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525" windowWidth="28800" windowHeight="16200" tabRatio="924"/>
  </bookViews>
  <sheets>
    <sheet name="About" sheetId="21" r:id="rId1"/>
    <sheet name="Plan" sheetId="49" r:id="rId2"/>
    <sheet name="Inputs" sheetId="15" r:id="rId3"/>
    <sheet name="NEDC-H" sheetId="50" r:id="rId4"/>
    <sheet name="WLTP-H" sheetId="51" r:id="rId5"/>
    <sheet name="NEDC-L" sheetId="30" r:id="rId6"/>
    <sheet name="WLTP-L" sheetId="29" r:id="rId7"/>
    <sheet name="prediction.WLTP" sheetId="20" r:id="rId8"/>
    <sheet name="gear_box_ratios" sheetId="2" r:id="rId9"/>
    <sheet name="active_cylinder_ratios" sheetId="27" r:id="rId10"/>
    <sheet name="T1_map" sheetId="6" r:id="rId11"/>
    <sheet name="meta.WLTP-H.pa" sheetId="35" r:id="rId12"/>
    <sheet name="meta.WLTP-H.test_b.1Hz.ts" sheetId="37" r:id="rId13"/>
    <sheet name="meta.WLTP-H.test_c.1Hz.ts" sheetId="39" r:id="rId14"/>
    <sheet name="meta.WLTP-H.test_a.10Hz.ts" sheetId="41" r:id="rId15"/>
    <sheet name="meta.WLTP-H.test_b.10Hz.ts" sheetId="43" r:id="rId16"/>
    <sheet name="meta.WLTP-H.test_c.10Hz.ts" sheetId="45" r:id="rId17"/>
    <sheet name="meta.WLTP-L.pa" sheetId="48" r:id="rId18"/>
    <sheet name="meta.WLTP-L.test_b.1Hz.ts" sheetId="38" r:id="rId19"/>
    <sheet name="meta.WLTP-L.test_c.1Hz.ts" sheetId="40" r:id="rId20"/>
    <sheet name="meta.WLTP-L.test_a.10Hz.ts" sheetId="42" r:id="rId21"/>
    <sheet name="meta.WLTP-L.test_b.10Hz.ts" sheetId="44" r:id="rId22"/>
    <sheet name="meta.WLTP-L.test_c.10Hz.ts" sheetId="46" r:id="rId23"/>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3" i="15" l="1"/>
  <c r="F23" i="48" l="1"/>
  <c r="F22" i="48"/>
  <c r="F21" i="48"/>
  <c r="F20" i="48"/>
  <c r="F19" i="48"/>
  <c r="F18" i="48"/>
  <c r="F17" i="48"/>
  <c r="F16" i="48"/>
  <c r="F15" i="48"/>
  <c r="F14" i="48"/>
  <c r="F13" i="48"/>
  <c r="F12" i="48"/>
  <c r="F11" i="48"/>
  <c r="F10" i="48"/>
  <c r="F9" i="48"/>
  <c r="F8" i="48"/>
  <c r="F7" i="48"/>
  <c r="F6" i="48"/>
  <c r="F5" i="48"/>
  <c r="F4" i="48"/>
  <c r="F3" i="48"/>
  <c r="F4" i="35"/>
  <c r="F5" i="35"/>
  <c r="F6" i="35"/>
  <c r="F7" i="35"/>
  <c r="F8" i="35"/>
  <c r="F9" i="35"/>
  <c r="F10" i="35"/>
  <c r="F11" i="35"/>
  <c r="F12" i="35"/>
  <c r="F13" i="35"/>
  <c r="F14" i="35"/>
  <c r="F15" i="35"/>
  <c r="F16" i="35"/>
  <c r="F17" i="35"/>
  <c r="F18" i="35"/>
  <c r="F19" i="35"/>
  <c r="F20" i="35"/>
  <c r="F21" i="35"/>
  <c r="F22" i="35"/>
  <c r="F23" i="35"/>
  <c r="F3" i="35"/>
  <c r="F16" i="15"/>
  <c r="F28" i="15" l="1"/>
  <c r="F27" i="15"/>
  <c r="F11" i="15"/>
  <c r="F10" i="15"/>
  <c r="C4" i="15" l="1"/>
  <c r="F89" i="15" l="1"/>
  <c r="F17" i="15" l="1"/>
  <c r="F87" i="15" l="1"/>
  <c r="F88" i="15" l="1"/>
  <c r="F84" i="15"/>
  <c r="F86" i="15"/>
  <c r="F83" i="15"/>
  <c r="F79" i="15"/>
  <c r="F78" i="15"/>
  <c r="F77" i="15"/>
  <c r="F76" i="15"/>
  <c r="F75" i="15"/>
  <c r="F74" i="15"/>
  <c r="F73" i="15"/>
  <c r="F92" i="15" l="1"/>
  <c r="F70" i="15"/>
  <c r="F69" i="15"/>
  <c r="F68" i="15"/>
  <c r="F67" i="15"/>
  <c r="F64" i="15"/>
  <c r="F63" i="15"/>
  <c r="F62" i="15"/>
  <c r="F61" i="15"/>
  <c r="F60" i="15"/>
  <c r="F59" i="15"/>
  <c r="F58" i="15"/>
  <c r="F57" i="15"/>
  <c r="F56" i="15"/>
  <c r="F55" i="15"/>
  <c r="F52" i="15"/>
  <c r="F51" i="15"/>
  <c r="F50" i="15"/>
  <c r="F49" i="15"/>
  <c r="F48" i="15"/>
  <c r="F47" i="15"/>
  <c r="F46" i="15"/>
  <c r="F45" i="15"/>
  <c r="F44" i="15"/>
  <c r="F43" i="15"/>
  <c r="F42" i="15"/>
  <c r="F41" i="15"/>
  <c r="F40" i="15"/>
  <c r="F39" i="15"/>
  <c r="F38" i="15"/>
  <c r="F37" i="15"/>
  <c r="F34" i="15"/>
  <c r="F33" i="15"/>
  <c r="F32" i="15"/>
  <c r="F31" i="15"/>
  <c r="F30" i="15"/>
  <c r="F29" i="15"/>
  <c r="F26" i="15"/>
  <c r="F25" i="15"/>
  <c r="F24" i="15"/>
  <c r="F23" i="15"/>
  <c r="F22" i="15"/>
  <c r="F21" i="15"/>
  <c r="F20" i="15"/>
  <c r="F19" i="15"/>
  <c r="F18" i="15"/>
  <c r="F15" i="15"/>
  <c r="F14" i="15"/>
  <c r="F13" i="15"/>
  <c r="F12" i="15"/>
  <c r="F9" i="15"/>
  <c r="F2" i="15"/>
</calcChain>
</file>

<file path=xl/sharedStrings.xml><?xml version="1.0" encoding="utf-8"?>
<sst xmlns="http://schemas.openxmlformats.org/spreadsheetml/2006/main" count="813" uniqueCount="411">
  <si>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</si>
  <si>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</si>
  <si>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</si>
  <si>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</si>
  <si>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</si>
  <si>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</si>
  <si>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</si>
  <si>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</si>
  <si>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</si>
  <si>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</si>
  <si>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</si>
  <si>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</si>
  <si>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</si>
  <si>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</si>
  <si>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</si>
  <si>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</si>
  <si>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</si>
  <si>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</si>
  <si>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</si>
  <si>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</si>
  <si>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</si>
  <si>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</si>
  <si>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</si>
  <si>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</si>
  <si>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</si>
  <si>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</si>
  <si>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</si>
  <si>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</si>
  <si>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</si>
  <si>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</si>
  <si>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</si>
  <si>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</si>
  <si>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</si>
  <si>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</si>
  <si>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</si>
  <si>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</si>
  <si>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</si>
  <si>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</si>
  <si>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</si>
  <si>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</si>
  <si>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</si>
  <si>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</si>
  <si>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</si>
  <si>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</si>
  <si>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</si>
  <si>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</si>
  <si>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</si>
  <si>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</si>
  <si>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</si>
  <si>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</si>
  <si>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</si>
  <si>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</si>
  <si>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</si>
  <si>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</si>
  <si>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</si>
  <si>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</si>
  <si>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</si>
  <si>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</si>
  <si>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</si>
  <si>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</si>
  <si>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</si>
  <si>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</si>
  <si>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</si>
  <si>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</si>
  <si>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</si>
  <si>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</si>
  <si>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</si>
  <si>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</si>
  <si>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</si>
  <si>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</si>
  <si>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</si>
  <si>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</si>
  <si>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</si>
  <si>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</si>
  <si>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</si>
  <si>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</si>
  <si>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</si>
  <si>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</si>
  <si>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</si>
  <si>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</si>
  <si>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</si>
  <si>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</si>
  <si>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</si>
  <si>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</si>
  <si>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</si>
  <si>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</si>
  <si>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</si>
  <si>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</si>
  <si>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</si>
  <si>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</si>
  <si>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</si>
  <si>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</si>
  <si>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</si>
  <si>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</si>
  <si>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</si>
  <si>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</si>
  <si>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</si>
  <si>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</si>
  <si>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</si>
  <si>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</si>
  <si>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</si>
  <si>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</si>
  <si>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</si>
  <si>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</si>
  <si>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</si>
  <si>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</si>
  <si>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</si>
  <si>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</si>
  <si>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</si>
  <si>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</si>
  <si>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</si>
  <si>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</si>
  <si>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</si>
  <si>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</si>
  <si>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</si>
  <si>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</si>
  <si>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</si>
  <si>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</si>
  <si>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</si>
  <si>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</si>
  <si>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</si>
  <si>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</si>
  <si>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</si>
  <si>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</si>
  <si>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</si>
  <si>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</si>
  <si>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</si>
  <si>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</si>
  <si>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</si>
  <si>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</si>
  <si>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</si>
  <si>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</si>
  <si>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</si>
  <si>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</si>
  <si>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</si>
  <si>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</si>
  <si>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</si>
  <si>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</si>
  <si>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</si>
  <si>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</si>
  <si>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</si>
  <si>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</si>
  <si>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</si>
  <si>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</si>
  <si>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</si>
  <si>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</si>
  <si>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</si>
  <si>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</si>
  <si>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</si>
  <si>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</si>
  <si>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</si>
  <si>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</si>
  <si>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</si>
  <si>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</si>
  <si>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</si>
  <si>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</si>
  <si>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</si>
  <si>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</si>
  <si>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</si>
  <si>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</si>
  <si>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</si>
  <si>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</si>
  <si>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</si>
  <si>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</si>
  <si>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</si>
  <si>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</si>
  <si>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</si>
  <si>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</si>
  <si>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</si>
  <si>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</si>
  <si>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</si>
  <si>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</si>
  <si>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</si>
  <si>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</si>
  <si>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</si>
  <si>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</si>
  <si>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</si>
  <si>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</si>
  <si>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</si>
  <si>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</si>
  <si>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</si>
  <si>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</si>
  <si>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</si>
  <si>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</si>
  <si>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</si>
  <si>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</si>
  <si>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</si>
  <si>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</si>
  <si>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</si>
  <si>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</si>
  <si>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</si>
  <si>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</si>
  <si>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</si>
  <si>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</si>
  <si>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</si>
  <si>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</si>
  <si>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</si>
  <si>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</si>
  <si>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</si>
  <si>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</si>
  <si>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</si>
  <si>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</si>
  <si>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</si>
  <si>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</si>
  <si>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</si>
  <si>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</si>
  <si>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</si>
  <si>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</si>
  <si>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</si>
  <si>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</si>
  <si>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</si>
  <si>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</si>
  <si>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</si>
  <si>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</si>
  <si>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</si>
  <si>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</si>
  <si>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</si>
  <si>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</si>
  <si>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</si>
  <si>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</si>
  <si>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</si>
  <si>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</si>
  <si>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</si>
  <si>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</si>
  <si>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</si>
  <si>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</si>
  <si>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</si>
  <si>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</si>
  <si>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</si>
  <si>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</si>
  <si>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</si>
  <si>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</si>
  <si>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</si>
  <si>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</si>
  <si>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</si>
  <si>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</si>
  <si>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</si>
  <si>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</si>
  <si>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</si>
  <si>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</si>
  <si>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</si>
  <si>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</si>
  <si>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</si>
  <si>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</si>
  <si>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</si>
  <si>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</si>
  <si>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</si>
  <si>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</si>
  <si>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</si>
  <si>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</si>
  <si>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</si>
  <si>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</si>
  <si>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</si>
  <si>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</si>
  <si>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</si>
  <si>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</si>
  <si>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</si>
  <si>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</si>
  <si>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</si>
  <si>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</si>
  <si>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</si>
  <si>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</si>
  <si>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</si>
  <si>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</si>
  <si>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</si>
  <si>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</si>
  <si>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</si>
  <si>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</si>
  <si>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</si>
  <si>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</si>
  <si>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</si>
  <si>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</si>
  <si>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</si>
  <si>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</si>
  <si>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</si>
  <si>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</si>
  <si>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t>
    </r>
  </si>
  <si>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</si>
  <si>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</si>
  <si>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</si>
  <si>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</si>
  <si>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</si>
  <si>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</si>
  <si>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</si>
  <si>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</si>
  <si>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</si>
  <si>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2.3.0</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</si>
  <si>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</si>
  <si>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</si>
  <si>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</si>
  <si>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</si>
  <si>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</si>
  <si>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</si>
  <si>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</si>
  <si>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</si>
  <si>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</si>
  <si>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</si>
  <si>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</si>
  <si>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</si>
  <si>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</si>
  <si>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</si>
  <si>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</si>
  <si>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</si>
  <si>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Bag Values</t>
  </si>
  <si>
    <t>Combined fuel consumption for WLTP-L test [l/100 km]</t>
  </si>
  <si>
    <t>Combined fuel consumption for WLTP-H test [l/100 km]</t>
  </si>
  <si>
    <t>atct_family_correction_factor</t>
  </si>
  <si>
    <t>Interpolation Family ID</t>
  </si>
  <si>
    <t>flag.vehicle_family_id</t>
  </si>
  <si>
    <t>WLTP-H CO2 value phase 1 - Test A</t>
  </si>
  <si>
    <t>test_a.co2_emission_low</t>
  </si>
  <si>
    <t>WLTP-H CO2 value phase 2 - Test A</t>
  </si>
  <si>
    <t>test_a.co2_emission_medium</t>
  </si>
  <si>
    <t>WLTP-H CO2 value phase 3 - Test A</t>
  </si>
  <si>
    <t>test_a.co2_emission_high</t>
  </si>
  <si>
    <t>WLTP-H CO2 value phase 4 - Test A</t>
  </si>
  <si>
    <t>test_a.co2_emission_extra_high</t>
  </si>
  <si>
    <t>WLTP-H Combined fuel consumption - Test A</t>
  </si>
  <si>
    <t>test_a.fuel_consumption_combined</t>
  </si>
  <si>
    <t>WLTP-H CO2 value phase 1 - Test B</t>
  </si>
  <si>
    <t>test_b.co2_emission_low</t>
  </si>
  <si>
    <t>WLTP-H CO2 value phase 2 - Test B</t>
  </si>
  <si>
    <t>test_b.co2_emission_medium</t>
  </si>
  <si>
    <t>WLTP-H CO2 value phase 3 - Test B</t>
  </si>
  <si>
    <t>test_b.co2_emission_high</t>
  </si>
  <si>
    <t>WLTP-H CO2 value phase 4 - Test B</t>
  </si>
  <si>
    <t>test_b.co2_emission_extra_high</t>
  </si>
  <si>
    <t>WLTP-H Combined fuel consumption - Test B</t>
  </si>
  <si>
    <t>test_b.fuel_consumption_combined</t>
  </si>
  <si>
    <t>WLTP-H CO2 value phase 1 - Test C</t>
  </si>
  <si>
    <t>test_c.co2_emission_low</t>
  </si>
  <si>
    <t>WLTP-H CO2 value phase 2 - Test C</t>
  </si>
  <si>
    <t>test_c.co2_emission_medium</t>
  </si>
  <si>
    <t>WLTP-H CO2 value phase 3 - Test C</t>
  </si>
  <si>
    <t>test_c.co2_emission_high</t>
  </si>
  <si>
    <t>WLTP-H CO2 value phase 4 - Test C</t>
  </si>
  <si>
    <t>test_c.co2_emission_extra_high</t>
  </si>
  <si>
    <t>WLTP-H Combined fuel consumption - Test C</t>
  </si>
  <si>
    <t>test_c.fuel_consumption_combined</t>
  </si>
  <si>
    <t>WLTP-L CO2 value phase 1 - Test A</t>
  </si>
  <si>
    <t>WLTP-L CO2 value phase 2 - Test A</t>
  </si>
  <si>
    <t>WLTP-L CO2 value phase 3 - Test A</t>
  </si>
  <si>
    <t>WLTP-L CO2 value phase 4 - Test A</t>
  </si>
  <si>
    <t>WLTP-L Combined fuel consumption - Test A</t>
  </si>
  <si>
    <t>WLTP-L CO2 value phase 1 - Test B</t>
  </si>
  <si>
    <t>WLTP-L CO2 value phase 2 - Test B</t>
  </si>
  <si>
    <t>WLTP-L CO2 value phase 3 - Test B</t>
  </si>
  <si>
    <t>WLTP-L CO2 value phase 4 - Test B</t>
  </si>
  <si>
    <t>WLTP-L Combined fuel consumption - Test B</t>
  </si>
  <si>
    <t>WLTP-L CO2 value phase 1 - Test C</t>
  </si>
  <si>
    <t>WLTP-L CO2 value phase 2 - Test C</t>
  </si>
  <si>
    <t>WLTP-L CO2 value phase 3 - Test C</t>
  </si>
  <si>
    <t>WLTP-L CO2 value phase 4 - Test C</t>
  </si>
  <si>
    <t>WLTP-L Combined fuel consumption - Test C</t>
  </si>
  <si>
    <t>test_a.speed_distance_correction</t>
  </si>
  <si>
    <t>test_a.rcb_correction</t>
  </si>
  <si>
    <t>test_b.rcb_correction</t>
  </si>
  <si>
    <t>test_b.speed_distance_correction</t>
  </si>
  <si>
    <t>test_c.rcb_correction</t>
  </si>
  <si>
    <t>test_c.speed_distance_correction</t>
  </si>
  <si>
    <t>0 = No | 1 = Yes - Correction performed?  (default: 0)</t>
  </si>
  <si>
    <t>WLTP-H RCB correction - Test A</t>
  </si>
  <si>
    <t>WLTP-H Speed and distance correction - Test A</t>
  </si>
  <si>
    <t>WLTP-H RCB correction - Test B</t>
  </si>
  <si>
    <t>WLTP-H Speed and distance correction - Test B</t>
  </si>
  <si>
    <t>WLTP-H RCB correction - Test C</t>
  </si>
  <si>
    <t>WLTP-H Speed and distance correction - Test C</t>
  </si>
  <si>
    <t>WLTP-L RCB correction - Test A</t>
  </si>
  <si>
    <t>WLTP-L Speed and distance correction - Test A</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</si>
  <si>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</si>
  <si>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</si>
  <si>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</si>
  <si>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</si>
  <si>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</si>
  <si>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</si>
  <si>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Encrypted input data in TA output file</t>
  </si>
  <si>
    <t>flag.encrypt_inputs</t>
  </si>
  <si>
    <t>Encrypt input data in the co2mpas.ta file (default: 1)</t>
  </si>
  <si>
    <t>Number of rotating axes of the dyno (default is calculated as function of `n_wheel_drive` for wltp: 4wd--&gt;2d, 2wd--&gt;1d. If `n_wheel_drive` not specified, default :1)</t>
  </si>
  <si>
    <t>abc</t>
  </si>
  <si>
    <t>biodiesel</t>
  </si>
  <si>
    <t>positive</t>
  </si>
  <si>
    <t>P215/60R17 96T</t>
  </si>
  <si>
    <t>manual</t>
  </si>
  <si>
    <t>id</t>
  </si>
  <si>
    <t>base</t>
  </si>
  <si>
    <t>prediction.wltp.initial_temperature</t>
  </si>
  <si>
    <t>prediction.wltp_h.velocities</t>
  </si>
  <si>
    <t>prediction.wltp_l.velocities</t>
  </si>
  <si>
    <t>prediction.wltp.phases_integration_times</t>
  </si>
  <si>
    <t>nedc_cycle</t>
  </si>
  <si>
    <t>#NEDC-H!B3:..:D:{"opts": {"empty": true},  "func": "redim", "kwds": {"col": 1}}</t>
  </si>
  <si>
    <t>[(0.0, 780.0), (780.0, 1180.0)]</t>
  </si>
  <si>
    <t>invert_cycles</t>
  </si>
  <si>
    <t>#WLTP-L!B3:..:D:{"opts": {"empty": true},  "func": "redim", "kwds": {"col": 1}}</t>
  </si>
  <si>
    <t>#WLTP-H!B3:..:D:{"opts": {"empty": true},  "func": "redim", "kwds": {"col": 1}}</t>
  </si>
  <si>
    <t>hot_temp</t>
  </si>
  <si>
    <t>change base</t>
  </si>
  <si>
    <t>./co2mpas_demo-1.xlsx</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</si>
  <si>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</si>
  <si>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</si>
  <si>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</si>
  <si>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</si>
  <si>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</si>
  <si>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</si>
  <si>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</si>
  <si>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</si>
  <si>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</si>
  <si>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</si>
  <si>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</si>
  <si>
    <t>sim_plan_12</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</si>
</sst>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6"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rgb="FF006100"/>
      <name val="Calibri"/>
      <family val="2"/>
      <scheme val="minor"/>
    </font>
  </fonts>
  <fills count="8">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C6EFCE"/>
      </patternFill>
    </fill>
    <fill>
      <patternFill patternType="solid">
        <fgColor rgb="FF00B050"/>
        <bgColor indexed="64"/>
      </patternFill>
    </fill>
  </fills>
  <borders count="25">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35" fillId="6" borderId="0" applyNumberFormat="0" applyBorder="0" applyAlignment="0" applyProtection="0"/>
  </cellStyleXfs>
  <cellXfs count="154">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0" fillId="0" borderId="0" xfId="0" applyFill="1" applyAlignment="1" applyProtection="1">
      <alignment horizontal="left" vertical="center"/>
      <protection locked="0"/>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horizontal="left" vertical="center"/>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6" fillId="5" borderId="0" xfId="0" applyFont="1" applyFill="1" applyAlignment="1" applyProtection="1">
      <alignment horizontal="righ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1" xfId="0" applyBorder="1"/>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5" fillId="0" borderId="1" xfId="0" applyFont="1" applyFill="1" applyBorder="1" applyAlignment="1">
      <alignment horizontal="center" vertical="center"/>
    </xf>
    <xf numFmtId="164" fontId="6" fillId="5" borderId="0" xfId="0" applyNumberFormat="1" applyFont="1" applyFill="1" applyAlignment="1" applyProtection="1">
      <alignment horizontal="right"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2" fillId="0" borderId="24" xfId="0" applyFont="1" applyBorder="1" applyAlignment="1">
      <alignment horizontal="center" vertical="top"/>
    </xf>
    <xf numFmtId="0" fontId="27" fillId="7" borderId="0" xfId="10" applyFont="1" applyFill="1" applyBorder="1" applyAlignment="1" applyProtection="1">
      <alignment horizontal="center"/>
      <protection locked="0"/>
    </xf>
    <xf numFmtId="0" fontId="27" fillId="7" borderId="0" xfId="0" applyFont="1" applyFill="1" applyAlignment="1" applyProtection="1">
      <alignment horizontal="center"/>
      <protection locked="0"/>
    </xf>
    <xf numFmtId="0" fontId="3" fillId="0" borderId="0" xfId="1" applyFill="1" applyProtection="1">
      <protection locked="0"/>
    </xf>
    <xf numFmtId="0" fontId="22" fillId="0" borderId="0" xfId="0" applyFont="1" applyAlignment="1">
      <alignment horizontal="center" vertical="center" wrapText="1"/>
    </xf>
    <xf numFmtId="0" fontId="0" fillId="0" borderId="0" xfId="0" applyFill="1" applyAlignment="1" applyProtection="1">
      <alignment horizontal="left" vertical="center"/>
      <protection locked="0"/>
    </xf>
    <xf numFmtId="0" fontId="5" fillId="0" borderId="0" xfId="0" applyFont="1" applyAlignment="1" applyProtection="1">
      <alignment horizontal="left" vertical="top"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5" fillId="0" borderId="23" xfId="0" applyFont="1" applyBorder="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0" fillId="0" borderId="0" xfId="0" applyFill="1" applyAlignment="1" applyProtection="1">
      <alignment horizontal="left" vertical="center"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5444</xdr:colOff>
      <xdr:row>1</xdr:row>
      <xdr:rowOff>9525</xdr:rowOff>
    </xdr:from>
    <xdr:to>
      <xdr:col>12</xdr:col>
      <xdr:colOff>291193</xdr:colOff>
      <xdr:row>30</xdr:row>
      <xdr:rowOff>114300</xdr:rowOff>
    </xdr:to>
    <xdr:sp macro="" textlink="">
      <xdr:nvSpPr>
        <xdr:cNvPr id="2" name="TextBox 1">
          <a:extLst>
            <a:ext uri="{FF2B5EF4-FFF2-40B4-BE49-F238E27FC236}">
              <a16:creationId xmlns:a16="http://schemas.microsoft.com/office/drawing/2014/main" xmlns="" id="{00000000-0008-0000-0100-000002000000}"/>
            </a:ext>
          </a:extLst>
        </xdr:cNvPr>
        <xdr:cNvSpPr txBox="1"/>
      </xdr:nvSpPr>
      <xdr:spPr>
        <a:xfrm>
          <a:off x="13816694" y="200025"/>
          <a:ext cx="3238499" cy="43719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7</xdr:col>
      <xdr:colOff>12700</xdr:colOff>
      <xdr:row>35</xdr:row>
      <xdr:rowOff>183242</xdr:rowOff>
    </xdr:from>
    <xdr:to>
      <xdr:col>12</xdr:col>
      <xdr:colOff>292100</xdr:colOff>
      <xdr:row>44</xdr:row>
      <xdr:rowOff>59417</xdr:rowOff>
    </xdr:to>
    <xdr:sp macro="" textlink="">
      <xdr:nvSpPr>
        <xdr:cNvPr id="4" name="TextBox 3">
          <a:extLst>
            <a:ext uri="{FF2B5EF4-FFF2-40B4-BE49-F238E27FC236}">
              <a16:creationId xmlns:a16="http://schemas.microsoft.com/office/drawing/2014/main" xmlns="" id="{00000000-0008-0000-0100-000004000000}"/>
            </a:ext>
          </a:extLst>
        </xdr:cNvPr>
        <xdr:cNvSpPr txBox="1"/>
      </xdr:nvSpPr>
      <xdr:spPr>
        <a:xfrm>
          <a:off x="15773400" y="6012542"/>
          <a:ext cx="364490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1323975</xdr:colOff>
      <xdr:row>5</xdr:row>
      <xdr:rowOff>76200</xdr:rowOff>
    </xdr:from>
    <xdr:to>
      <xdr:col>4</xdr:col>
      <xdr:colOff>21600</xdr:colOff>
      <xdr:row>27</xdr:row>
      <xdr:rowOff>169200</xdr:rowOff>
    </xdr:to>
    <xdr:sp macro="" textlink="">
      <xdr:nvSpPr>
        <xdr:cNvPr id="2" name="TextBox 1"/>
        <xdr:cNvSpPr txBox="1"/>
      </xdr:nvSpPr>
      <xdr:spPr>
        <a:xfrm>
          <a:off x="3343275" y="1000125"/>
          <a:ext cx="9360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xmlns=""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1323975</xdr:colOff>
      <xdr:row>5</xdr:row>
      <xdr:rowOff>76200</xdr:rowOff>
    </xdr:from>
    <xdr:to>
      <xdr:col>4</xdr:col>
      <xdr:colOff>21600</xdr:colOff>
      <xdr:row>27</xdr:row>
      <xdr:rowOff>169200</xdr:rowOff>
    </xdr:to>
    <xdr:sp macro="" textlink="">
      <xdr:nvSpPr>
        <xdr:cNvPr id="2" name="TextBox 1">
          <a:extLst>
            <a:ext uri="{FF2B5EF4-FFF2-40B4-BE49-F238E27FC236}">
              <a16:creationId xmlns:a16="http://schemas.microsoft.com/office/drawing/2014/main" xmlns="" id="{00000000-0008-0000-0500-000002000000}"/>
            </a:ext>
          </a:extLst>
        </xdr:cNvPr>
        <xdr:cNvSpPr txBox="1"/>
      </xdr:nvSpPr>
      <xdr:spPr>
        <a:xfrm>
          <a:off x="2000250" y="1000125"/>
          <a:ext cx="9360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xmlns=""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XFD49"/>
    </sheetView>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39" customFormat="1" ht="15" customHeight="1" x14ac:dyDescent="0.25">
      <c r="A14" s="139" t="s">
        <v>276</v>
      </c>
    </row>
    <row r="15" spans="1:1" s="139" customFormat="1" ht="15" customHeight="1" x14ac:dyDescent="0.25"/>
    <row r="16" spans="1:1" s="139" customFormat="1" ht="15" customHeight="1" x14ac:dyDescent="0.25"/>
    <row r="17" s="139" customFormat="1" ht="15" customHeight="1" x14ac:dyDescent="0.25"/>
    <row r="18" s="139" customFormat="1" ht="15" customHeight="1" x14ac:dyDescent="0.25"/>
    <row r="19" s="139" customFormat="1" ht="15" customHeight="1" x14ac:dyDescent="0.25"/>
    <row r="20" s="139" customFormat="1" ht="15" customHeight="1" x14ac:dyDescent="0.25"/>
    <row r="21" s="139" customFormat="1" ht="15" customHeight="1" x14ac:dyDescent="0.25"/>
    <row r="22" s="139" customFormat="1" ht="15" customHeight="1" x14ac:dyDescent="0.25"/>
    <row r="23" s="139" customFormat="1" ht="15" customHeight="1" x14ac:dyDescent="0.25"/>
    <row r="24" s="139" customFormat="1" ht="15" customHeight="1" x14ac:dyDescent="0.25"/>
    <row r="25" s="139" customFormat="1" ht="15" customHeight="1" x14ac:dyDescent="0.25"/>
    <row r="26" s="139" customFormat="1" ht="15" customHeight="1" x14ac:dyDescent="0.25"/>
    <row r="27" s="139" customFormat="1" ht="15" customHeight="1" x14ac:dyDescent="0.25"/>
    <row r="28" s="139" customFormat="1" ht="15" customHeight="1" x14ac:dyDescent="0.25"/>
    <row r="29" s="139" customFormat="1" ht="15" customHeight="1" x14ac:dyDescent="0.25"/>
    <row r="30" s="139" customFormat="1" ht="15" customHeight="1" x14ac:dyDescent="0.25"/>
    <row r="31" s="139" customFormat="1" ht="15" customHeight="1" x14ac:dyDescent="0.25"/>
    <row r="32" s="139" customFormat="1" ht="15" customHeight="1" x14ac:dyDescent="0.25"/>
    <row r="33" s="139" customFormat="1" ht="15" customHeight="1" x14ac:dyDescent="0.25"/>
    <row r="34" s="139" customFormat="1" ht="15" customHeight="1" x14ac:dyDescent="0.25"/>
    <row r="35" s="139" customFormat="1" ht="15" customHeight="1" x14ac:dyDescent="0.25"/>
    <row r="36" s="139" customFormat="1" ht="15" customHeight="1" x14ac:dyDescent="0.25"/>
    <row r="37" s="139" customFormat="1" ht="15" customHeight="1" x14ac:dyDescent="0.25"/>
    <row r="38" s="139" customFormat="1" ht="15" customHeight="1" x14ac:dyDescent="0.25"/>
    <row r="39" s="139" customFormat="1" ht="15" customHeight="1" x14ac:dyDescent="0.25"/>
    <row r="40" s="139" customFormat="1" ht="15" customHeight="1" x14ac:dyDescent="0.25"/>
    <row r="41" s="139" customFormat="1" ht="15" customHeight="1" x14ac:dyDescent="0.25"/>
    <row r="42" s="139" customFormat="1" ht="15" customHeight="1" x14ac:dyDescent="0.25"/>
    <row r="43" s="139" customFormat="1" ht="15" customHeight="1" x14ac:dyDescent="0.25"/>
    <row r="44" s="139" customFormat="1" ht="15" customHeight="1" x14ac:dyDescent="0.25"/>
    <row r="45" s="139" customFormat="1" ht="15" customHeight="1" x14ac:dyDescent="0.25"/>
    <row r="46" s="139" customFormat="1" ht="15" customHeight="1" x14ac:dyDescent="0.25"/>
    <row r="47" s="139" customFormat="1" ht="15" customHeight="1" x14ac:dyDescent="0.25"/>
    <row r="48" s="139" customFormat="1" ht="15" customHeight="1" x14ac:dyDescent="0.25"/>
    <row r="49" spans="2:2" s="139" customFormat="1" ht="15" customHeight="1" x14ac:dyDescent="0.25"/>
    <row r="50" spans="2:2" s="37" customFormat="1" ht="15" customHeight="1" x14ac:dyDescent="0.25"/>
    <row r="51" spans="2:2" hidden="1" x14ac:dyDescent="0.25"/>
    <row r="52" spans="2:2" hidden="1" x14ac:dyDescent="0.25"/>
    <row r="53" spans="2:2" hidden="1" x14ac:dyDescent="0.25"/>
    <row r="54" spans="2:2" hidden="1" x14ac:dyDescent="0.25">
      <c r="B54" s="20"/>
    </row>
    <row r="55" spans="2:2" hidden="1" x14ac:dyDescent="0.25">
      <c r="B55" s="20"/>
    </row>
    <row r="56" spans="2:2" hidden="1" x14ac:dyDescent="0.25">
      <c r="B56" s="20"/>
    </row>
    <row r="57" spans="2:2" hidden="1" x14ac:dyDescent="0.25">
      <c r="B57" s="20"/>
    </row>
  </sheetData>
  <sheetProtection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sheetViews>
  <sheetFormatPr defaultRowHeight="15" x14ac:dyDescent="0.25"/>
  <cols>
    <col min="1" max="1" width="12.5703125" bestFit="1" customWidth="1"/>
    <col min="2" max="2" width="22.42578125" bestFit="1" customWidth="1"/>
    <col min="3" max="3" width="33.42578125" bestFit="1" customWidth="1"/>
    <col min="4" max="5" width="70.42578125" bestFit="1" customWidth="1"/>
    <col min="6" max="6" width="39.28515625" bestFit="1" customWidth="1"/>
  </cols>
  <sheetData>
    <row r="1" spans="1:6" x14ac:dyDescent="0.25">
      <c r="A1" s="135" t="s">
        <v>384</v>
      </c>
      <c r="B1" s="135" t="s">
        <v>385</v>
      </c>
      <c r="C1" s="135" t="s">
        <v>386</v>
      </c>
      <c r="D1" s="135" t="s">
        <v>387</v>
      </c>
      <c r="E1" s="135" t="s">
        <v>388</v>
      </c>
      <c r="F1" s="135" t="s">
        <v>389</v>
      </c>
    </row>
    <row r="2" spans="1:6" x14ac:dyDescent="0.25">
      <c r="A2" t="s">
        <v>390</v>
      </c>
      <c r="D2" t="s">
        <v>391</v>
      </c>
      <c r="E2" t="s">
        <v>391</v>
      </c>
      <c r="F2" t="s">
        <v>392</v>
      </c>
    </row>
    <row r="3" spans="1:6" x14ac:dyDescent="0.25">
      <c r="A3" t="s">
        <v>393</v>
      </c>
      <c r="D3" t="s">
        <v>394</v>
      </c>
      <c r="E3" t="s">
        <v>395</v>
      </c>
    </row>
    <row r="4" spans="1:6" x14ac:dyDescent="0.25">
      <c r="A4" t="s">
        <v>396</v>
      </c>
      <c r="C4">
        <v>80</v>
      </c>
    </row>
    <row r="5" spans="1:6" x14ac:dyDescent="0.25">
      <c r="A5" t="s">
        <v>397</v>
      </c>
      <c r="B5" t="s">
        <v>398</v>
      </c>
      <c r="C5">
        <v>80</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93"/>
  <sheetViews>
    <sheetView showRuler="0" workbookViewId="0">
      <pane ySplit="1" topLeftCell="A2" activePane="bottomLeft" state="frozen"/>
      <selection pane="bottomLeft" activeCell="C2" sqref="C2"/>
    </sheetView>
  </sheetViews>
  <sheetFormatPr defaultColWidth="0" defaultRowHeight="15" x14ac:dyDescent="0.25"/>
  <cols>
    <col min="1" max="1" width="35.140625" style="15" customWidth="1"/>
    <col min="2" max="2" width="32" style="27" bestFit="1" customWidth="1"/>
    <col min="3" max="3" width="21.42578125" style="15" customWidth="1"/>
    <col min="4" max="4" width="10.5703125" style="15" bestFit="1" customWidth="1"/>
    <col min="5" max="5" width="15.85546875" style="26" bestFit="1" customWidth="1"/>
    <col min="6" max="6" width="73.85546875" style="22" customWidth="1"/>
    <col min="7" max="7" width="73.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11" t="s">
        <v>245</v>
      </c>
      <c r="C2" s="82" t="s">
        <v>286</v>
      </c>
      <c r="D2" s="18"/>
      <c r="E2" s="62" t="s">
        <v>61</v>
      </c>
      <c r="F2" s="101" t="str">
        <f>HYPERLINK("https://docs.co2mpas.io/en/latest/glossary.html#term-input-version",G2)</f>
        <v>The version of the input-file</v>
      </c>
      <c r="G2" s="63" t="s">
        <v>81</v>
      </c>
    </row>
    <row r="3" spans="1:8" x14ac:dyDescent="0.25">
      <c r="A3" s="61" t="s">
        <v>375</v>
      </c>
      <c r="B3" s="111" t="s">
        <v>376</v>
      </c>
      <c r="C3" s="12">
        <v>1</v>
      </c>
      <c r="D3" s="18"/>
      <c r="E3" s="62" t="s">
        <v>72</v>
      </c>
      <c r="F3" s="101" t="str">
        <f>HYPERLINK("https://docs.co2mpas.io/en/latest/glossary.html#term-encrypt-input",G3)</f>
        <v>Encrypt input data in the co2mpas.ta file (default: 1)</v>
      </c>
      <c r="G3" s="63" t="s">
        <v>377</v>
      </c>
    </row>
    <row r="4" spans="1:8" ht="25.5" x14ac:dyDescent="0.25">
      <c r="A4" s="102" t="s">
        <v>307</v>
      </c>
      <c r="B4" s="110" t="s">
        <v>308</v>
      </c>
      <c r="C4" s="113" t="str">
        <f>IF(COUNTA($C$5:$C$7)=3, CONCATENATE("IP-",UPPER($C$5),"-",UPPER($C$6),"-",TEXT($C$7,"0")), "")</f>
        <v>IP-SIM_PLAN_12-ABC-0</v>
      </c>
      <c r="D4" s="18"/>
      <c r="E4" s="26" t="s">
        <v>61</v>
      </c>
      <c r="F4" s="101" t="s">
        <v>287</v>
      </c>
      <c r="G4" s="19" t="s">
        <v>274</v>
      </c>
    </row>
    <row r="5" spans="1:8" x14ac:dyDescent="0.25">
      <c r="A5" s="114" t="s">
        <v>284</v>
      </c>
      <c r="B5" s="103"/>
      <c r="C5" s="104" t="s">
        <v>410</v>
      </c>
      <c r="D5" s="18"/>
      <c r="E5" s="26" t="s">
        <v>61</v>
      </c>
      <c r="F5" s="101" t="s">
        <v>288</v>
      </c>
      <c r="G5" s="19"/>
    </row>
    <row r="6" spans="1:8" x14ac:dyDescent="0.25">
      <c r="A6" s="114" t="s">
        <v>285</v>
      </c>
      <c r="B6" s="103"/>
      <c r="C6" s="104" t="s">
        <v>379</v>
      </c>
      <c r="D6" s="18"/>
      <c r="E6" s="26" t="s">
        <v>61</v>
      </c>
      <c r="F6" s="101" t="s">
        <v>289</v>
      </c>
      <c r="G6" s="19"/>
    </row>
    <row r="7" spans="1:8" x14ac:dyDescent="0.25">
      <c r="A7" s="114" t="s">
        <v>283</v>
      </c>
      <c r="B7" s="103"/>
      <c r="C7" s="112">
        <v>0</v>
      </c>
      <c r="D7" s="18"/>
      <c r="E7" s="26" t="s">
        <v>84</v>
      </c>
      <c r="F7" s="101" t="s">
        <v>290</v>
      </c>
      <c r="G7" s="19"/>
    </row>
    <row r="8" spans="1:8" customFormat="1" x14ac:dyDescent="0.25">
      <c r="F8" s="105"/>
    </row>
    <row r="9" spans="1:8" x14ac:dyDescent="0.25">
      <c r="A9" s="20" t="s">
        <v>106</v>
      </c>
      <c r="B9" s="98" t="s">
        <v>30</v>
      </c>
      <c r="C9" s="44" t="s">
        <v>380</v>
      </c>
      <c r="D9" s="18"/>
      <c r="E9" s="26" t="s">
        <v>61</v>
      </c>
      <c r="F9" s="101" t="str">
        <f t="shared" ref="F9:F19" si="0">HYPERLINK(CONCATENATE("https://docs.co2mpas.io/en/latest/glossary.html#term-",SUBSTITUTE(B9,"_","-")),G9)</f>
        <v>Type of fuel used in the test: diesel, gasoline, LPG, NG or biomethane, ethanol(E85), biodiesel</v>
      </c>
      <c r="G9" s="19" t="s">
        <v>163</v>
      </c>
      <c r="H9" s="18"/>
    </row>
    <row r="10" spans="1:8" x14ac:dyDescent="0.25">
      <c r="A10" s="20" t="s">
        <v>107</v>
      </c>
      <c r="B10" s="98" t="s">
        <v>36</v>
      </c>
      <c r="C10" s="45">
        <v>38000</v>
      </c>
      <c r="D10" s="18" t="s">
        <v>0</v>
      </c>
      <c r="E10" s="26" t="s">
        <v>60</v>
      </c>
      <c r="F10" s="101" t="str">
        <f>HYPERLINK(CONCATENATE("https://docs.co2mpas.io/en/latest/glossary.html#term-",SUBSTITUTE(B10,"_","-")),G10)</f>
        <v>Lower heating value of fuel used in the test</v>
      </c>
      <c r="G10" s="19" t="s">
        <v>165</v>
      </c>
    </row>
    <row r="11" spans="1:8" ht="25.5" x14ac:dyDescent="0.25">
      <c r="A11" s="20" t="s">
        <v>296</v>
      </c>
      <c r="B11" s="98" t="s">
        <v>301</v>
      </c>
      <c r="C11" s="124">
        <v>9.7899999999999991</v>
      </c>
      <c r="D11" s="18" t="s">
        <v>295</v>
      </c>
      <c r="E11" s="26" t="s">
        <v>60</v>
      </c>
      <c r="F11" s="101" t="str">
        <f>HYPERLINK(CONCATENATE("https://docs.co2mpas.io/en/latest/glossary.html#term-",SUBSTITUTE(B11,"_","-")),G11)</f>
        <v>Fuel heating value in kwh/l: Value according to the Table A6.App2/1 in Regulation (EU) No [2017/1151][WLTP]</v>
      </c>
      <c r="G11" s="19" t="s">
        <v>373</v>
      </c>
    </row>
    <row r="12" spans="1:8" x14ac:dyDescent="0.25">
      <c r="A12" s="20" t="s">
        <v>108</v>
      </c>
      <c r="B12" s="108" t="s">
        <v>206</v>
      </c>
      <c r="C12" s="12">
        <v>70</v>
      </c>
      <c r="D12" s="18" t="s">
        <v>216</v>
      </c>
      <c r="E12" s="26" t="s">
        <v>60</v>
      </c>
      <c r="F12" s="101" t="str">
        <f t="shared" si="0"/>
        <v>% of carbon in the fuel by weight. Eg 85.5%</v>
      </c>
      <c r="G12" s="19" t="s">
        <v>226</v>
      </c>
    </row>
    <row r="13" spans="1:8" x14ac:dyDescent="0.25">
      <c r="A13" s="20" t="s">
        <v>109</v>
      </c>
      <c r="B13" s="108" t="s">
        <v>200</v>
      </c>
      <c r="C13" s="13" t="s">
        <v>381</v>
      </c>
      <c r="D13" s="18"/>
      <c r="E13" s="26" t="s">
        <v>61</v>
      </c>
      <c r="F13" s="101" t="str">
        <f t="shared" si="0"/>
        <v>Positive ignition or compression ignition</v>
      </c>
      <c r="G13" s="19" t="s">
        <v>110</v>
      </c>
    </row>
    <row r="14" spans="1:8" x14ac:dyDescent="0.25">
      <c r="A14" s="20" t="s">
        <v>111</v>
      </c>
      <c r="B14" s="98" t="s">
        <v>27</v>
      </c>
      <c r="C14" s="45">
        <v>1519</v>
      </c>
      <c r="D14" s="18" t="s">
        <v>2</v>
      </c>
      <c r="E14" s="26" t="s">
        <v>60</v>
      </c>
      <c r="F14" s="101" t="str">
        <f t="shared" si="0"/>
        <v>Engine capacity in cubic centimeters</v>
      </c>
      <c r="G14" s="19" t="s">
        <v>93</v>
      </c>
    </row>
    <row r="15" spans="1:8" x14ac:dyDescent="0.25">
      <c r="A15" s="20" t="s">
        <v>112</v>
      </c>
      <c r="B15" s="98" t="s">
        <v>28</v>
      </c>
      <c r="C15" s="45">
        <v>88</v>
      </c>
      <c r="D15" s="18" t="s">
        <v>1</v>
      </c>
      <c r="E15" s="26" t="s">
        <v>60</v>
      </c>
      <c r="F15" s="101" t="str">
        <f t="shared" si="0"/>
        <v>Engine stroke in mm</v>
      </c>
      <c r="G15" s="19" t="s">
        <v>94</v>
      </c>
    </row>
    <row r="16" spans="1:8" x14ac:dyDescent="0.25">
      <c r="A16" s="20" t="s">
        <v>113</v>
      </c>
      <c r="B16" s="98" t="s">
        <v>34</v>
      </c>
      <c r="C16" s="45">
        <v>800</v>
      </c>
      <c r="D16" s="18" t="s">
        <v>158</v>
      </c>
      <c r="E16" s="26" t="s">
        <v>60</v>
      </c>
      <c r="F16" s="101" t="str">
        <f>HYPERLINK(CONCATENATE("https://docs.co2mpas.io/en/latest/glossary.html#term-",SUBSTITUTE(B16,"_","-")),G16)</f>
        <v>Idle speed - warm conditions</v>
      </c>
      <c r="G16" s="19" t="s">
        <v>98</v>
      </c>
    </row>
    <row r="17" spans="1:7" x14ac:dyDescent="0.25">
      <c r="A17" s="20" t="s">
        <v>279</v>
      </c>
      <c r="B17" s="98" t="s">
        <v>278</v>
      </c>
      <c r="C17" s="45">
        <v>4</v>
      </c>
      <c r="D17" s="18"/>
      <c r="E17" s="26" t="s">
        <v>84</v>
      </c>
      <c r="F17" s="101" t="str">
        <f t="shared" si="0"/>
        <v>Number of engine cylinders, if not provided the default value is 4.</v>
      </c>
      <c r="G17" s="19" t="s">
        <v>280</v>
      </c>
    </row>
    <row r="18" spans="1:7" ht="40.5" customHeight="1" x14ac:dyDescent="0.25">
      <c r="A18" s="20" t="s">
        <v>114</v>
      </c>
      <c r="B18" s="98" t="s">
        <v>35</v>
      </c>
      <c r="C18" s="12">
        <v>8.4750000000000006E-2</v>
      </c>
      <c r="D18" s="18" t="s">
        <v>4</v>
      </c>
      <c r="E18" s="26" t="s">
        <v>60</v>
      </c>
      <c r="F18" s="101" t="str">
        <f t="shared" si="0"/>
        <v>Idle fuel consumption of the vehicle - warm conditions. What is the idling fuel consumption of the vehicle when velocity is 0, Start-stop system is disengaged, and battery SOC is at balance conditions?</v>
      </c>
      <c r="G18" s="19" t="s">
        <v>164</v>
      </c>
    </row>
    <row r="19" spans="1:7" ht="25.5" x14ac:dyDescent="0.25">
      <c r="A19" s="140" t="s">
        <v>115</v>
      </c>
      <c r="B19" s="98" t="s">
        <v>29</v>
      </c>
      <c r="C19" s="12">
        <v>4.3520000000000003</v>
      </c>
      <c r="D19" s="18"/>
      <c r="E19" s="26" t="s">
        <v>60</v>
      </c>
      <c r="F19" s="101" t="str">
        <f t="shared" si="0"/>
        <v>Final drive ratio. If the car has two different final drive ratios please leave it blank and provide the final drive ratios in gear_box_ratios tab</v>
      </c>
      <c r="G19" s="65" t="s">
        <v>271</v>
      </c>
    </row>
    <row r="20" spans="1:7" x14ac:dyDescent="0.25">
      <c r="A20" s="140"/>
      <c r="B20" s="98" t="s">
        <v>266</v>
      </c>
      <c r="C20" s="38" t="s">
        <v>267</v>
      </c>
      <c r="D20" s="18"/>
      <c r="E20" s="26" t="s">
        <v>62</v>
      </c>
      <c r="F20" s="101" t="str">
        <f>HYPERLINK(CONCATENATE("https://docs.co2mpas.io/en/latest/glossary.html#term-",SUBSTITUTE(B19,"_","-")),G20)</f>
        <v>Final drive ratios [ratio 1, ratio 2, ...] see relevant column in sheet (gear_box_ratios)</v>
      </c>
      <c r="G20" s="19" t="s">
        <v>268</v>
      </c>
    </row>
    <row r="21" spans="1:7" x14ac:dyDescent="0.25">
      <c r="A21" s="20" t="s">
        <v>214</v>
      </c>
      <c r="B21" s="98" t="s">
        <v>215</v>
      </c>
      <c r="C21" s="12" t="s">
        <v>382</v>
      </c>
      <c r="D21" s="18"/>
      <c r="E21" s="26" t="s">
        <v>61</v>
      </c>
      <c r="F21" s="101" t="str">
        <f t="shared" ref="F21:F34" si="1">HYPERLINK(CONCATENATE("https://docs.co2mpas.io/en/latest/glossary.html#term-",SUBSTITUTE(B21,"_","-")),G21)</f>
        <v>Tyre code (e.g., P195/55R16 85H) of the tyres used in the WLTP test.</v>
      </c>
      <c r="G21" s="65" t="s">
        <v>208</v>
      </c>
    </row>
    <row r="22" spans="1:7" x14ac:dyDescent="0.25">
      <c r="A22" s="20" t="s">
        <v>116</v>
      </c>
      <c r="B22" s="98" t="s">
        <v>33</v>
      </c>
      <c r="C22" s="44" t="s">
        <v>383</v>
      </c>
      <c r="D22" s="18"/>
      <c r="E22" s="26" t="s">
        <v>61</v>
      </c>
      <c r="F22" s="101" t="str">
        <f t="shared" si="1"/>
        <v>Gearbox type: automatic/manual/CVT</v>
      </c>
      <c r="G22" s="19" t="s">
        <v>117</v>
      </c>
    </row>
    <row r="23" spans="1:7" ht="25.5" x14ac:dyDescent="0.25">
      <c r="A23" s="20" t="s">
        <v>118</v>
      </c>
      <c r="B23" s="98" t="s">
        <v>63</v>
      </c>
      <c r="C23" s="45">
        <v>10</v>
      </c>
      <c r="D23" s="18" t="s">
        <v>14</v>
      </c>
      <c r="E23" s="26" t="s">
        <v>60</v>
      </c>
      <c r="F23" s="101" t="str">
        <f t="shared" si="1"/>
        <v>Start-stop activation time elapsed from test start, how many seconds after the NEDC test the S/S system is expected to be enabled</v>
      </c>
      <c r="G23" s="19" t="s">
        <v>119</v>
      </c>
    </row>
    <row r="24" spans="1:7" x14ac:dyDescent="0.25">
      <c r="A24" s="20" t="s">
        <v>120</v>
      </c>
      <c r="B24" s="98" t="s">
        <v>22</v>
      </c>
      <c r="C24" s="12">
        <v>13.9986805652547</v>
      </c>
      <c r="D24" s="18" t="s">
        <v>23</v>
      </c>
      <c r="E24" s="26" t="s">
        <v>60</v>
      </c>
      <c r="F24" s="101" t="str">
        <f t="shared" si="1"/>
        <v>Alternator nominal voltage</v>
      </c>
      <c r="G24" s="19" t="s">
        <v>58</v>
      </c>
    </row>
    <row r="25" spans="1:7" x14ac:dyDescent="0.25">
      <c r="A25" s="20" t="s">
        <v>124</v>
      </c>
      <c r="B25" s="98" t="s">
        <v>64</v>
      </c>
      <c r="C25" s="46">
        <v>1.742</v>
      </c>
      <c r="D25" s="18" t="s">
        <v>3</v>
      </c>
      <c r="E25" s="26" t="s">
        <v>60</v>
      </c>
      <c r="F25" s="101" t="str">
        <f t="shared" si="1"/>
        <v>Alternator maximum power</v>
      </c>
      <c r="G25" s="19" t="s">
        <v>124</v>
      </c>
    </row>
    <row r="26" spans="1:7" x14ac:dyDescent="0.25">
      <c r="A26" s="20" t="s">
        <v>79</v>
      </c>
      <c r="B26" s="98" t="s">
        <v>26</v>
      </c>
      <c r="C26" s="45">
        <v>70</v>
      </c>
      <c r="D26" s="18" t="s">
        <v>24</v>
      </c>
      <c r="E26" s="26" t="s">
        <v>60</v>
      </c>
      <c r="F26" s="101" t="str">
        <f t="shared" si="1"/>
        <v>Battery capacity</v>
      </c>
      <c r="G26" s="19" t="s">
        <v>79</v>
      </c>
    </row>
    <row r="27" spans="1:7" ht="25.5" x14ac:dyDescent="0.25">
      <c r="A27" s="20" t="s">
        <v>297</v>
      </c>
      <c r="B27" s="98" t="s">
        <v>299</v>
      </c>
      <c r="C27" s="124">
        <v>12</v>
      </c>
      <c r="D27" s="18" t="s">
        <v>23</v>
      </c>
      <c r="E27" s="26" t="s">
        <v>60</v>
      </c>
      <c r="F27" s="101" t="str">
        <f t="shared" si="1"/>
        <v xml:space="preserve">For low voltage battery as described in Appendix 2 to Sub-Annex 6 to Annex XXI to Regulation (EU) No [2017/1151][WLTP] </v>
      </c>
      <c r="G27" s="19" t="s">
        <v>374</v>
      </c>
    </row>
    <row r="28" spans="1:7" ht="25.5" x14ac:dyDescent="0.25">
      <c r="A28" s="20" t="s">
        <v>298</v>
      </c>
      <c r="B28" s="98" t="s">
        <v>306</v>
      </c>
      <c r="C28" s="124">
        <v>1.03</v>
      </c>
      <c r="D28" s="18"/>
      <c r="E28" s="26" t="s">
        <v>60</v>
      </c>
      <c r="F28" s="101" t="str">
        <f t="shared" si="1"/>
        <v>family correction factor for correcting for representative regional temperature conditions (ATCT)</v>
      </c>
      <c r="G28" s="19" t="s">
        <v>300</v>
      </c>
    </row>
    <row r="29" spans="1:7" x14ac:dyDescent="0.25">
      <c r="A29" s="20" t="s">
        <v>121</v>
      </c>
      <c r="B29" s="98" t="s">
        <v>227</v>
      </c>
      <c r="C29" s="45">
        <v>23.5</v>
      </c>
      <c r="D29" s="18" t="s">
        <v>104</v>
      </c>
      <c r="E29" s="26" t="s">
        <v>60</v>
      </c>
      <c r="F29" s="101" t="str">
        <f t="shared" si="1"/>
        <v>Initial temperature of the test cell during WLTP-H test. Default value = 23 °C</v>
      </c>
      <c r="G29" s="19" t="s">
        <v>123</v>
      </c>
    </row>
    <row r="30" spans="1:7" x14ac:dyDescent="0.25">
      <c r="A30" s="20" t="s">
        <v>122</v>
      </c>
      <c r="B30" s="98" t="s">
        <v>228</v>
      </c>
      <c r="C30" s="45"/>
      <c r="D30" s="18" t="s">
        <v>104</v>
      </c>
      <c r="E30" s="26" t="s">
        <v>60</v>
      </c>
      <c r="F30" s="101" t="str">
        <f t="shared" si="1"/>
        <v>Initial temperature of the test cell during WLTP-L test. Default value = 23 °C</v>
      </c>
      <c r="G30" s="19" t="s">
        <v>209</v>
      </c>
    </row>
    <row r="31" spans="1:7" ht="27" customHeight="1" x14ac:dyDescent="0.25">
      <c r="A31" s="20" t="s">
        <v>125</v>
      </c>
      <c r="B31" s="98" t="s">
        <v>25</v>
      </c>
      <c r="C31" s="12">
        <v>0.67</v>
      </c>
      <c r="D31" s="18"/>
      <c r="E31" s="26" t="s">
        <v>60</v>
      </c>
      <c r="F31" s="101" t="str">
        <f t="shared" si="1"/>
        <v>Average alternator efficiency as declared by the manufacturer; if not provided equal to default value = 0.67</v>
      </c>
      <c r="G31" s="19" t="s">
        <v>126</v>
      </c>
    </row>
    <row r="32" spans="1:7" x14ac:dyDescent="0.25">
      <c r="A32" s="20" t="s">
        <v>31</v>
      </c>
      <c r="B32" s="98" t="s">
        <v>32</v>
      </c>
      <c r="C32" s="38" t="s">
        <v>244</v>
      </c>
      <c r="D32" s="18"/>
      <c r="E32" s="26" t="s">
        <v>62</v>
      </c>
      <c r="F32" s="101" t="str">
        <f t="shared" si="1"/>
        <v>Gear box ratios [ratio gear 1, ratio gear 2, ...] see relevant sheet (gear_box_ratios)</v>
      </c>
      <c r="G32" s="19" t="s">
        <v>213</v>
      </c>
    </row>
    <row r="33" spans="1:7" x14ac:dyDescent="0.25">
      <c r="A33" s="20" t="s">
        <v>68</v>
      </c>
      <c r="B33" s="98" t="s">
        <v>73</v>
      </c>
      <c r="C33" s="38" t="s">
        <v>78</v>
      </c>
      <c r="D33" s="18" t="s">
        <v>158</v>
      </c>
      <c r="E33" s="26" t="s">
        <v>62</v>
      </c>
      <c r="F33" s="101" t="str">
        <f t="shared" si="1"/>
        <v>T1 map speed. See relevant sheet (T1_map)</v>
      </c>
      <c r="G33" s="19" t="s">
        <v>99</v>
      </c>
    </row>
    <row r="34" spans="1:7" x14ac:dyDescent="0.25">
      <c r="A34" s="20" t="s">
        <v>69</v>
      </c>
      <c r="B34" s="98" t="s">
        <v>74</v>
      </c>
      <c r="C34" s="38" t="s">
        <v>250</v>
      </c>
      <c r="D34" s="18" t="s">
        <v>3</v>
      </c>
      <c r="E34" s="26" t="s">
        <v>62</v>
      </c>
      <c r="F34" s="101" t="str">
        <f t="shared" si="1"/>
        <v>T1 map power. See relevant sheet (T1_map)</v>
      </c>
      <c r="G34" s="19" t="s">
        <v>100</v>
      </c>
    </row>
    <row r="35" spans="1:7" x14ac:dyDescent="0.25">
      <c r="B35" s="64"/>
      <c r="C35" s="66"/>
      <c r="D35" s="18"/>
      <c r="F35" s="19"/>
      <c r="G35" s="19"/>
    </row>
    <row r="36" spans="1:7" x14ac:dyDescent="0.25">
      <c r="A36" s="67" t="s">
        <v>11</v>
      </c>
      <c r="B36" s="9"/>
      <c r="C36" s="14"/>
      <c r="D36" s="14"/>
      <c r="E36" s="25"/>
      <c r="F36" s="106"/>
      <c r="G36" s="24"/>
    </row>
    <row r="37" spans="1:7" x14ac:dyDescent="0.25">
      <c r="A37" s="20" t="s">
        <v>127</v>
      </c>
      <c r="B37" s="107" t="s">
        <v>40</v>
      </c>
      <c r="C37" s="45">
        <v>1434</v>
      </c>
      <c r="D37" s="18" t="s">
        <v>9</v>
      </c>
      <c r="E37" s="26" t="s">
        <v>60</v>
      </c>
      <c r="F37" s="101" t="str">
        <f>HYPERLINK("https://docs.co2mpas.io/en/latest/glossary.html#term-vehicle-mass-wltp-h",G37)</f>
        <v>Dyno applied mass WLTP-H. Correction for rotation mass should apply for 1-axle dyno test.</v>
      </c>
      <c r="G37" s="19" t="s">
        <v>281</v>
      </c>
    </row>
    <row r="38" spans="1:7" x14ac:dyDescent="0.25">
      <c r="A38" s="20" t="s">
        <v>129</v>
      </c>
      <c r="B38" s="107" t="s">
        <v>37</v>
      </c>
      <c r="C38" s="46">
        <v>101.55005439999999</v>
      </c>
      <c r="D38" s="18" t="s">
        <v>6</v>
      </c>
      <c r="E38" s="26" t="s">
        <v>60</v>
      </c>
      <c r="F38" s="101" t="str">
        <f>HYPERLINK("https://docs.co2mpas.io/en/latest/glossary.html#term-f0-wltp-h",G38)</f>
        <v>F0 road load coefficient WLTP-H</v>
      </c>
      <c r="G38" s="19" t="s">
        <v>174</v>
      </c>
    </row>
    <row r="39" spans="1:7" x14ac:dyDescent="0.25">
      <c r="A39" s="20" t="s">
        <v>130</v>
      </c>
      <c r="B39" s="107" t="s">
        <v>38</v>
      </c>
      <c r="C39" s="46">
        <v>0.89200000000000002</v>
      </c>
      <c r="D39" s="18" t="s">
        <v>7</v>
      </c>
      <c r="E39" s="26" t="s">
        <v>60</v>
      </c>
      <c r="F39" s="101" t="str">
        <f>HYPERLINK("https://docs.co2mpas.io/en/latest/glossary.html#term-f1-wltp-h",G39)</f>
        <v>F1 road load coefficient WLTP-H</v>
      </c>
      <c r="G39" s="19" t="s">
        <v>175</v>
      </c>
    </row>
    <row r="40" spans="1:7" x14ac:dyDescent="0.25">
      <c r="A40" s="20" t="s">
        <v>131</v>
      </c>
      <c r="B40" s="107" t="s">
        <v>39</v>
      </c>
      <c r="C40" s="46">
        <v>4.6054686999999997E-2</v>
      </c>
      <c r="D40" s="18" t="s">
        <v>8</v>
      </c>
      <c r="E40" s="26" t="s">
        <v>60</v>
      </c>
      <c r="F40" s="101" t="str">
        <f>HYPERLINK("https://docs.co2mpas.io/en/latest/glossary.html#term-f2-wltp-h",G40)</f>
        <v>F2 road load coefficient WLTP-H</v>
      </c>
      <c r="G40" s="19" t="s">
        <v>176</v>
      </c>
    </row>
    <row r="41" spans="1:7" x14ac:dyDescent="0.25">
      <c r="A41" s="20" t="s">
        <v>128</v>
      </c>
      <c r="B41" s="107" t="s">
        <v>48</v>
      </c>
      <c r="C41" s="45"/>
      <c r="D41" s="18" t="s">
        <v>9</v>
      </c>
      <c r="E41" s="26" t="s">
        <v>60</v>
      </c>
      <c r="F41" s="101" t="str">
        <f>HYPERLINK("https://docs.co2mpas.io/en/latest/glossary.html#term-vehicle-mass-wltp-l",G41)</f>
        <v>Dyno applied mass WLTP-L. Correction for rotation mass should apply for 1-axle dyno test.</v>
      </c>
      <c r="G41" s="19" t="s">
        <v>282</v>
      </c>
    </row>
    <row r="42" spans="1:7" x14ac:dyDescent="0.25">
      <c r="A42" s="20" t="s">
        <v>132</v>
      </c>
      <c r="B42" s="107" t="s">
        <v>45</v>
      </c>
      <c r="C42" s="46"/>
      <c r="D42" s="18" t="s">
        <v>6</v>
      </c>
      <c r="E42" s="26" t="s">
        <v>60</v>
      </c>
      <c r="F42" s="101" t="str">
        <f>HYPERLINK("https://docs.co2mpas.io/en/latest/glossary.html#term-f0-wltp-l",G42)</f>
        <v>F0 road load coefficient WLTP-L</v>
      </c>
      <c r="G42" s="19" t="s">
        <v>177</v>
      </c>
    </row>
    <row r="43" spans="1:7" x14ac:dyDescent="0.25">
      <c r="A43" s="20" t="s">
        <v>133</v>
      </c>
      <c r="B43" s="107" t="s">
        <v>46</v>
      </c>
      <c r="C43" s="46"/>
      <c r="D43" s="18" t="s">
        <v>7</v>
      </c>
      <c r="E43" s="26" t="s">
        <v>60</v>
      </c>
      <c r="F43" s="101" t="str">
        <f>HYPERLINK("https://docs.co2mpas.io/en/latest/glossary.html#term-f1-wltp-l",G43)</f>
        <v>F1 road load coefficient WLTP-L</v>
      </c>
      <c r="G43" s="19" t="s">
        <v>178</v>
      </c>
    </row>
    <row r="44" spans="1:7" x14ac:dyDescent="0.25">
      <c r="A44" s="20" t="s">
        <v>134</v>
      </c>
      <c r="B44" s="107" t="s">
        <v>47</v>
      </c>
      <c r="C44" s="46"/>
      <c r="D44" s="18" t="s">
        <v>8</v>
      </c>
      <c r="E44" s="26" t="s">
        <v>60</v>
      </c>
      <c r="F44" s="101" t="str">
        <f>HYPERLINK("https://docs.co2mpas.io/en/latest/glossary.html#term-f1-wltp-l",G44)</f>
        <v>F2 road load coefficient WLTP-L</v>
      </c>
      <c r="G44" s="19" t="s">
        <v>179</v>
      </c>
    </row>
    <row r="45" spans="1:7" x14ac:dyDescent="0.25">
      <c r="A45" s="20" t="s">
        <v>195</v>
      </c>
      <c r="B45" s="107" t="s">
        <v>201</v>
      </c>
      <c r="C45" s="45">
        <v>1284</v>
      </c>
      <c r="D45" s="18" t="s">
        <v>9</v>
      </c>
      <c r="E45" s="26" t="s">
        <v>60</v>
      </c>
      <c r="F45" s="101" t="str">
        <f>HYPERLINK("https://docs.co2mpas.io/en/latest/glossary.html#term-vehicle-mass-nedc-h",G45)</f>
        <v>Inertia class of NEDC-H - Do not correct for rotating parts</v>
      </c>
      <c r="G45" s="19" t="s">
        <v>186</v>
      </c>
    </row>
    <row r="46" spans="1:7" x14ac:dyDescent="0.25">
      <c r="A46" s="20" t="s">
        <v>196</v>
      </c>
      <c r="B46" s="109" t="s">
        <v>202</v>
      </c>
      <c r="C46" s="47">
        <v>95.550054399999993</v>
      </c>
      <c r="D46" s="18" t="s">
        <v>6</v>
      </c>
      <c r="E46" s="26" t="s">
        <v>60</v>
      </c>
      <c r="F46" s="101" t="str">
        <f>HYPERLINK("https://docs.co2mpas.io/en/latest/glossary.html#term-f0-nedc-h",G46)</f>
        <v>F0 road load coefficient NEDC-H</v>
      </c>
      <c r="G46" s="19" t="s">
        <v>185</v>
      </c>
    </row>
    <row r="47" spans="1:7" x14ac:dyDescent="0.25">
      <c r="A47" s="20" t="s">
        <v>197</v>
      </c>
      <c r="B47" s="107" t="s">
        <v>203</v>
      </c>
      <c r="C47" s="46">
        <v>0.879</v>
      </c>
      <c r="D47" s="18" t="s">
        <v>7</v>
      </c>
      <c r="E47" s="26" t="s">
        <v>60</v>
      </c>
      <c r="F47" s="101" t="str">
        <f>HYPERLINK("https://docs.co2mpas.io/en/latest/glossary.html#term-f1-nedc-h",G47)</f>
        <v>F1 road load coefficient NEDC-H</v>
      </c>
      <c r="G47" s="19" t="s">
        <v>184</v>
      </c>
    </row>
    <row r="48" spans="1:7" x14ac:dyDescent="0.25">
      <c r="A48" s="20" t="s">
        <v>198</v>
      </c>
      <c r="B48" s="107" t="s">
        <v>204</v>
      </c>
      <c r="C48" s="46">
        <v>4.6054686999999997E-2</v>
      </c>
      <c r="D48" s="18" t="s">
        <v>8</v>
      </c>
      <c r="E48" s="26" t="s">
        <v>60</v>
      </c>
      <c r="F48" s="101" t="str">
        <f>HYPERLINK("https://docs.co2mpas.io/en/latest/glossary.html#term-f2-nedc-h",G48)</f>
        <v>F2 road load coefficient NEDC-H</v>
      </c>
      <c r="G48" s="19" t="s">
        <v>183</v>
      </c>
    </row>
    <row r="49" spans="1:7" x14ac:dyDescent="0.25">
      <c r="A49" s="20" t="s">
        <v>166</v>
      </c>
      <c r="B49" s="109" t="s">
        <v>187</v>
      </c>
      <c r="C49" s="45"/>
      <c r="D49" s="18" t="s">
        <v>9</v>
      </c>
      <c r="E49" s="26" t="s">
        <v>60</v>
      </c>
      <c r="F49" s="101" t="str">
        <f>HYPERLINK("https://docs.co2mpas.io/en/latest/glossary.html#term-vehicle-mass-nedc-l",G49)</f>
        <v>Inertia class of NEDC-L - Do not correct for rotating parts</v>
      </c>
      <c r="G49" s="19" t="s">
        <v>173</v>
      </c>
    </row>
    <row r="50" spans="1:7" x14ac:dyDescent="0.25">
      <c r="A50" s="20" t="s">
        <v>167</v>
      </c>
      <c r="B50" s="109" t="s">
        <v>170</v>
      </c>
      <c r="C50" s="47"/>
      <c r="D50" s="18" t="s">
        <v>6</v>
      </c>
      <c r="E50" s="26" t="s">
        <v>60</v>
      </c>
      <c r="F50" s="101" t="str">
        <f>HYPERLINK("https://docs.co2mpas.io/en/latest/glossary.html#term-f0-nedc-l",G50)</f>
        <v>F0 road load coefficient NEDC-L</v>
      </c>
      <c r="G50" s="19" t="s">
        <v>180</v>
      </c>
    </row>
    <row r="51" spans="1:7" x14ac:dyDescent="0.25">
      <c r="A51" s="20" t="s">
        <v>168</v>
      </c>
      <c r="B51" s="109" t="s">
        <v>171</v>
      </c>
      <c r="C51" s="46"/>
      <c r="D51" s="18" t="s">
        <v>7</v>
      </c>
      <c r="E51" s="26" t="s">
        <v>60</v>
      </c>
      <c r="F51" s="101" t="str">
        <f>HYPERLINK("https://docs.co2mpas.io/en/latest/glossary.html#term-f1-nedc-l",G51)</f>
        <v>F1 road load coefficient NEDC-L</v>
      </c>
      <c r="G51" s="19" t="s">
        <v>181</v>
      </c>
    </row>
    <row r="52" spans="1:7" x14ac:dyDescent="0.25">
      <c r="A52" s="20" t="s">
        <v>169</v>
      </c>
      <c r="B52" s="109" t="s">
        <v>172</v>
      </c>
      <c r="C52" s="46"/>
      <c r="D52" s="18" t="s">
        <v>8</v>
      </c>
      <c r="E52" s="26" t="s">
        <v>60</v>
      </c>
      <c r="F52" s="101" t="str">
        <f>HYPERLINK("https://docs.co2mpas.io/en/latest/glossary.html#term-f1-nedc-l",G52)</f>
        <v>F2 road load coefficient NEDC-L</v>
      </c>
      <c r="G52" s="19" t="s">
        <v>182</v>
      </c>
    </row>
    <row r="53" spans="1:7" x14ac:dyDescent="0.25">
      <c r="A53" s="68"/>
      <c r="B53" s="69"/>
      <c r="C53" s="68"/>
      <c r="D53" s="70"/>
      <c r="E53" s="71"/>
      <c r="F53" s="72"/>
      <c r="G53" s="72"/>
    </row>
    <row r="54" spans="1:7" x14ac:dyDescent="0.25">
      <c r="A54" s="67" t="s">
        <v>12</v>
      </c>
      <c r="B54" s="9"/>
      <c r="C54" s="14"/>
      <c r="D54" s="14"/>
      <c r="E54" s="25"/>
      <c r="F54" s="106"/>
      <c r="G54" s="24"/>
    </row>
    <row r="55" spans="1:7" ht="18" x14ac:dyDescent="0.25">
      <c r="A55" s="20" t="s">
        <v>135</v>
      </c>
      <c r="B55" s="107" t="s">
        <v>44</v>
      </c>
      <c r="C55" s="45">
        <v>151.20575230223699</v>
      </c>
      <c r="D55" s="18" t="s">
        <v>139</v>
      </c>
      <c r="E55" s="26" t="s">
        <v>60</v>
      </c>
      <c r="F55" s="101" t="str">
        <f>HYPERLINK("https://docs.co2mpas.io/en/latest/glossary.html#term-co2-emissions-low-wltp-h",G55)</f>
        <v>Phase low, bag values not corrected for RCB, not rounded WLTP-H test measurements</v>
      </c>
      <c r="G55" s="19" t="s">
        <v>148</v>
      </c>
    </row>
    <row r="56" spans="1:7" ht="18" x14ac:dyDescent="0.25">
      <c r="A56" s="20" t="s">
        <v>136</v>
      </c>
      <c r="B56" s="107" t="s">
        <v>43</v>
      </c>
      <c r="C56" s="45">
        <v>126.844770957554</v>
      </c>
      <c r="D56" s="18" t="s">
        <v>139</v>
      </c>
      <c r="E56" s="26" t="s">
        <v>60</v>
      </c>
      <c r="F56" s="101" t="str">
        <f>HYPERLINK("https://docs.co2mpas.io/en/latest/glossary.html#term-co2-emissions-medium-wltp-h",G56)</f>
        <v>Phase medium, bag values not corrected for RCB, not rounded WLTP-H test measurements</v>
      </c>
      <c r="G56" s="19" t="s">
        <v>149</v>
      </c>
    </row>
    <row r="57" spans="1:7" ht="18" x14ac:dyDescent="0.25">
      <c r="A57" s="20" t="s">
        <v>137</v>
      </c>
      <c r="B57" s="107" t="s">
        <v>42</v>
      </c>
      <c r="C57" s="45">
        <v>127.61150144204601</v>
      </c>
      <c r="D57" s="18" t="s">
        <v>139</v>
      </c>
      <c r="E57" s="26" t="s">
        <v>60</v>
      </c>
      <c r="F57" s="101" t="str">
        <f>HYPERLINK("https://docs.co2mpas.io/en/latest/glossary.html#term-co2-emissions-high-wltp-h",G57)</f>
        <v>Phase high, bag values not corrected for RCB, not rounded WLTP-H test measurements</v>
      </c>
      <c r="G57" s="19" t="s">
        <v>150</v>
      </c>
    </row>
    <row r="58" spans="1:7" ht="18" x14ac:dyDescent="0.25">
      <c r="A58" s="20" t="s">
        <v>138</v>
      </c>
      <c r="B58" s="107" t="s">
        <v>41</v>
      </c>
      <c r="C58" s="45">
        <v>171.29743841240901</v>
      </c>
      <c r="D58" s="18" t="s">
        <v>139</v>
      </c>
      <c r="E58" s="26" t="s">
        <v>60</v>
      </c>
      <c r="F58" s="101" t="str">
        <f>HYPERLINK("https://docs.co2mpas.io/en/latest/glossary.html#term-co2-emissions-extra-high-wltp-h",G58)</f>
        <v>Phase extra high, bag values not corrected for RCB, not rounded WLTP-H test measurements</v>
      </c>
      <c r="G58" s="19" t="s">
        <v>151</v>
      </c>
    </row>
    <row r="59" spans="1:7" ht="18" x14ac:dyDescent="0.25">
      <c r="A59" s="20" t="s">
        <v>140</v>
      </c>
      <c r="B59" s="107" t="s">
        <v>49</v>
      </c>
      <c r="C59" s="45"/>
      <c r="D59" s="18" t="s">
        <v>139</v>
      </c>
      <c r="E59" s="26" t="s">
        <v>60</v>
      </c>
      <c r="F59" s="101" t="str">
        <f>HYPERLINK("https://docs.co2mpas.io/en/latest/glossary.html#term-co2-emissions-low-wltp-l",G59)</f>
        <v>Phase low, bag values not corrected for RCB, not rounded WLTP-L test measurements</v>
      </c>
      <c r="G59" s="19" t="s">
        <v>144</v>
      </c>
    </row>
    <row r="60" spans="1:7" ht="18" x14ac:dyDescent="0.25">
      <c r="A60" s="20" t="s">
        <v>141</v>
      </c>
      <c r="B60" s="107" t="s">
        <v>50</v>
      </c>
      <c r="C60" s="45"/>
      <c r="D60" s="18" t="s">
        <v>139</v>
      </c>
      <c r="E60" s="26" t="s">
        <v>60</v>
      </c>
      <c r="F60" s="101" t="str">
        <f>HYPERLINK("https://docs.co2mpas.io/en/latest/glossary.html#term-co2-emissions-medium-wltp-l",G60)</f>
        <v>Phase medium, bag values not corrected for RCB, not rounded WLTP-L test measurements</v>
      </c>
      <c r="G60" s="19" t="s">
        <v>145</v>
      </c>
    </row>
    <row r="61" spans="1:7" ht="18" x14ac:dyDescent="0.25">
      <c r="A61" s="20" t="s">
        <v>142</v>
      </c>
      <c r="B61" s="107" t="s">
        <v>51</v>
      </c>
      <c r="C61" s="45"/>
      <c r="D61" s="18" t="s">
        <v>139</v>
      </c>
      <c r="E61" s="26" t="s">
        <v>60</v>
      </c>
      <c r="F61" s="101" t="str">
        <f>HYPERLINK("https://docs.co2mpas.io/en/latest/glossary.html#term-co2-emissions-high-wltp-l",G61)</f>
        <v>Phase high, bag values not corrected for RCB, not rounded WLTP-L test measurements</v>
      </c>
      <c r="G61" s="19" t="s">
        <v>146</v>
      </c>
    </row>
    <row r="62" spans="1:7" ht="18" x14ac:dyDescent="0.25">
      <c r="A62" s="20" t="s">
        <v>143</v>
      </c>
      <c r="B62" s="107" t="s">
        <v>52</v>
      </c>
      <c r="C62" s="45"/>
      <c r="D62" s="18" t="s">
        <v>139</v>
      </c>
      <c r="E62" s="26" t="s">
        <v>60</v>
      </c>
      <c r="F62" s="101" t="str">
        <f>HYPERLINK("https://docs.co2mpas.io/en/latest/glossary.html#term-co2-emissions-extra-high-wltp-l",G62)</f>
        <v>Phase extra high, bag values not corrected for RCB, not rounded WLTP-L test measurements</v>
      </c>
      <c r="G62" s="19" t="s">
        <v>147</v>
      </c>
    </row>
    <row r="63" spans="1:7" ht="18" x14ac:dyDescent="0.25">
      <c r="A63" s="15" t="s">
        <v>219</v>
      </c>
      <c r="B63" s="107" t="s">
        <v>233</v>
      </c>
      <c r="C63" s="45">
        <v>129.1</v>
      </c>
      <c r="D63" s="18" t="s">
        <v>139</v>
      </c>
      <c r="E63" s="26" t="s">
        <v>60</v>
      </c>
      <c r="F63" s="101" t="str">
        <f>HYPERLINK("https://docs.co2mpas.io/en/latest/glossary.html#term-target-declared-co2-emission-value-nedc-h",G63)</f>
        <v>Declared value for NEDC vehicle H. Value should be Ki factor corrected.</v>
      </c>
      <c r="G63" s="19" t="s">
        <v>229</v>
      </c>
    </row>
    <row r="64" spans="1:7" ht="18" x14ac:dyDescent="0.25">
      <c r="A64" s="15" t="s">
        <v>220</v>
      </c>
      <c r="B64" s="107" t="s">
        <v>234</v>
      </c>
      <c r="C64" s="45"/>
      <c r="D64" s="18" t="s">
        <v>139</v>
      </c>
      <c r="E64" s="26" t="s">
        <v>60</v>
      </c>
      <c r="F64" s="101" t="str">
        <f>HYPERLINK("https://docs.co2mpas.io/en/latest/glossary.html#term-target-declared-co2-emission-value-nedc-l",G64)</f>
        <v>Declared value for NEDC vehicle L. Value should be Ki factor corrected.</v>
      </c>
      <c r="G64" s="19" t="s">
        <v>230</v>
      </c>
    </row>
    <row r="65" spans="1:9" x14ac:dyDescent="0.25">
      <c r="C65" s="10"/>
      <c r="D65" s="18"/>
      <c r="F65" s="19"/>
      <c r="G65" s="19"/>
    </row>
    <row r="66" spans="1:9" x14ac:dyDescent="0.25">
      <c r="A66" s="67" t="s">
        <v>193</v>
      </c>
      <c r="B66" s="9"/>
      <c r="C66" s="14"/>
      <c r="D66" s="14"/>
      <c r="E66" s="25"/>
      <c r="F66" s="106"/>
      <c r="G66" s="24"/>
    </row>
    <row r="67" spans="1:9" x14ac:dyDescent="0.25">
      <c r="A67" s="20" t="s">
        <v>159</v>
      </c>
      <c r="B67" s="107" t="s">
        <v>85</v>
      </c>
      <c r="C67" s="45">
        <v>4</v>
      </c>
      <c r="D67" s="18"/>
      <c r="E67" s="26" t="s">
        <v>84</v>
      </c>
      <c r="F67" s="101" t="str">
        <f>HYPERLINK("https://docs.co2mpas.io/en/latest/glossary.html#term-n-wheel-drive-wltp-h",G67)</f>
        <v>Specify 2-wheel driving or 4-wheel driving WLTP-H test (default:2)</v>
      </c>
      <c r="G67" s="19" t="s">
        <v>161</v>
      </c>
    </row>
    <row r="68" spans="1:9" x14ac:dyDescent="0.25">
      <c r="A68" s="20" t="s">
        <v>160</v>
      </c>
      <c r="B68" s="107" t="s">
        <v>86</v>
      </c>
      <c r="C68" s="45"/>
      <c r="D68" s="18"/>
      <c r="E68" s="26" t="s">
        <v>84</v>
      </c>
      <c r="F68" s="101" t="str">
        <f>HYPERLINK("https://docs.co2mpas.io/en/latest/glossary.html#term-n-wheel-drive-wltp-l",G68)</f>
        <v>Specify 2-wheel driving or 4-wheel driving WLTP-L test (default:2)</v>
      </c>
      <c r="G68" s="19" t="s">
        <v>162</v>
      </c>
    </row>
    <row r="69" spans="1:9" x14ac:dyDescent="0.25">
      <c r="A69" s="20" t="s">
        <v>192</v>
      </c>
      <c r="B69" s="107" t="s">
        <v>205</v>
      </c>
      <c r="C69" s="45">
        <v>2</v>
      </c>
      <c r="D69" s="18"/>
      <c r="E69" s="26" t="s">
        <v>84</v>
      </c>
      <c r="F69" s="101" t="str">
        <f>HYPERLINK("https://docs.co2mpas.io/en/latest/glossary.html#term-n-wheel-drive-nedc-h",G69)</f>
        <v>Specify 2-wheel driving or 4-wheel driving during NEDC-H test (default:2)</v>
      </c>
      <c r="G69" s="19" t="s">
        <v>191</v>
      </c>
    </row>
    <row r="70" spans="1:9" x14ac:dyDescent="0.25">
      <c r="A70" s="20" t="s">
        <v>188</v>
      </c>
      <c r="B70" s="109" t="s">
        <v>189</v>
      </c>
      <c r="C70" s="45"/>
      <c r="D70" s="18"/>
      <c r="E70" s="26" t="s">
        <v>84</v>
      </c>
      <c r="F70" s="101" t="str">
        <f>HYPERLINK("https://docs.co2mpas.io/en/latest/glossary.html#term-n-wheel-drive-nedc-l",G70)</f>
        <v>Specify 2-wheel driving or 4-wheel driving during NEDC-L test (default:2)</v>
      </c>
      <c r="G70" s="19" t="s">
        <v>190</v>
      </c>
    </row>
    <row r="71" spans="1:9" x14ac:dyDescent="0.25">
      <c r="D71" s="18"/>
      <c r="F71" s="19"/>
      <c r="G71" s="19"/>
    </row>
    <row r="72" spans="1:9" x14ac:dyDescent="0.25">
      <c r="A72" s="67" t="s">
        <v>275</v>
      </c>
      <c r="B72" s="9"/>
      <c r="C72" s="14"/>
      <c r="D72" s="14"/>
      <c r="E72" s="25"/>
      <c r="F72" s="106"/>
      <c r="G72" s="24"/>
    </row>
    <row r="73" spans="1:9" x14ac:dyDescent="0.25">
      <c r="A73" s="20" t="s">
        <v>152</v>
      </c>
      <c r="B73" s="98" t="s">
        <v>66</v>
      </c>
      <c r="C73" s="12">
        <v>1</v>
      </c>
      <c r="D73" s="18"/>
      <c r="E73" s="26" t="s">
        <v>72</v>
      </c>
      <c r="F73" s="100" t="str">
        <f>HYPERLINK("https://docs.co2mpas.io/en/latest/glossary.html#term-engine-is-turbo",G73)</f>
        <v>0 = No | 1 = Yes - Is the engine equipped with any kind of charging system? (default: 1)</v>
      </c>
      <c r="G73" s="19" t="s">
        <v>251</v>
      </c>
      <c r="H73" s="36"/>
      <c r="I73" s="21"/>
    </row>
    <row r="74" spans="1:9" x14ac:dyDescent="0.25">
      <c r="A74" s="20" t="s">
        <v>153</v>
      </c>
      <c r="B74" s="98" t="s">
        <v>67</v>
      </c>
      <c r="C74" s="12">
        <v>0</v>
      </c>
      <c r="D74" s="18"/>
      <c r="E74" s="26" t="s">
        <v>72</v>
      </c>
      <c r="F74" s="100" t="str">
        <f>HYPERLINK("https://docs.co2mpas.io/en/latest/glossary.html#term-has-start-stop",G74)</f>
        <v>0 = No | 1 = Yes - Does the vehicle have start-stop system? (default: 1)</v>
      </c>
      <c r="G74" s="19" t="s">
        <v>252</v>
      </c>
      <c r="H74" s="36"/>
      <c r="I74" s="21"/>
    </row>
    <row r="75" spans="1:9" x14ac:dyDescent="0.25">
      <c r="A75" s="20" t="s">
        <v>154</v>
      </c>
      <c r="B75" s="98" t="s">
        <v>65</v>
      </c>
      <c r="C75" s="12">
        <v>0</v>
      </c>
      <c r="D75" s="18"/>
      <c r="E75" s="26" t="s">
        <v>72</v>
      </c>
      <c r="F75" s="100" t="str">
        <f>HYPERLINK("https://docs.co2mpas.io/en/latest/glossary.html#term-has-energy-recuperation",G75)</f>
        <v>0 = No | 1 = Yes - Does the vehicle have brake energy recuperation technologies? (default: 1)</v>
      </c>
      <c r="G75" s="19" t="s">
        <v>253</v>
      </c>
      <c r="H75" s="36"/>
      <c r="I75" s="21"/>
    </row>
    <row r="76" spans="1:9" ht="25.5" x14ac:dyDescent="0.25">
      <c r="A76" s="20" t="s">
        <v>87</v>
      </c>
      <c r="B76" s="107" t="s">
        <v>88</v>
      </c>
      <c r="C76" s="12"/>
      <c r="D76" s="18"/>
      <c r="E76" s="26" t="s">
        <v>72</v>
      </c>
      <c r="F76" s="100" t="str">
        <f>HYPERLINK("https://docs.co2mpas.io/en/latest/glossary.html#term-has-torque-converter",G76)</f>
        <v>0 = No | 1 = Yes - Does the vehicle use torque converter? (default: 1 if gear_box_type=='automatic' else 0)</v>
      </c>
      <c r="G76" s="19" t="s">
        <v>255</v>
      </c>
    </row>
    <row r="77" spans="1:9" ht="45" x14ac:dyDescent="0.25">
      <c r="A77" s="73" t="s">
        <v>199</v>
      </c>
      <c r="B77" s="108" t="s">
        <v>207</v>
      </c>
      <c r="C77" s="12">
        <v>1</v>
      </c>
      <c r="D77" s="18"/>
      <c r="E77" s="26" t="s">
        <v>72</v>
      </c>
      <c r="F77" s="100" t="str">
        <f>HYPERLINK("https://docs.co2mpas.io/en/latest/glossary.html#term-fuel-saving-at-strategy",G77)</f>
        <v>0 = No | 1 = Yes - Relevant for A/T Gearbox types. Setting this value to 1 will allow the correlation tool to use a higher gear at constant speed driving than in the case of transient conditions (default: 1)</v>
      </c>
      <c r="G77" s="19" t="s">
        <v>254</v>
      </c>
      <c r="H77" s="36"/>
    </row>
    <row r="78" spans="1:9" x14ac:dyDescent="0.25">
      <c r="A78" s="147" t="s">
        <v>235</v>
      </c>
      <c r="B78" s="108" t="s">
        <v>236</v>
      </c>
      <c r="C78" s="12"/>
      <c r="D78" s="18"/>
      <c r="E78" s="26" t="s">
        <v>72</v>
      </c>
      <c r="F78" s="100" t="str">
        <f>HYPERLINK("https://docs.co2mpas.io/en/latest/glossary.html#term-has-periodically-regenerating-systems",G78)</f>
        <v>0 = No | 1 = Yes - Does the vehicle have periodically regenerating systems?  (default:0)</v>
      </c>
      <c r="G78" s="19" t="s">
        <v>237</v>
      </c>
      <c r="H78" s="36"/>
    </row>
    <row r="79" spans="1:9" ht="21" customHeight="1" x14ac:dyDescent="0.25">
      <c r="A79" s="147"/>
      <c r="B79" s="115" t="s">
        <v>291</v>
      </c>
      <c r="C79" s="45"/>
      <c r="D79" s="18"/>
      <c r="E79" s="26" t="s">
        <v>60</v>
      </c>
      <c r="F79" s="142" t="str">
        <f>HYPERLINK("https://docs.co2mpas.io/en/latest/glossary.html#term-ki-factor",G79)</f>
        <v>For vehicles without periodically regenerating systems ki_multiplicative and ki_additive are equal to 1 and 0. Otherwise, if not provided ki_multiplicative or ki_additive, ki_multiplicative is set to 1.05 and ki_additive to 0.</v>
      </c>
      <c r="G79" s="143" t="s">
        <v>277</v>
      </c>
      <c r="H79" s="36"/>
    </row>
    <row r="80" spans="1:9" ht="21" customHeight="1" x14ac:dyDescent="0.25">
      <c r="A80" s="147"/>
      <c r="B80" s="115" t="s">
        <v>292</v>
      </c>
      <c r="C80" s="45"/>
      <c r="D80" s="18"/>
      <c r="E80" s="26" t="s">
        <v>60</v>
      </c>
      <c r="F80" s="142"/>
      <c r="G80" s="143"/>
      <c r="H80" s="36"/>
    </row>
    <row r="81" spans="1:9" ht="21" customHeight="1" x14ac:dyDescent="0.25">
      <c r="A81" s="147"/>
      <c r="B81" s="115" t="s">
        <v>293</v>
      </c>
      <c r="C81" s="45"/>
      <c r="D81" s="18" t="s">
        <v>139</v>
      </c>
      <c r="E81" s="26" t="s">
        <v>60</v>
      </c>
      <c r="F81" s="142"/>
      <c r="G81" s="143"/>
      <c r="H81" s="36"/>
    </row>
    <row r="82" spans="1:9" ht="21" customHeight="1" x14ac:dyDescent="0.25">
      <c r="A82" s="147"/>
      <c r="B82" s="27" t="s">
        <v>294</v>
      </c>
      <c r="C82" s="45"/>
      <c r="D82" s="18" t="s">
        <v>139</v>
      </c>
      <c r="E82" s="26" t="s">
        <v>60</v>
      </c>
      <c r="F82" s="142"/>
      <c r="G82" s="143"/>
      <c r="H82" s="36"/>
    </row>
    <row r="83" spans="1:9" ht="25.5" x14ac:dyDescent="0.25">
      <c r="A83" s="20" t="s">
        <v>155</v>
      </c>
      <c r="B83" s="98" t="s">
        <v>70</v>
      </c>
      <c r="C83" s="12"/>
      <c r="D83" s="18"/>
      <c r="E83" s="26" t="s">
        <v>72</v>
      </c>
      <c r="F83" s="100" t="str">
        <f>HYPERLINK("https://docs.co2mpas.io/en/latest/glossary.html#term-engine-has-variable-valve-actuation",G83)</f>
        <v>0 = No | 1 = Yes - Does the engine feature variable valve actuation (VVT, VVL or combinations)? (default: 0)</v>
      </c>
      <c r="G83" s="19" t="s">
        <v>256</v>
      </c>
      <c r="I83" s="21"/>
    </row>
    <row r="84" spans="1:9" ht="18.75" customHeight="1" x14ac:dyDescent="0.25">
      <c r="A84" s="140" t="s">
        <v>156</v>
      </c>
      <c r="B84" s="98" t="s">
        <v>71</v>
      </c>
      <c r="C84" s="12"/>
      <c r="D84" s="18"/>
      <c r="E84" s="26" t="s">
        <v>72</v>
      </c>
      <c r="F84" s="142" t="str">
        <f>HYPERLINK("https://docs.co2mpas.io/en/latest/glossary.html#term-engine-has-cylinder-deactivation",G84)</f>
        <v>0 = No | 1 = Yes - Does the engine feature a cylinder deactivation system? If yes provide the active cylinder ratios in the tab 'active_cylinder_ratios'. (default: 0)</v>
      </c>
      <c r="G84" s="141" t="s">
        <v>257</v>
      </c>
      <c r="I84" s="21"/>
    </row>
    <row r="85" spans="1:9" ht="17.25" customHeight="1" x14ac:dyDescent="0.25">
      <c r="A85" s="140"/>
      <c r="B85" s="98" t="s">
        <v>221</v>
      </c>
      <c r="C85" s="38" t="s">
        <v>243</v>
      </c>
      <c r="D85" s="18"/>
      <c r="E85" s="26" t="s">
        <v>62</v>
      </c>
      <c r="F85" s="142"/>
      <c r="G85" s="141"/>
      <c r="I85" s="21"/>
    </row>
    <row r="86" spans="1:9" ht="25.5" x14ac:dyDescent="0.25">
      <c r="A86" s="83" t="s">
        <v>246</v>
      </c>
      <c r="B86" s="98" t="s">
        <v>247</v>
      </c>
      <c r="C86" s="12"/>
      <c r="D86" s="18"/>
      <c r="E86" s="26" t="s">
        <v>72</v>
      </c>
      <c r="F86" s="100" t="str">
        <f>HYPERLINK("https://docs.co2mpas.io/en/latest/glossary.html#term-has-lean-burn",G86)</f>
        <v>0 = No | 1 = Yes - Relevant only for positive ignition engines (gasoline engines). It refers to the burning of fuel with an excess of air in an internal combustion engine (default: 0)</v>
      </c>
      <c r="G86" s="19" t="s">
        <v>258</v>
      </c>
      <c r="I86" s="21"/>
    </row>
    <row r="87" spans="1:9" ht="45.75" customHeight="1" x14ac:dyDescent="0.25">
      <c r="A87" s="83" t="s">
        <v>248</v>
      </c>
      <c r="B87" s="98" t="s">
        <v>249</v>
      </c>
      <c r="C87" s="12"/>
      <c r="D87" s="18"/>
      <c r="E87" s="26" t="s">
        <v>72</v>
      </c>
      <c r="F87" s="100"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87" s="19" t="s">
        <v>259</v>
      </c>
      <c r="I87" s="21"/>
    </row>
    <row r="88" spans="1:9" ht="44.25" customHeight="1" x14ac:dyDescent="0.25">
      <c r="A88" s="96" t="s">
        <v>260</v>
      </c>
      <c r="B88" s="98" t="s">
        <v>261</v>
      </c>
      <c r="C88" s="12"/>
      <c r="D88" s="18"/>
      <c r="E88" s="26" t="s">
        <v>72</v>
      </c>
      <c r="F88" s="100"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88" s="19" t="s">
        <v>265</v>
      </c>
      <c r="I88" s="21"/>
    </row>
    <row r="89" spans="1:9" ht="25.5" x14ac:dyDescent="0.25">
      <c r="A89" s="97" t="s">
        <v>263</v>
      </c>
      <c r="B89" s="98" t="s">
        <v>262</v>
      </c>
      <c r="C89" s="12"/>
      <c r="D89" s="18"/>
      <c r="E89" s="26" t="s">
        <v>72</v>
      </c>
      <c r="F89" s="100" t="str">
        <f>HYPERLINK("https://docs.co2mpas.io/en/latest/glossary.html#term-has-selective-catalytic-reduction",G89)</f>
        <v>0 = No | 1 = Yes -  Is the vehicle equipped with selective catalytic reduction system? SCR uses urea to reduce NOx emissions (default: 0 and it is valid for compression engines)</v>
      </c>
      <c r="G89" s="19" t="s">
        <v>264</v>
      </c>
      <c r="I89" s="21"/>
    </row>
    <row r="90" spans="1:9" x14ac:dyDescent="0.25">
      <c r="C90" s="10"/>
      <c r="D90" s="18"/>
      <c r="F90" s="19"/>
      <c r="G90" s="19"/>
    </row>
    <row r="91" spans="1:9" x14ac:dyDescent="0.25">
      <c r="A91" s="67" t="s">
        <v>194</v>
      </c>
      <c r="B91" s="9"/>
      <c r="C91" s="14"/>
      <c r="D91" s="14"/>
      <c r="E91" s="25"/>
      <c r="F91" s="106"/>
      <c r="G91" s="24"/>
    </row>
    <row r="92" spans="1:9" x14ac:dyDescent="0.25">
      <c r="A92" s="20" t="s">
        <v>95</v>
      </c>
      <c r="B92" s="107" t="s">
        <v>82</v>
      </c>
      <c r="C92" s="45">
        <v>2</v>
      </c>
      <c r="D92" s="18"/>
      <c r="E92" s="26" t="s">
        <v>84</v>
      </c>
      <c r="F92" s="145" t="str">
        <f>HYPERLINK("https://docs.co2mpas.io/en/latest/glossary.html#term-n-dyno-axes-wltp-h",G92)</f>
        <v>Number of rotating axes of the dyno (default is calculated as function of `n_wheel_drive` for wltp: 4wd--&gt;2d, 2wd--&gt;1d. If `n_wheel_drive` not specified, default :1)</v>
      </c>
      <c r="G92" s="144" t="s">
        <v>378</v>
      </c>
    </row>
    <row r="93" spans="1:9" x14ac:dyDescent="0.25">
      <c r="A93" s="20" t="s">
        <v>95</v>
      </c>
      <c r="B93" s="107" t="s">
        <v>83</v>
      </c>
      <c r="C93" s="45"/>
      <c r="D93" s="18"/>
      <c r="E93" s="26" t="s">
        <v>84</v>
      </c>
      <c r="F93" s="146"/>
      <c r="G93" s="143"/>
    </row>
  </sheetData>
  <sheetProtection sheet="1" objects="1" scenarios="1" formatCells="0" formatColumns="0" formatRows="0" insertColumns="0" insertRows="0" insertHyperlinks="0" deleteColumns="0" deleteRows="0" sort="0" autoFilter="0" pivotTables="0"/>
  <dataConsolidate/>
  <mergeCells count="9">
    <mergeCell ref="A19:A20"/>
    <mergeCell ref="G84:G85"/>
    <mergeCell ref="F79:F82"/>
    <mergeCell ref="G79:G82"/>
    <mergeCell ref="G92:G93"/>
    <mergeCell ref="F92:F93"/>
    <mergeCell ref="F84:F85"/>
    <mergeCell ref="A84:A85"/>
    <mergeCell ref="A78:A82"/>
  </mergeCells>
  <conditionalFormatting sqref="C88:C89">
    <cfRule type="expression" dxfId="63" priority="8">
      <formula>#REF!=1</formula>
    </cfRule>
  </conditionalFormatting>
  <conditionalFormatting sqref="C88:C89">
    <cfRule type="expression" dxfId="62" priority="9">
      <formula>AND(#REF!=0,#REF!=1)</formula>
    </cfRule>
  </conditionalFormatting>
  <conditionalFormatting sqref="C4">
    <cfRule type="cellIs" dxfId="61" priority="6" operator="equal">
      <formula>""</formula>
    </cfRule>
  </conditionalFormatting>
  <conditionalFormatting sqref="C82">
    <cfRule type="expression" dxfId="60" priority="5">
      <formula>"OR(AND($C$70=1;$C$71="""");AND($C$70=0;$C$71&gt;1))"</formula>
    </cfRule>
  </conditionalFormatting>
  <conditionalFormatting sqref="C80">
    <cfRule type="expression" dxfId="59" priority="3">
      <formula>"OR(AND($C$70=1;$C$71="""");AND($C$70=0;$C$71&gt;1))"</formula>
    </cfRule>
  </conditionalFormatting>
  <conditionalFormatting sqref="C79">
    <cfRule type="expression" dxfId="58" priority="2">
      <formula>"OR(AND($C$70=1;$C$71="""");AND($C$70=0;$C$71&gt;1))"</formula>
    </cfRule>
  </conditionalFormatting>
  <conditionalFormatting sqref="C81">
    <cfRule type="expression" dxfId="57" priority="1">
      <formula>"OR(AND($C$70=1;$C$71="""");AND($C$70=0;$C$71&gt;1))"</formula>
    </cfRule>
  </conditionalFormatting>
  <dataValidations count="19">
    <dataValidation type="list" allowBlank="1" showInputMessage="1" showErrorMessage="1" sqref="C22">
      <formula1>"automatic,manual, CVT"</formula1>
    </dataValidation>
    <dataValidation type="list" allowBlank="1" showInputMessage="1" showErrorMessage="1" sqref="C9">
      <formula1>"diesel,gasoline,LPG,NG,ethanol,methanol,biodiesel,propane,"</formula1>
    </dataValidation>
    <dataValidation type="decimal" allowBlank="1" showInputMessage="1" showErrorMessage="1" error="Numerical Value Between 0-1" sqref="C31">
      <formula1>0</formula1>
      <formula2>1</formula2>
    </dataValidation>
    <dataValidation type="decimal" allowBlank="1" showInputMessage="1" showErrorMessage="1" sqref="C12">
      <formula1>0</formula1>
      <formula2>100</formula2>
    </dataValidation>
    <dataValidation type="decimal" allowBlank="1" showInputMessage="1" showErrorMessage="1" sqref="C14 C16:C17 C23:C27">
      <formula1>0</formula1>
      <formula2>10000</formula2>
    </dataValidation>
    <dataValidation type="list" allowBlank="1" showInputMessage="1" showErrorMessage="1" sqref="C13">
      <formula1>"positive, compression"</formula1>
    </dataValidation>
    <dataValidation type="list" allowBlank="1" showInputMessage="1" showErrorMessage="1" sqref="C92:C93">
      <formula1>"1,2"</formula1>
    </dataValidation>
    <dataValidation type="decimal" allowBlank="1" showInputMessage="1" showErrorMessage="1" sqref="C10:C11">
      <formula1>0.01</formula1>
      <formula2>100000</formula2>
    </dataValidation>
    <dataValidation type="list" allowBlank="1" showInputMessage="1" showErrorMessage="1" sqref="C67:C70">
      <formula1>"2,4"</formula1>
    </dataValidation>
    <dataValidation type="decimal" allowBlank="1" showInputMessage="1" showErrorMessage="1" sqref="C15 C55:C64">
      <formula1>0</formula1>
      <formula2>1000</formula2>
    </dataValidation>
    <dataValidation type="decimal" allowBlank="1" showInputMessage="1" showErrorMessage="1" sqref="C18">
      <formula1>0</formula1>
      <formula2>100000</formula2>
    </dataValidation>
    <dataValidation type="decimal" allowBlank="1" showInputMessage="1" showErrorMessage="1" sqref="C29:C30">
      <formula1>20</formula1>
      <formula2>25</formula2>
    </dataValidation>
    <dataValidation type="decimal" allowBlank="1" showInputMessage="1" showErrorMessage="1" sqref="C37 C41 C45 C49">
      <formula1>100</formula1>
      <formula2>3500</formula2>
    </dataValidation>
    <dataValidation type="list" allowBlank="1" showInputMessage="1" showErrorMessage="1" sqref="C83:C84 C86:C89 C73:C78 C3">
      <formula1>"0,1"</formula1>
    </dataValidation>
    <dataValidation type="decimal" operator="greaterThanOrEqual" allowBlank="1" showInputMessage="1" showErrorMessage="1" error="Should be greater than or equal to one!" sqref="C79:C82">
      <formula1>1</formula1>
    </dataValidation>
    <dataValidation type="whole" allowBlank="1" showInputMessage="1" showErrorMessage="1" errorTitle="WMI flag: invalid value" error="`WMI flag` must be 0 or 1." sqref="C7">
      <formula1>0</formula1>
      <formula2>1</formula2>
    </dataValidation>
    <dataValidation type="textLength" operator="equal" showInputMessage="1" showErrorMessage="1" errorTitle="WMI: invalid value" error="`WMI` must be exactly 3 chars long, using only letters and numbers." sqref="C6">
      <formula1>3</formula1>
    </dataValidation>
    <dataValidation type="textLength" allowBlank="1" showInputMessage="1" showErrorMessage="1" errorTitle="Label string: invalid value" error="`Label string` must be between 2 and 15 chars of A-Z, 0-9, or underscore('_')._x000a_" sqref="C5">
      <formula1>2</formula1>
      <formula2>15</formula2>
    </dataValidation>
    <dataValidation type="decimal" allowBlank="1" showInputMessage="1" showErrorMessage="1" sqref="C28">
      <formula1>0</formula1>
      <formula2>2</formula2>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heetViews>
  <sheetFormatPr defaultColWidth="0" defaultRowHeight="15" customHeight="1" x14ac:dyDescent="0.25"/>
  <cols>
    <col min="1" max="1" width="10.140625" style="88" bestFit="1" customWidth="1"/>
    <col min="2" max="2" width="20.140625" style="88" bestFit="1" customWidth="1"/>
    <col min="3" max="3" width="13.42578125" style="88" bestFit="1" customWidth="1"/>
    <col min="4" max="5" width="13.42578125" style="88" customWidth="1"/>
    <col min="6" max="6" width="23.140625" style="88" bestFit="1" customWidth="1"/>
    <col min="7" max="7" width="35.140625" style="88" bestFit="1" customWidth="1"/>
    <col min="8" max="8" width="21.28515625" style="88" bestFit="1" customWidth="1"/>
    <col min="9" max="9" width="30" style="88" bestFit="1" customWidth="1"/>
    <col min="10" max="10" width="24.140625" style="88" bestFit="1" customWidth="1"/>
    <col min="11" max="11" width="17.7109375" style="88" bestFit="1" customWidth="1"/>
    <col min="12" max="12" width="21.85546875" style="138" bestFit="1" customWidth="1"/>
    <col min="13" max="16384" width="8.85546875" style="29" hidden="1"/>
  </cols>
  <sheetData>
    <row r="1" spans="1:12" s="8" customFormat="1" x14ac:dyDescent="0.2">
      <c r="A1" s="86" t="s">
        <v>157</v>
      </c>
      <c r="B1" s="86" t="s">
        <v>91</v>
      </c>
      <c r="C1" s="86" t="s">
        <v>92</v>
      </c>
      <c r="D1" s="86" t="s">
        <v>218</v>
      </c>
      <c r="E1" s="86" t="s">
        <v>92</v>
      </c>
      <c r="F1" s="30" t="s">
        <v>89</v>
      </c>
      <c r="G1" s="30" t="s">
        <v>105</v>
      </c>
      <c r="H1" s="30" t="s">
        <v>17</v>
      </c>
      <c r="I1" s="30" t="s">
        <v>16</v>
      </c>
      <c r="J1" s="30" t="s">
        <v>399</v>
      </c>
      <c r="K1" s="30" t="s">
        <v>400</v>
      </c>
      <c r="L1" s="30" t="s">
        <v>401</v>
      </c>
    </row>
    <row r="2" spans="1:12" s="8" customFormat="1" ht="12.75" x14ac:dyDescent="0.2">
      <c r="A2" s="87" t="s">
        <v>53</v>
      </c>
      <c r="B2" s="87" t="s">
        <v>54</v>
      </c>
      <c r="C2" s="87" t="s">
        <v>231</v>
      </c>
      <c r="D2" s="87" t="s">
        <v>217</v>
      </c>
      <c r="E2" s="87" t="s">
        <v>402</v>
      </c>
      <c r="F2" s="32" t="s">
        <v>403</v>
      </c>
      <c r="G2" s="32" t="s">
        <v>404</v>
      </c>
      <c r="H2" s="32" t="s">
        <v>405</v>
      </c>
      <c r="I2" s="32" t="s">
        <v>406</v>
      </c>
      <c r="J2" s="32" t="s">
        <v>407</v>
      </c>
      <c r="K2" s="32" t="s">
        <v>408</v>
      </c>
      <c r="L2" s="32" t="s">
        <v>409</v>
      </c>
    </row>
    <row r="3" spans="1:12" s="8" customFormat="1" x14ac:dyDescent="0.25">
      <c r="A3" s="89">
        <v>0</v>
      </c>
      <c r="B3" s="89">
        <v>0</v>
      </c>
      <c r="C3" s="89"/>
      <c r="D3" s="89"/>
      <c r="E3" s="136">
        <v>0</v>
      </c>
      <c r="F3" s="136">
        <v>800</v>
      </c>
      <c r="G3" s="136">
        <v>25.4</v>
      </c>
      <c r="H3" s="136">
        <v>0</v>
      </c>
      <c r="I3" s="136">
        <v>-6.7199315199413396</v>
      </c>
      <c r="J3" s="136">
        <v>0.1086830520238974</v>
      </c>
      <c r="K3" s="136">
        <v>0.30648620670739052</v>
      </c>
      <c r="L3" s="136">
        <v>4.1887902047863898E-2</v>
      </c>
    </row>
    <row r="4" spans="1:12" s="8" customFormat="1" x14ac:dyDescent="0.25">
      <c r="A4" s="89">
        <v>1</v>
      </c>
      <c r="B4" s="89">
        <v>0</v>
      </c>
      <c r="C4" s="89"/>
      <c r="D4" s="89"/>
      <c r="E4" s="136">
        <v>0</v>
      </c>
      <c r="F4" s="136">
        <v>800</v>
      </c>
      <c r="G4" s="136">
        <v>25.4</v>
      </c>
      <c r="H4" s="136">
        <v>0</v>
      </c>
      <c r="I4" s="136">
        <v>-6.7199315199413396</v>
      </c>
      <c r="J4" s="136">
        <v>0.1086830520238974</v>
      </c>
      <c r="K4" s="136">
        <v>0.30648620670739052</v>
      </c>
      <c r="L4" s="136">
        <v>4.1887902047863898E-2</v>
      </c>
    </row>
    <row r="5" spans="1:12" s="8" customFormat="1" x14ac:dyDescent="0.25">
      <c r="A5" s="89">
        <v>2</v>
      </c>
      <c r="B5" s="89">
        <v>0</v>
      </c>
      <c r="C5" s="89"/>
      <c r="D5" s="89"/>
      <c r="E5" s="136">
        <v>0</v>
      </c>
      <c r="F5" s="136">
        <v>800</v>
      </c>
      <c r="G5" s="136">
        <v>25.427506163804811</v>
      </c>
      <c r="H5" s="136">
        <v>0</v>
      </c>
      <c r="I5" s="136">
        <v>-6.7199315199413396</v>
      </c>
      <c r="J5" s="136">
        <v>0.1086699439945549</v>
      </c>
      <c r="K5" s="136">
        <v>0.30644924206464491</v>
      </c>
      <c r="L5" s="136">
        <v>4.1887902047863898E-2</v>
      </c>
    </row>
    <row r="6" spans="1:12" s="8" customFormat="1" x14ac:dyDescent="0.25">
      <c r="A6" s="89">
        <v>3</v>
      </c>
      <c r="B6" s="89">
        <v>0</v>
      </c>
      <c r="C6" s="89"/>
      <c r="D6" s="89"/>
      <c r="E6" s="136">
        <v>0</v>
      </c>
      <c r="F6" s="136">
        <v>800</v>
      </c>
      <c r="G6" s="136">
        <v>25.455012327609619</v>
      </c>
      <c r="H6" s="136">
        <v>0</v>
      </c>
      <c r="I6" s="136">
        <v>-6.7199315199413396</v>
      </c>
      <c r="J6" s="136">
        <v>0.108656838754041</v>
      </c>
      <c r="K6" s="136">
        <v>0.30641228528639558</v>
      </c>
      <c r="L6" s="136">
        <v>4.1887902047863898E-2</v>
      </c>
    </row>
    <row r="7" spans="1:12" s="8" customFormat="1" x14ac:dyDescent="0.25">
      <c r="A7" s="89">
        <v>4</v>
      </c>
      <c r="B7" s="89">
        <v>0</v>
      </c>
      <c r="C7" s="89"/>
      <c r="D7" s="89"/>
      <c r="E7" s="136">
        <v>0</v>
      </c>
      <c r="F7" s="136">
        <v>800</v>
      </c>
      <c r="G7" s="136">
        <v>25.482518491414421</v>
      </c>
      <c r="H7" s="136">
        <v>0</v>
      </c>
      <c r="I7" s="136">
        <v>-6.7199315199413396</v>
      </c>
      <c r="J7" s="136">
        <v>0.1086437363015053</v>
      </c>
      <c r="K7" s="136">
        <v>0.30637533637024478</v>
      </c>
      <c r="L7" s="136">
        <v>4.1887902047863898E-2</v>
      </c>
    </row>
    <row r="8" spans="1:12" s="8" customFormat="1" x14ac:dyDescent="0.25">
      <c r="A8" s="89">
        <v>5</v>
      </c>
      <c r="B8" s="89">
        <v>0</v>
      </c>
      <c r="C8" s="89"/>
      <c r="D8" s="89"/>
      <c r="E8" s="136">
        <v>0</v>
      </c>
      <c r="F8" s="136">
        <v>800</v>
      </c>
      <c r="G8" s="136">
        <v>25.51002465521923</v>
      </c>
      <c r="H8" s="136">
        <v>0</v>
      </c>
      <c r="I8" s="136">
        <v>-6.7199315199413396</v>
      </c>
      <c r="J8" s="136">
        <v>0.1086306366360978</v>
      </c>
      <c r="K8" s="136">
        <v>0.30633839531379592</v>
      </c>
      <c r="L8" s="136">
        <v>4.1887902047863898E-2</v>
      </c>
    </row>
    <row r="9" spans="1:12" s="8" customFormat="1" x14ac:dyDescent="0.25">
      <c r="A9" s="89">
        <v>6</v>
      </c>
      <c r="B9" s="89">
        <v>0</v>
      </c>
      <c r="C9" s="89"/>
      <c r="D9" s="89"/>
      <c r="E9" s="136">
        <v>0</v>
      </c>
      <c r="F9" s="136">
        <v>800</v>
      </c>
      <c r="G9" s="136">
        <v>25.537530819024042</v>
      </c>
      <c r="H9" s="136">
        <v>0</v>
      </c>
      <c r="I9" s="136">
        <v>-6.7199315199413396</v>
      </c>
      <c r="J9" s="136">
        <v>0.1086175397569691</v>
      </c>
      <c r="K9" s="136">
        <v>0.30630146211465281</v>
      </c>
      <c r="L9" s="136">
        <v>4.1887902047863898E-2</v>
      </c>
    </row>
    <row r="10" spans="1:12" s="8" customFormat="1" x14ac:dyDescent="0.25">
      <c r="A10" s="89">
        <v>7</v>
      </c>
      <c r="B10" s="89">
        <v>0</v>
      </c>
      <c r="C10" s="89"/>
      <c r="D10" s="89"/>
      <c r="E10" s="136">
        <v>1</v>
      </c>
      <c r="F10" s="136">
        <v>800</v>
      </c>
      <c r="G10" s="136">
        <v>25.56503698282885</v>
      </c>
      <c r="H10" s="136">
        <v>0</v>
      </c>
      <c r="I10" s="136">
        <v>-6.7199315199413396</v>
      </c>
      <c r="J10" s="136">
        <v>0.1086044456632697</v>
      </c>
      <c r="K10" s="136">
        <v>0.30626453677042043</v>
      </c>
      <c r="L10" s="136">
        <v>4.1887902047863898E-2</v>
      </c>
    </row>
    <row r="11" spans="1:12" s="8" customFormat="1" x14ac:dyDescent="0.25">
      <c r="A11" s="89">
        <v>8</v>
      </c>
      <c r="B11" s="89">
        <v>0</v>
      </c>
      <c r="C11" s="89"/>
      <c r="D11" s="89"/>
      <c r="E11" s="136">
        <v>1</v>
      </c>
      <c r="F11" s="136">
        <v>800</v>
      </c>
      <c r="G11" s="136">
        <v>25.592543146633659</v>
      </c>
      <c r="H11" s="136">
        <v>0</v>
      </c>
      <c r="I11" s="136">
        <v>-6.7199315199413396</v>
      </c>
      <c r="J11" s="136">
        <v>0.1085913543541507</v>
      </c>
      <c r="K11" s="136">
        <v>0.30622761927870512</v>
      </c>
      <c r="L11" s="136">
        <v>4.1887902047863898E-2</v>
      </c>
    </row>
    <row r="12" spans="1:12" s="8" customFormat="1" x14ac:dyDescent="0.25">
      <c r="A12" s="89">
        <v>9</v>
      </c>
      <c r="B12" s="89">
        <v>0</v>
      </c>
      <c r="C12" s="89"/>
      <c r="D12" s="89"/>
      <c r="E12" s="136">
        <v>1</v>
      </c>
      <c r="F12" s="136">
        <v>800</v>
      </c>
      <c r="G12" s="136">
        <v>25.671773870885222</v>
      </c>
      <c r="H12" s="136">
        <v>0</v>
      </c>
      <c r="I12" s="136">
        <v>-6.7199315199413396</v>
      </c>
      <c r="J12" s="136">
        <v>0.1085536607644806</v>
      </c>
      <c r="K12" s="136">
        <v>0.30612132335583508</v>
      </c>
      <c r="L12" s="136">
        <v>4.1887902047863898E-2</v>
      </c>
    </row>
    <row r="13" spans="1:12" s="8" customFormat="1" x14ac:dyDescent="0.25">
      <c r="A13" s="89">
        <v>10</v>
      </c>
      <c r="B13" s="89">
        <v>0</v>
      </c>
      <c r="C13" s="89"/>
      <c r="D13" s="89"/>
      <c r="E13" s="136">
        <v>1</v>
      </c>
      <c r="F13" s="136">
        <v>800</v>
      </c>
      <c r="G13" s="136">
        <v>25.720451301808399</v>
      </c>
      <c r="H13" s="136">
        <v>0</v>
      </c>
      <c r="I13" s="136">
        <v>-6.7199315199413396</v>
      </c>
      <c r="J13" s="136">
        <v>0.1085305141846999</v>
      </c>
      <c r="K13" s="136">
        <v>0.30605605000085362</v>
      </c>
      <c r="L13" s="136">
        <v>4.1887902047863898E-2</v>
      </c>
    </row>
    <row r="14" spans="1:12" s="8" customFormat="1" x14ac:dyDescent="0.25">
      <c r="A14" s="89">
        <v>11</v>
      </c>
      <c r="B14" s="89">
        <v>0</v>
      </c>
      <c r="C14" s="89"/>
      <c r="D14" s="89"/>
      <c r="E14" s="136">
        <v>1</v>
      </c>
      <c r="F14" s="136">
        <v>800</v>
      </c>
      <c r="G14" s="136">
        <v>25.754722925724941</v>
      </c>
      <c r="H14" s="136">
        <v>0</v>
      </c>
      <c r="I14" s="136">
        <v>-6.7199315199413396</v>
      </c>
      <c r="J14" s="136">
        <v>0.1085142229253459</v>
      </c>
      <c r="K14" s="136">
        <v>0.30601010864947548</v>
      </c>
      <c r="L14" s="136">
        <v>4.1887902047863898E-2</v>
      </c>
    </row>
    <row r="15" spans="1:12" s="8" customFormat="1" x14ac:dyDescent="0.25">
      <c r="A15" s="89">
        <v>12</v>
      </c>
      <c r="B15" s="89">
        <v>2</v>
      </c>
      <c r="C15" s="89"/>
      <c r="D15" s="89"/>
      <c r="E15" s="136">
        <v>1</v>
      </c>
      <c r="F15" s="136">
        <v>800</v>
      </c>
      <c r="G15" s="136">
        <v>25.792473968811439</v>
      </c>
      <c r="H15" s="136">
        <v>0</v>
      </c>
      <c r="I15" s="136">
        <v>-6.7199315199413396</v>
      </c>
      <c r="J15" s="136">
        <v>0.1084962826922902</v>
      </c>
      <c r="K15" s="136">
        <v>0.30595951719225828</v>
      </c>
      <c r="L15" s="136">
        <v>1.102401488318046</v>
      </c>
    </row>
    <row r="16" spans="1:12" s="8" customFormat="1" x14ac:dyDescent="0.25">
      <c r="A16" s="89">
        <v>13</v>
      </c>
      <c r="B16" s="89">
        <v>7</v>
      </c>
      <c r="C16" s="89"/>
      <c r="D16" s="89"/>
      <c r="E16" s="136">
        <v>1</v>
      </c>
      <c r="F16" s="136">
        <v>833.72158218565471</v>
      </c>
      <c r="G16" s="136">
        <v>25.779416971187949</v>
      </c>
      <c r="H16" s="136">
        <v>0</v>
      </c>
      <c r="I16" s="136">
        <v>-6.7199315199413396</v>
      </c>
      <c r="J16" s="136">
        <v>0.39046221105499429</v>
      </c>
      <c r="K16" s="136">
        <v>1.1011034351750839</v>
      </c>
      <c r="L16" s="136">
        <v>4.3028957318728907</v>
      </c>
    </row>
    <row r="17" spans="1:12" s="8" customFormat="1" x14ac:dyDescent="0.25">
      <c r="A17" s="89">
        <v>14</v>
      </c>
      <c r="B17" s="89">
        <v>10</v>
      </c>
      <c r="C17" s="89"/>
      <c r="D17" s="89"/>
      <c r="E17" s="136">
        <v>1</v>
      </c>
      <c r="F17" s="136">
        <v>1191.0308316937919</v>
      </c>
      <c r="G17" s="136">
        <v>25.815719095527921</v>
      </c>
      <c r="H17" s="136">
        <v>0</v>
      </c>
      <c r="I17" s="136">
        <v>-6.7199315199413396</v>
      </c>
      <c r="J17" s="136">
        <v>0.38613852307941021</v>
      </c>
      <c r="K17" s="136">
        <v>1.088910635083937</v>
      </c>
      <c r="L17" s="136">
        <v>3.537822212204202</v>
      </c>
    </row>
    <row r="18" spans="1:12" s="8" customFormat="1" x14ac:dyDescent="0.25">
      <c r="A18" s="89">
        <v>15</v>
      </c>
      <c r="B18" s="89">
        <v>12</v>
      </c>
      <c r="C18" s="89"/>
      <c r="D18" s="89"/>
      <c r="E18" s="136">
        <v>1</v>
      </c>
      <c r="F18" s="136">
        <v>1429.2369980325509</v>
      </c>
      <c r="G18" s="136">
        <v>25.926388400206339</v>
      </c>
      <c r="H18" s="136">
        <v>0</v>
      </c>
      <c r="I18" s="136">
        <v>-6.7199315199413396</v>
      </c>
      <c r="J18" s="136">
        <v>0.53461197881947575</v>
      </c>
      <c r="K18" s="136">
        <v>1.507605780270922</v>
      </c>
      <c r="L18" s="136">
        <v>5.5231379655377157</v>
      </c>
    </row>
    <row r="19" spans="1:12" s="8" customFormat="1" x14ac:dyDescent="0.25">
      <c r="A19" s="89">
        <v>16</v>
      </c>
      <c r="B19" s="89">
        <v>15</v>
      </c>
      <c r="C19" s="89"/>
      <c r="D19" s="89"/>
      <c r="E19" s="136">
        <v>1</v>
      </c>
      <c r="F19" s="136">
        <v>1786.546247540688</v>
      </c>
      <c r="G19" s="136">
        <v>26.082050404505299</v>
      </c>
      <c r="H19" s="136">
        <v>0</v>
      </c>
      <c r="I19" s="136">
        <v>-6.7199315199413396</v>
      </c>
      <c r="J19" s="136">
        <v>0.55978839481444254</v>
      </c>
      <c r="K19" s="136">
        <v>1.5786032733767279</v>
      </c>
      <c r="L19" s="136">
        <v>4.9743691798530776</v>
      </c>
    </row>
    <row r="20" spans="1:12" s="8" customFormat="1" x14ac:dyDescent="0.25">
      <c r="A20" s="89">
        <v>17</v>
      </c>
      <c r="B20" s="89">
        <v>15</v>
      </c>
      <c r="C20" s="89"/>
      <c r="D20" s="89"/>
      <c r="E20" s="136">
        <v>1</v>
      </c>
      <c r="F20" s="136">
        <v>1786.546247540688</v>
      </c>
      <c r="G20" s="136">
        <v>26.23274830426309</v>
      </c>
      <c r="H20" s="136">
        <v>0</v>
      </c>
      <c r="I20" s="136">
        <v>-6.7199315199413396</v>
      </c>
      <c r="J20" s="136">
        <v>0.39285072711933361</v>
      </c>
      <c r="K20" s="136">
        <v>1.107839050476521</v>
      </c>
      <c r="L20" s="136">
        <v>1.992130036513452</v>
      </c>
    </row>
    <row r="21" spans="1:12" customFormat="1" x14ac:dyDescent="0.25">
      <c r="A21" s="89">
        <v>18</v>
      </c>
      <c r="B21" s="89">
        <v>15</v>
      </c>
      <c r="C21" s="89"/>
      <c r="D21" s="89"/>
      <c r="E21" s="136">
        <v>1</v>
      </c>
      <c r="F21" s="136">
        <v>1786.546247540688</v>
      </c>
      <c r="G21" s="136">
        <v>26.462791930523981</v>
      </c>
      <c r="H21" s="136">
        <v>0</v>
      </c>
      <c r="I21" s="136">
        <v>-6.7199315199413396</v>
      </c>
      <c r="J21" s="136">
        <v>0.29679234860704429</v>
      </c>
      <c r="K21" s="136">
        <v>0.83695442307186485</v>
      </c>
      <c r="L21" s="136">
        <v>0.25792458210180391</v>
      </c>
    </row>
    <row r="22" spans="1:12" customFormat="1" x14ac:dyDescent="0.25">
      <c r="A22" s="89">
        <v>19</v>
      </c>
      <c r="B22" s="89">
        <v>14</v>
      </c>
      <c r="C22" s="89"/>
      <c r="D22" s="89"/>
      <c r="E22" s="136">
        <v>1</v>
      </c>
      <c r="F22" s="136">
        <v>1667.443164371309</v>
      </c>
      <c r="G22" s="136">
        <v>26.692835556784871</v>
      </c>
      <c r="H22" s="136">
        <v>0</v>
      </c>
      <c r="I22" s="136">
        <v>-6.7199315199413396</v>
      </c>
      <c r="J22" s="136">
        <v>0.24576022846359349</v>
      </c>
      <c r="K22" s="136">
        <v>0.69304384426733356</v>
      </c>
      <c r="L22" s="136">
        <v>-0.25949666809448418</v>
      </c>
    </row>
    <row r="23" spans="1:12" customFormat="1" x14ac:dyDescent="0.25">
      <c r="A23" s="89">
        <v>20</v>
      </c>
      <c r="B23" s="89">
        <v>14</v>
      </c>
      <c r="C23" s="89"/>
      <c r="D23" s="89"/>
      <c r="E23" s="136">
        <v>1</v>
      </c>
      <c r="F23" s="136">
        <v>1667.443164371309</v>
      </c>
      <c r="G23" s="136">
        <v>26.907937176036139</v>
      </c>
      <c r="H23" s="136">
        <v>0</v>
      </c>
      <c r="I23" s="136">
        <v>-6.7199315199413396</v>
      </c>
      <c r="J23" s="136">
        <v>0.4489253193250331</v>
      </c>
      <c r="K23" s="136">
        <v>1.2659694004965929</v>
      </c>
      <c r="L23" s="136">
        <v>3.3931607131243302</v>
      </c>
    </row>
    <row r="24" spans="1:12" customFormat="1" x14ac:dyDescent="0.25">
      <c r="A24" s="89">
        <v>21</v>
      </c>
      <c r="B24" s="89">
        <v>15</v>
      </c>
      <c r="C24" s="89"/>
      <c r="D24" s="89"/>
      <c r="E24" s="136">
        <v>1</v>
      </c>
      <c r="F24" s="136">
        <v>1786.546247540688</v>
      </c>
      <c r="G24" s="136">
        <v>27.122896482011651</v>
      </c>
      <c r="H24" s="136">
        <v>0</v>
      </c>
      <c r="I24" s="136">
        <v>-6.7199315199413396</v>
      </c>
      <c r="J24" s="136">
        <v>0.47209685367895271</v>
      </c>
      <c r="K24" s="136">
        <v>1.331313127374647</v>
      </c>
      <c r="L24" s="136">
        <v>3.4356002291946059</v>
      </c>
    </row>
    <row r="25" spans="1:12" customFormat="1" x14ac:dyDescent="0.25">
      <c r="A25" s="89">
        <v>22</v>
      </c>
      <c r="B25" s="89">
        <v>15</v>
      </c>
      <c r="C25" s="89"/>
      <c r="D25" s="89"/>
      <c r="E25" s="136">
        <v>1</v>
      </c>
      <c r="F25" s="136">
        <v>1786.546247540688</v>
      </c>
      <c r="G25" s="136">
        <v>27.308506577682881</v>
      </c>
      <c r="H25" s="136">
        <v>0</v>
      </c>
      <c r="I25" s="136">
        <v>-6.7199315199413396</v>
      </c>
      <c r="J25" s="136">
        <v>0.3048685515811228</v>
      </c>
      <c r="K25" s="136">
        <v>0.8597293154587663</v>
      </c>
      <c r="L25" s="136">
        <v>0.42398508543009122</v>
      </c>
    </row>
    <row r="26" spans="1:12" customFormat="1" x14ac:dyDescent="0.25">
      <c r="A26" s="89">
        <v>23</v>
      </c>
      <c r="B26" s="89">
        <v>15</v>
      </c>
      <c r="C26" s="89"/>
      <c r="D26" s="89"/>
      <c r="E26" s="136">
        <v>1</v>
      </c>
      <c r="F26" s="136">
        <v>1786.546247540688</v>
      </c>
      <c r="G26" s="136">
        <v>27.538550203943771</v>
      </c>
      <c r="H26" s="136">
        <v>0</v>
      </c>
      <c r="I26" s="136">
        <v>-6.7199315199413396</v>
      </c>
      <c r="J26" s="136">
        <v>0.48349066133492108</v>
      </c>
      <c r="K26" s="136">
        <v>1.363443664964477</v>
      </c>
      <c r="L26" s="136">
        <v>3.6487596544646932</v>
      </c>
    </row>
    <row r="27" spans="1:12" customFormat="1" x14ac:dyDescent="0.25">
      <c r="A27" s="89">
        <v>24</v>
      </c>
      <c r="B27" s="89">
        <v>15</v>
      </c>
      <c r="C27" s="89"/>
      <c r="D27" s="89"/>
      <c r="E27" s="136">
        <v>1</v>
      </c>
      <c r="F27" s="136">
        <v>1786.546247540688</v>
      </c>
      <c r="G27" s="136">
        <v>27.72657323440972</v>
      </c>
      <c r="H27" s="136">
        <v>0</v>
      </c>
      <c r="I27" s="136">
        <v>-6.7199315199413396</v>
      </c>
      <c r="J27" s="136">
        <v>0</v>
      </c>
      <c r="K27" s="136">
        <v>0</v>
      </c>
      <c r="L27" s="136">
        <v>-2.9786775845224689</v>
      </c>
    </row>
    <row r="28" spans="1:12" customFormat="1" x14ac:dyDescent="0.25">
      <c r="A28" s="89">
        <v>25</v>
      </c>
      <c r="B28" s="89">
        <v>10</v>
      </c>
      <c r="C28" s="89"/>
      <c r="D28" s="89"/>
      <c r="E28" s="136">
        <v>1</v>
      </c>
      <c r="F28" s="136">
        <v>1191.0308316937919</v>
      </c>
      <c r="G28" s="136">
        <v>27.965328428418228</v>
      </c>
      <c r="H28" s="136">
        <v>0</v>
      </c>
      <c r="I28" s="136">
        <v>-6.7199315199413396</v>
      </c>
      <c r="J28" s="136">
        <v>0</v>
      </c>
      <c r="K28" s="136">
        <v>0</v>
      </c>
      <c r="L28" s="136">
        <v>-3.7602551346296988</v>
      </c>
    </row>
    <row r="29" spans="1:12" customFormat="1" x14ac:dyDescent="0.25">
      <c r="A29" s="89">
        <v>26</v>
      </c>
      <c r="B29" s="89">
        <v>7</v>
      </c>
      <c r="C29" s="89"/>
      <c r="D29" s="89"/>
      <c r="E29" s="136">
        <v>1</v>
      </c>
      <c r="F29" s="136">
        <v>833.72158218565471</v>
      </c>
      <c r="G29" s="136">
        <v>28.08976499363817</v>
      </c>
      <c r="H29" s="136">
        <v>0</v>
      </c>
      <c r="I29" s="136">
        <v>-6.7199315199413396</v>
      </c>
      <c r="J29" s="136">
        <v>6.0617677437973819E-2</v>
      </c>
      <c r="K29" s="136">
        <v>0.17094185037508619</v>
      </c>
      <c r="L29" s="136">
        <v>-1.1045050779374901</v>
      </c>
    </row>
    <row r="30" spans="1:12" customFormat="1" x14ac:dyDescent="0.25">
      <c r="A30" s="89">
        <v>27</v>
      </c>
      <c r="B30" s="89">
        <v>4</v>
      </c>
      <c r="C30" s="89"/>
      <c r="D30" s="89"/>
      <c r="E30" s="136">
        <v>1</v>
      </c>
      <c r="F30" s="136">
        <v>800</v>
      </c>
      <c r="G30" s="136">
        <v>28.178467395060618</v>
      </c>
      <c r="H30" s="136">
        <v>0</v>
      </c>
      <c r="I30" s="136">
        <v>-6.7199315199413396</v>
      </c>
      <c r="J30" s="136">
        <v>0.1073729223707111</v>
      </c>
      <c r="K30" s="136">
        <v>0.30279164108540518</v>
      </c>
      <c r="L30" s="136">
        <v>-1.3745332085721349</v>
      </c>
    </row>
    <row r="31" spans="1:12" customFormat="1" x14ac:dyDescent="0.25">
      <c r="A31" s="89">
        <v>28</v>
      </c>
      <c r="B31" s="89">
        <v>0</v>
      </c>
      <c r="C31" s="89"/>
      <c r="D31" s="89"/>
      <c r="E31" s="136">
        <v>1</v>
      </c>
      <c r="F31" s="136">
        <v>800</v>
      </c>
      <c r="G31" s="136">
        <v>28.212805438710721</v>
      </c>
      <c r="H31" s="136">
        <v>0</v>
      </c>
      <c r="I31" s="136">
        <v>-6.7199315199413396</v>
      </c>
      <c r="J31" s="136">
        <v>0.10735690521928209</v>
      </c>
      <c r="K31" s="136">
        <v>0.30274647271837551</v>
      </c>
      <c r="L31" s="136">
        <v>4.1887902047863898E-2</v>
      </c>
    </row>
    <row r="32" spans="1:12" customFormat="1" x14ac:dyDescent="0.25">
      <c r="A32" s="89">
        <v>29</v>
      </c>
      <c r="B32" s="89">
        <v>0</v>
      </c>
      <c r="C32" s="89"/>
      <c r="D32" s="89"/>
      <c r="E32" s="136">
        <v>0</v>
      </c>
      <c r="F32" s="136">
        <v>800</v>
      </c>
      <c r="G32" s="136">
        <v>28.258402007377601</v>
      </c>
      <c r="H32" s="136">
        <v>0</v>
      </c>
      <c r="I32" s="136">
        <v>-6.7199315199413396</v>
      </c>
      <c r="J32" s="136">
        <v>0.10733564292919399</v>
      </c>
      <c r="K32" s="136">
        <v>0.30268651306032712</v>
      </c>
      <c r="L32" s="136">
        <v>4.1887902047863898E-2</v>
      </c>
    </row>
    <row r="33" spans="1:12" customFormat="1" x14ac:dyDescent="0.25">
      <c r="A33" s="89">
        <v>30</v>
      </c>
      <c r="B33" s="89">
        <v>0</v>
      </c>
      <c r="C33" s="89"/>
      <c r="D33" s="89"/>
      <c r="E33" s="136">
        <v>0</v>
      </c>
      <c r="F33" s="136">
        <v>800</v>
      </c>
      <c r="G33" s="136">
        <v>28.296164908399849</v>
      </c>
      <c r="H33" s="136">
        <v>0</v>
      </c>
      <c r="I33" s="136">
        <v>-6.7199315199413396</v>
      </c>
      <c r="J33" s="136">
        <v>0.1073180391470487</v>
      </c>
      <c r="K33" s="136">
        <v>0.30263687039467729</v>
      </c>
      <c r="L33" s="136">
        <v>4.1887902047863898E-2</v>
      </c>
    </row>
    <row r="34" spans="1:12" customFormat="1" x14ac:dyDescent="0.25">
      <c r="A34" s="89">
        <v>31</v>
      </c>
      <c r="B34" s="89">
        <v>0</v>
      </c>
      <c r="C34" s="89"/>
      <c r="D34" s="89"/>
      <c r="E34" s="136">
        <v>0</v>
      </c>
      <c r="F34" s="136">
        <v>800</v>
      </c>
      <c r="G34" s="136">
        <v>28.266642240827689</v>
      </c>
      <c r="H34" s="136">
        <v>0</v>
      </c>
      <c r="I34" s="136">
        <v>-6.7199315199413396</v>
      </c>
      <c r="J34" s="136">
        <v>0.10733180118265891</v>
      </c>
      <c r="K34" s="136">
        <v>0.3026756793350982</v>
      </c>
      <c r="L34" s="136">
        <v>4.1887902047863898E-2</v>
      </c>
    </row>
    <row r="35" spans="1:12" customFormat="1" x14ac:dyDescent="0.25">
      <c r="A35" s="89">
        <v>32</v>
      </c>
      <c r="B35" s="89">
        <v>0</v>
      </c>
      <c r="C35" s="89"/>
      <c r="D35" s="89"/>
      <c r="E35" s="136">
        <v>0</v>
      </c>
      <c r="F35" s="136">
        <v>800</v>
      </c>
      <c r="G35" s="136">
        <v>28.31533152968662</v>
      </c>
      <c r="H35" s="136">
        <v>0</v>
      </c>
      <c r="I35" s="136">
        <v>-6.7199315199413396</v>
      </c>
      <c r="J35" s="136">
        <v>0.1073091062434222</v>
      </c>
      <c r="K35" s="136">
        <v>0.30261167960645069</v>
      </c>
      <c r="L35" s="136">
        <v>4.1887902047863898E-2</v>
      </c>
    </row>
    <row r="36" spans="1:12" customFormat="1" x14ac:dyDescent="0.25">
      <c r="A36" s="89">
        <v>33</v>
      </c>
      <c r="B36" s="89">
        <v>0</v>
      </c>
      <c r="C36" s="89"/>
      <c r="D36" s="89"/>
      <c r="E36" s="136">
        <v>0</v>
      </c>
      <c r="F36" s="136">
        <v>800</v>
      </c>
      <c r="G36" s="136">
        <v>28.394574111873919</v>
      </c>
      <c r="H36" s="136">
        <v>0</v>
      </c>
      <c r="I36" s="136">
        <v>-6.7199315199413396</v>
      </c>
      <c r="J36" s="136">
        <v>0.1072721877042611</v>
      </c>
      <c r="K36" s="136">
        <v>0.3025075693260163</v>
      </c>
      <c r="L36" s="136">
        <v>4.1887902047863898E-2</v>
      </c>
    </row>
    <row r="37" spans="1:12" customFormat="1" x14ac:dyDescent="0.25">
      <c r="A37" s="89">
        <v>34</v>
      </c>
      <c r="B37" s="89">
        <v>0</v>
      </c>
      <c r="C37" s="89"/>
      <c r="D37" s="89"/>
      <c r="E37" s="136">
        <v>0</v>
      </c>
      <c r="F37" s="136">
        <v>800</v>
      </c>
      <c r="G37" s="136">
        <v>28.422092133614481</v>
      </c>
      <c r="H37" s="136">
        <v>0</v>
      </c>
      <c r="I37" s="136">
        <v>-6.7199315199413396</v>
      </c>
      <c r="J37" s="136">
        <v>0.1072593724033773</v>
      </c>
      <c r="K37" s="136">
        <v>0.30247143017752398</v>
      </c>
      <c r="L37" s="136">
        <v>4.1887902047863898E-2</v>
      </c>
    </row>
    <row r="38" spans="1:12" customFormat="1" x14ac:dyDescent="0.25">
      <c r="A38" s="89">
        <v>35</v>
      </c>
      <c r="B38" s="89">
        <v>0</v>
      </c>
      <c r="C38" s="89"/>
      <c r="D38" s="89"/>
      <c r="E38" s="136">
        <v>0</v>
      </c>
      <c r="F38" s="136">
        <v>800</v>
      </c>
      <c r="G38" s="136">
        <v>28.449610155355028</v>
      </c>
      <c r="H38" s="136">
        <v>0</v>
      </c>
      <c r="I38" s="136">
        <v>-6.7199315199413396</v>
      </c>
      <c r="J38" s="136">
        <v>0.10724655974203109</v>
      </c>
      <c r="K38" s="136">
        <v>0.30243529847252748</v>
      </c>
      <c r="L38" s="136">
        <v>4.1887902047863898E-2</v>
      </c>
    </row>
    <row r="39" spans="1:12" customFormat="1" x14ac:dyDescent="0.25">
      <c r="A39" s="89">
        <v>36</v>
      </c>
      <c r="B39" s="89">
        <v>0</v>
      </c>
      <c r="C39" s="89"/>
      <c r="D39" s="89"/>
      <c r="E39" s="136">
        <v>0</v>
      </c>
      <c r="F39" s="136">
        <v>800</v>
      </c>
      <c r="G39" s="136">
        <v>28.47712817709559</v>
      </c>
      <c r="H39" s="136">
        <v>0</v>
      </c>
      <c r="I39" s="136">
        <v>-6.7199315199413396</v>
      </c>
      <c r="J39" s="136">
        <v>0.1072337497114213</v>
      </c>
      <c r="K39" s="136">
        <v>0.3023991741862081</v>
      </c>
      <c r="L39" s="136">
        <v>4.1887902047863898E-2</v>
      </c>
    </row>
    <row r="40" spans="1:12" customFormat="1" x14ac:dyDescent="0.25">
      <c r="A40" s="89">
        <v>37</v>
      </c>
      <c r="B40" s="89">
        <v>0</v>
      </c>
      <c r="C40" s="89"/>
      <c r="D40" s="89"/>
      <c r="E40" s="136">
        <v>0</v>
      </c>
      <c r="F40" s="136">
        <v>800</v>
      </c>
      <c r="G40" s="136">
        <v>28.504646198836141</v>
      </c>
      <c r="H40" s="136">
        <v>0</v>
      </c>
      <c r="I40" s="136">
        <v>-6.7199315199413396</v>
      </c>
      <c r="J40" s="136">
        <v>0.10722094230175611</v>
      </c>
      <c r="K40" s="136">
        <v>0.30236305729095198</v>
      </c>
      <c r="L40" s="136">
        <v>4.1887902047863898E-2</v>
      </c>
    </row>
    <row r="41" spans="1:12" customFormat="1" x14ac:dyDescent="0.25">
      <c r="A41" s="89">
        <v>38</v>
      </c>
      <c r="B41" s="89">
        <v>0</v>
      </c>
      <c r="C41" s="89"/>
      <c r="D41" s="89"/>
      <c r="E41" s="136">
        <v>0</v>
      </c>
      <c r="F41" s="136">
        <v>800</v>
      </c>
      <c r="G41" s="136">
        <v>28.5321642205767</v>
      </c>
      <c r="H41" s="136">
        <v>0</v>
      </c>
      <c r="I41" s="136">
        <v>-6.7199315199413396</v>
      </c>
      <c r="J41" s="136">
        <v>0.1072081375021364</v>
      </c>
      <c r="K41" s="136">
        <v>0.30232694775602459</v>
      </c>
      <c r="L41" s="136">
        <v>4.1887902047863898E-2</v>
      </c>
    </row>
    <row r="42" spans="1:12" customFormat="1" x14ac:dyDescent="0.25">
      <c r="A42" s="89">
        <v>39</v>
      </c>
      <c r="B42" s="89">
        <v>0</v>
      </c>
      <c r="C42" s="89"/>
      <c r="D42" s="89"/>
      <c r="E42" s="136">
        <v>0</v>
      </c>
      <c r="F42" s="136">
        <v>800</v>
      </c>
      <c r="G42" s="136">
        <v>28.559682242317251</v>
      </c>
      <c r="H42" s="136">
        <v>0</v>
      </c>
      <c r="I42" s="136">
        <v>-6.7199315199413396</v>
      </c>
      <c r="J42" s="136">
        <v>0.1071953353004285</v>
      </c>
      <c r="K42" s="136">
        <v>0.30229084554720831</v>
      </c>
      <c r="L42" s="136">
        <v>4.1887902047863898E-2</v>
      </c>
    </row>
    <row r="43" spans="1:12" customFormat="1" x14ac:dyDescent="0.25">
      <c r="A43" s="89">
        <v>40</v>
      </c>
      <c r="B43" s="89">
        <v>0</v>
      </c>
      <c r="C43" s="89"/>
      <c r="D43" s="89"/>
      <c r="E43" s="136">
        <v>0</v>
      </c>
      <c r="F43" s="136">
        <v>800</v>
      </c>
      <c r="G43" s="136">
        <v>28.58720026405781</v>
      </c>
      <c r="H43" s="136">
        <v>0</v>
      </c>
      <c r="I43" s="136">
        <v>-6.7199315199413396</v>
      </c>
      <c r="J43" s="136">
        <v>0.1071825356831213</v>
      </c>
      <c r="K43" s="136">
        <v>0.30225475062640211</v>
      </c>
      <c r="L43" s="136">
        <v>4.1887902047863898E-2</v>
      </c>
    </row>
    <row r="44" spans="1:12" customFormat="1" x14ac:dyDescent="0.25">
      <c r="A44" s="89">
        <v>41</v>
      </c>
      <c r="B44" s="89">
        <v>0</v>
      </c>
      <c r="C44" s="89"/>
      <c r="D44" s="89"/>
      <c r="E44" s="136">
        <v>0</v>
      </c>
      <c r="F44" s="136">
        <v>800</v>
      </c>
      <c r="G44" s="136">
        <v>28.614718285798361</v>
      </c>
      <c r="H44" s="136">
        <v>0</v>
      </c>
      <c r="I44" s="136">
        <v>-6.7199315199413396</v>
      </c>
      <c r="J44" s="136">
        <v>0.1071697386351694</v>
      </c>
      <c r="K44" s="136">
        <v>0.30221866295117772</v>
      </c>
      <c r="L44" s="136">
        <v>4.1887902047863898E-2</v>
      </c>
    </row>
    <row r="45" spans="1:12" customFormat="1" x14ac:dyDescent="0.25">
      <c r="A45" s="89">
        <v>42</v>
      </c>
      <c r="B45" s="89">
        <v>0</v>
      </c>
      <c r="C45" s="89"/>
      <c r="D45" s="89"/>
      <c r="E45" s="136">
        <v>0</v>
      </c>
      <c r="F45" s="136">
        <v>800</v>
      </c>
      <c r="G45" s="136">
        <v>28.642236307538919</v>
      </c>
      <c r="H45" s="136">
        <v>0</v>
      </c>
      <c r="I45" s="136">
        <v>-6.7199315199413396</v>
      </c>
      <c r="J45" s="136">
        <v>0.10715694413981899</v>
      </c>
      <c r="K45" s="136">
        <v>0.30218258247428958</v>
      </c>
      <c r="L45" s="136">
        <v>4.1887902047863898E-2</v>
      </c>
    </row>
    <row r="46" spans="1:12" customFormat="1" x14ac:dyDescent="0.25">
      <c r="A46" s="89">
        <v>43</v>
      </c>
      <c r="B46" s="89">
        <v>0</v>
      </c>
      <c r="C46" s="89"/>
      <c r="D46" s="89"/>
      <c r="E46" s="136">
        <v>0</v>
      </c>
      <c r="F46" s="136">
        <v>800</v>
      </c>
      <c r="G46" s="136">
        <v>28.669754329279471</v>
      </c>
      <c r="H46" s="136">
        <v>0</v>
      </c>
      <c r="I46" s="136">
        <v>-6.7199315199413396</v>
      </c>
      <c r="J46" s="136">
        <v>0.10714415217841609</v>
      </c>
      <c r="K46" s="136">
        <v>0.30214650914313318</v>
      </c>
      <c r="L46" s="136">
        <v>4.1887902047863898E-2</v>
      </c>
    </row>
    <row r="47" spans="1:12" customFormat="1" x14ac:dyDescent="0.25">
      <c r="A47" s="89">
        <v>44</v>
      </c>
      <c r="B47" s="89">
        <v>0</v>
      </c>
      <c r="C47" s="89"/>
      <c r="D47" s="89"/>
      <c r="E47" s="136">
        <v>0</v>
      </c>
      <c r="F47" s="136">
        <v>800</v>
      </c>
      <c r="G47" s="136">
        <v>28.697272351020029</v>
      </c>
      <c r="H47" s="136">
        <v>0</v>
      </c>
      <c r="I47" s="136">
        <v>-6.7199315199413396</v>
      </c>
      <c r="J47" s="136">
        <v>0.1071313627301937</v>
      </c>
      <c r="K47" s="136">
        <v>0.30211044289914629</v>
      </c>
      <c r="L47" s="136">
        <v>4.1887902047863898E-2</v>
      </c>
    </row>
    <row r="48" spans="1:12" customFormat="1" x14ac:dyDescent="0.25">
      <c r="A48" s="89">
        <v>45</v>
      </c>
      <c r="B48" s="89">
        <v>0</v>
      </c>
      <c r="C48" s="89"/>
      <c r="D48" s="89"/>
      <c r="E48" s="136">
        <v>0</v>
      </c>
      <c r="F48" s="136">
        <v>800</v>
      </c>
      <c r="G48" s="136">
        <v>28.72479037276058</v>
      </c>
      <c r="H48" s="136">
        <v>0</v>
      </c>
      <c r="I48" s="136">
        <v>-6.7199315199413396</v>
      </c>
      <c r="J48" s="136">
        <v>0.10711857577203911</v>
      </c>
      <c r="K48" s="136">
        <v>0.30207438367715023</v>
      </c>
      <c r="L48" s="136">
        <v>4.1887902047863898E-2</v>
      </c>
    </row>
    <row r="49" spans="1:12" customFormat="1" x14ac:dyDescent="0.25">
      <c r="A49" s="89">
        <v>46</v>
      </c>
      <c r="B49" s="89">
        <v>0</v>
      </c>
      <c r="C49" s="89"/>
      <c r="D49" s="89"/>
      <c r="E49" s="136">
        <v>0</v>
      </c>
      <c r="F49" s="136">
        <v>800</v>
      </c>
      <c r="G49" s="136">
        <v>28.752308394501139</v>
      </c>
      <c r="H49" s="136">
        <v>0</v>
      </c>
      <c r="I49" s="136">
        <v>-6.7199315199413396</v>
      </c>
      <c r="J49" s="136">
        <v>0.1071057912782348</v>
      </c>
      <c r="K49" s="136">
        <v>0.30203833140462222</v>
      </c>
      <c r="L49" s="136">
        <v>4.1887902047863898E-2</v>
      </c>
    </row>
    <row r="50" spans="1:12" customFormat="1" x14ac:dyDescent="0.25">
      <c r="A50" s="89">
        <v>47</v>
      </c>
      <c r="B50" s="89">
        <v>0</v>
      </c>
      <c r="C50" s="89"/>
      <c r="D50" s="89"/>
      <c r="E50" s="136">
        <v>0</v>
      </c>
      <c r="F50" s="136">
        <v>800</v>
      </c>
      <c r="G50" s="136">
        <v>28.78560378063036</v>
      </c>
      <c r="H50" s="136">
        <v>0</v>
      </c>
      <c r="I50" s="136">
        <v>-6.7199315199413396</v>
      </c>
      <c r="J50" s="136">
        <v>0.1070903259541116</v>
      </c>
      <c r="K50" s="136">
        <v>0.30199471919059462</v>
      </c>
      <c r="L50" s="136">
        <v>4.1887902047863898E-2</v>
      </c>
    </row>
    <row r="51" spans="1:12" customFormat="1" x14ac:dyDescent="0.25">
      <c r="A51" s="89">
        <v>48</v>
      </c>
      <c r="B51" s="89">
        <v>0</v>
      </c>
      <c r="C51" s="89"/>
      <c r="D51" s="89"/>
      <c r="E51" s="136">
        <v>1</v>
      </c>
      <c r="F51" s="136">
        <v>800</v>
      </c>
      <c r="G51" s="136">
        <v>28.83607357321123</v>
      </c>
      <c r="H51" s="136">
        <v>0</v>
      </c>
      <c r="I51" s="136">
        <v>-6.7199315199413396</v>
      </c>
      <c r="J51" s="136">
        <v>0.1070668899849507</v>
      </c>
      <c r="K51" s="136">
        <v>0.30192862975756102</v>
      </c>
      <c r="L51" s="136">
        <v>4.1887902047863898E-2</v>
      </c>
    </row>
    <row r="52" spans="1:12" customFormat="1" x14ac:dyDescent="0.25">
      <c r="A52" s="89">
        <v>49</v>
      </c>
      <c r="B52" s="89">
        <v>0</v>
      </c>
      <c r="C52" s="89"/>
      <c r="D52" s="89"/>
      <c r="E52" s="136">
        <v>1</v>
      </c>
      <c r="F52" s="136">
        <v>800</v>
      </c>
      <c r="G52" s="136">
        <v>28.88842954394466</v>
      </c>
      <c r="H52" s="136">
        <v>0</v>
      </c>
      <c r="I52" s="136">
        <v>-6.7199315199413396</v>
      </c>
      <c r="J52" s="136">
        <v>0.1070425864239344</v>
      </c>
      <c r="K52" s="136">
        <v>0.30186009371549499</v>
      </c>
      <c r="L52" s="136">
        <v>4.1887902047863898E-2</v>
      </c>
    </row>
    <row r="53" spans="1:12" customFormat="1" x14ac:dyDescent="0.25">
      <c r="A53" s="89">
        <v>50</v>
      </c>
      <c r="B53" s="89">
        <v>2</v>
      </c>
      <c r="C53" s="89"/>
      <c r="D53" s="89"/>
      <c r="E53" s="136">
        <v>1</v>
      </c>
      <c r="F53" s="136">
        <v>800</v>
      </c>
      <c r="G53" s="136">
        <v>28.940768905940288</v>
      </c>
      <c r="H53" s="136">
        <v>0</v>
      </c>
      <c r="I53" s="136">
        <v>-6.7199315199413396</v>
      </c>
      <c r="J53" s="136">
        <v>0.1070182986734368</v>
      </c>
      <c r="K53" s="136">
        <v>0.30179160225909191</v>
      </c>
      <c r="L53" s="136">
        <v>0.88365721781374529</v>
      </c>
    </row>
    <row r="54" spans="1:12" customFormat="1" x14ac:dyDescent="0.25">
      <c r="A54" s="89">
        <v>51</v>
      </c>
      <c r="B54" s="89">
        <v>5</v>
      </c>
      <c r="C54" s="89"/>
      <c r="D54" s="89"/>
      <c r="E54" s="136">
        <v>1</v>
      </c>
      <c r="F54" s="136">
        <v>800</v>
      </c>
      <c r="G54" s="136">
        <v>28.93599359509323</v>
      </c>
      <c r="H54" s="136">
        <v>0</v>
      </c>
      <c r="I54" s="136">
        <v>-6.7199315199413396</v>
      </c>
      <c r="J54" s="136">
        <v>0.1070205143001428</v>
      </c>
      <c r="K54" s="136">
        <v>0.30179785032640261</v>
      </c>
      <c r="L54" s="136">
        <v>1.925911499567861</v>
      </c>
    </row>
    <row r="55" spans="1:12" customFormat="1" x14ac:dyDescent="0.25">
      <c r="A55" s="89">
        <v>52</v>
      </c>
      <c r="B55" s="89">
        <v>7</v>
      </c>
      <c r="C55" s="89"/>
      <c r="D55" s="89"/>
      <c r="E55" s="136">
        <v>1</v>
      </c>
      <c r="F55" s="136">
        <v>833.72158218565471</v>
      </c>
      <c r="G55" s="136">
        <v>28.942786258667159</v>
      </c>
      <c r="H55" s="136">
        <v>0</v>
      </c>
      <c r="I55" s="136">
        <v>-6.7199315199413396</v>
      </c>
      <c r="J55" s="136">
        <v>0.28942078253360531</v>
      </c>
      <c r="K55" s="136">
        <v>0.81616660674476682</v>
      </c>
      <c r="L55" s="136">
        <v>2.711506425168611</v>
      </c>
    </row>
    <row r="56" spans="1:12" customFormat="1" x14ac:dyDescent="0.25">
      <c r="A56" s="89">
        <v>53</v>
      </c>
      <c r="B56" s="89">
        <v>10</v>
      </c>
      <c r="C56" s="89"/>
      <c r="D56" s="89"/>
      <c r="E56" s="136">
        <v>1</v>
      </c>
      <c r="F56" s="136">
        <v>1191.0308316937919</v>
      </c>
      <c r="G56" s="136">
        <v>28.99268475499666</v>
      </c>
      <c r="H56" s="136">
        <v>0</v>
      </c>
      <c r="I56" s="136">
        <v>-6.7199315199413396</v>
      </c>
      <c r="J56" s="136">
        <v>0.46386690769504652</v>
      </c>
      <c r="K56" s="136">
        <v>1.3081046797000311</v>
      </c>
      <c r="L56" s="136">
        <v>4.8940688111763482</v>
      </c>
    </row>
    <row r="57" spans="1:12" customFormat="1" x14ac:dyDescent="0.25">
      <c r="A57" s="89">
        <v>54</v>
      </c>
      <c r="B57" s="89">
        <v>13</v>
      </c>
      <c r="C57" s="89"/>
      <c r="D57" s="89"/>
      <c r="E57" s="136">
        <v>1</v>
      </c>
      <c r="F57" s="136">
        <v>1548.3400812019299</v>
      </c>
      <c r="G57" s="136">
        <v>29.09504330200847</v>
      </c>
      <c r="H57" s="136">
        <v>0</v>
      </c>
      <c r="I57" s="136">
        <v>-6.7199315199413396</v>
      </c>
      <c r="J57" s="136">
        <v>0.58141319128911051</v>
      </c>
      <c r="K57" s="136">
        <v>1.639585199435291</v>
      </c>
      <c r="L57" s="136">
        <v>6.0945650146064976</v>
      </c>
    </row>
    <row r="58" spans="1:12" customFormat="1" x14ac:dyDescent="0.25">
      <c r="A58" s="89">
        <v>55</v>
      </c>
      <c r="B58" s="89">
        <v>15</v>
      </c>
      <c r="C58" s="89"/>
      <c r="D58" s="89"/>
      <c r="E58" s="136">
        <v>2</v>
      </c>
      <c r="F58" s="136">
        <v>924.17713628958177</v>
      </c>
      <c r="G58" s="136">
        <v>29.2472123666393</v>
      </c>
      <c r="H58" s="136">
        <v>0</v>
      </c>
      <c r="I58" s="136">
        <v>-6.7199315199413396</v>
      </c>
      <c r="J58" s="136">
        <v>0.21317949129064029</v>
      </c>
      <c r="K58" s="136">
        <v>0.60116616543960555</v>
      </c>
      <c r="L58" s="136">
        <v>1.264585060554178</v>
      </c>
    </row>
    <row r="59" spans="1:12" customFormat="1" x14ac:dyDescent="0.25">
      <c r="A59" s="89">
        <v>56</v>
      </c>
      <c r="B59" s="89">
        <v>14</v>
      </c>
      <c r="C59" s="89"/>
      <c r="D59" s="89"/>
      <c r="E59" s="136">
        <v>2</v>
      </c>
      <c r="F59" s="136">
        <v>862.56532720360974</v>
      </c>
      <c r="G59" s="136">
        <v>29.33348128350621</v>
      </c>
      <c r="H59" s="136">
        <v>0</v>
      </c>
      <c r="I59" s="136">
        <v>-6.7199315199413396</v>
      </c>
      <c r="J59" s="136">
        <v>0.25376364513338168</v>
      </c>
      <c r="K59" s="136">
        <v>0.7156134792761365</v>
      </c>
      <c r="L59" s="136">
        <v>2.0745471063495282</v>
      </c>
    </row>
    <row r="60" spans="1:12" customFormat="1" x14ac:dyDescent="0.25">
      <c r="A60" s="89">
        <v>57</v>
      </c>
      <c r="B60" s="89">
        <v>17</v>
      </c>
      <c r="C60" s="89"/>
      <c r="D60" s="89"/>
      <c r="E60" s="136">
        <v>2</v>
      </c>
      <c r="F60" s="136">
        <v>1047.400754461526</v>
      </c>
      <c r="G60" s="136">
        <v>29.414350017284018</v>
      </c>
      <c r="H60" s="136">
        <v>0</v>
      </c>
      <c r="I60" s="136">
        <v>-6.7199315199413396</v>
      </c>
      <c r="J60" s="136">
        <v>0.67008358212283392</v>
      </c>
      <c r="K60" s="136">
        <v>1.889635701586392</v>
      </c>
      <c r="L60" s="136">
        <v>8.4833906379130717</v>
      </c>
    </row>
    <row r="61" spans="1:12" customFormat="1" x14ac:dyDescent="0.25">
      <c r="A61" s="89">
        <v>58</v>
      </c>
      <c r="B61" s="89">
        <v>20</v>
      </c>
      <c r="C61" s="89"/>
      <c r="D61" s="89"/>
      <c r="E61" s="136">
        <v>2</v>
      </c>
      <c r="F61" s="136">
        <v>1232.2361817194419</v>
      </c>
      <c r="G61" s="136">
        <v>29.51316866191252</v>
      </c>
      <c r="H61" s="136">
        <v>0</v>
      </c>
      <c r="I61" s="136">
        <v>-6.7199315199413396</v>
      </c>
      <c r="J61" s="136">
        <v>0.53453077727546783</v>
      </c>
      <c r="K61" s="136">
        <v>1.5073767919168191</v>
      </c>
      <c r="L61" s="136">
        <v>6.0035234032083817</v>
      </c>
    </row>
    <row r="62" spans="1:12" customFormat="1" x14ac:dyDescent="0.25">
      <c r="A62" s="89">
        <v>59</v>
      </c>
      <c r="B62" s="89">
        <v>22</v>
      </c>
      <c r="C62" s="89"/>
      <c r="D62" s="89"/>
      <c r="E62" s="136">
        <v>2</v>
      </c>
      <c r="F62" s="136">
        <v>1355.4597998913871</v>
      </c>
      <c r="G62" s="136">
        <v>29.624541652661591</v>
      </c>
      <c r="H62" s="136">
        <v>0</v>
      </c>
      <c r="I62" s="136">
        <v>-6.7199315199413396</v>
      </c>
      <c r="J62" s="136">
        <v>0.79021246180307703</v>
      </c>
      <c r="K62" s="136">
        <v>2.2283991422846769</v>
      </c>
      <c r="L62" s="136">
        <v>10.030808714007771</v>
      </c>
    </row>
    <row r="63" spans="1:12" customFormat="1" x14ac:dyDescent="0.25">
      <c r="A63" s="89">
        <v>60</v>
      </c>
      <c r="B63" s="89">
        <v>27</v>
      </c>
      <c r="C63" s="89"/>
      <c r="D63" s="89"/>
      <c r="E63" s="136">
        <v>2</v>
      </c>
      <c r="F63" s="136">
        <v>1663.518845321247</v>
      </c>
      <c r="G63" s="136">
        <v>29.748542668601399</v>
      </c>
      <c r="H63" s="136">
        <v>0</v>
      </c>
      <c r="I63" s="136">
        <v>-6.7199315199413396</v>
      </c>
      <c r="J63" s="136">
        <v>1.3360702694392961</v>
      </c>
      <c r="K63" s="136">
        <v>3.7677181598188141</v>
      </c>
      <c r="L63" s="136">
        <v>18.507008593062501</v>
      </c>
    </row>
    <row r="64" spans="1:12" customFormat="1" x14ac:dyDescent="0.25">
      <c r="A64" s="89">
        <v>61</v>
      </c>
      <c r="B64" s="89">
        <v>31</v>
      </c>
      <c r="C64" s="89"/>
      <c r="D64" s="89"/>
      <c r="E64" s="136">
        <v>2</v>
      </c>
      <c r="F64" s="136">
        <v>1909.966081665136</v>
      </c>
      <c r="G64" s="136">
        <v>29.84266117831665</v>
      </c>
      <c r="H64" s="136">
        <v>0</v>
      </c>
      <c r="I64" s="136">
        <v>-6.7199315199413396</v>
      </c>
      <c r="J64" s="136">
        <v>0.78810825706942789</v>
      </c>
      <c r="K64" s="136">
        <v>2.2224652849357871</v>
      </c>
      <c r="L64" s="136">
        <v>8.7012326672526275</v>
      </c>
    </row>
    <row r="65" spans="1:12" customFormat="1" x14ac:dyDescent="0.25">
      <c r="A65" s="89">
        <v>62</v>
      </c>
      <c r="B65" s="89">
        <v>31</v>
      </c>
      <c r="C65" s="89"/>
      <c r="D65" s="89"/>
      <c r="E65" s="136">
        <v>2</v>
      </c>
      <c r="F65" s="136">
        <v>1909.966081665136</v>
      </c>
      <c r="G65" s="136">
        <v>29.960294913595199</v>
      </c>
      <c r="H65" s="136">
        <v>0</v>
      </c>
      <c r="I65" s="136">
        <v>-6.7199315199413396</v>
      </c>
      <c r="J65" s="136">
        <v>0.52894387676706811</v>
      </c>
      <c r="K65" s="136">
        <v>1.491621732483132</v>
      </c>
      <c r="L65" s="136">
        <v>4.1077659414751926</v>
      </c>
    </row>
    <row r="66" spans="1:12" customFormat="1" x14ac:dyDescent="0.25">
      <c r="A66" s="89">
        <v>63</v>
      </c>
      <c r="B66" s="89">
        <v>32</v>
      </c>
      <c r="C66" s="89"/>
      <c r="D66" s="89"/>
      <c r="E66" s="136">
        <v>2</v>
      </c>
      <c r="F66" s="136">
        <v>1971.577890751108</v>
      </c>
      <c r="G66" s="136">
        <v>30.123196108689339</v>
      </c>
      <c r="H66" s="136">
        <v>0</v>
      </c>
      <c r="I66" s="136">
        <v>-6.7199315199413396</v>
      </c>
      <c r="J66" s="136">
        <v>0.66150853816636468</v>
      </c>
      <c r="K66" s="136">
        <v>1.8654540776291479</v>
      </c>
      <c r="L66" s="136">
        <v>6.2689102507224588</v>
      </c>
    </row>
    <row r="67" spans="1:12" customFormat="1" x14ac:dyDescent="0.25">
      <c r="A67" s="89">
        <v>64</v>
      </c>
      <c r="B67" s="89">
        <v>32</v>
      </c>
      <c r="C67" s="89"/>
      <c r="D67" s="89"/>
      <c r="E67" s="136">
        <v>2</v>
      </c>
      <c r="F67" s="136">
        <v>1971.577890751108</v>
      </c>
      <c r="G67" s="136">
        <v>30.287096966170441</v>
      </c>
      <c r="H67" s="136">
        <v>0</v>
      </c>
      <c r="I67" s="136">
        <v>-6.7199315199413396</v>
      </c>
      <c r="J67" s="136">
        <v>0.48468280255955309</v>
      </c>
      <c r="K67" s="136">
        <v>1.36680550321794</v>
      </c>
      <c r="L67" s="136">
        <v>3.1018592859150842</v>
      </c>
    </row>
    <row r="68" spans="1:12" customFormat="1" x14ac:dyDescent="0.25">
      <c r="A68" s="89">
        <v>65</v>
      </c>
      <c r="B68" s="89">
        <v>32</v>
      </c>
      <c r="C68" s="89"/>
      <c r="D68" s="89"/>
      <c r="E68" s="136">
        <v>2</v>
      </c>
      <c r="F68" s="136">
        <v>1971.577890751108</v>
      </c>
      <c r="G68" s="136">
        <v>30.47912835592777</v>
      </c>
      <c r="H68" s="136">
        <v>0</v>
      </c>
      <c r="I68" s="136">
        <v>-6.7199315199413396</v>
      </c>
      <c r="J68" s="136">
        <v>0.52216773507854852</v>
      </c>
      <c r="K68" s="136">
        <v>1.4725130129215069</v>
      </c>
      <c r="L68" s="136">
        <v>3.7833219784914478</v>
      </c>
    </row>
    <row r="69" spans="1:12" customFormat="1" x14ac:dyDescent="0.25">
      <c r="A69" s="89">
        <v>66</v>
      </c>
      <c r="B69" s="89">
        <v>32</v>
      </c>
      <c r="C69" s="89"/>
      <c r="D69" s="89"/>
      <c r="E69" s="136">
        <v>2</v>
      </c>
      <c r="F69" s="136">
        <v>1971.577890751108</v>
      </c>
      <c r="G69" s="136">
        <v>30.616037346736832</v>
      </c>
      <c r="H69" s="136">
        <v>0</v>
      </c>
      <c r="I69" s="136">
        <v>-6.7199315199413396</v>
      </c>
      <c r="J69" s="136">
        <v>0.54613544334355724</v>
      </c>
      <c r="K69" s="136">
        <v>1.5401019502288309</v>
      </c>
      <c r="L69" s="136">
        <v>4.218426511510283</v>
      </c>
    </row>
    <row r="70" spans="1:12" customFormat="1" x14ac:dyDescent="0.25">
      <c r="A70" s="89">
        <v>67</v>
      </c>
      <c r="B70" s="89">
        <v>32</v>
      </c>
      <c r="C70" s="89"/>
      <c r="D70" s="89"/>
      <c r="E70" s="136">
        <v>2</v>
      </c>
      <c r="F70" s="136">
        <v>1971.577890751108</v>
      </c>
      <c r="G70" s="136">
        <v>30.79264509577656</v>
      </c>
      <c r="H70" s="136">
        <v>0</v>
      </c>
      <c r="I70" s="136">
        <v>-6.7199315199413396</v>
      </c>
      <c r="J70" s="136">
        <v>0.34824399328109329</v>
      </c>
      <c r="K70" s="136">
        <v>0.98204806105268305</v>
      </c>
      <c r="L70" s="136">
        <v>0.63610716856256522</v>
      </c>
    </row>
    <row r="71" spans="1:12" customFormat="1" x14ac:dyDescent="0.25">
      <c r="A71" s="89">
        <v>68</v>
      </c>
      <c r="B71" s="89">
        <v>31</v>
      </c>
      <c r="C71" s="89"/>
      <c r="D71" s="89"/>
      <c r="E71" s="136">
        <v>2</v>
      </c>
      <c r="F71" s="136">
        <v>1909.966081665136</v>
      </c>
      <c r="G71" s="136">
        <v>30.996872352320359</v>
      </c>
      <c r="H71" s="136">
        <v>0</v>
      </c>
      <c r="I71" s="136">
        <v>-6.7199315199413396</v>
      </c>
      <c r="J71" s="136">
        <v>0.29614217726408071</v>
      </c>
      <c r="K71" s="136">
        <v>0.83512093988470737</v>
      </c>
      <c r="L71" s="136">
        <v>-8.4044729594431669E-2</v>
      </c>
    </row>
    <row r="72" spans="1:12" customFormat="1" x14ac:dyDescent="0.25">
      <c r="A72" s="89">
        <v>69</v>
      </c>
      <c r="B72" s="89">
        <v>31</v>
      </c>
      <c r="C72" s="89"/>
      <c r="D72" s="89"/>
      <c r="E72" s="136">
        <v>2</v>
      </c>
      <c r="F72" s="136">
        <v>1909.966081665136</v>
      </c>
      <c r="G72" s="136">
        <v>31.187393054918591</v>
      </c>
      <c r="H72" s="136">
        <v>0</v>
      </c>
      <c r="I72" s="136">
        <v>-6.7199315199413396</v>
      </c>
      <c r="J72" s="136">
        <v>0.64227837907032048</v>
      </c>
      <c r="K72" s="136">
        <v>1.8112250289783041</v>
      </c>
      <c r="L72" s="136">
        <v>6.1654432682091764</v>
      </c>
    </row>
    <row r="73" spans="1:12" customFormat="1" x14ac:dyDescent="0.25">
      <c r="A73" s="89">
        <v>70</v>
      </c>
      <c r="B73" s="89">
        <v>32</v>
      </c>
      <c r="C73" s="89"/>
      <c r="D73" s="89"/>
      <c r="E73" s="136">
        <v>2</v>
      </c>
      <c r="F73" s="136">
        <v>1971.577890751108</v>
      </c>
      <c r="G73" s="136">
        <v>31.352163819427499</v>
      </c>
      <c r="H73" s="136">
        <v>0</v>
      </c>
      <c r="I73" s="136">
        <v>-6.7199315199413396</v>
      </c>
      <c r="J73" s="136">
        <v>0.62748193434493493</v>
      </c>
      <c r="K73" s="136">
        <v>1.7694990548527161</v>
      </c>
      <c r="L73" s="136">
        <v>5.7010292505315832</v>
      </c>
    </row>
    <row r="74" spans="1:12" customFormat="1" x14ac:dyDescent="0.25">
      <c r="A74" s="89">
        <v>71</v>
      </c>
      <c r="B74" s="89">
        <v>32</v>
      </c>
      <c r="C74" s="89"/>
      <c r="D74" s="89"/>
      <c r="E74" s="136">
        <v>2</v>
      </c>
      <c r="F74" s="136">
        <v>1971.577890751108</v>
      </c>
      <c r="G74" s="136">
        <v>31.516064676908591</v>
      </c>
      <c r="H74" s="136">
        <v>0</v>
      </c>
      <c r="I74" s="136">
        <v>-6.7199315199413396</v>
      </c>
      <c r="J74" s="136">
        <v>0.48837464014686571</v>
      </c>
      <c r="K74" s="136">
        <v>1.3772164852141611</v>
      </c>
      <c r="L74" s="136">
        <v>3.2108209928811071</v>
      </c>
    </row>
    <row r="75" spans="1:12" customFormat="1" x14ac:dyDescent="0.25">
      <c r="A75" s="89">
        <v>72</v>
      </c>
      <c r="B75" s="89">
        <v>32</v>
      </c>
      <c r="C75" s="89"/>
      <c r="D75" s="89"/>
      <c r="E75" s="136">
        <v>2</v>
      </c>
      <c r="F75" s="136">
        <v>1971.577890751108</v>
      </c>
      <c r="G75" s="136">
        <v>31.679983285648699</v>
      </c>
      <c r="H75" s="136">
        <v>0</v>
      </c>
      <c r="I75" s="136">
        <v>-6.7199315199413396</v>
      </c>
      <c r="J75" s="136">
        <v>0.52477301424218548</v>
      </c>
      <c r="K75" s="136">
        <v>1.4798599001629631</v>
      </c>
      <c r="L75" s="136">
        <v>3.876704552747273</v>
      </c>
    </row>
    <row r="76" spans="1:12" customFormat="1" x14ac:dyDescent="0.25">
      <c r="A76" s="89">
        <v>73</v>
      </c>
      <c r="B76" s="89">
        <v>32</v>
      </c>
      <c r="C76" s="89"/>
      <c r="D76" s="89"/>
      <c r="E76" s="136">
        <v>2</v>
      </c>
      <c r="F76" s="136">
        <v>1971.577890751108</v>
      </c>
      <c r="G76" s="136">
        <v>31.854810530966478</v>
      </c>
      <c r="H76" s="136">
        <v>0</v>
      </c>
      <c r="I76" s="136">
        <v>-6.7199315199413396</v>
      </c>
      <c r="J76" s="136">
        <v>0.51413871407533862</v>
      </c>
      <c r="K76" s="136">
        <v>1.449871173692455</v>
      </c>
      <c r="L76" s="136">
        <v>3.697122324183967</v>
      </c>
    </row>
    <row r="77" spans="1:12" customFormat="1" x14ac:dyDescent="0.25">
      <c r="A77" s="89">
        <v>74</v>
      </c>
      <c r="B77" s="89">
        <v>32</v>
      </c>
      <c r="C77" s="89"/>
      <c r="D77" s="89"/>
      <c r="E77" s="136">
        <v>2</v>
      </c>
      <c r="F77" s="136">
        <v>1971.577890751108</v>
      </c>
      <c r="G77" s="136">
        <v>32.048953380028969</v>
      </c>
      <c r="H77" s="136">
        <v>0</v>
      </c>
      <c r="I77" s="136">
        <v>-6.7199315199413396</v>
      </c>
      <c r="J77" s="136">
        <v>0.51583192083486396</v>
      </c>
      <c r="K77" s="136">
        <v>1.454646016754316</v>
      </c>
      <c r="L77" s="136">
        <v>3.7440702244045618</v>
      </c>
    </row>
    <row r="78" spans="1:12" customFormat="1" x14ac:dyDescent="0.25">
      <c r="A78" s="89">
        <v>75</v>
      </c>
      <c r="B78" s="89">
        <v>32</v>
      </c>
      <c r="C78" s="89"/>
      <c r="D78" s="89"/>
      <c r="E78" s="136">
        <v>2</v>
      </c>
      <c r="F78" s="136">
        <v>1971.577890751108</v>
      </c>
      <c r="G78" s="136">
        <v>32.185862370838031</v>
      </c>
      <c r="H78" s="136">
        <v>0</v>
      </c>
      <c r="I78" s="136">
        <v>-6.7199315199413396</v>
      </c>
      <c r="J78" s="136">
        <v>0.51429769891623534</v>
      </c>
      <c r="K78" s="136">
        <v>1.4503195109437841</v>
      </c>
      <c r="L78" s="136">
        <v>3.730332026967655</v>
      </c>
    </row>
    <row r="79" spans="1:12" customFormat="1" x14ac:dyDescent="0.25">
      <c r="A79" s="89">
        <v>76</v>
      </c>
      <c r="B79" s="89">
        <v>32</v>
      </c>
      <c r="C79" s="89"/>
      <c r="D79" s="89"/>
      <c r="E79" s="136">
        <v>2</v>
      </c>
      <c r="F79" s="136">
        <v>1971.577890751108</v>
      </c>
      <c r="G79" s="136">
        <v>32.322771361647092</v>
      </c>
      <c r="H79" s="136">
        <v>0</v>
      </c>
      <c r="I79" s="136">
        <v>-6.7199315199413396</v>
      </c>
      <c r="J79" s="136">
        <v>0.51354081047856837</v>
      </c>
      <c r="K79" s="136">
        <v>1.448185085549563</v>
      </c>
      <c r="L79" s="136">
        <v>3.7328071355809151</v>
      </c>
    </row>
    <row r="80" spans="1:12" customFormat="1" x14ac:dyDescent="0.25">
      <c r="A80" s="89">
        <v>77</v>
      </c>
      <c r="B80" s="89">
        <v>32</v>
      </c>
      <c r="C80" s="89"/>
      <c r="D80" s="89"/>
      <c r="E80" s="136">
        <v>2</v>
      </c>
      <c r="F80" s="136">
        <v>1971.577890751108</v>
      </c>
      <c r="G80" s="136">
        <v>32.459680352456147</v>
      </c>
      <c r="H80" s="136">
        <v>0</v>
      </c>
      <c r="I80" s="136">
        <v>-6.7199315199413396</v>
      </c>
      <c r="J80" s="136">
        <v>0.51241879651798861</v>
      </c>
      <c r="K80" s="136">
        <v>1.445021006180728</v>
      </c>
      <c r="L80" s="136">
        <v>3.7311159737816122</v>
      </c>
    </row>
    <row r="81" spans="1:12" customFormat="1" x14ac:dyDescent="0.25">
      <c r="A81" s="89">
        <v>78</v>
      </c>
      <c r="B81" s="89">
        <v>32</v>
      </c>
      <c r="C81" s="89"/>
      <c r="D81" s="89"/>
      <c r="E81" s="136">
        <v>2</v>
      </c>
      <c r="F81" s="136">
        <v>1971.577890751108</v>
      </c>
      <c r="G81" s="136">
        <v>32.596589343265222</v>
      </c>
      <c r="H81" s="136">
        <v>0</v>
      </c>
      <c r="I81" s="136">
        <v>-6.7199315199413396</v>
      </c>
      <c r="J81" s="136">
        <v>0.51117867815617946</v>
      </c>
      <c r="K81" s="136">
        <v>1.441523872400426</v>
      </c>
      <c r="L81" s="136">
        <v>3.729877588369352</v>
      </c>
    </row>
    <row r="82" spans="1:12" customFormat="1" x14ac:dyDescent="0.25">
      <c r="A82" s="89">
        <v>79</v>
      </c>
      <c r="B82" s="89">
        <v>32</v>
      </c>
      <c r="C82" s="89"/>
      <c r="D82" s="89"/>
      <c r="E82" s="136">
        <v>2</v>
      </c>
      <c r="F82" s="136">
        <v>1971.577890751108</v>
      </c>
      <c r="G82" s="136">
        <v>32.755153895955637</v>
      </c>
      <c r="H82" s="136">
        <v>0</v>
      </c>
      <c r="I82" s="136">
        <v>-6.7199315199413396</v>
      </c>
      <c r="J82" s="136">
        <v>0.50969764976275078</v>
      </c>
      <c r="K82" s="136">
        <v>1.4373473723309571</v>
      </c>
      <c r="L82" s="136">
        <v>3.730995376804521</v>
      </c>
    </row>
    <row r="83" spans="1:12" customFormat="1" x14ac:dyDescent="0.25">
      <c r="A83" s="89">
        <v>80</v>
      </c>
      <c r="B83" s="89">
        <v>32</v>
      </c>
      <c r="C83" s="89"/>
      <c r="D83" s="89"/>
      <c r="E83" s="136">
        <v>2</v>
      </c>
      <c r="F83" s="136">
        <v>1971.577890751108</v>
      </c>
      <c r="G83" s="136">
        <v>32.913718448646058</v>
      </c>
      <c r="H83" s="136">
        <v>0</v>
      </c>
      <c r="I83" s="136">
        <v>-6.7199315199413396</v>
      </c>
      <c r="J83" s="136">
        <v>0.50746794964857844</v>
      </c>
      <c r="K83" s="136">
        <v>1.431059618008991</v>
      </c>
      <c r="L83" s="136">
        <v>3.7222367045305891</v>
      </c>
    </row>
    <row r="84" spans="1:12" customFormat="1" x14ac:dyDescent="0.25">
      <c r="A84" s="89">
        <v>81</v>
      </c>
      <c r="B84" s="89">
        <v>32</v>
      </c>
      <c r="C84" s="89"/>
      <c r="D84" s="89"/>
      <c r="E84" s="136">
        <v>2</v>
      </c>
      <c r="F84" s="136">
        <v>1971.577890751108</v>
      </c>
      <c r="G84" s="136">
        <v>33.07228300133648</v>
      </c>
      <c r="H84" s="136">
        <v>0</v>
      </c>
      <c r="I84" s="136">
        <v>-6.7199315199413396</v>
      </c>
      <c r="J84" s="136">
        <v>0.50710479451108248</v>
      </c>
      <c r="K84" s="136">
        <v>1.430035520521252</v>
      </c>
      <c r="L84" s="136">
        <v>3.7506287151126618</v>
      </c>
    </row>
    <row r="85" spans="1:12" customFormat="1" x14ac:dyDescent="0.25">
      <c r="A85" s="89">
        <v>82</v>
      </c>
      <c r="B85" s="89">
        <v>32</v>
      </c>
      <c r="C85" s="89"/>
      <c r="D85" s="89"/>
      <c r="E85" s="136">
        <v>2</v>
      </c>
      <c r="F85" s="136">
        <v>1971.577890751108</v>
      </c>
      <c r="G85" s="136">
        <v>33.230847554026901</v>
      </c>
      <c r="H85" s="136">
        <v>0</v>
      </c>
      <c r="I85" s="136">
        <v>-6.7199315199413396</v>
      </c>
      <c r="J85" s="136">
        <v>0.49887728986196311</v>
      </c>
      <c r="K85" s="136">
        <v>1.406833957410736</v>
      </c>
      <c r="L85" s="136">
        <v>3.6402955241886321</v>
      </c>
    </row>
    <row r="86" spans="1:12" customFormat="1" x14ac:dyDescent="0.25">
      <c r="A86" s="89">
        <v>83</v>
      </c>
      <c r="B86" s="89">
        <v>32</v>
      </c>
      <c r="C86" s="89"/>
      <c r="D86" s="89"/>
      <c r="E86" s="136">
        <v>2</v>
      </c>
      <c r="F86" s="136">
        <v>1971.577890751108</v>
      </c>
      <c r="G86" s="136">
        <v>33.400698768912669</v>
      </c>
      <c r="H86" s="136">
        <v>0</v>
      </c>
      <c r="I86" s="136">
        <v>-6.7199315199413396</v>
      </c>
      <c r="J86" s="136">
        <v>0.51904194317619812</v>
      </c>
      <c r="K86" s="136">
        <v>1.4636982797568789</v>
      </c>
      <c r="L86" s="136">
        <v>4.0477142365392504</v>
      </c>
    </row>
    <row r="87" spans="1:12" customFormat="1" x14ac:dyDescent="0.25">
      <c r="A87" s="89">
        <v>84</v>
      </c>
      <c r="B87" s="89">
        <v>32</v>
      </c>
      <c r="C87" s="89"/>
      <c r="D87" s="89"/>
      <c r="E87" s="136">
        <v>2</v>
      </c>
      <c r="F87" s="136">
        <v>1971.577890751108</v>
      </c>
      <c r="G87" s="136">
        <v>33.598962079833747</v>
      </c>
      <c r="H87" s="136">
        <v>0</v>
      </c>
      <c r="I87" s="136">
        <v>-6.7199315199413396</v>
      </c>
      <c r="J87" s="136">
        <v>0.43180463516216588</v>
      </c>
      <c r="K87" s="136">
        <v>1.2176890711573081</v>
      </c>
      <c r="L87" s="136">
        <v>2.5239121730142999</v>
      </c>
    </row>
    <row r="88" spans="1:12" customFormat="1" x14ac:dyDescent="0.25">
      <c r="A88" s="89">
        <v>85</v>
      </c>
      <c r="B88" s="89">
        <v>31</v>
      </c>
      <c r="C88" s="89"/>
      <c r="D88" s="89"/>
      <c r="E88" s="136">
        <v>2</v>
      </c>
      <c r="F88" s="136">
        <v>1909.966081665136</v>
      </c>
      <c r="G88" s="136">
        <v>33.800737158959052</v>
      </c>
      <c r="H88" s="136">
        <v>0</v>
      </c>
      <c r="I88" s="136">
        <v>-6.7199315199413396</v>
      </c>
      <c r="J88" s="136">
        <v>0</v>
      </c>
      <c r="K88" s="136">
        <v>0</v>
      </c>
      <c r="L88" s="136">
        <v>-2.6396940804544879</v>
      </c>
    </row>
    <row r="89" spans="1:12" customFormat="1" x14ac:dyDescent="0.25">
      <c r="A89" s="89">
        <v>86</v>
      </c>
      <c r="B89" s="89">
        <v>29</v>
      </c>
      <c r="C89" s="89"/>
      <c r="D89" s="89"/>
      <c r="E89" s="136">
        <v>2</v>
      </c>
      <c r="F89" s="136">
        <v>1786.7424634931911</v>
      </c>
      <c r="G89" s="136">
        <v>33.981753279485382</v>
      </c>
      <c r="H89" s="136">
        <v>0</v>
      </c>
      <c r="I89" s="136">
        <v>-6.7199315199413396</v>
      </c>
      <c r="J89" s="136">
        <v>0</v>
      </c>
      <c r="K89" s="136">
        <v>0</v>
      </c>
      <c r="L89" s="136">
        <v>-3.556146079974924</v>
      </c>
    </row>
    <row r="90" spans="1:12" customFormat="1" x14ac:dyDescent="0.25">
      <c r="A90" s="89">
        <v>87</v>
      </c>
      <c r="B90" s="89">
        <v>27</v>
      </c>
      <c r="C90" s="89"/>
      <c r="D90" s="89"/>
      <c r="E90" s="136">
        <v>2</v>
      </c>
      <c r="F90" s="136">
        <v>1663.518845321247</v>
      </c>
      <c r="G90" s="136">
        <v>34.163249916359248</v>
      </c>
      <c r="H90" s="136">
        <v>0</v>
      </c>
      <c r="I90" s="136">
        <v>-6.7199315199413396</v>
      </c>
      <c r="J90" s="136">
        <v>0</v>
      </c>
      <c r="K90" s="136">
        <v>0</v>
      </c>
      <c r="L90" s="136">
        <v>-4.0160129692190782</v>
      </c>
    </row>
    <row r="91" spans="1:12" customFormat="1" x14ac:dyDescent="0.25">
      <c r="A91" s="89">
        <v>88</v>
      </c>
      <c r="B91" s="89">
        <v>25</v>
      </c>
      <c r="C91" s="89"/>
      <c r="D91" s="89"/>
      <c r="E91" s="136">
        <v>2</v>
      </c>
      <c r="F91" s="136">
        <v>1540.2952271493029</v>
      </c>
      <c r="G91" s="136">
        <v>34.310800062802024</v>
      </c>
      <c r="H91" s="136">
        <v>0</v>
      </c>
      <c r="I91" s="136">
        <v>-6.7199315199413396</v>
      </c>
      <c r="J91" s="136">
        <v>0.18264789011329099</v>
      </c>
      <c r="K91" s="136">
        <v>0.51506705011948062</v>
      </c>
      <c r="L91" s="136">
        <v>-0.50285410352774618</v>
      </c>
    </row>
    <row r="92" spans="1:12" customFormat="1" x14ac:dyDescent="0.25">
      <c r="A92" s="89">
        <v>89</v>
      </c>
      <c r="B92" s="89">
        <v>24</v>
      </c>
      <c r="C92" s="89"/>
      <c r="D92" s="89"/>
      <c r="E92" s="136">
        <v>2</v>
      </c>
      <c r="F92" s="136">
        <v>1478.6834180633309</v>
      </c>
      <c r="G92" s="136">
        <v>34.403942619584527</v>
      </c>
      <c r="H92" s="136">
        <v>0</v>
      </c>
      <c r="I92" s="136">
        <v>-6.7199315199413396</v>
      </c>
      <c r="J92" s="136">
        <v>0</v>
      </c>
      <c r="K92" s="136">
        <v>0</v>
      </c>
      <c r="L92" s="136">
        <v>-4.7652451635447486</v>
      </c>
    </row>
    <row r="93" spans="1:12" customFormat="1" x14ac:dyDescent="0.25">
      <c r="A93" s="89">
        <v>90</v>
      </c>
      <c r="B93" s="89">
        <v>19</v>
      </c>
      <c r="C93" s="89"/>
      <c r="D93" s="89"/>
      <c r="E93" s="136">
        <v>2</v>
      </c>
      <c r="F93" s="136">
        <v>1170.6243726334701</v>
      </c>
      <c r="G93" s="136">
        <v>34.515157255680833</v>
      </c>
      <c r="H93" s="136">
        <v>0</v>
      </c>
      <c r="I93" s="136">
        <v>-6.7199315199413396</v>
      </c>
      <c r="J93" s="136">
        <v>0</v>
      </c>
      <c r="K93" s="136">
        <v>0</v>
      </c>
      <c r="L93" s="136">
        <v>-3.7464707853201071</v>
      </c>
    </row>
    <row r="94" spans="1:12" customFormat="1" x14ac:dyDescent="0.25">
      <c r="A94" s="89">
        <v>91</v>
      </c>
      <c r="B94" s="89">
        <v>16</v>
      </c>
      <c r="C94" s="89"/>
      <c r="D94" s="89"/>
      <c r="E94" s="136">
        <v>2</v>
      </c>
      <c r="F94" s="136">
        <v>985.78894537555379</v>
      </c>
      <c r="G94" s="136">
        <v>34.607918464712682</v>
      </c>
      <c r="H94" s="136">
        <v>0</v>
      </c>
      <c r="I94" s="136">
        <v>-6.7199315199413396</v>
      </c>
      <c r="J94" s="136">
        <v>3.3313064502531083E-2</v>
      </c>
      <c r="K94" s="136">
        <v>9.3942841897137627E-2</v>
      </c>
      <c r="L94" s="136">
        <v>-1.6825096433560289</v>
      </c>
    </row>
    <row r="95" spans="1:12" customFormat="1" x14ac:dyDescent="0.25">
      <c r="A95" s="89">
        <v>92</v>
      </c>
      <c r="B95" s="89">
        <v>14</v>
      </c>
      <c r="C95" s="89"/>
      <c r="D95" s="89"/>
      <c r="E95" s="136">
        <v>2</v>
      </c>
      <c r="F95" s="136">
        <v>862.56532720360974</v>
      </c>
      <c r="G95" s="136">
        <v>34.649683112417733</v>
      </c>
      <c r="H95" s="136">
        <v>0</v>
      </c>
      <c r="I95" s="136">
        <v>-6.7199315199413396</v>
      </c>
      <c r="J95" s="136">
        <v>0</v>
      </c>
      <c r="K95" s="136">
        <v>0</v>
      </c>
      <c r="L95" s="136">
        <v>-2.745846385574175</v>
      </c>
    </row>
    <row r="96" spans="1:12" customFormat="1" x14ac:dyDescent="0.25">
      <c r="A96" s="89">
        <v>93</v>
      </c>
      <c r="B96" s="89">
        <v>10</v>
      </c>
      <c r="C96" s="89"/>
      <c r="D96" s="89"/>
      <c r="E96" s="136">
        <v>2</v>
      </c>
      <c r="F96" s="136">
        <v>800</v>
      </c>
      <c r="G96" s="136">
        <v>34.679840059189473</v>
      </c>
      <c r="H96" s="136">
        <v>0</v>
      </c>
      <c r="I96" s="136">
        <v>-6.7199315199413396</v>
      </c>
      <c r="J96" s="136">
        <v>9.4391790132862086E-2</v>
      </c>
      <c r="K96" s="136">
        <v>0.26618484817467108</v>
      </c>
      <c r="L96" s="136">
        <v>-2.3328609242072629</v>
      </c>
    </row>
    <row r="97" spans="1:12" customFormat="1" x14ac:dyDescent="0.25">
      <c r="A97" s="89">
        <v>94</v>
      </c>
      <c r="B97" s="89">
        <v>8</v>
      </c>
      <c r="C97" s="89"/>
      <c r="D97" s="89"/>
      <c r="E97" s="136">
        <v>2</v>
      </c>
      <c r="F97" s="136">
        <v>800</v>
      </c>
      <c r="G97" s="136">
        <v>34.719232430363363</v>
      </c>
      <c r="H97" s="136">
        <v>0</v>
      </c>
      <c r="I97" s="136">
        <v>-6.7199315199413396</v>
      </c>
      <c r="J97" s="136">
        <v>9.4247163061244532E-2</v>
      </c>
      <c r="K97" s="136">
        <v>0.26577699983270958</v>
      </c>
      <c r="L97" s="136">
        <v>-1.6705651604842859</v>
      </c>
    </row>
    <row r="98" spans="1:12" customFormat="1" x14ac:dyDescent="0.25">
      <c r="A98" s="89">
        <v>95</v>
      </c>
      <c r="B98" s="89">
        <v>4</v>
      </c>
      <c r="C98" s="89"/>
      <c r="D98" s="89"/>
      <c r="E98" s="136">
        <v>2</v>
      </c>
      <c r="F98" s="136">
        <v>800</v>
      </c>
      <c r="G98" s="136">
        <v>34.75175982204015</v>
      </c>
      <c r="H98" s="136">
        <v>0</v>
      </c>
      <c r="I98" s="136">
        <v>-6.7199315199413396</v>
      </c>
      <c r="J98" s="136">
        <v>9.4130814970013021E-2</v>
      </c>
      <c r="K98" s="136">
        <v>0.26544889821543671</v>
      </c>
      <c r="L98" s="136">
        <v>-1.3518142731325951</v>
      </c>
    </row>
    <row r="99" spans="1:12" customFormat="1" x14ac:dyDescent="0.25">
      <c r="A99" s="89">
        <v>96</v>
      </c>
      <c r="B99" s="89">
        <v>1</v>
      </c>
      <c r="C99" s="89"/>
      <c r="D99" s="89"/>
      <c r="E99" s="136">
        <v>2</v>
      </c>
      <c r="F99" s="136">
        <v>800</v>
      </c>
      <c r="G99" s="136">
        <v>34.784287213716937</v>
      </c>
      <c r="H99" s="136">
        <v>0</v>
      </c>
      <c r="I99" s="136">
        <v>-6.7199315199413396</v>
      </c>
      <c r="J99" s="136">
        <v>9.401727396867661E-2</v>
      </c>
      <c r="K99" s="136">
        <v>0.26512871259166798</v>
      </c>
      <c r="L99" s="136">
        <v>-9.5707851388429938E-2</v>
      </c>
    </row>
    <row r="100" spans="1:12" customFormat="1" x14ac:dyDescent="0.25">
      <c r="A100" s="89">
        <v>97</v>
      </c>
      <c r="B100" s="89">
        <v>0</v>
      </c>
      <c r="C100" s="89"/>
      <c r="D100" s="89"/>
      <c r="E100" s="136">
        <v>0</v>
      </c>
      <c r="F100" s="136">
        <v>800</v>
      </c>
      <c r="G100" s="136">
        <v>34.79805706458766</v>
      </c>
      <c r="H100" s="136">
        <v>0</v>
      </c>
      <c r="I100" s="136">
        <v>-6.7199315199413396</v>
      </c>
      <c r="J100" s="136">
        <v>9.3970058982483562E-2</v>
      </c>
      <c r="K100" s="136">
        <v>0.26499556633060362</v>
      </c>
      <c r="L100" s="136">
        <v>4.1887902047863898E-2</v>
      </c>
    </row>
    <row r="101" spans="1:12" customFormat="1" x14ac:dyDescent="0.25">
      <c r="A101" s="89">
        <v>98</v>
      </c>
      <c r="B101" s="89">
        <v>0</v>
      </c>
      <c r="C101" s="89"/>
      <c r="D101" s="89"/>
      <c r="E101" s="136">
        <v>0</v>
      </c>
      <c r="F101" s="136">
        <v>800</v>
      </c>
      <c r="G101" s="136">
        <v>34.834987984963</v>
      </c>
      <c r="H101" s="136">
        <v>0</v>
      </c>
      <c r="I101" s="136">
        <v>-6.7199315199413396</v>
      </c>
      <c r="J101" s="136">
        <v>9.3845936773679889E-2</v>
      </c>
      <c r="K101" s="136">
        <v>0.26464554170177729</v>
      </c>
      <c r="L101" s="136">
        <v>4.1887902047863898E-2</v>
      </c>
    </row>
    <row r="102" spans="1:12" customFormat="1" x14ac:dyDescent="0.25">
      <c r="A102" s="89">
        <v>99</v>
      </c>
      <c r="B102" s="89">
        <v>0</v>
      </c>
      <c r="C102" s="89"/>
      <c r="D102" s="89"/>
      <c r="E102" s="136">
        <v>0</v>
      </c>
      <c r="F102" s="136">
        <v>800</v>
      </c>
      <c r="G102" s="136">
        <v>34.883384415948299</v>
      </c>
      <c r="H102" s="136">
        <v>0</v>
      </c>
      <c r="I102" s="136">
        <v>-6.7199315199413396</v>
      </c>
      <c r="J102" s="136">
        <v>9.3688832412515383E-2</v>
      </c>
      <c r="K102" s="136">
        <v>0.26420250740329337</v>
      </c>
      <c r="L102" s="136">
        <v>4.1887902047863898E-2</v>
      </c>
    </row>
    <row r="103" spans="1:12" customFormat="1" x14ac:dyDescent="0.25">
      <c r="A103" s="89">
        <v>100</v>
      </c>
      <c r="B103" s="89">
        <v>0</v>
      </c>
      <c r="C103" s="89"/>
      <c r="D103" s="89"/>
      <c r="E103" s="136">
        <v>0</v>
      </c>
      <c r="F103" s="136">
        <v>800</v>
      </c>
      <c r="G103" s="136">
        <v>34.915082770166677</v>
      </c>
      <c r="H103" s="136">
        <v>0</v>
      </c>
      <c r="I103" s="136">
        <v>-6.7199315199413396</v>
      </c>
      <c r="J103" s="136">
        <v>9.3589353774244849E-2</v>
      </c>
      <c r="K103" s="136">
        <v>0.26392197764337039</v>
      </c>
      <c r="L103" s="136">
        <v>4.1887902047863898E-2</v>
      </c>
    </row>
    <row r="104" spans="1:12" customFormat="1" x14ac:dyDescent="0.25">
      <c r="A104" s="89">
        <v>101</v>
      </c>
      <c r="B104" s="89">
        <v>0</v>
      </c>
      <c r="C104" s="89"/>
      <c r="D104" s="89"/>
      <c r="E104" s="136">
        <v>0</v>
      </c>
      <c r="F104" s="136">
        <v>800</v>
      </c>
      <c r="G104" s="136">
        <v>34.940527430311668</v>
      </c>
      <c r="H104" s="136">
        <v>0</v>
      </c>
      <c r="I104" s="136">
        <v>-6.7199315199413396</v>
      </c>
      <c r="J104" s="136">
        <v>9.3511459404205244E-2</v>
      </c>
      <c r="K104" s="136">
        <v>0.26370231551985879</v>
      </c>
      <c r="L104" s="136">
        <v>4.1887902047863898E-2</v>
      </c>
    </row>
    <row r="105" spans="1:12" customFormat="1" x14ac:dyDescent="0.25">
      <c r="A105" s="89">
        <v>102</v>
      </c>
      <c r="B105" s="89">
        <v>0</v>
      </c>
      <c r="C105" s="89"/>
      <c r="D105" s="89"/>
      <c r="E105" s="136">
        <v>0</v>
      </c>
      <c r="F105" s="136">
        <v>800</v>
      </c>
      <c r="G105" s="136">
        <v>34.965972090456653</v>
      </c>
      <c r="H105" s="136">
        <v>0</v>
      </c>
      <c r="I105" s="136">
        <v>-6.7199315199413396</v>
      </c>
      <c r="J105" s="136">
        <v>9.343530626354915E-2</v>
      </c>
      <c r="K105" s="136">
        <v>0.26348756366320858</v>
      </c>
      <c r="L105" s="136">
        <v>4.1887902047863898E-2</v>
      </c>
    </row>
    <row r="106" spans="1:12" customFormat="1" x14ac:dyDescent="0.25">
      <c r="A106" s="89">
        <v>103</v>
      </c>
      <c r="B106" s="89">
        <v>0</v>
      </c>
      <c r="C106" s="89"/>
      <c r="D106" s="89"/>
      <c r="E106" s="136">
        <v>0</v>
      </c>
      <c r="F106" s="136">
        <v>800</v>
      </c>
      <c r="G106" s="136">
        <v>34.991416750601637</v>
      </c>
      <c r="H106" s="136">
        <v>0</v>
      </c>
      <c r="I106" s="136">
        <v>-6.7199315199413396</v>
      </c>
      <c r="J106" s="136">
        <v>9.3360889941933589E-2</v>
      </c>
      <c r="K106" s="136">
        <v>0.26327770963625269</v>
      </c>
      <c r="L106" s="136">
        <v>4.1887902047863898E-2</v>
      </c>
    </row>
    <row r="107" spans="1:12" customFormat="1" x14ac:dyDescent="0.25">
      <c r="A107" s="89">
        <v>104</v>
      </c>
      <c r="B107" s="89">
        <v>0</v>
      </c>
      <c r="C107" s="89"/>
      <c r="D107" s="89"/>
      <c r="E107" s="136">
        <v>0</v>
      </c>
      <c r="F107" s="136">
        <v>800</v>
      </c>
      <c r="G107" s="136">
        <v>35.016861410746621</v>
      </c>
      <c r="H107" s="136">
        <v>0</v>
      </c>
      <c r="I107" s="136">
        <v>-6.7199315199413396</v>
      </c>
      <c r="J107" s="136">
        <v>9.3288204371068315E-2</v>
      </c>
      <c r="K107" s="136">
        <v>0.26307273632641259</v>
      </c>
      <c r="L107" s="136">
        <v>4.1887902047863898E-2</v>
      </c>
    </row>
    <row r="108" spans="1:12" customFormat="1" x14ac:dyDescent="0.25">
      <c r="A108" s="89">
        <v>105</v>
      </c>
      <c r="B108" s="89">
        <v>0</v>
      </c>
      <c r="C108" s="89"/>
      <c r="D108" s="89"/>
      <c r="E108" s="136">
        <v>0</v>
      </c>
      <c r="F108" s="136">
        <v>800</v>
      </c>
      <c r="G108" s="136">
        <v>35.042306070891613</v>
      </c>
      <c r="H108" s="136">
        <v>0</v>
      </c>
      <c r="I108" s="136">
        <v>-6.7199315199413396</v>
      </c>
      <c r="J108" s="136">
        <v>9.3217241875128504E-2</v>
      </c>
      <c r="K108" s="136">
        <v>0.26287262208786238</v>
      </c>
      <c r="L108" s="136">
        <v>4.1887902047863898E-2</v>
      </c>
    </row>
    <row r="109" spans="1:12" customFormat="1" x14ac:dyDescent="0.25">
      <c r="A109" s="89">
        <v>106</v>
      </c>
      <c r="B109" s="89">
        <v>0</v>
      </c>
      <c r="C109" s="89"/>
      <c r="D109" s="89"/>
      <c r="E109" s="136">
        <v>0</v>
      </c>
      <c r="F109" s="136">
        <v>800</v>
      </c>
      <c r="G109" s="136">
        <v>35.06775073103659</v>
      </c>
      <c r="H109" s="136">
        <v>0</v>
      </c>
      <c r="I109" s="136">
        <v>-6.7199315199413396</v>
      </c>
      <c r="J109" s="136">
        <v>9.3147993223071171E-2</v>
      </c>
      <c r="K109" s="136">
        <v>0.2626773408890607</v>
      </c>
      <c r="L109" s="136">
        <v>4.1887902047863898E-2</v>
      </c>
    </row>
    <row r="110" spans="1:12" customFormat="1" x14ac:dyDescent="0.25">
      <c r="A110" s="89">
        <v>107</v>
      </c>
      <c r="B110" s="89">
        <v>0</v>
      </c>
      <c r="C110" s="89"/>
      <c r="D110" s="89"/>
      <c r="E110" s="136">
        <v>0</v>
      </c>
      <c r="F110" s="136">
        <v>800</v>
      </c>
      <c r="G110" s="136">
        <v>35.093195391181567</v>
      </c>
      <c r="H110" s="136">
        <v>0</v>
      </c>
      <c r="I110" s="136">
        <v>-6.7199315199413396</v>
      </c>
      <c r="J110" s="136">
        <v>9.3080447682679465E-2</v>
      </c>
      <c r="K110" s="136">
        <v>0.26248686246515612</v>
      </c>
      <c r="L110" s="136">
        <v>4.1887902047863898E-2</v>
      </c>
    </row>
    <row r="111" spans="1:12" customFormat="1" x14ac:dyDescent="0.25">
      <c r="A111" s="89">
        <v>108</v>
      </c>
      <c r="B111" s="89">
        <v>0</v>
      </c>
      <c r="C111" s="89"/>
      <c r="D111" s="89"/>
      <c r="E111" s="136">
        <v>0</v>
      </c>
      <c r="F111" s="136">
        <v>800</v>
      </c>
      <c r="G111" s="136">
        <v>35.118640051326558</v>
      </c>
      <c r="H111" s="136">
        <v>0</v>
      </c>
      <c r="I111" s="136">
        <v>-6.7199315199413396</v>
      </c>
      <c r="J111" s="136">
        <v>9.3014593076156921E-2</v>
      </c>
      <c r="K111" s="136">
        <v>0.26230115247476249</v>
      </c>
      <c r="L111" s="136">
        <v>4.1887902047863898E-2</v>
      </c>
    </row>
    <row r="112" spans="1:12" customFormat="1" x14ac:dyDescent="0.25">
      <c r="A112" s="89">
        <v>109</v>
      </c>
      <c r="B112" s="89">
        <v>0</v>
      </c>
      <c r="C112" s="89"/>
      <c r="D112" s="89"/>
      <c r="E112" s="136">
        <v>0</v>
      </c>
      <c r="F112" s="136">
        <v>800</v>
      </c>
      <c r="G112" s="136">
        <v>35.144084711471542</v>
      </c>
      <c r="H112" s="136">
        <v>0</v>
      </c>
      <c r="I112" s="136">
        <v>-6.7199315199413396</v>
      </c>
      <c r="J112" s="136">
        <v>9.2950415837095596E-2</v>
      </c>
      <c r="K112" s="136">
        <v>0.26212017266060961</v>
      </c>
      <c r="L112" s="136">
        <v>4.1887902047863898E-2</v>
      </c>
    </row>
    <row r="113" spans="1:12" customFormat="1" x14ac:dyDescent="0.25">
      <c r="A113" s="89">
        <v>110</v>
      </c>
      <c r="B113" s="89">
        <v>0</v>
      </c>
      <c r="C113" s="89"/>
      <c r="D113" s="89"/>
      <c r="E113" s="136">
        <v>0</v>
      </c>
      <c r="F113" s="136">
        <v>800</v>
      </c>
      <c r="G113" s="136">
        <v>35.169529371616527</v>
      </c>
      <c r="H113" s="136">
        <v>0</v>
      </c>
      <c r="I113" s="136">
        <v>-6.7199315199413396</v>
      </c>
      <c r="J113" s="136">
        <v>9.2887901068638951E-2</v>
      </c>
      <c r="K113" s="136">
        <v>0.26194388101356181</v>
      </c>
      <c r="L113" s="136">
        <v>4.1887902047863898E-2</v>
      </c>
    </row>
    <row r="114" spans="1:12" customFormat="1" x14ac:dyDescent="0.25">
      <c r="A114" s="89">
        <v>111</v>
      </c>
      <c r="B114" s="89">
        <v>0</v>
      </c>
      <c r="C114" s="89"/>
      <c r="D114" s="89"/>
      <c r="E114" s="136">
        <v>0</v>
      </c>
      <c r="F114" s="136">
        <v>800</v>
      </c>
      <c r="G114" s="136">
        <v>35.194974031761511</v>
      </c>
      <c r="H114" s="136">
        <v>0</v>
      </c>
      <c r="I114" s="136">
        <v>-6.7199315199413396</v>
      </c>
      <c r="J114" s="136">
        <v>9.2827032602671819E-2</v>
      </c>
      <c r="K114" s="136">
        <v>0.26177223193953453</v>
      </c>
      <c r="L114" s="136">
        <v>4.1887902047863898E-2</v>
      </c>
    </row>
    <row r="115" spans="1:12" customFormat="1" x14ac:dyDescent="0.25">
      <c r="A115" s="89">
        <v>112</v>
      </c>
      <c r="B115" s="89">
        <v>0</v>
      </c>
      <c r="C115" s="89"/>
      <c r="D115" s="89"/>
      <c r="E115" s="136">
        <v>0</v>
      </c>
      <c r="F115" s="136">
        <v>800</v>
      </c>
      <c r="G115" s="136">
        <v>35.220418691906502</v>
      </c>
      <c r="H115" s="136">
        <v>0</v>
      </c>
      <c r="I115" s="136">
        <v>-6.7199315199413396</v>
      </c>
      <c r="J115" s="136">
        <v>9.2767793059857037E-2</v>
      </c>
      <c r="K115" s="136">
        <v>0.26160517642879683</v>
      </c>
      <c r="L115" s="136">
        <v>4.1887902047863898E-2</v>
      </c>
    </row>
    <row r="116" spans="1:12" customFormat="1" x14ac:dyDescent="0.25">
      <c r="A116" s="89">
        <v>113</v>
      </c>
      <c r="B116" s="89">
        <v>0</v>
      </c>
      <c r="C116" s="89"/>
      <c r="D116" s="89"/>
      <c r="E116" s="136">
        <v>0</v>
      </c>
      <c r="F116" s="136">
        <v>800</v>
      </c>
      <c r="G116" s="136">
        <v>35.245863352051479</v>
      </c>
      <c r="H116" s="136">
        <v>0</v>
      </c>
      <c r="I116" s="136">
        <v>-6.7199315199413396</v>
      </c>
      <c r="J116" s="136">
        <v>9.2710163910356219E-2</v>
      </c>
      <c r="K116" s="136">
        <v>0.26144266222720453</v>
      </c>
      <c r="L116" s="136">
        <v>4.1887902047863898E-2</v>
      </c>
    </row>
    <row r="117" spans="1:12" customFormat="1" x14ac:dyDescent="0.25">
      <c r="A117" s="89">
        <v>114</v>
      </c>
      <c r="B117" s="89">
        <v>0</v>
      </c>
      <c r="C117" s="89"/>
      <c r="D117" s="89"/>
      <c r="E117" s="136">
        <v>0</v>
      </c>
      <c r="F117" s="136">
        <v>800</v>
      </c>
      <c r="G117" s="136">
        <v>35.271308012196457</v>
      </c>
      <c r="H117" s="136">
        <v>0</v>
      </c>
      <c r="I117" s="136">
        <v>-6.7199315199413396</v>
      </c>
      <c r="J117" s="136">
        <v>9.2654125535064191E-2</v>
      </c>
      <c r="K117" s="136">
        <v>0.26128463400888102</v>
      </c>
      <c r="L117" s="136">
        <v>4.1887902047863898E-2</v>
      </c>
    </row>
    <row r="118" spans="1:12" customFormat="1" x14ac:dyDescent="0.25">
      <c r="A118" s="89">
        <v>115</v>
      </c>
      <c r="B118" s="89">
        <v>0</v>
      </c>
      <c r="C118" s="89"/>
      <c r="D118" s="89"/>
      <c r="E118" s="136">
        <v>0</v>
      </c>
      <c r="F118" s="136">
        <v>800</v>
      </c>
      <c r="G118" s="136">
        <v>35.296752672341448</v>
      </c>
      <c r="H118" s="136">
        <v>0</v>
      </c>
      <c r="I118" s="136">
        <v>-6.7199315199413396</v>
      </c>
      <c r="J118" s="136">
        <v>9.2599657287195603E-2</v>
      </c>
      <c r="K118" s="136">
        <v>0.26113103354989159</v>
      </c>
      <c r="L118" s="136">
        <v>4.1887902047863898E-2</v>
      </c>
    </row>
    <row r="119" spans="1:12" customFormat="1" x14ac:dyDescent="0.25">
      <c r="A119" s="89">
        <v>116</v>
      </c>
      <c r="B119" s="89">
        <v>0</v>
      </c>
      <c r="C119" s="89"/>
      <c r="D119" s="89"/>
      <c r="E119" s="136">
        <v>1</v>
      </c>
      <c r="F119" s="136">
        <v>800</v>
      </c>
      <c r="G119" s="136">
        <v>35.328451026559833</v>
      </c>
      <c r="H119" s="136">
        <v>0</v>
      </c>
      <c r="I119" s="136">
        <v>-6.7199315199413396</v>
      </c>
      <c r="J119" s="136">
        <v>9.2533965640651708E-2</v>
      </c>
      <c r="K119" s="136">
        <v>0.2609457831066378</v>
      </c>
      <c r="L119" s="136">
        <v>4.1887902047863898E-2</v>
      </c>
    </row>
    <row r="120" spans="1:12" customFormat="1" x14ac:dyDescent="0.25">
      <c r="A120" s="89">
        <v>117</v>
      </c>
      <c r="B120" s="89">
        <v>0</v>
      </c>
      <c r="C120" s="89"/>
      <c r="D120" s="89"/>
      <c r="E120" s="136">
        <v>1</v>
      </c>
      <c r="F120" s="136">
        <v>800</v>
      </c>
      <c r="G120" s="136">
        <v>35.376847457545132</v>
      </c>
      <c r="H120" s="136">
        <v>0</v>
      </c>
      <c r="I120" s="136">
        <v>-6.7199315199413396</v>
      </c>
      <c r="J120" s="136">
        <v>9.2438204658081002E-2</v>
      </c>
      <c r="K120" s="136">
        <v>0.2606757371357884</v>
      </c>
      <c r="L120" s="136">
        <v>4.1887902047863898E-2</v>
      </c>
    </row>
    <row r="121" spans="1:12" customFormat="1" x14ac:dyDescent="0.25">
      <c r="A121" s="89">
        <v>118</v>
      </c>
      <c r="B121" s="89">
        <v>0</v>
      </c>
      <c r="C121" s="89"/>
      <c r="D121" s="89"/>
      <c r="E121" s="136">
        <v>1</v>
      </c>
      <c r="F121" s="136">
        <v>800</v>
      </c>
      <c r="G121" s="136">
        <v>35.413778377920472</v>
      </c>
      <c r="H121" s="136">
        <v>0</v>
      </c>
      <c r="I121" s="136">
        <v>-6.7199315199413396</v>
      </c>
      <c r="J121" s="136">
        <v>9.2368728234449304E-2</v>
      </c>
      <c r="K121" s="136">
        <v>0.26047981362114703</v>
      </c>
      <c r="L121" s="136">
        <v>4.1887902047863898E-2</v>
      </c>
    </row>
    <row r="122" spans="1:12" customFormat="1" x14ac:dyDescent="0.25">
      <c r="A122" s="89">
        <v>119</v>
      </c>
      <c r="B122" s="89">
        <v>3</v>
      </c>
      <c r="C122" s="89"/>
      <c r="D122" s="89"/>
      <c r="E122" s="136">
        <v>1</v>
      </c>
      <c r="F122" s="136">
        <v>800</v>
      </c>
      <c r="G122" s="136">
        <v>35.41623303301818</v>
      </c>
      <c r="H122" s="136">
        <v>0</v>
      </c>
      <c r="I122" s="136">
        <v>-6.7199315199413396</v>
      </c>
      <c r="J122" s="136">
        <v>9.2364218661484712E-2</v>
      </c>
      <c r="K122" s="136">
        <v>0.26046709662538692</v>
      </c>
      <c r="L122" s="136">
        <v>1.3326122935120199</v>
      </c>
    </row>
    <row r="123" spans="1:12" customFormat="1" x14ac:dyDescent="0.25">
      <c r="A123" s="89">
        <v>120</v>
      </c>
      <c r="B123" s="89">
        <v>6</v>
      </c>
      <c r="C123" s="89"/>
      <c r="D123" s="89"/>
      <c r="E123" s="136">
        <v>1</v>
      </c>
      <c r="F123" s="136">
        <v>800</v>
      </c>
      <c r="G123" s="136">
        <v>35.415779747337673</v>
      </c>
      <c r="H123" s="136">
        <v>0</v>
      </c>
      <c r="I123" s="136">
        <v>-6.7199315199413396</v>
      </c>
      <c r="J123" s="136">
        <v>9.2365050409130484E-2</v>
      </c>
      <c r="K123" s="136">
        <v>0.26046944215374801</v>
      </c>
      <c r="L123" s="136">
        <v>3.57075817400011</v>
      </c>
    </row>
    <row r="124" spans="1:12" customFormat="1" x14ac:dyDescent="0.25">
      <c r="A124" s="89">
        <v>121</v>
      </c>
      <c r="B124" s="89">
        <v>11</v>
      </c>
      <c r="C124" s="89"/>
      <c r="D124" s="89"/>
      <c r="E124" s="136">
        <v>1</v>
      </c>
      <c r="F124" s="136">
        <v>1310.1339148631721</v>
      </c>
      <c r="G124" s="136">
        <v>35.380647522445713</v>
      </c>
      <c r="H124" s="136">
        <v>0</v>
      </c>
      <c r="I124" s="136">
        <v>-6.7199315199413396</v>
      </c>
      <c r="J124" s="136">
        <v>0.51368101023121748</v>
      </c>
      <c r="K124" s="136">
        <v>1.4485804488520331</v>
      </c>
      <c r="L124" s="136">
        <v>5.9670288796722426</v>
      </c>
    </row>
    <row r="125" spans="1:12" customFormat="1" x14ac:dyDescent="0.25">
      <c r="A125" s="89">
        <v>122</v>
      </c>
      <c r="B125" s="89">
        <v>13</v>
      </c>
      <c r="C125" s="89"/>
      <c r="D125" s="89"/>
      <c r="E125" s="136">
        <v>1</v>
      </c>
      <c r="F125" s="136">
        <v>1548.3400812019299</v>
      </c>
      <c r="G125" s="136">
        <v>35.452351103685608</v>
      </c>
      <c r="H125" s="136">
        <v>0</v>
      </c>
      <c r="I125" s="136">
        <v>-6.7199315199413396</v>
      </c>
      <c r="J125" s="136">
        <v>0.47136095546147982</v>
      </c>
      <c r="K125" s="136">
        <v>1.329237894401373</v>
      </c>
      <c r="L125" s="136">
        <v>4.7663130839368417</v>
      </c>
    </row>
    <row r="126" spans="1:12" customFormat="1" x14ac:dyDescent="0.25">
      <c r="A126" s="89">
        <v>123</v>
      </c>
      <c r="B126" s="89">
        <v>15</v>
      </c>
      <c r="C126" s="89"/>
      <c r="D126" s="89"/>
      <c r="E126" s="136">
        <v>2</v>
      </c>
      <c r="F126" s="136">
        <v>924.17713628958177</v>
      </c>
      <c r="G126" s="136">
        <v>35.538096743980731</v>
      </c>
      <c r="H126" s="136">
        <v>0</v>
      </c>
      <c r="I126" s="136">
        <v>-6.7199315199413396</v>
      </c>
      <c r="J126" s="136">
        <v>0.23001853977226641</v>
      </c>
      <c r="K126" s="136">
        <v>0.64865228215779114</v>
      </c>
      <c r="L126" s="136">
        <v>1.8750319222372469</v>
      </c>
    </row>
    <row r="127" spans="1:12" customFormat="1" x14ac:dyDescent="0.25">
      <c r="A127" s="89">
        <v>124</v>
      </c>
      <c r="B127" s="89">
        <v>14</v>
      </c>
      <c r="C127" s="89"/>
      <c r="D127" s="89"/>
      <c r="E127" s="136">
        <v>2</v>
      </c>
      <c r="F127" s="136">
        <v>862.56532720360974</v>
      </c>
      <c r="G127" s="136">
        <v>35.595372777225087</v>
      </c>
      <c r="H127" s="136">
        <v>0</v>
      </c>
      <c r="I127" s="136">
        <v>-6.7199315199413396</v>
      </c>
      <c r="J127" s="136">
        <v>0.17907496018917921</v>
      </c>
      <c r="K127" s="136">
        <v>0.50499138773348529</v>
      </c>
      <c r="L127" s="136">
        <v>1.1420039914813309</v>
      </c>
    </row>
    <row r="128" spans="1:12" customFormat="1" x14ac:dyDescent="0.25">
      <c r="A128" s="89">
        <v>125</v>
      </c>
      <c r="B128" s="89">
        <v>16</v>
      </c>
      <c r="C128" s="89"/>
      <c r="D128" s="89"/>
      <c r="E128" s="136">
        <v>2</v>
      </c>
      <c r="F128" s="136">
        <v>985.78894537555379</v>
      </c>
      <c r="G128" s="136">
        <v>35.62365842836936</v>
      </c>
      <c r="H128" s="136">
        <v>0</v>
      </c>
      <c r="I128" s="136">
        <v>-6.7199315199413396</v>
      </c>
      <c r="J128" s="136">
        <v>0.51496896165586348</v>
      </c>
      <c r="K128" s="136">
        <v>1.4522124718695351</v>
      </c>
      <c r="L128" s="136">
        <v>6.4483790878247564</v>
      </c>
    </row>
    <row r="129" spans="1:12" customFormat="1" x14ac:dyDescent="0.25">
      <c r="A129" s="89">
        <v>126</v>
      </c>
      <c r="B129" s="89">
        <v>19</v>
      </c>
      <c r="C129" s="89"/>
      <c r="D129" s="89"/>
      <c r="E129" s="136">
        <v>2</v>
      </c>
      <c r="F129" s="136">
        <v>1170.6243726334701</v>
      </c>
      <c r="G129" s="136">
        <v>35.626859517907917</v>
      </c>
      <c r="H129" s="136">
        <v>0</v>
      </c>
      <c r="I129" s="136">
        <v>-6.7199315199413396</v>
      </c>
      <c r="J129" s="136">
        <v>0.62520388112353653</v>
      </c>
      <c r="K129" s="136">
        <v>1.7630749447683729</v>
      </c>
      <c r="L129" s="136">
        <v>8.0342325017649472</v>
      </c>
    </row>
    <row r="130" spans="1:12" customFormat="1" x14ac:dyDescent="0.25">
      <c r="A130" s="89">
        <v>127</v>
      </c>
      <c r="B130" s="89">
        <v>22</v>
      </c>
      <c r="C130" s="89"/>
      <c r="D130" s="89"/>
      <c r="E130" s="136">
        <v>2</v>
      </c>
      <c r="F130" s="136">
        <v>1355.4597998913871</v>
      </c>
      <c r="G130" s="136">
        <v>35.693732206796753</v>
      </c>
      <c r="H130" s="136">
        <v>0</v>
      </c>
      <c r="I130" s="136">
        <v>-6.7199315199413396</v>
      </c>
      <c r="J130" s="136">
        <v>0.63404878760610561</v>
      </c>
      <c r="K130" s="136">
        <v>1.788017581049218</v>
      </c>
      <c r="L130" s="136">
        <v>7.9422041079946499</v>
      </c>
    </row>
    <row r="131" spans="1:12" customFormat="1" x14ac:dyDescent="0.25">
      <c r="A131" s="89">
        <v>128</v>
      </c>
      <c r="B131" s="89">
        <v>24</v>
      </c>
      <c r="C131" s="89"/>
      <c r="D131" s="89"/>
      <c r="E131" s="136">
        <v>2</v>
      </c>
      <c r="F131" s="136">
        <v>1478.6834180633309</v>
      </c>
      <c r="G131" s="136">
        <v>35.790557927766692</v>
      </c>
      <c r="H131" s="136">
        <v>0</v>
      </c>
      <c r="I131" s="136">
        <v>-6.7199315199413396</v>
      </c>
      <c r="J131" s="136">
        <v>0.59926722385963693</v>
      </c>
      <c r="K131" s="136">
        <v>1.6899335712841761</v>
      </c>
      <c r="L131" s="136">
        <v>7.1479906867568266</v>
      </c>
    </row>
    <row r="132" spans="1:12" customFormat="1" x14ac:dyDescent="0.25">
      <c r="A132" s="89">
        <v>129</v>
      </c>
      <c r="B132" s="89">
        <v>26</v>
      </c>
      <c r="C132" s="89"/>
      <c r="D132" s="89"/>
      <c r="E132" s="136">
        <v>2</v>
      </c>
      <c r="F132" s="136">
        <v>1601.907036235275</v>
      </c>
      <c r="G132" s="136">
        <v>35.839890287722099</v>
      </c>
      <c r="H132" s="136">
        <v>0</v>
      </c>
      <c r="I132" s="136">
        <v>-6.7199315199413396</v>
      </c>
      <c r="J132" s="136">
        <v>0.67653108301101494</v>
      </c>
      <c r="K132" s="136">
        <v>1.9078176540910621</v>
      </c>
      <c r="L132" s="136">
        <v>8.2420969225133724</v>
      </c>
    </row>
    <row r="133" spans="1:12" customFormat="1" x14ac:dyDescent="0.25">
      <c r="A133" s="89">
        <v>130</v>
      </c>
      <c r="B133" s="89">
        <v>28</v>
      </c>
      <c r="C133" s="89"/>
      <c r="D133" s="89"/>
      <c r="E133" s="136">
        <v>2</v>
      </c>
      <c r="F133" s="136">
        <v>1725.130654407219</v>
      </c>
      <c r="G133" s="136">
        <v>35.932813156186938</v>
      </c>
      <c r="H133" s="136">
        <v>0</v>
      </c>
      <c r="I133" s="136">
        <v>-6.7199315199413396</v>
      </c>
      <c r="J133" s="136">
        <v>0.73580820593778995</v>
      </c>
      <c r="K133" s="136">
        <v>2.074979140744567</v>
      </c>
      <c r="L133" s="136">
        <v>9.0145862750175016</v>
      </c>
    </row>
    <row r="134" spans="1:12" customFormat="1" x14ac:dyDescent="0.25">
      <c r="A134" s="89">
        <v>131</v>
      </c>
      <c r="B134" s="89">
        <v>30</v>
      </c>
      <c r="C134" s="89"/>
      <c r="D134" s="89"/>
      <c r="E134" s="136">
        <v>2</v>
      </c>
      <c r="F134" s="136">
        <v>1848.354272579164</v>
      </c>
      <c r="G134" s="136">
        <v>35.989902102784207</v>
      </c>
      <c r="H134" s="136">
        <v>0</v>
      </c>
      <c r="I134" s="136">
        <v>-6.7199315199413396</v>
      </c>
      <c r="J134" s="136">
        <v>0.7556280585260805</v>
      </c>
      <c r="K134" s="136">
        <v>2.130871125043547</v>
      </c>
      <c r="L134" s="136">
        <v>9.0758210463197972</v>
      </c>
    </row>
    <row r="135" spans="1:12" customFormat="1" x14ac:dyDescent="0.25">
      <c r="A135" s="89">
        <v>132</v>
      </c>
      <c r="B135" s="89">
        <v>32</v>
      </c>
      <c r="C135" s="89"/>
      <c r="D135" s="89"/>
      <c r="E135" s="136">
        <v>2</v>
      </c>
      <c r="F135" s="136">
        <v>1971.577890751108</v>
      </c>
      <c r="G135" s="136">
        <v>36.085557505231449</v>
      </c>
      <c r="H135" s="136">
        <v>0</v>
      </c>
      <c r="I135" s="136">
        <v>-6.7199315199413396</v>
      </c>
      <c r="J135" s="136">
        <v>0.97915029812966892</v>
      </c>
      <c r="K135" s="136">
        <v>2.761203840725666</v>
      </c>
      <c r="L135" s="136">
        <v>12.663556916762261</v>
      </c>
    </row>
    <row r="136" spans="1:12" customFormat="1" x14ac:dyDescent="0.25">
      <c r="A136" s="89">
        <v>133</v>
      </c>
      <c r="B136" s="89">
        <v>35</v>
      </c>
      <c r="C136" s="89"/>
      <c r="D136" s="89"/>
      <c r="E136" s="136">
        <v>2</v>
      </c>
      <c r="F136" s="136">
        <v>2156.4133180090239</v>
      </c>
      <c r="G136" s="136">
        <v>36.197114911456133</v>
      </c>
      <c r="H136" s="136">
        <v>0</v>
      </c>
      <c r="I136" s="136">
        <v>-6.7199315199413396</v>
      </c>
      <c r="J136" s="136">
        <v>1.046419146014179</v>
      </c>
      <c r="K136" s="136">
        <v>2.9509019917599839</v>
      </c>
      <c r="L136" s="136">
        <v>13.324490279857921</v>
      </c>
    </row>
    <row r="137" spans="1:12" customFormat="1" x14ac:dyDescent="0.25">
      <c r="A137" s="89">
        <v>134</v>
      </c>
      <c r="B137" s="89">
        <v>36</v>
      </c>
      <c r="C137" s="89"/>
      <c r="D137" s="89"/>
      <c r="E137" s="136">
        <v>3</v>
      </c>
      <c r="F137" s="136">
        <v>1388.0316480069009</v>
      </c>
      <c r="G137" s="136">
        <v>36.289210003410879</v>
      </c>
      <c r="H137" s="136">
        <v>0</v>
      </c>
      <c r="I137" s="136">
        <v>-6.7199315199413396</v>
      </c>
      <c r="J137" s="136">
        <v>0.24534748590798791</v>
      </c>
      <c r="K137" s="136">
        <v>0.69187991026052598</v>
      </c>
      <c r="L137" s="136">
        <v>1.1851686490087641</v>
      </c>
    </row>
    <row r="138" spans="1:12" customFormat="1" x14ac:dyDescent="0.25">
      <c r="A138" s="89">
        <v>135</v>
      </c>
      <c r="B138" s="89">
        <v>35</v>
      </c>
      <c r="C138" s="89"/>
      <c r="D138" s="89"/>
      <c r="E138" s="136">
        <v>3</v>
      </c>
      <c r="F138" s="136">
        <v>1349.475213340042</v>
      </c>
      <c r="G138" s="136">
        <v>36.428130967572592</v>
      </c>
      <c r="H138" s="136">
        <v>0</v>
      </c>
      <c r="I138" s="136">
        <v>-6.7199315199413396</v>
      </c>
      <c r="J138" s="136">
        <v>0.28433083554289601</v>
      </c>
      <c r="K138" s="136">
        <v>0.8018129562309666</v>
      </c>
      <c r="L138" s="136">
        <v>1.9644741696192329</v>
      </c>
    </row>
    <row r="139" spans="1:12" customFormat="1" x14ac:dyDescent="0.25">
      <c r="A139" s="89">
        <v>136</v>
      </c>
      <c r="B139" s="89">
        <v>36</v>
      </c>
      <c r="C139" s="89"/>
      <c r="D139" s="89"/>
      <c r="E139" s="136">
        <v>3</v>
      </c>
      <c r="F139" s="136">
        <v>1388.0316480069009</v>
      </c>
      <c r="G139" s="136">
        <v>36.557647687747483</v>
      </c>
      <c r="H139" s="136">
        <v>0</v>
      </c>
      <c r="I139" s="136">
        <v>-6.7199315199413396</v>
      </c>
      <c r="J139" s="136">
        <v>0.76696235130782542</v>
      </c>
      <c r="K139" s="136">
        <v>2.1628338306880681</v>
      </c>
      <c r="L139" s="136">
        <v>10.137976962199531</v>
      </c>
    </row>
    <row r="140" spans="1:12" customFormat="1" x14ac:dyDescent="0.25">
      <c r="A140" s="89">
        <v>137</v>
      </c>
      <c r="B140" s="89">
        <v>38</v>
      </c>
      <c r="C140" s="89"/>
      <c r="D140" s="89"/>
      <c r="E140" s="136">
        <v>3</v>
      </c>
      <c r="F140" s="136">
        <v>1465.144517340618</v>
      </c>
      <c r="G140" s="136">
        <v>36.68597390025711</v>
      </c>
      <c r="H140" s="136">
        <v>0</v>
      </c>
      <c r="I140" s="136">
        <v>-6.7199315199413396</v>
      </c>
      <c r="J140" s="136">
        <v>0.85943111429613628</v>
      </c>
      <c r="K140" s="136">
        <v>2.4235957423151042</v>
      </c>
      <c r="L140" s="136">
        <v>11.578676135503381</v>
      </c>
    </row>
    <row r="141" spans="1:12" customFormat="1" x14ac:dyDescent="0.25">
      <c r="A141" s="89">
        <v>138</v>
      </c>
      <c r="B141" s="89">
        <v>40</v>
      </c>
      <c r="C141" s="89"/>
      <c r="D141" s="89"/>
      <c r="E141" s="136">
        <v>3</v>
      </c>
      <c r="F141" s="136">
        <v>1542.2573866743339</v>
      </c>
      <c r="G141" s="136">
        <v>36.754331645183598</v>
      </c>
      <c r="H141" s="136">
        <v>0</v>
      </c>
      <c r="I141" s="136">
        <v>-6.7199315199413396</v>
      </c>
      <c r="J141" s="136">
        <v>0.92998903200541538</v>
      </c>
      <c r="K141" s="136">
        <v>2.6225690702552709</v>
      </c>
      <c r="L141" s="136">
        <v>12.65501225913383</v>
      </c>
    </row>
    <row r="142" spans="1:12" customFormat="1" x14ac:dyDescent="0.25">
      <c r="A142" s="89">
        <v>139</v>
      </c>
      <c r="B142" s="89">
        <v>42</v>
      </c>
      <c r="C142" s="89"/>
      <c r="D142" s="89"/>
      <c r="E142" s="136">
        <v>3</v>
      </c>
      <c r="F142" s="136">
        <v>1619.370256008051</v>
      </c>
      <c r="G142" s="136">
        <v>36.84839554785475</v>
      </c>
      <c r="H142" s="136">
        <v>0</v>
      </c>
      <c r="I142" s="136">
        <v>-6.7199315199413396</v>
      </c>
      <c r="J142" s="136">
        <v>0.84624450406932405</v>
      </c>
      <c r="K142" s="136">
        <v>2.386409501475494</v>
      </c>
      <c r="L142" s="136">
        <v>11.13504374878225</v>
      </c>
    </row>
    <row r="143" spans="1:12" customFormat="1" x14ac:dyDescent="0.25">
      <c r="A143" s="89">
        <v>140</v>
      </c>
      <c r="B143" s="89">
        <v>43</v>
      </c>
      <c r="C143" s="89"/>
      <c r="D143" s="89"/>
      <c r="E143" s="136">
        <v>3</v>
      </c>
      <c r="F143" s="136">
        <v>1657.926690674909</v>
      </c>
      <c r="G143" s="136">
        <v>36.952768017000921</v>
      </c>
      <c r="H143" s="136">
        <v>0</v>
      </c>
      <c r="I143" s="136">
        <v>-6.7199315199413396</v>
      </c>
      <c r="J143" s="136">
        <v>0.61081125432253924</v>
      </c>
      <c r="K143" s="136">
        <v>1.7224877371895611</v>
      </c>
      <c r="L143" s="136">
        <v>7.0086750103887709</v>
      </c>
    </row>
    <row r="144" spans="1:12" customFormat="1" x14ac:dyDescent="0.25">
      <c r="A144" s="89">
        <v>141</v>
      </c>
      <c r="B144" s="89">
        <v>44</v>
      </c>
      <c r="C144" s="89"/>
      <c r="D144" s="89"/>
      <c r="E144" s="136">
        <v>3</v>
      </c>
      <c r="F144" s="136">
        <v>1696.4831253417681</v>
      </c>
      <c r="G144" s="136">
        <v>37.074670773387083</v>
      </c>
      <c r="H144" s="136">
        <v>0</v>
      </c>
      <c r="I144" s="136">
        <v>-6.7199315199413396</v>
      </c>
      <c r="J144" s="136">
        <v>1.0315745516322601</v>
      </c>
      <c r="K144" s="136">
        <v>2.9090402356029741</v>
      </c>
      <c r="L144" s="136">
        <v>14.137982570316231</v>
      </c>
    </row>
    <row r="145" spans="1:12" customFormat="1" x14ac:dyDescent="0.25">
      <c r="A145" s="89">
        <v>142</v>
      </c>
      <c r="B145" s="89">
        <v>47</v>
      </c>
      <c r="C145" s="89"/>
      <c r="D145" s="89"/>
      <c r="E145" s="136">
        <v>3</v>
      </c>
      <c r="F145" s="136">
        <v>1812.1524293423431</v>
      </c>
      <c r="G145" s="136">
        <v>37.179024127379982</v>
      </c>
      <c r="H145" s="136">
        <v>0</v>
      </c>
      <c r="I145" s="136">
        <v>-6.7199315199413396</v>
      </c>
      <c r="J145" s="136">
        <v>1.4056146831690901</v>
      </c>
      <c r="K145" s="136">
        <v>3.963833406536835</v>
      </c>
      <c r="L145" s="136">
        <v>20.175143692072361</v>
      </c>
    </row>
    <row r="146" spans="1:12" customFormat="1" x14ac:dyDescent="0.25">
      <c r="A146" s="89">
        <v>143</v>
      </c>
      <c r="B146" s="89">
        <v>49</v>
      </c>
      <c r="C146" s="89"/>
      <c r="D146" s="89"/>
      <c r="E146" s="136">
        <v>3</v>
      </c>
      <c r="F146" s="136">
        <v>1889.265298676059</v>
      </c>
      <c r="G146" s="136">
        <v>37.33051201444664</v>
      </c>
      <c r="H146" s="136">
        <v>0</v>
      </c>
      <c r="I146" s="136">
        <v>-6.7199315199413396</v>
      </c>
      <c r="J146" s="136">
        <v>0.73946846894278007</v>
      </c>
      <c r="K146" s="136">
        <v>2.0853010824186402</v>
      </c>
      <c r="L146" s="136">
        <v>8.7152541266878405</v>
      </c>
    </row>
    <row r="147" spans="1:12" customFormat="1" x14ac:dyDescent="0.25">
      <c r="A147" s="89">
        <v>144</v>
      </c>
      <c r="B147" s="89">
        <v>49</v>
      </c>
      <c r="C147" s="89"/>
      <c r="D147" s="89"/>
      <c r="E147" s="136">
        <v>3</v>
      </c>
      <c r="F147" s="136">
        <v>1889.265298676059</v>
      </c>
      <c r="G147" s="136">
        <v>37.462739049543721</v>
      </c>
      <c r="H147" s="136">
        <v>0</v>
      </c>
      <c r="I147" s="136">
        <v>-6.7199315199413396</v>
      </c>
      <c r="J147" s="136">
        <v>0.6794569015350731</v>
      </c>
      <c r="K147" s="136">
        <v>1.9160684623289059</v>
      </c>
      <c r="L147" s="136">
        <v>7.6584593366205942</v>
      </c>
    </row>
    <row r="148" spans="1:12" customFormat="1" x14ac:dyDescent="0.25">
      <c r="A148" s="89">
        <v>145</v>
      </c>
      <c r="B148" s="89">
        <v>50</v>
      </c>
      <c r="C148" s="89"/>
      <c r="D148" s="89"/>
      <c r="E148" s="136">
        <v>3</v>
      </c>
      <c r="F148" s="136">
        <v>1927.8217333429179</v>
      </c>
      <c r="G148" s="136">
        <v>37.595648974980087</v>
      </c>
      <c r="H148" s="136">
        <v>0</v>
      </c>
      <c r="I148" s="136">
        <v>-6.7199315199413396</v>
      </c>
      <c r="J148" s="136">
        <v>0.77913429843504023</v>
      </c>
      <c r="K148" s="136">
        <v>2.1971587215868129</v>
      </c>
      <c r="L148" s="136">
        <v>9.3142681224454229</v>
      </c>
    </row>
    <row r="149" spans="1:12" customFormat="1" x14ac:dyDescent="0.25">
      <c r="A149" s="89">
        <v>146</v>
      </c>
      <c r="B149" s="89">
        <v>50</v>
      </c>
      <c r="C149" s="89"/>
      <c r="D149" s="89"/>
      <c r="E149" s="136">
        <v>3</v>
      </c>
      <c r="F149" s="136">
        <v>1927.8217333429179</v>
      </c>
      <c r="G149" s="136">
        <v>37.741582564022757</v>
      </c>
      <c r="H149" s="136">
        <v>0</v>
      </c>
      <c r="I149" s="136">
        <v>-6.7199315199413396</v>
      </c>
      <c r="J149" s="136">
        <v>0.5222522177577551</v>
      </c>
      <c r="K149" s="136">
        <v>1.472751254076869</v>
      </c>
      <c r="L149" s="136">
        <v>4.7511336477175483</v>
      </c>
    </row>
    <row r="150" spans="1:12" customFormat="1" x14ac:dyDescent="0.25">
      <c r="A150" s="89">
        <v>147</v>
      </c>
      <c r="B150" s="89">
        <v>50</v>
      </c>
      <c r="C150" s="89"/>
      <c r="D150" s="89"/>
      <c r="E150" s="136">
        <v>3</v>
      </c>
      <c r="F150" s="136">
        <v>1927.8217333429179</v>
      </c>
      <c r="G150" s="136">
        <v>37.908067754521028</v>
      </c>
      <c r="H150" s="136">
        <v>0</v>
      </c>
      <c r="I150" s="136">
        <v>-6.7199315199413396</v>
      </c>
      <c r="J150" s="136">
        <v>0.58930321418036824</v>
      </c>
      <c r="K150" s="136">
        <v>1.6618350639886379</v>
      </c>
      <c r="L150" s="136">
        <v>5.9538259102171027</v>
      </c>
    </row>
    <row r="151" spans="1:12" customFormat="1" x14ac:dyDescent="0.25">
      <c r="A151" s="89">
        <v>148</v>
      </c>
      <c r="B151" s="89">
        <v>50</v>
      </c>
      <c r="C151" s="89"/>
      <c r="D151" s="89"/>
      <c r="E151" s="136">
        <v>3</v>
      </c>
      <c r="F151" s="136">
        <v>1927.8217333429179</v>
      </c>
      <c r="G151" s="136">
        <v>38.053842850943568</v>
      </c>
      <c r="H151" s="136">
        <v>0</v>
      </c>
      <c r="I151" s="136">
        <v>-6.7199315199413396</v>
      </c>
      <c r="J151" s="136">
        <v>0.57493375142929382</v>
      </c>
      <c r="K151" s="136">
        <v>1.621313179030609</v>
      </c>
      <c r="L151" s="136">
        <v>5.6980778997914578</v>
      </c>
    </row>
    <row r="152" spans="1:12" customFormat="1" x14ac:dyDescent="0.25">
      <c r="A152" s="89">
        <v>149</v>
      </c>
      <c r="B152" s="89">
        <v>50</v>
      </c>
      <c r="C152" s="89"/>
      <c r="D152" s="89"/>
      <c r="E152" s="136">
        <v>3</v>
      </c>
      <c r="F152" s="136">
        <v>1927.8217333429179</v>
      </c>
      <c r="G152" s="136">
        <v>38.176666176525799</v>
      </c>
      <c r="H152" s="136">
        <v>0</v>
      </c>
      <c r="I152" s="136">
        <v>-6.7199315199413396</v>
      </c>
      <c r="J152" s="136">
        <v>0.56439729891042079</v>
      </c>
      <c r="K152" s="136">
        <v>1.591600382927387</v>
      </c>
      <c r="L152" s="136">
        <v>5.5104551610302792</v>
      </c>
    </row>
    <row r="153" spans="1:12" customFormat="1" x14ac:dyDescent="0.25">
      <c r="A153" s="89">
        <v>150</v>
      </c>
      <c r="B153" s="89">
        <v>50</v>
      </c>
      <c r="C153" s="89"/>
      <c r="D153" s="89"/>
      <c r="E153" s="136">
        <v>3</v>
      </c>
      <c r="F153" s="136">
        <v>1927.8217333429179</v>
      </c>
      <c r="G153" s="136">
        <v>38.310776164303363</v>
      </c>
      <c r="H153" s="136">
        <v>0</v>
      </c>
      <c r="I153" s="136">
        <v>-6.7199315199413396</v>
      </c>
      <c r="J153" s="136">
        <v>0.62023618988764562</v>
      </c>
      <c r="K153" s="136">
        <v>1.749066055483161</v>
      </c>
      <c r="L153" s="136">
        <v>6.5087495182373356</v>
      </c>
    </row>
    <row r="154" spans="1:12" customFormat="1" x14ac:dyDescent="0.25">
      <c r="A154" s="89">
        <v>151</v>
      </c>
      <c r="B154" s="89">
        <v>50</v>
      </c>
      <c r="C154" s="89"/>
      <c r="D154" s="89"/>
      <c r="E154" s="136">
        <v>3</v>
      </c>
      <c r="F154" s="136">
        <v>1927.8217333429179</v>
      </c>
      <c r="G154" s="136">
        <v>38.456551260725902</v>
      </c>
      <c r="H154" s="136">
        <v>0</v>
      </c>
      <c r="I154" s="136">
        <v>-6.7199315199413396</v>
      </c>
      <c r="J154" s="136">
        <v>0.40813698974461859</v>
      </c>
      <c r="K154" s="136">
        <v>1.1509463110798239</v>
      </c>
      <c r="L154" s="136">
        <v>2.695677638691512</v>
      </c>
    </row>
    <row r="155" spans="1:12" customFormat="1" x14ac:dyDescent="0.25">
      <c r="A155" s="89">
        <v>152</v>
      </c>
      <c r="B155" s="89">
        <v>49</v>
      </c>
      <c r="C155" s="89"/>
      <c r="D155" s="89"/>
      <c r="E155" s="136">
        <v>3</v>
      </c>
      <c r="F155" s="136">
        <v>1889.265298676059</v>
      </c>
      <c r="G155" s="136">
        <v>38.63064885679897</v>
      </c>
      <c r="H155" s="136">
        <v>0</v>
      </c>
      <c r="I155" s="136">
        <v>-6.7199315199413396</v>
      </c>
      <c r="J155" s="136">
        <v>0.2990753003156657</v>
      </c>
      <c r="K155" s="136">
        <v>0.84339234689017728</v>
      </c>
      <c r="L155" s="136">
        <v>0.8270882796763902</v>
      </c>
    </row>
    <row r="156" spans="1:12" customFormat="1" x14ac:dyDescent="0.25">
      <c r="A156" s="89">
        <v>153</v>
      </c>
      <c r="B156" s="89">
        <v>49</v>
      </c>
      <c r="C156" s="89"/>
      <c r="D156" s="89"/>
      <c r="E156" s="136">
        <v>3</v>
      </c>
      <c r="F156" s="136">
        <v>1889.265298676059</v>
      </c>
      <c r="G156" s="136">
        <v>38.791039898926464</v>
      </c>
      <c r="H156" s="136">
        <v>0</v>
      </c>
      <c r="I156" s="136">
        <v>-6.7199315199413396</v>
      </c>
      <c r="J156" s="136">
        <v>0.83230454644161456</v>
      </c>
      <c r="K156" s="136">
        <v>2.3470988209653529</v>
      </c>
      <c r="L156" s="136">
        <v>10.351602812190899</v>
      </c>
    </row>
    <row r="157" spans="1:12" customFormat="1" x14ac:dyDescent="0.25">
      <c r="A157" s="89">
        <v>154</v>
      </c>
      <c r="B157" s="89">
        <v>50</v>
      </c>
      <c r="C157" s="89"/>
      <c r="D157" s="89"/>
      <c r="E157" s="136">
        <v>3</v>
      </c>
      <c r="F157" s="136">
        <v>1927.8217333429179</v>
      </c>
      <c r="G157" s="136">
        <v>38.9186602209735</v>
      </c>
      <c r="H157" s="136">
        <v>0</v>
      </c>
      <c r="I157" s="136">
        <v>-6.7199315199413396</v>
      </c>
      <c r="J157" s="136">
        <v>0.58749916128072166</v>
      </c>
      <c r="K157" s="136">
        <v>1.656747634811635</v>
      </c>
      <c r="L157" s="136">
        <v>5.9292029634303862</v>
      </c>
    </row>
    <row r="158" spans="1:12" customFormat="1" x14ac:dyDescent="0.25">
      <c r="A158" s="89">
        <v>155</v>
      </c>
      <c r="B158" s="89">
        <v>49</v>
      </c>
      <c r="C158" s="89"/>
      <c r="D158" s="89"/>
      <c r="E158" s="136">
        <v>3</v>
      </c>
      <c r="F158" s="136">
        <v>1889.265298676059</v>
      </c>
      <c r="G158" s="136">
        <v>39.062654813674101</v>
      </c>
      <c r="H158" s="136">
        <v>0</v>
      </c>
      <c r="I158" s="136">
        <v>-6.7199315199413396</v>
      </c>
      <c r="J158" s="136">
        <v>0.22616843866345371</v>
      </c>
      <c r="K158" s="136">
        <v>0.63779499703093945</v>
      </c>
      <c r="L158" s="136">
        <v>-0.50735750943843805</v>
      </c>
    </row>
    <row r="159" spans="1:12" customFormat="1" x14ac:dyDescent="0.25">
      <c r="A159" s="89">
        <v>156</v>
      </c>
      <c r="B159" s="89">
        <v>48</v>
      </c>
      <c r="C159" s="89"/>
      <c r="D159" s="89"/>
      <c r="E159" s="136">
        <v>3</v>
      </c>
      <c r="F159" s="136">
        <v>1850.7088640092011</v>
      </c>
      <c r="G159" s="136">
        <v>39.233178202738301</v>
      </c>
      <c r="H159" s="136">
        <v>0</v>
      </c>
      <c r="I159" s="136">
        <v>-6.7199315199413396</v>
      </c>
      <c r="J159" s="136">
        <v>0</v>
      </c>
      <c r="K159" s="136">
        <v>0</v>
      </c>
      <c r="L159" s="136">
        <v>-2.5587405719063172</v>
      </c>
    </row>
    <row r="160" spans="1:12" customFormat="1" x14ac:dyDescent="0.25">
      <c r="A160" s="89">
        <v>157</v>
      </c>
      <c r="B160" s="89">
        <v>46</v>
      </c>
      <c r="C160" s="89"/>
      <c r="D160" s="89"/>
      <c r="E160" s="136">
        <v>3</v>
      </c>
      <c r="F160" s="136">
        <v>1773.595994675484</v>
      </c>
      <c r="G160" s="136">
        <v>39.397291062117667</v>
      </c>
      <c r="H160" s="136">
        <v>0</v>
      </c>
      <c r="I160" s="136">
        <v>-6.7199315199413396</v>
      </c>
      <c r="J160" s="136">
        <v>0</v>
      </c>
      <c r="K160" s="136">
        <v>0</v>
      </c>
      <c r="L160" s="136">
        <v>-3.1733633934515741</v>
      </c>
    </row>
    <row r="161" spans="1:12" customFormat="1" x14ac:dyDescent="0.25">
      <c r="A161" s="89">
        <v>158</v>
      </c>
      <c r="B161" s="89">
        <v>45</v>
      </c>
      <c r="C161" s="89"/>
      <c r="D161" s="89"/>
      <c r="E161" s="136">
        <v>3</v>
      </c>
      <c r="F161" s="136">
        <v>1735.039560008626</v>
      </c>
      <c r="G161" s="136">
        <v>39.496908166987339</v>
      </c>
      <c r="H161" s="136">
        <v>0</v>
      </c>
      <c r="I161" s="136">
        <v>-6.7199315199413396</v>
      </c>
      <c r="J161" s="136">
        <v>0.27971054840282422</v>
      </c>
      <c r="K161" s="136">
        <v>0.78878374649596428</v>
      </c>
      <c r="L161" s="136">
        <v>0.93173709205510857</v>
      </c>
    </row>
    <row r="162" spans="1:12" customFormat="1" x14ac:dyDescent="0.25">
      <c r="A162" s="89">
        <v>159</v>
      </c>
      <c r="B162" s="89">
        <v>44</v>
      </c>
      <c r="C162" s="89"/>
      <c r="D162" s="89"/>
      <c r="E162" s="136">
        <v>3</v>
      </c>
      <c r="F162" s="136">
        <v>1696.4831253417681</v>
      </c>
      <c r="G162" s="136">
        <v>39.599792218829592</v>
      </c>
      <c r="H162" s="136">
        <v>0</v>
      </c>
      <c r="I162" s="136">
        <v>-6.7199315199413396</v>
      </c>
      <c r="J162" s="136">
        <v>0</v>
      </c>
      <c r="K162" s="136">
        <v>0</v>
      </c>
      <c r="L162" s="136">
        <v>-1.8648821776184761</v>
      </c>
    </row>
    <row r="163" spans="1:12" customFormat="1" x14ac:dyDescent="0.25">
      <c r="A163" s="89">
        <v>160</v>
      </c>
      <c r="B163" s="89">
        <v>42</v>
      </c>
      <c r="C163" s="89"/>
      <c r="D163" s="89"/>
      <c r="E163" s="136">
        <v>3</v>
      </c>
      <c r="F163" s="136">
        <v>1619.370256008051</v>
      </c>
      <c r="G163" s="136">
        <v>39.737251028264822</v>
      </c>
      <c r="H163" s="136">
        <v>0</v>
      </c>
      <c r="I163" s="136">
        <v>-6.7199315199413396</v>
      </c>
      <c r="J163" s="136">
        <v>0</v>
      </c>
      <c r="K163" s="136">
        <v>0</v>
      </c>
      <c r="L163" s="136">
        <v>-5.2378452452123554</v>
      </c>
    </row>
    <row r="164" spans="1:12" customFormat="1" x14ac:dyDescent="0.25">
      <c r="A164" s="89">
        <v>161</v>
      </c>
      <c r="B164" s="89">
        <v>39</v>
      </c>
      <c r="C164" s="89"/>
      <c r="D164" s="89"/>
      <c r="E164" s="136">
        <v>3</v>
      </c>
      <c r="F164" s="136">
        <v>1503.700952007476</v>
      </c>
      <c r="G164" s="136">
        <v>39.868844308129461</v>
      </c>
      <c r="H164" s="136">
        <v>0</v>
      </c>
      <c r="I164" s="136">
        <v>-6.7199315199413396</v>
      </c>
      <c r="J164" s="136">
        <v>0</v>
      </c>
      <c r="K164" s="136">
        <v>0</v>
      </c>
      <c r="L164" s="136">
        <v>-4.8489223289838792</v>
      </c>
    </row>
    <row r="165" spans="1:12" customFormat="1" x14ac:dyDescent="0.25">
      <c r="A165" s="89">
        <v>162</v>
      </c>
      <c r="B165" s="89">
        <v>37</v>
      </c>
      <c r="C165" s="89"/>
      <c r="D165" s="89"/>
      <c r="E165" s="136">
        <v>3</v>
      </c>
      <c r="F165" s="136">
        <v>1426.5880826737589</v>
      </c>
      <c r="G165" s="136">
        <v>39.984974573438812</v>
      </c>
      <c r="H165" s="136">
        <v>0</v>
      </c>
      <c r="I165" s="136">
        <v>-6.7199315199413396</v>
      </c>
      <c r="J165" s="136">
        <v>0</v>
      </c>
      <c r="K165" s="136">
        <v>0</v>
      </c>
      <c r="L165" s="136">
        <v>-4.5175356323306</v>
      </c>
    </row>
    <row r="166" spans="1:12" customFormat="1" x14ac:dyDescent="0.25">
      <c r="A166" s="89">
        <v>163</v>
      </c>
      <c r="B166" s="89">
        <v>35</v>
      </c>
      <c r="C166" s="89"/>
      <c r="D166" s="89"/>
      <c r="E166" s="136">
        <v>3</v>
      </c>
      <c r="F166" s="136">
        <v>1349.475213340042</v>
      </c>
      <c r="G166" s="136">
        <v>40.112286238682977</v>
      </c>
      <c r="H166" s="136">
        <v>0</v>
      </c>
      <c r="I166" s="136">
        <v>-6.7199315199413396</v>
      </c>
      <c r="J166" s="136">
        <v>0.11579821520158599</v>
      </c>
      <c r="K166" s="136">
        <v>0.32655096686847263</v>
      </c>
      <c r="L166" s="136">
        <v>-1.0065017129812479</v>
      </c>
    </row>
    <row r="167" spans="1:12" customFormat="1" x14ac:dyDescent="0.25">
      <c r="A167" s="89">
        <v>164</v>
      </c>
      <c r="B167" s="89">
        <v>35</v>
      </c>
      <c r="C167" s="89"/>
      <c r="D167" s="89"/>
      <c r="E167" s="136">
        <v>3</v>
      </c>
      <c r="F167" s="136">
        <v>1349.475213340042</v>
      </c>
      <c r="G167" s="136">
        <v>40.251935305794589</v>
      </c>
      <c r="H167" s="136">
        <v>0</v>
      </c>
      <c r="I167" s="136">
        <v>-6.7199315199413396</v>
      </c>
      <c r="J167" s="136">
        <v>0.45321963642184282</v>
      </c>
      <c r="K167" s="136">
        <v>1.2780793747095971</v>
      </c>
      <c r="L167" s="136">
        <v>4.9220551132719708</v>
      </c>
    </row>
    <row r="168" spans="1:12" customFormat="1" x14ac:dyDescent="0.25">
      <c r="A168" s="89">
        <v>165</v>
      </c>
      <c r="B168" s="89">
        <v>35</v>
      </c>
      <c r="C168" s="89"/>
      <c r="D168" s="89"/>
      <c r="E168" s="136">
        <v>3</v>
      </c>
      <c r="F168" s="136">
        <v>1349.475213340042</v>
      </c>
      <c r="G168" s="136">
        <v>40.397500997791141</v>
      </c>
      <c r="H168" s="136">
        <v>0</v>
      </c>
      <c r="I168" s="136">
        <v>-6.7199315199413396</v>
      </c>
      <c r="J168" s="136">
        <v>0.15774777193201389</v>
      </c>
      <c r="K168" s="136">
        <v>0.4448487168482792</v>
      </c>
      <c r="L168" s="136">
        <v>-0.25423943004374738</v>
      </c>
    </row>
    <row r="169" spans="1:12" customFormat="1" x14ac:dyDescent="0.25">
      <c r="A169" s="89">
        <v>166</v>
      </c>
      <c r="B169" s="89">
        <v>34</v>
      </c>
      <c r="C169" s="89"/>
      <c r="D169" s="89"/>
      <c r="E169" s="136">
        <v>3</v>
      </c>
      <c r="F169" s="136">
        <v>1310.9187786731841</v>
      </c>
      <c r="G169" s="136">
        <v>40.527017717966039</v>
      </c>
      <c r="H169" s="136">
        <v>0</v>
      </c>
      <c r="I169" s="136">
        <v>-6.7199315199413396</v>
      </c>
      <c r="J169" s="136">
        <v>0.34032646530052718</v>
      </c>
      <c r="K169" s="136">
        <v>0.95972063214748671</v>
      </c>
      <c r="L169" s="136">
        <v>3.0489074201934718</v>
      </c>
    </row>
    <row r="170" spans="1:12" customFormat="1" x14ac:dyDescent="0.25">
      <c r="A170" s="89">
        <v>167</v>
      </c>
      <c r="B170" s="89">
        <v>35</v>
      </c>
      <c r="C170" s="89"/>
      <c r="D170" s="89"/>
      <c r="E170" s="136">
        <v>3</v>
      </c>
      <c r="F170" s="136">
        <v>1349.475213340042</v>
      </c>
      <c r="G170" s="136">
        <v>40.642729494818603</v>
      </c>
      <c r="H170" s="136">
        <v>0</v>
      </c>
      <c r="I170" s="136">
        <v>-6.7199315199413396</v>
      </c>
      <c r="J170" s="136">
        <v>0.51771831263750945</v>
      </c>
      <c r="K170" s="136">
        <v>1.4599656416377771</v>
      </c>
      <c r="L170" s="136">
        <v>6.0278961749643276</v>
      </c>
    </row>
    <row r="171" spans="1:12" customFormat="1" x14ac:dyDescent="0.25">
      <c r="A171" s="89">
        <v>168</v>
      </c>
      <c r="B171" s="89">
        <v>35</v>
      </c>
      <c r="C171" s="89"/>
      <c r="D171" s="89"/>
      <c r="E171" s="136">
        <v>3</v>
      </c>
      <c r="F171" s="136">
        <v>1349.475213340042</v>
      </c>
      <c r="G171" s="136">
        <v>40.794150612283673</v>
      </c>
      <c r="H171" s="136">
        <v>0</v>
      </c>
      <c r="I171" s="136">
        <v>-6.7199315199413396</v>
      </c>
      <c r="J171" s="136">
        <v>0.30397342302847941</v>
      </c>
      <c r="K171" s="136">
        <v>0.85720505294031191</v>
      </c>
      <c r="L171" s="136">
        <v>2.334196637989256</v>
      </c>
    </row>
    <row r="172" spans="1:12" customFormat="1" x14ac:dyDescent="0.25">
      <c r="A172" s="89">
        <v>169</v>
      </c>
      <c r="B172" s="89">
        <v>35</v>
      </c>
      <c r="C172" s="89"/>
      <c r="D172" s="89"/>
      <c r="E172" s="136">
        <v>3</v>
      </c>
      <c r="F172" s="136">
        <v>1349.475213340042</v>
      </c>
      <c r="G172" s="136">
        <v>40.938198343052278</v>
      </c>
      <c r="H172" s="136">
        <v>0</v>
      </c>
      <c r="I172" s="136">
        <v>-6.7199315199413396</v>
      </c>
      <c r="J172" s="136">
        <v>0.36058787902417222</v>
      </c>
      <c r="K172" s="136">
        <v>1.016857818848165</v>
      </c>
      <c r="L172" s="136">
        <v>3.323413162291446</v>
      </c>
    </row>
    <row r="173" spans="1:12" customFormat="1" x14ac:dyDescent="0.25">
      <c r="A173" s="89">
        <v>170</v>
      </c>
      <c r="B173" s="89">
        <v>35</v>
      </c>
      <c r="C173" s="89"/>
      <c r="D173" s="89"/>
      <c r="E173" s="136">
        <v>3</v>
      </c>
      <c r="F173" s="136">
        <v>1349.475213340042</v>
      </c>
      <c r="G173" s="136">
        <v>41.079180573837142</v>
      </c>
      <c r="H173" s="136">
        <v>0</v>
      </c>
      <c r="I173" s="136">
        <v>-6.7199315199413396</v>
      </c>
      <c r="J173" s="136">
        <v>0.34526193080788281</v>
      </c>
      <c r="K173" s="136">
        <v>0.97363864487822926</v>
      </c>
      <c r="L173" s="136">
        <v>3.0571863426141439</v>
      </c>
    </row>
    <row r="174" spans="1:12" customFormat="1" x14ac:dyDescent="0.25">
      <c r="A174" s="89">
        <v>171</v>
      </c>
      <c r="B174" s="89">
        <v>35</v>
      </c>
      <c r="C174" s="89"/>
      <c r="D174" s="89"/>
      <c r="E174" s="136">
        <v>3</v>
      </c>
      <c r="F174" s="136">
        <v>1349.475213340042</v>
      </c>
      <c r="G174" s="136">
        <v>41.203464727855078</v>
      </c>
      <c r="H174" s="136">
        <v>0</v>
      </c>
      <c r="I174" s="136">
        <v>-6.7199315199413396</v>
      </c>
      <c r="J174" s="136">
        <v>0.34940773630616362</v>
      </c>
      <c r="K174" s="136">
        <v>0.98532981638338135</v>
      </c>
      <c r="L174" s="136">
        <v>3.1300218838416991</v>
      </c>
    </row>
    <row r="175" spans="1:12" customFormat="1" x14ac:dyDescent="0.25">
      <c r="A175" s="89">
        <v>172</v>
      </c>
      <c r="B175" s="89">
        <v>35</v>
      </c>
      <c r="C175" s="89"/>
      <c r="D175" s="89"/>
      <c r="E175" s="136">
        <v>3</v>
      </c>
      <c r="F175" s="136">
        <v>1349.475213340042</v>
      </c>
      <c r="G175" s="136">
        <v>41.321495187799627</v>
      </c>
      <c r="H175" s="136">
        <v>0</v>
      </c>
      <c r="I175" s="136">
        <v>-6.7199315199413396</v>
      </c>
      <c r="J175" s="136">
        <v>0.34776888246126092</v>
      </c>
      <c r="K175" s="136">
        <v>0.98070824854075556</v>
      </c>
      <c r="L175" s="136">
        <v>3.102022973174503</v>
      </c>
    </row>
    <row r="176" spans="1:12" customFormat="1" x14ac:dyDescent="0.25">
      <c r="A176" s="89">
        <v>173</v>
      </c>
      <c r="B176" s="89">
        <v>35</v>
      </c>
      <c r="C176" s="89"/>
      <c r="D176" s="89"/>
      <c r="E176" s="136">
        <v>3</v>
      </c>
      <c r="F176" s="136">
        <v>1349.475213340042</v>
      </c>
      <c r="G176" s="136">
        <v>41.326724523010178</v>
      </c>
      <c r="H176" s="136">
        <v>0</v>
      </c>
      <c r="I176" s="136">
        <v>-6.7199315199413396</v>
      </c>
      <c r="J176" s="136">
        <v>0.34984944044124222</v>
      </c>
      <c r="K176" s="136">
        <v>0.98657542204430282</v>
      </c>
      <c r="L176" s="136">
        <v>3.1382986141132481</v>
      </c>
    </row>
    <row r="177" spans="1:12" customFormat="1" x14ac:dyDescent="0.25">
      <c r="A177" s="89">
        <v>174</v>
      </c>
      <c r="B177" s="89">
        <v>35</v>
      </c>
      <c r="C177" s="89"/>
      <c r="D177" s="89"/>
      <c r="E177" s="136">
        <v>3</v>
      </c>
      <c r="F177" s="136">
        <v>1349.475213340042</v>
      </c>
      <c r="G177" s="136">
        <v>41.444754982954727</v>
      </c>
      <c r="H177" s="136">
        <v>0</v>
      </c>
      <c r="I177" s="136">
        <v>-6.7199315199413396</v>
      </c>
      <c r="J177" s="136">
        <v>0.34293319680547879</v>
      </c>
      <c r="K177" s="136">
        <v>0.96707161499145011</v>
      </c>
      <c r="L177" s="136">
        <v>3.0183110429823392</v>
      </c>
    </row>
    <row r="178" spans="1:12" customFormat="1" x14ac:dyDescent="0.25">
      <c r="A178" s="89">
        <v>175</v>
      </c>
      <c r="B178" s="89">
        <v>35</v>
      </c>
      <c r="C178" s="89"/>
      <c r="D178" s="89"/>
      <c r="E178" s="136">
        <v>3</v>
      </c>
      <c r="F178" s="136">
        <v>1349.475213340042</v>
      </c>
      <c r="G178" s="136">
        <v>41.569039136972677</v>
      </c>
      <c r="H178" s="136">
        <v>0</v>
      </c>
      <c r="I178" s="136">
        <v>-6.7199315199413396</v>
      </c>
      <c r="J178" s="136">
        <v>0.36822008914334192</v>
      </c>
      <c r="K178" s="136">
        <v>1.038380651384224</v>
      </c>
      <c r="L178" s="136">
        <v>3.4591027267302579</v>
      </c>
    </row>
    <row r="179" spans="1:12" customFormat="1" x14ac:dyDescent="0.25">
      <c r="A179" s="89">
        <v>176</v>
      </c>
      <c r="B179" s="89">
        <v>35</v>
      </c>
      <c r="C179" s="89"/>
      <c r="D179" s="89"/>
      <c r="E179" s="136">
        <v>3</v>
      </c>
      <c r="F179" s="136">
        <v>1349.475213340042</v>
      </c>
      <c r="G179" s="136">
        <v>41.714039671262398</v>
      </c>
      <c r="H179" s="136">
        <v>0</v>
      </c>
      <c r="I179" s="136">
        <v>-6.7199315199413396</v>
      </c>
      <c r="J179" s="136">
        <v>0.28278916232082818</v>
      </c>
      <c r="K179" s="136">
        <v>0.79746543774473544</v>
      </c>
      <c r="L179" s="136">
        <v>1.966788789625409</v>
      </c>
    </row>
    <row r="180" spans="1:12" customFormat="1" x14ac:dyDescent="0.25">
      <c r="A180" s="89">
        <v>177</v>
      </c>
      <c r="B180" s="89">
        <v>34</v>
      </c>
      <c r="C180" s="89"/>
      <c r="D180" s="89"/>
      <c r="E180" s="136">
        <v>2</v>
      </c>
      <c r="F180" s="136">
        <v>2094.801508923053</v>
      </c>
      <c r="G180" s="136">
        <v>41.847574694942161</v>
      </c>
      <c r="H180" s="136">
        <v>0</v>
      </c>
      <c r="I180" s="136">
        <v>-6.7199315199413396</v>
      </c>
      <c r="J180" s="136">
        <v>0</v>
      </c>
      <c r="K180" s="136">
        <v>0</v>
      </c>
      <c r="L180" s="136">
        <v>-2.7646395010694982</v>
      </c>
    </row>
    <row r="181" spans="1:12" customFormat="1" x14ac:dyDescent="0.25">
      <c r="A181" s="89">
        <v>178</v>
      </c>
      <c r="B181" s="89">
        <v>32</v>
      </c>
      <c r="C181" s="89"/>
      <c r="D181" s="89"/>
      <c r="E181" s="136">
        <v>2</v>
      </c>
      <c r="F181" s="136">
        <v>1971.577890751108</v>
      </c>
      <c r="G181" s="136">
        <v>42.003539632212103</v>
      </c>
      <c r="H181" s="136">
        <v>0</v>
      </c>
      <c r="I181" s="136">
        <v>-6.7199315199413396</v>
      </c>
      <c r="J181" s="136">
        <v>0</v>
      </c>
      <c r="K181" s="136">
        <v>0</v>
      </c>
      <c r="L181" s="136">
        <v>-3.6464608749246099</v>
      </c>
    </row>
    <row r="182" spans="1:12" customFormat="1" x14ac:dyDescent="0.25">
      <c r="A182" s="89">
        <v>179</v>
      </c>
      <c r="B182" s="89">
        <v>30</v>
      </c>
      <c r="C182" s="89"/>
      <c r="D182" s="89"/>
      <c r="E182" s="136">
        <v>2</v>
      </c>
      <c r="F182" s="136">
        <v>1848.354272579164</v>
      </c>
      <c r="G182" s="136">
        <v>42.180215062926592</v>
      </c>
      <c r="H182" s="136">
        <v>0</v>
      </c>
      <c r="I182" s="136">
        <v>-6.7199315199413396</v>
      </c>
      <c r="J182" s="136">
        <v>0</v>
      </c>
      <c r="K182" s="136">
        <v>0</v>
      </c>
      <c r="L182" s="136">
        <v>-5.078484857638597</v>
      </c>
    </row>
    <row r="183" spans="1:12" customFormat="1" x14ac:dyDescent="0.25">
      <c r="A183" s="89">
        <v>180</v>
      </c>
      <c r="B183" s="89">
        <v>27</v>
      </c>
      <c r="C183" s="89"/>
      <c r="D183" s="89"/>
      <c r="E183" s="136">
        <v>2</v>
      </c>
      <c r="F183" s="136">
        <v>1663.518845321247</v>
      </c>
      <c r="G183" s="136">
        <v>42.367450724467901</v>
      </c>
      <c r="H183" s="136">
        <v>0</v>
      </c>
      <c r="I183" s="136">
        <v>-6.7199315199413396</v>
      </c>
      <c r="J183" s="136">
        <v>0</v>
      </c>
      <c r="K183" s="136">
        <v>0</v>
      </c>
      <c r="L183" s="136">
        <v>-5.3872087251617238</v>
      </c>
    </row>
    <row r="184" spans="1:12" customFormat="1" x14ac:dyDescent="0.25">
      <c r="A184" s="89">
        <v>181</v>
      </c>
      <c r="B184" s="89">
        <v>24</v>
      </c>
      <c r="C184" s="89"/>
      <c r="D184" s="89"/>
      <c r="E184" s="136">
        <v>2</v>
      </c>
      <c r="F184" s="136">
        <v>1478.6834180633309</v>
      </c>
      <c r="G184" s="136">
        <v>42.523838737651907</v>
      </c>
      <c r="H184" s="136">
        <v>0</v>
      </c>
      <c r="I184" s="136">
        <v>-6.7199315199413396</v>
      </c>
      <c r="J184" s="136">
        <v>0</v>
      </c>
      <c r="K184" s="136">
        <v>0</v>
      </c>
      <c r="L184" s="136">
        <v>-4.7652451635447486</v>
      </c>
    </row>
    <row r="185" spans="1:12" customFormat="1" x14ac:dyDescent="0.25">
      <c r="A185" s="89">
        <v>182</v>
      </c>
      <c r="B185" s="89">
        <v>20</v>
      </c>
      <c r="C185" s="89"/>
      <c r="D185" s="89"/>
      <c r="E185" s="136">
        <v>2</v>
      </c>
      <c r="F185" s="136">
        <v>1232.2361817194419</v>
      </c>
      <c r="G185" s="136">
        <v>42.650316960856749</v>
      </c>
      <c r="H185" s="136">
        <v>0</v>
      </c>
      <c r="I185" s="136">
        <v>-6.7199315199413396</v>
      </c>
      <c r="J185" s="136">
        <v>0</v>
      </c>
      <c r="K185" s="136">
        <v>0</v>
      </c>
      <c r="L185" s="136">
        <v>-3.9486208207627072</v>
      </c>
    </row>
    <row r="186" spans="1:12" customFormat="1" x14ac:dyDescent="0.25">
      <c r="A186" s="89">
        <v>183</v>
      </c>
      <c r="B186" s="89">
        <v>16</v>
      </c>
      <c r="C186" s="89"/>
      <c r="D186" s="89"/>
      <c r="E186" s="136">
        <v>2</v>
      </c>
      <c r="F186" s="136">
        <v>985.78894537555379</v>
      </c>
      <c r="G186" s="136">
        <v>42.805701247922528</v>
      </c>
      <c r="H186" s="136">
        <v>0</v>
      </c>
      <c r="I186" s="136">
        <v>-6.7199315199413396</v>
      </c>
      <c r="J186" s="136">
        <v>0</v>
      </c>
      <c r="K186" s="136">
        <v>0</v>
      </c>
      <c r="L186" s="136">
        <v>-3.1442238319031639</v>
      </c>
    </row>
    <row r="187" spans="1:12" customFormat="1" x14ac:dyDescent="0.25">
      <c r="A187" s="89">
        <v>184</v>
      </c>
      <c r="B187" s="89">
        <v>14</v>
      </c>
      <c r="C187" s="89"/>
      <c r="D187" s="89"/>
      <c r="E187" s="136">
        <v>2</v>
      </c>
      <c r="F187" s="136">
        <v>862.56532720360974</v>
      </c>
      <c r="G187" s="136">
        <v>42.873289577599117</v>
      </c>
      <c r="H187" s="136">
        <v>0</v>
      </c>
      <c r="I187" s="136">
        <v>-6.7199315199413396</v>
      </c>
      <c r="J187" s="136">
        <v>4.3604748683071792E-2</v>
      </c>
      <c r="K187" s="136">
        <v>0.12296539128626249</v>
      </c>
      <c r="L187" s="136">
        <v>-1.1183448543154939</v>
      </c>
    </row>
    <row r="188" spans="1:12" customFormat="1" x14ac:dyDescent="0.25">
      <c r="A188" s="89">
        <v>185</v>
      </c>
      <c r="B188" s="89">
        <v>12</v>
      </c>
      <c r="C188" s="89"/>
      <c r="D188" s="89"/>
      <c r="E188" s="136">
        <v>2</v>
      </c>
      <c r="F188" s="136">
        <v>800</v>
      </c>
      <c r="G188" s="136">
        <v>42.944289431650468</v>
      </c>
      <c r="H188" s="136">
        <v>0</v>
      </c>
      <c r="I188" s="136">
        <v>-6.7199315199413396</v>
      </c>
      <c r="J188" s="136">
        <v>9.0323482623943074E-2</v>
      </c>
      <c r="K188" s="136">
        <v>0.25471222099951951</v>
      </c>
      <c r="L188" s="136">
        <v>-2.544413214518519</v>
      </c>
    </row>
    <row r="189" spans="1:12" customFormat="1" x14ac:dyDescent="0.25">
      <c r="A189" s="89">
        <v>186</v>
      </c>
      <c r="B189" s="89">
        <v>8</v>
      </c>
      <c r="C189" s="89"/>
      <c r="D189" s="89"/>
      <c r="E189" s="136">
        <v>2</v>
      </c>
      <c r="F189" s="136">
        <v>800</v>
      </c>
      <c r="G189" s="136">
        <v>43.007618389563667</v>
      </c>
      <c r="H189" s="136">
        <v>0</v>
      </c>
      <c r="I189" s="136">
        <v>-6.7199315199413396</v>
      </c>
      <c r="J189" s="136">
        <v>9.0314810524575753E-2</v>
      </c>
      <c r="K189" s="136">
        <v>0.25468776567930362</v>
      </c>
      <c r="L189" s="136">
        <v>-2.288606816916829</v>
      </c>
    </row>
    <row r="190" spans="1:12" customFormat="1" x14ac:dyDescent="0.25">
      <c r="A190" s="89">
        <v>187</v>
      </c>
      <c r="B190" s="89">
        <v>5</v>
      </c>
      <c r="C190" s="89"/>
      <c r="D190" s="89"/>
      <c r="E190" s="136">
        <v>2</v>
      </c>
      <c r="F190" s="136">
        <v>800</v>
      </c>
      <c r="G190" s="136">
        <v>43.070947347476867</v>
      </c>
      <c r="H190" s="136">
        <v>0</v>
      </c>
      <c r="I190" s="136">
        <v>-6.7199315199413396</v>
      </c>
      <c r="J190" s="136">
        <v>9.0306140995322956E-2</v>
      </c>
      <c r="K190" s="136">
        <v>0.25466331760681071</v>
      </c>
      <c r="L190" s="136">
        <v>-1.495141457248099</v>
      </c>
    </row>
    <row r="191" spans="1:12" customFormat="1" x14ac:dyDescent="0.25">
      <c r="A191" s="89">
        <v>188</v>
      </c>
      <c r="B191" s="89">
        <v>1</v>
      </c>
      <c r="C191" s="89"/>
      <c r="D191" s="89"/>
      <c r="E191" s="136">
        <v>2</v>
      </c>
      <c r="F191" s="136">
        <v>800</v>
      </c>
      <c r="G191" s="136">
        <v>43.127411325892957</v>
      </c>
      <c r="H191" s="136">
        <v>0</v>
      </c>
      <c r="I191" s="136">
        <v>-6.7199315199413396</v>
      </c>
      <c r="J191" s="136">
        <v>9.029841342580143E-2</v>
      </c>
      <c r="K191" s="136">
        <v>0.25464152586076</v>
      </c>
      <c r="L191" s="136">
        <v>-0.18565516698992399</v>
      </c>
    </row>
    <row r="192" spans="1:12" customFormat="1" x14ac:dyDescent="0.25">
      <c r="A192" s="89">
        <v>189</v>
      </c>
      <c r="B192" s="89">
        <v>0</v>
      </c>
      <c r="C192" s="89"/>
      <c r="D192" s="89"/>
      <c r="E192" s="136">
        <v>0</v>
      </c>
      <c r="F192" s="136">
        <v>800</v>
      </c>
      <c r="G192" s="136">
        <v>43.195133829325847</v>
      </c>
      <c r="H192" s="136">
        <v>0</v>
      </c>
      <c r="I192" s="136">
        <v>-6.7199315199413396</v>
      </c>
      <c r="J192" s="136">
        <v>9.028914772478519E-2</v>
      </c>
      <c r="K192" s="136">
        <v>0.2546153965838942</v>
      </c>
      <c r="L192" s="136">
        <v>4.1887902047863898E-2</v>
      </c>
    </row>
    <row r="193" spans="1:12" customFormat="1" x14ac:dyDescent="0.25">
      <c r="A193" s="89">
        <v>190</v>
      </c>
      <c r="B193" s="89">
        <v>0</v>
      </c>
      <c r="C193" s="89"/>
      <c r="D193" s="89"/>
      <c r="E193" s="136">
        <v>0</v>
      </c>
      <c r="F193" s="136">
        <v>800</v>
      </c>
      <c r="G193" s="136">
        <v>43.250768770283543</v>
      </c>
      <c r="H193" s="136">
        <v>0</v>
      </c>
      <c r="I193" s="136">
        <v>-6.7199315199413396</v>
      </c>
      <c r="J193" s="136">
        <v>9.0281538023529229E-2</v>
      </c>
      <c r="K193" s="136">
        <v>0.25459393722635237</v>
      </c>
      <c r="L193" s="136">
        <v>4.1887902047863898E-2</v>
      </c>
    </row>
    <row r="194" spans="1:12" customFormat="1" x14ac:dyDescent="0.25">
      <c r="A194" s="89">
        <v>191</v>
      </c>
      <c r="B194" s="89">
        <v>0</v>
      </c>
      <c r="C194" s="89"/>
      <c r="D194" s="89"/>
      <c r="E194" s="136">
        <v>0</v>
      </c>
      <c r="F194" s="136">
        <v>800</v>
      </c>
      <c r="G194" s="136">
        <v>43.30015001716783</v>
      </c>
      <c r="H194" s="136">
        <v>0</v>
      </c>
      <c r="I194" s="136">
        <v>-6.7199315199413396</v>
      </c>
      <c r="J194" s="136">
        <v>9.0274785355880099E-2</v>
      </c>
      <c r="K194" s="136">
        <v>0.25457489470358191</v>
      </c>
      <c r="L194" s="136">
        <v>4.1887902047863898E-2</v>
      </c>
    </row>
    <row r="195" spans="1:12" customFormat="1" x14ac:dyDescent="0.25">
      <c r="A195" s="89">
        <v>192</v>
      </c>
      <c r="B195" s="89">
        <v>0</v>
      </c>
      <c r="C195" s="89"/>
      <c r="D195" s="89"/>
      <c r="E195" s="136">
        <v>0</v>
      </c>
      <c r="F195" s="136">
        <v>800</v>
      </c>
      <c r="G195" s="136">
        <v>43.368692402838747</v>
      </c>
      <c r="H195" s="136">
        <v>0</v>
      </c>
      <c r="I195" s="136">
        <v>-6.7199315199413396</v>
      </c>
      <c r="J195" s="136">
        <v>9.026541507084393E-2</v>
      </c>
      <c r="K195" s="136">
        <v>0.25454847049977991</v>
      </c>
      <c r="L195" s="136">
        <v>4.1887902047863898E-2</v>
      </c>
    </row>
    <row r="196" spans="1:12" customFormat="1" x14ac:dyDescent="0.25">
      <c r="A196" s="89">
        <v>193</v>
      </c>
      <c r="B196" s="89">
        <v>0</v>
      </c>
      <c r="C196" s="89"/>
      <c r="D196" s="89"/>
      <c r="E196" s="136">
        <v>0</v>
      </c>
      <c r="F196" s="136">
        <v>800</v>
      </c>
      <c r="G196" s="136">
        <v>43.418073649723041</v>
      </c>
      <c r="H196" s="136">
        <v>0</v>
      </c>
      <c r="I196" s="136">
        <v>-6.7199315199413396</v>
      </c>
      <c r="J196" s="136">
        <v>9.0258666125378945E-2</v>
      </c>
      <c r="K196" s="136">
        <v>0.25452943847356863</v>
      </c>
      <c r="L196" s="136">
        <v>4.1887902047863898E-2</v>
      </c>
    </row>
    <row r="197" spans="1:12" customFormat="1" x14ac:dyDescent="0.25">
      <c r="A197" s="89">
        <v>194</v>
      </c>
      <c r="B197" s="89">
        <v>0</v>
      </c>
      <c r="C197" s="89"/>
      <c r="D197" s="89"/>
      <c r="E197" s="136">
        <v>0</v>
      </c>
      <c r="F197" s="136">
        <v>800</v>
      </c>
      <c r="G197" s="136">
        <v>43.467454896607343</v>
      </c>
      <c r="H197" s="136">
        <v>0</v>
      </c>
      <c r="I197" s="136">
        <v>-6.7199315199413396</v>
      </c>
      <c r="J197" s="136">
        <v>9.0251918737580081E-2</v>
      </c>
      <c r="K197" s="136">
        <v>0.25451041083997578</v>
      </c>
      <c r="L197" s="136">
        <v>4.1887902047863898E-2</v>
      </c>
    </row>
    <row r="198" spans="1:12" customFormat="1" x14ac:dyDescent="0.25">
      <c r="A198" s="89">
        <v>195</v>
      </c>
      <c r="B198" s="89">
        <v>0</v>
      </c>
      <c r="C198" s="89"/>
      <c r="D198" s="89"/>
      <c r="E198" s="136">
        <v>0</v>
      </c>
      <c r="F198" s="136">
        <v>800</v>
      </c>
      <c r="G198" s="136">
        <v>43.516836143491631</v>
      </c>
      <c r="H198" s="136">
        <v>0</v>
      </c>
      <c r="I198" s="136">
        <v>-6.7199315199413396</v>
      </c>
      <c r="J198" s="136">
        <v>9.0245172906844848E-2</v>
      </c>
      <c r="K198" s="136">
        <v>0.25449138759730239</v>
      </c>
      <c r="L198" s="136">
        <v>4.1887902047863898E-2</v>
      </c>
    </row>
    <row r="199" spans="1:12" customFormat="1" x14ac:dyDescent="0.25">
      <c r="A199" s="89">
        <v>196</v>
      </c>
      <c r="B199" s="89">
        <v>0</v>
      </c>
      <c r="C199" s="89"/>
      <c r="D199" s="89"/>
      <c r="E199" s="136">
        <v>0</v>
      </c>
      <c r="F199" s="136">
        <v>800</v>
      </c>
      <c r="G199" s="136">
        <v>43.566217390375932</v>
      </c>
      <c r="H199" s="136">
        <v>0</v>
      </c>
      <c r="I199" s="136">
        <v>-6.7199315199413396</v>
      </c>
      <c r="J199" s="136">
        <v>9.0238428632571047E-2</v>
      </c>
      <c r="K199" s="136">
        <v>0.25447236874385032</v>
      </c>
      <c r="L199" s="136">
        <v>4.1887902047863898E-2</v>
      </c>
    </row>
    <row r="200" spans="1:12" customFormat="1" x14ac:dyDescent="0.25">
      <c r="A200" s="89">
        <v>197</v>
      </c>
      <c r="B200" s="89">
        <v>0</v>
      </c>
      <c r="C200" s="89"/>
      <c r="D200" s="89"/>
      <c r="E200" s="136">
        <v>0</v>
      </c>
      <c r="F200" s="136">
        <v>800</v>
      </c>
      <c r="G200" s="136">
        <v>43.61559863726022</v>
      </c>
      <c r="H200" s="136">
        <v>0</v>
      </c>
      <c r="I200" s="136">
        <v>-6.7199315199413396</v>
      </c>
      <c r="J200" s="136">
        <v>9.0231685914156881E-2</v>
      </c>
      <c r="K200" s="136">
        <v>0.25445335427792237</v>
      </c>
      <c r="L200" s="136">
        <v>4.1887902047863898E-2</v>
      </c>
    </row>
    <row r="201" spans="1:12" customFormat="1" x14ac:dyDescent="0.25">
      <c r="A201" s="89">
        <v>198</v>
      </c>
      <c r="B201" s="89">
        <v>0</v>
      </c>
      <c r="C201" s="89"/>
      <c r="D201" s="89"/>
      <c r="E201" s="136">
        <v>0</v>
      </c>
      <c r="F201" s="136">
        <v>800</v>
      </c>
      <c r="G201" s="136">
        <v>43.664979884144508</v>
      </c>
      <c r="H201" s="136">
        <v>0</v>
      </c>
      <c r="I201" s="136">
        <v>-6.7199315199413396</v>
      </c>
      <c r="J201" s="136">
        <v>9.022494475100086E-2</v>
      </c>
      <c r="K201" s="136">
        <v>0.2544343441978224</v>
      </c>
      <c r="L201" s="136">
        <v>4.1887902047863898E-2</v>
      </c>
    </row>
    <row r="202" spans="1:12" customFormat="1" x14ac:dyDescent="0.25">
      <c r="A202" s="89">
        <v>199</v>
      </c>
      <c r="B202" s="89">
        <v>0</v>
      </c>
      <c r="C202" s="89"/>
      <c r="D202" s="89"/>
      <c r="E202" s="136">
        <v>0</v>
      </c>
      <c r="F202" s="136">
        <v>800</v>
      </c>
      <c r="G202" s="136">
        <v>43.714361131028809</v>
      </c>
      <c r="H202" s="136">
        <v>0</v>
      </c>
      <c r="I202" s="136">
        <v>-6.7199315199413396</v>
      </c>
      <c r="J202" s="136">
        <v>9.021820514250177E-2</v>
      </c>
      <c r="K202" s="136">
        <v>0.25441533850185499</v>
      </c>
      <c r="L202" s="136">
        <v>4.1887902047863898E-2</v>
      </c>
    </row>
    <row r="203" spans="1:12" customFormat="1" x14ac:dyDescent="0.25">
      <c r="A203" s="89">
        <v>200</v>
      </c>
      <c r="B203" s="89">
        <v>0</v>
      </c>
      <c r="C203" s="89"/>
      <c r="D203" s="89"/>
      <c r="E203" s="136">
        <v>0</v>
      </c>
      <c r="F203" s="136">
        <v>800</v>
      </c>
      <c r="G203" s="136">
        <v>43.763742377913097</v>
      </c>
      <c r="H203" s="136">
        <v>0</v>
      </c>
      <c r="I203" s="136">
        <v>-6.7199315199413396</v>
      </c>
      <c r="J203" s="136">
        <v>9.0211467088058814E-2</v>
      </c>
      <c r="K203" s="136">
        <v>0.25439633718832583</v>
      </c>
      <c r="L203" s="136">
        <v>4.1887902047863898E-2</v>
      </c>
    </row>
    <row r="204" spans="1:12" customFormat="1" x14ac:dyDescent="0.25">
      <c r="A204" s="89">
        <v>201</v>
      </c>
      <c r="B204" s="89">
        <v>0</v>
      </c>
      <c r="C204" s="89"/>
      <c r="D204" s="89"/>
      <c r="E204" s="136">
        <v>0</v>
      </c>
      <c r="F204" s="136">
        <v>800</v>
      </c>
      <c r="G204" s="136">
        <v>43.813123624797399</v>
      </c>
      <c r="H204" s="136">
        <v>0</v>
      </c>
      <c r="I204" s="136">
        <v>-6.7199315199413396</v>
      </c>
      <c r="J204" s="136">
        <v>9.0204730587071416E-2</v>
      </c>
      <c r="K204" s="136">
        <v>0.25437734025554137</v>
      </c>
      <c r="L204" s="136">
        <v>4.1887902047863898E-2</v>
      </c>
    </row>
    <row r="205" spans="1:12" customFormat="1" x14ac:dyDescent="0.25">
      <c r="A205" s="89">
        <v>202</v>
      </c>
      <c r="B205" s="89">
        <v>0</v>
      </c>
      <c r="C205" s="89"/>
      <c r="D205" s="89"/>
      <c r="E205" s="136">
        <v>0</v>
      </c>
      <c r="F205" s="136">
        <v>800</v>
      </c>
      <c r="G205" s="136">
        <v>43.862504871681693</v>
      </c>
      <c r="H205" s="136">
        <v>0</v>
      </c>
      <c r="I205" s="136">
        <v>-6.7199315199413396</v>
      </c>
      <c r="J205" s="136">
        <v>9.0197995638939377E-2</v>
      </c>
      <c r="K205" s="136">
        <v>0.25435834770180898</v>
      </c>
      <c r="L205" s="136">
        <v>4.1887902047863898E-2</v>
      </c>
    </row>
    <row r="206" spans="1:12" customFormat="1" x14ac:dyDescent="0.25">
      <c r="A206" s="89">
        <v>203</v>
      </c>
      <c r="B206" s="89">
        <v>0</v>
      </c>
      <c r="C206" s="89"/>
      <c r="D206" s="89"/>
      <c r="E206" s="136">
        <v>0</v>
      </c>
      <c r="F206" s="136">
        <v>800</v>
      </c>
      <c r="G206" s="136">
        <v>43.911886118565988</v>
      </c>
      <c r="H206" s="136">
        <v>0</v>
      </c>
      <c r="I206" s="136">
        <v>-6.7199315199413396</v>
      </c>
      <c r="J206" s="136">
        <v>9.019126224306287E-2</v>
      </c>
      <c r="K206" s="136">
        <v>0.25433935952543729</v>
      </c>
      <c r="L206" s="136">
        <v>4.1887902047863898E-2</v>
      </c>
    </row>
    <row r="207" spans="1:12" customFormat="1" x14ac:dyDescent="0.25">
      <c r="A207" s="89">
        <v>204</v>
      </c>
      <c r="B207" s="89">
        <v>0</v>
      </c>
      <c r="C207" s="89"/>
      <c r="D207" s="89"/>
      <c r="E207" s="136">
        <v>0</v>
      </c>
      <c r="F207" s="136">
        <v>800</v>
      </c>
      <c r="G207" s="136">
        <v>43.967521059523683</v>
      </c>
      <c r="H207" s="136">
        <v>0</v>
      </c>
      <c r="I207" s="136">
        <v>-6.7199315199413396</v>
      </c>
      <c r="J207" s="136">
        <v>9.0183677981533469E-2</v>
      </c>
      <c r="K207" s="136">
        <v>0.25431797190792438</v>
      </c>
      <c r="L207" s="136">
        <v>4.1887902047863898E-2</v>
      </c>
    </row>
    <row r="208" spans="1:12" customFormat="1" x14ac:dyDescent="0.25">
      <c r="A208" s="89">
        <v>205</v>
      </c>
      <c r="B208" s="89">
        <v>0</v>
      </c>
      <c r="C208" s="89"/>
      <c r="D208" s="89"/>
      <c r="E208" s="136">
        <v>1</v>
      </c>
      <c r="F208" s="136">
        <v>800</v>
      </c>
      <c r="G208" s="136">
        <v>44.039854077248293</v>
      </c>
      <c r="H208" s="136">
        <v>0</v>
      </c>
      <c r="I208" s="136">
        <v>-6.7199315199413396</v>
      </c>
      <c r="J208" s="136">
        <v>9.0173820349800246E-2</v>
      </c>
      <c r="K208" s="136">
        <v>0.25429017338643672</v>
      </c>
      <c r="L208" s="136">
        <v>4.1887902047863898E-2</v>
      </c>
    </row>
    <row r="209" spans="1:12" customFormat="1" x14ac:dyDescent="0.25">
      <c r="A209" s="89">
        <v>206</v>
      </c>
      <c r="B209" s="89">
        <v>0</v>
      </c>
      <c r="C209" s="89"/>
      <c r="D209" s="89"/>
      <c r="E209" s="136">
        <v>1</v>
      </c>
      <c r="F209" s="136">
        <v>800</v>
      </c>
      <c r="G209" s="136">
        <v>44.11525259495663</v>
      </c>
      <c r="H209" s="136">
        <v>0</v>
      </c>
      <c r="I209" s="136">
        <v>-6.7199315199413396</v>
      </c>
      <c r="J209" s="136">
        <v>9.0163548488289696E-2</v>
      </c>
      <c r="K209" s="136">
        <v>0.25426120673697689</v>
      </c>
      <c r="L209" s="136">
        <v>4.1887902047863898E-2</v>
      </c>
    </row>
    <row r="210" spans="1:12" customFormat="1" x14ac:dyDescent="0.25">
      <c r="A210" s="89">
        <v>207</v>
      </c>
      <c r="B210" s="89">
        <v>2</v>
      </c>
      <c r="C210" s="89"/>
      <c r="D210" s="89"/>
      <c r="E210" s="136">
        <v>1</v>
      </c>
      <c r="F210" s="136">
        <v>800</v>
      </c>
      <c r="G210" s="136">
        <v>44.170272008072558</v>
      </c>
      <c r="H210" s="136">
        <v>0</v>
      </c>
      <c r="I210" s="136">
        <v>-6.7199315199413396</v>
      </c>
      <c r="J210" s="136">
        <v>9.0156055238512903E-2</v>
      </c>
      <c r="K210" s="136">
        <v>0.25424007577260638</v>
      </c>
      <c r="L210" s="136">
        <v>0.80086030979805178</v>
      </c>
    </row>
    <row r="211" spans="1:12" customFormat="1" x14ac:dyDescent="0.25">
      <c r="A211" s="89">
        <v>208</v>
      </c>
      <c r="B211" s="89">
        <v>5</v>
      </c>
      <c r="C211" s="89"/>
      <c r="D211" s="89"/>
      <c r="E211" s="136">
        <v>1</v>
      </c>
      <c r="F211" s="136">
        <v>800</v>
      </c>
      <c r="G211" s="136">
        <v>44.182272941617747</v>
      </c>
      <c r="H211" s="136">
        <v>0</v>
      </c>
      <c r="I211" s="136">
        <v>-6.7199315199413396</v>
      </c>
      <c r="J211" s="136">
        <v>9.0154421052775074E-2</v>
      </c>
      <c r="K211" s="136">
        <v>0.25423546736882568</v>
      </c>
      <c r="L211" s="136">
        <v>2.5945766010636881</v>
      </c>
    </row>
    <row r="212" spans="1:12" customFormat="1" x14ac:dyDescent="0.25">
      <c r="A212" s="89">
        <v>209</v>
      </c>
      <c r="B212" s="89">
        <v>9</v>
      </c>
      <c r="C212" s="89"/>
      <c r="D212" s="89"/>
      <c r="E212" s="136">
        <v>1</v>
      </c>
      <c r="F212" s="136">
        <v>1071.9277485244129</v>
      </c>
      <c r="G212" s="136">
        <v>44.183240829643751</v>
      </c>
      <c r="H212" s="136">
        <v>0</v>
      </c>
      <c r="I212" s="136">
        <v>-6.7199315199413396</v>
      </c>
      <c r="J212" s="136">
        <v>0.40731813860694038</v>
      </c>
      <c r="K212" s="136">
        <v>1.148637150871572</v>
      </c>
      <c r="L212" s="136">
        <v>4.6294134279299373</v>
      </c>
    </row>
    <row r="213" spans="1:12" customFormat="1" x14ac:dyDescent="0.25">
      <c r="A213" s="89">
        <v>210</v>
      </c>
      <c r="B213" s="89">
        <v>12</v>
      </c>
      <c r="C213" s="89"/>
      <c r="D213" s="89"/>
      <c r="E213" s="136">
        <v>1</v>
      </c>
      <c r="F213" s="136">
        <v>1429.2369980325509</v>
      </c>
      <c r="G213" s="136">
        <v>44.233991158580942</v>
      </c>
      <c r="H213" s="136">
        <v>0</v>
      </c>
      <c r="I213" s="136">
        <v>-6.7199315199413396</v>
      </c>
      <c r="J213" s="136">
        <v>0.51981635940122695</v>
      </c>
      <c r="K213" s="136">
        <v>1.46588213351146</v>
      </c>
      <c r="L213" s="136">
        <v>5.9374865965870107</v>
      </c>
    </row>
    <row r="214" spans="1:12" customFormat="1" x14ac:dyDescent="0.25">
      <c r="A214" s="89">
        <v>211</v>
      </c>
      <c r="B214" s="89">
        <v>15</v>
      </c>
      <c r="C214" s="89"/>
      <c r="D214" s="89"/>
      <c r="E214" s="136">
        <v>1</v>
      </c>
      <c r="F214" s="136">
        <v>1786.546247540688</v>
      </c>
      <c r="G214" s="136">
        <v>44.327742407503898</v>
      </c>
      <c r="H214" s="136">
        <v>0</v>
      </c>
      <c r="I214" s="136">
        <v>-6.7199315199413396</v>
      </c>
      <c r="J214" s="136">
        <v>0.49921450076513713</v>
      </c>
      <c r="K214" s="136">
        <v>1.407784892157687</v>
      </c>
      <c r="L214" s="136">
        <v>4.7750934885355143</v>
      </c>
    </row>
    <row r="215" spans="1:12" customFormat="1" x14ac:dyDescent="0.25">
      <c r="A215" s="89">
        <v>212</v>
      </c>
      <c r="B215" s="89">
        <v>15</v>
      </c>
      <c r="C215" s="89"/>
      <c r="D215" s="89"/>
      <c r="E215" s="136">
        <v>1</v>
      </c>
      <c r="F215" s="136">
        <v>1786.546247540688</v>
      </c>
      <c r="G215" s="136">
        <v>44.418563371164012</v>
      </c>
      <c r="H215" s="136">
        <v>0</v>
      </c>
      <c r="I215" s="136">
        <v>-6.7199315199413396</v>
      </c>
      <c r="J215" s="136">
        <v>0.25246439042590341</v>
      </c>
      <c r="K215" s="136">
        <v>0.71194958100104755</v>
      </c>
      <c r="L215" s="136">
        <v>0.32046286415083203</v>
      </c>
    </row>
    <row r="216" spans="1:12" customFormat="1" x14ac:dyDescent="0.25">
      <c r="A216" s="89">
        <v>213</v>
      </c>
      <c r="B216" s="89">
        <v>15</v>
      </c>
      <c r="C216" s="89"/>
      <c r="D216" s="89"/>
      <c r="E216" s="136">
        <v>1</v>
      </c>
      <c r="F216" s="136">
        <v>1786.546247540688</v>
      </c>
      <c r="G216" s="136">
        <v>44.597759580588402</v>
      </c>
      <c r="H216" s="136">
        <v>0</v>
      </c>
      <c r="I216" s="136">
        <v>-6.7199315199413396</v>
      </c>
      <c r="J216" s="136">
        <v>0.37113347564485111</v>
      </c>
      <c r="K216" s="136">
        <v>1.0465964013184801</v>
      </c>
      <c r="L216" s="136">
        <v>2.4771853420071208</v>
      </c>
    </row>
    <row r="217" spans="1:12" customFormat="1" x14ac:dyDescent="0.25">
      <c r="A217" s="89">
        <v>214</v>
      </c>
      <c r="B217" s="89">
        <v>15</v>
      </c>
      <c r="C217" s="89"/>
      <c r="D217" s="89"/>
      <c r="E217" s="136">
        <v>1</v>
      </c>
      <c r="F217" s="136">
        <v>1786.546247540688</v>
      </c>
      <c r="G217" s="136">
        <v>44.744049829150583</v>
      </c>
      <c r="H217" s="136">
        <v>0</v>
      </c>
      <c r="I217" s="136">
        <v>-6.7199315199413396</v>
      </c>
      <c r="J217" s="136">
        <v>0.36479774683502342</v>
      </c>
      <c r="K217" s="136">
        <v>1.0287296460747659</v>
      </c>
      <c r="L217" s="136">
        <v>2.3636633139408132</v>
      </c>
    </row>
    <row r="218" spans="1:12" customFormat="1" x14ac:dyDescent="0.25">
      <c r="A218" s="89">
        <v>215</v>
      </c>
      <c r="B218" s="89">
        <v>15</v>
      </c>
      <c r="C218" s="89"/>
      <c r="D218" s="89"/>
      <c r="E218" s="136">
        <v>1</v>
      </c>
      <c r="F218" s="136">
        <v>1786.546247540688</v>
      </c>
      <c r="G218" s="136">
        <v>44.867388306872442</v>
      </c>
      <c r="H218" s="136">
        <v>0</v>
      </c>
      <c r="I218" s="136">
        <v>-6.7199315199413396</v>
      </c>
      <c r="J218" s="136">
        <v>0.3459827806416606</v>
      </c>
      <c r="K218" s="136">
        <v>0.97567144140948281</v>
      </c>
      <c r="L218" s="136">
        <v>2.0241014856250441</v>
      </c>
    </row>
    <row r="219" spans="1:12" customFormat="1" x14ac:dyDescent="0.25">
      <c r="A219" s="89">
        <v>216</v>
      </c>
      <c r="B219" s="89">
        <v>15</v>
      </c>
      <c r="C219" s="89"/>
      <c r="D219" s="89"/>
      <c r="E219" s="136">
        <v>1</v>
      </c>
      <c r="F219" s="136">
        <v>1786.546247540688</v>
      </c>
      <c r="G219" s="136">
        <v>45.034388649510348</v>
      </c>
      <c r="H219" s="136">
        <v>0</v>
      </c>
      <c r="I219" s="136">
        <v>-6.7199315199413396</v>
      </c>
      <c r="J219" s="136">
        <v>0.42762059981930628</v>
      </c>
      <c r="K219" s="136">
        <v>1.205890091490444</v>
      </c>
      <c r="L219" s="136">
        <v>3.497695807700671</v>
      </c>
    </row>
    <row r="220" spans="1:12" customFormat="1" x14ac:dyDescent="0.25">
      <c r="A220" s="89">
        <v>217</v>
      </c>
      <c r="B220" s="89">
        <v>16</v>
      </c>
      <c r="C220" s="89"/>
      <c r="D220" s="89"/>
      <c r="E220" s="136">
        <v>1</v>
      </c>
      <c r="F220" s="136">
        <v>1905.649330710067</v>
      </c>
      <c r="G220" s="136">
        <v>45.167972006513892</v>
      </c>
      <c r="H220" s="136">
        <v>0</v>
      </c>
      <c r="I220" s="136">
        <v>-6.7199315199413396</v>
      </c>
      <c r="J220" s="136">
        <v>0.41139923010088297</v>
      </c>
      <c r="K220" s="136">
        <v>1.1601458288844899</v>
      </c>
      <c r="L220" s="136">
        <v>2.869822898510844</v>
      </c>
    </row>
    <row r="221" spans="1:12" customFormat="1" x14ac:dyDescent="0.25">
      <c r="A221" s="89">
        <v>218</v>
      </c>
      <c r="B221" s="89">
        <v>15</v>
      </c>
      <c r="C221" s="89"/>
      <c r="D221" s="89"/>
      <c r="E221" s="136">
        <v>1</v>
      </c>
      <c r="F221" s="136">
        <v>1786.546247540688</v>
      </c>
      <c r="G221" s="136">
        <v>45.319393674518473</v>
      </c>
      <c r="H221" s="136">
        <v>0</v>
      </c>
      <c r="I221" s="136">
        <v>-6.7199315199413396</v>
      </c>
      <c r="J221" s="136">
        <v>0.16277535406122121</v>
      </c>
      <c r="K221" s="136">
        <v>0.45902649845264359</v>
      </c>
      <c r="L221" s="136">
        <v>-1.3186513557756561</v>
      </c>
    </row>
    <row r="222" spans="1:12" customFormat="1" x14ac:dyDescent="0.25">
      <c r="A222" s="89">
        <v>219</v>
      </c>
      <c r="B222" s="89">
        <v>13</v>
      </c>
      <c r="C222" s="89"/>
      <c r="D222" s="89"/>
      <c r="E222" s="136">
        <v>1</v>
      </c>
      <c r="F222" s="136">
        <v>1548.3400812019299</v>
      </c>
      <c r="G222" s="136">
        <v>45.484672499792367</v>
      </c>
      <c r="H222" s="136">
        <v>0</v>
      </c>
      <c r="I222" s="136">
        <v>-6.7199315199413396</v>
      </c>
      <c r="J222" s="136">
        <v>0</v>
      </c>
      <c r="K222" s="136">
        <v>0</v>
      </c>
      <c r="L222" s="136">
        <v>-2.8657871793029379</v>
      </c>
    </row>
    <row r="223" spans="1:12" customFormat="1" x14ac:dyDescent="0.25">
      <c r="A223" s="89">
        <v>220</v>
      </c>
      <c r="B223" s="89">
        <v>10</v>
      </c>
      <c r="C223" s="89"/>
      <c r="D223" s="89"/>
      <c r="E223" s="136">
        <v>1</v>
      </c>
      <c r="F223" s="136">
        <v>1191.0308316937919</v>
      </c>
      <c r="G223" s="136">
        <v>45.636206640451249</v>
      </c>
      <c r="H223" s="136">
        <v>0</v>
      </c>
      <c r="I223" s="136">
        <v>-6.7199315199413396</v>
      </c>
      <c r="J223" s="136">
        <v>9.857661742729891E-2</v>
      </c>
      <c r="K223" s="136">
        <v>0.27798606114498292</v>
      </c>
      <c r="L223" s="136">
        <v>-0.90230771012198252</v>
      </c>
    </row>
    <row r="224" spans="1:12" customFormat="1" x14ac:dyDescent="0.25">
      <c r="A224" s="89">
        <v>221</v>
      </c>
      <c r="B224" s="89">
        <v>9</v>
      </c>
      <c r="C224" s="89"/>
      <c r="D224" s="89"/>
      <c r="E224" s="136">
        <v>1</v>
      </c>
      <c r="F224" s="136">
        <v>1071.9277485244129</v>
      </c>
      <c r="G224" s="136">
        <v>45.743778422151507</v>
      </c>
      <c r="H224" s="136">
        <v>0</v>
      </c>
      <c r="I224" s="136">
        <v>-6.7199315199413396</v>
      </c>
      <c r="J224" s="136">
        <v>3.1988326607931078E-2</v>
      </c>
      <c r="K224" s="136">
        <v>9.0207081034365658E-2</v>
      </c>
      <c r="L224" s="136">
        <v>-1.7961804961690091</v>
      </c>
    </row>
    <row r="225" spans="1:12" customFormat="1" x14ac:dyDescent="0.25">
      <c r="A225" s="89">
        <v>222</v>
      </c>
      <c r="B225" s="89">
        <v>4</v>
      </c>
      <c r="C225" s="89"/>
      <c r="D225" s="89"/>
      <c r="E225" s="136">
        <v>1</v>
      </c>
      <c r="F225" s="136">
        <v>800</v>
      </c>
      <c r="G225" s="136">
        <v>45.856470513784018</v>
      </c>
      <c r="H225" s="136">
        <v>0</v>
      </c>
      <c r="I225" s="136">
        <v>-6.7199315199413396</v>
      </c>
      <c r="J225" s="136">
        <v>8.992733537795479E-2</v>
      </c>
      <c r="K225" s="136">
        <v>0.25359508576583251</v>
      </c>
      <c r="L225" s="136">
        <v>-1.941051435027578</v>
      </c>
    </row>
    <row r="226" spans="1:12" customFormat="1" x14ac:dyDescent="0.25">
      <c r="A226" s="89">
        <v>223</v>
      </c>
      <c r="B226" s="89">
        <v>0</v>
      </c>
      <c r="C226" s="89"/>
      <c r="D226" s="89"/>
      <c r="E226" s="136">
        <v>1</v>
      </c>
      <c r="F226" s="136">
        <v>800</v>
      </c>
      <c r="G226" s="136">
        <v>45.92186934881012</v>
      </c>
      <c r="H226" s="136">
        <v>0</v>
      </c>
      <c r="I226" s="136">
        <v>-6.7199315199413396</v>
      </c>
      <c r="J226" s="136">
        <v>8.9918500577487445E-2</v>
      </c>
      <c r="K226" s="136">
        <v>0.25357017162851458</v>
      </c>
      <c r="L226" s="136">
        <v>4.1887902047863898E-2</v>
      </c>
    </row>
    <row r="227" spans="1:12" customFormat="1" x14ac:dyDescent="0.25">
      <c r="A227" s="89">
        <v>224</v>
      </c>
      <c r="B227" s="89">
        <v>0</v>
      </c>
      <c r="C227" s="89"/>
      <c r="D227" s="89"/>
      <c r="E227" s="136">
        <v>0</v>
      </c>
      <c r="F227" s="136">
        <v>800</v>
      </c>
      <c r="G227" s="136">
        <v>45.978720766934963</v>
      </c>
      <c r="H227" s="136">
        <v>0</v>
      </c>
      <c r="I227" s="136">
        <v>-6.7199315199413396</v>
      </c>
      <c r="J227" s="136">
        <v>8.9910822633841939E-2</v>
      </c>
      <c r="K227" s="136">
        <v>0.25354851982743432</v>
      </c>
      <c r="L227" s="136">
        <v>4.1887902047863898E-2</v>
      </c>
    </row>
    <row r="228" spans="1:12" customFormat="1" x14ac:dyDescent="0.25">
      <c r="A228" s="89">
        <v>225</v>
      </c>
      <c r="B228" s="89">
        <v>0</v>
      </c>
      <c r="C228" s="89"/>
      <c r="D228" s="89"/>
      <c r="E228" s="136">
        <v>0</v>
      </c>
      <c r="F228" s="136">
        <v>800</v>
      </c>
      <c r="G228" s="136">
        <v>46.051053784659572</v>
      </c>
      <c r="H228" s="136">
        <v>0</v>
      </c>
      <c r="I228" s="136">
        <v>-6.7199315199413396</v>
      </c>
      <c r="J228" s="136">
        <v>8.9901056782010713E-2</v>
      </c>
      <c r="K228" s="136">
        <v>0.25352098012527019</v>
      </c>
      <c r="L228" s="136">
        <v>4.1887902047863898E-2</v>
      </c>
    </row>
    <row r="229" spans="1:12" customFormat="1" x14ac:dyDescent="0.25">
      <c r="A229" s="89">
        <v>226</v>
      </c>
      <c r="B229" s="89">
        <v>0</v>
      </c>
      <c r="C229" s="89"/>
      <c r="D229" s="89"/>
      <c r="E229" s="136">
        <v>0</v>
      </c>
      <c r="F229" s="136">
        <v>800</v>
      </c>
      <c r="G229" s="136">
        <v>46.143985062162947</v>
      </c>
      <c r="H229" s="136">
        <v>0</v>
      </c>
      <c r="I229" s="136">
        <v>-6.7199315199413396</v>
      </c>
      <c r="J229" s="136">
        <v>8.988851471565204E-2</v>
      </c>
      <c r="K229" s="136">
        <v>0.25348561149813881</v>
      </c>
      <c r="L229" s="136">
        <v>4.1887902047863898E-2</v>
      </c>
    </row>
    <row r="230" spans="1:12" customFormat="1" x14ac:dyDescent="0.25">
      <c r="A230" s="89">
        <v>227</v>
      </c>
      <c r="B230" s="89">
        <v>0</v>
      </c>
      <c r="C230" s="89"/>
      <c r="D230" s="89"/>
      <c r="E230" s="136">
        <v>0</v>
      </c>
      <c r="F230" s="136">
        <v>800</v>
      </c>
      <c r="G230" s="136">
        <v>46.152390056355628</v>
      </c>
      <c r="H230" s="136">
        <v>0</v>
      </c>
      <c r="I230" s="136">
        <v>-6.7199315199413396</v>
      </c>
      <c r="J230" s="136">
        <v>8.9887380638473569E-2</v>
      </c>
      <c r="K230" s="136">
        <v>0.25348241340049538</v>
      </c>
      <c r="L230" s="136">
        <v>4.1887902047863898E-2</v>
      </c>
    </row>
    <row r="231" spans="1:12" customFormat="1" x14ac:dyDescent="0.25">
      <c r="A231" s="89">
        <v>228</v>
      </c>
      <c r="B231" s="89">
        <v>0</v>
      </c>
      <c r="C231" s="89"/>
      <c r="D231" s="89"/>
      <c r="E231" s="136">
        <v>0</v>
      </c>
      <c r="F231" s="136">
        <v>800</v>
      </c>
      <c r="G231" s="136">
        <v>46.253972193371403</v>
      </c>
      <c r="H231" s="136">
        <v>0</v>
      </c>
      <c r="I231" s="136">
        <v>-6.7199315199413396</v>
      </c>
      <c r="J231" s="136">
        <v>8.9873677758022824E-2</v>
      </c>
      <c r="K231" s="136">
        <v>0.25344377127762441</v>
      </c>
      <c r="L231" s="136">
        <v>4.1887902047863898E-2</v>
      </c>
    </row>
    <row r="232" spans="1:12" customFormat="1" x14ac:dyDescent="0.25">
      <c r="A232" s="89">
        <v>229</v>
      </c>
      <c r="B232" s="89">
        <v>0</v>
      </c>
      <c r="C232" s="89"/>
      <c r="D232" s="89"/>
      <c r="E232" s="136">
        <v>0</v>
      </c>
      <c r="F232" s="136">
        <v>800</v>
      </c>
      <c r="G232" s="136">
        <v>46.303353440255691</v>
      </c>
      <c r="H232" s="136">
        <v>0</v>
      </c>
      <c r="I232" s="136">
        <v>-6.7199315199413396</v>
      </c>
      <c r="J232" s="136">
        <v>8.9867018824300357E-2</v>
      </c>
      <c r="K232" s="136">
        <v>0.25342499308452698</v>
      </c>
      <c r="L232" s="136">
        <v>4.1887902047863898E-2</v>
      </c>
    </row>
    <row r="233" spans="1:12" customFormat="1" x14ac:dyDescent="0.25">
      <c r="A233" s="89">
        <v>230</v>
      </c>
      <c r="B233" s="89">
        <v>0</v>
      </c>
      <c r="C233" s="89"/>
      <c r="D233" s="89"/>
      <c r="E233" s="136">
        <v>0</v>
      </c>
      <c r="F233" s="136">
        <v>800</v>
      </c>
      <c r="G233" s="136">
        <v>46.352734687139993</v>
      </c>
      <c r="H233" s="136">
        <v>0</v>
      </c>
      <c r="I233" s="136">
        <v>-6.7199315199413396</v>
      </c>
      <c r="J233" s="136">
        <v>8.9860361413583112E-2</v>
      </c>
      <c r="K233" s="136">
        <v>0.25340621918630429</v>
      </c>
      <c r="L233" s="136">
        <v>4.1887902047863898E-2</v>
      </c>
    </row>
    <row r="234" spans="1:12" customFormat="1" x14ac:dyDescent="0.25">
      <c r="A234" s="89">
        <v>231</v>
      </c>
      <c r="B234" s="89">
        <v>0</v>
      </c>
      <c r="C234" s="89"/>
      <c r="D234" s="89"/>
      <c r="E234" s="136">
        <v>0</v>
      </c>
      <c r="F234" s="136">
        <v>800</v>
      </c>
      <c r="G234" s="136">
        <v>46.40211593402428</v>
      </c>
      <c r="H234" s="136">
        <v>0</v>
      </c>
      <c r="I234" s="136">
        <v>-6.7199315199413396</v>
      </c>
      <c r="J234" s="136">
        <v>8.9853705525287347E-2</v>
      </c>
      <c r="K234" s="136">
        <v>0.25338744958131032</v>
      </c>
      <c r="L234" s="136">
        <v>4.1887902047863898E-2</v>
      </c>
    </row>
    <row r="235" spans="1:12" customFormat="1" x14ac:dyDescent="0.25">
      <c r="A235" s="89">
        <v>232</v>
      </c>
      <c r="B235" s="89">
        <v>0</v>
      </c>
      <c r="C235" s="89"/>
      <c r="D235" s="89"/>
      <c r="E235" s="136">
        <v>0</v>
      </c>
      <c r="F235" s="136">
        <v>800</v>
      </c>
      <c r="G235" s="136">
        <v>46.451497180908582</v>
      </c>
      <c r="H235" s="136">
        <v>0</v>
      </c>
      <c r="I235" s="136">
        <v>-6.7199315199413396</v>
      </c>
      <c r="J235" s="136">
        <v>8.9847051158829655E-2</v>
      </c>
      <c r="K235" s="136">
        <v>0.2533686842678996</v>
      </c>
      <c r="L235" s="136">
        <v>4.1887902047863898E-2</v>
      </c>
    </row>
    <row r="236" spans="1:12" customFormat="1" x14ac:dyDescent="0.25">
      <c r="A236" s="89">
        <v>233</v>
      </c>
      <c r="B236" s="89">
        <v>0</v>
      </c>
      <c r="C236" s="89"/>
      <c r="D236" s="89"/>
      <c r="E236" s="136">
        <v>0</v>
      </c>
      <c r="F236" s="136">
        <v>800</v>
      </c>
      <c r="G236" s="136">
        <v>46.50087842779287</v>
      </c>
      <c r="H236" s="136">
        <v>0</v>
      </c>
      <c r="I236" s="136">
        <v>-6.7199315199413396</v>
      </c>
      <c r="J236" s="136">
        <v>8.9840398313626862E-2</v>
      </c>
      <c r="K236" s="136">
        <v>0.25334992324442768</v>
      </c>
      <c r="L236" s="136">
        <v>4.1887902047863898E-2</v>
      </c>
    </row>
    <row r="237" spans="1:12" customFormat="1" x14ac:dyDescent="0.25">
      <c r="A237" s="89">
        <v>234</v>
      </c>
      <c r="B237" s="89">
        <v>0</v>
      </c>
      <c r="C237" s="89"/>
      <c r="D237" s="89"/>
      <c r="E237" s="136">
        <v>0</v>
      </c>
      <c r="F237" s="136">
        <v>800</v>
      </c>
      <c r="G237" s="136">
        <v>46.509459781974563</v>
      </c>
      <c r="H237" s="136">
        <v>0</v>
      </c>
      <c r="I237" s="136">
        <v>-6.7199315199413396</v>
      </c>
      <c r="J237" s="136">
        <v>8.9839242353313337E-2</v>
      </c>
      <c r="K237" s="136">
        <v>0.2533466634363436</v>
      </c>
      <c r="L237" s="136">
        <v>4.1887902047863898E-2</v>
      </c>
    </row>
    <row r="238" spans="1:12" customFormat="1" x14ac:dyDescent="0.25">
      <c r="A238" s="89">
        <v>235</v>
      </c>
      <c r="B238" s="89">
        <v>0</v>
      </c>
      <c r="C238" s="89"/>
      <c r="D238" s="89"/>
      <c r="E238" s="136">
        <v>0</v>
      </c>
      <c r="F238" s="136">
        <v>800</v>
      </c>
      <c r="G238" s="136">
        <v>46.518041136156263</v>
      </c>
      <c r="H238" s="136">
        <v>0</v>
      </c>
      <c r="I238" s="136">
        <v>-6.7199315199413396</v>
      </c>
      <c r="J238" s="136">
        <v>8.9838086438918968E-2</v>
      </c>
      <c r="K238" s="136">
        <v>0.2533434037577515</v>
      </c>
      <c r="L238" s="136">
        <v>4.1887902047863898E-2</v>
      </c>
    </row>
    <row r="239" spans="1:12" customFormat="1" x14ac:dyDescent="0.25">
      <c r="A239" s="89">
        <v>236</v>
      </c>
      <c r="B239" s="89">
        <v>0</v>
      </c>
      <c r="C239" s="89"/>
      <c r="D239" s="89"/>
      <c r="E239" s="136">
        <v>0</v>
      </c>
      <c r="F239" s="136">
        <v>800</v>
      </c>
      <c r="G239" s="136">
        <v>46.52662249033795</v>
      </c>
      <c r="H239" s="136">
        <v>0</v>
      </c>
      <c r="I239" s="136">
        <v>-6.7199315199413396</v>
      </c>
      <c r="J239" s="136">
        <v>8.9836930570440759E-2</v>
      </c>
      <c r="K239" s="136">
        <v>0.25334014420864293</v>
      </c>
      <c r="L239" s="136">
        <v>4.1887902047863898E-2</v>
      </c>
    </row>
    <row r="240" spans="1:12" customFormat="1" x14ac:dyDescent="0.25">
      <c r="A240" s="89">
        <v>237</v>
      </c>
      <c r="B240" s="89">
        <v>0</v>
      </c>
      <c r="C240" s="89"/>
      <c r="D240" s="89"/>
      <c r="E240" s="136">
        <v>0</v>
      </c>
      <c r="F240" s="136">
        <v>800</v>
      </c>
      <c r="G240" s="136">
        <v>46.535203844519643</v>
      </c>
      <c r="H240" s="136">
        <v>0</v>
      </c>
      <c r="I240" s="136">
        <v>-6.7199315199413396</v>
      </c>
      <c r="J240" s="136">
        <v>8.9835774747875616E-2</v>
      </c>
      <c r="K240" s="136">
        <v>0.25333688478900918</v>
      </c>
      <c r="L240" s="136">
        <v>4.1887902047863898E-2</v>
      </c>
    </row>
    <row r="241" spans="1:12" customFormat="1" x14ac:dyDescent="0.25">
      <c r="A241" s="89">
        <v>238</v>
      </c>
      <c r="B241" s="89">
        <v>0</v>
      </c>
      <c r="C241" s="89"/>
      <c r="D241" s="89"/>
      <c r="E241" s="136">
        <v>0</v>
      </c>
      <c r="F241" s="136">
        <v>800</v>
      </c>
      <c r="G241" s="136">
        <v>46.543785198701343</v>
      </c>
      <c r="H241" s="136">
        <v>0</v>
      </c>
      <c r="I241" s="136">
        <v>-6.7199315199413396</v>
      </c>
      <c r="J241" s="136">
        <v>8.9834618971220498E-2</v>
      </c>
      <c r="K241" s="136">
        <v>0.25333362549884181</v>
      </c>
      <c r="L241" s="136">
        <v>4.1887902047863898E-2</v>
      </c>
    </row>
    <row r="242" spans="1:12" customFormat="1" x14ac:dyDescent="0.25">
      <c r="A242" s="89">
        <v>239</v>
      </c>
      <c r="B242" s="89">
        <v>0</v>
      </c>
      <c r="C242" s="89"/>
      <c r="D242" s="89"/>
      <c r="E242" s="136">
        <v>0</v>
      </c>
      <c r="F242" s="136">
        <v>800</v>
      </c>
      <c r="G242" s="136">
        <v>46.552366552883029</v>
      </c>
      <c r="H242" s="136">
        <v>0</v>
      </c>
      <c r="I242" s="136">
        <v>-6.7199315199413396</v>
      </c>
      <c r="J242" s="136">
        <v>8.9833463240472339E-2</v>
      </c>
      <c r="K242" s="136">
        <v>0.253330366338132</v>
      </c>
      <c r="L242" s="136">
        <v>4.1887902047863898E-2</v>
      </c>
    </row>
    <row r="243" spans="1:12" customFormat="1" x14ac:dyDescent="0.25">
      <c r="A243" s="89">
        <v>240</v>
      </c>
      <c r="B243" s="89">
        <v>0</v>
      </c>
      <c r="C243" s="89"/>
      <c r="D243" s="89"/>
      <c r="E243" s="136">
        <v>0</v>
      </c>
      <c r="F243" s="136">
        <v>800</v>
      </c>
      <c r="G243" s="136">
        <v>46.560947907064723</v>
      </c>
      <c r="H243" s="136">
        <v>0</v>
      </c>
      <c r="I243" s="136">
        <v>-6.7199315199413396</v>
      </c>
      <c r="J243" s="136">
        <v>8.9832307555628085E-2</v>
      </c>
      <c r="K243" s="136">
        <v>0.25332710730687119</v>
      </c>
      <c r="L243" s="136">
        <v>4.1887902047863898E-2</v>
      </c>
    </row>
    <row r="244" spans="1:12" customFormat="1" x14ac:dyDescent="0.25">
      <c r="A244" s="89">
        <v>241</v>
      </c>
      <c r="B244" s="89">
        <v>0</v>
      </c>
      <c r="C244" s="89"/>
      <c r="D244" s="89"/>
      <c r="E244" s="136">
        <v>0</v>
      </c>
      <c r="F244" s="136">
        <v>800</v>
      </c>
      <c r="G244" s="136">
        <v>46.569529261246423</v>
      </c>
      <c r="H244" s="136">
        <v>0</v>
      </c>
      <c r="I244" s="136">
        <v>-6.7199315199413396</v>
      </c>
      <c r="J244" s="136">
        <v>8.9831151916684657E-2</v>
      </c>
      <c r="K244" s="136">
        <v>0.25332384840505068</v>
      </c>
      <c r="L244" s="136">
        <v>4.1887902047863898E-2</v>
      </c>
    </row>
    <row r="245" spans="1:12" customFormat="1" x14ac:dyDescent="0.25">
      <c r="A245" s="89">
        <v>242</v>
      </c>
      <c r="B245" s="89">
        <v>0</v>
      </c>
      <c r="C245" s="89"/>
      <c r="D245" s="89"/>
      <c r="E245" s="136">
        <v>0</v>
      </c>
      <c r="F245" s="136">
        <v>800</v>
      </c>
      <c r="G245" s="136">
        <v>46.597271754214738</v>
      </c>
      <c r="H245" s="136">
        <v>0</v>
      </c>
      <c r="I245" s="136">
        <v>-6.7199315199413396</v>
      </c>
      <c r="J245" s="136">
        <v>8.9827416188055814E-2</v>
      </c>
      <c r="K245" s="136">
        <v>0.2533133136503174</v>
      </c>
      <c r="L245" s="136">
        <v>4.1887902047863898E-2</v>
      </c>
    </row>
    <row r="246" spans="1:12" customFormat="1" x14ac:dyDescent="0.25">
      <c r="A246" s="89">
        <v>243</v>
      </c>
      <c r="B246" s="89">
        <v>0</v>
      </c>
      <c r="C246" s="89"/>
      <c r="D246" s="89"/>
      <c r="E246" s="136">
        <v>1</v>
      </c>
      <c r="F246" s="136">
        <v>800</v>
      </c>
      <c r="G246" s="136">
        <v>46.605853108396431</v>
      </c>
      <c r="H246" s="136">
        <v>0</v>
      </c>
      <c r="I246" s="136">
        <v>-6.7199315199413396</v>
      </c>
      <c r="J246" s="136">
        <v>8.9826260743371383E-2</v>
      </c>
      <c r="K246" s="136">
        <v>0.25331005529630729</v>
      </c>
      <c r="L246" s="136">
        <v>4.1887902047863898E-2</v>
      </c>
    </row>
    <row r="247" spans="1:12" customFormat="1" x14ac:dyDescent="0.25">
      <c r="A247" s="89">
        <v>244</v>
      </c>
      <c r="B247" s="89">
        <v>0</v>
      </c>
      <c r="C247" s="89"/>
      <c r="D247" s="89"/>
      <c r="E247" s="136">
        <v>1</v>
      </c>
      <c r="F247" s="136">
        <v>800</v>
      </c>
      <c r="G247" s="136">
        <v>46.617275453577413</v>
      </c>
      <c r="H247" s="136">
        <v>0</v>
      </c>
      <c r="I247" s="136">
        <v>-6.7199315199413396</v>
      </c>
      <c r="J247" s="136">
        <v>8.9824722841907623E-2</v>
      </c>
      <c r="K247" s="136">
        <v>0.25330571841417948</v>
      </c>
      <c r="L247" s="136">
        <v>4.1887902047863898E-2</v>
      </c>
    </row>
    <row r="248" spans="1:12" customFormat="1" x14ac:dyDescent="0.25">
      <c r="A248" s="89">
        <v>245</v>
      </c>
      <c r="B248" s="89">
        <v>1</v>
      </c>
      <c r="C248" s="89"/>
      <c r="D248" s="89"/>
      <c r="E248" s="136">
        <v>1</v>
      </c>
      <c r="F248" s="136">
        <v>800</v>
      </c>
      <c r="G248" s="136">
        <v>46.648808578599422</v>
      </c>
      <c r="H248" s="136">
        <v>0</v>
      </c>
      <c r="I248" s="136">
        <v>-6.7199315199413396</v>
      </c>
      <c r="J248" s="136">
        <v>8.9820477652430453E-2</v>
      </c>
      <c r="K248" s="136">
        <v>0.25329374697985391</v>
      </c>
      <c r="L248" s="136">
        <v>0.36451849282709892</v>
      </c>
    </row>
    <row r="249" spans="1:12" customFormat="1" x14ac:dyDescent="0.25">
      <c r="A249" s="89">
        <v>246</v>
      </c>
      <c r="B249" s="89">
        <v>4</v>
      </c>
      <c r="C249" s="89"/>
      <c r="D249" s="89"/>
      <c r="E249" s="136">
        <v>1</v>
      </c>
      <c r="F249" s="136">
        <v>800</v>
      </c>
      <c r="G249" s="136">
        <v>46.634399927733838</v>
      </c>
      <c r="H249" s="136">
        <v>0</v>
      </c>
      <c r="I249" s="136">
        <v>-6.7199315199413396</v>
      </c>
      <c r="J249" s="136">
        <v>8.9822417359627149E-2</v>
      </c>
      <c r="K249" s="136">
        <v>0.25329921695414848</v>
      </c>
      <c r="L249" s="136">
        <v>1.9402709390862369</v>
      </c>
    </row>
    <row r="250" spans="1:12" customFormat="1" x14ac:dyDescent="0.25">
      <c r="A250" s="89">
        <v>247</v>
      </c>
      <c r="B250" s="89">
        <v>7</v>
      </c>
      <c r="C250" s="89"/>
      <c r="D250" s="89"/>
      <c r="E250" s="136">
        <v>1</v>
      </c>
      <c r="F250" s="136">
        <v>833.72158218565471</v>
      </c>
      <c r="G250" s="136">
        <v>46.594567923057248</v>
      </c>
      <c r="H250" s="136">
        <v>0</v>
      </c>
      <c r="I250" s="136">
        <v>-6.7199315199413396</v>
      </c>
      <c r="J250" s="136">
        <v>0.25410515900324337</v>
      </c>
      <c r="K250" s="136">
        <v>0.71657654838914631</v>
      </c>
      <c r="L250" s="136">
        <v>2.4794778475333481</v>
      </c>
    </row>
    <row r="251" spans="1:12" customFormat="1" x14ac:dyDescent="0.25">
      <c r="A251" s="89">
        <v>248</v>
      </c>
      <c r="B251" s="89">
        <v>9</v>
      </c>
      <c r="C251" s="89"/>
      <c r="D251" s="89"/>
      <c r="E251" s="136">
        <v>1</v>
      </c>
      <c r="F251" s="136">
        <v>1071.9277485244129</v>
      </c>
      <c r="G251" s="136">
        <v>46.580159272191658</v>
      </c>
      <c r="H251" s="136">
        <v>0</v>
      </c>
      <c r="I251" s="136">
        <v>-6.7199315199413396</v>
      </c>
      <c r="J251" s="136">
        <v>0.38297861830277802</v>
      </c>
      <c r="K251" s="136">
        <v>1.079999703613834</v>
      </c>
      <c r="L251" s="136">
        <v>4.2329777655532324</v>
      </c>
    </row>
    <row r="252" spans="1:12" customFormat="1" x14ac:dyDescent="0.25">
      <c r="A252" s="89">
        <v>249</v>
      </c>
      <c r="B252" s="89">
        <v>13</v>
      </c>
      <c r="C252" s="89"/>
      <c r="D252" s="89"/>
      <c r="E252" s="136">
        <v>1</v>
      </c>
      <c r="F252" s="136">
        <v>1548.3400812019299</v>
      </c>
      <c r="G252" s="136">
        <v>46.588067582031222</v>
      </c>
      <c r="H252" s="136">
        <v>0</v>
      </c>
      <c r="I252" s="136">
        <v>-6.7199315199413396</v>
      </c>
      <c r="J252" s="136">
        <v>0.58679968783148151</v>
      </c>
      <c r="K252" s="136">
        <v>1.654775119684778</v>
      </c>
      <c r="L252" s="136">
        <v>6.877548421410947</v>
      </c>
    </row>
    <row r="253" spans="1:12" customFormat="1" x14ac:dyDescent="0.25">
      <c r="A253" s="89">
        <v>250</v>
      </c>
      <c r="B253" s="89">
        <v>15</v>
      </c>
      <c r="C253" s="89"/>
      <c r="D253" s="89"/>
      <c r="E253" s="136">
        <v>2</v>
      </c>
      <c r="F253" s="136">
        <v>924.17713628958177</v>
      </c>
      <c r="G253" s="136">
        <v>46.605454349252867</v>
      </c>
      <c r="H253" s="136">
        <v>0</v>
      </c>
      <c r="I253" s="136">
        <v>-6.7199315199413396</v>
      </c>
      <c r="J253" s="136">
        <v>0.23195095764242979</v>
      </c>
      <c r="K253" s="136">
        <v>0.65410170055165207</v>
      </c>
      <c r="L253" s="136">
        <v>1.959335073840244</v>
      </c>
    </row>
    <row r="254" spans="1:12" customFormat="1" x14ac:dyDescent="0.25">
      <c r="A254" s="89">
        <v>251</v>
      </c>
      <c r="B254" s="89">
        <v>15</v>
      </c>
      <c r="C254" s="89"/>
      <c r="D254" s="89"/>
      <c r="E254" s="136">
        <v>2</v>
      </c>
      <c r="F254" s="136">
        <v>924.17713628958177</v>
      </c>
      <c r="G254" s="136">
        <v>46.645867076533939</v>
      </c>
      <c r="H254" s="136">
        <v>0</v>
      </c>
      <c r="I254" s="136">
        <v>-6.7199315199413396</v>
      </c>
      <c r="J254" s="136">
        <v>0.28246990879096012</v>
      </c>
      <c r="K254" s="136">
        <v>0.7965651427905075</v>
      </c>
      <c r="L254" s="136">
        <v>2.7994056063069128</v>
      </c>
    </row>
    <row r="255" spans="1:12" customFormat="1" x14ac:dyDescent="0.25">
      <c r="A255" s="89">
        <v>252</v>
      </c>
      <c r="B255" s="89">
        <v>17</v>
      </c>
      <c r="C255" s="89"/>
      <c r="D255" s="89"/>
      <c r="E255" s="136">
        <v>2</v>
      </c>
      <c r="F255" s="136">
        <v>1047.400754461526</v>
      </c>
      <c r="G255" s="136">
        <v>46.668966199206317</v>
      </c>
      <c r="H255" s="136">
        <v>0</v>
      </c>
      <c r="I255" s="136">
        <v>-6.7199315199413396</v>
      </c>
      <c r="J255" s="136">
        <v>0.41466365504514019</v>
      </c>
      <c r="K255" s="136">
        <v>1.1693515072272951</v>
      </c>
      <c r="L255" s="136">
        <v>4.7956071760634034</v>
      </c>
    </row>
    <row r="256" spans="1:12" customFormat="1" x14ac:dyDescent="0.25">
      <c r="A256" s="89">
        <v>253</v>
      </c>
      <c r="B256" s="89">
        <v>19</v>
      </c>
      <c r="C256" s="89"/>
      <c r="D256" s="89"/>
      <c r="E256" s="136">
        <v>2</v>
      </c>
      <c r="F256" s="136">
        <v>1170.6243726334701</v>
      </c>
      <c r="G256" s="136">
        <v>46.679782449824103</v>
      </c>
      <c r="H256" s="136">
        <v>0</v>
      </c>
      <c r="I256" s="136">
        <v>-6.7199315199413396</v>
      </c>
      <c r="J256" s="136">
        <v>0.68900514843638794</v>
      </c>
      <c r="K256" s="136">
        <v>1.9429945185906139</v>
      </c>
      <c r="L256" s="136">
        <v>9.1335639539526277</v>
      </c>
    </row>
    <row r="257" spans="1:12" customFormat="1" x14ac:dyDescent="0.25">
      <c r="A257" s="89">
        <v>254</v>
      </c>
      <c r="B257" s="89">
        <v>24</v>
      </c>
      <c r="C257" s="89"/>
      <c r="D257" s="89"/>
      <c r="E257" s="136">
        <v>2</v>
      </c>
      <c r="F257" s="136">
        <v>1478.6834180633309</v>
      </c>
      <c r="G257" s="136">
        <v>46.684150857280358</v>
      </c>
      <c r="H257" s="136">
        <v>0</v>
      </c>
      <c r="I257" s="136">
        <v>-6.7199315199413396</v>
      </c>
      <c r="J257" s="136">
        <v>0.9665665160906034</v>
      </c>
      <c r="K257" s="136">
        <v>2.725717575375501</v>
      </c>
      <c r="L257" s="136">
        <v>13.385357082995711</v>
      </c>
    </row>
    <row r="258" spans="1:12" customFormat="1" x14ac:dyDescent="0.25">
      <c r="A258" s="89">
        <v>255</v>
      </c>
      <c r="B258" s="89">
        <v>27</v>
      </c>
      <c r="C258" s="89"/>
      <c r="D258" s="89"/>
      <c r="E258" s="136">
        <v>2</v>
      </c>
      <c r="F258" s="136">
        <v>1663.518845321247</v>
      </c>
      <c r="G258" s="136">
        <v>46.722976096608818</v>
      </c>
      <c r="H258" s="136">
        <v>0</v>
      </c>
      <c r="I258" s="136">
        <v>-6.7199315199413396</v>
      </c>
      <c r="J258" s="136">
        <v>0.8305674270129908</v>
      </c>
      <c r="K258" s="136">
        <v>2.3422001441766338</v>
      </c>
      <c r="L258" s="136">
        <v>10.85219127567991</v>
      </c>
    </row>
    <row r="259" spans="1:12" customFormat="1" x14ac:dyDescent="0.25">
      <c r="A259" s="89">
        <v>256</v>
      </c>
      <c r="B259" s="89">
        <v>30</v>
      </c>
      <c r="C259" s="89"/>
      <c r="D259" s="89"/>
      <c r="E259" s="136">
        <v>2</v>
      </c>
      <c r="F259" s="136">
        <v>1848.354272579164</v>
      </c>
      <c r="G259" s="136">
        <v>46.775959387908507</v>
      </c>
      <c r="H259" s="136">
        <v>0</v>
      </c>
      <c r="I259" s="136">
        <v>-6.7199315199413396</v>
      </c>
      <c r="J259" s="136">
        <v>0.82883145056313645</v>
      </c>
      <c r="K259" s="136">
        <v>2.337304690588045</v>
      </c>
      <c r="L259" s="136">
        <v>10.44422066732931</v>
      </c>
    </row>
    <row r="260" spans="1:12" customFormat="1" x14ac:dyDescent="0.25">
      <c r="A260" s="89">
        <v>257</v>
      </c>
      <c r="B260" s="89">
        <v>31</v>
      </c>
      <c r="C260" s="89"/>
      <c r="D260" s="89"/>
      <c r="E260" s="136">
        <v>2</v>
      </c>
      <c r="F260" s="136">
        <v>1909.966081665136</v>
      </c>
      <c r="G260" s="136">
        <v>46.834680640748822</v>
      </c>
      <c r="H260" s="136">
        <v>0</v>
      </c>
      <c r="I260" s="136">
        <v>-6.7199315199413396</v>
      </c>
      <c r="J260" s="136">
        <v>0.45006839208191962</v>
      </c>
      <c r="K260" s="136">
        <v>1.269192865671013</v>
      </c>
      <c r="L260" s="136">
        <v>3.568737702893344</v>
      </c>
    </row>
    <row r="261" spans="1:12" customFormat="1" x14ac:dyDescent="0.25">
      <c r="A261" s="89">
        <v>258</v>
      </c>
      <c r="B261" s="89">
        <v>31</v>
      </c>
      <c r="C261" s="89"/>
      <c r="D261" s="89"/>
      <c r="E261" s="136">
        <v>2</v>
      </c>
      <c r="F261" s="136">
        <v>1909.966081665136</v>
      </c>
      <c r="G261" s="136">
        <v>46.962665334775558</v>
      </c>
      <c r="H261" s="136">
        <v>0</v>
      </c>
      <c r="I261" s="136">
        <v>-6.7199315199413396</v>
      </c>
      <c r="J261" s="136">
        <v>0.54791356517995005</v>
      </c>
      <c r="K261" s="136">
        <v>1.545116253807459</v>
      </c>
      <c r="L261" s="136">
        <v>5.3297479809707751</v>
      </c>
    </row>
    <row r="262" spans="1:12" customFormat="1" x14ac:dyDescent="0.25">
      <c r="A262" s="89">
        <v>259</v>
      </c>
      <c r="B262" s="89">
        <v>32</v>
      </c>
      <c r="C262" s="89"/>
      <c r="D262" s="89"/>
      <c r="E262" s="136">
        <v>2</v>
      </c>
      <c r="F262" s="136">
        <v>1971.577890751108</v>
      </c>
      <c r="G262" s="136">
        <v>47.040606140302778</v>
      </c>
      <c r="H262" s="136">
        <v>0</v>
      </c>
      <c r="I262" s="136">
        <v>-6.7199315199413396</v>
      </c>
      <c r="J262" s="136">
        <v>0.58259888393014492</v>
      </c>
      <c r="K262" s="136">
        <v>1.642928852683009</v>
      </c>
      <c r="L262" s="136">
        <v>5.7759657059789049</v>
      </c>
    </row>
    <row r="263" spans="1:12" customFormat="1" x14ac:dyDescent="0.25">
      <c r="A263" s="89">
        <v>260</v>
      </c>
      <c r="B263" s="89">
        <v>32</v>
      </c>
      <c r="C263" s="89"/>
      <c r="D263" s="89"/>
      <c r="E263" s="136">
        <v>2</v>
      </c>
      <c r="F263" s="136">
        <v>1971.577890751108</v>
      </c>
      <c r="G263" s="136">
        <v>47.132253499775572</v>
      </c>
      <c r="H263" s="136">
        <v>0</v>
      </c>
      <c r="I263" s="136">
        <v>-6.7199315199413396</v>
      </c>
      <c r="J263" s="136">
        <v>0.43300906750599383</v>
      </c>
      <c r="K263" s="136">
        <v>1.221085570366903</v>
      </c>
      <c r="L263" s="136">
        <v>3.0787428967373658</v>
      </c>
    </row>
    <row r="264" spans="1:12" customFormat="1" x14ac:dyDescent="0.25">
      <c r="A264" s="89">
        <v>261</v>
      </c>
      <c r="B264" s="89">
        <v>32</v>
      </c>
      <c r="C264" s="89"/>
      <c r="D264" s="89"/>
      <c r="E264" s="136">
        <v>2</v>
      </c>
      <c r="F264" s="136">
        <v>1971.577890751108</v>
      </c>
      <c r="G264" s="136">
        <v>47.223918610507383</v>
      </c>
      <c r="H264" s="136">
        <v>0</v>
      </c>
      <c r="I264" s="136">
        <v>-6.7199315199413396</v>
      </c>
      <c r="J264" s="136">
        <v>0.46362067251384848</v>
      </c>
      <c r="K264" s="136">
        <v>1.307410296489053</v>
      </c>
      <c r="L264" s="136">
        <v>3.6343099216340722</v>
      </c>
    </row>
    <row r="265" spans="1:12" customFormat="1" x14ac:dyDescent="0.25">
      <c r="A265" s="89">
        <v>262</v>
      </c>
      <c r="B265" s="89">
        <v>32</v>
      </c>
      <c r="C265" s="89"/>
      <c r="D265" s="89"/>
      <c r="E265" s="136">
        <v>2</v>
      </c>
      <c r="F265" s="136">
        <v>1971.577890751108</v>
      </c>
      <c r="G265" s="136">
        <v>47.288574103308143</v>
      </c>
      <c r="H265" s="136">
        <v>0</v>
      </c>
      <c r="I265" s="136">
        <v>-6.7199315199413396</v>
      </c>
      <c r="J265" s="136">
        <v>0.48952212183561961</v>
      </c>
      <c r="K265" s="136">
        <v>1.3804523835764471</v>
      </c>
      <c r="L265" s="136">
        <v>4.1031714436702016</v>
      </c>
    </row>
    <row r="266" spans="1:12" customFormat="1" x14ac:dyDescent="0.25">
      <c r="A266" s="89">
        <v>263</v>
      </c>
      <c r="B266" s="89">
        <v>32</v>
      </c>
      <c r="C266" s="89"/>
      <c r="D266" s="89"/>
      <c r="E266" s="136">
        <v>2</v>
      </c>
      <c r="F266" s="136">
        <v>1971.577890751108</v>
      </c>
      <c r="G266" s="136">
        <v>47.39292835433956</v>
      </c>
      <c r="H266" s="136">
        <v>0</v>
      </c>
      <c r="I266" s="136">
        <v>-6.7199315199413396</v>
      </c>
      <c r="J266" s="136">
        <v>0.29602832866764622</v>
      </c>
      <c r="K266" s="136">
        <v>0.8347998868427623</v>
      </c>
      <c r="L266" s="136">
        <v>0.57997423000574644</v>
      </c>
    </row>
    <row r="267" spans="1:12" customFormat="1" x14ac:dyDescent="0.25">
      <c r="A267" s="89">
        <v>264</v>
      </c>
      <c r="B267" s="89">
        <v>31</v>
      </c>
      <c r="C267" s="89"/>
      <c r="D267" s="89"/>
      <c r="E267" s="136">
        <v>2</v>
      </c>
      <c r="F267" s="136">
        <v>1909.966081665136</v>
      </c>
      <c r="G267" s="136">
        <v>47.525605105021512</v>
      </c>
      <c r="H267" s="136">
        <v>0</v>
      </c>
      <c r="I267" s="136">
        <v>-6.7199315199413396</v>
      </c>
      <c r="J267" s="136">
        <v>0.24655876389518441</v>
      </c>
      <c r="K267" s="136">
        <v>0.69529571418441993</v>
      </c>
      <c r="L267" s="136">
        <v>-0.13595313349310681</v>
      </c>
    </row>
    <row r="268" spans="1:12" customFormat="1" x14ac:dyDescent="0.25">
      <c r="A268" s="89">
        <v>265</v>
      </c>
      <c r="B268" s="89">
        <v>31</v>
      </c>
      <c r="C268" s="89"/>
      <c r="D268" s="89"/>
      <c r="E268" s="136">
        <v>2</v>
      </c>
      <c r="F268" s="136">
        <v>1909.966081665136</v>
      </c>
      <c r="G268" s="136">
        <v>47.669145453869341</v>
      </c>
      <c r="H268" s="136">
        <v>0</v>
      </c>
      <c r="I268" s="136">
        <v>-6.7199315199413396</v>
      </c>
      <c r="J268" s="136">
        <v>0.58779999952691786</v>
      </c>
      <c r="K268" s="136">
        <v>1.6575959986659079</v>
      </c>
      <c r="L268" s="136">
        <v>6.0478765551934233</v>
      </c>
    </row>
    <row r="269" spans="1:12" customFormat="1" x14ac:dyDescent="0.25">
      <c r="A269" s="89">
        <v>266</v>
      </c>
      <c r="B269" s="89">
        <v>32</v>
      </c>
      <c r="C269" s="89"/>
      <c r="D269" s="89"/>
      <c r="E269" s="136">
        <v>2</v>
      </c>
      <c r="F269" s="136">
        <v>1971.577890751108</v>
      </c>
      <c r="G269" s="136">
        <v>47.786232872481392</v>
      </c>
      <c r="H269" s="136">
        <v>0</v>
      </c>
      <c r="I269" s="136">
        <v>-6.7199315199413396</v>
      </c>
      <c r="J269" s="136">
        <v>0.57129769414275</v>
      </c>
      <c r="K269" s="136">
        <v>1.6110594974825549</v>
      </c>
      <c r="L269" s="136">
        <v>5.5788355310344233</v>
      </c>
    </row>
    <row r="270" spans="1:12" customFormat="1" x14ac:dyDescent="0.25">
      <c r="A270" s="89">
        <v>267</v>
      </c>
      <c r="B270" s="89">
        <v>32</v>
      </c>
      <c r="C270" s="89"/>
      <c r="D270" s="89"/>
      <c r="E270" s="136">
        <v>2</v>
      </c>
      <c r="F270" s="136">
        <v>1971.577890751108</v>
      </c>
      <c r="G270" s="136">
        <v>47.902450384065638</v>
      </c>
      <c r="H270" s="136">
        <v>0</v>
      </c>
      <c r="I270" s="136">
        <v>-6.7199315199413396</v>
      </c>
      <c r="J270" s="136">
        <v>0.43323755908969858</v>
      </c>
      <c r="K270" s="136">
        <v>1.2217299166329501</v>
      </c>
      <c r="L270" s="136">
        <v>3.088556159340921</v>
      </c>
    </row>
    <row r="271" spans="1:12" customFormat="1" x14ac:dyDescent="0.25">
      <c r="A271" s="89">
        <v>268</v>
      </c>
      <c r="B271" s="89">
        <v>32</v>
      </c>
      <c r="C271" s="89"/>
      <c r="D271" s="89"/>
      <c r="E271" s="136">
        <v>2</v>
      </c>
      <c r="F271" s="136">
        <v>1971.577890751108</v>
      </c>
      <c r="G271" s="136">
        <v>48.018685646908892</v>
      </c>
      <c r="H271" s="136">
        <v>0</v>
      </c>
      <c r="I271" s="136">
        <v>-6.7199315199413396</v>
      </c>
      <c r="J271" s="136">
        <v>0.46995187172846459</v>
      </c>
      <c r="K271" s="136">
        <v>1.3252642782742701</v>
      </c>
      <c r="L271" s="136">
        <v>3.7547386553293962</v>
      </c>
    </row>
    <row r="272" spans="1:12" customFormat="1" x14ac:dyDescent="0.25">
      <c r="A272" s="89">
        <v>269</v>
      </c>
      <c r="B272" s="89">
        <v>32</v>
      </c>
      <c r="C272" s="89"/>
      <c r="D272" s="89"/>
      <c r="E272" s="136">
        <v>2</v>
      </c>
      <c r="F272" s="136">
        <v>1971.577890751108</v>
      </c>
      <c r="G272" s="136">
        <v>48.12908255893948</v>
      </c>
      <c r="H272" s="136">
        <v>0</v>
      </c>
      <c r="I272" s="136">
        <v>-6.7199315199413396</v>
      </c>
      <c r="J272" s="136">
        <v>0.45993119185754089</v>
      </c>
      <c r="K272" s="136">
        <v>1.2970059610382649</v>
      </c>
      <c r="L272" s="136">
        <v>3.5741618322249469</v>
      </c>
    </row>
    <row r="273" spans="1:12" customFormat="1" x14ac:dyDescent="0.25">
      <c r="A273" s="89">
        <v>270</v>
      </c>
      <c r="B273" s="89">
        <v>32</v>
      </c>
      <c r="C273" s="89"/>
      <c r="D273" s="89"/>
      <c r="E273" s="136">
        <v>2</v>
      </c>
      <c r="F273" s="136">
        <v>1971.577890751108</v>
      </c>
      <c r="G273" s="136">
        <v>48.275542062105117</v>
      </c>
      <c r="H273" s="136">
        <v>0</v>
      </c>
      <c r="I273" s="136">
        <v>-6.7199315199413396</v>
      </c>
      <c r="J273" s="136">
        <v>0.4626755177897825</v>
      </c>
      <c r="K273" s="136">
        <v>1.304744960167187</v>
      </c>
      <c r="L273" s="136">
        <v>3.6249269997539582</v>
      </c>
    </row>
    <row r="274" spans="1:12" customFormat="1" x14ac:dyDescent="0.25">
      <c r="A274" s="89">
        <v>271</v>
      </c>
      <c r="B274" s="89">
        <v>32</v>
      </c>
      <c r="C274" s="89"/>
      <c r="D274" s="89"/>
      <c r="E274" s="136">
        <v>2</v>
      </c>
      <c r="F274" s="136">
        <v>1971.577890751108</v>
      </c>
      <c r="G274" s="136">
        <v>48.364767707017343</v>
      </c>
      <c r="H274" s="136">
        <v>0</v>
      </c>
      <c r="I274" s="136">
        <v>-6.7199315199413396</v>
      </c>
      <c r="J274" s="136">
        <v>0.46109988653068451</v>
      </c>
      <c r="K274" s="136">
        <v>1.3003016800165299</v>
      </c>
      <c r="L274" s="136">
        <v>3.597052670670847</v>
      </c>
    </row>
    <row r="275" spans="1:12" customFormat="1" x14ac:dyDescent="0.25">
      <c r="A275" s="89">
        <v>272</v>
      </c>
      <c r="B275" s="89">
        <v>32</v>
      </c>
      <c r="C275" s="89"/>
      <c r="D275" s="89"/>
      <c r="E275" s="136">
        <v>2</v>
      </c>
      <c r="F275" s="136">
        <v>1971.577890751108</v>
      </c>
      <c r="G275" s="136">
        <v>48.476282514300941</v>
      </c>
      <c r="H275" s="136">
        <v>0</v>
      </c>
      <c r="I275" s="136">
        <v>-6.7199315199413396</v>
      </c>
      <c r="J275" s="136">
        <v>0.46411144615662492</v>
      </c>
      <c r="K275" s="136">
        <v>1.3087942781616819</v>
      </c>
      <c r="L275" s="136">
        <v>3.6523934779541869</v>
      </c>
    </row>
    <row r="276" spans="1:12" customFormat="1" x14ac:dyDescent="0.25">
      <c r="A276" s="89">
        <v>273</v>
      </c>
      <c r="B276" s="89">
        <v>32</v>
      </c>
      <c r="C276" s="89"/>
      <c r="D276" s="89"/>
      <c r="E276" s="136">
        <v>2</v>
      </c>
      <c r="F276" s="136">
        <v>1971.577890751108</v>
      </c>
      <c r="G276" s="136">
        <v>48.565508159213159</v>
      </c>
      <c r="H276" s="136">
        <v>0</v>
      </c>
      <c r="I276" s="136">
        <v>-6.7199315199413396</v>
      </c>
      <c r="J276" s="136">
        <v>0.45309425034926543</v>
      </c>
      <c r="K276" s="136">
        <v>1.277725785984928</v>
      </c>
      <c r="L276" s="136">
        <v>3.453514319236731</v>
      </c>
    </row>
    <row r="277" spans="1:12" customFormat="1" x14ac:dyDescent="0.25">
      <c r="A277" s="89">
        <v>274</v>
      </c>
      <c r="B277" s="89">
        <v>32</v>
      </c>
      <c r="C277" s="89"/>
      <c r="D277" s="89"/>
      <c r="E277" s="136">
        <v>2</v>
      </c>
      <c r="F277" s="136">
        <v>1971.577890751108</v>
      </c>
      <c r="G277" s="136">
        <v>48.678183992499378</v>
      </c>
      <c r="H277" s="136">
        <v>0</v>
      </c>
      <c r="I277" s="136">
        <v>-6.7199315199413396</v>
      </c>
      <c r="J277" s="136">
        <v>0.49367106923605852</v>
      </c>
      <c r="K277" s="136">
        <v>1.392152415245685</v>
      </c>
      <c r="L277" s="136">
        <v>4.1883034385279139</v>
      </c>
    </row>
    <row r="278" spans="1:12" customFormat="1" x14ac:dyDescent="0.25">
      <c r="A278" s="89">
        <v>275</v>
      </c>
      <c r="B278" s="89">
        <v>32</v>
      </c>
      <c r="C278" s="89"/>
      <c r="D278" s="89"/>
      <c r="E278" s="136">
        <v>2</v>
      </c>
      <c r="F278" s="136">
        <v>1971.577890751108</v>
      </c>
      <c r="G278" s="136">
        <v>48.807108395642253</v>
      </c>
      <c r="H278" s="136">
        <v>0</v>
      </c>
      <c r="I278" s="136">
        <v>-6.7199315199413396</v>
      </c>
      <c r="J278" s="136">
        <v>0.28438640301220452</v>
      </c>
      <c r="K278" s="136">
        <v>0.80196965649441676</v>
      </c>
      <c r="L278" s="136">
        <v>0.3764866189105337</v>
      </c>
    </row>
    <row r="279" spans="1:12" customFormat="1" x14ac:dyDescent="0.25">
      <c r="A279" s="89">
        <v>276</v>
      </c>
      <c r="B279" s="89">
        <v>31</v>
      </c>
      <c r="C279" s="89"/>
      <c r="D279" s="89"/>
      <c r="E279" s="136">
        <v>2</v>
      </c>
      <c r="F279" s="136">
        <v>1909.966081665136</v>
      </c>
      <c r="G279" s="136">
        <v>48.964355298435663</v>
      </c>
      <c r="H279" s="136">
        <v>0</v>
      </c>
      <c r="I279" s="136">
        <v>-6.7199315199413396</v>
      </c>
      <c r="J279" s="136">
        <v>0.28298676617487012</v>
      </c>
      <c r="K279" s="136">
        <v>0.79802268061313364</v>
      </c>
      <c r="L279" s="136">
        <v>0.54300221937005499</v>
      </c>
    </row>
    <row r="280" spans="1:12" customFormat="1" x14ac:dyDescent="0.25">
      <c r="A280" s="89">
        <v>277</v>
      </c>
      <c r="B280" s="89">
        <v>31</v>
      </c>
      <c r="C280" s="89"/>
      <c r="D280" s="89"/>
      <c r="E280" s="136">
        <v>2</v>
      </c>
      <c r="F280" s="136">
        <v>1909.966081665136</v>
      </c>
      <c r="G280" s="136">
        <v>49.107895647283478</v>
      </c>
      <c r="H280" s="136">
        <v>0</v>
      </c>
      <c r="I280" s="136">
        <v>-6.7199315199413396</v>
      </c>
      <c r="J280" s="136">
        <v>0.43475673692789291</v>
      </c>
      <c r="K280" s="136">
        <v>1.226013998136658</v>
      </c>
      <c r="L280" s="136">
        <v>3.3079237145350882</v>
      </c>
    </row>
    <row r="281" spans="1:12" customFormat="1" x14ac:dyDescent="0.25">
      <c r="A281" s="89">
        <v>278</v>
      </c>
      <c r="B281" s="89">
        <v>31</v>
      </c>
      <c r="C281" s="89"/>
      <c r="D281" s="89"/>
      <c r="E281" s="136">
        <v>2</v>
      </c>
      <c r="F281" s="136">
        <v>1909.966081665136</v>
      </c>
      <c r="G281" s="136">
        <v>49.206864926624121</v>
      </c>
      <c r="H281" s="136">
        <v>0</v>
      </c>
      <c r="I281" s="136">
        <v>-6.7199315199413396</v>
      </c>
      <c r="J281" s="136">
        <v>0.57517455626723957</v>
      </c>
      <c r="K281" s="136">
        <v>1.621992248673616</v>
      </c>
      <c r="L281" s="136">
        <v>5.833214600696139</v>
      </c>
    </row>
    <row r="282" spans="1:12" customFormat="1" x14ac:dyDescent="0.25">
      <c r="A282" s="89">
        <v>279</v>
      </c>
      <c r="B282" s="89">
        <v>32</v>
      </c>
      <c r="C282" s="89"/>
      <c r="D282" s="89"/>
      <c r="E282" s="136">
        <v>2</v>
      </c>
      <c r="F282" s="136">
        <v>1971.577890751108</v>
      </c>
      <c r="G282" s="136">
        <v>49.309375884262778</v>
      </c>
      <c r="H282" s="136">
        <v>0</v>
      </c>
      <c r="I282" s="136">
        <v>-6.7199315199413396</v>
      </c>
      <c r="J282" s="136">
        <v>0.47545532537629731</v>
      </c>
      <c r="K282" s="136">
        <v>1.3407840175611581</v>
      </c>
      <c r="L282" s="136">
        <v>3.8637375421073159</v>
      </c>
    </row>
    <row r="283" spans="1:12" customFormat="1" x14ac:dyDescent="0.25">
      <c r="A283" s="89">
        <v>280</v>
      </c>
      <c r="B283" s="89">
        <v>31</v>
      </c>
      <c r="C283" s="89"/>
      <c r="D283" s="89"/>
      <c r="E283" s="136">
        <v>2</v>
      </c>
      <c r="F283" s="136">
        <v>1909.966081665136</v>
      </c>
      <c r="G283" s="136">
        <v>49.43830028740566</v>
      </c>
      <c r="H283" s="136">
        <v>0</v>
      </c>
      <c r="I283" s="136">
        <v>-6.7199315199413396</v>
      </c>
      <c r="J283" s="136">
        <v>0.20544563097009111</v>
      </c>
      <c r="K283" s="136">
        <v>0.57935667933565682</v>
      </c>
      <c r="L283" s="136">
        <v>-0.8799200702210026</v>
      </c>
    </row>
    <row r="284" spans="1:12" customFormat="1" x14ac:dyDescent="0.25">
      <c r="A284" s="89">
        <v>281</v>
      </c>
      <c r="B284" s="89">
        <v>30</v>
      </c>
      <c r="C284" s="89"/>
      <c r="D284" s="89"/>
      <c r="E284" s="136">
        <v>2</v>
      </c>
      <c r="F284" s="136">
        <v>1848.354272579164</v>
      </c>
      <c r="G284" s="136">
        <v>49.591972983190203</v>
      </c>
      <c r="H284" s="136">
        <v>0</v>
      </c>
      <c r="I284" s="136">
        <v>-6.7199315199413396</v>
      </c>
      <c r="J284" s="136">
        <v>0</v>
      </c>
      <c r="K284" s="136">
        <v>0</v>
      </c>
      <c r="L284" s="136">
        <v>-3.2672226213032238</v>
      </c>
    </row>
    <row r="285" spans="1:12" customFormat="1" x14ac:dyDescent="0.25">
      <c r="A285" s="89">
        <v>282</v>
      </c>
      <c r="B285" s="89">
        <v>27</v>
      </c>
      <c r="C285" s="89"/>
      <c r="D285" s="89"/>
      <c r="E285" s="136">
        <v>2</v>
      </c>
      <c r="F285" s="136">
        <v>1663.518845321247</v>
      </c>
      <c r="G285" s="136">
        <v>49.716396545906569</v>
      </c>
      <c r="H285" s="136">
        <v>0</v>
      </c>
      <c r="I285" s="136">
        <v>-6.7199315199413396</v>
      </c>
      <c r="J285" s="136">
        <v>0</v>
      </c>
      <c r="K285" s="136">
        <v>0</v>
      </c>
      <c r="L285" s="136">
        <v>-5.3872087251617238</v>
      </c>
    </row>
    <row r="286" spans="1:12" customFormat="1" x14ac:dyDescent="0.25">
      <c r="A286" s="89">
        <v>283</v>
      </c>
      <c r="B286" s="89">
        <v>24</v>
      </c>
      <c r="C286" s="89"/>
      <c r="D286" s="89"/>
      <c r="E286" s="136">
        <v>2</v>
      </c>
      <c r="F286" s="136">
        <v>1478.6834180633309</v>
      </c>
      <c r="G286" s="136">
        <v>49.842080845867173</v>
      </c>
      <c r="H286" s="136">
        <v>0</v>
      </c>
      <c r="I286" s="136">
        <v>-6.7199315199413396</v>
      </c>
      <c r="J286" s="136">
        <v>0</v>
      </c>
      <c r="K286" s="136">
        <v>0</v>
      </c>
      <c r="L286" s="136">
        <v>-3.7538900611240451</v>
      </c>
    </row>
    <row r="287" spans="1:12" customFormat="1" x14ac:dyDescent="0.25">
      <c r="A287" s="89">
        <v>284</v>
      </c>
      <c r="B287" s="89">
        <v>22</v>
      </c>
      <c r="C287" s="89"/>
      <c r="D287" s="89"/>
      <c r="E287" s="136">
        <v>2</v>
      </c>
      <c r="F287" s="136">
        <v>1355.4597998913871</v>
      </c>
      <c r="G287" s="136">
        <v>49.909160551793043</v>
      </c>
      <c r="H287" s="136">
        <v>0</v>
      </c>
      <c r="I287" s="136">
        <v>-6.7199315199413396</v>
      </c>
      <c r="J287" s="136">
        <v>0</v>
      </c>
      <c r="K287" s="136">
        <v>0</v>
      </c>
      <c r="L287" s="136">
        <v>-3.5675088193046252</v>
      </c>
    </row>
    <row r="288" spans="1:12" customFormat="1" x14ac:dyDescent="0.25">
      <c r="A288" s="89">
        <v>285</v>
      </c>
      <c r="B288" s="89">
        <v>19</v>
      </c>
      <c r="C288" s="89"/>
      <c r="D288" s="89"/>
      <c r="E288" s="136">
        <v>2</v>
      </c>
      <c r="F288" s="136">
        <v>1170.6243726334701</v>
      </c>
      <c r="G288" s="136">
        <v>50.009933930691837</v>
      </c>
      <c r="H288" s="136">
        <v>0</v>
      </c>
      <c r="I288" s="136">
        <v>-6.7199315199413396</v>
      </c>
      <c r="J288" s="136">
        <v>0</v>
      </c>
      <c r="K288" s="136">
        <v>0</v>
      </c>
      <c r="L288" s="136">
        <v>-3.7464707853201071</v>
      </c>
    </row>
    <row r="289" spans="1:12" customFormat="1" x14ac:dyDescent="0.25">
      <c r="A289" s="89">
        <v>286</v>
      </c>
      <c r="B289" s="89">
        <v>16</v>
      </c>
      <c r="C289" s="89"/>
      <c r="D289" s="89"/>
      <c r="E289" s="136">
        <v>2</v>
      </c>
      <c r="F289" s="136">
        <v>985.78894537555379</v>
      </c>
      <c r="G289" s="136">
        <v>50.076261164331491</v>
      </c>
      <c r="H289" s="136">
        <v>0</v>
      </c>
      <c r="I289" s="136">
        <v>-6.7199315199413396</v>
      </c>
      <c r="J289" s="136">
        <v>0</v>
      </c>
      <c r="K289" s="136">
        <v>0</v>
      </c>
      <c r="L289" s="136">
        <v>-2.6270471569491018</v>
      </c>
    </row>
    <row r="290" spans="1:12" customFormat="1" x14ac:dyDescent="0.25">
      <c r="A290" s="89">
        <v>287</v>
      </c>
      <c r="B290" s="89">
        <v>14</v>
      </c>
      <c r="C290" s="89"/>
      <c r="D290" s="89"/>
      <c r="E290" s="136">
        <v>2</v>
      </c>
      <c r="F290" s="136">
        <v>862.56532720360974</v>
      </c>
      <c r="G290" s="136">
        <v>50.136855177819093</v>
      </c>
      <c r="H290" s="136">
        <v>0</v>
      </c>
      <c r="I290" s="136">
        <v>-6.7199315199413396</v>
      </c>
      <c r="J290" s="136">
        <v>0</v>
      </c>
      <c r="K290" s="136">
        <v>0</v>
      </c>
      <c r="L290" s="136">
        <v>-2.4808256930358832</v>
      </c>
    </row>
    <row r="291" spans="1:12" customFormat="1" x14ac:dyDescent="0.25">
      <c r="A291" s="89">
        <v>288</v>
      </c>
      <c r="B291" s="89">
        <v>11</v>
      </c>
      <c r="C291" s="89"/>
      <c r="D291" s="89"/>
      <c r="E291" s="136">
        <v>2</v>
      </c>
      <c r="F291" s="136">
        <v>800</v>
      </c>
      <c r="G291" s="136">
        <v>50.18395439514115</v>
      </c>
      <c r="H291" s="136">
        <v>0</v>
      </c>
      <c r="I291" s="136">
        <v>-6.7199315199413396</v>
      </c>
      <c r="J291" s="136">
        <v>8.934844559191385E-2</v>
      </c>
      <c r="K291" s="136">
        <v>0.25196261656919711</v>
      </c>
      <c r="L291" s="136">
        <v>-2.544413214518519</v>
      </c>
    </row>
    <row r="292" spans="1:12" customFormat="1" x14ac:dyDescent="0.25">
      <c r="A292" s="89">
        <v>289</v>
      </c>
      <c r="B292" s="89">
        <v>8</v>
      </c>
      <c r="C292" s="89"/>
      <c r="D292" s="89"/>
      <c r="E292" s="136">
        <v>2</v>
      </c>
      <c r="F292" s="136">
        <v>800</v>
      </c>
      <c r="G292" s="136">
        <v>50.231053612463207</v>
      </c>
      <c r="H292" s="136">
        <v>0</v>
      </c>
      <c r="I292" s="136">
        <v>-6.7199315199413396</v>
      </c>
      <c r="J292" s="136">
        <v>8.9342208240561244E-2</v>
      </c>
      <c r="K292" s="136">
        <v>0.25194502723838269</v>
      </c>
      <c r="L292" s="136">
        <v>-2.300565462322119</v>
      </c>
    </row>
    <row r="293" spans="1:12" customFormat="1" x14ac:dyDescent="0.25">
      <c r="A293" s="89">
        <v>290</v>
      </c>
      <c r="B293" s="89">
        <v>4</v>
      </c>
      <c r="C293" s="89"/>
      <c r="D293" s="89"/>
      <c r="E293" s="136">
        <v>2</v>
      </c>
      <c r="F293" s="136">
        <v>800</v>
      </c>
      <c r="G293" s="136">
        <v>50.278152829785263</v>
      </c>
      <c r="H293" s="136">
        <v>0</v>
      </c>
      <c r="I293" s="136">
        <v>-6.7199315199413396</v>
      </c>
      <c r="J293" s="136">
        <v>8.9335972233340319E-2</v>
      </c>
      <c r="K293" s="136">
        <v>0.25192744169801973</v>
      </c>
      <c r="L293" s="136">
        <v>-1.27461332595124</v>
      </c>
    </row>
    <row r="294" spans="1:12" customFormat="1" x14ac:dyDescent="0.25">
      <c r="A294" s="89">
        <v>291</v>
      </c>
      <c r="B294" s="89">
        <v>1</v>
      </c>
      <c r="C294" s="89"/>
      <c r="D294" s="89"/>
      <c r="E294" s="136">
        <v>2</v>
      </c>
      <c r="F294" s="136">
        <v>800</v>
      </c>
      <c r="G294" s="136">
        <v>50.318387067610217</v>
      </c>
      <c r="H294" s="136">
        <v>0</v>
      </c>
      <c r="I294" s="136">
        <v>-6.7199315199413396</v>
      </c>
      <c r="J294" s="136">
        <v>8.9330646223902743E-2</v>
      </c>
      <c r="K294" s="136">
        <v>0.25191242235140571</v>
      </c>
      <c r="L294" s="136">
        <v>-0.1026433768071147</v>
      </c>
    </row>
    <row r="295" spans="1:12" customFormat="1" x14ac:dyDescent="0.25">
      <c r="A295" s="89">
        <v>292</v>
      </c>
      <c r="B295" s="89">
        <v>0</v>
      </c>
      <c r="C295" s="89"/>
      <c r="D295" s="89"/>
      <c r="E295" s="136">
        <v>0</v>
      </c>
      <c r="F295" s="136">
        <v>800</v>
      </c>
      <c r="G295" s="136">
        <v>50.369879830451957</v>
      </c>
      <c r="H295" s="136">
        <v>0</v>
      </c>
      <c r="I295" s="136">
        <v>-6.7199315199413396</v>
      </c>
      <c r="J295" s="136">
        <v>8.9323831296560852E-2</v>
      </c>
      <c r="K295" s="136">
        <v>0.25189320425630157</v>
      </c>
      <c r="L295" s="136">
        <v>4.1887902047863898E-2</v>
      </c>
    </row>
    <row r="296" spans="1:12" customFormat="1" x14ac:dyDescent="0.25">
      <c r="A296" s="89">
        <v>293</v>
      </c>
      <c r="B296" s="89">
        <v>0</v>
      </c>
      <c r="C296" s="89"/>
      <c r="D296" s="89"/>
      <c r="E296" s="136">
        <v>0</v>
      </c>
      <c r="F296" s="136">
        <v>800</v>
      </c>
      <c r="G296" s="136">
        <v>50.414517596975458</v>
      </c>
      <c r="H296" s="136">
        <v>0</v>
      </c>
      <c r="I296" s="136">
        <v>-6.7199315199413396</v>
      </c>
      <c r="J296" s="136">
        <v>8.9317924908022289E-2</v>
      </c>
      <c r="K296" s="136">
        <v>0.25187654824062278</v>
      </c>
      <c r="L296" s="136">
        <v>4.1887902047863898E-2</v>
      </c>
    </row>
    <row r="297" spans="1:12" customFormat="1" x14ac:dyDescent="0.25">
      <c r="A297" s="89">
        <v>294</v>
      </c>
      <c r="B297" s="89">
        <v>0</v>
      </c>
      <c r="C297" s="89"/>
      <c r="D297" s="89"/>
      <c r="E297" s="136">
        <v>0</v>
      </c>
      <c r="F297" s="136">
        <v>800</v>
      </c>
      <c r="G297" s="136">
        <v>50.470620874108917</v>
      </c>
      <c r="H297" s="136">
        <v>0</v>
      </c>
      <c r="I297" s="136">
        <v>-6.7199315199413396</v>
      </c>
      <c r="J297" s="136">
        <v>8.9310503133695304E-2</v>
      </c>
      <c r="K297" s="136">
        <v>0.25185561883702068</v>
      </c>
      <c r="L297" s="136">
        <v>4.1887902047863898E-2</v>
      </c>
    </row>
    <row r="298" spans="1:12" customFormat="1" x14ac:dyDescent="0.25">
      <c r="A298" s="89">
        <v>295</v>
      </c>
      <c r="B298" s="89">
        <v>0</v>
      </c>
      <c r="C298" s="89"/>
      <c r="D298" s="89"/>
      <c r="E298" s="136">
        <v>0</v>
      </c>
      <c r="F298" s="136">
        <v>800</v>
      </c>
      <c r="G298" s="136">
        <v>50.510026074475469</v>
      </c>
      <c r="H298" s="136">
        <v>0</v>
      </c>
      <c r="I298" s="136">
        <v>-6.7199315199413396</v>
      </c>
      <c r="J298" s="136">
        <v>8.9305291447939347E-2</v>
      </c>
      <c r="K298" s="136">
        <v>0.25184092188318902</v>
      </c>
      <c r="L298" s="136">
        <v>4.1887902047863898E-2</v>
      </c>
    </row>
    <row r="299" spans="1:12" customFormat="1" x14ac:dyDescent="0.25">
      <c r="A299" s="89">
        <v>296</v>
      </c>
      <c r="B299" s="89">
        <v>0</v>
      </c>
      <c r="C299" s="89"/>
      <c r="D299" s="89"/>
      <c r="E299" s="136">
        <v>0</v>
      </c>
      <c r="F299" s="136">
        <v>800</v>
      </c>
      <c r="G299" s="136">
        <v>50.557389685257093</v>
      </c>
      <c r="H299" s="136">
        <v>0</v>
      </c>
      <c r="I299" s="136">
        <v>-6.7199315199413396</v>
      </c>
      <c r="J299" s="136">
        <v>8.9299028434503491E-2</v>
      </c>
      <c r="K299" s="136">
        <v>0.25182326018529982</v>
      </c>
      <c r="L299" s="136">
        <v>4.1887902047863898E-2</v>
      </c>
    </row>
    <row r="300" spans="1:12" customFormat="1" x14ac:dyDescent="0.25">
      <c r="A300" s="89">
        <v>297</v>
      </c>
      <c r="B300" s="89">
        <v>0</v>
      </c>
      <c r="C300" s="89"/>
      <c r="D300" s="89"/>
      <c r="E300" s="136">
        <v>0</v>
      </c>
      <c r="F300" s="136">
        <v>800</v>
      </c>
      <c r="G300" s="136">
        <v>50.604753296038723</v>
      </c>
      <c r="H300" s="136">
        <v>0</v>
      </c>
      <c r="I300" s="136">
        <v>-6.7199315199413396</v>
      </c>
      <c r="J300" s="136">
        <v>8.9292766776936233E-2</v>
      </c>
      <c r="K300" s="136">
        <v>0.25180560231096022</v>
      </c>
      <c r="L300" s="136">
        <v>4.1887902047863898E-2</v>
      </c>
    </row>
    <row r="301" spans="1:12" customFormat="1" x14ac:dyDescent="0.25">
      <c r="A301" s="89">
        <v>298</v>
      </c>
      <c r="B301" s="89">
        <v>0</v>
      </c>
      <c r="C301" s="89"/>
      <c r="D301" s="89"/>
      <c r="E301" s="136">
        <v>0</v>
      </c>
      <c r="F301" s="136">
        <v>800</v>
      </c>
      <c r="G301" s="136">
        <v>50.652116906820339</v>
      </c>
      <c r="H301" s="136">
        <v>0</v>
      </c>
      <c r="I301" s="136">
        <v>-6.7199315199413396</v>
      </c>
      <c r="J301" s="136">
        <v>8.9286506474745703E-2</v>
      </c>
      <c r="K301" s="136">
        <v>0.25178794825878292</v>
      </c>
      <c r="L301" s="136">
        <v>4.1887902047863898E-2</v>
      </c>
    </row>
    <row r="302" spans="1:12" customFormat="1" x14ac:dyDescent="0.25">
      <c r="A302" s="89">
        <v>299</v>
      </c>
      <c r="B302" s="89">
        <v>0</v>
      </c>
      <c r="C302" s="89"/>
      <c r="D302" s="89"/>
      <c r="E302" s="136">
        <v>0</v>
      </c>
      <c r="F302" s="136">
        <v>800</v>
      </c>
      <c r="G302" s="136">
        <v>50.699480517601963</v>
      </c>
      <c r="H302" s="136">
        <v>0</v>
      </c>
      <c r="I302" s="136">
        <v>-6.7199315199413396</v>
      </c>
      <c r="J302" s="136">
        <v>8.9280247527440224E-2</v>
      </c>
      <c r="K302" s="136">
        <v>0.25177029802738138</v>
      </c>
      <c r="L302" s="136">
        <v>4.1887902047863898E-2</v>
      </c>
    </row>
    <row r="303" spans="1:12" customFormat="1" x14ac:dyDescent="0.25">
      <c r="A303" s="89">
        <v>300</v>
      </c>
      <c r="B303" s="89">
        <v>0</v>
      </c>
      <c r="C303" s="89"/>
      <c r="D303" s="89"/>
      <c r="E303" s="136">
        <v>0</v>
      </c>
      <c r="F303" s="136">
        <v>800</v>
      </c>
      <c r="G303" s="136">
        <v>50.746844128383593</v>
      </c>
      <c r="H303" s="136">
        <v>0</v>
      </c>
      <c r="I303" s="136">
        <v>-6.7199315199413396</v>
      </c>
      <c r="J303" s="136">
        <v>8.9273989934528397E-2</v>
      </c>
      <c r="K303" s="136">
        <v>0.25175265161537008</v>
      </c>
      <c r="L303" s="136">
        <v>4.1887902047863898E-2</v>
      </c>
    </row>
    <row r="304" spans="1:12" customFormat="1" x14ac:dyDescent="0.25">
      <c r="A304" s="89">
        <v>301</v>
      </c>
      <c r="B304" s="89">
        <v>0</v>
      </c>
      <c r="C304" s="89"/>
      <c r="D304" s="89"/>
      <c r="E304" s="136">
        <v>0</v>
      </c>
      <c r="F304" s="136">
        <v>800</v>
      </c>
      <c r="G304" s="136">
        <v>50.794207739165209</v>
      </c>
      <c r="H304" s="136">
        <v>0</v>
      </c>
      <c r="I304" s="136">
        <v>-6.7199315199413396</v>
      </c>
      <c r="J304" s="136">
        <v>8.9267733695519033E-2</v>
      </c>
      <c r="K304" s="136">
        <v>0.25173500902136359</v>
      </c>
      <c r="L304" s="136">
        <v>4.1887902047863898E-2</v>
      </c>
    </row>
    <row r="305" spans="1:12" customFormat="1" x14ac:dyDescent="0.25">
      <c r="A305" s="89">
        <v>302</v>
      </c>
      <c r="B305" s="89">
        <v>0</v>
      </c>
      <c r="C305" s="89"/>
      <c r="D305" s="89"/>
      <c r="E305" s="136">
        <v>0</v>
      </c>
      <c r="F305" s="136">
        <v>800</v>
      </c>
      <c r="G305" s="136">
        <v>50.841571349946832</v>
      </c>
      <c r="H305" s="136">
        <v>0</v>
      </c>
      <c r="I305" s="136">
        <v>-6.7199315199413396</v>
      </c>
      <c r="J305" s="136">
        <v>8.926147880992126E-2</v>
      </c>
      <c r="K305" s="136">
        <v>0.25171737024397789</v>
      </c>
      <c r="L305" s="136">
        <v>4.1887902047863898E-2</v>
      </c>
    </row>
    <row r="306" spans="1:12" customFormat="1" x14ac:dyDescent="0.25">
      <c r="A306" s="89">
        <v>303</v>
      </c>
      <c r="B306" s="89">
        <v>0</v>
      </c>
      <c r="C306" s="89"/>
      <c r="D306" s="89"/>
      <c r="E306" s="136">
        <v>0</v>
      </c>
      <c r="F306" s="136">
        <v>800</v>
      </c>
      <c r="G306" s="136">
        <v>50.888934960728463</v>
      </c>
      <c r="H306" s="136">
        <v>0</v>
      </c>
      <c r="I306" s="136">
        <v>-6.7199315199413396</v>
      </c>
      <c r="J306" s="136">
        <v>8.925522527724436E-2</v>
      </c>
      <c r="K306" s="136">
        <v>0.2516997352818291</v>
      </c>
      <c r="L306" s="136">
        <v>4.1887902047863898E-2</v>
      </c>
    </row>
    <row r="307" spans="1:12" customFormat="1" x14ac:dyDescent="0.25">
      <c r="A307" s="89">
        <v>304</v>
      </c>
      <c r="B307" s="89">
        <v>0</v>
      </c>
      <c r="C307" s="89"/>
      <c r="D307" s="89"/>
      <c r="E307" s="136">
        <v>0</v>
      </c>
      <c r="F307" s="136">
        <v>800</v>
      </c>
      <c r="G307" s="136">
        <v>50.936298571510079</v>
      </c>
      <c r="H307" s="136">
        <v>0</v>
      </c>
      <c r="I307" s="136">
        <v>-6.7199315199413396</v>
      </c>
      <c r="J307" s="136">
        <v>8.9248973096997974E-2</v>
      </c>
      <c r="K307" s="136">
        <v>0.25168210413353431</v>
      </c>
      <c r="L307" s="136">
        <v>4.1887902047863898E-2</v>
      </c>
    </row>
    <row r="308" spans="1:12" customFormat="1" x14ac:dyDescent="0.25">
      <c r="A308" s="89">
        <v>305</v>
      </c>
      <c r="B308" s="89">
        <v>0</v>
      </c>
      <c r="C308" s="89"/>
      <c r="D308" s="89"/>
      <c r="E308" s="136">
        <v>0</v>
      </c>
      <c r="F308" s="136">
        <v>800</v>
      </c>
      <c r="G308" s="136">
        <v>50.983662182291702</v>
      </c>
      <c r="H308" s="136">
        <v>0</v>
      </c>
      <c r="I308" s="136">
        <v>-6.7199315199413396</v>
      </c>
      <c r="J308" s="136">
        <v>8.9242722268691926E-2</v>
      </c>
      <c r="K308" s="136">
        <v>0.2516644767977112</v>
      </c>
      <c r="L308" s="136">
        <v>4.1887902047863898E-2</v>
      </c>
    </row>
    <row r="309" spans="1:12" customFormat="1" x14ac:dyDescent="0.25">
      <c r="A309" s="89">
        <v>306</v>
      </c>
      <c r="B309" s="89">
        <v>0</v>
      </c>
      <c r="C309" s="89"/>
      <c r="D309" s="89"/>
      <c r="E309" s="136">
        <v>0</v>
      </c>
      <c r="F309" s="136">
        <v>800</v>
      </c>
      <c r="G309" s="136">
        <v>51.031025793073333</v>
      </c>
      <c r="H309" s="136">
        <v>0</v>
      </c>
      <c r="I309" s="136">
        <v>-6.7199315199413396</v>
      </c>
      <c r="J309" s="136">
        <v>8.9236472791836233E-2</v>
      </c>
      <c r="K309" s="136">
        <v>0.25164685327297809</v>
      </c>
      <c r="L309" s="136">
        <v>4.1887902047863898E-2</v>
      </c>
    </row>
    <row r="310" spans="1:12" customFormat="1" x14ac:dyDescent="0.25">
      <c r="A310" s="89">
        <v>307</v>
      </c>
      <c r="B310" s="89">
        <v>0</v>
      </c>
      <c r="C310" s="89"/>
      <c r="D310" s="89"/>
      <c r="E310" s="136">
        <v>0</v>
      </c>
      <c r="F310" s="136">
        <v>800</v>
      </c>
      <c r="G310" s="136">
        <v>51.078389403854949</v>
      </c>
      <c r="H310" s="136">
        <v>0</v>
      </c>
      <c r="I310" s="136">
        <v>-6.7199315199413396</v>
      </c>
      <c r="J310" s="136">
        <v>8.9230224665941327E-2</v>
      </c>
      <c r="K310" s="136">
        <v>0.25162923355795452</v>
      </c>
      <c r="L310" s="136">
        <v>4.1887902047863898E-2</v>
      </c>
    </row>
    <row r="311" spans="1:12" customFormat="1" x14ac:dyDescent="0.25">
      <c r="A311" s="89">
        <v>308</v>
      </c>
      <c r="B311" s="89">
        <v>0</v>
      </c>
      <c r="C311" s="89"/>
      <c r="D311" s="89"/>
      <c r="E311" s="136">
        <v>0</v>
      </c>
      <c r="F311" s="136">
        <v>800</v>
      </c>
      <c r="G311" s="136">
        <v>51.125753014636572</v>
      </c>
      <c r="H311" s="136">
        <v>0</v>
      </c>
      <c r="I311" s="136">
        <v>-6.7199315199413396</v>
      </c>
      <c r="J311" s="136">
        <v>8.9223977890517739E-2</v>
      </c>
      <c r="K311" s="136">
        <v>0.25161161765126</v>
      </c>
      <c r="L311" s="136">
        <v>4.1887902047863898E-2</v>
      </c>
    </row>
    <row r="312" spans="1:12" customFormat="1" x14ac:dyDescent="0.25">
      <c r="A312" s="89">
        <v>309</v>
      </c>
      <c r="B312" s="89">
        <v>0</v>
      </c>
      <c r="C312" s="89"/>
      <c r="D312" s="89"/>
      <c r="E312" s="136">
        <v>0</v>
      </c>
      <c r="F312" s="136">
        <v>800</v>
      </c>
      <c r="G312" s="136">
        <v>51.173116625418203</v>
      </c>
      <c r="H312" s="136">
        <v>0</v>
      </c>
      <c r="I312" s="136">
        <v>-6.7199315199413396</v>
      </c>
      <c r="J312" s="136">
        <v>8.9217732465076291E-2</v>
      </c>
      <c r="K312" s="136">
        <v>0.25159400555151512</v>
      </c>
      <c r="L312" s="136">
        <v>4.1887902047863898E-2</v>
      </c>
    </row>
    <row r="313" spans="1:12" customFormat="1" x14ac:dyDescent="0.25">
      <c r="A313" s="89">
        <v>310</v>
      </c>
      <c r="B313" s="89">
        <v>0</v>
      </c>
      <c r="C313" s="89"/>
      <c r="D313" s="89"/>
      <c r="E313" s="136">
        <v>1</v>
      </c>
      <c r="F313" s="136">
        <v>800</v>
      </c>
      <c r="G313" s="136">
        <v>51.239641374986448</v>
      </c>
      <c r="H313" s="136">
        <v>0</v>
      </c>
      <c r="I313" s="136">
        <v>-6.7199315199413396</v>
      </c>
      <c r="J313" s="136">
        <v>8.9208962706440992E-2</v>
      </c>
      <c r="K313" s="136">
        <v>0.25156927483216363</v>
      </c>
      <c r="L313" s="136">
        <v>4.1887902047863898E-2</v>
      </c>
    </row>
    <row r="314" spans="1:12" customFormat="1" x14ac:dyDescent="0.25">
      <c r="A314" s="89">
        <v>311</v>
      </c>
      <c r="B314" s="89">
        <v>0</v>
      </c>
      <c r="C314" s="89"/>
      <c r="D314" s="89"/>
      <c r="E314" s="136">
        <v>1</v>
      </c>
      <c r="F314" s="136">
        <v>800</v>
      </c>
      <c r="G314" s="136">
        <v>51.287004985768071</v>
      </c>
      <c r="H314" s="136">
        <v>0</v>
      </c>
      <c r="I314" s="136">
        <v>-6.7199315199413396</v>
      </c>
      <c r="J314" s="136">
        <v>8.9202720525103821E-2</v>
      </c>
      <c r="K314" s="136">
        <v>0.25155167188079269</v>
      </c>
      <c r="L314" s="136">
        <v>4.1887902047863898E-2</v>
      </c>
    </row>
    <row r="315" spans="1:12" customFormat="1" x14ac:dyDescent="0.25">
      <c r="A315" s="89">
        <v>312</v>
      </c>
      <c r="B315" s="89">
        <v>0</v>
      </c>
      <c r="C315" s="89"/>
      <c r="D315" s="89"/>
      <c r="E315" s="136">
        <v>1</v>
      </c>
      <c r="F315" s="136">
        <v>800</v>
      </c>
      <c r="G315" s="136">
        <v>51.337209587548983</v>
      </c>
      <c r="H315" s="136">
        <v>0</v>
      </c>
      <c r="I315" s="136">
        <v>-6.7199315199413396</v>
      </c>
      <c r="J315" s="136">
        <v>8.9196105393747727E-2</v>
      </c>
      <c r="K315" s="136">
        <v>0.25153301721036858</v>
      </c>
      <c r="L315" s="136">
        <v>4.1887902047863898E-2</v>
      </c>
    </row>
    <row r="316" spans="1:12" customFormat="1" x14ac:dyDescent="0.25">
      <c r="A316" s="89">
        <v>313</v>
      </c>
      <c r="B316" s="89">
        <v>1</v>
      </c>
      <c r="C316" s="89"/>
      <c r="D316" s="89"/>
      <c r="E316" s="136">
        <v>1</v>
      </c>
      <c r="F316" s="136">
        <v>800</v>
      </c>
      <c r="G316" s="136">
        <v>51.407524969170922</v>
      </c>
      <c r="H316" s="136">
        <v>0</v>
      </c>
      <c r="I316" s="136">
        <v>-6.7199315199413396</v>
      </c>
      <c r="J316" s="136">
        <v>8.9186842942348951E-2</v>
      </c>
      <c r="K316" s="136">
        <v>0.25150689709742402</v>
      </c>
      <c r="L316" s="136">
        <v>0.36894553991485118</v>
      </c>
    </row>
    <row r="317" spans="1:12" customFormat="1" x14ac:dyDescent="0.25">
      <c r="A317" s="89">
        <v>314</v>
      </c>
      <c r="B317" s="89">
        <v>4</v>
      </c>
      <c r="C317" s="89"/>
      <c r="D317" s="89"/>
      <c r="E317" s="136">
        <v>1</v>
      </c>
      <c r="F317" s="136">
        <v>800</v>
      </c>
      <c r="G317" s="136">
        <v>51.431898574905269</v>
      </c>
      <c r="H317" s="136">
        <v>0</v>
      </c>
      <c r="I317" s="136">
        <v>-6.7199315199413396</v>
      </c>
      <c r="J317" s="136">
        <v>8.9183632967466203E-2</v>
      </c>
      <c r="K317" s="136">
        <v>0.25149784496825472</v>
      </c>
      <c r="L317" s="136">
        <v>1.8420467862313989</v>
      </c>
    </row>
    <row r="318" spans="1:12" customFormat="1" x14ac:dyDescent="0.25">
      <c r="A318" s="89">
        <v>315</v>
      </c>
      <c r="B318" s="89">
        <v>7</v>
      </c>
      <c r="C318" s="89"/>
      <c r="D318" s="89"/>
      <c r="E318" s="136">
        <v>1</v>
      </c>
      <c r="F318" s="136">
        <v>833.72158218565471</v>
      </c>
      <c r="G318" s="136">
        <v>51.453364239861394</v>
      </c>
      <c r="H318" s="136">
        <v>0</v>
      </c>
      <c r="I318" s="136">
        <v>-6.7199315199413396</v>
      </c>
      <c r="J318" s="136">
        <v>0.29034496730411269</v>
      </c>
      <c r="K318" s="136">
        <v>0.81877280779759787</v>
      </c>
      <c r="L318" s="136">
        <v>3.0827390779497081</v>
      </c>
    </row>
    <row r="319" spans="1:12" customFormat="1" x14ac:dyDescent="0.25">
      <c r="A319" s="89">
        <v>316</v>
      </c>
      <c r="B319" s="89">
        <v>10</v>
      </c>
      <c r="C319" s="89"/>
      <c r="D319" s="89"/>
      <c r="E319" s="136">
        <v>1</v>
      </c>
      <c r="F319" s="136">
        <v>1191.0308316937919</v>
      </c>
      <c r="G319" s="136">
        <v>51.460584320625408</v>
      </c>
      <c r="H319" s="136">
        <v>0</v>
      </c>
      <c r="I319" s="136">
        <v>-6.7199315199413396</v>
      </c>
      <c r="J319" s="136">
        <v>0.41827705542561988</v>
      </c>
      <c r="K319" s="136">
        <v>1.1795412963002481</v>
      </c>
      <c r="L319" s="136">
        <v>4.653233084602495</v>
      </c>
    </row>
    <row r="320" spans="1:12" customFormat="1" x14ac:dyDescent="0.25">
      <c r="A320" s="89">
        <v>317</v>
      </c>
      <c r="B320" s="89">
        <v>13</v>
      </c>
      <c r="C320" s="89"/>
      <c r="D320" s="89"/>
      <c r="E320" s="136">
        <v>1</v>
      </c>
      <c r="F320" s="136">
        <v>1548.3400812019299</v>
      </c>
      <c r="G320" s="136">
        <v>51.507274887064888</v>
      </c>
      <c r="H320" s="136">
        <v>0</v>
      </c>
      <c r="I320" s="136">
        <v>-6.7199315199413396</v>
      </c>
      <c r="J320" s="136">
        <v>0.5342352797936033</v>
      </c>
      <c r="K320" s="136">
        <v>1.506543489017961</v>
      </c>
      <c r="L320" s="136">
        <v>5.9911627678410211</v>
      </c>
    </row>
    <row r="321" spans="1:12" customFormat="1" x14ac:dyDescent="0.25">
      <c r="A321" s="89">
        <v>318</v>
      </c>
      <c r="B321" s="89">
        <v>15</v>
      </c>
      <c r="C321" s="89"/>
      <c r="D321" s="89"/>
      <c r="E321" s="136">
        <v>2</v>
      </c>
      <c r="F321" s="136">
        <v>924.17713628958177</v>
      </c>
      <c r="G321" s="136">
        <v>51.563188182461737</v>
      </c>
      <c r="H321" s="136">
        <v>0</v>
      </c>
      <c r="I321" s="136">
        <v>-6.7199315199413396</v>
      </c>
      <c r="J321" s="136">
        <v>0.19590274344612979</v>
      </c>
      <c r="K321" s="136">
        <v>0.55244573651808593</v>
      </c>
      <c r="L321" s="136">
        <v>1.3695898423487489</v>
      </c>
    </row>
    <row r="322" spans="1:12" customFormat="1" x14ac:dyDescent="0.25">
      <c r="A322" s="89">
        <v>319</v>
      </c>
      <c r="B322" s="89">
        <v>14</v>
      </c>
      <c r="C322" s="89"/>
      <c r="D322" s="89"/>
      <c r="E322" s="136">
        <v>2</v>
      </c>
      <c r="F322" s="136">
        <v>862.56532720360974</v>
      </c>
      <c r="G322" s="136">
        <v>51.610059307889728</v>
      </c>
      <c r="H322" s="136">
        <v>0</v>
      </c>
      <c r="I322" s="136">
        <v>-6.7199315199413396</v>
      </c>
      <c r="J322" s="136">
        <v>0.18906645347667431</v>
      </c>
      <c r="K322" s="136">
        <v>0.53316739880422148</v>
      </c>
      <c r="L322" s="136">
        <v>1.3690794571366569</v>
      </c>
    </row>
    <row r="323" spans="1:12" customFormat="1" x14ac:dyDescent="0.25">
      <c r="A323" s="89">
        <v>320</v>
      </c>
      <c r="B323" s="89">
        <v>16</v>
      </c>
      <c r="C323" s="89"/>
      <c r="D323" s="89"/>
      <c r="E323" s="136">
        <v>2</v>
      </c>
      <c r="F323" s="136">
        <v>985.78894537555379</v>
      </c>
      <c r="G323" s="136">
        <v>51.66474890782559</v>
      </c>
      <c r="H323" s="136">
        <v>0</v>
      </c>
      <c r="I323" s="136">
        <v>-6.7199315199413396</v>
      </c>
      <c r="J323" s="136">
        <v>0.46021462820291292</v>
      </c>
      <c r="K323" s="136">
        <v>1.297805251532214</v>
      </c>
      <c r="L323" s="136">
        <v>5.6360784905255592</v>
      </c>
    </row>
    <row r="324" spans="1:12" customFormat="1" x14ac:dyDescent="0.25">
      <c r="A324" s="89">
        <v>321</v>
      </c>
      <c r="B324" s="89">
        <v>18</v>
      </c>
      <c r="C324" s="89"/>
      <c r="D324" s="89"/>
      <c r="E324" s="136">
        <v>2</v>
      </c>
      <c r="F324" s="136">
        <v>1109.0125635474981</v>
      </c>
      <c r="G324" s="136">
        <v>51.685811140735701</v>
      </c>
      <c r="H324" s="136">
        <v>0</v>
      </c>
      <c r="I324" s="136">
        <v>-6.7199315199413396</v>
      </c>
      <c r="J324" s="136">
        <v>0.42604931510138261</v>
      </c>
      <c r="K324" s="136">
        <v>1.201459068585899</v>
      </c>
      <c r="L324" s="136">
        <v>4.9125979776065494</v>
      </c>
    </row>
    <row r="325" spans="1:12" customFormat="1" x14ac:dyDescent="0.25">
      <c r="A325" s="89">
        <v>322</v>
      </c>
      <c r="B325" s="89">
        <v>20</v>
      </c>
      <c r="C325" s="89"/>
      <c r="D325" s="89"/>
      <c r="E325" s="136">
        <v>2</v>
      </c>
      <c r="F325" s="136">
        <v>1232.2361817194419</v>
      </c>
      <c r="G325" s="136">
        <v>51.719783866267328</v>
      </c>
      <c r="H325" s="136">
        <v>0</v>
      </c>
      <c r="I325" s="136">
        <v>-6.7199315199413396</v>
      </c>
      <c r="J325" s="136">
        <v>0.56548934803600071</v>
      </c>
      <c r="K325" s="136">
        <v>1.5946799614615219</v>
      </c>
      <c r="L325" s="136">
        <v>7.0612364289941949</v>
      </c>
    </row>
    <row r="326" spans="1:12" customFormat="1" x14ac:dyDescent="0.25">
      <c r="A326" s="89">
        <v>323</v>
      </c>
      <c r="B326" s="89">
        <v>23</v>
      </c>
      <c r="C326" s="89"/>
      <c r="D326" s="89"/>
      <c r="E326" s="136">
        <v>2</v>
      </c>
      <c r="F326" s="136">
        <v>1417.0716089773589</v>
      </c>
      <c r="G326" s="136">
        <v>51.783491729850986</v>
      </c>
      <c r="H326" s="136">
        <v>0</v>
      </c>
      <c r="I326" s="136">
        <v>-6.7199315199413396</v>
      </c>
      <c r="J326" s="136">
        <v>0.76989813484484249</v>
      </c>
      <c r="K326" s="136">
        <v>2.1711127402624562</v>
      </c>
      <c r="L326" s="136">
        <v>10.22818267711652</v>
      </c>
    </row>
    <row r="327" spans="1:12" customFormat="1" x14ac:dyDescent="0.25">
      <c r="A327" s="89">
        <v>324</v>
      </c>
      <c r="B327" s="89">
        <v>26</v>
      </c>
      <c r="C327" s="89"/>
      <c r="D327" s="89"/>
      <c r="E327" s="136">
        <v>2</v>
      </c>
      <c r="F327" s="136">
        <v>1601.907036235275</v>
      </c>
      <c r="G327" s="136">
        <v>51.822800542493219</v>
      </c>
      <c r="H327" s="136">
        <v>0</v>
      </c>
      <c r="I327" s="136">
        <v>-6.7199315199413396</v>
      </c>
      <c r="J327" s="136">
        <v>0.70032291945318903</v>
      </c>
      <c r="K327" s="136">
        <v>1.9749106328579931</v>
      </c>
      <c r="L327" s="136">
        <v>8.7623642585919512</v>
      </c>
    </row>
    <row r="328" spans="1:12" customFormat="1" x14ac:dyDescent="0.25">
      <c r="A328" s="89">
        <v>325</v>
      </c>
      <c r="B328" s="89">
        <v>28</v>
      </c>
      <c r="C328" s="89"/>
      <c r="D328" s="89"/>
      <c r="E328" s="136">
        <v>2</v>
      </c>
      <c r="F328" s="136">
        <v>1725.130654407219</v>
      </c>
      <c r="G328" s="136">
        <v>51.89745904048079</v>
      </c>
      <c r="H328" s="136">
        <v>0</v>
      </c>
      <c r="I328" s="136">
        <v>-6.7199315199413396</v>
      </c>
      <c r="J328" s="136">
        <v>0.83555989149042109</v>
      </c>
      <c r="K328" s="136">
        <v>2.3562788940029868</v>
      </c>
      <c r="L328" s="136">
        <v>10.853991534275201</v>
      </c>
    </row>
    <row r="329" spans="1:12" customFormat="1" x14ac:dyDescent="0.25">
      <c r="A329" s="89">
        <v>326</v>
      </c>
      <c r="B329" s="89">
        <v>31</v>
      </c>
      <c r="C329" s="89"/>
      <c r="D329" s="89"/>
      <c r="E329" s="136">
        <v>2</v>
      </c>
      <c r="F329" s="136">
        <v>1909.966081665136</v>
      </c>
      <c r="G329" s="136">
        <v>51.936165242861129</v>
      </c>
      <c r="H329" s="136">
        <v>0</v>
      </c>
      <c r="I329" s="136">
        <v>-6.7199315199413396</v>
      </c>
      <c r="J329" s="136">
        <v>0.79490482907855498</v>
      </c>
      <c r="K329" s="136">
        <v>2.241631618001525</v>
      </c>
      <c r="L329" s="136">
        <v>9.7399232453360494</v>
      </c>
    </row>
    <row r="330" spans="1:12" customFormat="1" x14ac:dyDescent="0.25">
      <c r="A330" s="89">
        <v>327</v>
      </c>
      <c r="B330" s="89">
        <v>32</v>
      </c>
      <c r="C330" s="89"/>
      <c r="D330" s="89"/>
      <c r="E330" s="136">
        <v>2</v>
      </c>
      <c r="F330" s="136">
        <v>1971.577890751108</v>
      </c>
      <c r="G330" s="136">
        <v>52.007268748710032</v>
      </c>
      <c r="H330" s="136">
        <v>0</v>
      </c>
      <c r="I330" s="136">
        <v>-6.7199315199413396</v>
      </c>
      <c r="J330" s="136">
        <v>0.73795006684366449</v>
      </c>
      <c r="K330" s="136">
        <v>2.081019188499134</v>
      </c>
      <c r="L330" s="136">
        <v>8.577531494156835</v>
      </c>
    </row>
    <row r="331" spans="1:12" customFormat="1" x14ac:dyDescent="0.25">
      <c r="A331" s="89">
        <v>328</v>
      </c>
      <c r="B331" s="89">
        <v>34</v>
      </c>
      <c r="C331" s="89"/>
      <c r="D331" s="89"/>
      <c r="E331" s="136">
        <v>2</v>
      </c>
      <c r="F331" s="136">
        <v>2094.801508923053</v>
      </c>
      <c r="G331" s="136">
        <v>52.087592112720301</v>
      </c>
      <c r="H331" s="136">
        <v>0</v>
      </c>
      <c r="I331" s="136">
        <v>-6.7199315199413396</v>
      </c>
      <c r="J331" s="136">
        <v>0.71671445273675394</v>
      </c>
      <c r="K331" s="136">
        <v>2.0211347567176459</v>
      </c>
      <c r="L331" s="136">
        <v>7.845506433662611</v>
      </c>
    </row>
    <row r="332" spans="1:12" customFormat="1" x14ac:dyDescent="0.25">
      <c r="A332" s="89">
        <v>329</v>
      </c>
      <c r="B332" s="89">
        <v>34</v>
      </c>
      <c r="C332" s="89"/>
      <c r="D332" s="89"/>
      <c r="E332" s="136">
        <v>3</v>
      </c>
      <c r="F332" s="136">
        <v>1310.9187786731841</v>
      </c>
      <c r="G332" s="136">
        <v>52.127402443053029</v>
      </c>
      <c r="H332" s="136">
        <v>0</v>
      </c>
      <c r="I332" s="136">
        <v>-6.7199315199413396</v>
      </c>
      <c r="J332" s="136">
        <v>0.38458502684945939</v>
      </c>
      <c r="K332" s="136">
        <v>1.084529775715475</v>
      </c>
      <c r="L332" s="136">
        <v>3.8668246372948052</v>
      </c>
    </row>
    <row r="333" spans="1:12" customFormat="1" x14ac:dyDescent="0.25">
      <c r="A333" s="89">
        <v>330</v>
      </c>
      <c r="B333" s="89">
        <v>35</v>
      </c>
      <c r="C333" s="89"/>
      <c r="D333" s="89"/>
      <c r="E333" s="136">
        <v>3</v>
      </c>
      <c r="F333" s="136">
        <v>1349.475213340042</v>
      </c>
      <c r="G333" s="136">
        <v>52.235638094089971</v>
      </c>
      <c r="H333" s="136">
        <v>0</v>
      </c>
      <c r="I333" s="136">
        <v>-6.7199315199413396</v>
      </c>
      <c r="J333" s="136">
        <v>0.56494952975765711</v>
      </c>
      <c r="K333" s="136">
        <v>1.5931576739165929</v>
      </c>
      <c r="L333" s="136">
        <v>6.8837881726787433</v>
      </c>
    </row>
    <row r="334" spans="1:12" customFormat="1" x14ac:dyDescent="0.25">
      <c r="A334" s="89">
        <v>331</v>
      </c>
      <c r="B334" s="89">
        <v>36</v>
      </c>
      <c r="C334" s="89"/>
      <c r="D334" s="89"/>
      <c r="E334" s="136">
        <v>3</v>
      </c>
      <c r="F334" s="136">
        <v>1388.0316480069009</v>
      </c>
      <c r="G334" s="136">
        <v>52.312260373567653</v>
      </c>
      <c r="H334" s="136">
        <v>0</v>
      </c>
      <c r="I334" s="136">
        <v>-6.7199315199413396</v>
      </c>
      <c r="J334" s="136">
        <v>0.70553780328405036</v>
      </c>
      <c r="K334" s="136">
        <v>1.989616605261022</v>
      </c>
      <c r="L334" s="136">
        <v>9.1939757108351632</v>
      </c>
    </row>
    <row r="335" spans="1:12" customFormat="1" x14ac:dyDescent="0.25">
      <c r="A335" s="89">
        <v>332</v>
      </c>
      <c r="B335" s="89">
        <v>38</v>
      </c>
      <c r="C335" s="89"/>
      <c r="D335" s="89"/>
      <c r="E335" s="136">
        <v>3</v>
      </c>
      <c r="F335" s="136">
        <v>1465.144517340618</v>
      </c>
      <c r="G335" s="136">
        <v>52.417835519815817</v>
      </c>
      <c r="H335" s="136">
        <v>0</v>
      </c>
      <c r="I335" s="136">
        <v>-6.7199315199413396</v>
      </c>
      <c r="J335" s="136">
        <v>0.74388031105080843</v>
      </c>
      <c r="K335" s="136">
        <v>2.0977424771632802</v>
      </c>
      <c r="L335" s="136">
        <v>9.7316173222178239</v>
      </c>
    </row>
    <row r="336" spans="1:12" customFormat="1" x14ac:dyDescent="0.25">
      <c r="A336" s="89">
        <v>333</v>
      </c>
      <c r="B336" s="89">
        <v>39</v>
      </c>
      <c r="C336" s="89"/>
      <c r="D336" s="89"/>
      <c r="E336" s="136">
        <v>3</v>
      </c>
      <c r="F336" s="136">
        <v>1503.700952007476</v>
      </c>
      <c r="G336" s="136">
        <v>52.475480084094542</v>
      </c>
      <c r="H336" s="136">
        <v>0</v>
      </c>
      <c r="I336" s="136">
        <v>-6.7199315199413396</v>
      </c>
      <c r="J336" s="136">
        <v>0.65516395424916785</v>
      </c>
      <c r="K336" s="136">
        <v>1.8475623509826531</v>
      </c>
      <c r="L336" s="136">
        <v>8.1669033383892682</v>
      </c>
    </row>
    <row r="337" spans="1:12" customFormat="1" x14ac:dyDescent="0.25">
      <c r="A337" s="89">
        <v>334</v>
      </c>
      <c r="B337" s="89">
        <v>41</v>
      </c>
      <c r="C337" s="89"/>
      <c r="D337" s="89"/>
      <c r="E337" s="136">
        <v>3</v>
      </c>
      <c r="F337" s="136">
        <v>1580.8138213411919</v>
      </c>
      <c r="G337" s="136">
        <v>52.535636056305691</v>
      </c>
      <c r="H337" s="136">
        <v>0</v>
      </c>
      <c r="I337" s="136">
        <v>-6.7199315199413396</v>
      </c>
      <c r="J337" s="136">
        <v>1.1740603933516429</v>
      </c>
      <c r="K337" s="136">
        <v>3.310850309251633</v>
      </c>
      <c r="L337" s="136">
        <v>16.716725783194232</v>
      </c>
    </row>
    <row r="338" spans="1:12" customFormat="1" x14ac:dyDescent="0.25">
      <c r="A338" s="89">
        <v>335</v>
      </c>
      <c r="B338" s="89">
        <v>44</v>
      </c>
      <c r="C338" s="89"/>
      <c r="D338" s="89"/>
      <c r="E338" s="136">
        <v>3</v>
      </c>
      <c r="F338" s="136">
        <v>1696.4831253417681</v>
      </c>
      <c r="G338" s="136">
        <v>52.670618111485943</v>
      </c>
      <c r="H338" s="136">
        <v>0</v>
      </c>
      <c r="I338" s="136">
        <v>-6.7199315199413396</v>
      </c>
      <c r="J338" s="136">
        <v>0.98524537341275376</v>
      </c>
      <c r="K338" s="136">
        <v>2.778391953023966</v>
      </c>
      <c r="L338" s="136">
        <v>13.455623602442969</v>
      </c>
    </row>
    <row r="339" spans="1:12" customFormat="1" x14ac:dyDescent="0.25">
      <c r="A339" s="89">
        <v>336</v>
      </c>
      <c r="B339" s="89">
        <v>45</v>
      </c>
      <c r="C339" s="89"/>
      <c r="D339" s="89"/>
      <c r="E339" s="136">
        <v>3</v>
      </c>
      <c r="F339" s="136">
        <v>1735.039560008626</v>
      </c>
      <c r="G339" s="136">
        <v>52.762816289940012</v>
      </c>
      <c r="H339" s="136">
        <v>0</v>
      </c>
      <c r="I339" s="136">
        <v>-6.7199315199413396</v>
      </c>
      <c r="J339" s="136">
        <v>0.79811815917336826</v>
      </c>
      <c r="K339" s="136">
        <v>2.2506932088688978</v>
      </c>
      <c r="L339" s="136">
        <v>10.1951592457347</v>
      </c>
    </row>
    <row r="340" spans="1:12" customFormat="1" x14ac:dyDescent="0.25">
      <c r="A340" s="89">
        <v>337</v>
      </c>
      <c r="B340" s="89">
        <v>47</v>
      </c>
      <c r="C340" s="89"/>
      <c r="D340" s="89"/>
      <c r="E340" s="136">
        <v>3</v>
      </c>
      <c r="F340" s="136">
        <v>1812.1524293423431</v>
      </c>
      <c r="G340" s="136">
        <v>52.808051100827463</v>
      </c>
      <c r="H340" s="136">
        <v>0</v>
      </c>
      <c r="I340" s="136">
        <v>-6.7199315199413396</v>
      </c>
      <c r="J340" s="136">
        <v>1.167267152054531</v>
      </c>
      <c r="K340" s="136">
        <v>3.2916933687937768</v>
      </c>
      <c r="L340" s="136">
        <v>16.332992080053149</v>
      </c>
    </row>
    <row r="341" spans="1:12" customFormat="1" x14ac:dyDescent="0.25">
      <c r="A341" s="89">
        <v>338</v>
      </c>
      <c r="B341" s="89">
        <v>49</v>
      </c>
      <c r="C341" s="89"/>
      <c r="D341" s="89"/>
      <c r="E341" s="136">
        <v>3</v>
      </c>
      <c r="F341" s="136">
        <v>1889.265298676059</v>
      </c>
      <c r="G341" s="136">
        <v>52.888142273937582</v>
      </c>
      <c r="H341" s="136">
        <v>0</v>
      </c>
      <c r="I341" s="136">
        <v>-6.7199315199413396</v>
      </c>
      <c r="J341" s="136">
        <v>1.006131454063921</v>
      </c>
      <c r="K341" s="136">
        <v>2.8372907004602572</v>
      </c>
      <c r="L341" s="136">
        <v>13.456235947430271</v>
      </c>
    </row>
    <row r="342" spans="1:12" customFormat="1" x14ac:dyDescent="0.25">
      <c r="A342" s="89">
        <v>339</v>
      </c>
      <c r="B342" s="89">
        <v>50</v>
      </c>
      <c r="C342" s="89"/>
      <c r="D342" s="89"/>
      <c r="E342" s="136">
        <v>3</v>
      </c>
      <c r="F342" s="136">
        <v>1927.8217333429179</v>
      </c>
      <c r="G342" s="136">
        <v>52.93784236652926</v>
      </c>
      <c r="H342" s="136">
        <v>0</v>
      </c>
      <c r="I342" s="136">
        <v>-6.7199315199413396</v>
      </c>
      <c r="J342" s="136">
        <v>0.6748928319085703</v>
      </c>
      <c r="K342" s="136">
        <v>1.903197785982168</v>
      </c>
      <c r="L342" s="136">
        <v>7.5855719113796862</v>
      </c>
    </row>
    <row r="343" spans="1:12" customFormat="1" x14ac:dyDescent="0.25">
      <c r="A343" s="89">
        <v>340</v>
      </c>
      <c r="B343" s="89">
        <v>50</v>
      </c>
      <c r="C343" s="89"/>
      <c r="D343" s="89"/>
      <c r="E343" s="136">
        <v>3</v>
      </c>
      <c r="F343" s="136">
        <v>1927.8217333429179</v>
      </c>
      <c r="G343" s="136">
        <v>53.024740111802807</v>
      </c>
      <c r="H343" s="136">
        <v>0</v>
      </c>
      <c r="I343" s="136">
        <v>-6.7199315199413396</v>
      </c>
      <c r="J343" s="136">
        <v>0.53358036138839271</v>
      </c>
      <c r="K343" s="136">
        <v>1.5046966191152671</v>
      </c>
      <c r="L343" s="136">
        <v>5.0649876301459624</v>
      </c>
    </row>
    <row r="344" spans="1:12" customFormat="1" x14ac:dyDescent="0.25">
      <c r="A344" s="89">
        <v>341</v>
      </c>
      <c r="B344" s="89">
        <v>50</v>
      </c>
      <c r="C344" s="89"/>
      <c r="D344" s="89"/>
      <c r="E344" s="136">
        <v>3</v>
      </c>
      <c r="F344" s="136">
        <v>1927.8217333429179</v>
      </c>
      <c r="G344" s="136">
        <v>53.095718662397857</v>
      </c>
      <c r="H344" s="136">
        <v>0</v>
      </c>
      <c r="I344" s="136">
        <v>-6.7199315199413396</v>
      </c>
      <c r="J344" s="136">
        <v>0.57114313529423855</v>
      </c>
      <c r="K344" s="136">
        <v>1.610623641529753</v>
      </c>
      <c r="L344" s="136">
        <v>5.7387142342003292</v>
      </c>
    </row>
    <row r="345" spans="1:12" customFormat="1" x14ac:dyDescent="0.25">
      <c r="A345" s="89">
        <v>342</v>
      </c>
      <c r="B345" s="89">
        <v>50</v>
      </c>
      <c r="C345" s="89"/>
      <c r="D345" s="89"/>
      <c r="E345" s="136">
        <v>3</v>
      </c>
      <c r="F345" s="136">
        <v>1927.8217333429179</v>
      </c>
      <c r="G345" s="136">
        <v>53.158823253871688</v>
      </c>
      <c r="H345" s="136">
        <v>0</v>
      </c>
      <c r="I345" s="136">
        <v>-6.7199315199413396</v>
      </c>
      <c r="J345" s="136">
        <v>0.56093367199682154</v>
      </c>
      <c r="K345" s="136">
        <v>1.581832955031037</v>
      </c>
      <c r="L345" s="136">
        <v>5.5563902620496917</v>
      </c>
    </row>
    <row r="346" spans="1:12" customFormat="1" x14ac:dyDescent="0.25">
      <c r="A346" s="89">
        <v>343</v>
      </c>
      <c r="B346" s="89">
        <v>50</v>
      </c>
      <c r="C346" s="89"/>
      <c r="D346" s="89"/>
      <c r="E346" s="136">
        <v>3</v>
      </c>
      <c r="F346" s="136">
        <v>1927.8217333429179</v>
      </c>
      <c r="G346" s="136">
        <v>53.27916170359893</v>
      </c>
      <c r="H346" s="136">
        <v>0</v>
      </c>
      <c r="I346" s="136">
        <v>-6.7199315199413396</v>
      </c>
      <c r="J346" s="136">
        <v>0.56356238302869999</v>
      </c>
      <c r="K346" s="136">
        <v>1.5892459201409339</v>
      </c>
      <c r="L346" s="136">
        <v>5.6043004844662114</v>
      </c>
    </row>
    <row r="347" spans="1:12" customFormat="1" x14ac:dyDescent="0.25">
      <c r="A347" s="89">
        <v>344</v>
      </c>
      <c r="B347" s="89">
        <v>50</v>
      </c>
      <c r="C347" s="89"/>
      <c r="D347" s="89"/>
      <c r="E347" s="136">
        <v>3</v>
      </c>
      <c r="F347" s="136">
        <v>1927.8217333429179</v>
      </c>
      <c r="G347" s="136">
        <v>53.342266295072747</v>
      </c>
      <c r="H347" s="136">
        <v>0</v>
      </c>
      <c r="I347" s="136">
        <v>-6.7199315199413396</v>
      </c>
      <c r="J347" s="136">
        <v>0.56258960171374339</v>
      </c>
      <c r="K347" s="136">
        <v>1.5865026768327559</v>
      </c>
      <c r="L347" s="136">
        <v>5.5873206347341906</v>
      </c>
    </row>
    <row r="348" spans="1:12" customFormat="1" x14ac:dyDescent="0.25">
      <c r="A348" s="89">
        <v>345</v>
      </c>
      <c r="B348" s="89">
        <v>50</v>
      </c>
      <c r="C348" s="89"/>
      <c r="D348" s="89"/>
      <c r="E348" s="136">
        <v>3</v>
      </c>
      <c r="F348" s="136">
        <v>1927.8217333429179</v>
      </c>
      <c r="G348" s="136">
        <v>53.405370886546578</v>
      </c>
      <c r="H348" s="136">
        <v>0</v>
      </c>
      <c r="I348" s="136">
        <v>-6.7199315199413396</v>
      </c>
      <c r="J348" s="136">
        <v>0.56325475350103904</v>
      </c>
      <c r="K348" s="136">
        <v>1.5883784048729299</v>
      </c>
      <c r="L348" s="136">
        <v>5.5996696596723057</v>
      </c>
    </row>
    <row r="349" spans="1:12" customFormat="1" x14ac:dyDescent="0.25">
      <c r="A349" s="89">
        <v>346</v>
      </c>
      <c r="B349" s="89">
        <v>50</v>
      </c>
      <c r="C349" s="89"/>
      <c r="D349" s="89"/>
      <c r="E349" s="136">
        <v>3</v>
      </c>
      <c r="F349" s="136">
        <v>1927.8217333429179</v>
      </c>
      <c r="G349" s="136">
        <v>53.468475478020402</v>
      </c>
      <c r="H349" s="136">
        <v>0</v>
      </c>
      <c r="I349" s="136">
        <v>-6.7199315199413396</v>
      </c>
      <c r="J349" s="136">
        <v>0.56099247598947644</v>
      </c>
      <c r="K349" s="136">
        <v>1.581998782290323</v>
      </c>
      <c r="L349" s="136">
        <v>5.5595964427986351</v>
      </c>
    </row>
    <row r="350" spans="1:12" customFormat="1" x14ac:dyDescent="0.25">
      <c r="A350" s="89">
        <v>347</v>
      </c>
      <c r="B350" s="89">
        <v>50</v>
      </c>
      <c r="C350" s="89"/>
      <c r="D350" s="89"/>
      <c r="E350" s="136">
        <v>3</v>
      </c>
      <c r="F350" s="136">
        <v>1927.8217333429179</v>
      </c>
      <c r="G350" s="136">
        <v>53.553869231865612</v>
      </c>
      <c r="H350" s="136">
        <v>0</v>
      </c>
      <c r="I350" s="136">
        <v>-6.7199315199413396</v>
      </c>
      <c r="J350" s="136">
        <v>0.56879540073550283</v>
      </c>
      <c r="K350" s="136">
        <v>1.6040030300741179</v>
      </c>
      <c r="L350" s="136">
        <v>5.6998865546766959</v>
      </c>
    </row>
    <row r="351" spans="1:12" customFormat="1" x14ac:dyDescent="0.25">
      <c r="A351" s="89">
        <v>348</v>
      </c>
      <c r="B351" s="89">
        <v>50</v>
      </c>
      <c r="C351" s="89"/>
      <c r="D351" s="89"/>
      <c r="E351" s="136">
        <v>3</v>
      </c>
      <c r="F351" s="136">
        <v>1927.8217333429179</v>
      </c>
      <c r="G351" s="136">
        <v>53.616973823339443</v>
      </c>
      <c r="H351" s="136">
        <v>0</v>
      </c>
      <c r="I351" s="136">
        <v>-6.7199315199413396</v>
      </c>
      <c r="J351" s="136">
        <v>0.53926590104797134</v>
      </c>
      <c r="K351" s="136">
        <v>1.520729840955279</v>
      </c>
      <c r="L351" s="136">
        <v>5.1711491045170934</v>
      </c>
    </row>
    <row r="352" spans="1:12" customFormat="1" x14ac:dyDescent="0.25">
      <c r="A352" s="89">
        <v>349</v>
      </c>
      <c r="B352" s="89">
        <v>50</v>
      </c>
      <c r="C352" s="89"/>
      <c r="D352" s="89"/>
      <c r="E352" s="136">
        <v>3</v>
      </c>
      <c r="F352" s="136">
        <v>1927.8217333429179</v>
      </c>
      <c r="G352" s="136">
        <v>53.687952373934493</v>
      </c>
      <c r="H352" s="136">
        <v>0</v>
      </c>
      <c r="I352" s="136">
        <v>-6.7199315199413396</v>
      </c>
      <c r="J352" s="136">
        <v>0.64939319712177879</v>
      </c>
      <c r="K352" s="136">
        <v>1.831288815883416</v>
      </c>
      <c r="L352" s="136">
        <v>7.138165936866546</v>
      </c>
    </row>
    <row r="353" spans="1:12" customFormat="1" x14ac:dyDescent="0.25">
      <c r="A353" s="89">
        <v>350</v>
      </c>
      <c r="B353" s="89">
        <v>50</v>
      </c>
      <c r="C353" s="89"/>
      <c r="D353" s="89"/>
      <c r="E353" s="136">
        <v>3</v>
      </c>
      <c r="F353" s="136">
        <v>1927.8217333429179</v>
      </c>
      <c r="G353" s="136">
        <v>53.766908511827957</v>
      </c>
      <c r="H353" s="136">
        <v>0</v>
      </c>
      <c r="I353" s="136">
        <v>-6.7199315199413396</v>
      </c>
      <c r="J353" s="136">
        <v>0.22897991192127801</v>
      </c>
      <c r="K353" s="136">
        <v>0.64572335161800398</v>
      </c>
      <c r="L353" s="136">
        <v>-0.471165892680731</v>
      </c>
    </row>
    <row r="354" spans="1:12" customFormat="1" x14ac:dyDescent="0.25">
      <c r="A354" s="89">
        <v>351</v>
      </c>
      <c r="B354" s="89">
        <v>48</v>
      </c>
      <c r="C354" s="89"/>
      <c r="D354" s="89"/>
      <c r="E354" s="136">
        <v>3</v>
      </c>
      <c r="F354" s="136">
        <v>1850.7088640092011</v>
      </c>
      <c r="G354" s="136">
        <v>53.891419720729331</v>
      </c>
      <c r="H354" s="136">
        <v>0</v>
      </c>
      <c r="I354" s="136">
        <v>-6.7199315199413396</v>
      </c>
      <c r="J354" s="136">
        <v>0</v>
      </c>
      <c r="K354" s="136">
        <v>0</v>
      </c>
      <c r="L354" s="136">
        <v>-4.0478475975477037</v>
      </c>
    </row>
    <row r="355" spans="1:12" customFormat="1" x14ac:dyDescent="0.25">
      <c r="A355" s="89">
        <v>352</v>
      </c>
      <c r="B355" s="89">
        <v>47</v>
      </c>
      <c r="C355" s="89"/>
      <c r="D355" s="89"/>
      <c r="E355" s="136">
        <v>3</v>
      </c>
      <c r="F355" s="136">
        <v>1812.1524293423431</v>
      </c>
      <c r="G355" s="136">
        <v>53.960957536834393</v>
      </c>
      <c r="H355" s="136">
        <v>0</v>
      </c>
      <c r="I355" s="136">
        <v>-6.7199315199413396</v>
      </c>
      <c r="J355" s="136">
        <v>0.37924741760545799</v>
      </c>
      <c r="K355" s="136">
        <v>1.069477717647392</v>
      </c>
      <c r="L355" s="136">
        <v>2.6136211139784322</v>
      </c>
    </row>
    <row r="356" spans="1:12" customFormat="1" x14ac:dyDescent="0.25">
      <c r="A356" s="89">
        <v>353</v>
      </c>
      <c r="B356" s="89">
        <v>46</v>
      </c>
      <c r="C356" s="89"/>
      <c r="D356" s="89"/>
      <c r="E356" s="136">
        <v>3</v>
      </c>
      <c r="F356" s="136">
        <v>1773.595994675484</v>
      </c>
      <c r="G356" s="136">
        <v>54.072404066758743</v>
      </c>
      <c r="H356" s="136">
        <v>0</v>
      </c>
      <c r="I356" s="136">
        <v>-6.7199315199413396</v>
      </c>
      <c r="J356" s="136">
        <v>0</v>
      </c>
      <c r="K356" s="136">
        <v>0</v>
      </c>
      <c r="L356" s="136">
        <v>-5.6043681707027551</v>
      </c>
    </row>
    <row r="357" spans="1:12" customFormat="1" x14ac:dyDescent="0.25">
      <c r="A357" s="89">
        <v>354</v>
      </c>
      <c r="B357" s="89">
        <v>43</v>
      </c>
      <c r="C357" s="89"/>
      <c r="D357" s="89"/>
      <c r="E357" s="136">
        <v>3</v>
      </c>
      <c r="F357" s="136">
        <v>1657.926690674909</v>
      </c>
      <c r="G357" s="136">
        <v>54.152140041030002</v>
      </c>
      <c r="H357" s="136">
        <v>0</v>
      </c>
      <c r="I357" s="136">
        <v>-6.7199315199413396</v>
      </c>
      <c r="J357" s="136">
        <v>0</v>
      </c>
      <c r="K357" s="136">
        <v>0</v>
      </c>
      <c r="L357" s="136">
        <v>-5.3682603432827642</v>
      </c>
    </row>
    <row r="358" spans="1:12" customFormat="1" x14ac:dyDescent="0.25">
      <c r="A358" s="89">
        <v>355</v>
      </c>
      <c r="B358" s="89">
        <v>41</v>
      </c>
      <c r="C358" s="89"/>
      <c r="D358" s="89"/>
      <c r="E358" s="136">
        <v>3</v>
      </c>
      <c r="F358" s="136">
        <v>1580.8138213411919</v>
      </c>
      <c r="G358" s="136">
        <v>54.234956300161862</v>
      </c>
      <c r="H358" s="136">
        <v>0</v>
      </c>
      <c r="I358" s="136">
        <v>-6.7199315199413396</v>
      </c>
      <c r="J358" s="136">
        <v>0</v>
      </c>
      <c r="K358" s="136">
        <v>0</v>
      </c>
      <c r="L358" s="136">
        <v>-4.5555829965886447</v>
      </c>
    </row>
    <row r="359" spans="1:12" customFormat="1" x14ac:dyDescent="0.25">
      <c r="A359" s="89">
        <v>356</v>
      </c>
      <c r="B359" s="89">
        <v>39</v>
      </c>
      <c r="C359" s="89"/>
      <c r="D359" s="89"/>
      <c r="E359" s="136">
        <v>3</v>
      </c>
      <c r="F359" s="136">
        <v>1503.700952007476</v>
      </c>
      <c r="G359" s="136">
        <v>54.303403867157442</v>
      </c>
      <c r="H359" s="136">
        <v>0</v>
      </c>
      <c r="I359" s="136">
        <v>-6.7199315199413396</v>
      </c>
      <c r="J359" s="136">
        <v>0.107273075307512</v>
      </c>
      <c r="K359" s="136">
        <v>0.3025100723671838</v>
      </c>
      <c r="L359" s="136">
        <v>-1.4895113399112749</v>
      </c>
    </row>
    <row r="360" spans="1:12" customFormat="1" x14ac:dyDescent="0.25">
      <c r="A360" s="89">
        <v>357</v>
      </c>
      <c r="B360" s="89">
        <v>38</v>
      </c>
      <c r="C360" s="89"/>
      <c r="D360" s="89"/>
      <c r="E360" s="136">
        <v>3</v>
      </c>
      <c r="F360" s="136">
        <v>1465.144517340618</v>
      </c>
      <c r="G360" s="136">
        <v>54.346637126274608</v>
      </c>
      <c r="H360" s="136">
        <v>0</v>
      </c>
      <c r="I360" s="136">
        <v>-6.7199315199413396</v>
      </c>
      <c r="J360" s="136">
        <v>0</v>
      </c>
      <c r="K360" s="136">
        <v>0</v>
      </c>
      <c r="L360" s="136">
        <v>-4.4579791886535682</v>
      </c>
    </row>
    <row r="361" spans="1:12" customFormat="1" x14ac:dyDescent="0.25">
      <c r="A361" s="89">
        <v>358</v>
      </c>
      <c r="B361" s="89">
        <v>35</v>
      </c>
      <c r="C361" s="89"/>
      <c r="D361" s="89"/>
      <c r="E361" s="136">
        <v>3</v>
      </c>
      <c r="F361" s="136">
        <v>1349.475213340042</v>
      </c>
      <c r="G361" s="136">
        <v>54.37962531219285</v>
      </c>
      <c r="H361" s="136">
        <v>0</v>
      </c>
      <c r="I361" s="136">
        <v>-6.7199315199413396</v>
      </c>
      <c r="J361" s="136">
        <v>0</v>
      </c>
      <c r="K361" s="136">
        <v>0</v>
      </c>
      <c r="L361" s="136">
        <v>-4.3354277173512719</v>
      </c>
    </row>
    <row r="362" spans="1:12" customFormat="1" x14ac:dyDescent="0.25">
      <c r="A362" s="89">
        <v>359</v>
      </c>
      <c r="B362" s="89">
        <v>34</v>
      </c>
      <c r="C362" s="89"/>
      <c r="D362" s="89"/>
      <c r="E362" s="136">
        <v>3</v>
      </c>
      <c r="F362" s="136">
        <v>1310.9187786731841</v>
      </c>
      <c r="G362" s="136">
        <v>54.446307171084008</v>
      </c>
      <c r="H362" s="136">
        <v>0</v>
      </c>
      <c r="I362" s="136">
        <v>-6.7199315199413396</v>
      </c>
      <c r="J362" s="136">
        <v>0.42790338025257929</v>
      </c>
      <c r="K362" s="136">
        <v>1.2066875323122741</v>
      </c>
      <c r="L362" s="136">
        <v>4.6224069457589634</v>
      </c>
    </row>
    <row r="363" spans="1:12" customFormat="1" x14ac:dyDescent="0.25">
      <c r="A363" s="89">
        <v>360</v>
      </c>
      <c r="B363" s="89">
        <v>35</v>
      </c>
      <c r="C363" s="89"/>
      <c r="D363" s="89"/>
      <c r="E363" s="136">
        <v>3</v>
      </c>
      <c r="F363" s="136">
        <v>1349.475213340042</v>
      </c>
      <c r="G363" s="136">
        <v>54.52983544588016</v>
      </c>
      <c r="H363" s="136">
        <v>0</v>
      </c>
      <c r="I363" s="136">
        <v>-6.7199315199413396</v>
      </c>
      <c r="J363" s="136">
        <v>0.48308477474203421</v>
      </c>
      <c r="K363" s="136">
        <v>1.3622990647725359</v>
      </c>
      <c r="L363" s="136">
        <v>5.499878391362615</v>
      </c>
    </row>
    <row r="364" spans="1:12" customFormat="1" x14ac:dyDescent="0.25">
      <c r="A364" s="89">
        <v>361</v>
      </c>
      <c r="B364" s="89">
        <v>35</v>
      </c>
      <c r="C364" s="89"/>
      <c r="D364" s="89"/>
      <c r="E364" s="136">
        <v>3</v>
      </c>
      <c r="F364" s="136">
        <v>1349.475213340042</v>
      </c>
      <c r="G364" s="136">
        <v>54.602975512209667</v>
      </c>
      <c r="H364" s="136">
        <v>0</v>
      </c>
      <c r="I364" s="136">
        <v>-6.7199315199413396</v>
      </c>
      <c r="J364" s="136">
        <v>0.30307134049742879</v>
      </c>
      <c r="K364" s="136">
        <v>0.85466118020274917</v>
      </c>
      <c r="L364" s="136">
        <v>2.3816196318196581</v>
      </c>
    </row>
    <row r="365" spans="1:12" customFormat="1" x14ac:dyDescent="0.25">
      <c r="A365" s="89">
        <v>362</v>
      </c>
      <c r="B365" s="89">
        <v>35</v>
      </c>
      <c r="C365" s="89"/>
      <c r="D365" s="89"/>
      <c r="E365" s="136">
        <v>3</v>
      </c>
      <c r="F365" s="136">
        <v>1349.475213340042</v>
      </c>
      <c r="G365" s="136">
        <v>54.665483615318401</v>
      </c>
      <c r="H365" s="136">
        <v>0</v>
      </c>
      <c r="I365" s="136">
        <v>-6.7199315199413396</v>
      </c>
      <c r="J365" s="136">
        <v>0.35083713602709138</v>
      </c>
      <c r="K365" s="136">
        <v>0.98936072359639782</v>
      </c>
      <c r="L365" s="136">
        <v>3.2164995255832789</v>
      </c>
    </row>
    <row r="366" spans="1:12" customFormat="1" x14ac:dyDescent="0.25">
      <c r="A366" s="89">
        <v>363</v>
      </c>
      <c r="B366" s="89">
        <v>35</v>
      </c>
      <c r="C366" s="89"/>
      <c r="D366" s="89"/>
      <c r="E366" s="136">
        <v>3</v>
      </c>
      <c r="F366" s="136">
        <v>1349.475213340042</v>
      </c>
      <c r="G366" s="136">
        <v>54.746747111994857</v>
      </c>
      <c r="H366" s="136">
        <v>0</v>
      </c>
      <c r="I366" s="136">
        <v>-6.7199315199413396</v>
      </c>
      <c r="J366" s="136">
        <v>0.33795087516549932</v>
      </c>
      <c r="K366" s="136">
        <v>0.95302146796670806</v>
      </c>
      <c r="L366" s="136">
        <v>2.992205826818036</v>
      </c>
    </row>
    <row r="367" spans="1:12" customFormat="1" x14ac:dyDescent="0.25">
      <c r="A367" s="89">
        <v>364</v>
      </c>
      <c r="B367" s="89">
        <v>35</v>
      </c>
      <c r="C367" s="89"/>
      <c r="D367" s="89"/>
      <c r="E367" s="136">
        <v>3</v>
      </c>
      <c r="F367" s="136">
        <v>1349.475213340042</v>
      </c>
      <c r="G367" s="136">
        <v>54.857259727962479</v>
      </c>
      <c r="H367" s="136">
        <v>0</v>
      </c>
      <c r="I367" s="136">
        <v>-6.7199315199413396</v>
      </c>
      <c r="J367" s="136">
        <v>0.34133538481787162</v>
      </c>
      <c r="K367" s="136">
        <v>0.9625657851863979</v>
      </c>
      <c r="L367" s="136">
        <v>3.0517359600004621</v>
      </c>
    </row>
    <row r="368" spans="1:12" customFormat="1" x14ac:dyDescent="0.25">
      <c r="A368" s="89">
        <v>365</v>
      </c>
      <c r="B368" s="89">
        <v>35</v>
      </c>
      <c r="C368" s="89"/>
      <c r="D368" s="89"/>
      <c r="E368" s="136">
        <v>3</v>
      </c>
      <c r="F368" s="136">
        <v>1349.475213340042</v>
      </c>
      <c r="G368" s="136">
        <v>54.91557145379862</v>
      </c>
      <c r="H368" s="136">
        <v>0</v>
      </c>
      <c r="I368" s="136">
        <v>-6.7199315199413396</v>
      </c>
      <c r="J368" s="136">
        <v>0.34036826194634018</v>
      </c>
      <c r="K368" s="136">
        <v>0.95983849868867943</v>
      </c>
      <c r="L368" s="136">
        <v>3.035126151276299</v>
      </c>
    </row>
    <row r="369" spans="1:12" customFormat="1" x14ac:dyDescent="0.25">
      <c r="A369" s="89">
        <v>366</v>
      </c>
      <c r="B369" s="89">
        <v>35</v>
      </c>
      <c r="C369" s="89"/>
      <c r="D369" s="89"/>
      <c r="E369" s="136">
        <v>3</v>
      </c>
      <c r="F369" s="136">
        <v>1349.475213340042</v>
      </c>
      <c r="G369" s="136">
        <v>54.973883179634761</v>
      </c>
      <c r="H369" s="136">
        <v>0</v>
      </c>
      <c r="I369" s="136">
        <v>-6.7199315199413396</v>
      </c>
      <c r="J369" s="136">
        <v>0.3405899898558864</v>
      </c>
      <c r="K369" s="136">
        <v>0.96046377139359962</v>
      </c>
      <c r="L369" s="136">
        <v>3.0392518835834208</v>
      </c>
    </row>
    <row r="370" spans="1:12" customFormat="1" x14ac:dyDescent="0.25">
      <c r="A370" s="89">
        <v>367</v>
      </c>
      <c r="B370" s="89">
        <v>35</v>
      </c>
      <c r="C370" s="89"/>
      <c r="D370" s="89"/>
      <c r="E370" s="136">
        <v>3</v>
      </c>
      <c r="F370" s="136">
        <v>1349.475213340042</v>
      </c>
      <c r="G370" s="136">
        <v>55.032194905470902</v>
      </c>
      <c r="H370" s="136">
        <v>0</v>
      </c>
      <c r="I370" s="136">
        <v>-6.7199315199413396</v>
      </c>
      <c r="J370" s="136">
        <v>0.34042177167873389</v>
      </c>
      <c r="K370" s="136">
        <v>0.95998939613402956</v>
      </c>
      <c r="L370" s="136">
        <v>3.0365759597400519</v>
      </c>
    </row>
    <row r="371" spans="1:12" customFormat="1" x14ac:dyDescent="0.25">
      <c r="A371" s="89">
        <v>368</v>
      </c>
      <c r="B371" s="89">
        <v>35</v>
      </c>
      <c r="C371" s="89"/>
      <c r="D371" s="89"/>
      <c r="E371" s="136">
        <v>3</v>
      </c>
      <c r="F371" s="136">
        <v>1349.475213340042</v>
      </c>
      <c r="G371" s="136">
        <v>55.090506631307044</v>
      </c>
      <c r="H371" s="136">
        <v>0</v>
      </c>
      <c r="I371" s="136">
        <v>-6.7199315199413396</v>
      </c>
      <c r="J371" s="136">
        <v>0.34062459318796862</v>
      </c>
      <c r="K371" s="136">
        <v>0.96056135279007127</v>
      </c>
      <c r="L371" s="136">
        <v>3.040371763048225</v>
      </c>
    </row>
    <row r="372" spans="1:12" customFormat="1" x14ac:dyDescent="0.25">
      <c r="A372" s="89">
        <v>369</v>
      </c>
      <c r="B372" s="89">
        <v>35</v>
      </c>
      <c r="C372" s="89"/>
      <c r="D372" s="89"/>
      <c r="E372" s="136">
        <v>3</v>
      </c>
      <c r="F372" s="136">
        <v>1349.475213340042</v>
      </c>
      <c r="G372" s="136">
        <v>55.148818357143178</v>
      </c>
      <c r="H372" s="136">
        <v>0</v>
      </c>
      <c r="I372" s="136">
        <v>-6.7199315199413396</v>
      </c>
      <c r="J372" s="136">
        <v>0.33973330224498938</v>
      </c>
      <c r="K372" s="136">
        <v>0.95804791233087017</v>
      </c>
      <c r="L372" s="136">
        <v>3.0250829624574438</v>
      </c>
    </row>
    <row r="373" spans="1:12" customFormat="1" x14ac:dyDescent="0.25">
      <c r="A373" s="89">
        <v>370</v>
      </c>
      <c r="B373" s="89">
        <v>35</v>
      </c>
      <c r="C373" s="89"/>
      <c r="D373" s="89"/>
      <c r="E373" s="136">
        <v>3</v>
      </c>
      <c r="F373" s="136">
        <v>1349.475213340042</v>
      </c>
      <c r="G373" s="136">
        <v>55.094328958245327</v>
      </c>
      <c r="H373" s="136">
        <v>0</v>
      </c>
      <c r="I373" s="136">
        <v>-6.7199315199413396</v>
      </c>
      <c r="J373" s="136">
        <v>0.34287653343911911</v>
      </c>
      <c r="K373" s="136">
        <v>0.96691182429831579</v>
      </c>
      <c r="L373" s="136">
        <v>3.0796615031864372</v>
      </c>
    </row>
    <row r="374" spans="1:12" customFormat="1" x14ac:dyDescent="0.25">
      <c r="A374" s="89">
        <v>371</v>
      </c>
      <c r="B374" s="89">
        <v>35</v>
      </c>
      <c r="C374" s="89"/>
      <c r="D374" s="89"/>
      <c r="E374" s="136">
        <v>3</v>
      </c>
      <c r="F374" s="136">
        <v>1349.475213340042</v>
      </c>
      <c r="G374" s="136">
        <v>55.152640684081483</v>
      </c>
      <c r="H374" s="136">
        <v>0</v>
      </c>
      <c r="I374" s="136">
        <v>-6.7199315199413396</v>
      </c>
      <c r="J374" s="136">
        <v>0.34139411472610282</v>
      </c>
      <c r="K374" s="136">
        <v>0.96273140352760989</v>
      </c>
      <c r="L374" s="136">
        <v>3.0540681274146189</v>
      </c>
    </row>
    <row r="375" spans="1:12" customFormat="1" x14ac:dyDescent="0.25">
      <c r="A375" s="89">
        <v>372</v>
      </c>
      <c r="B375" s="89">
        <v>35</v>
      </c>
      <c r="C375" s="89"/>
      <c r="D375" s="89"/>
      <c r="E375" s="136">
        <v>2</v>
      </c>
      <c r="F375" s="136">
        <v>2156.4133180090239</v>
      </c>
      <c r="G375" s="136">
        <v>55.21720610399101</v>
      </c>
      <c r="H375" s="136">
        <v>0</v>
      </c>
      <c r="I375" s="136">
        <v>-6.7199315199413396</v>
      </c>
      <c r="J375" s="136">
        <v>0.55720063396519415</v>
      </c>
      <c r="K375" s="136">
        <v>1.571305787781847</v>
      </c>
      <c r="L375" s="136">
        <v>4.8075745397299707</v>
      </c>
    </row>
    <row r="376" spans="1:12" customFormat="1" x14ac:dyDescent="0.25">
      <c r="A376" s="89">
        <v>373</v>
      </c>
      <c r="B376" s="89">
        <v>34</v>
      </c>
      <c r="C376" s="89"/>
      <c r="D376" s="89"/>
      <c r="E376" s="136">
        <v>2</v>
      </c>
      <c r="F376" s="136">
        <v>2094.801508923053</v>
      </c>
      <c r="G376" s="136">
        <v>55.264258845029467</v>
      </c>
      <c r="H376" s="136">
        <v>0</v>
      </c>
      <c r="I376" s="136">
        <v>-6.7199315199413396</v>
      </c>
      <c r="J376" s="136">
        <v>0</v>
      </c>
      <c r="K376" s="136">
        <v>0</v>
      </c>
      <c r="L376" s="136">
        <v>-6.8763490959340814</v>
      </c>
    </row>
    <row r="377" spans="1:12" customFormat="1" x14ac:dyDescent="0.25">
      <c r="A377" s="89">
        <v>374</v>
      </c>
      <c r="B377" s="89">
        <v>29</v>
      </c>
      <c r="C377" s="89"/>
      <c r="D377" s="89"/>
      <c r="E377" s="136">
        <v>2</v>
      </c>
      <c r="F377" s="136">
        <v>1786.7424634931911</v>
      </c>
      <c r="G377" s="136">
        <v>55.341851463283277</v>
      </c>
      <c r="H377" s="136">
        <v>0</v>
      </c>
      <c r="I377" s="136">
        <v>-6.7199315199413396</v>
      </c>
      <c r="J377" s="136">
        <v>0</v>
      </c>
      <c r="K377" s="136">
        <v>0</v>
      </c>
      <c r="L377" s="136">
        <v>-5.8069458303740813</v>
      </c>
    </row>
    <row r="378" spans="1:12" customFormat="1" x14ac:dyDescent="0.25">
      <c r="A378" s="89">
        <v>375</v>
      </c>
      <c r="B378" s="89">
        <v>27</v>
      </c>
      <c r="C378" s="89"/>
      <c r="D378" s="89"/>
      <c r="E378" s="136">
        <v>2</v>
      </c>
      <c r="F378" s="136">
        <v>1663.518845321247</v>
      </c>
      <c r="G378" s="136">
        <v>55.439609729424767</v>
      </c>
      <c r="H378" s="136">
        <v>0</v>
      </c>
      <c r="I378" s="136">
        <v>-6.7199315199413396</v>
      </c>
      <c r="J378" s="136">
        <v>0</v>
      </c>
      <c r="K378" s="136">
        <v>0</v>
      </c>
      <c r="L378" s="136">
        <v>-4.9765674584361088</v>
      </c>
    </row>
    <row r="379" spans="1:12" customFormat="1" x14ac:dyDescent="0.25">
      <c r="A379" s="89">
        <v>376</v>
      </c>
      <c r="B379" s="89">
        <v>23</v>
      </c>
      <c r="C379" s="89"/>
      <c r="D379" s="89"/>
      <c r="E379" s="136">
        <v>2</v>
      </c>
      <c r="F379" s="136">
        <v>1417.0716089773589</v>
      </c>
      <c r="G379" s="136">
        <v>55.522425988556627</v>
      </c>
      <c r="H379" s="136">
        <v>0</v>
      </c>
      <c r="I379" s="136">
        <v>-6.7199315199413396</v>
      </c>
      <c r="J379" s="136">
        <v>0</v>
      </c>
      <c r="K379" s="136">
        <v>0</v>
      </c>
      <c r="L379" s="136">
        <v>-4.5598090267354774</v>
      </c>
    </row>
    <row r="380" spans="1:12" customFormat="1" x14ac:dyDescent="0.25">
      <c r="A380" s="89">
        <v>377</v>
      </c>
      <c r="B380" s="89">
        <v>20</v>
      </c>
      <c r="C380" s="89"/>
      <c r="D380" s="89"/>
      <c r="E380" s="136">
        <v>2</v>
      </c>
      <c r="F380" s="136">
        <v>1232.2361817194419</v>
      </c>
      <c r="G380" s="136">
        <v>55.553182415855467</v>
      </c>
      <c r="H380" s="136">
        <v>0</v>
      </c>
      <c r="I380" s="136">
        <v>-6.7199315199413396</v>
      </c>
      <c r="J380" s="136">
        <v>0</v>
      </c>
      <c r="K380" s="136">
        <v>0</v>
      </c>
      <c r="L380" s="136">
        <v>-3.9486208207627072</v>
      </c>
    </row>
    <row r="381" spans="1:12" customFormat="1" x14ac:dyDescent="0.25">
      <c r="A381" s="89">
        <v>378</v>
      </c>
      <c r="B381" s="89">
        <v>17</v>
      </c>
      <c r="C381" s="89"/>
      <c r="D381" s="89"/>
      <c r="E381" s="136">
        <v>2</v>
      </c>
      <c r="F381" s="136">
        <v>1047.400754461526</v>
      </c>
      <c r="G381" s="136">
        <v>55.61754559165464</v>
      </c>
      <c r="H381" s="136">
        <v>0</v>
      </c>
      <c r="I381" s="136">
        <v>-6.7199315199413396</v>
      </c>
      <c r="J381" s="136">
        <v>0</v>
      </c>
      <c r="K381" s="136">
        <v>0</v>
      </c>
      <c r="L381" s="136">
        <v>-2.720964371185064</v>
      </c>
    </row>
    <row r="382" spans="1:12" customFormat="1" x14ac:dyDescent="0.25">
      <c r="A382" s="89">
        <v>379</v>
      </c>
      <c r="B382" s="89">
        <v>15</v>
      </c>
      <c r="C382" s="89"/>
      <c r="D382" s="89"/>
      <c r="E382" s="136">
        <v>2</v>
      </c>
      <c r="F382" s="136">
        <v>924.17713628958177</v>
      </c>
      <c r="G382" s="136">
        <v>55.668164120102269</v>
      </c>
      <c r="H382" s="136">
        <v>0</v>
      </c>
      <c r="I382" s="136">
        <v>-6.7199315199413396</v>
      </c>
      <c r="J382" s="136">
        <v>0</v>
      </c>
      <c r="K382" s="136">
        <v>0</v>
      </c>
      <c r="L382" s="136">
        <v>-2.9447485301311112</v>
      </c>
    </row>
    <row r="383" spans="1:12" customFormat="1" x14ac:dyDescent="0.25">
      <c r="A383" s="89">
        <v>380</v>
      </c>
      <c r="B383" s="89">
        <v>11</v>
      </c>
      <c r="C383" s="89"/>
      <c r="D383" s="89"/>
      <c r="E383" s="136">
        <v>2</v>
      </c>
      <c r="F383" s="136">
        <v>800</v>
      </c>
      <c r="G383" s="136">
        <v>55.700520263505041</v>
      </c>
      <c r="H383" s="136">
        <v>0</v>
      </c>
      <c r="I383" s="136">
        <v>-6.7199315199413396</v>
      </c>
      <c r="J383" s="136">
        <v>8.8626902753026357E-2</v>
      </c>
      <c r="K383" s="136">
        <v>0.24992786576353429</v>
      </c>
      <c r="L383" s="136">
        <v>-2.544413214518519</v>
      </c>
    </row>
    <row r="384" spans="1:12" customFormat="1" x14ac:dyDescent="0.25">
      <c r="A384" s="89">
        <v>381</v>
      </c>
      <c r="B384" s="89">
        <v>8</v>
      </c>
      <c r="C384" s="89"/>
      <c r="D384" s="89"/>
      <c r="E384" s="136">
        <v>2</v>
      </c>
      <c r="F384" s="136">
        <v>800</v>
      </c>
      <c r="G384" s="136">
        <v>55.711979098866188</v>
      </c>
      <c r="H384" s="136">
        <v>0</v>
      </c>
      <c r="I384" s="136">
        <v>-6.7199315199413396</v>
      </c>
      <c r="J384" s="136">
        <v>8.8625422654674366E-2</v>
      </c>
      <c r="K384" s="136">
        <v>0.24992369188618169</v>
      </c>
      <c r="L384" s="136">
        <v>-1.550264955178724</v>
      </c>
    </row>
    <row r="385" spans="1:12" customFormat="1" x14ac:dyDescent="0.25">
      <c r="A385" s="89">
        <v>382</v>
      </c>
      <c r="B385" s="89">
        <v>5</v>
      </c>
      <c r="C385" s="89"/>
      <c r="D385" s="89"/>
      <c r="E385" s="136">
        <v>2</v>
      </c>
      <c r="F385" s="136">
        <v>800</v>
      </c>
      <c r="G385" s="136">
        <v>55.730927053525228</v>
      </c>
      <c r="H385" s="136">
        <v>0</v>
      </c>
      <c r="I385" s="136">
        <v>-6.7199315199413396</v>
      </c>
      <c r="J385" s="136">
        <v>8.8622975379960264E-2</v>
      </c>
      <c r="K385" s="136">
        <v>0.24991679057148791</v>
      </c>
      <c r="L385" s="136">
        <v>-1.6278984473193649</v>
      </c>
    </row>
    <row r="386" spans="1:12" customFormat="1" x14ac:dyDescent="0.25">
      <c r="A386" s="89">
        <v>383</v>
      </c>
      <c r="B386" s="89">
        <v>1</v>
      </c>
      <c r="C386" s="89"/>
      <c r="D386" s="89"/>
      <c r="E386" s="136">
        <v>2</v>
      </c>
      <c r="F386" s="136">
        <v>800</v>
      </c>
      <c r="G386" s="136">
        <v>55.749875008184269</v>
      </c>
      <c r="H386" s="136">
        <v>0</v>
      </c>
      <c r="I386" s="136">
        <v>-6.7199315199413396</v>
      </c>
      <c r="J386" s="136">
        <v>8.8620528313874736E-2</v>
      </c>
      <c r="K386" s="136">
        <v>0.24990988984512669</v>
      </c>
      <c r="L386" s="136">
        <v>-0.18031868093553011</v>
      </c>
    </row>
    <row r="387" spans="1:12" customFormat="1" x14ac:dyDescent="0.25">
      <c r="A387" s="89">
        <v>384</v>
      </c>
      <c r="B387" s="89">
        <v>0</v>
      </c>
      <c r="C387" s="89"/>
      <c r="D387" s="89"/>
      <c r="E387" s="136">
        <v>0</v>
      </c>
      <c r="F387" s="136">
        <v>800</v>
      </c>
      <c r="G387" s="136">
        <v>55.780081487860087</v>
      </c>
      <c r="H387" s="136">
        <v>0</v>
      </c>
      <c r="I387" s="136">
        <v>-6.7199315199413396</v>
      </c>
      <c r="J387" s="136">
        <v>8.8616627677604184E-2</v>
      </c>
      <c r="K387" s="136">
        <v>0.24989889005084381</v>
      </c>
      <c r="L387" s="136">
        <v>4.1887902047863898E-2</v>
      </c>
    </row>
    <row r="388" spans="1:12" customFormat="1" x14ac:dyDescent="0.25">
      <c r="A388" s="89">
        <v>385</v>
      </c>
      <c r="B388" s="89">
        <v>0</v>
      </c>
      <c r="C388" s="89"/>
      <c r="D388" s="89"/>
      <c r="E388" s="136">
        <v>0</v>
      </c>
      <c r="F388" s="136">
        <v>800</v>
      </c>
      <c r="G388" s="136">
        <v>55.794787701986621</v>
      </c>
      <c r="H388" s="136">
        <v>0</v>
      </c>
      <c r="I388" s="136">
        <v>-6.7199315199413396</v>
      </c>
      <c r="J388" s="136">
        <v>8.8614728820208336E-2</v>
      </c>
      <c r="K388" s="136">
        <v>0.24989353527298749</v>
      </c>
      <c r="L388" s="136">
        <v>4.1887902047863898E-2</v>
      </c>
    </row>
    <row r="389" spans="1:12" customFormat="1" x14ac:dyDescent="0.25">
      <c r="A389" s="89">
        <v>386</v>
      </c>
      <c r="B389" s="89">
        <v>0</v>
      </c>
      <c r="C389" s="89"/>
      <c r="D389" s="89"/>
      <c r="E389" s="136">
        <v>0</v>
      </c>
      <c r="F389" s="136">
        <v>800</v>
      </c>
      <c r="G389" s="136">
        <v>55.806652925113859</v>
      </c>
      <c r="H389" s="136">
        <v>0</v>
      </c>
      <c r="I389" s="136">
        <v>-6.7199315199413396</v>
      </c>
      <c r="J389" s="136">
        <v>8.8613196881396683E-2</v>
      </c>
      <c r="K389" s="136">
        <v>0.24988921520553861</v>
      </c>
      <c r="L389" s="136">
        <v>4.1887902047863898E-2</v>
      </c>
    </row>
    <row r="390" spans="1:12" customFormat="1" x14ac:dyDescent="0.25">
      <c r="A390" s="89">
        <v>387</v>
      </c>
      <c r="B390" s="89">
        <v>0</v>
      </c>
      <c r="C390" s="89"/>
      <c r="D390" s="89"/>
      <c r="E390" s="136">
        <v>0</v>
      </c>
      <c r="F390" s="136">
        <v>800</v>
      </c>
      <c r="G390" s="136">
        <v>55.837679287027733</v>
      </c>
      <c r="H390" s="136">
        <v>0</v>
      </c>
      <c r="I390" s="136">
        <v>-6.7199315199413396</v>
      </c>
      <c r="J390" s="136">
        <v>8.8609191402308829E-2</v>
      </c>
      <c r="K390" s="136">
        <v>0.2498779197545109</v>
      </c>
      <c r="L390" s="136">
        <v>4.1887902047863898E-2</v>
      </c>
    </row>
    <row r="391" spans="1:12" customFormat="1" x14ac:dyDescent="0.25">
      <c r="A391" s="89">
        <v>388</v>
      </c>
      <c r="B391" s="89">
        <v>0</v>
      </c>
      <c r="C391" s="89"/>
      <c r="D391" s="89"/>
      <c r="E391" s="136">
        <v>0</v>
      </c>
      <c r="F391" s="136">
        <v>800</v>
      </c>
      <c r="G391" s="136">
        <v>55.849544510154963</v>
      </c>
      <c r="H391" s="136">
        <v>0</v>
      </c>
      <c r="I391" s="136">
        <v>-6.7199315199413396</v>
      </c>
      <c r="J391" s="136">
        <v>8.8607659759024987E-2</v>
      </c>
      <c r="K391" s="136">
        <v>0.24987360052045049</v>
      </c>
      <c r="L391" s="136">
        <v>4.1887902047863898E-2</v>
      </c>
    </row>
    <row r="392" spans="1:12" customFormat="1" x14ac:dyDescent="0.25">
      <c r="A392" s="89">
        <v>389</v>
      </c>
      <c r="B392" s="89">
        <v>0</v>
      </c>
      <c r="C392" s="89"/>
      <c r="D392" s="89"/>
      <c r="E392" s="136">
        <v>0</v>
      </c>
      <c r="F392" s="136">
        <v>800</v>
      </c>
      <c r="G392" s="136">
        <v>55.861409733282201</v>
      </c>
      <c r="H392" s="136">
        <v>0</v>
      </c>
      <c r="I392" s="136">
        <v>-6.7199315199413396</v>
      </c>
      <c r="J392" s="136">
        <v>8.8606128197476958E-2</v>
      </c>
      <c r="K392" s="136">
        <v>0.24986928151688501</v>
      </c>
      <c r="L392" s="136">
        <v>4.1887902047863898E-2</v>
      </c>
    </row>
    <row r="393" spans="1:12" customFormat="1" x14ac:dyDescent="0.25">
      <c r="A393" s="89">
        <v>390</v>
      </c>
      <c r="B393" s="89">
        <v>0</v>
      </c>
      <c r="C393" s="89"/>
      <c r="D393" s="89"/>
      <c r="E393" s="136">
        <v>0</v>
      </c>
      <c r="F393" s="136">
        <v>800</v>
      </c>
      <c r="G393" s="136">
        <v>55.873274956409439</v>
      </c>
      <c r="H393" s="136">
        <v>0</v>
      </c>
      <c r="I393" s="136">
        <v>-6.7199315199413396</v>
      </c>
      <c r="J393" s="136">
        <v>8.8604596717657469E-2</v>
      </c>
      <c r="K393" s="136">
        <v>0.24986496274379411</v>
      </c>
      <c r="L393" s="136">
        <v>4.1887902047863898E-2</v>
      </c>
    </row>
    <row r="394" spans="1:12" customFormat="1" x14ac:dyDescent="0.25">
      <c r="A394" s="89">
        <v>391</v>
      </c>
      <c r="B394" s="89">
        <v>0</v>
      </c>
      <c r="C394" s="89"/>
      <c r="D394" s="89"/>
      <c r="E394" s="136">
        <v>0</v>
      </c>
      <c r="F394" s="136">
        <v>800</v>
      </c>
      <c r="G394" s="136">
        <v>55.885140179536677</v>
      </c>
      <c r="H394" s="136">
        <v>0</v>
      </c>
      <c r="I394" s="136">
        <v>-6.7199315199413396</v>
      </c>
      <c r="J394" s="136">
        <v>8.8603065319559179E-2</v>
      </c>
      <c r="K394" s="136">
        <v>0.24986064420115689</v>
      </c>
      <c r="L394" s="136">
        <v>4.1887902047863898E-2</v>
      </c>
    </row>
    <row r="395" spans="1:12" customFormat="1" x14ac:dyDescent="0.25">
      <c r="A395" s="89">
        <v>392</v>
      </c>
      <c r="B395" s="89">
        <v>0</v>
      </c>
      <c r="C395" s="89"/>
      <c r="D395" s="89"/>
      <c r="E395" s="136">
        <v>0</v>
      </c>
      <c r="F395" s="136">
        <v>800</v>
      </c>
      <c r="G395" s="136">
        <v>55.897005402663908</v>
      </c>
      <c r="H395" s="136">
        <v>0</v>
      </c>
      <c r="I395" s="136">
        <v>-6.7199315199413396</v>
      </c>
      <c r="J395" s="136">
        <v>8.8601534003174803E-2</v>
      </c>
      <c r="K395" s="136">
        <v>0.2498563258889529</v>
      </c>
      <c r="L395" s="136">
        <v>4.1887902047863898E-2</v>
      </c>
    </row>
    <row r="396" spans="1:12" customFormat="1" x14ac:dyDescent="0.25">
      <c r="A396" s="89">
        <v>393</v>
      </c>
      <c r="B396" s="89">
        <v>0</v>
      </c>
      <c r="C396" s="89"/>
      <c r="D396" s="89"/>
      <c r="E396" s="136">
        <v>0</v>
      </c>
      <c r="F396" s="136">
        <v>800</v>
      </c>
      <c r="G396" s="136">
        <v>55.908870625791153</v>
      </c>
      <c r="H396" s="136">
        <v>0</v>
      </c>
      <c r="I396" s="136">
        <v>-6.7199315199413396</v>
      </c>
      <c r="J396" s="136">
        <v>8.8600002768497027E-2</v>
      </c>
      <c r="K396" s="136">
        <v>0.2498520078071616</v>
      </c>
      <c r="L396" s="136">
        <v>4.1887902047863898E-2</v>
      </c>
    </row>
    <row r="397" spans="1:12" customFormat="1" x14ac:dyDescent="0.25">
      <c r="A397" s="89">
        <v>394</v>
      </c>
      <c r="B397" s="89">
        <v>0</v>
      </c>
      <c r="C397" s="89"/>
      <c r="D397" s="89"/>
      <c r="E397" s="136">
        <v>0</v>
      </c>
      <c r="F397" s="136">
        <v>800</v>
      </c>
      <c r="G397" s="136">
        <v>55.92073584891839</v>
      </c>
      <c r="H397" s="136">
        <v>0</v>
      </c>
      <c r="I397" s="136">
        <v>-6.7199315199413396</v>
      </c>
      <c r="J397" s="136">
        <v>8.8598471615518537E-2</v>
      </c>
      <c r="K397" s="136">
        <v>0.24984768995576229</v>
      </c>
      <c r="L397" s="136">
        <v>4.1887902047863898E-2</v>
      </c>
    </row>
    <row r="398" spans="1:12" customFormat="1" x14ac:dyDescent="0.25">
      <c r="A398" s="89">
        <v>395</v>
      </c>
      <c r="B398" s="89">
        <v>0</v>
      </c>
      <c r="C398" s="89"/>
      <c r="D398" s="89"/>
      <c r="E398" s="136">
        <v>0</v>
      </c>
      <c r="F398" s="136">
        <v>800</v>
      </c>
      <c r="G398" s="136">
        <v>55.932601072045628</v>
      </c>
      <c r="H398" s="136">
        <v>0</v>
      </c>
      <c r="I398" s="136">
        <v>-6.7199315199413396</v>
      </c>
      <c r="J398" s="136">
        <v>8.8596940544232047E-2</v>
      </c>
      <c r="K398" s="136">
        <v>0.24984337233473439</v>
      </c>
      <c r="L398" s="136">
        <v>4.1887902047863898E-2</v>
      </c>
    </row>
    <row r="399" spans="1:12" customFormat="1" x14ac:dyDescent="0.25">
      <c r="A399" s="89">
        <v>396</v>
      </c>
      <c r="B399" s="89">
        <v>0</v>
      </c>
      <c r="C399" s="89"/>
      <c r="D399" s="89"/>
      <c r="E399" s="136">
        <v>0</v>
      </c>
      <c r="F399" s="136">
        <v>800</v>
      </c>
      <c r="G399" s="136">
        <v>55.944466295172873</v>
      </c>
      <c r="H399" s="136">
        <v>0</v>
      </c>
      <c r="I399" s="136">
        <v>-6.7199315199413396</v>
      </c>
      <c r="J399" s="136">
        <v>8.8595409554630217E-2</v>
      </c>
      <c r="K399" s="136">
        <v>0.2498390549440572</v>
      </c>
      <c r="L399" s="136">
        <v>4.1887902047863898E-2</v>
      </c>
    </row>
    <row r="400" spans="1:12" customFormat="1" x14ac:dyDescent="0.25">
      <c r="A400" s="89">
        <v>397</v>
      </c>
      <c r="B400" s="89">
        <v>0</v>
      </c>
      <c r="C400" s="89"/>
      <c r="D400" s="89"/>
      <c r="E400" s="136">
        <v>0</v>
      </c>
      <c r="F400" s="136">
        <v>800</v>
      </c>
      <c r="G400" s="136">
        <v>55.956331518300097</v>
      </c>
      <c r="H400" s="136">
        <v>0</v>
      </c>
      <c r="I400" s="136">
        <v>-6.7199315199413396</v>
      </c>
      <c r="J400" s="136">
        <v>8.8593878646705787E-2</v>
      </c>
      <c r="K400" s="136">
        <v>0.24983473778371029</v>
      </c>
      <c r="L400" s="136">
        <v>4.1887902047863898E-2</v>
      </c>
    </row>
    <row r="401" spans="1:12" customFormat="1" x14ac:dyDescent="0.25">
      <c r="A401" s="89">
        <v>398</v>
      </c>
      <c r="B401" s="89">
        <v>0</v>
      </c>
      <c r="C401" s="89"/>
      <c r="D401" s="89"/>
      <c r="E401" s="136">
        <v>0</v>
      </c>
      <c r="F401" s="136">
        <v>800</v>
      </c>
      <c r="G401" s="136">
        <v>55.968196741427342</v>
      </c>
      <c r="H401" s="136">
        <v>0</v>
      </c>
      <c r="I401" s="136">
        <v>-6.7199315199413396</v>
      </c>
      <c r="J401" s="136">
        <v>8.8592347820451417E-2</v>
      </c>
      <c r="K401" s="136">
        <v>0.24983042085367299</v>
      </c>
      <c r="L401" s="136">
        <v>4.1887902047863898E-2</v>
      </c>
    </row>
    <row r="402" spans="1:12" customFormat="1" x14ac:dyDescent="0.25">
      <c r="A402" s="89">
        <v>399</v>
      </c>
      <c r="B402" s="89">
        <v>0</v>
      </c>
      <c r="C402" s="89"/>
      <c r="D402" s="89"/>
      <c r="E402" s="136">
        <v>0</v>
      </c>
      <c r="F402" s="136">
        <v>800</v>
      </c>
      <c r="G402" s="136">
        <v>55.980061964554579</v>
      </c>
      <c r="H402" s="136">
        <v>0</v>
      </c>
      <c r="I402" s="136">
        <v>-6.7199315199413396</v>
      </c>
      <c r="J402" s="136">
        <v>8.8590817075859821E-2</v>
      </c>
      <c r="K402" s="136">
        <v>0.2498261041539247</v>
      </c>
      <c r="L402" s="136">
        <v>4.1887902047863898E-2</v>
      </c>
    </row>
    <row r="403" spans="1:12" customFormat="1" x14ac:dyDescent="0.25">
      <c r="A403" s="89">
        <v>400</v>
      </c>
      <c r="B403" s="89">
        <v>0</v>
      </c>
      <c r="C403" s="89"/>
      <c r="D403" s="89"/>
      <c r="E403" s="136">
        <v>1</v>
      </c>
      <c r="F403" s="136">
        <v>800</v>
      </c>
      <c r="G403" s="136">
        <v>56.011088326468453</v>
      </c>
      <c r="H403" s="136">
        <v>0</v>
      </c>
      <c r="I403" s="136">
        <v>-6.7199315199413396</v>
      </c>
      <c r="J403" s="136">
        <v>8.8586814719032264E-2</v>
      </c>
      <c r="K403" s="136">
        <v>0.24981481750767101</v>
      </c>
      <c r="L403" s="136">
        <v>4.1887902047863898E-2</v>
      </c>
    </row>
    <row r="404" spans="1:12" customFormat="1" x14ac:dyDescent="0.25">
      <c r="A404" s="89">
        <v>401</v>
      </c>
      <c r="B404" s="89">
        <v>0</v>
      </c>
      <c r="C404" s="89"/>
      <c r="D404" s="89"/>
      <c r="E404" s="136">
        <v>1</v>
      </c>
      <c r="F404" s="136">
        <v>800</v>
      </c>
      <c r="G404" s="136">
        <v>56.022953549595677</v>
      </c>
      <c r="H404" s="136">
        <v>0</v>
      </c>
      <c r="I404" s="136">
        <v>-6.7199315199413396</v>
      </c>
      <c r="J404" s="136">
        <v>8.858528426958244E-2</v>
      </c>
      <c r="K404" s="136">
        <v>0.2498105016402225</v>
      </c>
      <c r="L404" s="136">
        <v>4.1887902047863898E-2</v>
      </c>
    </row>
    <row r="405" spans="1:12" customFormat="1" x14ac:dyDescent="0.25">
      <c r="A405" s="89">
        <v>402</v>
      </c>
      <c r="B405" s="89">
        <v>1</v>
      </c>
      <c r="C405" s="89"/>
      <c r="D405" s="89"/>
      <c r="E405" s="136">
        <v>1</v>
      </c>
      <c r="F405" s="136">
        <v>800</v>
      </c>
      <c r="G405" s="136">
        <v>56.03765976372221</v>
      </c>
      <c r="H405" s="136">
        <v>0</v>
      </c>
      <c r="I405" s="136">
        <v>-6.7199315199413396</v>
      </c>
      <c r="J405" s="136">
        <v>8.8583387484927445E-2</v>
      </c>
      <c r="K405" s="136">
        <v>0.2498051527074954</v>
      </c>
      <c r="L405" s="136">
        <v>0.48660746110601799</v>
      </c>
    </row>
    <row r="406" spans="1:12" customFormat="1" x14ac:dyDescent="0.25">
      <c r="A406" s="89">
        <v>403</v>
      </c>
      <c r="B406" s="89">
        <v>6</v>
      </c>
      <c r="C406" s="89"/>
      <c r="D406" s="89"/>
      <c r="E406" s="136">
        <v>1</v>
      </c>
      <c r="F406" s="136">
        <v>800</v>
      </c>
      <c r="G406" s="136">
        <v>56.001111627991158</v>
      </c>
      <c r="H406" s="136">
        <v>0</v>
      </c>
      <c r="I406" s="136">
        <v>-6.7199315199413396</v>
      </c>
      <c r="J406" s="136">
        <v>8.8588101638138031E-2</v>
      </c>
      <c r="K406" s="136">
        <v>0.24981844661954919</v>
      </c>
      <c r="L406" s="136">
        <v>3.8167645577413318</v>
      </c>
    </row>
    <row r="407" spans="1:12" customFormat="1" x14ac:dyDescent="0.25">
      <c r="A407" s="89">
        <v>404</v>
      </c>
      <c r="B407" s="89">
        <v>9</v>
      </c>
      <c r="C407" s="89"/>
      <c r="D407" s="89"/>
      <c r="E407" s="136">
        <v>1</v>
      </c>
      <c r="F407" s="136">
        <v>1071.9277485244129</v>
      </c>
      <c r="G407" s="136">
        <v>55.964982799451967</v>
      </c>
      <c r="H407" s="136">
        <v>0</v>
      </c>
      <c r="I407" s="136">
        <v>-6.7199315199413396</v>
      </c>
      <c r="J407" s="136">
        <v>0.26358479812070579</v>
      </c>
      <c r="K407" s="136">
        <v>0.74330913070039029</v>
      </c>
      <c r="L407" s="136">
        <v>2.254710758969567</v>
      </c>
    </row>
    <row r="408" spans="1:12" customFormat="1" x14ac:dyDescent="0.25">
      <c r="A408" s="89">
        <v>405</v>
      </c>
      <c r="B408" s="89">
        <v>10</v>
      </c>
      <c r="C408" s="89"/>
      <c r="D408" s="89"/>
      <c r="E408" s="136">
        <v>1</v>
      </c>
      <c r="F408" s="136">
        <v>1191.0308316937919</v>
      </c>
      <c r="G408" s="136">
        <v>55.972073086696241</v>
      </c>
      <c r="H408" s="136">
        <v>0</v>
      </c>
      <c r="I408" s="136">
        <v>-6.7199315199413396</v>
      </c>
      <c r="J408" s="136">
        <v>0.39054770153983698</v>
      </c>
      <c r="K408" s="136">
        <v>1.10134451834234</v>
      </c>
      <c r="L408" s="136">
        <v>4.2010670766591236</v>
      </c>
    </row>
    <row r="409" spans="1:12" customFormat="1" x14ac:dyDescent="0.25">
      <c r="A409" s="89">
        <v>406</v>
      </c>
      <c r="B409" s="89">
        <v>14</v>
      </c>
      <c r="C409" s="89"/>
      <c r="D409" s="89"/>
      <c r="E409" s="136">
        <v>1</v>
      </c>
      <c r="F409" s="136">
        <v>1667.443164371309</v>
      </c>
      <c r="G409" s="136">
        <v>55.969019681289232</v>
      </c>
      <c r="H409" s="136">
        <v>0</v>
      </c>
      <c r="I409" s="136">
        <v>-6.7199315199413396</v>
      </c>
      <c r="J409" s="136">
        <v>0.59733823601519265</v>
      </c>
      <c r="K409" s="136">
        <v>1.684493825562843</v>
      </c>
      <c r="L409" s="136">
        <v>6.8664593018905729</v>
      </c>
    </row>
    <row r="410" spans="1:12" customFormat="1" x14ac:dyDescent="0.25">
      <c r="A410" s="89">
        <v>407</v>
      </c>
      <c r="B410" s="89">
        <v>15</v>
      </c>
      <c r="C410" s="89"/>
      <c r="D410" s="89"/>
      <c r="E410" s="136">
        <v>1</v>
      </c>
      <c r="F410" s="136">
        <v>1786.546247540688</v>
      </c>
      <c r="G410" s="136">
        <v>55.971120270170871</v>
      </c>
      <c r="H410" s="136">
        <v>0</v>
      </c>
      <c r="I410" s="136">
        <v>-6.7199315199413396</v>
      </c>
      <c r="J410" s="136">
        <v>0.22799339610015271</v>
      </c>
      <c r="K410" s="136">
        <v>0.64294137700243048</v>
      </c>
      <c r="L410" s="136">
        <v>-5.3232981375713528E-2</v>
      </c>
    </row>
    <row r="411" spans="1:12" customFormat="1" x14ac:dyDescent="0.25">
      <c r="A411" s="89">
        <v>408</v>
      </c>
      <c r="B411" s="89">
        <v>14</v>
      </c>
      <c r="C411" s="89"/>
      <c r="D411" s="89"/>
      <c r="E411" s="136">
        <v>1</v>
      </c>
      <c r="F411" s="136">
        <v>1667.443164371309</v>
      </c>
      <c r="G411" s="136">
        <v>56.06666115874755</v>
      </c>
      <c r="H411" s="136">
        <v>0</v>
      </c>
      <c r="I411" s="136">
        <v>-6.7199315199413396</v>
      </c>
      <c r="J411" s="136">
        <v>0.21012554261035279</v>
      </c>
      <c r="K411" s="136">
        <v>0.5925540301611949</v>
      </c>
      <c r="L411" s="136">
        <v>-4.6331337732358528E-2</v>
      </c>
    </row>
    <row r="412" spans="1:12" customFormat="1" x14ac:dyDescent="0.25">
      <c r="A412" s="89">
        <v>409</v>
      </c>
      <c r="B412" s="89">
        <v>14</v>
      </c>
      <c r="C412" s="89"/>
      <c r="D412" s="89"/>
      <c r="E412" s="136">
        <v>1</v>
      </c>
      <c r="F412" s="136">
        <v>1667.443164371309</v>
      </c>
      <c r="G412" s="136">
        <v>56.147260040314599</v>
      </c>
      <c r="H412" s="136">
        <v>0</v>
      </c>
      <c r="I412" s="136">
        <v>-6.7199315199413396</v>
      </c>
      <c r="J412" s="136">
        <v>0.34298085478932322</v>
      </c>
      <c r="K412" s="136">
        <v>0.96720601050589139</v>
      </c>
      <c r="L412" s="136">
        <v>2.3568827108663681</v>
      </c>
    </row>
    <row r="413" spans="1:12" customFormat="1" x14ac:dyDescent="0.25">
      <c r="A413" s="89">
        <v>410</v>
      </c>
      <c r="B413" s="89">
        <v>14</v>
      </c>
      <c r="C413" s="89"/>
      <c r="D413" s="89"/>
      <c r="E413" s="136">
        <v>1</v>
      </c>
      <c r="F413" s="136">
        <v>1667.443164371309</v>
      </c>
      <c r="G413" s="136">
        <v>56.224667717359971</v>
      </c>
      <c r="H413" s="136">
        <v>0</v>
      </c>
      <c r="I413" s="136">
        <v>-6.7199315199413396</v>
      </c>
      <c r="J413" s="136">
        <v>0.30393492215762069</v>
      </c>
      <c r="K413" s="136">
        <v>0.85709648048449028</v>
      </c>
      <c r="L413" s="136">
        <v>1.654489867578919</v>
      </c>
    </row>
    <row r="414" spans="1:12" customFormat="1" x14ac:dyDescent="0.25">
      <c r="A414" s="89">
        <v>411</v>
      </c>
      <c r="B414" s="89">
        <v>14</v>
      </c>
      <c r="C414" s="89"/>
      <c r="D414" s="89"/>
      <c r="E414" s="136">
        <v>1</v>
      </c>
      <c r="F414" s="136">
        <v>1667.443164371309</v>
      </c>
      <c r="G414" s="136">
        <v>56.310946924113964</v>
      </c>
      <c r="H414" s="136">
        <v>0</v>
      </c>
      <c r="I414" s="136">
        <v>-6.7199315199413396</v>
      </c>
      <c r="J414" s="136">
        <v>0.38993280824644222</v>
      </c>
      <c r="K414" s="136">
        <v>1.099610519254967</v>
      </c>
      <c r="L414" s="136">
        <v>3.199284640879057</v>
      </c>
    </row>
    <row r="415" spans="1:12" customFormat="1" x14ac:dyDescent="0.25">
      <c r="A415" s="89">
        <v>412</v>
      </c>
      <c r="B415" s="89">
        <v>15</v>
      </c>
      <c r="C415" s="89"/>
      <c r="D415" s="89"/>
      <c r="E415" s="136">
        <v>1</v>
      </c>
      <c r="F415" s="136">
        <v>1786.546247540688</v>
      </c>
      <c r="G415" s="136">
        <v>56.390224170574093</v>
      </c>
      <c r="H415" s="136">
        <v>0</v>
      </c>
      <c r="I415" s="136">
        <v>-6.7199315199413396</v>
      </c>
      <c r="J415" s="136">
        <v>0.35752001795244431</v>
      </c>
      <c r="K415" s="136">
        <v>1.008206450625893</v>
      </c>
      <c r="L415" s="136">
        <v>2.306327402885481</v>
      </c>
    </row>
    <row r="416" spans="1:12" customFormat="1" x14ac:dyDescent="0.25">
      <c r="A416" s="89">
        <v>413</v>
      </c>
      <c r="B416" s="89">
        <v>14</v>
      </c>
      <c r="C416" s="89"/>
      <c r="D416" s="89"/>
      <c r="E416" s="136">
        <v>1</v>
      </c>
      <c r="F416" s="136">
        <v>1667.443164371309</v>
      </c>
      <c r="G416" s="136">
        <v>56.452859098288549</v>
      </c>
      <c r="H416" s="136">
        <v>0</v>
      </c>
      <c r="I416" s="136">
        <v>-6.7199315199413396</v>
      </c>
      <c r="J416" s="136">
        <v>0.1822066016155644</v>
      </c>
      <c r="K416" s="136">
        <v>0.51382261655589156</v>
      </c>
      <c r="L416" s="136">
        <v>-0.55314475868781809</v>
      </c>
    </row>
    <row r="417" spans="1:12" customFormat="1" x14ac:dyDescent="0.25">
      <c r="A417" s="89">
        <v>414</v>
      </c>
      <c r="B417" s="89">
        <v>13</v>
      </c>
      <c r="C417" s="89"/>
      <c r="D417" s="89"/>
      <c r="E417" s="136">
        <v>1</v>
      </c>
      <c r="F417" s="136">
        <v>1548.3400812019299</v>
      </c>
      <c r="G417" s="136">
        <v>56.533457979855598</v>
      </c>
      <c r="H417" s="136">
        <v>0</v>
      </c>
      <c r="I417" s="136">
        <v>-6.7199315199413396</v>
      </c>
      <c r="J417" s="136">
        <v>0.10435178555687449</v>
      </c>
      <c r="K417" s="136">
        <v>0.29427203527038598</v>
      </c>
      <c r="L417" s="136">
        <v>-1.6505124806029581</v>
      </c>
    </row>
    <row r="418" spans="1:12" customFormat="1" x14ac:dyDescent="0.25">
      <c r="A418" s="89">
        <v>415</v>
      </c>
      <c r="B418" s="89">
        <v>10</v>
      </c>
      <c r="C418" s="89"/>
      <c r="D418" s="89"/>
      <c r="E418" s="136">
        <v>1</v>
      </c>
      <c r="F418" s="136">
        <v>1191.0308316937919</v>
      </c>
      <c r="G418" s="136">
        <v>56.601336799666768</v>
      </c>
      <c r="H418" s="136">
        <v>0</v>
      </c>
      <c r="I418" s="136">
        <v>-6.7199315199413396</v>
      </c>
      <c r="J418" s="136">
        <v>0</v>
      </c>
      <c r="K418" s="136">
        <v>0</v>
      </c>
      <c r="L418" s="136">
        <v>-2.3543509197586152</v>
      </c>
    </row>
    <row r="419" spans="1:12" customFormat="1" x14ac:dyDescent="0.25">
      <c r="A419" s="89">
        <v>416</v>
      </c>
      <c r="B419" s="89">
        <v>7</v>
      </c>
      <c r="C419" s="89"/>
      <c r="D419" s="89"/>
      <c r="E419" s="136">
        <v>1</v>
      </c>
      <c r="F419" s="136">
        <v>833.72158218565471</v>
      </c>
      <c r="G419" s="136">
        <v>56.651955328114397</v>
      </c>
      <c r="H419" s="136">
        <v>0</v>
      </c>
      <c r="I419" s="136">
        <v>-6.7199315199413396</v>
      </c>
      <c r="J419" s="136">
        <v>0</v>
      </c>
      <c r="K419" s="136">
        <v>0</v>
      </c>
      <c r="L419" s="136">
        <v>-1.9215212347576729</v>
      </c>
    </row>
    <row r="420" spans="1:12" customFormat="1" x14ac:dyDescent="0.25">
      <c r="A420" s="89">
        <v>417</v>
      </c>
      <c r="B420" s="89">
        <v>3</v>
      </c>
      <c r="C420" s="89"/>
      <c r="D420" s="89"/>
      <c r="E420" s="136">
        <v>1</v>
      </c>
      <c r="F420" s="136">
        <v>800</v>
      </c>
      <c r="G420" s="136">
        <v>56.67776826227054</v>
      </c>
      <c r="H420" s="136">
        <v>0</v>
      </c>
      <c r="I420" s="136">
        <v>-6.7199315199413396</v>
      </c>
      <c r="J420" s="136">
        <v>8.8500948597544218E-2</v>
      </c>
      <c r="K420" s="136">
        <v>0.24957267504507469</v>
      </c>
      <c r="L420" s="136">
        <v>-1.0016046244965959</v>
      </c>
    </row>
    <row r="421" spans="1:12" customFormat="1" x14ac:dyDescent="0.25">
      <c r="A421" s="89">
        <v>418</v>
      </c>
      <c r="B421" s="89">
        <v>0</v>
      </c>
      <c r="C421" s="89"/>
      <c r="D421" s="89"/>
      <c r="E421" s="136">
        <v>1</v>
      </c>
      <c r="F421" s="136">
        <v>800</v>
      </c>
      <c r="G421" s="136">
        <v>56.707974741946373</v>
      </c>
      <c r="H421" s="136">
        <v>0</v>
      </c>
      <c r="I421" s="136">
        <v>-6.7199315199413396</v>
      </c>
      <c r="J421" s="136">
        <v>8.8497064187543578E-2</v>
      </c>
      <c r="K421" s="136">
        <v>0.24956172100887289</v>
      </c>
      <c r="L421" s="136">
        <v>4.1887902047863898E-2</v>
      </c>
    </row>
    <row r="422" spans="1:12" customFormat="1" x14ac:dyDescent="0.25">
      <c r="A422" s="89">
        <v>419</v>
      </c>
      <c r="B422" s="89">
        <v>0</v>
      </c>
      <c r="C422" s="89"/>
      <c r="D422" s="89"/>
      <c r="E422" s="136">
        <v>0</v>
      </c>
      <c r="F422" s="136">
        <v>800</v>
      </c>
      <c r="G422" s="136">
        <v>56.741458572240667</v>
      </c>
      <c r="H422" s="136">
        <v>0</v>
      </c>
      <c r="I422" s="136">
        <v>-6.7199315199413396</v>
      </c>
      <c r="J422" s="136">
        <v>8.8492758940875688E-2</v>
      </c>
      <c r="K422" s="136">
        <v>0.2495495802132694</v>
      </c>
      <c r="L422" s="136">
        <v>4.1887902047863898E-2</v>
      </c>
    </row>
    <row r="423" spans="1:12" customFormat="1" x14ac:dyDescent="0.25">
      <c r="A423" s="89">
        <v>420</v>
      </c>
      <c r="B423" s="89">
        <v>0</v>
      </c>
      <c r="C423" s="89"/>
      <c r="D423" s="89"/>
      <c r="E423" s="136">
        <v>0</v>
      </c>
      <c r="F423" s="136">
        <v>800</v>
      </c>
      <c r="G423" s="136">
        <v>56.77627556620822</v>
      </c>
      <c r="H423" s="136">
        <v>0</v>
      </c>
      <c r="I423" s="136">
        <v>-6.7199315199413396</v>
      </c>
      <c r="J423" s="136">
        <v>8.8488282965866624E-2</v>
      </c>
      <c r="K423" s="136">
        <v>0.24953695796374389</v>
      </c>
      <c r="L423" s="136">
        <v>4.1887902047863898E-2</v>
      </c>
    </row>
    <row r="424" spans="1:12" customFormat="1" x14ac:dyDescent="0.25">
      <c r="A424" s="89">
        <v>421</v>
      </c>
      <c r="B424" s="89">
        <v>0</v>
      </c>
      <c r="C424" s="89"/>
      <c r="D424" s="89"/>
      <c r="E424" s="136">
        <v>0</v>
      </c>
      <c r="F424" s="136">
        <v>800</v>
      </c>
      <c r="G424" s="136">
        <v>56.790981780334747</v>
      </c>
      <c r="H424" s="136">
        <v>0</v>
      </c>
      <c r="I424" s="136">
        <v>-6.7199315199413396</v>
      </c>
      <c r="J424" s="136">
        <v>8.8486392586218585E-2</v>
      </c>
      <c r="K424" s="136">
        <v>0.24953162709313639</v>
      </c>
      <c r="L424" s="136">
        <v>4.1887902047863898E-2</v>
      </c>
    </row>
    <row r="425" spans="1:12" customFormat="1" x14ac:dyDescent="0.25">
      <c r="A425" s="89">
        <v>422</v>
      </c>
      <c r="B425" s="89">
        <v>0</v>
      </c>
      <c r="C425" s="89"/>
      <c r="D425" s="89"/>
      <c r="E425" s="136">
        <v>0</v>
      </c>
      <c r="F425" s="136">
        <v>800</v>
      </c>
      <c r="G425" s="136">
        <v>56.802847003461977</v>
      </c>
      <c r="H425" s="136">
        <v>0</v>
      </c>
      <c r="I425" s="136">
        <v>-6.7199315199413396</v>
      </c>
      <c r="J425" s="136">
        <v>8.8484867486713609E-2</v>
      </c>
      <c r="K425" s="136">
        <v>0.24952732631253241</v>
      </c>
      <c r="L425" s="136">
        <v>4.1887902047863898E-2</v>
      </c>
    </row>
    <row r="426" spans="1:12" customFormat="1" x14ac:dyDescent="0.25">
      <c r="A426" s="89">
        <v>423</v>
      </c>
      <c r="B426" s="89">
        <v>0</v>
      </c>
      <c r="C426" s="89"/>
      <c r="D426" s="89"/>
      <c r="E426" s="136">
        <v>0</v>
      </c>
      <c r="F426" s="136">
        <v>800</v>
      </c>
      <c r="G426" s="136">
        <v>56.908728044028983</v>
      </c>
      <c r="H426" s="136">
        <v>0</v>
      </c>
      <c r="I426" s="136">
        <v>-6.7199315199413396</v>
      </c>
      <c r="J426" s="136">
        <v>8.8471261632282208E-2</v>
      </c>
      <c r="K426" s="136">
        <v>0.24948895780303579</v>
      </c>
      <c r="L426" s="136">
        <v>4.1887902047863898E-2</v>
      </c>
    </row>
    <row r="427" spans="1:12" customFormat="1" x14ac:dyDescent="0.25">
      <c r="A427" s="89">
        <v>424</v>
      </c>
      <c r="B427" s="89">
        <v>0</v>
      </c>
      <c r="C427" s="89"/>
      <c r="D427" s="89"/>
      <c r="E427" s="136">
        <v>0</v>
      </c>
      <c r="F427" s="136">
        <v>800</v>
      </c>
      <c r="G427" s="136">
        <v>56.920593267156207</v>
      </c>
      <c r="H427" s="136">
        <v>0</v>
      </c>
      <c r="I427" s="136">
        <v>-6.7199315199413396</v>
      </c>
      <c r="J427" s="136">
        <v>8.846973733777444E-2</v>
      </c>
      <c r="K427" s="136">
        <v>0.24948465929252389</v>
      </c>
      <c r="L427" s="136">
        <v>4.1887902047863898E-2</v>
      </c>
    </row>
    <row r="428" spans="1:12" customFormat="1" x14ac:dyDescent="0.25">
      <c r="A428" s="89">
        <v>425</v>
      </c>
      <c r="B428" s="89">
        <v>0</v>
      </c>
      <c r="C428" s="89"/>
      <c r="D428" s="89"/>
      <c r="E428" s="136">
        <v>0</v>
      </c>
      <c r="F428" s="136">
        <v>800</v>
      </c>
      <c r="G428" s="136">
        <v>56.932458490283452</v>
      </c>
      <c r="H428" s="136">
        <v>0</v>
      </c>
      <c r="I428" s="136">
        <v>-6.7199315199413396</v>
      </c>
      <c r="J428" s="136">
        <v>8.8468213124346273E-2</v>
      </c>
      <c r="K428" s="136">
        <v>0.24948036101065649</v>
      </c>
      <c r="L428" s="136">
        <v>4.1887902047863898E-2</v>
      </c>
    </row>
    <row r="429" spans="1:12" customFormat="1" x14ac:dyDescent="0.25">
      <c r="A429" s="89">
        <v>426</v>
      </c>
      <c r="B429" s="89">
        <v>0</v>
      </c>
      <c r="C429" s="89"/>
      <c r="D429" s="89"/>
      <c r="E429" s="136">
        <v>0</v>
      </c>
      <c r="F429" s="136">
        <v>800</v>
      </c>
      <c r="G429" s="136">
        <v>56.944323713410689</v>
      </c>
      <c r="H429" s="136">
        <v>0</v>
      </c>
      <c r="I429" s="136">
        <v>-6.7199315199413396</v>
      </c>
      <c r="J429" s="136">
        <v>8.8466688991990478E-2</v>
      </c>
      <c r="K429" s="136">
        <v>0.24947606295741309</v>
      </c>
      <c r="L429" s="136">
        <v>4.1887902047863898E-2</v>
      </c>
    </row>
    <row r="430" spans="1:12" customFormat="1" x14ac:dyDescent="0.25">
      <c r="A430" s="89">
        <v>427</v>
      </c>
      <c r="B430" s="89">
        <v>0</v>
      </c>
      <c r="C430" s="89"/>
      <c r="D430" s="89"/>
      <c r="E430" s="136">
        <v>0</v>
      </c>
      <c r="F430" s="136">
        <v>800</v>
      </c>
      <c r="G430" s="136">
        <v>56.956188936537927</v>
      </c>
      <c r="H430" s="136">
        <v>0</v>
      </c>
      <c r="I430" s="136">
        <v>-6.7199315199413396</v>
      </c>
      <c r="J430" s="136">
        <v>8.8465164940699836E-2</v>
      </c>
      <c r="K430" s="136">
        <v>0.2494717651327735</v>
      </c>
      <c r="L430" s="136">
        <v>4.1887902047863898E-2</v>
      </c>
    </row>
    <row r="431" spans="1:12" customFormat="1" x14ac:dyDescent="0.25">
      <c r="A431" s="89">
        <v>428</v>
      </c>
      <c r="B431" s="89">
        <v>0</v>
      </c>
      <c r="C431" s="89"/>
      <c r="D431" s="89"/>
      <c r="E431" s="136">
        <v>0</v>
      </c>
      <c r="F431" s="136">
        <v>800</v>
      </c>
      <c r="G431" s="136">
        <v>56.968054159665172</v>
      </c>
      <c r="H431" s="136">
        <v>0</v>
      </c>
      <c r="I431" s="136">
        <v>-6.7199315199413396</v>
      </c>
      <c r="J431" s="136">
        <v>8.8463640970467119E-2</v>
      </c>
      <c r="K431" s="136">
        <v>0.24946746753671731</v>
      </c>
      <c r="L431" s="136">
        <v>4.1887902047863898E-2</v>
      </c>
    </row>
    <row r="432" spans="1:12" customFormat="1" x14ac:dyDescent="0.25">
      <c r="A432" s="89">
        <v>429</v>
      </c>
      <c r="B432" s="89">
        <v>0</v>
      </c>
      <c r="C432" s="89"/>
      <c r="D432" s="89"/>
      <c r="E432" s="136">
        <v>0</v>
      </c>
      <c r="F432" s="136">
        <v>800</v>
      </c>
      <c r="G432" s="136">
        <v>56.979919382792403</v>
      </c>
      <c r="H432" s="136">
        <v>0</v>
      </c>
      <c r="I432" s="136">
        <v>-6.7199315199413396</v>
      </c>
      <c r="J432" s="136">
        <v>8.8462117081285097E-2</v>
      </c>
      <c r="K432" s="136">
        <v>0.24946317016922401</v>
      </c>
      <c r="L432" s="136">
        <v>4.1887902047863898E-2</v>
      </c>
    </row>
    <row r="433" spans="1:12" customFormat="1" x14ac:dyDescent="0.25">
      <c r="A433" s="89">
        <v>430</v>
      </c>
      <c r="B433" s="89">
        <v>0</v>
      </c>
      <c r="C433" s="89"/>
      <c r="D433" s="89"/>
      <c r="E433" s="136">
        <v>0</v>
      </c>
      <c r="F433" s="136">
        <v>800</v>
      </c>
      <c r="G433" s="136">
        <v>56.991784605919641</v>
      </c>
      <c r="H433" s="136">
        <v>0</v>
      </c>
      <c r="I433" s="136">
        <v>-6.7199315199413396</v>
      </c>
      <c r="J433" s="136">
        <v>8.8460593273146537E-2</v>
      </c>
      <c r="K433" s="136">
        <v>0.2494588730302732</v>
      </c>
      <c r="L433" s="136">
        <v>4.1887902047863898E-2</v>
      </c>
    </row>
    <row r="434" spans="1:12" customFormat="1" x14ac:dyDescent="0.25">
      <c r="A434" s="89">
        <v>431</v>
      </c>
      <c r="B434" s="89">
        <v>0</v>
      </c>
      <c r="C434" s="89"/>
      <c r="D434" s="89"/>
      <c r="E434" s="136">
        <v>0</v>
      </c>
      <c r="F434" s="136">
        <v>800</v>
      </c>
      <c r="G434" s="136">
        <v>57.003649829046878</v>
      </c>
      <c r="H434" s="136">
        <v>0</v>
      </c>
      <c r="I434" s="136">
        <v>-6.7199315199413396</v>
      </c>
      <c r="J434" s="136">
        <v>8.8459069546044225E-2</v>
      </c>
      <c r="K434" s="136">
        <v>0.2494545761198447</v>
      </c>
      <c r="L434" s="136">
        <v>4.1887902047863898E-2</v>
      </c>
    </row>
    <row r="435" spans="1:12" customFormat="1" x14ac:dyDescent="0.25">
      <c r="A435" s="89">
        <v>432</v>
      </c>
      <c r="B435" s="89">
        <v>0</v>
      </c>
      <c r="C435" s="89"/>
      <c r="D435" s="89"/>
      <c r="E435" s="136">
        <v>0</v>
      </c>
      <c r="F435" s="136">
        <v>800</v>
      </c>
      <c r="G435" s="136">
        <v>57.015515052174123</v>
      </c>
      <c r="H435" s="136">
        <v>0</v>
      </c>
      <c r="I435" s="136">
        <v>-6.7199315199413396</v>
      </c>
      <c r="J435" s="136">
        <v>8.8457545899970944E-2</v>
      </c>
      <c r="K435" s="136">
        <v>0.24945027943791809</v>
      </c>
      <c r="L435" s="136">
        <v>4.1887902047863898E-2</v>
      </c>
    </row>
    <row r="436" spans="1:12" customFormat="1" x14ac:dyDescent="0.25">
      <c r="A436" s="89">
        <v>433</v>
      </c>
      <c r="B436" s="89">
        <v>0</v>
      </c>
      <c r="C436" s="89"/>
      <c r="D436" s="89"/>
      <c r="E436" s="136">
        <v>0</v>
      </c>
      <c r="F436" s="136">
        <v>800</v>
      </c>
      <c r="G436" s="136">
        <v>57.027380275301347</v>
      </c>
      <c r="H436" s="136">
        <v>0</v>
      </c>
      <c r="I436" s="136">
        <v>-6.7199315199413396</v>
      </c>
      <c r="J436" s="136">
        <v>8.8456022334919476E-2</v>
      </c>
      <c r="K436" s="136">
        <v>0.2494459829844729</v>
      </c>
      <c r="L436" s="136">
        <v>4.1887902047863898E-2</v>
      </c>
    </row>
    <row r="437" spans="1:12" customFormat="1" x14ac:dyDescent="0.25">
      <c r="A437" s="89">
        <v>434</v>
      </c>
      <c r="B437" s="89">
        <v>0</v>
      </c>
      <c r="C437" s="89"/>
      <c r="D437" s="89"/>
      <c r="E437" s="136">
        <v>0</v>
      </c>
      <c r="F437" s="136">
        <v>800</v>
      </c>
      <c r="G437" s="136">
        <v>57.039245498428592</v>
      </c>
      <c r="H437" s="136">
        <v>0</v>
      </c>
      <c r="I437" s="136">
        <v>-6.7199315199413396</v>
      </c>
      <c r="J437" s="136">
        <v>8.8454498850882551E-2</v>
      </c>
      <c r="K437" s="136">
        <v>0.2494416867594888</v>
      </c>
      <c r="L437" s="136">
        <v>4.1887902047863898E-2</v>
      </c>
    </row>
    <row r="438" spans="1:12" customFormat="1" x14ac:dyDescent="0.25">
      <c r="A438" s="89">
        <v>435</v>
      </c>
      <c r="B438" s="89">
        <v>0</v>
      </c>
      <c r="C438" s="89"/>
      <c r="D438" s="89"/>
      <c r="E438" s="136">
        <v>0</v>
      </c>
      <c r="F438" s="136">
        <v>800</v>
      </c>
      <c r="G438" s="136">
        <v>57.05111072155583</v>
      </c>
      <c r="H438" s="136">
        <v>0</v>
      </c>
      <c r="I438" s="136">
        <v>-6.7199315199413396</v>
      </c>
      <c r="J438" s="136">
        <v>8.8452975447853036E-2</v>
      </c>
      <c r="K438" s="136">
        <v>0.24943739076294549</v>
      </c>
      <c r="L438" s="136">
        <v>4.1887902047863898E-2</v>
      </c>
    </row>
    <row r="439" spans="1:12" customFormat="1" x14ac:dyDescent="0.25">
      <c r="A439" s="89">
        <v>436</v>
      </c>
      <c r="B439" s="89">
        <v>0</v>
      </c>
      <c r="C439" s="89"/>
      <c r="D439" s="89"/>
      <c r="E439" s="136">
        <v>0</v>
      </c>
      <c r="F439" s="136">
        <v>800</v>
      </c>
      <c r="G439" s="136">
        <v>56.950174819949069</v>
      </c>
      <c r="H439" s="136">
        <v>0</v>
      </c>
      <c r="I439" s="136">
        <v>-6.7199315199413396</v>
      </c>
      <c r="J439" s="136">
        <v>8.8465937425283317E-2</v>
      </c>
      <c r="K439" s="136">
        <v>0.24947394353929889</v>
      </c>
      <c r="L439" s="136">
        <v>4.1887902047863898E-2</v>
      </c>
    </row>
    <row r="440" spans="1:12" customFormat="1" x14ac:dyDescent="0.25">
      <c r="A440" s="89">
        <v>437</v>
      </c>
      <c r="B440" s="89">
        <v>0</v>
      </c>
      <c r="C440" s="89"/>
      <c r="D440" s="89"/>
      <c r="E440" s="136">
        <v>0</v>
      </c>
      <c r="F440" s="136">
        <v>800</v>
      </c>
      <c r="G440" s="136">
        <v>56.962040043076307</v>
      </c>
      <c r="H440" s="136">
        <v>0</v>
      </c>
      <c r="I440" s="136">
        <v>-6.7199315199413396</v>
      </c>
      <c r="J440" s="136">
        <v>8.8464413413965742E-2</v>
      </c>
      <c r="K440" s="136">
        <v>0.2494696458273834</v>
      </c>
      <c r="L440" s="136">
        <v>4.1887902047863898E-2</v>
      </c>
    </row>
    <row r="441" spans="1:12" customFormat="1" x14ac:dyDescent="0.25">
      <c r="A441" s="89">
        <v>438</v>
      </c>
      <c r="B441" s="89">
        <v>0</v>
      </c>
      <c r="C441" s="89"/>
      <c r="D441" s="89"/>
      <c r="E441" s="136">
        <v>0</v>
      </c>
      <c r="F441" s="136">
        <v>800</v>
      </c>
      <c r="G441" s="136">
        <v>56.980158960276938</v>
      </c>
      <c r="H441" s="136">
        <v>0</v>
      </c>
      <c r="I441" s="136">
        <v>-6.7199315199413396</v>
      </c>
      <c r="J441" s="136">
        <v>8.8462086312404598E-2</v>
      </c>
      <c r="K441" s="136">
        <v>0.24946308340098089</v>
      </c>
      <c r="L441" s="136">
        <v>4.1887902047863898E-2</v>
      </c>
    </row>
    <row r="442" spans="1:12" customFormat="1" x14ac:dyDescent="0.25">
      <c r="A442" s="89">
        <v>439</v>
      </c>
      <c r="B442" s="89">
        <v>0</v>
      </c>
      <c r="C442" s="89"/>
      <c r="D442" s="89"/>
      <c r="E442" s="136">
        <v>1</v>
      </c>
      <c r="F442" s="136">
        <v>800</v>
      </c>
      <c r="G442" s="136">
        <v>57.014975954244491</v>
      </c>
      <c r="H442" s="136">
        <v>0</v>
      </c>
      <c r="I442" s="136">
        <v>-6.7199315199413396</v>
      </c>
      <c r="J442" s="136">
        <v>8.8457615125268022E-2</v>
      </c>
      <c r="K442" s="136">
        <v>0.24945047465325579</v>
      </c>
      <c r="L442" s="136">
        <v>4.1887902047863898E-2</v>
      </c>
    </row>
    <row r="443" spans="1:12" customFormat="1" x14ac:dyDescent="0.25">
      <c r="A443" s="89">
        <v>440</v>
      </c>
      <c r="B443" s="89">
        <v>0</v>
      </c>
      <c r="C443" s="89"/>
      <c r="D443" s="89"/>
      <c r="E443" s="136">
        <v>1</v>
      </c>
      <c r="F443" s="136">
        <v>800</v>
      </c>
      <c r="G443" s="136">
        <v>57.038327437602078</v>
      </c>
      <c r="H443" s="136">
        <v>0</v>
      </c>
      <c r="I443" s="136">
        <v>-6.7199315199413396</v>
      </c>
      <c r="J443" s="136">
        <v>8.8454616726180005E-2</v>
      </c>
      <c r="K443" s="136">
        <v>0.2494420191678276</v>
      </c>
      <c r="L443" s="136">
        <v>4.1887902047863898E-2</v>
      </c>
    </row>
    <row r="444" spans="1:12" customFormat="1" x14ac:dyDescent="0.25">
      <c r="A444" s="89">
        <v>441</v>
      </c>
      <c r="B444" s="89">
        <v>4</v>
      </c>
      <c r="C444" s="89"/>
      <c r="D444" s="89"/>
      <c r="E444" s="136">
        <v>1</v>
      </c>
      <c r="F444" s="136">
        <v>800</v>
      </c>
      <c r="G444" s="136">
        <v>57.027202655682039</v>
      </c>
      <c r="H444" s="136">
        <v>0</v>
      </c>
      <c r="I444" s="136">
        <v>-6.7199315199413396</v>
      </c>
      <c r="J444" s="136">
        <v>8.8456045141735162E-2</v>
      </c>
      <c r="K444" s="136">
        <v>0.24944604729969311</v>
      </c>
      <c r="L444" s="136">
        <v>2.2462221346554512</v>
      </c>
    </row>
    <row r="445" spans="1:12" customFormat="1" x14ac:dyDescent="0.25">
      <c r="A445" s="89">
        <v>442</v>
      </c>
      <c r="B445" s="89">
        <v>7</v>
      </c>
      <c r="C445" s="89"/>
      <c r="D445" s="89"/>
      <c r="E445" s="136">
        <v>1</v>
      </c>
      <c r="F445" s="136">
        <v>833.72158218565471</v>
      </c>
      <c r="G445" s="136">
        <v>56.990654519950994</v>
      </c>
      <c r="H445" s="136">
        <v>0</v>
      </c>
      <c r="I445" s="136">
        <v>-6.7199315199413396</v>
      </c>
      <c r="J445" s="136">
        <v>0.24278398980869981</v>
      </c>
      <c r="K445" s="136">
        <v>0.68465085126053349</v>
      </c>
      <c r="L445" s="136">
        <v>2.3213815458678271</v>
      </c>
    </row>
    <row r="446" spans="1:12" customFormat="1" x14ac:dyDescent="0.25">
      <c r="A446" s="89">
        <v>443</v>
      </c>
      <c r="B446" s="89">
        <v>9</v>
      </c>
      <c r="C446" s="89"/>
      <c r="D446" s="89"/>
      <c r="E446" s="136">
        <v>1</v>
      </c>
      <c r="F446" s="136">
        <v>1071.9277485244129</v>
      </c>
      <c r="G446" s="136">
        <v>56.979529738030948</v>
      </c>
      <c r="H446" s="136">
        <v>0</v>
      </c>
      <c r="I446" s="136">
        <v>-6.7199315199413396</v>
      </c>
      <c r="J446" s="136">
        <v>0.36874812349701869</v>
      </c>
      <c r="K446" s="136">
        <v>1.0398697082615931</v>
      </c>
      <c r="L446" s="136">
        <v>4.0313582652140036</v>
      </c>
    </row>
    <row r="447" spans="1:12" customFormat="1" x14ac:dyDescent="0.25">
      <c r="A447" s="89">
        <v>444</v>
      </c>
      <c r="B447" s="89">
        <v>13</v>
      </c>
      <c r="C447" s="89"/>
      <c r="D447" s="89"/>
      <c r="E447" s="136">
        <v>1</v>
      </c>
      <c r="F447" s="136">
        <v>1548.3400812019299</v>
      </c>
      <c r="G447" s="136">
        <v>56.976476332623939</v>
      </c>
      <c r="H447" s="136">
        <v>0</v>
      </c>
      <c r="I447" s="136">
        <v>-6.7199315199413396</v>
      </c>
      <c r="J447" s="136">
        <v>0.63917819868217196</v>
      </c>
      <c r="K447" s="136">
        <v>1.8024825202837249</v>
      </c>
      <c r="L447" s="136">
        <v>7.8367502446964066</v>
      </c>
    </row>
    <row r="448" spans="1:12" customFormat="1" x14ac:dyDescent="0.25">
      <c r="A448" s="89">
        <v>445</v>
      </c>
      <c r="B448" s="89">
        <v>16</v>
      </c>
      <c r="C448" s="89"/>
      <c r="D448" s="89"/>
      <c r="E448" s="136">
        <v>2</v>
      </c>
      <c r="F448" s="136">
        <v>985.78894537555379</v>
      </c>
      <c r="G448" s="136">
        <v>56.985631088925352</v>
      </c>
      <c r="H448" s="136">
        <v>0</v>
      </c>
      <c r="I448" s="136">
        <v>-6.7199315199413396</v>
      </c>
      <c r="J448" s="136">
        <v>0.24710025436069111</v>
      </c>
      <c r="K448" s="136">
        <v>0.69682271729714884</v>
      </c>
      <c r="L448" s="136">
        <v>2.1351200398905639</v>
      </c>
    </row>
    <row r="449" spans="1:12" customFormat="1" x14ac:dyDescent="0.25">
      <c r="A449" s="89">
        <v>446</v>
      </c>
      <c r="B449" s="89">
        <v>15</v>
      </c>
      <c r="C449" s="89"/>
      <c r="D449" s="89"/>
      <c r="E449" s="136">
        <v>2</v>
      </c>
      <c r="F449" s="136">
        <v>924.17713628958177</v>
      </c>
      <c r="G449" s="136">
        <v>57.033942879058451</v>
      </c>
      <c r="H449" s="136">
        <v>0</v>
      </c>
      <c r="I449" s="136">
        <v>-6.7199315199413396</v>
      </c>
      <c r="J449" s="136">
        <v>0.1864684182129798</v>
      </c>
      <c r="K449" s="136">
        <v>0.52584093936060294</v>
      </c>
      <c r="L449" s="136">
        <v>1.226557809669832</v>
      </c>
    </row>
    <row r="450" spans="1:12" customFormat="1" x14ac:dyDescent="0.25">
      <c r="A450" s="89">
        <v>447</v>
      </c>
      <c r="B450" s="89">
        <v>17</v>
      </c>
      <c r="C450" s="89"/>
      <c r="D450" s="89"/>
      <c r="E450" s="136">
        <v>2</v>
      </c>
      <c r="F450" s="136">
        <v>1047.400754461526</v>
      </c>
      <c r="G450" s="136">
        <v>57.060941398518132</v>
      </c>
      <c r="H450" s="136">
        <v>0</v>
      </c>
      <c r="I450" s="136">
        <v>-6.7199315199413396</v>
      </c>
      <c r="J450" s="136">
        <v>0.50113183792824656</v>
      </c>
      <c r="K450" s="136">
        <v>1.413191782957655</v>
      </c>
      <c r="L450" s="136">
        <v>6.2473518918457893</v>
      </c>
    </row>
    <row r="451" spans="1:12" customFormat="1" x14ac:dyDescent="0.25">
      <c r="A451" s="89">
        <v>448</v>
      </c>
      <c r="B451" s="89">
        <v>20</v>
      </c>
      <c r="C451" s="89"/>
      <c r="D451" s="89"/>
      <c r="E451" s="136">
        <v>2</v>
      </c>
      <c r="F451" s="136">
        <v>1232.2361817194419</v>
      </c>
      <c r="G451" s="136">
        <v>57.06187384916489</v>
      </c>
      <c r="H451" s="136">
        <v>0</v>
      </c>
      <c r="I451" s="136">
        <v>-6.7199315199413396</v>
      </c>
      <c r="J451" s="136">
        <v>0.79425912370372409</v>
      </c>
      <c r="K451" s="136">
        <v>2.2398107288445019</v>
      </c>
      <c r="L451" s="136">
        <v>10.824545218537059</v>
      </c>
    </row>
    <row r="452" spans="1:12" customFormat="1" x14ac:dyDescent="0.25">
      <c r="A452" s="89">
        <v>449</v>
      </c>
      <c r="B452" s="89">
        <v>25</v>
      </c>
      <c r="C452" s="89"/>
      <c r="D452" s="89"/>
      <c r="E452" s="136">
        <v>2</v>
      </c>
      <c r="F452" s="136">
        <v>1540.2952271493029</v>
      </c>
      <c r="G452" s="136">
        <v>57.100297951573438</v>
      </c>
      <c r="H452" s="136">
        <v>0</v>
      </c>
      <c r="I452" s="136">
        <v>-6.7199315199413396</v>
      </c>
      <c r="J452" s="136">
        <v>0.96381707865457467</v>
      </c>
      <c r="K452" s="136">
        <v>2.7179641618059009</v>
      </c>
      <c r="L452" s="136">
        <v>13.330415046441461</v>
      </c>
    </row>
    <row r="453" spans="1:12" customFormat="1" x14ac:dyDescent="0.25">
      <c r="A453" s="89">
        <v>450</v>
      </c>
      <c r="B453" s="89">
        <v>28</v>
      </c>
      <c r="C453" s="89"/>
      <c r="D453" s="89"/>
      <c r="E453" s="136">
        <v>2</v>
      </c>
      <c r="F453" s="136">
        <v>1725.130654407219</v>
      </c>
      <c r="G453" s="136">
        <v>57.114805316874516</v>
      </c>
      <c r="H453" s="136">
        <v>0</v>
      </c>
      <c r="I453" s="136">
        <v>-6.7199315199413396</v>
      </c>
      <c r="J453" s="136">
        <v>0.8998501120913196</v>
      </c>
      <c r="K453" s="136">
        <v>2.5375773160975208</v>
      </c>
      <c r="L453" s="136">
        <v>11.985642384461761</v>
      </c>
    </row>
    <row r="454" spans="1:12" customFormat="1" x14ac:dyDescent="0.25">
      <c r="A454" s="89">
        <v>451</v>
      </c>
      <c r="B454" s="89">
        <v>31</v>
      </c>
      <c r="C454" s="89"/>
      <c r="D454" s="89"/>
      <c r="E454" s="136">
        <v>2</v>
      </c>
      <c r="F454" s="136">
        <v>1909.966081665136</v>
      </c>
      <c r="G454" s="136">
        <v>57.111788645089192</v>
      </c>
      <c r="H454" s="136">
        <v>0</v>
      </c>
      <c r="I454" s="136">
        <v>-6.7199315199413396</v>
      </c>
      <c r="J454" s="136">
        <v>0.69023553211867006</v>
      </c>
      <c r="K454" s="136">
        <v>1.94646420057465</v>
      </c>
      <c r="L454" s="136">
        <v>7.9329070915828286</v>
      </c>
    </row>
    <row r="455" spans="1:12" customFormat="1" x14ac:dyDescent="0.25">
      <c r="A455" s="89">
        <v>452</v>
      </c>
      <c r="B455" s="89">
        <v>31</v>
      </c>
      <c r="C455" s="89"/>
      <c r="D455" s="89"/>
      <c r="E455" s="136">
        <v>2</v>
      </c>
      <c r="F455" s="136">
        <v>1909.966081665136</v>
      </c>
      <c r="G455" s="136">
        <v>57.124927090303423</v>
      </c>
      <c r="H455" s="136">
        <v>0</v>
      </c>
      <c r="I455" s="136">
        <v>-6.7199315199413396</v>
      </c>
      <c r="J455" s="136">
        <v>0.47296408119383498</v>
      </c>
      <c r="K455" s="136">
        <v>1.333758708966615</v>
      </c>
      <c r="L455" s="136">
        <v>4.0530767998635104</v>
      </c>
    </row>
    <row r="456" spans="1:12" customFormat="1" x14ac:dyDescent="0.25">
      <c r="A456" s="89">
        <v>453</v>
      </c>
      <c r="B456" s="89">
        <v>32</v>
      </c>
      <c r="C456" s="89"/>
      <c r="D456" s="89"/>
      <c r="E456" s="136">
        <v>2</v>
      </c>
      <c r="F456" s="136">
        <v>1971.577890751108</v>
      </c>
      <c r="G456" s="136">
        <v>57.197276898671973</v>
      </c>
      <c r="H456" s="136">
        <v>0</v>
      </c>
      <c r="I456" s="136">
        <v>-6.7199315199413396</v>
      </c>
      <c r="J456" s="136">
        <v>0.58237844431269159</v>
      </c>
      <c r="K456" s="136">
        <v>1.6423072129617899</v>
      </c>
      <c r="L456" s="136">
        <v>5.8451866972001767</v>
      </c>
    </row>
    <row r="457" spans="1:12" customFormat="1" x14ac:dyDescent="0.25">
      <c r="A457" s="89">
        <v>454</v>
      </c>
      <c r="B457" s="89">
        <v>32</v>
      </c>
      <c r="C457" s="89"/>
      <c r="D457" s="89"/>
      <c r="E457" s="136">
        <v>2</v>
      </c>
      <c r="F457" s="136">
        <v>1971.577890751108</v>
      </c>
      <c r="G457" s="136">
        <v>57.270626369427482</v>
      </c>
      <c r="H457" s="136">
        <v>0</v>
      </c>
      <c r="I457" s="136">
        <v>-6.7199315199413396</v>
      </c>
      <c r="J457" s="136">
        <v>0.44724691545989442</v>
      </c>
      <c r="K457" s="136">
        <v>1.2612363015969019</v>
      </c>
      <c r="L457" s="136">
        <v>3.4100214972268041</v>
      </c>
    </row>
    <row r="458" spans="1:12" customFormat="1" x14ac:dyDescent="0.25">
      <c r="A458" s="89">
        <v>455</v>
      </c>
      <c r="B458" s="89">
        <v>32</v>
      </c>
      <c r="C458" s="89"/>
      <c r="D458" s="89"/>
      <c r="E458" s="136">
        <v>2</v>
      </c>
      <c r="F458" s="136">
        <v>1971.577890751108</v>
      </c>
      <c r="G458" s="136">
        <v>57.34043416188495</v>
      </c>
      <c r="H458" s="136">
        <v>0</v>
      </c>
      <c r="I458" s="136">
        <v>-6.7199315199413396</v>
      </c>
      <c r="J458" s="136">
        <v>0.28825792876144218</v>
      </c>
      <c r="K458" s="136">
        <v>0.81288735910726695</v>
      </c>
      <c r="L458" s="136">
        <v>0.50883764732153502</v>
      </c>
    </row>
    <row r="459" spans="1:12" customFormat="1" x14ac:dyDescent="0.25">
      <c r="A459" s="89">
        <v>456</v>
      </c>
      <c r="B459" s="89">
        <v>31</v>
      </c>
      <c r="C459" s="89"/>
      <c r="D459" s="89"/>
      <c r="E459" s="136">
        <v>2</v>
      </c>
      <c r="F459" s="136">
        <v>1909.966081665136</v>
      </c>
      <c r="G459" s="136">
        <v>57.454813023849617</v>
      </c>
      <c r="H459" s="136">
        <v>0</v>
      </c>
      <c r="I459" s="136">
        <v>-6.7199315199413396</v>
      </c>
      <c r="J459" s="136">
        <v>0.27249979236651289</v>
      </c>
      <c r="K459" s="136">
        <v>0.76844941447356652</v>
      </c>
      <c r="L459" s="136">
        <v>0.40901596124842249</v>
      </c>
    </row>
    <row r="460" spans="1:12" customFormat="1" x14ac:dyDescent="0.25">
      <c r="A460" s="89">
        <v>457</v>
      </c>
      <c r="B460" s="89">
        <v>31</v>
      </c>
      <c r="C460" s="89"/>
      <c r="D460" s="89"/>
      <c r="E460" s="136">
        <v>2</v>
      </c>
      <c r="F460" s="136">
        <v>1909.966081665136</v>
      </c>
      <c r="G460" s="136">
        <v>57.555485331868702</v>
      </c>
      <c r="H460" s="136">
        <v>0</v>
      </c>
      <c r="I460" s="136">
        <v>-6.7199315199413396</v>
      </c>
      <c r="J460" s="136">
        <v>0.43667115978518051</v>
      </c>
      <c r="K460" s="136">
        <v>1.231412670594209</v>
      </c>
      <c r="L460" s="136">
        <v>3.4005728599559291</v>
      </c>
    </row>
    <row r="461" spans="1:12" customFormat="1" x14ac:dyDescent="0.25">
      <c r="A461" s="89">
        <v>458</v>
      </c>
      <c r="B461" s="89">
        <v>31</v>
      </c>
      <c r="C461" s="89"/>
      <c r="D461" s="89"/>
      <c r="E461" s="136">
        <v>2</v>
      </c>
      <c r="F461" s="136">
        <v>1909.966081665136</v>
      </c>
      <c r="G461" s="136">
        <v>57.600299908185256</v>
      </c>
      <c r="H461" s="136">
        <v>0</v>
      </c>
      <c r="I461" s="136">
        <v>-6.7199315199413396</v>
      </c>
      <c r="J461" s="136">
        <v>0.52818973989244589</v>
      </c>
      <c r="K461" s="136">
        <v>1.4894950664966971</v>
      </c>
      <c r="L461" s="136">
        <v>5.0495799886279853</v>
      </c>
    </row>
    <row r="462" spans="1:12" customFormat="1" x14ac:dyDescent="0.25">
      <c r="A462" s="89">
        <v>459</v>
      </c>
      <c r="B462" s="89">
        <v>32</v>
      </c>
      <c r="C462" s="89"/>
      <c r="D462" s="89"/>
      <c r="E462" s="136">
        <v>2</v>
      </c>
      <c r="F462" s="136">
        <v>1971.577890751108</v>
      </c>
      <c r="G462" s="136">
        <v>57.659942824995177</v>
      </c>
      <c r="H462" s="136">
        <v>0</v>
      </c>
      <c r="I462" s="136">
        <v>-6.7199315199413396</v>
      </c>
      <c r="J462" s="136">
        <v>0.61175667786495969</v>
      </c>
      <c r="K462" s="136">
        <v>1.7251538315791859</v>
      </c>
      <c r="L462" s="136">
        <v>6.3742510821330676</v>
      </c>
    </row>
    <row r="463" spans="1:12" customFormat="1" x14ac:dyDescent="0.25">
      <c r="A463" s="89">
        <v>460</v>
      </c>
      <c r="B463" s="89">
        <v>32</v>
      </c>
      <c r="C463" s="89"/>
      <c r="D463" s="89"/>
      <c r="E463" s="136">
        <v>2</v>
      </c>
      <c r="F463" s="136">
        <v>1971.577890751108</v>
      </c>
      <c r="G463" s="136">
        <v>57.728685582700642</v>
      </c>
      <c r="H463" s="136">
        <v>0</v>
      </c>
      <c r="I463" s="136">
        <v>-6.7199315199413396</v>
      </c>
      <c r="J463" s="136">
        <v>0.2230114875698701</v>
      </c>
      <c r="K463" s="136">
        <v>0.62889239494703375</v>
      </c>
      <c r="L463" s="136">
        <v>-0.6904878729137488</v>
      </c>
    </row>
    <row r="464" spans="1:12" customFormat="1" x14ac:dyDescent="0.25">
      <c r="A464" s="89">
        <v>461</v>
      </c>
      <c r="B464" s="89">
        <v>31</v>
      </c>
      <c r="C464" s="89"/>
      <c r="D464" s="89"/>
      <c r="E464" s="136">
        <v>2</v>
      </c>
      <c r="F464" s="136">
        <v>1909.966081665136</v>
      </c>
      <c r="G464" s="136">
        <v>57.843064444665309</v>
      </c>
      <c r="H464" s="136">
        <v>0</v>
      </c>
      <c r="I464" s="136">
        <v>-6.7199315199413396</v>
      </c>
      <c r="J464" s="136">
        <v>0.4411729149162531</v>
      </c>
      <c r="K464" s="136">
        <v>1.2441076200638339</v>
      </c>
      <c r="L464" s="136">
        <v>3.4839194209922142</v>
      </c>
    </row>
    <row r="465" spans="1:12" customFormat="1" x14ac:dyDescent="0.25">
      <c r="A465" s="89">
        <v>462</v>
      </c>
      <c r="B465" s="89">
        <v>32</v>
      </c>
      <c r="C465" s="89"/>
      <c r="D465" s="89"/>
      <c r="E465" s="136">
        <v>2</v>
      </c>
      <c r="F465" s="136">
        <v>1971.577890751108</v>
      </c>
      <c r="G465" s="136">
        <v>57.910830791822178</v>
      </c>
      <c r="H465" s="136">
        <v>0</v>
      </c>
      <c r="I465" s="136">
        <v>-6.7199315199413396</v>
      </c>
      <c r="J465" s="136">
        <v>0.59835115378433013</v>
      </c>
      <c r="K465" s="136">
        <v>1.687350253671811</v>
      </c>
      <c r="L465" s="136">
        <v>6.1362457925496123</v>
      </c>
    </row>
    <row r="466" spans="1:12" customFormat="1" x14ac:dyDescent="0.25">
      <c r="A466" s="89">
        <v>463</v>
      </c>
      <c r="B466" s="89">
        <v>32</v>
      </c>
      <c r="C466" s="89"/>
      <c r="D466" s="89"/>
      <c r="E466" s="136">
        <v>2</v>
      </c>
      <c r="F466" s="136">
        <v>1971.577890751108</v>
      </c>
      <c r="G466" s="136">
        <v>57.998756723551068</v>
      </c>
      <c r="H466" s="136">
        <v>0</v>
      </c>
      <c r="I466" s="136">
        <v>-6.7199315199413396</v>
      </c>
      <c r="J466" s="136">
        <v>0.41268150329092912</v>
      </c>
      <c r="K466" s="136">
        <v>1.1637618392804201</v>
      </c>
      <c r="L466" s="136">
        <v>2.7875998890216249</v>
      </c>
    </row>
    <row r="467" spans="1:12" customFormat="1" x14ac:dyDescent="0.25">
      <c r="A467" s="89">
        <v>464</v>
      </c>
      <c r="B467" s="89">
        <v>32</v>
      </c>
      <c r="C467" s="89"/>
      <c r="D467" s="89"/>
      <c r="E467" s="136">
        <v>2</v>
      </c>
      <c r="F467" s="136">
        <v>1971.577890751108</v>
      </c>
      <c r="G467" s="136">
        <v>58.127666596109442</v>
      </c>
      <c r="H467" s="136">
        <v>0</v>
      </c>
      <c r="I467" s="136">
        <v>-6.7199315199413396</v>
      </c>
      <c r="J467" s="136">
        <v>0.46201699229979981</v>
      </c>
      <c r="K467" s="136">
        <v>1.3028879182854349</v>
      </c>
      <c r="L467" s="136">
        <v>3.68363271618782</v>
      </c>
    </row>
    <row r="468" spans="1:12" customFormat="1" x14ac:dyDescent="0.25">
      <c r="A468" s="89">
        <v>465</v>
      </c>
      <c r="B468" s="89">
        <v>32</v>
      </c>
      <c r="C468" s="89"/>
      <c r="D468" s="89"/>
      <c r="E468" s="136">
        <v>2</v>
      </c>
      <c r="F468" s="136">
        <v>1971.577890751108</v>
      </c>
      <c r="G468" s="136">
        <v>58.196975971033233</v>
      </c>
      <c r="H468" s="136">
        <v>0</v>
      </c>
      <c r="I468" s="136">
        <v>-6.7199315199413396</v>
      </c>
      <c r="J468" s="136">
        <v>0.44867307408286777</v>
      </c>
      <c r="K468" s="136">
        <v>1.265258068913687</v>
      </c>
      <c r="L468" s="136">
        <v>3.4423798363693301</v>
      </c>
    </row>
    <row r="469" spans="1:12" customFormat="1" x14ac:dyDescent="0.25">
      <c r="A469" s="89">
        <v>466</v>
      </c>
      <c r="B469" s="89">
        <v>32</v>
      </c>
      <c r="C469" s="89"/>
      <c r="D469" s="89"/>
      <c r="E469" s="136">
        <v>2</v>
      </c>
      <c r="F469" s="136">
        <v>1971.577890751108</v>
      </c>
      <c r="G469" s="136">
        <v>58.2667837634907</v>
      </c>
      <c r="H469" s="136">
        <v>0</v>
      </c>
      <c r="I469" s="136">
        <v>-6.7199315199413396</v>
      </c>
      <c r="J469" s="136">
        <v>0.45216599397023832</v>
      </c>
      <c r="K469" s="136">
        <v>1.275108102996072</v>
      </c>
      <c r="L469" s="136">
        <v>3.506173293841536</v>
      </c>
    </row>
    <row r="470" spans="1:12" customFormat="1" x14ac:dyDescent="0.25">
      <c r="A470" s="89">
        <v>467</v>
      </c>
      <c r="B470" s="89">
        <v>32</v>
      </c>
      <c r="C470" s="89"/>
      <c r="D470" s="89"/>
      <c r="E470" s="136">
        <v>2</v>
      </c>
      <c r="F470" s="136">
        <v>1971.577890751108</v>
      </c>
      <c r="G470" s="136">
        <v>58.325304893752843</v>
      </c>
      <c r="H470" s="136">
        <v>0</v>
      </c>
      <c r="I470" s="136">
        <v>-6.7199315199413396</v>
      </c>
      <c r="J470" s="136">
        <v>0.45108580705744877</v>
      </c>
      <c r="K470" s="136">
        <v>1.272061975902006</v>
      </c>
      <c r="L470" s="136">
        <v>3.4870083890959722</v>
      </c>
    </row>
    <row r="471" spans="1:12" customFormat="1" x14ac:dyDescent="0.25">
      <c r="A471" s="89">
        <v>468</v>
      </c>
      <c r="B471" s="89">
        <v>32</v>
      </c>
      <c r="C471" s="89"/>
      <c r="D471" s="89"/>
      <c r="E471" s="136">
        <v>2</v>
      </c>
      <c r="F471" s="136">
        <v>1971.577890751108</v>
      </c>
      <c r="G471" s="136">
        <v>58.383826024014972</v>
      </c>
      <c r="H471" s="136">
        <v>0</v>
      </c>
      <c r="I471" s="136">
        <v>-6.7199315199413396</v>
      </c>
      <c r="J471" s="136">
        <v>0.45148366440954563</v>
      </c>
      <c r="K471" s="136">
        <v>1.273183933634918</v>
      </c>
      <c r="L471" s="136">
        <v>3.4946283259221258</v>
      </c>
    </row>
    <row r="472" spans="1:12" customFormat="1" x14ac:dyDescent="0.25">
      <c r="A472" s="89">
        <v>469</v>
      </c>
      <c r="B472" s="89">
        <v>32</v>
      </c>
      <c r="C472" s="89"/>
      <c r="D472" s="89"/>
      <c r="E472" s="136">
        <v>2</v>
      </c>
      <c r="F472" s="136">
        <v>1971.577890751108</v>
      </c>
      <c r="G472" s="136">
        <v>58.442347154277108</v>
      </c>
      <c r="H472" s="136">
        <v>0</v>
      </c>
      <c r="I472" s="136">
        <v>-6.7199315199413396</v>
      </c>
      <c r="J472" s="136">
        <v>0.45054726977505521</v>
      </c>
      <c r="K472" s="136">
        <v>1.2705433007656559</v>
      </c>
      <c r="L472" s="136">
        <v>3.4780680944273401</v>
      </c>
    </row>
    <row r="473" spans="1:12" customFormat="1" x14ac:dyDescent="0.25">
      <c r="A473" s="89">
        <v>470</v>
      </c>
      <c r="B473" s="89">
        <v>32</v>
      </c>
      <c r="C473" s="89"/>
      <c r="D473" s="89"/>
      <c r="E473" s="136">
        <v>2</v>
      </c>
      <c r="F473" s="136">
        <v>1971.577890751108</v>
      </c>
      <c r="G473" s="136">
        <v>58.523157446910638</v>
      </c>
      <c r="H473" s="136">
        <v>0</v>
      </c>
      <c r="I473" s="136">
        <v>-6.7199315199413396</v>
      </c>
      <c r="J473" s="136">
        <v>0.45346160033360328</v>
      </c>
      <c r="K473" s="136">
        <v>1.2787617129407609</v>
      </c>
      <c r="L473" s="136">
        <v>3.5314447891406862</v>
      </c>
    </row>
    <row r="474" spans="1:12" customFormat="1" x14ac:dyDescent="0.25">
      <c r="A474" s="89">
        <v>471</v>
      </c>
      <c r="B474" s="89">
        <v>32</v>
      </c>
      <c r="C474" s="89"/>
      <c r="D474" s="89"/>
      <c r="E474" s="136">
        <v>2</v>
      </c>
      <c r="F474" s="136">
        <v>1971.577890751108</v>
      </c>
      <c r="G474" s="136">
        <v>58.594152626553708</v>
      </c>
      <c r="H474" s="136">
        <v>0</v>
      </c>
      <c r="I474" s="136">
        <v>-6.7199315199413396</v>
      </c>
      <c r="J474" s="136">
        <v>0.44228046160209561</v>
      </c>
      <c r="K474" s="136">
        <v>1.24723090171791</v>
      </c>
      <c r="L474" s="136">
        <v>3.329255228135128</v>
      </c>
    </row>
    <row r="475" spans="1:12" customFormat="1" x14ac:dyDescent="0.25">
      <c r="A475" s="89">
        <v>472</v>
      </c>
      <c r="B475" s="89">
        <v>32</v>
      </c>
      <c r="C475" s="89"/>
      <c r="D475" s="89"/>
      <c r="E475" s="136">
        <v>2</v>
      </c>
      <c r="F475" s="136">
        <v>1971.577890751108</v>
      </c>
      <c r="G475" s="136">
        <v>58.676434468392131</v>
      </c>
      <c r="H475" s="136">
        <v>0</v>
      </c>
      <c r="I475" s="136">
        <v>-6.7199315199413396</v>
      </c>
      <c r="J475" s="136">
        <v>0.48368321218905502</v>
      </c>
      <c r="K475" s="136">
        <v>1.363986658373135</v>
      </c>
      <c r="L475" s="136">
        <v>4.0793974192360221</v>
      </c>
    </row>
    <row r="476" spans="1:12" customFormat="1" x14ac:dyDescent="0.25">
      <c r="A476" s="89">
        <v>473</v>
      </c>
      <c r="B476" s="89">
        <v>32</v>
      </c>
      <c r="C476" s="89"/>
      <c r="D476" s="89"/>
      <c r="E476" s="136">
        <v>2</v>
      </c>
      <c r="F476" s="136">
        <v>1971.577890751108</v>
      </c>
      <c r="G476" s="136">
        <v>58.774964880087211</v>
      </c>
      <c r="H476" s="136">
        <v>0</v>
      </c>
      <c r="I476" s="136">
        <v>-6.7199315199413396</v>
      </c>
      <c r="J476" s="136">
        <v>0.27526640069576958</v>
      </c>
      <c r="K476" s="136">
        <v>0.77625124996207018</v>
      </c>
      <c r="L476" s="136">
        <v>0.28007335104006048</v>
      </c>
    </row>
    <row r="477" spans="1:12" customFormat="1" x14ac:dyDescent="0.25">
      <c r="A477" s="89">
        <v>474</v>
      </c>
      <c r="B477" s="89">
        <v>31</v>
      </c>
      <c r="C477" s="89"/>
      <c r="D477" s="89"/>
      <c r="E477" s="136">
        <v>2</v>
      </c>
      <c r="F477" s="136">
        <v>1909.966081665136</v>
      </c>
      <c r="G477" s="136">
        <v>58.901817791432819</v>
      </c>
      <c r="H477" s="136">
        <v>0</v>
      </c>
      <c r="I477" s="136">
        <v>-6.7199315199413396</v>
      </c>
      <c r="J477" s="136">
        <v>0.2848537253318974</v>
      </c>
      <c r="K477" s="136">
        <v>0.80328750543595062</v>
      </c>
      <c r="L477" s="136">
        <v>0.64529249107982944</v>
      </c>
    </row>
    <row r="478" spans="1:12" customFormat="1" x14ac:dyDescent="0.25">
      <c r="A478" s="89">
        <v>475</v>
      </c>
      <c r="B478" s="89">
        <v>31</v>
      </c>
      <c r="C478" s="89"/>
      <c r="D478" s="89"/>
      <c r="E478" s="136">
        <v>2</v>
      </c>
      <c r="F478" s="136">
        <v>1909.966081665136</v>
      </c>
      <c r="G478" s="136">
        <v>59.014964148832853</v>
      </c>
      <c r="H478" s="136">
        <v>0</v>
      </c>
      <c r="I478" s="136">
        <v>-6.7199315199413396</v>
      </c>
      <c r="J478" s="136">
        <v>0.39058053536448128</v>
      </c>
      <c r="K478" s="136">
        <v>1.101437109727837</v>
      </c>
      <c r="L478" s="136">
        <v>2.5750165320724019</v>
      </c>
    </row>
    <row r="479" spans="1:12" customFormat="1" x14ac:dyDescent="0.25">
      <c r="A479" s="89">
        <v>476</v>
      </c>
      <c r="B479" s="89">
        <v>30</v>
      </c>
      <c r="C479" s="89"/>
      <c r="D479" s="89"/>
      <c r="E479" s="136">
        <v>2</v>
      </c>
      <c r="F479" s="136">
        <v>1848.354272579164</v>
      </c>
      <c r="G479" s="136">
        <v>59.142641516826572</v>
      </c>
      <c r="H479" s="136">
        <v>0</v>
      </c>
      <c r="I479" s="136">
        <v>-6.7199315199413396</v>
      </c>
      <c r="J479" s="136">
        <v>0</v>
      </c>
      <c r="K479" s="136">
        <v>0</v>
      </c>
      <c r="L479" s="136">
        <v>-2.369620204292469</v>
      </c>
    </row>
    <row r="480" spans="1:12" customFormat="1" x14ac:dyDescent="0.25">
      <c r="A480" s="89">
        <v>477</v>
      </c>
      <c r="B480" s="89">
        <v>28</v>
      </c>
      <c r="C480" s="89"/>
      <c r="D480" s="89"/>
      <c r="E480" s="136">
        <v>2</v>
      </c>
      <c r="F480" s="136">
        <v>1725.130654407219</v>
      </c>
      <c r="G480" s="136">
        <v>59.259509691478478</v>
      </c>
      <c r="H480" s="136">
        <v>0</v>
      </c>
      <c r="I480" s="136">
        <v>-6.7199315199413396</v>
      </c>
      <c r="J480" s="136">
        <v>0</v>
      </c>
      <c r="K480" s="136">
        <v>0</v>
      </c>
      <c r="L480" s="136">
        <v>-5.0834767856107748</v>
      </c>
    </row>
    <row r="481" spans="1:12" customFormat="1" x14ac:dyDescent="0.25">
      <c r="A481" s="89">
        <v>478</v>
      </c>
      <c r="B481" s="89">
        <v>25</v>
      </c>
      <c r="C481" s="89"/>
      <c r="D481" s="89"/>
      <c r="E481" s="136">
        <v>2</v>
      </c>
      <c r="F481" s="136">
        <v>1540.2952271493029</v>
      </c>
      <c r="G481" s="136">
        <v>59.317366436158082</v>
      </c>
      <c r="H481" s="136">
        <v>0</v>
      </c>
      <c r="I481" s="136">
        <v>-6.7199315199413396</v>
      </c>
      <c r="J481" s="136">
        <v>0</v>
      </c>
      <c r="K481" s="136">
        <v>0</v>
      </c>
      <c r="L481" s="136">
        <v>-4.9715983518982094</v>
      </c>
    </row>
    <row r="482" spans="1:12" customFormat="1" x14ac:dyDescent="0.25">
      <c r="A482" s="89">
        <v>479</v>
      </c>
      <c r="B482" s="89">
        <v>22</v>
      </c>
      <c r="C482" s="89"/>
      <c r="D482" s="89"/>
      <c r="E482" s="136">
        <v>2</v>
      </c>
      <c r="F482" s="136">
        <v>1355.4597998913871</v>
      </c>
      <c r="G482" s="136">
        <v>59.356808686147161</v>
      </c>
      <c r="H482" s="136">
        <v>0</v>
      </c>
      <c r="I482" s="136">
        <v>-6.7199315199413396</v>
      </c>
      <c r="J482" s="136">
        <v>0</v>
      </c>
      <c r="K482" s="136">
        <v>0</v>
      </c>
      <c r="L482" s="136">
        <v>-4.3552517309893846</v>
      </c>
    </row>
    <row r="483" spans="1:12" customFormat="1" x14ac:dyDescent="0.25">
      <c r="A483" s="89">
        <v>480</v>
      </c>
      <c r="B483" s="89">
        <v>19</v>
      </c>
      <c r="C483" s="89"/>
      <c r="D483" s="89"/>
      <c r="E483" s="136">
        <v>2</v>
      </c>
      <c r="F483" s="136">
        <v>1170.6243726334701</v>
      </c>
      <c r="G483" s="136">
        <v>59.435964594419261</v>
      </c>
      <c r="H483" s="136">
        <v>0</v>
      </c>
      <c r="I483" s="136">
        <v>-6.7199315199413396</v>
      </c>
      <c r="J483" s="136">
        <v>0</v>
      </c>
      <c r="K483" s="136">
        <v>0</v>
      </c>
      <c r="L483" s="136">
        <v>-3.7464707853201071</v>
      </c>
    </row>
    <row r="484" spans="1:12" customFormat="1" x14ac:dyDescent="0.25">
      <c r="A484" s="89">
        <v>481</v>
      </c>
      <c r="B484" s="89">
        <v>16</v>
      </c>
      <c r="C484" s="89"/>
      <c r="D484" s="89"/>
      <c r="E484" s="136">
        <v>2</v>
      </c>
      <c r="F484" s="136">
        <v>985.78894537555379</v>
      </c>
      <c r="G484" s="136">
        <v>59.493479594273943</v>
      </c>
      <c r="H484" s="136">
        <v>0</v>
      </c>
      <c r="I484" s="136">
        <v>-6.7199315199413396</v>
      </c>
      <c r="J484" s="136">
        <v>0</v>
      </c>
      <c r="K484" s="136">
        <v>0</v>
      </c>
      <c r="L484" s="136">
        <v>-3.1442238319031639</v>
      </c>
    </row>
    <row r="485" spans="1:12" customFormat="1" x14ac:dyDescent="0.25">
      <c r="A485" s="89">
        <v>482</v>
      </c>
      <c r="B485" s="89">
        <v>13</v>
      </c>
      <c r="C485" s="89"/>
      <c r="D485" s="89"/>
      <c r="E485" s="136">
        <v>2</v>
      </c>
      <c r="F485" s="136">
        <v>800.95351811763749</v>
      </c>
      <c r="G485" s="136">
        <v>59.530907275181583</v>
      </c>
      <c r="H485" s="136">
        <v>0</v>
      </c>
      <c r="I485" s="136">
        <v>-6.7199315199413396</v>
      </c>
      <c r="J485" s="136">
        <v>8.8136355304740774E-2</v>
      </c>
      <c r="K485" s="136">
        <v>0.24854452195936899</v>
      </c>
      <c r="L485" s="136">
        <v>-2.5474791877513479</v>
      </c>
    </row>
    <row r="486" spans="1:12" customFormat="1" x14ac:dyDescent="0.25">
      <c r="A486" s="89">
        <v>483</v>
      </c>
      <c r="B486" s="89">
        <v>10</v>
      </c>
      <c r="C486" s="89"/>
      <c r="D486" s="89"/>
      <c r="E486" s="136">
        <v>2</v>
      </c>
      <c r="F486" s="136">
        <v>800</v>
      </c>
      <c r="G486" s="136">
        <v>59.56685786570624</v>
      </c>
      <c r="H486" s="136">
        <v>0</v>
      </c>
      <c r="I486" s="136">
        <v>-6.7199315199413396</v>
      </c>
      <c r="J486" s="136">
        <v>8.8131790833361617E-2</v>
      </c>
      <c r="K486" s="136">
        <v>0.24853165015007969</v>
      </c>
      <c r="L486" s="136">
        <v>-1.6681220082677579</v>
      </c>
    </row>
    <row r="487" spans="1:12" customFormat="1" x14ac:dyDescent="0.25">
      <c r="A487" s="89">
        <v>484</v>
      </c>
      <c r="B487" s="89">
        <v>8</v>
      </c>
      <c r="C487" s="89"/>
      <c r="D487" s="89"/>
      <c r="E487" s="136">
        <v>2</v>
      </c>
      <c r="F487" s="136">
        <v>800</v>
      </c>
      <c r="G487" s="136">
        <v>59.598279869746221</v>
      </c>
      <c r="H487" s="136">
        <v>0</v>
      </c>
      <c r="I487" s="136">
        <v>-6.7199315199413396</v>
      </c>
      <c r="J487" s="136">
        <v>8.8127801932206734E-2</v>
      </c>
      <c r="K487" s="136">
        <v>0.24852040144882301</v>
      </c>
      <c r="L487" s="136">
        <v>-1.687235866444325</v>
      </c>
    </row>
    <row r="488" spans="1:12" customFormat="1" x14ac:dyDescent="0.25">
      <c r="A488" s="89">
        <v>485</v>
      </c>
      <c r="B488" s="89">
        <v>4</v>
      </c>
      <c r="C488" s="89"/>
      <c r="D488" s="89"/>
      <c r="E488" s="136">
        <v>2</v>
      </c>
      <c r="F488" s="136">
        <v>800</v>
      </c>
      <c r="G488" s="136">
        <v>59.636566853283313</v>
      </c>
      <c r="H488" s="136">
        <v>0</v>
      </c>
      <c r="I488" s="136">
        <v>-6.7199315199413396</v>
      </c>
      <c r="J488" s="136">
        <v>8.8122942301900334E-2</v>
      </c>
      <c r="K488" s="136">
        <v>0.24850669729135891</v>
      </c>
      <c r="L488" s="136">
        <v>-1.6534532724385289</v>
      </c>
    </row>
    <row r="489" spans="1:12" customFormat="1" x14ac:dyDescent="0.25">
      <c r="A489" s="89">
        <v>486</v>
      </c>
      <c r="B489" s="89">
        <v>0</v>
      </c>
      <c r="C489" s="89"/>
      <c r="D489" s="89"/>
      <c r="E489" s="136">
        <v>2</v>
      </c>
      <c r="F489" s="136">
        <v>800</v>
      </c>
      <c r="G489" s="136">
        <v>59.667988857323287</v>
      </c>
      <c r="H489" s="136">
        <v>0</v>
      </c>
      <c r="I489" s="136">
        <v>-6.7199315199413396</v>
      </c>
      <c r="J489" s="136">
        <v>8.8118954637027458E-2</v>
      </c>
      <c r="K489" s="136">
        <v>0.24849545207641741</v>
      </c>
      <c r="L489" s="136">
        <v>4.1887902047863898E-2</v>
      </c>
    </row>
    <row r="490" spans="1:12" customFormat="1" x14ac:dyDescent="0.25">
      <c r="A490" s="89">
        <v>487</v>
      </c>
      <c r="B490" s="89">
        <v>0</v>
      </c>
      <c r="C490" s="89"/>
      <c r="D490" s="89"/>
      <c r="E490" s="136">
        <v>0</v>
      </c>
      <c r="F490" s="136">
        <v>800</v>
      </c>
      <c r="G490" s="136">
        <v>59.680653320557198</v>
      </c>
      <c r="H490" s="136">
        <v>0</v>
      </c>
      <c r="I490" s="136">
        <v>-6.7199315199413396</v>
      </c>
      <c r="J490" s="136">
        <v>8.811734758848383E-2</v>
      </c>
      <c r="K490" s="136">
        <v>0.2484909201995244</v>
      </c>
      <c r="L490" s="136">
        <v>4.1887902047863898E-2</v>
      </c>
    </row>
    <row r="491" spans="1:12" customFormat="1" x14ac:dyDescent="0.25">
      <c r="A491" s="89">
        <v>488</v>
      </c>
      <c r="B491" s="89">
        <v>0</v>
      </c>
      <c r="C491" s="89"/>
      <c r="D491" s="89"/>
      <c r="E491" s="136">
        <v>0</v>
      </c>
      <c r="F491" s="136">
        <v>800</v>
      </c>
      <c r="G491" s="136">
        <v>59.717085330286082</v>
      </c>
      <c r="H491" s="136">
        <v>0</v>
      </c>
      <c r="I491" s="136">
        <v>-6.7199315199413396</v>
      </c>
      <c r="J491" s="136">
        <v>8.811272507762237E-2</v>
      </c>
      <c r="K491" s="136">
        <v>0.24847788471889509</v>
      </c>
      <c r="L491" s="136">
        <v>4.1887902047863898E-2</v>
      </c>
    </row>
    <row r="492" spans="1:12" customFormat="1" x14ac:dyDescent="0.25">
      <c r="A492" s="89">
        <v>489</v>
      </c>
      <c r="B492" s="89">
        <v>0</v>
      </c>
      <c r="C492" s="89"/>
      <c r="D492" s="89"/>
      <c r="E492" s="136">
        <v>0</v>
      </c>
      <c r="F492" s="136">
        <v>800</v>
      </c>
      <c r="G492" s="136">
        <v>59.748666392590721</v>
      </c>
      <c r="H492" s="136">
        <v>0</v>
      </c>
      <c r="I492" s="136">
        <v>-6.7199315199413396</v>
      </c>
      <c r="J492" s="136">
        <v>8.8108718663008567E-2</v>
      </c>
      <c r="K492" s="136">
        <v>0.24846658662968421</v>
      </c>
      <c r="L492" s="136">
        <v>4.1887902047863898E-2</v>
      </c>
    </row>
    <row r="493" spans="1:12" customFormat="1" x14ac:dyDescent="0.25">
      <c r="A493" s="89">
        <v>490</v>
      </c>
      <c r="B493" s="89">
        <v>0</v>
      </c>
      <c r="C493" s="89"/>
      <c r="D493" s="89"/>
      <c r="E493" s="136">
        <v>0</v>
      </c>
      <c r="F493" s="136">
        <v>800</v>
      </c>
      <c r="G493" s="136">
        <v>59.794176932217269</v>
      </c>
      <c r="H493" s="136">
        <v>0</v>
      </c>
      <c r="I493" s="136">
        <v>-6.7199315199413396</v>
      </c>
      <c r="J493" s="136">
        <v>8.8102946125904927E-2</v>
      </c>
      <c r="K493" s="136">
        <v>0.24845030807505189</v>
      </c>
      <c r="L493" s="136">
        <v>4.1887902047863898E-2</v>
      </c>
    </row>
    <row r="494" spans="1:12" customFormat="1" x14ac:dyDescent="0.25">
      <c r="A494" s="89">
        <v>491</v>
      </c>
      <c r="B494" s="89">
        <v>0</v>
      </c>
      <c r="C494" s="89"/>
      <c r="D494" s="89"/>
      <c r="E494" s="136">
        <v>0</v>
      </c>
      <c r="F494" s="136">
        <v>800</v>
      </c>
      <c r="G494" s="136">
        <v>59.870717094856921</v>
      </c>
      <c r="H494" s="136">
        <v>0</v>
      </c>
      <c r="I494" s="136">
        <v>-6.7199315199413396</v>
      </c>
      <c r="J494" s="136">
        <v>8.8093240437504799E-2</v>
      </c>
      <c r="K494" s="136">
        <v>0.2484229380337635</v>
      </c>
      <c r="L494" s="136">
        <v>4.1887902047863898E-2</v>
      </c>
    </row>
    <row r="495" spans="1:12" customFormat="1" x14ac:dyDescent="0.25">
      <c r="A495" s="89">
        <v>492</v>
      </c>
      <c r="B495" s="89">
        <v>0</v>
      </c>
      <c r="C495" s="89"/>
      <c r="D495" s="89"/>
      <c r="E495" s="136">
        <v>0</v>
      </c>
      <c r="F495" s="136">
        <v>800</v>
      </c>
      <c r="G495" s="136">
        <v>59.8950563673651</v>
      </c>
      <c r="H495" s="136">
        <v>0</v>
      </c>
      <c r="I495" s="136">
        <v>-6.7199315199413396</v>
      </c>
      <c r="J495" s="136">
        <v>8.8090154783586644E-2</v>
      </c>
      <c r="K495" s="136">
        <v>0.24841423648971431</v>
      </c>
      <c r="L495" s="136">
        <v>4.1887902047863898E-2</v>
      </c>
    </row>
    <row r="496" spans="1:12" customFormat="1" x14ac:dyDescent="0.25">
      <c r="A496" s="89">
        <v>493</v>
      </c>
      <c r="B496" s="89">
        <v>0</v>
      </c>
      <c r="C496" s="89"/>
      <c r="D496" s="89"/>
      <c r="E496" s="136">
        <v>0</v>
      </c>
      <c r="F496" s="136">
        <v>800</v>
      </c>
      <c r="G496" s="136">
        <v>59.919395639873279</v>
      </c>
      <c r="H496" s="136">
        <v>0</v>
      </c>
      <c r="I496" s="136">
        <v>-6.7199315199413396</v>
      </c>
      <c r="J496" s="136">
        <v>8.8087069463334389E-2</v>
      </c>
      <c r="K496" s="136">
        <v>0.248405535886603</v>
      </c>
      <c r="L496" s="136">
        <v>4.1887902047863898E-2</v>
      </c>
    </row>
    <row r="497" spans="1:12" customFormat="1" x14ac:dyDescent="0.25">
      <c r="A497" s="89">
        <v>494</v>
      </c>
      <c r="B497" s="89">
        <v>0</v>
      </c>
      <c r="C497" s="89"/>
      <c r="D497" s="89"/>
      <c r="E497" s="136">
        <v>0</v>
      </c>
      <c r="F497" s="136">
        <v>800</v>
      </c>
      <c r="G497" s="136">
        <v>59.943734912381458</v>
      </c>
      <c r="H497" s="136">
        <v>0</v>
      </c>
      <c r="I497" s="136">
        <v>-6.7199315199413396</v>
      </c>
      <c r="J497" s="136">
        <v>8.8083984476687527E-2</v>
      </c>
      <c r="K497" s="136">
        <v>0.24839683622425879</v>
      </c>
      <c r="L497" s="136">
        <v>4.1887902047863898E-2</v>
      </c>
    </row>
    <row r="498" spans="1:12" customFormat="1" x14ac:dyDescent="0.25">
      <c r="A498" s="89">
        <v>495</v>
      </c>
      <c r="B498" s="89">
        <v>0</v>
      </c>
      <c r="C498" s="89"/>
      <c r="D498" s="89"/>
      <c r="E498" s="136">
        <v>0</v>
      </c>
      <c r="F498" s="136">
        <v>800</v>
      </c>
      <c r="G498" s="136">
        <v>59.968074184889637</v>
      </c>
      <c r="H498" s="136">
        <v>0</v>
      </c>
      <c r="I498" s="136">
        <v>-6.7199315199413396</v>
      </c>
      <c r="J498" s="136">
        <v>8.8080899823585593E-2</v>
      </c>
      <c r="K498" s="136">
        <v>0.24838813750251129</v>
      </c>
      <c r="L498" s="136">
        <v>4.1887902047863898E-2</v>
      </c>
    </row>
    <row r="499" spans="1:12" customFormat="1" x14ac:dyDescent="0.25">
      <c r="A499" s="89">
        <v>496</v>
      </c>
      <c r="B499" s="89">
        <v>0</v>
      </c>
      <c r="C499" s="89"/>
      <c r="D499" s="89"/>
      <c r="E499" s="136">
        <v>0</v>
      </c>
      <c r="F499" s="136">
        <v>800</v>
      </c>
      <c r="G499" s="136">
        <v>59.992413457397817</v>
      </c>
      <c r="H499" s="136">
        <v>0</v>
      </c>
      <c r="I499" s="136">
        <v>-6.7199315199413396</v>
      </c>
      <c r="J499" s="136">
        <v>8.8077815503968176E-2</v>
      </c>
      <c r="K499" s="136">
        <v>0.24837943972119031</v>
      </c>
      <c r="L499" s="136">
        <v>4.1887902047863898E-2</v>
      </c>
    </row>
    <row r="500" spans="1:12" customFormat="1" x14ac:dyDescent="0.25">
      <c r="A500" s="89">
        <v>497</v>
      </c>
      <c r="B500" s="89">
        <v>0</v>
      </c>
      <c r="C500" s="89"/>
      <c r="D500" s="89"/>
      <c r="E500" s="136">
        <v>0</v>
      </c>
      <c r="F500" s="136">
        <v>800</v>
      </c>
      <c r="G500" s="136">
        <v>60.016752729906003</v>
      </c>
      <c r="H500" s="136">
        <v>0</v>
      </c>
      <c r="I500" s="136">
        <v>-6.7199315199413396</v>
      </c>
      <c r="J500" s="136">
        <v>8.8074731517774799E-2</v>
      </c>
      <c r="K500" s="136">
        <v>0.2483707428801249</v>
      </c>
      <c r="L500" s="136">
        <v>4.1887902047863898E-2</v>
      </c>
    </row>
    <row r="501" spans="1:12" customFormat="1" x14ac:dyDescent="0.25">
      <c r="A501" s="89">
        <v>498</v>
      </c>
      <c r="B501" s="89">
        <v>0</v>
      </c>
      <c r="C501" s="89"/>
      <c r="D501" s="89"/>
      <c r="E501" s="136">
        <v>0</v>
      </c>
      <c r="F501" s="136">
        <v>800</v>
      </c>
      <c r="G501" s="136">
        <v>60.041092002414167</v>
      </c>
      <c r="H501" s="136">
        <v>0</v>
      </c>
      <c r="I501" s="136">
        <v>-6.7199315199413396</v>
      </c>
      <c r="J501" s="136">
        <v>8.8071647864945118E-2</v>
      </c>
      <c r="K501" s="136">
        <v>0.24836204697914521</v>
      </c>
      <c r="L501" s="136">
        <v>4.1887902047863898E-2</v>
      </c>
    </row>
    <row r="502" spans="1:12" customFormat="1" x14ac:dyDescent="0.25">
      <c r="A502" s="89">
        <v>499</v>
      </c>
      <c r="B502" s="89">
        <v>0</v>
      </c>
      <c r="C502" s="89"/>
      <c r="D502" s="89"/>
      <c r="E502" s="136">
        <v>0</v>
      </c>
      <c r="F502" s="136">
        <v>800</v>
      </c>
      <c r="G502" s="136">
        <v>60.065431274922346</v>
      </c>
      <c r="H502" s="136">
        <v>0</v>
      </c>
      <c r="I502" s="136">
        <v>-6.7199315199413396</v>
      </c>
      <c r="J502" s="136">
        <v>8.8068564545418712E-2</v>
      </c>
      <c r="K502" s="136">
        <v>0.24835335201808079</v>
      </c>
      <c r="L502" s="136">
        <v>4.1887902047863898E-2</v>
      </c>
    </row>
    <row r="503" spans="1:12" customFormat="1" x14ac:dyDescent="0.25">
      <c r="A503" s="89">
        <v>500</v>
      </c>
      <c r="B503" s="89">
        <v>0</v>
      </c>
      <c r="C503" s="89"/>
      <c r="D503" s="89"/>
      <c r="E503" s="136">
        <v>0</v>
      </c>
      <c r="F503" s="136">
        <v>800</v>
      </c>
      <c r="G503" s="136">
        <v>60.089770547430533</v>
      </c>
      <c r="H503" s="136">
        <v>0</v>
      </c>
      <c r="I503" s="136">
        <v>-6.7199315199413396</v>
      </c>
      <c r="J503" s="136">
        <v>8.8065481559135184E-2</v>
      </c>
      <c r="K503" s="136">
        <v>0.2483446579967612</v>
      </c>
      <c r="L503" s="136">
        <v>4.1887902047863898E-2</v>
      </c>
    </row>
    <row r="504" spans="1:12" customFormat="1" x14ac:dyDescent="0.25">
      <c r="A504" s="89">
        <v>501</v>
      </c>
      <c r="B504" s="89">
        <v>0</v>
      </c>
      <c r="C504" s="89"/>
      <c r="D504" s="89"/>
      <c r="E504" s="136">
        <v>0</v>
      </c>
      <c r="F504" s="136">
        <v>800</v>
      </c>
      <c r="G504" s="136">
        <v>60.114109819938712</v>
      </c>
      <c r="H504" s="136">
        <v>0</v>
      </c>
      <c r="I504" s="136">
        <v>-6.7199315199413396</v>
      </c>
      <c r="J504" s="136">
        <v>8.8062398906034178E-2</v>
      </c>
      <c r="K504" s="136">
        <v>0.24833596491501639</v>
      </c>
      <c r="L504" s="136">
        <v>4.1887902047863898E-2</v>
      </c>
    </row>
    <row r="505" spans="1:12" customFormat="1" x14ac:dyDescent="0.25">
      <c r="A505" s="89">
        <v>502</v>
      </c>
      <c r="B505" s="89">
        <v>0</v>
      </c>
      <c r="C505" s="89"/>
      <c r="D505" s="89"/>
      <c r="E505" s="136">
        <v>0</v>
      </c>
      <c r="F505" s="136">
        <v>800</v>
      </c>
      <c r="G505" s="136">
        <v>60.138449092446891</v>
      </c>
      <c r="H505" s="136">
        <v>0</v>
      </c>
      <c r="I505" s="136">
        <v>-6.7199315199413396</v>
      </c>
      <c r="J505" s="136">
        <v>8.8059316586055397E-2</v>
      </c>
      <c r="K505" s="136">
        <v>0.24832727277267619</v>
      </c>
      <c r="L505" s="136">
        <v>4.1887902047863898E-2</v>
      </c>
    </row>
    <row r="506" spans="1:12" customFormat="1" x14ac:dyDescent="0.25">
      <c r="A506" s="89">
        <v>503</v>
      </c>
      <c r="B506" s="89">
        <v>0</v>
      </c>
      <c r="C506" s="89"/>
      <c r="D506" s="89"/>
      <c r="E506" s="136">
        <v>0</v>
      </c>
      <c r="F506" s="136">
        <v>800</v>
      </c>
      <c r="G506" s="136">
        <v>60.16278836495507</v>
      </c>
      <c r="H506" s="136">
        <v>0</v>
      </c>
      <c r="I506" s="136">
        <v>-6.7199315199413396</v>
      </c>
      <c r="J506" s="136">
        <v>8.805623459913843E-2</v>
      </c>
      <c r="K506" s="136">
        <v>0.2483185815695704</v>
      </c>
      <c r="L506" s="136">
        <v>4.1887902047863898E-2</v>
      </c>
    </row>
    <row r="507" spans="1:12" customFormat="1" x14ac:dyDescent="0.25">
      <c r="A507" s="89">
        <v>504</v>
      </c>
      <c r="B507" s="89">
        <v>0</v>
      </c>
      <c r="C507" s="89"/>
      <c r="D507" s="89"/>
      <c r="E507" s="136">
        <v>0</v>
      </c>
      <c r="F507" s="136">
        <v>800</v>
      </c>
      <c r="G507" s="136">
        <v>60.187127637463249</v>
      </c>
      <c r="H507" s="136">
        <v>0</v>
      </c>
      <c r="I507" s="136">
        <v>-6.7199315199413396</v>
      </c>
      <c r="J507" s="136">
        <v>8.8053152945223007E-2</v>
      </c>
      <c r="K507" s="136">
        <v>0.24830989130552891</v>
      </c>
      <c r="L507" s="136">
        <v>4.1887902047863898E-2</v>
      </c>
    </row>
    <row r="508" spans="1:12" customFormat="1" x14ac:dyDescent="0.25">
      <c r="A508" s="89">
        <v>505</v>
      </c>
      <c r="B508" s="89">
        <v>0</v>
      </c>
      <c r="C508" s="89"/>
      <c r="D508" s="89"/>
      <c r="E508" s="136">
        <v>0</v>
      </c>
      <c r="F508" s="136">
        <v>800</v>
      </c>
      <c r="G508" s="136">
        <v>60.230628048758057</v>
      </c>
      <c r="H508" s="136">
        <v>0</v>
      </c>
      <c r="I508" s="136">
        <v>-6.7199315199413396</v>
      </c>
      <c r="J508" s="136">
        <v>8.8047646082612133E-2</v>
      </c>
      <c r="K508" s="136">
        <v>0.2482943619529662</v>
      </c>
      <c r="L508" s="136">
        <v>4.1887902047863898E-2</v>
      </c>
    </row>
    <row r="509" spans="1:12" customFormat="1" x14ac:dyDescent="0.25">
      <c r="A509" s="89">
        <v>506</v>
      </c>
      <c r="B509" s="89">
        <v>0</v>
      </c>
      <c r="C509" s="89"/>
      <c r="D509" s="89"/>
      <c r="E509" s="136">
        <v>1</v>
      </c>
      <c r="F509" s="136">
        <v>800</v>
      </c>
      <c r="G509" s="136">
        <v>60.254967321266243</v>
      </c>
      <c r="H509" s="136">
        <v>0</v>
      </c>
      <c r="I509" s="136">
        <v>-6.7199315199413396</v>
      </c>
      <c r="J509" s="136">
        <v>8.8044565356537666E-2</v>
      </c>
      <c r="K509" s="136">
        <v>0.24828567430543619</v>
      </c>
      <c r="L509" s="136">
        <v>4.1887902047863898E-2</v>
      </c>
    </row>
    <row r="510" spans="1:12" customFormat="1" x14ac:dyDescent="0.25">
      <c r="A510" s="89">
        <v>507</v>
      </c>
      <c r="B510" s="89">
        <v>0</v>
      </c>
      <c r="C510" s="89"/>
      <c r="D510" s="89"/>
      <c r="E510" s="136">
        <v>1</v>
      </c>
      <c r="F510" s="136">
        <v>800</v>
      </c>
      <c r="G510" s="136">
        <v>60.282147584773703</v>
      </c>
      <c r="H510" s="136">
        <v>0</v>
      </c>
      <c r="I510" s="136">
        <v>-6.7199315199413396</v>
      </c>
      <c r="J510" s="136">
        <v>8.8041125427353456E-2</v>
      </c>
      <c r="K510" s="136">
        <v>0.24827597370513671</v>
      </c>
      <c r="L510" s="136">
        <v>4.1887902047863898E-2</v>
      </c>
    </row>
    <row r="511" spans="1:12" customFormat="1" x14ac:dyDescent="0.25">
      <c r="A511" s="89">
        <v>508</v>
      </c>
      <c r="B511" s="89">
        <v>1</v>
      </c>
      <c r="C511" s="89"/>
      <c r="D511" s="89"/>
      <c r="E511" s="136">
        <v>1</v>
      </c>
      <c r="F511" s="136">
        <v>800</v>
      </c>
      <c r="G511" s="136">
        <v>60.329438628122197</v>
      </c>
      <c r="H511" s="136">
        <v>0</v>
      </c>
      <c r="I511" s="136">
        <v>-6.7199315199413396</v>
      </c>
      <c r="J511" s="136">
        <v>8.8035141270467451E-2</v>
      </c>
      <c r="K511" s="136">
        <v>0.2482590983827182</v>
      </c>
      <c r="L511" s="136">
        <v>0.36802926800555541</v>
      </c>
    </row>
    <row r="512" spans="1:12" customFormat="1" x14ac:dyDescent="0.25">
      <c r="A512" s="89">
        <v>509</v>
      </c>
      <c r="B512" s="89">
        <v>4</v>
      </c>
      <c r="C512" s="89"/>
      <c r="D512" s="89"/>
      <c r="E512" s="136">
        <v>1</v>
      </c>
      <c r="F512" s="136">
        <v>800</v>
      </c>
      <c r="G512" s="136">
        <v>60.3307878955831</v>
      </c>
      <c r="H512" s="136">
        <v>0</v>
      </c>
      <c r="I512" s="136">
        <v>-6.7199315199413396</v>
      </c>
      <c r="J512" s="136">
        <v>8.803497055406409E-2</v>
      </c>
      <c r="K512" s="136">
        <v>0.24825861696246071</v>
      </c>
      <c r="L512" s="136">
        <v>1.7557761398630201</v>
      </c>
    </row>
    <row r="513" spans="1:12" customFormat="1" x14ac:dyDescent="0.25">
      <c r="A513" s="89">
        <v>510</v>
      </c>
      <c r="B513" s="89">
        <v>7</v>
      </c>
      <c r="C513" s="89"/>
      <c r="D513" s="89"/>
      <c r="E513" s="136">
        <v>1</v>
      </c>
      <c r="F513" s="136">
        <v>833.72158218565471</v>
      </c>
      <c r="G513" s="136">
        <v>60.329229222265781</v>
      </c>
      <c r="H513" s="136">
        <v>0</v>
      </c>
      <c r="I513" s="136">
        <v>-6.7199315199413396</v>
      </c>
      <c r="J513" s="136">
        <v>0.31403562526086981</v>
      </c>
      <c r="K513" s="136">
        <v>0.88558046323565265</v>
      </c>
      <c r="L513" s="136">
        <v>3.4889535343747808</v>
      </c>
    </row>
    <row r="514" spans="1:12" customFormat="1" x14ac:dyDescent="0.25">
      <c r="A514" s="89">
        <v>511</v>
      </c>
      <c r="B514" s="89">
        <v>11</v>
      </c>
      <c r="C514" s="89"/>
      <c r="D514" s="89"/>
      <c r="E514" s="136">
        <v>1</v>
      </c>
      <c r="F514" s="136">
        <v>1310.1339148631721</v>
      </c>
      <c r="G514" s="136">
        <v>60.305155135915669</v>
      </c>
      <c r="H514" s="136">
        <v>0</v>
      </c>
      <c r="I514" s="136">
        <v>-6.7199315199413396</v>
      </c>
      <c r="J514" s="136">
        <v>0.51331115286060347</v>
      </c>
      <c r="K514" s="136">
        <v>1.4475374510669019</v>
      </c>
      <c r="L514" s="136">
        <v>6.1057550112935957</v>
      </c>
    </row>
    <row r="515" spans="1:12" customFormat="1" x14ac:dyDescent="0.25">
      <c r="A515" s="89">
        <v>512</v>
      </c>
      <c r="B515" s="89">
        <v>14</v>
      </c>
      <c r="C515" s="89"/>
      <c r="D515" s="89"/>
      <c r="E515" s="136">
        <v>1</v>
      </c>
      <c r="F515" s="136">
        <v>1667.443164371309</v>
      </c>
      <c r="G515" s="136">
        <v>60.329614032428111</v>
      </c>
      <c r="H515" s="136">
        <v>0</v>
      </c>
      <c r="I515" s="136">
        <v>-6.7199315199413396</v>
      </c>
      <c r="J515" s="136">
        <v>0.48621517795921498</v>
      </c>
      <c r="K515" s="136">
        <v>1.371126801844986</v>
      </c>
      <c r="L515" s="136">
        <v>4.9349659482631978</v>
      </c>
    </row>
    <row r="516" spans="1:12" customFormat="1" x14ac:dyDescent="0.25">
      <c r="A516" s="89">
        <v>513</v>
      </c>
      <c r="B516" s="89">
        <v>15</v>
      </c>
      <c r="C516" s="89"/>
      <c r="D516" s="89"/>
      <c r="E516" s="136">
        <v>2</v>
      </c>
      <c r="F516" s="136">
        <v>924.17713628958177</v>
      </c>
      <c r="G516" s="136">
        <v>60.364026473952357</v>
      </c>
      <c r="H516" s="136">
        <v>0</v>
      </c>
      <c r="I516" s="136">
        <v>-6.7199315199413396</v>
      </c>
      <c r="J516" s="136">
        <v>0.21272926043561741</v>
      </c>
      <c r="K516" s="136">
        <v>0.59989651442844116</v>
      </c>
      <c r="L516" s="136">
        <v>1.677619406692455</v>
      </c>
    </row>
    <row r="517" spans="1:12" customFormat="1" x14ac:dyDescent="0.25">
      <c r="A517" s="89">
        <v>514</v>
      </c>
      <c r="B517" s="89">
        <v>15</v>
      </c>
      <c r="C517" s="89"/>
      <c r="D517" s="89"/>
      <c r="E517" s="136">
        <v>2</v>
      </c>
      <c r="F517" s="136">
        <v>924.17713628958177</v>
      </c>
      <c r="G517" s="136">
        <v>60.420197119559909</v>
      </c>
      <c r="H517" s="136">
        <v>0</v>
      </c>
      <c r="I517" s="136">
        <v>-6.7199315199413396</v>
      </c>
      <c r="J517" s="136">
        <v>0.21426197622054341</v>
      </c>
      <c r="K517" s="136">
        <v>0.60421877294193238</v>
      </c>
      <c r="L517" s="136">
        <v>1.703481471707843</v>
      </c>
    </row>
    <row r="518" spans="1:12" customFormat="1" x14ac:dyDescent="0.25">
      <c r="A518" s="89">
        <v>515</v>
      </c>
      <c r="B518" s="89">
        <v>16</v>
      </c>
      <c r="C518" s="89"/>
      <c r="D518" s="89"/>
      <c r="E518" s="136">
        <v>2</v>
      </c>
      <c r="F518" s="136">
        <v>985.78894537555379</v>
      </c>
      <c r="G518" s="136">
        <v>60.476367765167453</v>
      </c>
      <c r="H518" s="136">
        <v>0</v>
      </c>
      <c r="I518" s="136">
        <v>-6.7199315199413396</v>
      </c>
      <c r="J518" s="136">
        <v>0.36436074466630458</v>
      </c>
      <c r="K518" s="136">
        <v>1.0274972999589791</v>
      </c>
      <c r="L518" s="136">
        <v>4.0984870036745473</v>
      </c>
    </row>
    <row r="519" spans="1:12" customFormat="1" x14ac:dyDescent="0.25">
      <c r="A519" s="89">
        <v>516</v>
      </c>
      <c r="B519" s="89">
        <v>18</v>
      </c>
      <c r="C519" s="89"/>
      <c r="D519" s="89"/>
      <c r="E519" s="136">
        <v>2</v>
      </c>
      <c r="F519" s="136">
        <v>1109.0125635474981</v>
      </c>
      <c r="G519" s="136">
        <v>60.49163113598577</v>
      </c>
      <c r="H519" s="136">
        <v>0</v>
      </c>
      <c r="I519" s="136">
        <v>-6.7199315199413396</v>
      </c>
      <c r="J519" s="136">
        <v>0.46377229831293548</v>
      </c>
      <c r="K519" s="136">
        <v>1.307837881242478</v>
      </c>
      <c r="L519" s="136">
        <v>5.5700150041106324</v>
      </c>
    </row>
    <row r="520" spans="1:12" customFormat="1" x14ac:dyDescent="0.25">
      <c r="A520" s="89">
        <v>517</v>
      </c>
      <c r="B520" s="89">
        <v>20</v>
      </c>
      <c r="C520" s="89"/>
      <c r="D520" s="89"/>
      <c r="E520" s="136">
        <v>2</v>
      </c>
      <c r="F520" s="136">
        <v>1232.2361817194419</v>
      </c>
      <c r="G520" s="136">
        <v>60.522191160983802</v>
      </c>
      <c r="H520" s="136">
        <v>0</v>
      </c>
      <c r="I520" s="136">
        <v>-6.7199315199413396</v>
      </c>
      <c r="J520" s="136">
        <v>0.47953694144785242</v>
      </c>
      <c r="K520" s="136">
        <v>1.352294174882944</v>
      </c>
      <c r="L520" s="136">
        <v>5.6569259993345957</v>
      </c>
    </row>
    <row r="521" spans="1:12" customFormat="1" x14ac:dyDescent="0.25">
      <c r="A521" s="89">
        <v>518</v>
      </c>
      <c r="B521" s="89">
        <v>22</v>
      </c>
      <c r="C521" s="89"/>
      <c r="D521" s="89"/>
      <c r="E521" s="136">
        <v>2</v>
      </c>
      <c r="F521" s="136">
        <v>1355.4597998913871</v>
      </c>
      <c r="G521" s="136">
        <v>60.572073411307258</v>
      </c>
      <c r="H521" s="136">
        <v>0</v>
      </c>
      <c r="I521" s="136">
        <v>-6.7199315199413396</v>
      </c>
      <c r="J521" s="136">
        <v>0.61539406465608804</v>
      </c>
      <c r="K521" s="136">
        <v>1.7354112623301681</v>
      </c>
      <c r="L521" s="136">
        <v>7.7634705685341592</v>
      </c>
    </row>
    <row r="522" spans="1:12" customFormat="1" x14ac:dyDescent="0.25">
      <c r="A522" s="89">
        <v>519</v>
      </c>
      <c r="B522" s="89">
        <v>25</v>
      </c>
      <c r="C522" s="89"/>
      <c r="D522" s="89"/>
      <c r="E522" s="136">
        <v>2</v>
      </c>
      <c r="F522" s="136">
        <v>1540.2952271493029</v>
      </c>
      <c r="G522" s="136">
        <v>60.621654447549737</v>
      </c>
      <c r="H522" s="136">
        <v>0</v>
      </c>
      <c r="I522" s="136">
        <v>-6.7199315199413396</v>
      </c>
      <c r="J522" s="136">
        <v>0.81179695708257482</v>
      </c>
      <c r="K522" s="136">
        <v>2.289267418972861</v>
      </c>
      <c r="L522" s="136">
        <v>10.80882208286066</v>
      </c>
    </row>
    <row r="523" spans="1:12" customFormat="1" x14ac:dyDescent="0.25">
      <c r="A523" s="89">
        <v>520</v>
      </c>
      <c r="B523" s="89">
        <v>28</v>
      </c>
      <c r="C523" s="89"/>
      <c r="D523" s="89"/>
      <c r="E523" s="136">
        <v>2</v>
      </c>
      <c r="F523" s="136">
        <v>1725.130654407219</v>
      </c>
      <c r="G523" s="136">
        <v>60.653939226936423</v>
      </c>
      <c r="H523" s="136">
        <v>0</v>
      </c>
      <c r="I523" s="136">
        <v>-6.7199315199413396</v>
      </c>
      <c r="J523" s="136">
        <v>0.82622688975776648</v>
      </c>
      <c r="K523" s="136">
        <v>2.329959829116901</v>
      </c>
      <c r="L523" s="136">
        <v>10.745657182492691</v>
      </c>
    </row>
    <row r="524" spans="1:12" customFormat="1" x14ac:dyDescent="0.25">
      <c r="A524" s="89">
        <v>521</v>
      </c>
      <c r="B524" s="89">
        <v>30</v>
      </c>
      <c r="C524" s="89"/>
      <c r="D524" s="89"/>
      <c r="E524" s="136">
        <v>2</v>
      </c>
      <c r="F524" s="136">
        <v>1848.354272579164</v>
      </c>
      <c r="G524" s="136">
        <v>60.656702210169428</v>
      </c>
      <c r="H524" s="136">
        <v>0</v>
      </c>
      <c r="I524" s="136">
        <v>-6.7199315199413396</v>
      </c>
      <c r="J524" s="136">
        <v>0.58810966314022861</v>
      </c>
      <c r="K524" s="136">
        <v>1.658469250055445</v>
      </c>
      <c r="L524" s="136">
        <v>6.3040909897010673</v>
      </c>
    </row>
    <row r="525" spans="1:12" customFormat="1" x14ac:dyDescent="0.25">
      <c r="A525" s="89">
        <v>522</v>
      </c>
      <c r="B525" s="89">
        <v>31</v>
      </c>
      <c r="C525" s="89"/>
      <c r="D525" s="89"/>
      <c r="E525" s="136">
        <v>2</v>
      </c>
      <c r="F525" s="136">
        <v>1909.966081665136</v>
      </c>
      <c r="G525" s="136">
        <v>60.694788799943161</v>
      </c>
      <c r="H525" s="136">
        <v>0</v>
      </c>
      <c r="I525" s="136">
        <v>-6.7199315199413396</v>
      </c>
      <c r="J525" s="136">
        <v>0.84555618824627266</v>
      </c>
      <c r="K525" s="136">
        <v>2.3844684508544889</v>
      </c>
      <c r="L525" s="136">
        <v>10.68458240012518</v>
      </c>
    </row>
    <row r="526" spans="1:12" customFormat="1" x14ac:dyDescent="0.25">
      <c r="A526" s="89">
        <v>523</v>
      </c>
      <c r="B526" s="89">
        <v>34</v>
      </c>
      <c r="C526" s="89"/>
      <c r="D526" s="89"/>
      <c r="E526" s="136">
        <v>2</v>
      </c>
      <c r="F526" s="136">
        <v>2094.801508923053</v>
      </c>
      <c r="G526" s="136">
        <v>60.736911991541866</v>
      </c>
      <c r="H526" s="136">
        <v>0</v>
      </c>
      <c r="I526" s="136">
        <v>-6.7199315199413396</v>
      </c>
      <c r="J526" s="136">
        <v>0.86610487370409217</v>
      </c>
      <c r="K526" s="136">
        <v>2.4424157438455398</v>
      </c>
      <c r="L526" s="136">
        <v>10.559805284116679</v>
      </c>
    </row>
    <row r="527" spans="1:12" customFormat="1" x14ac:dyDescent="0.25">
      <c r="A527" s="89">
        <v>524</v>
      </c>
      <c r="B527" s="89">
        <v>34</v>
      </c>
      <c r="C527" s="89"/>
      <c r="D527" s="89"/>
      <c r="E527" s="136">
        <v>3</v>
      </c>
      <c r="F527" s="136">
        <v>1310.9187786731841</v>
      </c>
      <c r="G527" s="136">
        <v>60.761711448395232</v>
      </c>
      <c r="H527" s="136">
        <v>0</v>
      </c>
      <c r="I527" s="136">
        <v>-6.7199315199413396</v>
      </c>
      <c r="J527" s="136">
        <v>0.1653446745277633</v>
      </c>
      <c r="K527" s="136">
        <v>0.46627198216829258</v>
      </c>
      <c r="L527" s="136">
        <v>6.3460352877166198E-2</v>
      </c>
    </row>
    <row r="528" spans="1:12" customFormat="1" x14ac:dyDescent="0.25">
      <c r="A528" s="89">
        <v>525</v>
      </c>
      <c r="B528" s="89">
        <v>34</v>
      </c>
      <c r="C528" s="89"/>
      <c r="D528" s="89"/>
      <c r="E528" s="136">
        <v>3</v>
      </c>
      <c r="F528" s="136">
        <v>1310.9187786731841</v>
      </c>
      <c r="G528" s="136">
        <v>60.841664800750678</v>
      </c>
      <c r="H528" s="136">
        <v>0</v>
      </c>
      <c r="I528" s="136">
        <v>-6.7199315199413396</v>
      </c>
      <c r="J528" s="136">
        <v>0.59396001267555898</v>
      </c>
      <c r="K528" s="136">
        <v>1.674967235745076</v>
      </c>
      <c r="L528" s="136">
        <v>7.4673376640656741</v>
      </c>
    </row>
    <row r="529" spans="1:12" customFormat="1" x14ac:dyDescent="0.25">
      <c r="A529" s="89">
        <v>526</v>
      </c>
      <c r="B529" s="89">
        <v>36</v>
      </c>
      <c r="C529" s="89"/>
      <c r="D529" s="89"/>
      <c r="E529" s="136">
        <v>3</v>
      </c>
      <c r="F529" s="136">
        <v>1388.0316480069009</v>
      </c>
      <c r="G529" s="136">
        <v>60.896436243433762</v>
      </c>
      <c r="H529" s="136">
        <v>0</v>
      </c>
      <c r="I529" s="136">
        <v>-6.7199315199413396</v>
      </c>
      <c r="J529" s="136">
        <v>0.69876680160426419</v>
      </c>
      <c r="K529" s="136">
        <v>1.9705223805240251</v>
      </c>
      <c r="L529" s="136">
        <v>9.1197312145591241</v>
      </c>
    </row>
    <row r="530" spans="1:12" customFormat="1" x14ac:dyDescent="0.25">
      <c r="A530" s="89">
        <v>527</v>
      </c>
      <c r="B530" s="89">
        <v>37</v>
      </c>
      <c r="C530" s="89"/>
      <c r="D530" s="89"/>
      <c r="E530" s="136">
        <v>3</v>
      </c>
      <c r="F530" s="136">
        <v>1426.5880826737589</v>
      </c>
      <c r="G530" s="136">
        <v>60.973031075431727</v>
      </c>
      <c r="H530" s="136">
        <v>0</v>
      </c>
      <c r="I530" s="136">
        <v>-6.7199315199413396</v>
      </c>
      <c r="J530" s="136">
        <v>0.65674556724598654</v>
      </c>
      <c r="K530" s="136">
        <v>1.852022499633682</v>
      </c>
      <c r="L530" s="136">
        <v>8.3588583585054934</v>
      </c>
    </row>
    <row r="531" spans="1:12" customFormat="1" x14ac:dyDescent="0.25">
      <c r="A531" s="89">
        <v>528</v>
      </c>
      <c r="B531" s="89">
        <v>39</v>
      </c>
      <c r="C531" s="89"/>
      <c r="D531" s="89"/>
      <c r="E531" s="136">
        <v>3</v>
      </c>
      <c r="F531" s="136">
        <v>1503.700952007476</v>
      </c>
      <c r="G531" s="136">
        <v>61.0379376002779</v>
      </c>
      <c r="H531" s="136">
        <v>0</v>
      </c>
      <c r="I531" s="136">
        <v>-6.7199315199413396</v>
      </c>
      <c r="J531" s="136">
        <v>0.89380274892303591</v>
      </c>
      <c r="K531" s="136">
        <v>2.5205237519629611</v>
      </c>
      <c r="L531" s="136">
        <v>12.230359850029711</v>
      </c>
    </row>
    <row r="532" spans="1:12" customFormat="1" x14ac:dyDescent="0.25">
      <c r="A532" s="89">
        <v>529</v>
      </c>
      <c r="B532" s="89">
        <v>41</v>
      </c>
      <c r="C532" s="89"/>
      <c r="D532" s="89"/>
      <c r="E532" s="136">
        <v>3</v>
      </c>
      <c r="F532" s="136">
        <v>1580.8138213411919</v>
      </c>
      <c r="G532" s="136">
        <v>61.07263928932074</v>
      </c>
      <c r="H532" s="136">
        <v>0</v>
      </c>
      <c r="I532" s="136">
        <v>-6.7199315199413396</v>
      </c>
      <c r="J532" s="136">
        <v>0.95201443569030431</v>
      </c>
      <c r="K532" s="136">
        <v>2.684680708646658</v>
      </c>
      <c r="L532" s="136">
        <v>13.10734112739617</v>
      </c>
    </row>
    <row r="533" spans="1:12" customFormat="1" x14ac:dyDescent="0.25">
      <c r="A533" s="89">
        <v>530</v>
      </c>
      <c r="B533" s="89">
        <v>43</v>
      </c>
      <c r="C533" s="89"/>
      <c r="D533" s="89"/>
      <c r="E533" s="136">
        <v>3</v>
      </c>
      <c r="F533" s="136">
        <v>1657.926690674909</v>
      </c>
      <c r="G533" s="136">
        <v>61.160937873651868</v>
      </c>
      <c r="H533" s="136">
        <v>0</v>
      </c>
      <c r="I533" s="136">
        <v>-6.7199315199413396</v>
      </c>
      <c r="J533" s="136">
        <v>0.75940752759245533</v>
      </c>
      <c r="K533" s="136">
        <v>2.1415292278107239</v>
      </c>
      <c r="L533" s="136">
        <v>9.726033307090507</v>
      </c>
    </row>
    <row r="534" spans="1:12" customFormat="1" x14ac:dyDescent="0.25">
      <c r="A534" s="89">
        <v>531</v>
      </c>
      <c r="B534" s="89">
        <v>44</v>
      </c>
      <c r="C534" s="89"/>
      <c r="D534" s="89"/>
      <c r="E534" s="136">
        <v>3</v>
      </c>
      <c r="F534" s="136">
        <v>1696.4831253417681</v>
      </c>
      <c r="G534" s="136">
        <v>61.214625934122331</v>
      </c>
      <c r="H534" s="136">
        <v>0</v>
      </c>
      <c r="I534" s="136">
        <v>-6.7199315199413396</v>
      </c>
      <c r="J534" s="136">
        <v>0.96396836182364465</v>
      </c>
      <c r="K534" s="136">
        <v>2.7183907803426779</v>
      </c>
      <c r="L534" s="136">
        <v>13.14614764154973</v>
      </c>
    </row>
    <row r="535" spans="1:12" customFormat="1" x14ac:dyDescent="0.25">
      <c r="A535" s="89">
        <v>532</v>
      </c>
      <c r="B535" s="89">
        <v>47</v>
      </c>
      <c r="C535" s="89"/>
      <c r="D535" s="89"/>
      <c r="E535" s="136">
        <v>3</v>
      </c>
      <c r="F535" s="136">
        <v>1812.1524293423431</v>
      </c>
      <c r="G535" s="136">
        <v>61.277843798326209</v>
      </c>
      <c r="H535" s="136">
        <v>0</v>
      </c>
      <c r="I535" s="136">
        <v>-6.7199315199413396</v>
      </c>
      <c r="J535" s="136">
        <v>1.396909559278801</v>
      </c>
      <c r="K535" s="136">
        <v>3.9392849571662172</v>
      </c>
      <c r="L535" s="136">
        <v>20.191007883937861</v>
      </c>
    </row>
    <row r="536" spans="1:12" customFormat="1" x14ac:dyDescent="0.25">
      <c r="A536" s="89">
        <v>533</v>
      </c>
      <c r="B536" s="89">
        <v>49</v>
      </c>
      <c r="C536" s="89"/>
      <c r="D536" s="89"/>
      <c r="E536" s="136">
        <v>3</v>
      </c>
      <c r="F536" s="136">
        <v>1889.265298676059</v>
      </c>
      <c r="G536" s="136">
        <v>61.3820870006654</v>
      </c>
      <c r="H536" s="136">
        <v>0</v>
      </c>
      <c r="I536" s="136">
        <v>-6.7199315199413396</v>
      </c>
      <c r="J536" s="136">
        <v>0.71370161344282157</v>
      </c>
      <c r="K536" s="136">
        <v>2.0126385499087571</v>
      </c>
      <c r="L536" s="136">
        <v>8.4281856831398514</v>
      </c>
    </row>
    <row r="537" spans="1:12" customFormat="1" x14ac:dyDescent="0.25">
      <c r="A537" s="89">
        <v>534</v>
      </c>
      <c r="B537" s="89">
        <v>49</v>
      </c>
      <c r="C537" s="89"/>
      <c r="D537" s="89"/>
      <c r="E537" s="136">
        <v>3</v>
      </c>
      <c r="F537" s="136">
        <v>1889.265298676059</v>
      </c>
      <c r="G537" s="136">
        <v>61.467069351035022</v>
      </c>
      <c r="H537" s="136">
        <v>0</v>
      </c>
      <c r="I537" s="136">
        <v>-6.7199315199413396</v>
      </c>
      <c r="J537" s="136">
        <v>0.65840799457471999</v>
      </c>
      <c r="K537" s="136">
        <v>1.85671054470071</v>
      </c>
      <c r="L537" s="136">
        <v>7.451895577049898</v>
      </c>
    </row>
    <row r="538" spans="1:12" customFormat="1" x14ac:dyDescent="0.25">
      <c r="A538" s="89">
        <v>535</v>
      </c>
      <c r="B538" s="89">
        <v>50</v>
      </c>
      <c r="C538" s="89"/>
      <c r="D538" s="89"/>
      <c r="E538" s="136">
        <v>3</v>
      </c>
      <c r="F538" s="136">
        <v>1927.8217333429179</v>
      </c>
      <c r="G538" s="136">
        <v>61.552734591743928</v>
      </c>
      <c r="H538" s="136">
        <v>0</v>
      </c>
      <c r="I538" s="136">
        <v>-6.7199315199413396</v>
      </c>
      <c r="J538" s="136">
        <v>0.75625036629212561</v>
      </c>
      <c r="K538" s="136">
        <v>2.132626032943794</v>
      </c>
      <c r="L538" s="136">
        <v>9.0816925611957355</v>
      </c>
    </row>
    <row r="539" spans="1:12" customFormat="1" x14ac:dyDescent="0.25">
      <c r="A539" s="89">
        <v>536</v>
      </c>
      <c r="B539" s="89">
        <v>50</v>
      </c>
      <c r="C539" s="89"/>
      <c r="D539" s="89"/>
      <c r="E539" s="136">
        <v>3</v>
      </c>
      <c r="F539" s="136">
        <v>1927.8217333429179</v>
      </c>
      <c r="G539" s="136">
        <v>61.651423496059117</v>
      </c>
      <c r="H539" s="136">
        <v>0</v>
      </c>
      <c r="I539" s="136">
        <v>-6.7199315199413396</v>
      </c>
      <c r="J539" s="136">
        <v>0.49994928863580029</v>
      </c>
      <c r="K539" s="136">
        <v>1.409856993952957</v>
      </c>
      <c r="L539" s="136">
        <v>4.5192492792537609</v>
      </c>
    </row>
    <row r="540" spans="1:12" customFormat="1" x14ac:dyDescent="0.25">
      <c r="A540" s="89">
        <v>537</v>
      </c>
      <c r="B540" s="89">
        <v>50</v>
      </c>
      <c r="C540" s="89"/>
      <c r="D540" s="89"/>
      <c r="E540" s="136">
        <v>3</v>
      </c>
      <c r="F540" s="136">
        <v>1927.8217333429179</v>
      </c>
      <c r="G540" s="136">
        <v>61.770664001829942</v>
      </c>
      <c r="H540" s="136">
        <v>0</v>
      </c>
      <c r="I540" s="136">
        <v>-6.7199315199413396</v>
      </c>
      <c r="J540" s="136">
        <v>0.56793114383603871</v>
      </c>
      <c r="K540" s="136">
        <v>1.6015658256176291</v>
      </c>
      <c r="L540" s="136">
        <v>5.7404479703150839</v>
      </c>
    </row>
    <row r="541" spans="1:12" customFormat="1" x14ac:dyDescent="0.25">
      <c r="A541" s="89">
        <v>538</v>
      </c>
      <c r="B541" s="89">
        <v>50</v>
      </c>
      <c r="C541" s="89"/>
      <c r="D541" s="89"/>
      <c r="E541" s="136">
        <v>3</v>
      </c>
      <c r="F541" s="136">
        <v>1927.8217333429179</v>
      </c>
      <c r="G541" s="136">
        <v>61.869194413525022</v>
      </c>
      <c r="H541" s="136">
        <v>0</v>
      </c>
      <c r="I541" s="136">
        <v>-6.7199315199413396</v>
      </c>
      <c r="J541" s="136">
        <v>0.54947635900826752</v>
      </c>
      <c r="K541" s="136">
        <v>1.549523332403314</v>
      </c>
      <c r="L541" s="136">
        <v>5.4105290299416513</v>
      </c>
    </row>
    <row r="542" spans="1:12" customFormat="1" x14ac:dyDescent="0.25">
      <c r="A542" s="89">
        <v>539</v>
      </c>
      <c r="B542" s="89">
        <v>50</v>
      </c>
      <c r="C542" s="89"/>
      <c r="D542" s="89"/>
      <c r="E542" s="136">
        <v>3</v>
      </c>
      <c r="F542" s="136">
        <v>1927.8217333429179</v>
      </c>
      <c r="G542" s="136">
        <v>61.956059716575119</v>
      </c>
      <c r="H542" s="136">
        <v>0</v>
      </c>
      <c r="I542" s="136">
        <v>-6.7199315199413396</v>
      </c>
      <c r="J542" s="136">
        <v>0.55452828023952483</v>
      </c>
      <c r="K542" s="136">
        <v>1.5637697502754599</v>
      </c>
      <c r="L542" s="136">
        <v>5.5016579757275634</v>
      </c>
    </row>
    <row r="543" spans="1:12" customFormat="1" x14ac:dyDescent="0.25">
      <c r="A543" s="89">
        <v>540</v>
      </c>
      <c r="B543" s="89">
        <v>50</v>
      </c>
      <c r="C543" s="89"/>
      <c r="D543" s="89"/>
      <c r="E543" s="136">
        <v>3</v>
      </c>
      <c r="F543" s="136">
        <v>1927.8217333429179</v>
      </c>
      <c r="G543" s="136">
        <v>62.031638357429877</v>
      </c>
      <c r="H543" s="136">
        <v>0</v>
      </c>
      <c r="I543" s="136">
        <v>-6.7199315199413396</v>
      </c>
      <c r="J543" s="136">
        <v>0.55215843940516307</v>
      </c>
      <c r="K543" s="136">
        <v>1.5570867991225601</v>
      </c>
      <c r="L543" s="136">
        <v>5.4596927903164296</v>
      </c>
    </row>
    <row r="544" spans="1:12" customFormat="1" x14ac:dyDescent="0.25">
      <c r="A544" s="89">
        <v>541</v>
      </c>
      <c r="B544" s="89">
        <v>50</v>
      </c>
      <c r="C544" s="89"/>
      <c r="D544" s="89"/>
      <c r="E544" s="136">
        <v>3</v>
      </c>
      <c r="F544" s="136">
        <v>1927.8217333429179</v>
      </c>
      <c r="G544" s="136">
        <v>62.129506160656042</v>
      </c>
      <c r="H544" s="136">
        <v>0</v>
      </c>
      <c r="I544" s="136">
        <v>-6.7199315199413396</v>
      </c>
      <c r="J544" s="136">
        <v>0.55599272383667275</v>
      </c>
      <c r="K544" s="136">
        <v>1.5678994812194169</v>
      </c>
      <c r="L544" s="136">
        <v>5.5290581277966782</v>
      </c>
    </row>
    <row r="545" spans="1:12" customFormat="1" x14ac:dyDescent="0.25">
      <c r="A545" s="89">
        <v>542</v>
      </c>
      <c r="B545" s="89">
        <v>50</v>
      </c>
      <c r="C545" s="89"/>
      <c r="D545" s="89"/>
      <c r="E545" s="136">
        <v>3</v>
      </c>
      <c r="F545" s="136">
        <v>1927.8217333429179</v>
      </c>
      <c r="G545" s="136">
        <v>62.2050848015108</v>
      </c>
      <c r="H545" s="136">
        <v>0</v>
      </c>
      <c r="I545" s="136">
        <v>-6.7199315199413396</v>
      </c>
      <c r="J545" s="136">
        <v>0.54241804527859738</v>
      </c>
      <c r="K545" s="136">
        <v>1.529618887685644</v>
      </c>
      <c r="L545" s="136">
        <v>5.2861986833855861</v>
      </c>
    </row>
    <row r="546" spans="1:12" customFormat="1" x14ac:dyDescent="0.25">
      <c r="A546" s="89">
        <v>543</v>
      </c>
      <c r="B546" s="89">
        <v>50</v>
      </c>
      <c r="C546" s="89"/>
      <c r="D546" s="89"/>
      <c r="E546" s="136">
        <v>3</v>
      </c>
      <c r="F546" s="136">
        <v>1927.8217333429179</v>
      </c>
      <c r="G546" s="136">
        <v>62.291950104560897</v>
      </c>
      <c r="H546" s="136">
        <v>0</v>
      </c>
      <c r="I546" s="136">
        <v>-6.7199315199413396</v>
      </c>
      <c r="J546" s="136">
        <v>0.59237180561807024</v>
      </c>
      <c r="K546" s="136">
        <v>1.6704884918429579</v>
      </c>
      <c r="L546" s="136">
        <v>6.1809118325933321</v>
      </c>
    </row>
    <row r="547" spans="1:12" customFormat="1" x14ac:dyDescent="0.25">
      <c r="A547" s="89">
        <v>544</v>
      </c>
      <c r="B547" s="89">
        <v>50</v>
      </c>
      <c r="C547" s="89"/>
      <c r="D547" s="89"/>
      <c r="E547" s="136">
        <v>3</v>
      </c>
      <c r="F547" s="136">
        <v>1927.8217333429179</v>
      </c>
      <c r="G547" s="136">
        <v>62.390480516255977</v>
      </c>
      <c r="H547" s="136">
        <v>0</v>
      </c>
      <c r="I547" s="136">
        <v>-6.7199315199413396</v>
      </c>
      <c r="J547" s="136">
        <v>0.40667897141463238</v>
      </c>
      <c r="K547" s="136">
        <v>1.1468346993892631</v>
      </c>
      <c r="L547" s="136">
        <v>2.8379837958419851</v>
      </c>
    </row>
    <row r="548" spans="1:12" customFormat="1" x14ac:dyDescent="0.25">
      <c r="A548" s="89">
        <v>545</v>
      </c>
      <c r="B548" s="89">
        <v>49</v>
      </c>
      <c r="C548" s="89"/>
      <c r="D548" s="89"/>
      <c r="E548" s="136">
        <v>3</v>
      </c>
      <c r="F548" s="136">
        <v>1889.265298676059</v>
      </c>
      <c r="G548" s="136">
        <v>62.517333427601592</v>
      </c>
      <c r="H548" s="136">
        <v>0</v>
      </c>
      <c r="I548" s="136">
        <v>-6.7199315199413396</v>
      </c>
      <c r="J548" s="136">
        <v>0.21085151239707731</v>
      </c>
      <c r="K548" s="136">
        <v>0.59460126495975785</v>
      </c>
      <c r="L548" s="136">
        <v>-0.62870168390848347</v>
      </c>
    </row>
    <row r="549" spans="1:12" customFormat="1" x14ac:dyDescent="0.25">
      <c r="A549" s="89">
        <v>546</v>
      </c>
      <c r="B549" s="89">
        <v>48</v>
      </c>
      <c r="C549" s="89"/>
      <c r="D549" s="89"/>
      <c r="E549" s="136">
        <v>3</v>
      </c>
      <c r="F549" s="136">
        <v>1850.7088640092011</v>
      </c>
      <c r="G549" s="136">
        <v>62.640612131938333</v>
      </c>
      <c r="H549" s="136">
        <v>0</v>
      </c>
      <c r="I549" s="136">
        <v>-6.7199315199413396</v>
      </c>
      <c r="J549" s="136">
        <v>0.21785708305356849</v>
      </c>
      <c r="K549" s="136">
        <v>0.61435697421106306</v>
      </c>
      <c r="L549" s="136">
        <v>-0.38404278498412581</v>
      </c>
    </row>
    <row r="550" spans="1:12" customFormat="1" x14ac:dyDescent="0.25">
      <c r="A550" s="89">
        <v>547</v>
      </c>
      <c r="B550" s="89">
        <v>47</v>
      </c>
      <c r="C550" s="89"/>
      <c r="D550" s="89"/>
      <c r="E550" s="136">
        <v>3</v>
      </c>
      <c r="F550" s="136">
        <v>1812.1524293423431</v>
      </c>
      <c r="G550" s="136">
        <v>62.764532711243618</v>
      </c>
      <c r="H550" s="136">
        <v>0</v>
      </c>
      <c r="I550" s="136">
        <v>-6.7199315199413396</v>
      </c>
      <c r="J550" s="136">
        <v>0.29284669343551212</v>
      </c>
      <c r="K550" s="136">
        <v>0.82582767548814395</v>
      </c>
      <c r="L550" s="136">
        <v>1.1005293361126041</v>
      </c>
    </row>
    <row r="551" spans="1:12" customFormat="1" x14ac:dyDescent="0.25">
      <c r="A551" s="89">
        <v>548</v>
      </c>
      <c r="B551" s="89">
        <v>46</v>
      </c>
      <c r="C551" s="89"/>
      <c r="D551" s="89"/>
      <c r="E551" s="136">
        <v>3</v>
      </c>
      <c r="F551" s="136">
        <v>1773.595994675484</v>
      </c>
      <c r="G551" s="136">
        <v>62.888453290548917</v>
      </c>
      <c r="H551" s="136">
        <v>0</v>
      </c>
      <c r="I551" s="136">
        <v>-6.7199315199413396</v>
      </c>
      <c r="J551" s="136">
        <v>0</v>
      </c>
      <c r="K551" s="136">
        <v>0</v>
      </c>
      <c r="L551" s="136">
        <v>-5.3611589116509162</v>
      </c>
    </row>
    <row r="552" spans="1:12" customFormat="1" x14ac:dyDescent="0.25">
      <c r="A552" s="89">
        <v>549</v>
      </c>
      <c r="B552" s="89">
        <v>43</v>
      </c>
      <c r="C552" s="89"/>
      <c r="D552" s="89"/>
      <c r="E552" s="136">
        <v>3</v>
      </c>
      <c r="F552" s="136">
        <v>1657.926690674909</v>
      </c>
      <c r="G552" s="136">
        <v>62.980663314201131</v>
      </c>
      <c r="H552" s="136">
        <v>0</v>
      </c>
      <c r="I552" s="136">
        <v>-6.7199315199413396</v>
      </c>
      <c r="J552" s="136">
        <v>0</v>
      </c>
      <c r="K552" s="136">
        <v>0</v>
      </c>
      <c r="L552" s="136">
        <v>-5.3682603432827642</v>
      </c>
    </row>
    <row r="553" spans="1:12" customFormat="1" x14ac:dyDescent="0.25">
      <c r="A553" s="89">
        <v>550</v>
      </c>
      <c r="B553" s="89">
        <v>41</v>
      </c>
      <c r="C553" s="89"/>
      <c r="D553" s="89"/>
      <c r="E553" s="136">
        <v>3</v>
      </c>
      <c r="F553" s="136">
        <v>1580.8138213411919</v>
      </c>
      <c r="G553" s="136">
        <v>63.075953622713932</v>
      </c>
      <c r="H553" s="136">
        <v>0</v>
      </c>
      <c r="I553" s="136">
        <v>-6.7199315199413396</v>
      </c>
      <c r="J553" s="136">
        <v>0</v>
      </c>
      <c r="K553" s="136">
        <v>0</v>
      </c>
      <c r="L553" s="136">
        <v>-3.8128661038339988</v>
      </c>
    </row>
    <row r="554" spans="1:12" customFormat="1" x14ac:dyDescent="0.25">
      <c r="A554" s="89">
        <v>551</v>
      </c>
      <c r="B554" s="89">
        <v>39</v>
      </c>
      <c r="C554" s="89"/>
      <c r="D554" s="89"/>
      <c r="E554" s="136">
        <v>3</v>
      </c>
      <c r="F554" s="136">
        <v>1503.700952007476</v>
      </c>
      <c r="G554" s="136">
        <v>63.112749147706339</v>
      </c>
      <c r="H554" s="136">
        <v>0</v>
      </c>
      <c r="I554" s="136">
        <v>-6.7199315199413396</v>
      </c>
      <c r="J554" s="136">
        <v>0</v>
      </c>
      <c r="K554" s="136">
        <v>0</v>
      </c>
      <c r="L554" s="136">
        <v>-4.3744158680816456</v>
      </c>
    </row>
    <row r="555" spans="1:12" customFormat="1" x14ac:dyDescent="0.25">
      <c r="A555" s="89">
        <v>552</v>
      </c>
      <c r="B555" s="89">
        <v>37</v>
      </c>
      <c r="C555" s="89"/>
      <c r="D555" s="89"/>
      <c r="E555" s="136">
        <v>3</v>
      </c>
      <c r="F555" s="136">
        <v>1426.5880826737589</v>
      </c>
      <c r="G555" s="136">
        <v>63.171800011849342</v>
      </c>
      <c r="H555" s="136">
        <v>0</v>
      </c>
      <c r="I555" s="136">
        <v>-6.7199315199413396</v>
      </c>
      <c r="J555" s="136">
        <v>0</v>
      </c>
      <c r="K555" s="136">
        <v>0</v>
      </c>
      <c r="L555" s="136">
        <v>-4.5914820555436888</v>
      </c>
    </row>
    <row r="556" spans="1:12" customFormat="1" x14ac:dyDescent="0.25">
      <c r="A556" s="89">
        <v>553</v>
      </c>
      <c r="B556" s="89">
        <v>35</v>
      </c>
      <c r="C556" s="89"/>
      <c r="D556" s="89"/>
      <c r="E556" s="136">
        <v>3</v>
      </c>
      <c r="F556" s="136">
        <v>1349.475213340042</v>
      </c>
      <c r="G556" s="136">
        <v>63.2467483179732</v>
      </c>
      <c r="H556" s="136">
        <v>0</v>
      </c>
      <c r="I556" s="136">
        <v>-6.7199315199413396</v>
      </c>
      <c r="J556" s="136">
        <v>0.12481998642312669</v>
      </c>
      <c r="K556" s="136">
        <v>0.35199236171321729</v>
      </c>
      <c r="L556" s="136">
        <v>-0.74060371602587605</v>
      </c>
    </row>
    <row r="557" spans="1:12" customFormat="1" x14ac:dyDescent="0.25">
      <c r="A557" s="89">
        <v>554</v>
      </c>
      <c r="B557" s="89">
        <v>35</v>
      </c>
      <c r="C557" s="89"/>
      <c r="D557" s="89"/>
      <c r="E557" s="136">
        <v>3</v>
      </c>
      <c r="F557" s="136">
        <v>1349.475213340042</v>
      </c>
      <c r="G557" s="136">
        <v>63.329020353420638</v>
      </c>
      <c r="H557" s="136">
        <v>0</v>
      </c>
      <c r="I557" s="136">
        <v>-6.7199315199413396</v>
      </c>
      <c r="J557" s="136">
        <v>0.37885578368538242</v>
      </c>
      <c r="K557" s="136">
        <v>1.0683733099927779</v>
      </c>
      <c r="L557" s="136">
        <v>3.7413616251210571</v>
      </c>
    </row>
    <row r="558" spans="1:12" customFormat="1" x14ac:dyDescent="0.25">
      <c r="A558" s="89">
        <v>555</v>
      </c>
      <c r="B558" s="89">
        <v>35</v>
      </c>
      <c r="C558" s="89"/>
      <c r="D558" s="89"/>
      <c r="E558" s="136">
        <v>3</v>
      </c>
      <c r="F558" s="136">
        <v>1349.475213340042</v>
      </c>
      <c r="G558" s="136">
        <v>63.410594373299382</v>
      </c>
      <c r="H558" s="136">
        <v>0</v>
      </c>
      <c r="I558" s="136">
        <v>-6.7199315199413396</v>
      </c>
      <c r="J558" s="136">
        <v>0.36455352438869409</v>
      </c>
      <c r="K558" s="136">
        <v>1.0280409387761169</v>
      </c>
      <c r="L558" s="136">
        <v>3.4932476915433579</v>
      </c>
    </row>
    <row r="559" spans="1:12" customFormat="1" x14ac:dyDescent="0.25">
      <c r="A559" s="89">
        <v>556</v>
      </c>
      <c r="B559" s="89">
        <v>35</v>
      </c>
      <c r="C559" s="89"/>
      <c r="D559" s="89"/>
      <c r="E559" s="136">
        <v>3</v>
      </c>
      <c r="F559" s="136">
        <v>1349.475213340042</v>
      </c>
      <c r="G559" s="136">
        <v>63.504331919356773</v>
      </c>
      <c r="H559" s="136">
        <v>0</v>
      </c>
      <c r="I559" s="136">
        <v>-6.7199315199413396</v>
      </c>
      <c r="J559" s="136">
        <v>0.1632972010386442</v>
      </c>
      <c r="K559" s="136">
        <v>0.46049810692897652</v>
      </c>
      <c r="L559" s="136">
        <v>-5.1380632542677433E-2</v>
      </c>
    </row>
    <row r="560" spans="1:12" customFormat="1" x14ac:dyDescent="0.25">
      <c r="A560" s="89">
        <v>557</v>
      </c>
      <c r="B560" s="89">
        <v>34</v>
      </c>
      <c r="C560" s="89"/>
      <c r="D560" s="89"/>
      <c r="E560" s="136">
        <v>3</v>
      </c>
      <c r="F560" s="136">
        <v>1310.9187786731841</v>
      </c>
      <c r="G560" s="136">
        <v>63.586603954804211</v>
      </c>
      <c r="H560" s="136">
        <v>0</v>
      </c>
      <c r="I560" s="136">
        <v>-6.7199315199413396</v>
      </c>
      <c r="J560" s="136">
        <v>0.32151575568428198</v>
      </c>
      <c r="K560" s="136">
        <v>0.90667443102967515</v>
      </c>
      <c r="L560" s="136">
        <v>2.8219683204567261</v>
      </c>
    </row>
    <row r="561" spans="1:12" customFormat="1" x14ac:dyDescent="0.25">
      <c r="A561" s="89">
        <v>558</v>
      </c>
      <c r="B561" s="89">
        <v>35</v>
      </c>
      <c r="C561" s="89"/>
      <c r="D561" s="89"/>
      <c r="E561" s="136">
        <v>3</v>
      </c>
      <c r="F561" s="136">
        <v>1349.475213340042</v>
      </c>
      <c r="G561" s="136">
        <v>63.67423218571593</v>
      </c>
      <c r="H561" s="136">
        <v>0</v>
      </c>
      <c r="I561" s="136">
        <v>-6.7199315199413396</v>
      </c>
      <c r="J561" s="136">
        <v>0.5036292382942501</v>
      </c>
      <c r="K561" s="136">
        <v>1.4202344519897849</v>
      </c>
      <c r="L561" s="136">
        <v>5.8909207797577183</v>
      </c>
    </row>
    <row r="562" spans="1:12" customFormat="1" x14ac:dyDescent="0.25">
      <c r="A562" s="89">
        <v>559</v>
      </c>
      <c r="B562" s="89">
        <v>35</v>
      </c>
      <c r="C562" s="89"/>
      <c r="D562" s="89"/>
      <c r="E562" s="136">
        <v>3</v>
      </c>
      <c r="F562" s="136">
        <v>1349.475213340042</v>
      </c>
      <c r="G562" s="136">
        <v>63.77840861845354</v>
      </c>
      <c r="H562" s="136">
        <v>0</v>
      </c>
      <c r="I562" s="136">
        <v>-6.7199315199413396</v>
      </c>
      <c r="J562" s="136">
        <v>0.29260072651188179</v>
      </c>
      <c r="K562" s="136">
        <v>0.8251340487635066</v>
      </c>
      <c r="L562" s="136">
        <v>2.2378601585853062</v>
      </c>
    </row>
    <row r="563" spans="1:12" customFormat="1" x14ac:dyDescent="0.25">
      <c r="A563" s="89">
        <v>560</v>
      </c>
      <c r="B563" s="89">
        <v>35</v>
      </c>
      <c r="C563" s="89"/>
      <c r="D563" s="89"/>
      <c r="E563" s="136">
        <v>3</v>
      </c>
      <c r="F563" s="136">
        <v>1349.475213340042</v>
      </c>
      <c r="G563" s="136">
        <v>63.875211664494678</v>
      </c>
      <c r="H563" s="136">
        <v>0</v>
      </c>
      <c r="I563" s="136">
        <v>-6.7199315199413396</v>
      </c>
      <c r="J563" s="136">
        <v>0.33425051127899441</v>
      </c>
      <c r="K563" s="136">
        <v>0.94258644180676421</v>
      </c>
      <c r="L563" s="136">
        <v>2.9672776636738112</v>
      </c>
    </row>
    <row r="564" spans="1:12" customFormat="1" x14ac:dyDescent="0.25">
      <c r="A564" s="89">
        <v>561</v>
      </c>
      <c r="B564" s="89">
        <v>35</v>
      </c>
      <c r="C564" s="89"/>
      <c r="D564" s="89"/>
      <c r="E564" s="136">
        <v>3</v>
      </c>
      <c r="F564" s="136">
        <v>1349.475213340042</v>
      </c>
      <c r="G564" s="136">
        <v>63.945997439711761</v>
      </c>
      <c r="H564" s="136">
        <v>0</v>
      </c>
      <c r="I564" s="136">
        <v>-6.7199315199413396</v>
      </c>
      <c r="J564" s="136">
        <v>0.37630849362969881</v>
      </c>
      <c r="K564" s="136">
        <v>1.06118995203575</v>
      </c>
      <c r="L564" s="136">
        <v>3.6997720974982959</v>
      </c>
    </row>
    <row r="565" spans="1:12" customFormat="1" x14ac:dyDescent="0.25">
      <c r="A565" s="89">
        <v>562</v>
      </c>
      <c r="B565" s="89">
        <v>35</v>
      </c>
      <c r="C565" s="89"/>
      <c r="D565" s="89"/>
      <c r="E565" s="136">
        <v>3</v>
      </c>
      <c r="F565" s="136">
        <v>1349.475213340042</v>
      </c>
      <c r="G565" s="136">
        <v>64.027571459590504</v>
      </c>
      <c r="H565" s="136">
        <v>0</v>
      </c>
      <c r="I565" s="136">
        <v>-6.7199315199413396</v>
      </c>
      <c r="J565" s="136">
        <v>0.15956517358781541</v>
      </c>
      <c r="K565" s="136">
        <v>0.44997378951763939</v>
      </c>
      <c r="L565" s="136">
        <v>-0.1157500301440814</v>
      </c>
    </row>
    <row r="566" spans="1:12" customFormat="1" x14ac:dyDescent="0.25">
      <c r="A566" s="89">
        <v>563</v>
      </c>
      <c r="B566" s="89">
        <v>34</v>
      </c>
      <c r="C566" s="89"/>
      <c r="D566" s="89"/>
      <c r="E566" s="136">
        <v>3</v>
      </c>
      <c r="F566" s="136">
        <v>1310.9187786731841</v>
      </c>
      <c r="G566" s="136">
        <v>64.109843495037936</v>
      </c>
      <c r="H566" s="136">
        <v>0</v>
      </c>
      <c r="I566" s="136">
        <v>-6.7199315199413396</v>
      </c>
      <c r="J566" s="136">
        <v>0.32441695546119431</v>
      </c>
      <c r="K566" s="136">
        <v>0.91485581440056774</v>
      </c>
      <c r="L566" s="136">
        <v>2.87461492169734</v>
      </c>
    </row>
    <row r="567" spans="1:12" customFormat="1" x14ac:dyDescent="0.25">
      <c r="A567" s="89">
        <v>564</v>
      </c>
      <c r="B567" s="89">
        <v>35</v>
      </c>
      <c r="C567" s="89"/>
      <c r="D567" s="89"/>
      <c r="E567" s="136">
        <v>3</v>
      </c>
      <c r="F567" s="136">
        <v>1349.475213340042</v>
      </c>
      <c r="G567" s="136">
        <v>64.178310587163026</v>
      </c>
      <c r="H567" s="136">
        <v>0</v>
      </c>
      <c r="I567" s="136">
        <v>-6.7199315199413396</v>
      </c>
      <c r="J567" s="136">
        <v>0.49386405216767321</v>
      </c>
      <c r="K567" s="136">
        <v>1.392696627112838</v>
      </c>
      <c r="L567" s="136">
        <v>5.726211708635276</v>
      </c>
    </row>
    <row r="568" spans="1:12" customFormat="1" x14ac:dyDescent="0.25">
      <c r="A568" s="89">
        <v>565</v>
      </c>
      <c r="B568" s="89">
        <v>35</v>
      </c>
      <c r="C568" s="89"/>
      <c r="D568" s="89"/>
      <c r="E568" s="136">
        <v>3</v>
      </c>
      <c r="F568" s="136">
        <v>1349.475213340042</v>
      </c>
      <c r="G568" s="136">
        <v>64.267910558927255</v>
      </c>
      <c r="H568" s="136">
        <v>0</v>
      </c>
      <c r="I568" s="136">
        <v>-6.7199315199413396</v>
      </c>
      <c r="J568" s="136">
        <v>0.32600570139983132</v>
      </c>
      <c r="K568" s="136">
        <v>0.91933607794752414</v>
      </c>
      <c r="L568" s="136">
        <v>2.8249465634188908</v>
      </c>
    </row>
    <row r="569" spans="1:12" customFormat="1" x14ac:dyDescent="0.25">
      <c r="A569" s="89">
        <v>566</v>
      </c>
      <c r="B569" s="89">
        <v>35</v>
      </c>
      <c r="C569" s="89"/>
      <c r="D569" s="89"/>
      <c r="E569" s="136">
        <v>3</v>
      </c>
      <c r="F569" s="136">
        <v>1349.475213340042</v>
      </c>
      <c r="G569" s="136">
        <v>64.344950028217738</v>
      </c>
      <c r="H569" s="136">
        <v>0</v>
      </c>
      <c r="I569" s="136">
        <v>-6.7199315199413396</v>
      </c>
      <c r="J569" s="136">
        <v>0.20622954241059269</v>
      </c>
      <c r="K569" s="136">
        <v>0.5815673095978714</v>
      </c>
      <c r="L569" s="136">
        <v>0.71606783208716596</v>
      </c>
    </row>
    <row r="570" spans="1:12" customFormat="1" x14ac:dyDescent="0.25">
      <c r="A570" s="89">
        <v>567</v>
      </c>
      <c r="B570" s="89">
        <v>34</v>
      </c>
      <c r="C570" s="89"/>
      <c r="D570" s="89"/>
      <c r="E570" s="136">
        <v>2</v>
      </c>
      <c r="F570" s="136">
        <v>2094.801508923053</v>
      </c>
      <c r="G570" s="136">
        <v>64.42722206366517</v>
      </c>
      <c r="H570" s="136">
        <v>0</v>
      </c>
      <c r="I570" s="136">
        <v>-6.7199315199413396</v>
      </c>
      <c r="J570" s="136">
        <v>0.32528560317268751</v>
      </c>
      <c r="K570" s="136">
        <v>0.91730540094697877</v>
      </c>
      <c r="L570" s="136">
        <v>0.84803558885382802</v>
      </c>
    </row>
    <row r="571" spans="1:12" customFormat="1" x14ac:dyDescent="0.25">
      <c r="A571" s="89">
        <v>568</v>
      </c>
      <c r="B571" s="89">
        <v>33</v>
      </c>
      <c r="C571" s="89"/>
      <c r="D571" s="89"/>
      <c r="E571" s="136">
        <v>2</v>
      </c>
      <c r="F571" s="136">
        <v>2033.1896998370801</v>
      </c>
      <c r="G571" s="136">
        <v>64.515071353735109</v>
      </c>
      <c r="H571" s="136">
        <v>0</v>
      </c>
      <c r="I571" s="136">
        <v>-6.7199315199413396</v>
      </c>
      <c r="J571" s="136">
        <v>0</v>
      </c>
      <c r="K571" s="136">
        <v>0</v>
      </c>
      <c r="L571" s="136">
        <v>-6.6600229720375799</v>
      </c>
    </row>
    <row r="572" spans="1:12" customFormat="1" x14ac:dyDescent="0.25">
      <c r="A572" s="89">
        <v>569</v>
      </c>
      <c r="B572" s="89">
        <v>29</v>
      </c>
      <c r="C572" s="89"/>
      <c r="D572" s="89"/>
      <c r="E572" s="136">
        <v>2</v>
      </c>
      <c r="F572" s="136">
        <v>1786.7424634931911</v>
      </c>
      <c r="G572" s="136">
        <v>64.679984427262113</v>
      </c>
      <c r="H572" s="136">
        <v>0</v>
      </c>
      <c r="I572" s="136">
        <v>-6.7199315199413396</v>
      </c>
      <c r="J572" s="136">
        <v>0</v>
      </c>
      <c r="K572" s="136">
        <v>0</v>
      </c>
      <c r="L572" s="136">
        <v>-2.6737187801519409</v>
      </c>
    </row>
    <row r="573" spans="1:12" customFormat="1" x14ac:dyDescent="0.25">
      <c r="A573" s="89">
        <v>570</v>
      </c>
      <c r="B573" s="89">
        <v>29</v>
      </c>
      <c r="C573" s="89"/>
      <c r="D573" s="89"/>
      <c r="E573" s="136">
        <v>2</v>
      </c>
      <c r="F573" s="136">
        <v>1786.7424634931911</v>
      </c>
      <c r="G573" s="136">
        <v>64.780946960566354</v>
      </c>
      <c r="H573" s="136">
        <v>0</v>
      </c>
      <c r="I573" s="136">
        <v>-6.7199315199413396</v>
      </c>
      <c r="J573" s="136">
        <v>0</v>
      </c>
      <c r="K573" s="136">
        <v>0</v>
      </c>
      <c r="L573" s="136">
        <v>-4.0403544062673404</v>
      </c>
    </row>
    <row r="574" spans="1:12" customFormat="1" x14ac:dyDescent="0.25">
      <c r="A574" s="89">
        <v>571</v>
      </c>
      <c r="B574" s="89">
        <v>24</v>
      </c>
      <c r="C574" s="89"/>
      <c r="D574" s="89"/>
      <c r="E574" s="136">
        <v>2</v>
      </c>
      <c r="F574" s="136">
        <v>1478.6834180633309</v>
      </c>
      <c r="G574" s="136">
        <v>64.882402755267677</v>
      </c>
      <c r="H574" s="136">
        <v>0</v>
      </c>
      <c r="I574" s="136">
        <v>-6.7199315199413396</v>
      </c>
      <c r="J574" s="136">
        <v>0</v>
      </c>
      <c r="K574" s="136">
        <v>0</v>
      </c>
      <c r="L574" s="136">
        <v>-4.7652451635447486</v>
      </c>
    </row>
    <row r="575" spans="1:12" customFormat="1" x14ac:dyDescent="0.25">
      <c r="A575" s="89">
        <v>572</v>
      </c>
      <c r="B575" s="89">
        <v>21</v>
      </c>
      <c r="C575" s="89"/>
      <c r="D575" s="89"/>
      <c r="E575" s="136">
        <v>2</v>
      </c>
      <c r="F575" s="136">
        <v>1293.8479908054151</v>
      </c>
      <c r="G575" s="136">
        <v>64.92786499056686</v>
      </c>
      <c r="H575" s="136">
        <v>0</v>
      </c>
      <c r="I575" s="136">
        <v>-6.7199315199413396</v>
      </c>
      <c r="J575" s="136">
        <v>0</v>
      </c>
      <c r="K575" s="136">
        <v>0</v>
      </c>
      <c r="L575" s="136">
        <v>-4.1515350658254642</v>
      </c>
    </row>
    <row r="576" spans="1:12" customFormat="1" x14ac:dyDescent="0.25">
      <c r="A576" s="89">
        <v>573</v>
      </c>
      <c r="B576" s="89">
        <v>17</v>
      </c>
      <c r="C576" s="89"/>
      <c r="D576" s="89"/>
      <c r="E576" s="136">
        <v>2</v>
      </c>
      <c r="F576" s="136">
        <v>1047.400754461526</v>
      </c>
      <c r="G576" s="136">
        <v>65.004702215746974</v>
      </c>
      <c r="H576" s="136">
        <v>0</v>
      </c>
      <c r="I576" s="136">
        <v>-6.7199315199413396</v>
      </c>
      <c r="J576" s="136">
        <v>0</v>
      </c>
      <c r="K576" s="136">
        <v>0</v>
      </c>
      <c r="L576" s="136">
        <v>-3.3443105013713441</v>
      </c>
    </row>
    <row r="577" spans="1:12" customFormat="1" x14ac:dyDescent="0.25">
      <c r="A577" s="89">
        <v>574</v>
      </c>
      <c r="B577" s="89">
        <v>13</v>
      </c>
      <c r="C577" s="89"/>
      <c r="D577" s="89"/>
      <c r="E577" s="136">
        <v>2</v>
      </c>
      <c r="F577" s="136">
        <v>800.95351811763749</v>
      </c>
      <c r="G577" s="136">
        <v>65.062217215601663</v>
      </c>
      <c r="H577" s="136">
        <v>0</v>
      </c>
      <c r="I577" s="136">
        <v>-6.7199315199413396</v>
      </c>
      <c r="J577" s="136">
        <v>8.7442538353761118E-2</v>
      </c>
      <c r="K577" s="136">
        <v>0.24658795815760631</v>
      </c>
      <c r="L577" s="136">
        <v>-2.5474791877513479</v>
      </c>
    </row>
    <row r="578" spans="1:12" customFormat="1" x14ac:dyDescent="0.25">
      <c r="A578" s="89">
        <v>575</v>
      </c>
      <c r="B578" s="89">
        <v>11</v>
      </c>
      <c r="C578" s="89"/>
      <c r="D578" s="89"/>
      <c r="E578" s="136">
        <v>2</v>
      </c>
      <c r="F578" s="136">
        <v>800</v>
      </c>
      <c r="G578" s="136">
        <v>65.10050419913874</v>
      </c>
      <c r="H578" s="136">
        <v>0</v>
      </c>
      <c r="I578" s="136">
        <v>-6.7199315199413396</v>
      </c>
      <c r="J578" s="136">
        <v>8.7437794437540309E-2</v>
      </c>
      <c r="K578" s="136">
        <v>0.24657458031386359</v>
      </c>
      <c r="L578" s="136">
        <v>-1.657098989190394</v>
      </c>
    </row>
    <row r="579" spans="1:12" customFormat="1" x14ac:dyDescent="0.25">
      <c r="A579" s="89">
        <v>576</v>
      </c>
      <c r="B579" s="89">
        <v>8</v>
      </c>
      <c r="C579" s="89"/>
      <c r="D579" s="89"/>
      <c r="E579" s="136">
        <v>2</v>
      </c>
      <c r="F579" s="136">
        <v>800</v>
      </c>
      <c r="G579" s="136">
        <v>65.131926203178722</v>
      </c>
      <c r="H579" s="136">
        <v>0</v>
      </c>
      <c r="I579" s="136">
        <v>-6.7199315199413396</v>
      </c>
      <c r="J579" s="136">
        <v>8.743390171437794E-2</v>
      </c>
      <c r="K579" s="136">
        <v>0.24656360283454579</v>
      </c>
      <c r="L579" s="136">
        <v>-2.509053058399354</v>
      </c>
    </row>
    <row r="580" spans="1:12" customFormat="1" x14ac:dyDescent="0.25">
      <c r="A580" s="89">
        <v>577</v>
      </c>
      <c r="B580" s="89">
        <v>4</v>
      </c>
      <c r="C580" s="89"/>
      <c r="D580" s="89"/>
      <c r="E580" s="136">
        <v>2</v>
      </c>
      <c r="F580" s="136">
        <v>800</v>
      </c>
      <c r="G580" s="136">
        <v>65.170213186715799</v>
      </c>
      <c r="H580" s="136">
        <v>0</v>
      </c>
      <c r="I580" s="136">
        <v>-6.7199315199413396</v>
      </c>
      <c r="J580" s="136">
        <v>8.7429159244533705E-2</v>
      </c>
      <c r="K580" s="136">
        <v>0.24655022906958499</v>
      </c>
      <c r="L580" s="136">
        <v>-1.257893795864889</v>
      </c>
    </row>
    <row r="581" spans="1:12" customFormat="1" x14ac:dyDescent="0.25">
      <c r="A581" s="89">
        <v>578</v>
      </c>
      <c r="B581" s="89">
        <v>1</v>
      </c>
      <c r="C581" s="89"/>
      <c r="D581" s="89"/>
      <c r="E581" s="136">
        <v>2</v>
      </c>
      <c r="F581" s="136">
        <v>800</v>
      </c>
      <c r="G581" s="136">
        <v>65.201635190755781</v>
      </c>
      <c r="H581" s="136">
        <v>0</v>
      </c>
      <c r="I581" s="136">
        <v>-6.7199315199413396</v>
      </c>
      <c r="J581" s="136">
        <v>8.7425267708104631E-2</v>
      </c>
      <c r="K581" s="136">
        <v>0.24653925493685511</v>
      </c>
      <c r="L581" s="136">
        <v>-0.1065092790526239</v>
      </c>
    </row>
    <row r="582" spans="1:12" customFormat="1" x14ac:dyDescent="0.25">
      <c r="A582" s="89">
        <v>579</v>
      </c>
      <c r="B582" s="89">
        <v>0</v>
      </c>
      <c r="C582" s="89"/>
      <c r="D582" s="89"/>
      <c r="E582" s="136">
        <v>0</v>
      </c>
      <c r="F582" s="136">
        <v>800</v>
      </c>
      <c r="G582" s="136">
        <v>65.244315719812548</v>
      </c>
      <c r="H582" s="136">
        <v>0</v>
      </c>
      <c r="I582" s="136">
        <v>-6.7199315199413396</v>
      </c>
      <c r="J582" s="136">
        <v>8.7419982688003092E-2</v>
      </c>
      <c r="K582" s="136">
        <v>0.24652435118016869</v>
      </c>
      <c r="L582" s="136">
        <v>4.1887902047863898E-2</v>
      </c>
    </row>
    <row r="583" spans="1:12" customFormat="1" x14ac:dyDescent="0.25">
      <c r="A583" s="89">
        <v>580</v>
      </c>
      <c r="B583" s="89">
        <v>0</v>
      </c>
      <c r="C583" s="89"/>
      <c r="D583" s="89"/>
      <c r="E583" s="136">
        <v>0</v>
      </c>
      <c r="F583" s="136">
        <v>800</v>
      </c>
      <c r="G583" s="136">
        <v>65.280141252551076</v>
      </c>
      <c r="H583" s="136">
        <v>0</v>
      </c>
      <c r="I583" s="136">
        <v>-6.7199315199413396</v>
      </c>
      <c r="J583" s="136">
        <v>8.7415547265847868E-2</v>
      </c>
      <c r="K583" s="136">
        <v>0.246511843289691</v>
      </c>
      <c r="L583" s="136">
        <v>4.1887902047863898E-2</v>
      </c>
    </row>
    <row r="584" spans="1:12" customFormat="1" x14ac:dyDescent="0.25">
      <c r="A584" s="89">
        <v>581</v>
      </c>
      <c r="B584" s="89">
        <v>0</v>
      </c>
      <c r="C584" s="89"/>
      <c r="D584" s="89"/>
      <c r="E584" s="136">
        <v>0</v>
      </c>
      <c r="F584" s="136">
        <v>800</v>
      </c>
      <c r="G584" s="136">
        <v>65.32743229589957</v>
      </c>
      <c r="H584" s="136">
        <v>0</v>
      </c>
      <c r="I584" s="136">
        <v>-6.7199315199413396</v>
      </c>
      <c r="J584" s="136">
        <v>8.7409693406446942E-2</v>
      </c>
      <c r="K584" s="136">
        <v>0.24649533540618029</v>
      </c>
      <c r="L584" s="136">
        <v>4.1887902047863898E-2</v>
      </c>
    </row>
    <row r="585" spans="1:12" customFormat="1" x14ac:dyDescent="0.25">
      <c r="A585" s="89">
        <v>582</v>
      </c>
      <c r="B585" s="89">
        <v>0</v>
      </c>
      <c r="C585" s="89"/>
      <c r="D585" s="89"/>
      <c r="E585" s="136">
        <v>0</v>
      </c>
      <c r="F585" s="136">
        <v>800</v>
      </c>
      <c r="G585" s="136">
        <v>65.358025262481149</v>
      </c>
      <c r="H585" s="136">
        <v>0</v>
      </c>
      <c r="I585" s="136">
        <v>-6.7199315199413396</v>
      </c>
      <c r="J585" s="136">
        <v>8.7405907141099706E-2</v>
      </c>
      <c r="K585" s="136">
        <v>0.24648465813790121</v>
      </c>
      <c r="L585" s="136">
        <v>4.1887902047863898E-2</v>
      </c>
    </row>
    <row r="586" spans="1:12" customFormat="1" x14ac:dyDescent="0.25">
      <c r="A586" s="89">
        <v>583</v>
      </c>
      <c r="B586" s="89">
        <v>0</v>
      </c>
      <c r="C586" s="89"/>
      <c r="D586" s="89"/>
      <c r="E586" s="136">
        <v>0</v>
      </c>
      <c r="F586" s="136">
        <v>800</v>
      </c>
      <c r="G586" s="136">
        <v>65.382364534989321</v>
      </c>
      <c r="H586" s="136">
        <v>0</v>
      </c>
      <c r="I586" s="136">
        <v>-6.7199315199413396</v>
      </c>
      <c r="J586" s="136">
        <v>8.7402895210889717E-2</v>
      </c>
      <c r="K586" s="136">
        <v>0.24647616449470899</v>
      </c>
      <c r="L586" s="136">
        <v>4.1887902047863898E-2</v>
      </c>
    </row>
    <row r="587" spans="1:12" customFormat="1" x14ac:dyDescent="0.25">
      <c r="A587" s="89">
        <v>584</v>
      </c>
      <c r="B587" s="89">
        <v>0</v>
      </c>
      <c r="C587" s="89"/>
      <c r="D587" s="89"/>
      <c r="E587" s="136">
        <v>0</v>
      </c>
      <c r="F587" s="136">
        <v>800</v>
      </c>
      <c r="G587" s="136">
        <v>65.406703807497493</v>
      </c>
      <c r="H587" s="136">
        <v>0</v>
      </c>
      <c r="I587" s="136">
        <v>-6.7199315199413396</v>
      </c>
      <c r="J587" s="136">
        <v>8.7399883601092243E-2</v>
      </c>
      <c r="K587" s="136">
        <v>0.24646767175508011</v>
      </c>
      <c r="L587" s="136">
        <v>4.1887902047863898E-2</v>
      </c>
    </row>
    <row r="588" spans="1:12" customFormat="1" x14ac:dyDescent="0.25">
      <c r="A588" s="89">
        <v>585</v>
      </c>
      <c r="B588" s="89">
        <v>0</v>
      </c>
      <c r="C588" s="89"/>
      <c r="D588" s="89"/>
      <c r="E588" s="136">
        <v>0</v>
      </c>
      <c r="F588" s="136">
        <v>800</v>
      </c>
      <c r="G588" s="136">
        <v>65.431043080005665</v>
      </c>
      <c r="H588" s="136">
        <v>0</v>
      </c>
      <c r="I588" s="136">
        <v>-6.7199315199413396</v>
      </c>
      <c r="J588" s="136">
        <v>8.7396872311650151E-2</v>
      </c>
      <c r="K588" s="136">
        <v>0.24645917991885341</v>
      </c>
      <c r="L588" s="136">
        <v>4.1887902047863898E-2</v>
      </c>
    </row>
    <row r="589" spans="1:12" customFormat="1" x14ac:dyDescent="0.25">
      <c r="A589" s="89">
        <v>586</v>
      </c>
      <c r="B589" s="89">
        <v>0</v>
      </c>
      <c r="C589" s="89"/>
      <c r="D589" s="89"/>
      <c r="E589" s="136">
        <v>0</v>
      </c>
      <c r="F589" s="136">
        <v>800</v>
      </c>
      <c r="G589" s="136">
        <v>65.455382352513837</v>
      </c>
      <c r="H589" s="136">
        <v>0</v>
      </c>
      <c r="I589" s="136">
        <v>-6.7199315199413396</v>
      </c>
      <c r="J589" s="136">
        <v>8.7393861342506332E-2</v>
      </c>
      <c r="K589" s="136">
        <v>0.24645068898586781</v>
      </c>
      <c r="L589" s="136">
        <v>4.1887902047863898E-2</v>
      </c>
    </row>
    <row r="590" spans="1:12" customFormat="1" x14ac:dyDescent="0.25">
      <c r="A590" s="89">
        <v>587</v>
      </c>
      <c r="B590" s="89">
        <v>0</v>
      </c>
      <c r="C590" s="89"/>
      <c r="D590" s="89"/>
      <c r="E590" s="136">
        <v>0</v>
      </c>
      <c r="F590" s="136">
        <v>800</v>
      </c>
      <c r="G590" s="136">
        <v>65.479721625022009</v>
      </c>
      <c r="H590" s="136">
        <v>0</v>
      </c>
      <c r="I590" s="136">
        <v>-6.7199315199413396</v>
      </c>
      <c r="J590" s="136">
        <v>8.7390850693603708E-2</v>
      </c>
      <c r="K590" s="136">
        <v>0.24644219895596239</v>
      </c>
      <c r="L590" s="136">
        <v>4.1887902047863898E-2</v>
      </c>
    </row>
    <row r="591" spans="1:12" customFormat="1" x14ac:dyDescent="0.25">
      <c r="A591" s="89">
        <v>588</v>
      </c>
      <c r="B591" s="89">
        <v>0</v>
      </c>
      <c r="C591" s="89"/>
      <c r="D591" s="89"/>
      <c r="E591" s="136">
        <v>0</v>
      </c>
      <c r="F591" s="136">
        <v>800</v>
      </c>
      <c r="G591" s="136">
        <v>65.504060897530181</v>
      </c>
      <c r="H591" s="136">
        <v>0</v>
      </c>
      <c r="I591" s="136">
        <v>-6.7199315199413396</v>
      </c>
      <c r="J591" s="136">
        <v>8.7387840364885186E-2</v>
      </c>
      <c r="K591" s="136">
        <v>0.24643370982897619</v>
      </c>
      <c r="L591" s="136">
        <v>4.1887902047863898E-2</v>
      </c>
    </row>
    <row r="592" spans="1:12" customFormat="1" x14ac:dyDescent="0.25">
      <c r="A592" s="89">
        <v>589</v>
      </c>
      <c r="B592" s="89">
        <v>0</v>
      </c>
      <c r="C592" s="89"/>
      <c r="D592" s="89"/>
      <c r="E592" s="136">
        <v>0</v>
      </c>
      <c r="F592" s="136">
        <v>800</v>
      </c>
      <c r="G592" s="136">
        <v>65.528400170038353</v>
      </c>
      <c r="H592" s="136">
        <v>0</v>
      </c>
      <c r="I592" s="136">
        <v>-6.7199315199413396</v>
      </c>
      <c r="J592" s="136">
        <v>8.7384830356293658E-2</v>
      </c>
      <c r="K592" s="136">
        <v>0.24642522160474811</v>
      </c>
      <c r="L592" s="136">
        <v>4.1887902047863898E-2</v>
      </c>
    </row>
    <row r="593" spans="1:12" customFormat="1" x14ac:dyDescent="0.25">
      <c r="A593" s="89">
        <v>590</v>
      </c>
      <c r="B593" s="89">
        <v>0</v>
      </c>
      <c r="C593" s="89"/>
      <c r="D593" s="89"/>
      <c r="E593" s="136">
        <v>0</v>
      </c>
      <c r="F593" s="136">
        <v>800</v>
      </c>
      <c r="G593" s="136">
        <v>65.552739442546525</v>
      </c>
      <c r="H593" s="136">
        <v>0</v>
      </c>
      <c r="I593" s="136">
        <v>-6.7199315199413396</v>
      </c>
      <c r="J593" s="136">
        <v>8.7381820667772128E-2</v>
      </c>
      <c r="K593" s="136">
        <v>0.24641673428311739</v>
      </c>
      <c r="L593" s="136">
        <v>4.1887902047863898E-2</v>
      </c>
    </row>
    <row r="594" spans="1:12" customFormat="1" x14ac:dyDescent="0.25">
      <c r="A594" s="89">
        <v>591</v>
      </c>
      <c r="B594" s="89">
        <v>0</v>
      </c>
      <c r="C594" s="89"/>
      <c r="D594" s="89"/>
      <c r="E594" s="136">
        <v>0</v>
      </c>
      <c r="F594" s="136">
        <v>800</v>
      </c>
      <c r="G594" s="136">
        <v>65.577078715054697</v>
      </c>
      <c r="H594" s="136">
        <v>0</v>
      </c>
      <c r="I594" s="136">
        <v>-6.7199315199413396</v>
      </c>
      <c r="J594" s="136">
        <v>8.7378811299263531E-2</v>
      </c>
      <c r="K594" s="136">
        <v>0.24640824786392321</v>
      </c>
      <c r="L594" s="136">
        <v>4.1887902047863898E-2</v>
      </c>
    </row>
    <row r="595" spans="1:12" customFormat="1" x14ac:dyDescent="0.25">
      <c r="A595" s="89">
        <v>592</v>
      </c>
      <c r="B595" s="89">
        <v>0</v>
      </c>
      <c r="C595" s="89"/>
      <c r="D595" s="89"/>
      <c r="E595" s="136">
        <v>0</v>
      </c>
      <c r="F595" s="136">
        <v>800</v>
      </c>
      <c r="G595" s="136">
        <v>65.601417987562868</v>
      </c>
      <c r="H595" s="136">
        <v>0</v>
      </c>
      <c r="I595" s="136">
        <v>-6.7199315199413396</v>
      </c>
      <c r="J595" s="136">
        <v>8.7375802250710816E-2</v>
      </c>
      <c r="K595" s="136">
        <v>0.2463997623470045</v>
      </c>
      <c r="L595" s="136">
        <v>4.1887902047863898E-2</v>
      </c>
    </row>
    <row r="596" spans="1:12" customFormat="1" x14ac:dyDescent="0.25">
      <c r="A596" s="89">
        <v>593</v>
      </c>
      <c r="B596" s="89">
        <v>0</v>
      </c>
      <c r="C596" s="89"/>
      <c r="D596" s="89"/>
      <c r="E596" s="136">
        <v>0</v>
      </c>
      <c r="F596" s="136">
        <v>800</v>
      </c>
      <c r="G596" s="136">
        <v>65.62575726007104</v>
      </c>
      <c r="H596" s="136">
        <v>0</v>
      </c>
      <c r="I596" s="136">
        <v>-6.7199315199413396</v>
      </c>
      <c r="J596" s="136">
        <v>8.7372793522056985E-2</v>
      </c>
      <c r="K596" s="136">
        <v>0.24639127773220071</v>
      </c>
      <c r="L596" s="136">
        <v>4.1887902047863898E-2</v>
      </c>
    </row>
    <row r="597" spans="1:12" customFormat="1" x14ac:dyDescent="0.25">
      <c r="A597" s="89">
        <v>594</v>
      </c>
      <c r="B597" s="89">
        <v>0</v>
      </c>
      <c r="C597" s="89"/>
      <c r="D597" s="89"/>
      <c r="E597" s="136">
        <v>1</v>
      </c>
      <c r="F597" s="136">
        <v>800</v>
      </c>
      <c r="G597" s="136">
        <v>65.650096532579212</v>
      </c>
      <c r="H597" s="136">
        <v>0</v>
      </c>
      <c r="I597" s="136">
        <v>-6.7199315199413396</v>
      </c>
      <c r="J597" s="136">
        <v>8.7369785113245071E-2</v>
      </c>
      <c r="K597" s="136">
        <v>0.24638279401935109</v>
      </c>
      <c r="L597" s="136">
        <v>4.1887902047863898E-2</v>
      </c>
    </row>
    <row r="598" spans="1:12" customFormat="1" x14ac:dyDescent="0.25">
      <c r="A598" s="89">
        <v>595</v>
      </c>
      <c r="B598" s="89">
        <v>0</v>
      </c>
      <c r="C598" s="89"/>
      <c r="D598" s="89"/>
      <c r="E598" s="136">
        <v>1</v>
      </c>
      <c r="F598" s="136">
        <v>800</v>
      </c>
      <c r="G598" s="136">
        <v>65.674435805087384</v>
      </c>
      <c r="H598" s="136">
        <v>0</v>
      </c>
      <c r="I598" s="136">
        <v>-6.7199315199413396</v>
      </c>
      <c r="J598" s="136">
        <v>8.7366777024218051E-2</v>
      </c>
      <c r="K598" s="136">
        <v>0.24637431120829489</v>
      </c>
      <c r="L598" s="136">
        <v>4.1887902047863898E-2</v>
      </c>
    </row>
    <row r="599" spans="1:12" customFormat="1" x14ac:dyDescent="0.25">
      <c r="A599" s="89">
        <v>596</v>
      </c>
      <c r="B599" s="89">
        <v>0</v>
      </c>
      <c r="C599" s="89"/>
      <c r="D599" s="89"/>
      <c r="E599" s="136">
        <v>1</v>
      </c>
      <c r="F599" s="136">
        <v>800</v>
      </c>
      <c r="G599" s="136">
        <v>65.705028771668964</v>
      </c>
      <c r="H599" s="136">
        <v>0</v>
      </c>
      <c r="I599" s="136">
        <v>-6.7199315199413396</v>
      </c>
      <c r="J599" s="136">
        <v>8.7362996495067985E-2</v>
      </c>
      <c r="K599" s="136">
        <v>0.24636365011609171</v>
      </c>
      <c r="L599" s="136">
        <v>4.1887902047863898E-2</v>
      </c>
    </row>
    <row r="600" spans="1:12" customFormat="1" x14ac:dyDescent="0.25">
      <c r="A600" s="89">
        <v>597</v>
      </c>
      <c r="B600" s="89">
        <v>1</v>
      </c>
      <c r="C600" s="89"/>
      <c r="D600" s="89"/>
      <c r="E600" s="136">
        <v>1</v>
      </c>
      <c r="F600" s="136">
        <v>800</v>
      </c>
      <c r="G600" s="136">
        <v>65.752319815017458</v>
      </c>
      <c r="H600" s="136">
        <v>0</v>
      </c>
      <c r="I600" s="136">
        <v>-6.7199315199413396</v>
      </c>
      <c r="J600" s="136">
        <v>8.7357153492960207E-2</v>
      </c>
      <c r="K600" s="136">
        <v>0.24634717285014779</v>
      </c>
      <c r="L600" s="136">
        <v>0.4306310094615749</v>
      </c>
    </row>
    <row r="601" spans="1:12" customFormat="1" x14ac:dyDescent="0.25">
      <c r="A601" s="89">
        <v>598</v>
      </c>
      <c r="B601" s="89">
        <v>5</v>
      </c>
      <c r="C601" s="89"/>
      <c r="D601" s="89"/>
      <c r="E601" s="136">
        <v>1</v>
      </c>
      <c r="F601" s="136">
        <v>800</v>
      </c>
      <c r="G601" s="136">
        <v>65.736515557508028</v>
      </c>
      <c r="H601" s="136">
        <v>0</v>
      </c>
      <c r="I601" s="136">
        <v>-6.7199315199413396</v>
      </c>
      <c r="J601" s="136">
        <v>8.7359106039476747E-2</v>
      </c>
      <c r="K601" s="136">
        <v>0.24635267903132441</v>
      </c>
      <c r="L601" s="136">
        <v>2.5248934751628078</v>
      </c>
    </row>
    <row r="602" spans="1:12" customFormat="1" x14ac:dyDescent="0.25">
      <c r="A602" s="89">
        <v>599</v>
      </c>
      <c r="B602" s="89">
        <v>8</v>
      </c>
      <c r="C602" s="89"/>
      <c r="D602" s="89"/>
      <c r="E602" s="136">
        <v>1</v>
      </c>
      <c r="F602" s="136">
        <v>952.82466535503374</v>
      </c>
      <c r="G602" s="136">
        <v>65.712441471157916</v>
      </c>
      <c r="H602" s="136">
        <v>0</v>
      </c>
      <c r="I602" s="136">
        <v>-6.7199315199413396</v>
      </c>
      <c r="J602" s="136">
        <v>0.34388442082238602</v>
      </c>
      <c r="K602" s="136">
        <v>0.96975406671912834</v>
      </c>
      <c r="L602" s="136">
        <v>3.8239550834035811</v>
      </c>
    </row>
    <row r="603" spans="1:12" customFormat="1" x14ac:dyDescent="0.25">
      <c r="A603" s="89">
        <v>600</v>
      </c>
      <c r="B603" s="89">
        <v>12</v>
      </c>
      <c r="C603" s="89"/>
      <c r="D603" s="89"/>
      <c r="E603" s="136">
        <v>1</v>
      </c>
      <c r="F603" s="136">
        <v>1429.2369980325509</v>
      </c>
      <c r="G603" s="136">
        <v>65.685083460888194</v>
      </c>
      <c r="H603" s="136">
        <v>0</v>
      </c>
      <c r="I603" s="136">
        <v>-6.7199315199413396</v>
      </c>
      <c r="J603" s="136">
        <v>0.57178404871911059</v>
      </c>
      <c r="K603" s="136">
        <v>1.612431017387892</v>
      </c>
      <c r="L603" s="136">
        <v>6.9309285873324544</v>
      </c>
    </row>
    <row r="604" spans="1:12" customFormat="1" x14ac:dyDescent="0.25">
      <c r="A604" s="89">
        <v>601</v>
      </c>
      <c r="B604" s="89">
        <v>15</v>
      </c>
      <c r="C604" s="89"/>
      <c r="D604" s="89"/>
      <c r="E604" s="136">
        <v>1</v>
      </c>
      <c r="F604" s="136">
        <v>1786.546247540688</v>
      </c>
      <c r="G604" s="136">
        <v>65.70765343834438</v>
      </c>
      <c r="H604" s="136">
        <v>0</v>
      </c>
      <c r="I604" s="136">
        <v>-6.7199315199413396</v>
      </c>
      <c r="J604" s="136">
        <v>0.45488337082404079</v>
      </c>
      <c r="K604" s="136">
        <v>1.2827711057237949</v>
      </c>
      <c r="L604" s="136">
        <v>4.1159257807972907</v>
      </c>
    </row>
    <row r="605" spans="1:12" customFormat="1" x14ac:dyDescent="0.25">
      <c r="A605" s="89">
        <v>602</v>
      </c>
      <c r="B605" s="89">
        <v>15</v>
      </c>
      <c r="C605" s="89"/>
      <c r="D605" s="89"/>
      <c r="E605" s="136">
        <v>1</v>
      </c>
      <c r="F605" s="136">
        <v>1786.546247540688</v>
      </c>
      <c r="G605" s="136">
        <v>65.72921666952098</v>
      </c>
      <c r="H605" s="136">
        <v>0</v>
      </c>
      <c r="I605" s="136">
        <v>-6.7199315199413396</v>
      </c>
      <c r="J605" s="136">
        <v>0.33347306255240189</v>
      </c>
      <c r="K605" s="136">
        <v>0.9403940363977733</v>
      </c>
      <c r="L605" s="136">
        <v>1.9276963443808499</v>
      </c>
    </row>
    <row r="606" spans="1:12" customFormat="1" x14ac:dyDescent="0.25">
      <c r="A606" s="89">
        <v>603</v>
      </c>
      <c r="B606" s="89">
        <v>15</v>
      </c>
      <c r="C606" s="89"/>
      <c r="D606" s="89"/>
      <c r="E606" s="136">
        <v>1</v>
      </c>
      <c r="F606" s="136">
        <v>1786.546247540688</v>
      </c>
      <c r="G606" s="136">
        <v>65.831692468098751</v>
      </c>
      <c r="H606" s="136">
        <v>0</v>
      </c>
      <c r="I606" s="136">
        <v>-6.7199315199413396</v>
      </c>
      <c r="J606" s="136">
        <v>0.21549055108757489</v>
      </c>
      <c r="K606" s="136">
        <v>0.60768335406696106</v>
      </c>
      <c r="L606" s="136">
        <v>-0.222245814050469</v>
      </c>
    </row>
    <row r="607" spans="1:12" customFormat="1" x14ac:dyDescent="0.25">
      <c r="A607" s="89">
        <v>604</v>
      </c>
      <c r="B607" s="89">
        <v>14</v>
      </c>
      <c r="C607" s="89"/>
      <c r="D607" s="89"/>
      <c r="E607" s="136">
        <v>1</v>
      </c>
      <c r="F607" s="136">
        <v>1667.443164371309</v>
      </c>
      <c r="G607" s="136">
        <v>65.939707406056371</v>
      </c>
      <c r="H607" s="136">
        <v>0</v>
      </c>
      <c r="I607" s="136">
        <v>-6.7199315199413396</v>
      </c>
      <c r="J607" s="136">
        <v>0.32849679748090049</v>
      </c>
      <c r="K607" s="136">
        <v>0.9263609688961395</v>
      </c>
      <c r="L607" s="136">
        <v>2.1510451912915078</v>
      </c>
    </row>
    <row r="608" spans="1:12" customFormat="1" x14ac:dyDescent="0.25">
      <c r="A608" s="89">
        <v>605</v>
      </c>
      <c r="B608" s="89">
        <v>15</v>
      </c>
      <c r="C608" s="89"/>
      <c r="D608" s="89"/>
      <c r="E608" s="136">
        <v>1</v>
      </c>
      <c r="F608" s="136">
        <v>1786.546247540688</v>
      </c>
      <c r="G608" s="136">
        <v>66.029589132482684</v>
      </c>
      <c r="H608" s="136">
        <v>0</v>
      </c>
      <c r="I608" s="136">
        <v>-6.7199315199413396</v>
      </c>
      <c r="J608" s="136">
        <v>0.35898039126758491</v>
      </c>
      <c r="K608" s="136">
        <v>1.012324703374589</v>
      </c>
      <c r="L608" s="136">
        <v>2.39131759671199</v>
      </c>
    </row>
    <row r="609" spans="1:12" customFormat="1" x14ac:dyDescent="0.25">
      <c r="A609" s="89">
        <v>606</v>
      </c>
      <c r="B609" s="89">
        <v>14</v>
      </c>
      <c r="C609" s="89"/>
      <c r="D609" s="89"/>
      <c r="E609" s="136">
        <v>1</v>
      </c>
      <c r="F609" s="136">
        <v>1667.443164371309</v>
      </c>
      <c r="G609" s="136">
        <v>66.104698109578095</v>
      </c>
      <c r="H609" s="136">
        <v>0</v>
      </c>
      <c r="I609" s="136">
        <v>-6.7199315199413396</v>
      </c>
      <c r="J609" s="136">
        <v>0.1915223940028016</v>
      </c>
      <c r="K609" s="136">
        <v>0.54009315108790046</v>
      </c>
      <c r="L609" s="136">
        <v>-0.32942908268619547</v>
      </c>
    </row>
    <row r="610" spans="1:12" customFormat="1" x14ac:dyDescent="0.25">
      <c r="A610" s="89">
        <v>607</v>
      </c>
      <c r="B610" s="89">
        <v>14</v>
      </c>
      <c r="C610" s="89"/>
      <c r="D610" s="89"/>
      <c r="E610" s="136">
        <v>1</v>
      </c>
      <c r="F610" s="136">
        <v>1667.443164371309</v>
      </c>
      <c r="G610" s="136">
        <v>66.197771040526092</v>
      </c>
      <c r="H610" s="136">
        <v>0</v>
      </c>
      <c r="I610" s="136">
        <v>-6.7199315199413396</v>
      </c>
      <c r="J610" s="136">
        <v>0.33084545868203741</v>
      </c>
      <c r="K610" s="136">
        <v>0.93298419348334527</v>
      </c>
      <c r="L610" s="136">
        <v>2.194701049412823</v>
      </c>
    </row>
    <row r="611" spans="1:12" customFormat="1" x14ac:dyDescent="0.25">
      <c r="A611" s="89">
        <v>608</v>
      </c>
      <c r="B611" s="89">
        <v>14</v>
      </c>
      <c r="C611" s="89"/>
      <c r="D611" s="89"/>
      <c r="E611" s="136">
        <v>1</v>
      </c>
      <c r="F611" s="136">
        <v>1667.443164371309</v>
      </c>
      <c r="G611" s="136">
        <v>66.287652766952405</v>
      </c>
      <c r="H611" s="136">
        <v>0</v>
      </c>
      <c r="I611" s="136">
        <v>-6.7199315199413396</v>
      </c>
      <c r="J611" s="136">
        <v>0.32723004543573148</v>
      </c>
      <c r="K611" s="136">
        <v>0.92278872812876267</v>
      </c>
      <c r="L611" s="136">
        <v>2.130149056408861</v>
      </c>
    </row>
    <row r="612" spans="1:12" customFormat="1" x14ac:dyDescent="0.25">
      <c r="A612" s="89">
        <v>609</v>
      </c>
      <c r="B612" s="89">
        <v>14</v>
      </c>
      <c r="C612" s="89"/>
      <c r="D612" s="89"/>
      <c r="E612" s="136">
        <v>1</v>
      </c>
      <c r="F612" s="136">
        <v>1667.443164371309</v>
      </c>
      <c r="G612" s="136">
        <v>66.377534493378718</v>
      </c>
      <c r="H612" s="136">
        <v>0</v>
      </c>
      <c r="I612" s="136">
        <v>-6.7199315199413396</v>
      </c>
      <c r="J612" s="136">
        <v>0.20190615903840239</v>
      </c>
      <c r="K612" s="136">
        <v>0.56937536848829473</v>
      </c>
      <c r="L612" s="136">
        <v>-0.13863978704205121</v>
      </c>
    </row>
    <row r="613" spans="1:12" customFormat="1" x14ac:dyDescent="0.25">
      <c r="A613" s="89">
        <v>610</v>
      </c>
      <c r="B613" s="89">
        <v>12</v>
      </c>
      <c r="C613" s="89"/>
      <c r="D613" s="89"/>
      <c r="E613" s="136">
        <v>1</v>
      </c>
      <c r="F613" s="136">
        <v>1429.2369980325509</v>
      </c>
      <c r="G613" s="136">
        <v>66.470607424326715</v>
      </c>
      <c r="H613" s="136">
        <v>0</v>
      </c>
      <c r="I613" s="136">
        <v>-6.7199315199413396</v>
      </c>
      <c r="J613" s="136">
        <v>0</v>
      </c>
      <c r="K613" s="136">
        <v>0</v>
      </c>
      <c r="L613" s="136">
        <v>-3.042414669641317</v>
      </c>
    </row>
    <row r="614" spans="1:12" customFormat="1" x14ac:dyDescent="0.25">
      <c r="A614" s="89">
        <v>611</v>
      </c>
      <c r="B614" s="89">
        <v>8</v>
      </c>
      <c r="C614" s="89"/>
      <c r="D614" s="89"/>
      <c r="E614" s="136">
        <v>1</v>
      </c>
      <c r="F614" s="136">
        <v>952.82466535503374</v>
      </c>
      <c r="G614" s="136">
        <v>66.551133308424454</v>
      </c>
      <c r="H614" s="136">
        <v>0</v>
      </c>
      <c r="I614" s="136">
        <v>-6.7199315199413396</v>
      </c>
      <c r="J614" s="136">
        <v>0</v>
      </c>
      <c r="K614" s="136">
        <v>0</v>
      </c>
      <c r="L614" s="136">
        <v>-2.6087108616700561</v>
      </c>
    </row>
    <row r="615" spans="1:12" customFormat="1" x14ac:dyDescent="0.25">
      <c r="A615" s="89">
        <v>612</v>
      </c>
      <c r="B615" s="89">
        <v>4</v>
      </c>
      <c r="C615" s="89"/>
      <c r="D615" s="89"/>
      <c r="E615" s="136">
        <v>1</v>
      </c>
      <c r="F615" s="136">
        <v>800</v>
      </c>
      <c r="G615" s="136">
        <v>66.598299894220588</v>
      </c>
      <c r="H615" s="136">
        <v>0</v>
      </c>
      <c r="I615" s="136">
        <v>-6.7199315199413396</v>
      </c>
      <c r="J615" s="136">
        <v>8.7252832605556691E-2</v>
      </c>
      <c r="K615" s="136">
        <v>0.24605298794766989</v>
      </c>
      <c r="L615" s="136">
        <v>-1.5123776666949029</v>
      </c>
    </row>
    <row r="616" spans="1:12" customFormat="1" x14ac:dyDescent="0.25">
      <c r="A616" s="89">
        <v>613</v>
      </c>
      <c r="B616" s="89">
        <v>0</v>
      </c>
      <c r="C616" s="89"/>
      <c r="D616" s="89"/>
      <c r="E616" s="136">
        <v>1</v>
      </c>
      <c r="F616" s="136">
        <v>800</v>
      </c>
      <c r="G616" s="136">
        <v>66.62972189826057</v>
      </c>
      <c r="H616" s="136">
        <v>0</v>
      </c>
      <c r="I616" s="136">
        <v>-6.7199315199413396</v>
      </c>
      <c r="J616" s="136">
        <v>8.7248965248214613E-2</v>
      </c>
      <c r="K616" s="136">
        <v>0.24604208199996519</v>
      </c>
      <c r="L616" s="136">
        <v>4.1887902047863898E-2</v>
      </c>
    </row>
    <row r="617" spans="1:12" customFormat="1" x14ac:dyDescent="0.25">
      <c r="A617" s="89">
        <v>614</v>
      </c>
      <c r="B617" s="89">
        <v>0</v>
      </c>
      <c r="C617" s="89"/>
      <c r="D617" s="89"/>
      <c r="E617" s="136">
        <v>0</v>
      </c>
      <c r="F617" s="136">
        <v>800</v>
      </c>
      <c r="G617" s="136">
        <v>66.672402427317337</v>
      </c>
      <c r="H617" s="136">
        <v>0</v>
      </c>
      <c r="I617" s="136">
        <v>-6.7199315199413396</v>
      </c>
      <c r="J617" s="136">
        <v>8.7243713061683478E-2</v>
      </c>
      <c r="K617" s="136">
        <v>0.2460272708339474</v>
      </c>
      <c r="L617" s="136">
        <v>4.1887902047863898E-2</v>
      </c>
    </row>
    <row r="618" spans="1:12" customFormat="1" x14ac:dyDescent="0.25">
      <c r="A618" s="89">
        <v>615</v>
      </c>
      <c r="B618" s="89">
        <v>0</v>
      </c>
      <c r="C618" s="89"/>
      <c r="D618" s="89"/>
      <c r="E618" s="136">
        <v>0</v>
      </c>
      <c r="F618" s="136">
        <v>800</v>
      </c>
      <c r="G618" s="136">
        <v>66.706986579107195</v>
      </c>
      <c r="H618" s="136">
        <v>0</v>
      </c>
      <c r="I618" s="136">
        <v>-6.7199315199413396</v>
      </c>
      <c r="J618" s="136">
        <v>8.7239457916151786E-2</v>
      </c>
      <c r="K618" s="136">
        <v>0.246015271323548</v>
      </c>
      <c r="L618" s="136">
        <v>4.1887902047863898E-2</v>
      </c>
    </row>
    <row r="619" spans="1:12" customFormat="1" x14ac:dyDescent="0.25">
      <c r="A619" s="89">
        <v>616</v>
      </c>
      <c r="B619" s="89">
        <v>0</v>
      </c>
      <c r="C619" s="89"/>
      <c r="D619" s="89"/>
      <c r="E619" s="136">
        <v>0</v>
      </c>
      <c r="F619" s="136">
        <v>800</v>
      </c>
      <c r="G619" s="136">
        <v>66.738567641411834</v>
      </c>
      <c r="H619" s="136">
        <v>0</v>
      </c>
      <c r="I619" s="136">
        <v>-6.7199315199413396</v>
      </c>
      <c r="J619" s="136">
        <v>8.7235572822716462E-2</v>
      </c>
      <c r="K619" s="136">
        <v>0.2460043153600604</v>
      </c>
      <c r="L619" s="136">
        <v>4.1887902047863898E-2</v>
      </c>
    </row>
    <row r="620" spans="1:12" customFormat="1" x14ac:dyDescent="0.25">
      <c r="A620" s="89">
        <v>617</v>
      </c>
      <c r="B620" s="89">
        <v>0</v>
      </c>
      <c r="C620" s="89"/>
      <c r="D620" s="89"/>
      <c r="E620" s="136">
        <v>0</v>
      </c>
      <c r="F620" s="136">
        <v>800</v>
      </c>
      <c r="G620" s="136">
        <v>66.784078181038382</v>
      </c>
      <c r="H620" s="136">
        <v>0</v>
      </c>
      <c r="I620" s="136">
        <v>-6.7199315199413396</v>
      </c>
      <c r="J620" s="136">
        <v>8.7229975068309346E-2</v>
      </c>
      <c r="K620" s="136">
        <v>0.24598852969263241</v>
      </c>
      <c r="L620" s="136">
        <v>4.1887902047863898E-2</v>
      </c>
    </row>
    <row r="621" spans="1:12" customFormat="1" x14ac:dyDescent="0.25">
      <c r="A621" s="89">
        <v>618</v>
      </c>
      <c r="B621" s="89">
        <v>0</v>
      </c>
      <c r="C621" s="89"/>
      <c r="D621" s="89"/>
      <c r="E621" s="136">
        <v>0</v>
      </c>
      <c r="F621" s="136">
        <v>800</v>
      </c>
      <c r="G621" s="136">
        <v>66.860618343678041</v>
      </c>
      <c r="H621" s="136">
        <v>0</v>
      </c>
      <c r="I621" s="136">
        <v>-6.7199315199413396</v>
      </c>
      <c r="J621" s="136">
        <v>8.7220563199291057E-2</v>
      </c>
      <c r="K621" s="136">
        <v>0.2459619882220008</v>
      </c>
      <c r="L621" s="136">
        <v>4.1887902047863898E-2</v>
      </c>
    </row>
    <row r="622" spans="1:12" customFormat="1" x14ac:dyDescent="0.25">
      <c r="A622" s="89">
        <v>619</v>
      </c>
      <c r="B622" s="89">
        <v>0</v>
      </c>
      <c r="C622" s="89"/>
      <c r="D622" s="89"/>
      <c r="E622" s="136">
        <v>0</v>
      </c>
      <c r="F622" s="136">
        <v>800</v>
      </c>
      <c r="G622" s="136">
        <v>66.884957616186213</v>
      </c>
      <c r="H622" s="136">
        <v>0</v>
      </c>
      <c r="I622" s="136">
        <v>-6.7199315199413396</v>
      </c>
      <c r="J622" s="136">
        <v>8.7217570943285763E-2</v>
      </c>
      <c r="K622" s="136">
        <v>0.24595355006006581</v>
      </c>
      <c r="L622" s="136">
        <v>4.1887902047863898E-2</v>
      </c>
    </row>
    <row r="623" spans="1:12" customFormat="1" x14ac:dyDescent="0.25">
      <c r="A623" s="89">
        <v>620</v>
      </c>
      <c r="B623" s="89">
        <v>0</v>
      </c>
      <c r="C623" s="89"/>
      <c r="D623" s="89"/>
      <c r="E623" s="136">
        <v>0</v>
      </c>
      <c r="F623" s="136">
        <v>800</v>
      </c>
      <c r="G623" s="136">
        <v>66.909296888694385</v>
      </c>
      <c r="H623" s="136">
        <v>0</v>
      </c>
      <c r="I623" s="136">
        <v>-6.7199315199413396</v>
      </c>
      <c r="J623" s="136">
        <v>8.7214579004192855E-2</v>
      </c>
      <c r="K623" s="136">
        <v>0.24594511279182379</v>
      </c>
      <c r="L623" s="136">
        <v>4.1887902047863898E-2</v>
      </c>
    </row>
    <row r="624" spans="1:12" customFormat="1" x14ac:dyDescent="0.25">
      <c r="A624" s="89">
        <v>621</v>
      </c>
      <c r="B624" s="89">
        <v>0</v>
      </c>
      <c r="C624" s="89"/>
      <c r="D624" s="89"/>
      <c r="E624" s="136">
        <v>0</v>
      </c>
      <c r="F624" s="136">
        <v>800</v>
      </c>
      <c r="G624" s="136">
        <v>66.933636161202557</v>
      </c>
      <c r="H624" s="136">
        <v>0</v>
      </c>
      <c r="I624" s="136">
        <v>-6.7199315199413396</v>
      </c>
      <c r="J624" s="136">
        <v>8.7211587381956043E-2</v>
      </c>
      <c r="K624" s="136">
        <v>0.245936676417116</v>
      </c>
      <c r="L624" s="136">
        <v>4.1887902047863898E-2</v>
      </c>
    </row>
    <row r="625" spans="1:12" customFormat="1" x14ac:dyDescent="0.25">
      <c r="A625" s="89">
        <v>622</v>
      </c>
      <c r="B625" s="89">
        <v>0</v>
      </c>
      <c r="C625" s="89"/>
      <c r="D625" s="89"/>
      <c r="E625" s="136">
        <v>0</v>
      </c>
      <c r="F625" s="136">
        <v>800</v>
      </c>
      <c r="G625" s="136">
        <v>66.957975433710729</v>
      </c>
      <c r="H625" s="136">
        <v>0</v>
      </c>
      <c r="I625" s="136">
        <v>-6.7199315199413396</v>
      </c>
      <c r="J625" s="136">
        <v>8.7208596076519138E-2</v>
      </c>
      <c r="K625" s="136">
        <v>0.24592824093578389</v>
      </c>
      <c r="L625" s="136">
        <v>4.1887902047863898E-2</v>
      </c>
    </row>
    <row r="626" spans="1:12" customFormat="1" x14ac:dyDescent="0.25">
      <c r="A626" s="89">
        <v>623</v>
      </c>
      <c r="B626" s="89">
        <v>0</v>
      </c>
      <c r="C626" s="89"/>
      <c r="D626" s="89"/>
      <c r="E626" s="136">
        <v>0</v>
      </c>
      <c r="F626" s="136">
        <v>800</v>
      </c>
      <c r="G626" s="136">
        <v>66.982314706218901</v>
      </c>
      <c r="H626" s="136">
        <v>0</v>
      </c>
      <c r="I626" s="136">
        <v>-6.7199315199413396</v>
      </c>
      <c r="J626" s="136">
        <v>8.7205605087825863E-2</v>
      </c>
      <c r="K626" s="136">
        <v>0.24591980634766891</v>
      </c>
      <c r="L626" s="136">
        <v>4.1887902047863898E-2</v>
      </c>
    </row>
    <row r="627" spans="1:12" customFormat="1" x14ac:dyDescent="0.25">
      <c r="A627" s="89">
        <v>624</v>
      </c>
      <c r="B627" s="89">
        <v>0</v>
      </c>
      <c r="C627" s="89"/>
      <c r="D627" s="89"/>
      <c r="E627" s="136">
        <v>0</v>
      </c>
      <c r="F627" s="136">
        <v>800</v>
      </c>
      <c r="G627" s="136">
        <v>67.006653978727073</v>
      </c>
      <c r="H627" s="136">
        <v>0</v>
      </c>
      <c r="I627" s="136">
        <v>-6.7199315199413396</v>
      </c>
      <c r="J627" s="136">
        <v>8.7202614415820057E-2</v>
      </c>
      <c r="K627" s="136">
        <v>0.24591137265261251</v>
      </c>
      <c r="L627" s="136">
        <v>4.1887902047863898E-2</v>
      </c>
    </row>
    <row r="628" spans="1:12" customFormat="1" x14ac:dyDescent="0.25">
      <c r="A628" s="89">
        <v>625</v>
      </c>
      <c r="B628" s="89">
        <v>0</v>
      </c>
      <c r="C628" s="89"/>
      <c r="D628" s="89"/>
      <c r="E628" s="136">
        <v>0</v>
      </c>
      <c r="F628" s="136">
        <v>800</v>
      </c>
      <c r="G628" s="136">
        <v>67.030993251235245</v>
      </c>
      <c r="H628" s="136">
        <v>0</v>
      </c>
      <c r="I628" s="136">
        <v>-6.7199315199413396</v>
      </c>
      <c r="J628" s="136">
        <v>8.7199624060445485E-2</v>
      </c>
      <c r="K628" s="136">
        <v>0.24590293985045619</v>
      </c>
      <c r="L628" s="136">
        <v>4.1887902047863898E-2</v>
      </c>
    </row>
    <row r="629" spans="1:12" customFormat="1" x14ac:dyDescent="0.25">
      <c r="A629" s="89">
        <v>626</v>
      </c>
      <c r="B629" s="89">
        <v>0</v>
      </c>
      <c r="C629" s="89"/>
      <c r="D629" s="89"/>
      <c r="E629" s="136">
        <v>0</v>
      </c>
      <c r="F629" s="136">
        <v>800</v>
      </c>
      <c r="G629" s="136">
        <v>67.055332523743417</v>
      </c>
      <c r="H629" s="136">
        <v>0</v>
      </c>
      <c r="I629" s="136">
        <v>-6.7199315199413396</v>
      </c>
      <c r="J629" s="136">
        <v>8.7196634021645986E-2</v>
      </c>
      <c r="K629" s="136">
        <v>0.2458945079410417</v>
      </c>
      <c r="L629" s="136">
        <v>4.1887902047863898E-2</v>
      </c>
    </row>
    <row r="630" spans="1:12" customFormat="1" x14ac:dyDescent="0.25">
      <c r="A630" s="89">
        <v>627</v>
      </c>
      <c r="B630" s="89">
        <v>0</v>
      </c>
      <c r="C630" s="89"/>
      <c r="D630" s="89"/>
      <c r="E630" s="136">
        <v>0</v>
      </c>
      <c r="F630" s="136">
        <v>800</v>
      </c>
      <c r="G630" s="136">
        <v>67.079671796251588</v>
      </c>
      <c r="H630" s="136">
        <v>0</v>
      </c>
      <c r="I630" s="136">
        <v>-6.7199315199413396</v>
      </c>
      <c r="J630" s="136">
        <v>8.7193644299365367E-2</v>
      </c>
      <c r="K630" s="136">
        <v>0.2458860769242103</v>
      </c>
      <c r="L630" s="136">
        <v>4.1887902047863898E-2</v>
      </c>
    </row>
    <row r="631" spans="1:12" customFormat="1" x14ac:dyDescent="0.25">
      <c r="A631" s="89">
        <v>628</v>
      </c>
      <c r="B631" s="89">
        <v>0</v>
      </c>
      <c r="C631" s="89"/>
      <c r="D631" s="89"/>
      <c r="E631" s="136">
        <v>0</v>
      </c>
      <c r="F631" s="136">
        <v>800</v>
      </c>
      <c r="G631" s="136">
        <v>67.10401106875976</v>
      </c>
      <c r="H631" s="136">
        <v>0</v>
      </c>
      <c r="I631" s="136">
        <v>-6.7199315199413396</v>
      </c>
      <c r="J631" s="136">
        <v>8.7190654893547506E-2</v>
      </c>
      <c r="K631" s="136">
        <v>0.24587764679980401</v>
      </c>
      <c r="L631" s="136">
        <v>4.1887902047863898E-2</v>
      </c>
    </row>
    <row r="632" spans="1:12" customFormat="1" x14ac:dyDescent="0.25">
      <c r="A632" s="89">
        <v>629</v>
      </c>
      <c r="B632" s="89">
        <v>0</v>
      </c>
      <c r="C632" s="89"/>
      <c r="D632" s="89"/>
      <c r="E632" s="136">
        <v>0</v>
      </c>
      <c r="F632" s="136">
        <v>800</v>
      </c>
      <c r="G632" s="136">
        <v>67.128350341267932</v>
      </c>
      <c r="H632" s="136">
        <v>0</v>
      </c>
      <c r="I632" s="136">
        <v>-6.7199315199413396</v>
      </c>
      <c r="J632" s="136">
        <v>8.7187665804136241E-2</v>
      </c>
      <c r="K632" s="136">
        <v>0.24586921756766419</v>
      </c>
      <c r="L632" s="136">
        <v>4.1887902047863898E-2</v>
      </c>
    </row>
    <row r="633" spans="1:12" customFormat="1" x14ac:dyDescent="0.25">
      <c r="A633" s="89">
        <v>630</v>
      </c>
      <c r="B633" s="89">
        <v>0</v>
      </c>
      <c r="C633" s="89"/>
      <c r="D633" s="89"/>
      <c r="E633" s="136">
        <v>0</v>
      </c>
      <c r="F633" s="136">
        <v>800</v>
      </c>
      <c r="G633" s="136">
        <v>67.152689613776104</v>
      </c>
      <c r="H633" s="136">
        <v>0</v>
      </c>
      <c r="I633" s="136">
        <v>-6.7199315199413396</v>
      </c>
      <c r="J633" s="136">
        <v>8.718467703107545E-2</v>
      </c>
      <c r="K633" s="136">
        <v>0.24586078922763269</v>
      </c>
      <c r="L633" s="136">
        <v>4.1887902047863898E-2</v>
      </c>
    </row>
    <row r="634" spans="1:12" customFormat="1" x14ac:dyDescent="0.25">
      <c r="A634" s="89">
        <v>631</v>
      </c>
      <c r="B634" s="89">
        <v>0</v>
      </c>
      <c r="C634" s="89"/>
      <c r="D634" s="89"/>
      <c r="E634" s="136">
        <v>0</v>
      </c>
      <c r="F634" s="136">
        <v>800</v>
      </c>
      <c r="G634" s="136">
        <v>67.177028886284276</v>
      </c>
      <c r="H634" s="136">
        <v>0</v>
      </c>
      <c r="I634" s="136">
        <v>-6.7199315199413396</v>
      </c>
      <c r="J634" s="136">
        <v>8.7181688574308996E-2</v>
      </c>
      <c r="K634" s="136">
        <v>0.24585236177955139</v>
      </c>
      <c r="L634" s="136">
        <v>4.1887902047863898E-2</v>
      </c>
    </row>
    <row r="635" spans="1:12" customFormat="1" x14ac:dyDescent="0.25">
      <c r="A635" s="89">
        <v>632</v>
      </c>
      <c r="B635" s="89">
        <v>0</v>
      </c>
      <c r="C635" s="89"/>
      <c r="D635" s="89"/>
      <c r="E635" s="136">
        <v>0</v>
      </c>
      <c r="F635" s="136">
        <v>800</v>
      </c>
      <c r="G635" s="136">
        <v>67.253569048923936</v>
      </c>
      <c r="H635" s="136">
        <v>0</v>
      </c>
      <c r="I635" s="136">
        <v>-6.7199315199413396</v>
      </c>
      <c r="J635" s="136">
        <v>8.7172292779429714E-2</v>
      </c>
      <c r="K635" s="136">
        <v>0.2458258656379918</v>
      </c>
      <c r="L635" s="136">
        <v>4.1887902047863898E-2</v>
      </c>
    </row>
    <row r="636" spans="1:12" customFormat="1" x14ac:dyDescent="0.25">
      <c r="A636" s="89">
        <v>633</v>
      </c>
      <c r="B636" s="89">
        <v>0</v>
      </c>
      <c r="C636" s="89"/>
      <c r="D636" s="89"/>
      <c r="E636" s="136">
        <v>1</v>
      </c>
      <c r="F636" s="136">
        <v>800</v>
      </c>
      <c r="G636" s="136">
        <v>67.277908321432108</v>
      </c>
      <c r="H636" s="136">
        <v>0</v>
      </c>
      <c r="I636" s="136">
        <v>-6.7199315199413396</v>
      </c>
      <c r="J636" s="136">
        <v>8.7169305633016406E-2</v>
      </c>
      <c r="K636" s="136">
        <v>0.24581744188510629</v>
      </c>
      <c r="L636" s="136">
        <v>4.1887902047863898E-2</v>
      </c>
    </row>
    <row r="637" spans="1:12" customFormat="1" x14ac:dyDescent="0.25">
      <c r="A637" s="89">
        <v>634</v>
      </c>
      <c r="B637" s="89">
        <v>0</v>
      </c>
      <c r="C637" s="89"/>
      <c r="D637" s="89"/>
      <c r="E637" s="136">
        <v>1</v>
      </c>
      <c r="F637" s="136">
        <v>800</v>
      </c>
      <c r="G637" s="136">
        <v>67.296163298506244</v>
      </c>
      <c r="H637" s="136">
        <v>0</v>
      </c>
      <c r="I637" s="136">
        <v>-6.7199315199413396</v>
      </c>
      <c r="J637" s="136">
        <v>8.716706541644699E-2</v>
      </c>
      <c r="K637" s="136">
        <v>0.2458111244743805</v>
      </c>
      <c r="L637" s="136">
        <v>4.1887902047863898E-2</v>
      </c>
    </row>
    <row r="638" spans="1:12" customFormat="1" x14ac:dyDescent="0.25">
      <c r="A638" s="89">
        <v>635</v>
      </c>
      <c r="B638" s="89">
        <v>1</v>
      </c>
      <c r="C638" s="89"/>
      <c r="D638" s="89"/>
      <c r="E638" s="136">
        <v>1</v>
      </c>
      <c r="F638" s="136">
        <v>800</v>
      </c>
      <c r="G638" s="136">
        <v>67.343454341854738</v>
      </c>
      <c r="H638" s="136">
        <v>0</v>
      </c>
      <c r="I638" s="136">
        <v>-6.7199315199413396</v>
      </c>
      <c r="J638" s="136">
        <v>8.7161262774833312E-2</v>
      </c>
      <c r="K638" s="136">
        <v>0.2457947610250299</v>
      </c>
      <c r="L638" s="136">
        <v>0.27691960023423462</v>
      </c>
    </row>
    <row r="639" spans="1:12" customFormat="1" x14ac:dyDescent="0.25">
      <c r="A639" s="89">
        <v>636</v>
      </c>
      <c r="B639" s="89">
        <v>3</v>
      </c>
      <c r="C639" s="89"/>
      <c r="D639" s="89"/>
      <c r="E639" s="136">
        <v>1</v>
      </c>
      <c r="F639" s="136">
        <v>800</v>
      </c>
      <c r="G639" s="136">
        <v>67.370563514437748</v>
      </c>
      <c r="H639" s="136">
        <v>0</v>
      </c>
      <c r="I639" s="136">
        <v>-6.7199315199413396</v>
      </c>
      <c r="J639" s="136">
        <v>8.7157936999536917E-2</v>
      </c>
      <c r="K639" s="136">
        <v>0.2457853823386941</v>
      </c>
      <c r="L639" s="136">
        <v>1.352729195095288</v>
      </c>
    </row>
    <row r="640" spans="1:12" customFormat="1" x14ac:dyDescent="0.25">
      <c r="A640" s="89">
        <v>637</v>
      </c>
      <c r="B640" s="89">
        <v>7</v>
      </c>
      <c r="C640" s="89"/>
      <c r="D640" s="89"/>
      <c r="E640" s="136">
        <v>1</v>
      </c>
      <c r="F640" s="136">
        <v>833.72158218565471</v>
      </c>
      <c r="G640" s="136">
        <v>67.369004841120429</v>
      </c>
      <c r="H640" s="136">
        <v>0</v>
      </c>
      <c r="I640" s="136">
        <v>-6.7199315199413396</v>
      </c>
      <c r="J640" s="136">
        <v>0.32191633078962439</v>
      </c>
      <c r="K640" s="136">
        <v>0.9078040528267407</v>
      </c>
      <c r="L640" s="136">
        <v>3.6335333933110272</v>
      </c>
    </row>
    <row r="641" spans="1:12" customFormat="1" x14ac:dyDescent="0.25">
      <c r="A641" s="89">
        <v>638</v>
      </c>
      <c r="B641" s="89">
        <v>10</v>
      </c>
      <c r="C641" s="89"/>
      <c r="D641" s="89"/>
      <c r="E641" s="136">
        <v>1</v>
      </c>
      <c r="F641" s="136">
        <v>1191.0308316937919</v>
      </c>
      <c r="G641" s="136">
        <v>67.332767228591663</v>
      </c>
      <c r="H641" s="136">
        <v>0</v>
      </c>
      <c r="I641" s="136">
        <v>-6.7199315199413396</v>
      </c>
      <c r="J641" s="136">
        <v>0.38499677244132779</v>
      </c>
      <c r="K641" s="136">
        <v>1.0856908982845439</v>
      </c>
      <c r="L641" s="136">
        <v>4.1491092326055119</v>
      </c>
    </row>
    <row r="642" spans="1:12" customFormat="1" x14ac:dyDescent="0.25">
      <c r="A642" s="89">
        <v>639</v>
      </c>
      <c r="B642" s="89">
        <v>13</v>
      </c>
      <c r="C642" s="89"/>
      <c r="D642" s="89"/>
      <c r="E642" s="136">
        <v>1</v>
      </c>
      <c r="F642" s="136">
        <v>1548.3400812019299</v>
      </c>
      <c r="G642" s="136">
        <v>67.344951089244105</v>
      </c>
      <c r="H642" s="136">
        <v>0</v>
      </c>
      <c r="I642" s="136">
        <v>-6.7199315199413396</v>
      </c>
      <c r="J642" s="136">
        <v>0.57445873463721853</v>
      </c>
      <c r="K642" s="136">
        <v>1.619973631676956</v>
      </c>
      <c r="L642" s="136">
        <v>6.7712136866503183</v>
      </c>
    </row>
    <row r="643" spans="1:12" customFormat="1" x14ac:dyDescent="0.25">
      <c r="A643" s="89">
        <v>640</v>
      </c>
      <c r="B643" s="89">
        <v>16</v>
      </c>
      <c r="C643" s="89"/>
      <c r="D643" s="89"/>
      <c r="E643" s="136">
        <v>2</v>
      </c>
      <c r="F643" s="136">
        <v>985.78894537555379</v>
      </c>
      <c r="G643" s="136">
        <v>67.363614241550081</v>
      </c>
      <c r="H643" s="136">
        <v>0</v>
      </c>
      <c r="I643" s="136">
        <v>-6.7199315199413396</v>
      </c>
      <c r="J643" s="136">
        <v>0.26263829319342602</v>
      </c>
      <c r="K643" s="136">
        <v>0.74063998680546117</v>
      </c>
      <c r="L643" s="136">
        <v>2.427495936086824</v>
      </c>
    </row>
    <row r="644" spans="1:12" customFormat="1" x14ac:dyDescent="0.25">
      <c r="A644" s="89">
        <v>641</v>
      </c>
      <c r="B644" s="89">
        <v>15</v>
      </c>
      <c r="C644" s="89"/>
      <c r="D644" s="89"/>
      <c r="E644" s="136">
        <v>2</v>
      </c>
      <c r="F644" s="136">
        <v>924.17713628958177</v>
      </c>
      <c r="G644" s="136">
        <v>67.411693189505485</v>
      </c>
      <c r="H644" s="136">
        <v>0</v>
      </c>
      <c r="I644" s="136">
        <v>-6.7199315199413396</v>
      </c>
      <c r="J644" s="136">
        <v>0.17439823668233639</v>
      </c>
      <c r="K644" s="136">
        <v>0.49180302744418852</v>
      </c>
      <c r="L644" s="136">
        <v>1.0518960584171679</v>
      </c>
    </row>
    <row r="645" spans="1:12" customFormat="1" x14ac:dyDescent="0.25">
      <c r="A645" s="89">
        <v>642</v>
      </c>
      <c r="B645" s="89">
        <v>17</v>
      </c>
      <c r="C645" s="89"/>
      <c r="D645" s="89"/>
      <c r="E645" s="136">
        <v>2</v>
      </c>
      <c r="F645" s="136">
        <v>1047.400754461526</v>
      </c>
      <c r="G645" s="136">
        <v>67.447753055272003</v>
      </c>
      <c r="H645" s="136">
        <v>0</v>
      </c>
      <c r="I645" s="136">
        <v>-6.7199315199413396</v>
      </c>
      <c r="J645" s="136">
        <v>0.5100126569072746</v>
      </c>
      <c r="K645" s="136">
        <v>1.438235692478514</v>
      </c>
      <c r="L645" s="136">
        <v>6.4250026458662468</v>
      </c>
    </row>
    <row r="646" spans="1:12" customFormat="1" x14ac:dyDescent="0.25">
      <c r="A646" s="89">
        <v>643</v>
      </c>
      <c r="B646" s="89">
        <v>20</v>
      </c>
      <c r="C646" s="89"/>
      <c r="D646" s="89"/>
      <c r="E646" s="136">
        <v>2</v>
      </c>
      <c r="F646" s="136">
        <v>1232.2361817194419</v>
      </c>
      <c r="G646" s="136">
        <v>67.461159555299702</v>
      </c>
      <c r="H646" s="136">
        <v>0</v>
      </c>
      <c r="I646" s="136">
        <v>-6.7199315199413396</v>
      </c>
      <c r="J646" s="136">
        <v>0.73098425662338162</v>
      </c>
      <c r="K646" s="136">
        <v>2.061375603677936</v>
      </c>
      <c r="L646" s="136">
        <v>9.8425763520845262</v>
      </c>
    </row>
    <row r="647" spans="1:12" customFormat="1" x14ac:dyDescent="0.25">
      <c r="A647" s="89">
        <v>644</v>
      </c>
      <c r="B647" s="89">
        <v>24</v>
      </c>
      <c r="C647" s="89"/>
      <c r="D647" s="89"/>
      <c r="E647" s="136">
        <v>2</v>
      </c>
      <c r="F647" s="136">
        <v>1478.6834180633309</v>
      </c>
      <c r="G647" s="136">
        <v>67.505094802192062</v>
      </c>
      <c r="H647" s="136">
        <v>0</v>
      </c>
      <c r="I647" s="136">
        <v>-6.7199315199413396</v>
      </c>
      <c r="J647" s="136">
        <v>0.70738478010806416</v>
      </c>
      <c r="K647" s="136">
        <v>1.9948250799047409</v>
      </c>
      <c r="L647" s="136">
        <v>9.1684854049321949</v>
      </c>
    </row>
    <row r="648" spans="1:12" customFormat="1" x14ac:dyDescent="0.25">
      <c r="A648" s="89">
        <v>645</v>
      </c>
      <c r="B648" s="89">
        <v>26</v>
      </c>
      <c r="C648" s="89"/>
      <c r="D648" s="89"/>
      <c r="E648" s="136">
        <v>2</v>
      </c>
      <c r="F648" s="136">
        <v>1601.907036235275</v>
      </c>
      <c r="G648" s="136">
        <v>67.517704382015395</v>
      </c>
      <c r="H648" s="136">
        <v>0</v>
      </c>
      <c r="I648" s="136">
        <v>-6.7199315199413396</v>
      </c>
      <c r="J648" s="136">
        <v>0.82602299185130679</v>
      </c>
      <c r="K648" s="136">
        <v>2.3293848370206849</v>
      </c>
      <c r="L648" s="136">
        <v>10.99262588458374</v>
      </c>
    </row>
    <row r="649" spans="1:12" customFormat="1" x14ac:dyDescent="0.25">
      <c r="A649" s="89">
        <v>646</v>
      </c>
      <c r="B649" s="89">
        <v>30</v>
      </c>
      <c r="C649" s="89"/>
      <c r="D649" s="89"/>
      <c r="E649" s="136">
        <v>2</v>
      </c>
      <c r="F649" s="136">
        <v>1848.354272579164</v>
      </c>
      <c r="G649" s="136">
        <v>67.577509776205218</v>
      </c>
      <c r="H649" s="136">
        <v>0</v>
      </c>
      <c r="I649" s="136">
        <v>-6.7199315199413396</v>
      </c>
      <c r="J649" s="136">
        <v>0.89711792143321401</v>
      </c>
      <c r="K649" s="136">
        <v>2.5298725384416629</v>
      </c>
      <c r="L649" s="136">
        <v>11.7617801138434</v>
      </c>
    </row>
    <row r="650" spans="1:12" customFormat="1" x14ac:dyDescent="0.25">
      <c r="A650" s="89">
        <v>647</v>
      </c>
      <c r="B650" s="89">
        <v>31</v>
      </c>
      <c r="C650" s="89"/>
      <c r="D650" s="89"/>
      <c r="E650" s="136">
        <v>2</v>
      </c>
      <c r="F650" s="136">
        <v>1909.966081665136</v>
      </c>
      <c r="G650" s="136">
        <v>67.611288025458691</v>
      </c>
      <c r="H650" s="136">
        <v>0</v>
      </c>
      <c r="I650" s="136">
        <v>-6.7199315199413396</v>
      </c>
      <c r="J650" s="136">
        <v>0.56919394558078074</v>
      </c>
      <c r="K650" s="136">
        <v>1.6051269265378021</v>
      </c>
      <c r="L650" s="136">
        <v>5.8499216375857923</v>
      </c>
    </row>
    <row r="651" spans="1:12" customFormat="1" x14ac:dyDescent="0.25">
      <c r="A651" s="89">
        <v>648</v>
      </c>
      <c r="B651" s="89">
        <v>32</v>
      </c>
      <c r="C651" s="89"/>
      <c r="D651" s="89"/>
      <c r="E651" s="136">
        <v>2</v>
      </c>
      <c r="F651" s="136">
        <v>1971.577890751108</v>
      </c>
      <c r="G651" s="136">
        <v>67.69798145262294</v>
      </c>
      <c r="H651" s="136">
        <v>0</v>
      </c>
      <c r="I651" s="136">
        <v>-6.7199315199413396</v>
      </c>
      <c r="J651" s="136">
        <v>0.44209967994500449</v>
      </c>
      <c r="K651" s="136">
        <v>1.246721097444913</v>
      </c>
      <c r="L651" s="136">
        <v>3.3884035032731781</v>
      </c>
    </row>
    <row r="652" spans="1:12" customFormat="1" x14ac:dyDescent="0.25">
      <c r="A652" s="89">
        <v>649</v>
      </c>
      <c r="B652" s="89">
        <v>31</v>
      </c>
      <c r="C652" s="89"/>
      <c r="D652" s="89"/>
      <c r="E652" s="136">
        <v>2</v>
      </c>
      <c r="F652" s="136">
        <v>1909.966081665136</v>
      </c>
      <c r="G652" s="136">
        <v>67.768976632266018</v>
      </c>
      <c r="H652" s="136">
        <v>0</v>
      </c>
      <c r="I652" s="136">
        <v>-6.7199315199413396</v>
      </c>
      <c r="J652" s="136">
        <v>0.23407448029490499</v>
      </c>
      <c r="K652" s="136">
        <v>0.66009003443163206</v>
      </c>
      <c r="L652" s="136">
        <v>-0.2292359827914926</v>
      </c>
    </row>
    <row r="653" spans="1:12" customFormat="1" x14ac:dyDescent="0.25">
      <c r="A653" s="89">
        <v>650</v>
      </c>
      <c r="B653" s="89">
        <v>31</v>
      </c>
      <c r="C653" s="89"/>
      <c r="D653" s="89"/>
      <c r="E653" s="136">
        <v>2</v>
      </c>
      <c r="F653" s="136">
        <v>1909.966081665136</v>
      </c>
      <c r="G653" s="136">
        <v>67.882122989666044</v>
      </c>
      <c r="H653" s="136">
        <v>0</v>
      </c>
      <c r="I653" s="136">
        <v>-6.7199315199413396</v>
      </c>
      <c r="J653" s="136">
        <v>0.46206829621871343</v>
      </c>
      <c r="K653" s="136">
        <v>1.3030325953367721</v>
      </c>
      <c r="L653" s="136">
        <v>3.9274489931969132</v>
      </c>
    </row>
    <row r="654" spans="1:12" customFormat="1" x14ac:dyDescent="0.25">
      <c r="A654" s="89">
        <v>651</v>
      </c>
      <c r="B654" s="89">
        <v>31</v>
      </c>
      <c r="C654" s="89"/>
      <c r="D654" s="89"/>
      <c r="E654" s="136">
        <v>2</v>
      </c>
      <c r="F654" s="136">
        <v>1909.966081665136</v>
      </c>
      <c r="G654" s="136">
        <v>67.966946847415542</v>
      </c>
      <c r="H654" s="136">
        <v>0</v>
      </c>
      <c r="I654" s="136">
        <v>-6.7199315199413396</v>
      </c>
      <c r="J654" s="136">
        <v>0.41322847379161132</v>
      </c>
      <c r="K654" s="136">
        <v>1.1653042960923441</v>
      </c>
      <c r="L654" s="136">
        <v>3.044672964136113</v>
      </c>
    </row>
    <row r="655" spans="1:12" customFormat="1" x14ac:dyDescent="0.25">
      <c r="A655" s="89">
        <v>652</v>
      </c>
      <c r="B655" s="89">
        <v>31</v>
      </c>
      <c r="C655" s="89"/>
      <c r="D655" s="89"/>
      <c r="E655" s="136">
        <v>2</v>
      </c>
      <c r="F655" s="136">
        <v>1909.966081665136</v>
      </c>
      <c r="G655" s="136">
        <v>68.032109432234279</v>
      </c>
      <c r="H655" s="136">
        <v>0</v>
      </c>
      <c r="I655" s="136">
        <v>-6.7199315199413396</v>
      </c>
      <c r="J655" s="136">
        <v>0.42619618092681638</v>
      </c>
      <c r="K655" s="136">
        <v>1.2018732302136219</v>
      </c>
      <c r="L655" s="136">
        <v>3.2799969798995612</v>
      </c>
    </row>
    <row r="656" spans="1:12" customFormat="1" x14ac:dyDescent="0.25">
      <c r="A656" s="89">
        <v>653</v>
      </c>
      <c r="B656" s="89">
        <v>31</v>
      </c>
      <c r="C656" s="89"/>
      <c r="D656" s="89"/>
      <c r="E656" s="136">
        <v>2</v>
      </c>
      <c r="F656" s="136">
        <v>1909.966081665136</v>
      </c>
      <c r="G656" s="136">
        <v>68.089398057931774</v>
      </c>
      <c r="H656" s="136">
        <v>0</v>
      </c>
      <c r="I656" s="136">
        <v>-6.7199315199413396</v>
      </c>
      <c r="J656" s="136">
        <v>0.42268827954373978</v>
      </c>
      <c r="K656" s="136">
        <v>1.1919809483133459</v>
      </c>
      <c r="L656" s="136">
        <v>3.2168476932159109</v>
      </c>
    </row>
    <row r="657" spans="1:12" customFormat="1" x14ac:dyDescent="0.25">
      <c r="A657" s="89">
        <v>654</v>
      </c>
      <c r="B657" s="89">
        <v>31</v>
      </c>
      <c r="C657" s="89"/>
      <c r="D657" s="89"/>
      <c r="E657" s="136">
        <v>2</v>
      </c>
      <c r="F657" s="136">
        <v>1909.966081665136</v>
      </c>
      <c r="G657" s="136">
        <v>68.168975846000663</v>
      </c>
      <c r="H657" s="136">
        <v>0</v>
      </c>
      <c r="I657" s="136">
        <v>-6.7199315199413396</v>
      </c>
      <c r="J657" s="136">
        <v>0.42335602102864139</v>
      </c>
      <c r="K657" s="136">
        <v>1.193863979300769</v>
      </c>
      <c r="L657" s="136">
        <v>3.229451842353833</v>
      </c>
    </row>
    <row r="658" spans="1:12" customFormat="1" x14ac:dyDescent="0.25">
      <c r="A658" s="89">
        <v>655</v>
      </c>
      <c r="B658" s="89">
        <v>31</v>
      </c>
      <c r="C658" s="89"/>
      <c r="D658" s="89"/>
      <c r="E658" s="136">
        <v>2</v>
      </c>
      <c r="F658" s="136">
        <v>1909.966081665136</v>
      </c>
      <c r="G658" s="136">
        <v>68.226264471698158</v>
      </c>
      <c r="H658" s="136">
        <v>0</v>
      </c>
      <c r="I658" s="136">
        <v>-6.7199315199413396</v>
      </c>
      <c r="J658" s="136">
        <v>0.42378083668794447</v>
      </c>
      <c r="K658" s="136">
        <v>1.1950619594600029</v>
      </c>
      <c r="L658" s="136">
        <v>3.2375129385336852</v>
      </c>
    </row>
    <row r="659" spans="1:12" customFormat="1" x14ac:dyDescent="0.25">
      <c r="A659" s="89">
        <v>656</v>
      </c>
      <c r="B659" s="89">
        <v>31</v>
      </c>
      <c r="C659" s="89"/>
      <c r="D659" s="89"/>
      <c r="E659" s="136">
        <v>2</v>
      </c>
      <c r="F659" s="136">
        <v>1909.966081665136</v>
      </c>
      <c r="G659" s="136">
        <v>68.283553097395654</v>
      </c>
      <c r="H659" s="136">
        <v>0</v>
      </c>
      <c r="I659" s="136">
        <v>-6.7199315199413396</v>
      </c>
      <c r="J659" s="136">
        <v>0.42102618526295521</v>
      </c>
      <c r="K659" s="136">
        <v>1.187293842441534</v>
      </c>
      <c r="L659" s="136">
        <v>3.1879935775328279</v>
      </c>
    </row>
    <row r="660" spans="1:12" customFormat="1" x14ac:dyDescent="0.25">
      <c r="A660" s="89">
        <v>657</v>
      </c>
      <c r="B660" s="89">
        <v>31</v>
      </c>
      <c r="C660" s="89"/>
      <c r="D660" s="89"/>
      <c r="E660" s="136">
        <v>2</v>
      </c>
      <c r="F660" s="136">
        <v>1909.966081665136</v>
      </c>
      <c r="G660" s="136">
        <v>68.398075581346575</v>
      </c>
      <c r="H660" s="136">
        <v>0</v>
      </c>
      <c r="I660" s="136">
        <v>-6.7199315199413396</v>
      </c>
      <c r="J660" s="136">
        <v>0.43122319378491308</v>
      </c>
      <c r="K660" s="136">
        <v>1.2160494064734551</v>
      </c>
      <c r="L660" s="136">
        <v>3.3733402164722031</v>
      </c>
    </row>
    <row r="661" spans="1:12" customFormat="1" x14ac:dyDescent="0.25">
      <c r="A661" s="89">
        <v>658</v>
      </c>
      <c r="B661" s="89">
        <v>31</v>
      </c>
      <c r="C661" s="89"/>
      <c r="D661" s="89"/>
      <c r="E661" s="136">
        <v>2</v>
      </c>
      <c r="F661" s="136">
        <v>1909.966081665136</v>
      </c>
      <c r="G661" s="136">
        <v>68.478315977884392</v>
      </c>
      <c r="H661" s="136">
        <v>0</v>
      </c>
      <c r="I661" s="136">
        <v>-6.7199315199413396</v>
      </c>
      <c r="J661" s="136">
        <v>0.39276921970979939</v>
      </c>
      <c r="K661" s="136">
        <v>1.107609199581634</v>
      </c>
      <c r="L661" s="136">
        <v>2.676806365422908</v>
      </c>
    </row>
    <row r="662" spans="1:12" customFormat="1" x14ac:dyDescent="0.25">
      <c r="A662" s="89">
        <v>659</v>
      </c>
      <c r="B662" s="89">
        <v>31</v>
      </c>
      <c r="C662" s="89"/>
      <c r="D662" s="89"/>
      <c r="E662" s="136">
        <v>2</v>
      </c>
      <c r="F662" s="136">
        <v>1909.966081665136</v>
      </c>
      <c r="G662" s="136">
        <v>68.670239000081096</v>
      </c>
      <c r="H662" s="136">
        <v>0</v>
      </c>
      <c r="I662" s="136">
        <v>-6.7199315199413396</v>
      </c>
      <c r="J662" s="136">
        <v>0.53664540036938602</v>
      </c>
      <c r="K662" s="136">
        <v>1.513340029041669</v>
      </c>
      <c r="L662" s="136">
        <v>5.2740144622140832</v>
      </c>
    </row>
    <row r="663" spans="1:12" customFormat="1" x14ac:dyDescent="0.25">
      <c r="A663" s="89">
        <v>660</v>
      </c>
      <c r="B663" s="89">
        <v>32</v>
      </c>
      <c r="C663" s="89"/>
      <c r="D663" s="89"/>
      <c r="E663" s="136">
        <v>2</v>
      </c>
      <c r="F663" s="136">
        <v>1971.577890751108</v>
      </c>
      <c r="G663" s="136">
        <v>68.742355966271958</v>
      </c>
      <c r="H663" s="136">
        <v>0</v>
      </c>
      <c r="I663" s="136">
        <v>-6.7199315199413396</v>
      </c>
      <c r="J663" s="136">
        <v>0.55857340457381932</v>
      </c>
      <c r="K663" s="136">
        <v>1.57517700089817</v>
      </c>
      <c r="L663" s="136">
        <v>5.4973849749910872</v>
      </c>
    </row>
    <row r="664" spans="1:12" customFormat="1" x14ac:dyDescent="0.25">
      <c r="A664" s="89">
        <v>661</v>
      </c>
      <c r="B664" s="89">
        <v>32</v>
      </c>
      <c r="C664" s="89"/>
      <c r="D664" s="89"/>
      <c r="E664" s="136">
        <v>2</v>
      </c>
      <c r="F664" s="136">
        <v>1971.577890751108</v>
      </c>
      <c r="G664" s="136">
        <v>68.828179486408402</v>
      </c>
      <c r="H664" s="136">
        <v>0</v>
      </c>
      <c r="I664" s="136">
        <v>-6.7199315199413396</v>
      </c>
      <c r="J664" s="136">
        <v>0.41008028583528711</v>
      </c>
      <c r="K664" s="136">
        <v>1.1564264060555089</v>
      </c>
      <c r="L664" s="136">
        <v>2.8144761258784738</v>
      </c>
    </row>
    <row r="665" spans="1:12" customFormat="1" x14ac:dyDescent="0.25">
      <c r="A665" s="89">
        <v>662</v>
      </c>
      <c r="B665" s="89">
        <v>32</v>
      </c>
      <c r="C665" s="89"/>
      <c r="D665" s="89"/>
      <c r="E665" s="136">
        <v>2</v>
      </c>
      <c r="F665" s="136">
        <v>1971.577890751108</v>
      </c>
      <c r="G665" s="136">
        <v>68.951850211599918</v>
      </c>
      <c r="H665" s="136">
        <v>0</v>
      </c>
      <c r="I665" s="136">
        <v>-6.7199315199413396</v>
      </c>
      <c r="J665" s="136">
        <v>0.44957119485792851</v>
      </c>
      <c r="K665" s="136">
        <v>1.267790769499358</v>
      </c>
      <c r="L665" s="136">
        <v>3.5322718313138921</v>
      </c>
    </row>
    <row r="666" spans="1:12" customFormat="1" x14ac:dyDescent="0.25">
      <c r="A666" s="89">
        <v>663</v>
      </c>
      <c r="B666" s="89">
        <v>32</v>
      </c>
      <c r="C666" s="89"/>
      <c r="D666" s="89"/>
      <c r="E666" s="136">
        <v>2</v>
      </c>
      <c r="F666" s="136">
        <v>1971.577890751108</v>
      </c>
      <c r="G666" s="136">
        <v>69.045797162083304</v>
      </c>
      <c r="H666" s="136">
        <v>0</v>
      </c>
      <c r="I666" s="136">
        <v>-6.7199315199413396</v>
      </c>
      <c r="J666" s="136">
        <v>0.43883336264968881</v>
      </c>
      <c r="K666" s="136">
        <v>1.2375100826721219</v>
      </c>
      <c r="L666" s="136">
        <v>3.3381888419144818</v>
      </c>
    </row>
    <row r="667" spans="1:12" customFormat="1" x14ac:dyDescent="0.25">
      <c r="A667" s="89">
        <v>664</v>
      </c>
      <c r="B667" s="89">
        <v>32</v>
      </c>
      <c r="C667" s="89"/>
      <c r="D667" s="89"/>
      <c r="E667" s="136">
        <v>2</v>
      </c>
      <c r="F667" s="136">
        <v>1971.577890751108</v>
      </c>
      <c r="G667" s="136">
        <v>69.174026199979807</v>
      </c>
      <c r="H667" s="136">
        <v>0</v>
      </c>
      <c r="I667" s="136">
        <v>-6.7199315199413396</v>
      </c>
      <c r="J667" s="136">
        <v>0.44173410322035922</v>
      </c>
      <c r="K667" s="136">
        <v>1.245690171081413</v>
      </c>
      <c r="L667" s="136">
        <v>3.3916625637537789</v>
      </c>
    </row>
    <row r="668" spans="1:12" customFormat="1" x14ac:dyDescent="0.25">
      <c r="A668" s="89">
        <v>665</v>
      </c>
      <c r="B668" s="89">
        <v>32</v>
      </c>
      <c r="C668" s="89"/>
      <c r="D668" s="89"/>
      <c r="E668" s="136">
        <v>2</v>
      </c>
      <c r="F668" s="136">
        <v>1971.577890751108</v>
      </c>
      <c r="G668" s="136">
        <v>69.245021379622884</v>
      </c>
      <c r="H668" s="136">
        <v>0</v>
      </c>
      <c r="I668" s="136">
        <v>-6.7199315199413396</v>
      </c>
      <c r="J668" s="136">
        <v>0.44033464702532921</v>
      </c>
      <c r="K668" s="136">
        <v>1.2417437046114279</v>
      </c>
      <c r="L668" s="136">
        <v>3.3667532435418819</v>
      </c>
    </row>
    <row r="669" spans="1:12" customFormat="1" x14ac:dyDescent="0.25">
      <c r="A669" s="89">
        <v>666</v>
      </c>
      <c r="B669" s="89">
        <v>32</v>
      </c>
      <c r="C669" s="89"/>
      <c r="D669" s="89"/>
      <c r="E669" s="136">
        <v>2</v>
      </c>
      <c r="F669" s="136">
        <v>1971.577890751108</v>
      </c>
      <c r="G669" s="136">
        <v>69.20321543453197</v>
      </c>
      <c r="H669" s="136">
        <v>0</v>
      </c>
      <c r="I669" s="136">
        <v>-6.7199315199413396</v>
      </c>
      <c r="J669" s="136">
        <v>0.44261415774485741</v>
      </c>
      <c r="K669" s="136">
        <v>1.2481719248404981</v>
      </c>
      <c r="L669" s="136">
        <v>3.407818414529018</v>
      </c>
    </row>
    <row r="670" spans="1:12" customFormat="1" x14ac:dyDescent="0.25">
      <c r="A670" s="89">
        <v>667</v>
      </c>
      <c r="B670" s="89">
        <v>32</v>
      </c>
      <c r="C670" s="89"/>
      <c r="D670" s="89"/>
      <c r="E670" s="136">
        <v>2</v>
      </c>
      <c r="F670" s="136">
        <v>1971.577890751108</v>
      </c>
      <c r="G670" s="136">
        <v>69.274210614175047</v>
      </c>
      <c r="H670" s="136">
        <v>0</v>
      </c>
      <c r="I670" s="136">
        <v>-6.7199315199413396</v>
      </c>
      <c r="J670" s="136">
        <v>0.43462580735436368</v>
      </c>
      <c r="K670" s="136">
        <v>1.2256447767393059</v>
      </c>
      <c r="L670" s="136">
        <v>3.2633697310091678</v>
      </c>
    </row>
    <row r="671" spans="1:12" customFormat="1" x14ac:dyDescent="0.25">
      <c r="A671" s="89">
        <v>668</v>
      </c>
      <c r="B671" s="89">
        <v>32</v>
      </c>
      <c r="C671" s="89"/>
      <c r="D671" s="89"/>
      <c r="E671" s="136">
        <v>2</v>
      </c>
      <c r="F671" s="136">
        <v>1971.577890751108</v>
      </c>
      <c r="G671" s="136">
        <v>69.35649245601347</v>
      </c>
      <c r="H671" s="136">
        <v>0</v>
      </c>
      <c r="I671" s="136">
        <v>-6.7199315199413396</v>
      </c>
      <c r="J671" s="136">
        <v>0.46392649096282818</v>
      </c>
      <c r="K671" s="136">
        <v>1.308272704515175</v>
      </c>
      <c r="L671" s="136">
        <v>3.7950043397888411</v>
      </c>
    </row>
    <row r="672" spans="1:12" customFormat="1" x14ac:dyDescent="0.25">
      <c r="A672" s="89">
        <v>669</v>
      </c>
      <c r="B672" s="89">
        <v>32</v>
      </c>
      <c r="C672" s="89"/>
      <c r="D672" s="89"/>
      <c r="E672" s="136">
        <v>2</v>
      </c>
      <c r="F672" s="136">
        <v>1971.577890751108</v>
      </c>
      <c r="G672" s="136">
        <v>69.438275880318201</v>
      </c>
      <c r="H672" s="136">
        <v>0</v>
      </c>
      <c r="I672" s="136">
        <v>-6.7199315199413396</v>
      </c>
      <c r="J672" s="136">
        <v>0.35469027335500197</v>
      </c>
      <c r="K672" s="136">
        <v>1.000226570861106</v>
      </c>
      <c r="L672" s="136">
        <v>1.808886836088303</v>
      </c>
    </row>
    <row r="673" spans="1:12" customFormat="1" x14ac:dyDescent="0.25">
      <c r="A673" s="89">
        <v>670</v>
      </c>
      <c r="B673" s="89">
        <v>31</v>
      </c>
      <c r="C673" s="89"/>
      <c r="D673" s="89"/>
      <c r="E673" s="136">
        <v>2</v>
      </c>
      <c r="F673" s="136">
        <v>1909.966081665136</v>
      </c>
      <c r="G673" s="136">
        <v>69.56512879166381</v>
      </c>
      <c r="H673" s="136">
        <v>0</v>
      </c>
      <c r="I673" s="136">
        <v>-6.7199315199413396</v>
      </c>
      <c r="J673" s="136">
        <v>0.16099872474620461</v>
      </c>
      <c r="K673" s="136">
        <v>0.45401640378429681</v>
      </c>
      <c r="L673" s="136">
        <v>-1.567234587840155</v>
      </c>
    </row>
    <row r="674" spans="1:12" customFormat="1" x14ac:dyDescent="0.25">
      <c r="A674" s="89">
        <v>671</v>
      </c>
      <c r="B674" s="89">
        <v>30</v>
      </c>
      <c r="C674" s="89"/>
      <c r="D674" s="89"/>
      <c r="E674" s="136">
        <v>2</v>
      </c>
      <c r="F674" s="136">
        <v>1848.354272579164</v>
      </c>
      <c r="G674" s="136">
        <v>69.677148970983751</v>
      </c>
      <c r="H674" s="136">
        <v>0</v>
      </c>
      <c r="I674" s="136">
        <v>-6.7199315199413396</v>
      </c>
      <c r="J674" s="136">
        <v>0.26321419727312889</v>
      </c>
      <c r="K674" s="136">
        <v>0.74226403631022364</v>
      </c>
      <c r="L674" s="136">
        <v>0.49871817091102999</v>
      </c>
    </row>
    <row r="675" spans="1:12" customFormat="1" x14ac:dyDescent="0.25">
      <c r="A675" s="89">
        <v>672</v>
      </c>
      <c r="B675" s="89">
        <v>29</v>
      </c>
      <c r="C675" s="89"/>
      <c r="D675" s="89"/>
      <c r="E675" s="136">
        <v>2</v>
      </c>
      <c r="F675" s="136">
        <v>1786.7424634931911</v>
      </c>
      <c r="G675" s="136">
        <v>69.801069550289043</v>
      </c>
      <c r="H675" s="136">
        <v>0</v>
      </c>
      <c r="I675" s="136">
        <v>-6.7199315199413396</v>
      </c>
      <c r="J675" s="136">
        <v>0</v>
      </c>
      <c r="K675" s="136">
        <v>0</v>
      </c>
      <c r="L675" s="136">
        <v>-5.2690203222018601</v>
      </c>
    </row>
    <row r="676" spans="1:12" customFormat="1" x14ac:dyDescent="0.25">
      <c r="A676" s="89">
        <v>673</v>
      </c>
      <c r="B676" s="89">
        <v>25</v>
      </c>
      <c r="C676" s="89"/>
      <c r="D676" s="89"/>
      <c r="E676" s="136">
        <v>2</v>
      </c>
      <c r="F676" s="136">
        <v>1540.2952271493029</v>
      </c>
      <c r="G676" s="136">
        <v>69.911301865811481</v>
      </c>
      <c r="H676" s="136">
        <v>0</v>
      </c>
      <c r="I676" s="136">
        <v>-6.7199315199413396</v>
      </c>
      <c r="J676" s="136">
        <v>0</v>
      </c>
      <c r="K676" s="136">
        <v>0</v>
      </c>
      <c r="L676" s="136">
        <v>-4.9715983518982094</v>
      </c>
    </row>
    <row r="677" spans="1:12" customFormat="1" x14ac:dyDescent="0.25">
      <c r="A677" s="89">
        <v>674</v>
      </c>
      <c r="B677" s="89">
        <v>22</v>
      </c>
      <c r="C677" s="89"/>
      <c r="D677" s="89"/>
      <c r="E677" s="136">
        <v>2</v>
      </c>
      <c r="F677" s="136">
        <v>1355.4597998913871</v>
      </c>
      <c r="G677" s="136">
        <v>69.950744115800561</v>
      </c>
      <c r="H677" s="136">
        <v>0</v>
      </c>
      <c r="I677" s="136">
        <v>-6.7199315199413396</v>
      </c>
      <c r="J677" s="136">
        <v>0</v>
      </c>
      <c r="K677" s="136">
        <v>0</v>
      </c>
      <c r="L677" s="136">
        <v>-2.7107613405018469</v>
      </c>
    </row>
    <row r="678" spans="1:12" customFormat="1" x14ac:dyDescent="0.25">
      <c r="A678" s="89">
        <v>675</v>
      </c>
      <c r="B678" s="89">
        <v>20</v>
      </c>
      <c r="C678" s="89"/>
      <c r="D678" s="89"/>
      <c r="E678" s="136">
        <v>2</v>
      </c>
      <c r="F678" s="136">
        <v>1232.2361817194419</v>
      </c>
      <c r="G678" s="136">
        <v>70.005461536223692</v>
      </c>
      <c r="H678" s="136">
        <v>0</v>
      </c>
      <c r="I678" s="136">
        <v>-6.7199315199413396</v>
      </c>
      <c r="J678" s="136">
        <v>0</v>
      </c>
      <c r="K678" s="136">
        <v>0</v>
      </c>
      <c r="L678" s="136">
        <v>-3.9486208207627072</v>
      </c>
    </row>
    <row r="679" spans="1:12" customFormat="1" x14ac:dyDescent="0.25">
      <c r="A679" s="89">
        <v>676</v>
      </c>
      <c r="B679" s="89">
        <v>16</v>
      </c>
      <c r="C679" s="89"/>
      <c r="D679" s="89"/>
      <c r="E679" s="136">
        <v>2</v>
      </c>
      <c r="F679" s="136">
        <v>985.78894537555379</v>
      </c>
      <c r="G679" s="136">
        <v>70.082298761403806</v>
      </c>
      <c r="H679" s="136">
        <v>0</v>
      </c>
      <c r="I679" s="136">
        <v>-6.7199315199413396</v>
      </c>
      <c r="J679" s="136">
        <v>0</v>
      </c>
      <c r="K679" s="136">
        <v>0</v>
      </c>
      <c r="L679" s="136">
        <v>-3.1442238319031639</v>
      </c>
    </row>
    <row r="680" spans="1:12" customFormat="1" x14ac:dyDescent="0.25">
      <c r="A680" s="89">
        <v>677</v>
      </c>
      <c r="B680" s="89">
        <v>14</v>
      </c>
      <c r="C680" s="89"/>
      <c r="D680" s="89"/>
      <c r="E680" s="136">
        <v>2</v>
      </c>
      <c r="F680" s="136">
        <v>862.56532720360974</v>
      </c>
      <c r="G680" s="136">
        <v>70.119726442311432</v>
      </c>
      <c r="H680" s="136">
        <v>0</v>
      </c>
      <c r="I680" s="136">
        <v>-6.7199315199413396</v>
      </c>
      <c r="J680" s="136">
        <v>0</v>
      </c>
      <c r="K680" s="136">
        <v>0</v>
      </c>
      <c r="L680" s="136">
        <v>-2.2606099172307932</v>
      </c>
    </row>
    <row r="681" spans="1:12" customFormat="1" x14ac:dyDescent="0.25">
      <c r="A681" s="89">
        <v>678</v>
      </c>
      <c r="B681" s="89">
        <v>11</v>
      </c>
      <c r="C681" s="89"/>
      <c r="D681" s="89"/>
      <c r="E681" s="136">
        <v>2</v>
      </c>
      <c r="F681" s="136">
        <v>800</v>
      </c>
      <c r="G681" s="136">
        <v>70.158013425848509</v>
      </c>
      <c r="H681" s="136">
        <v>0</v>
      </c>
      <c r="I681" s="136">
        <v>-6.7199315199413396</v>
      </c>
      <c r="J681" s="136">
        <v>8.6818047564964168E-2</v>
      </c>
      <c r="K681" s="136">
        <v>0.24482689413319891</v>
      </c>
      <c r="L681" s="136">
        <v>-2.544413214518519</v>
      </c>
    </row>
    <row r="682" spans="1:12" customFormat="1" x14ac:dyDescent="0.25">
      <c r="A682" s="89">
        <v>679</v>
      </c>
      <c r="B682" s="89">
        <v>8</v>
      </c>
      <c r="C682" s="89"/>
      <c r="D682" s="89"/>
      <c r="E682" s="136">
        <v>2</v>
      </c>
      <c r="F682" s="136">
        <v>800</v>
      </c>
      <c r="G682" s="136">
        <v>70.196300409385586</v>
      </c>
      <c r="H682" s="136">
        <v>0</v>
      </c>
      <c r="I682" s="136">
        <v>-6.7199315199413396</v>
      </c>
      <c r="J682" s="136">
        <v>8.6813407465395176E-2</v>
      </c>
      <c r="K682" s="136">
        <v>0.2448138090524144</v>
      </c>
      <c r="L682" s="136">
        <v>-2.544413214518519</v>
      </c>
    </row>
    <row r="683" spans="1:12" customFormat="1" x14ac:dyDescent="0.25">
      <c r="A683" s="89">
        <v>680</v>
      </c>
      <c r="B683" s="89">
        <v>4</v>
      </c>
      <c r="C683" s="89"/>
      <c r="D683" s="89"/>
      <c r="E683" s="136">
        <v>2</v>
      </c>
      <c r="F683" s="136">
        <v>800</v>
      </c>
      <c r="G683" s="136">
        <v>70.234587392922663</v>
      </c>
      <c r="H683" s="136">
        <v>0</v>
      </c>
      <c r="I683" s="136">
        <v>-6.7199315199413396</v>
      </c>
      <c r="J683" s="136">
        <v>8.6808768131401357E-2</v>
      </c>
      <c r="K683" s="136">
        <v>0.24480072613055179</v>
      </c>
      <c r="L683" s="136">
        <v>-0.6629986510146062</v>
      </c>
    </row>
    <row r="684" spans="1:12" customFormat="1" x14ac:dyDescent="0.25">
      <c r="A684" s="89">
        <v>681</v>
      </c>
      <c r="B684" s="89">
        <v>3</v>
      </c>
      <c r="C684" s="89"/>
      <c r="D684" s="89"/>
      <c r="E684" s="136">
        <v>2</v>
      </c>
      <c r="F684" s="136">
        <v>800</v>
      </c>
      <c r="G684" s="136">
        <v>70.27726792197943</v>
      </c>
      <c r="H684" s="136">
        <v>0</v>
      </c>
      <c r="I684" s="136">
        <v>-6.7199315199413396</v>
      </c>
      <c r="J684" s="136">
        <v>8.6803597322133566E-2</v>
      </c>
      <c r="K684" s="136">
        <v>0.24478614444841659</v>
      </c>
      <c r="L684" s="136">
        <v>-0.39658916809617578</v>
      </c>
    </row>
    <row r="685" spans="1:12" customFormat="1" x14ac:dyDescent="0.25">
      <c r="A685" s="89">
        <v>682</v>
      </c>
      <c r="B685" s="89">
        <v>0</v>
      </c>
      <c r="C685" s="89"/>
      <c r="D685" s="89"/>
      <c r="E685" s="136">
        <v>0</v>
      </c>
      <c r="F685" s="136">
        <v>800</v>
      </c>
      <c r="G685" s="136">
        <v>70.319948451036197</v>
      </c>
      <c r="H685" s="136">
        <v>0</v>
      </c>
      <c r="I685" s="136">
        <v>-6.7199315199413396</v>
      </c>
      <c r="J685" s="136">
        <v>8.6798427463670086E-2</v>
      </c>
      <c r="K685" s="136">
        <v>0.2447715654475496</v>
      </c>
      <c r="L685" s="136">
        <v>4.1887902047863898E-2</v>
      </c>
    </row>
    <row r="686" spans="1:12" customFormat="1" x14ac:dyDescent="0.25">
      <c r="A686" s="89">
        <v>683</v>
      </c>
      <c r="B686" s="89">
        <v>0</v>
      </c>
      <c r="C686" s="89"/>
      <c r="D686" s="89"/>
      <c r="E686" s="136">
        <v>0</v>
      </c>
      <c r="F686" s="136">
        <v>800</v>
      </c>
      <c r="G686" s="136">
        <v>70.332612914270115</v>
      </c>
      <c r="H686" s="136">
        <v>0</v>
      </c>
      <c r="I686" s="136">
        <v>-6.7199315199413396</v>
      </c>
      <c r="J686" s="136">
        <v>8.6796893610212728E-2</v>
      </c>
      <c r="K686" s="136">
        <v>0.24476723998079991</v>
      </c>
      <c r="L686" s="136">
        <v>4.1887902047863898E-2</v>
      </c>
    </row>
    <row r="687" spans="1:12" customFormat="1" x14ac:dyDescent="0.25">
      <c r="A687" s="89">
        <v>684</v>
      </c>
      <c r="B687" s="89">
        <v>0</v>
      </c>
      <c r="C687" s="89"/>
      <c r="D687" s="89"/>
      <c r="E687" s="136">
        <v>0</v>
      </c>
      <c r="F687" s="136">
        <v>800</v>
      </c>
      <c r="G687" s="136">
        <v>70.335321666508122</v>
      </c>
      <c r="H687" s="136">
        <v>0</v>
      </c>
      <c r="I687" s="136">
        <v>-6.7199315199413396</v>
      </c>
      <c r="J687" s="136">
        <v>8.6796565551192195E-2</v>
      </c>
      <c r="K687" s="136">
        <v>0.24476631485436201</v>
      </c>
      <c r="L687" s="136">
        <v>4.1887902047863898E-2</v>
      </c>
    </row>
    <row r="688" spans="1:12" customFormat="1" x14ac:dyDescent="0.25">
      <c r="A688" s="89">
        <v>685</v>
      </c>
      <c r="B688" s="89">
        <v>0</v>
      </c>
      <c r="C688" s="89"/>
      <c r="D688" s="89"/>
      <c r="E688" s="136">
        <v>0</v>
      </c>
      <c r="F688" s="136">
        <v>800</v>
      </c>
      <c r="G688" s="136">
        <v>70.366902728812761</v>
      </c>
      <c r="H688" s="136">
        <v>0</v>
      </c>
      <c r="I688" s="136">
        <v>-6.7199315199413396</v>
      </c>
      <c r="J688" s="136">
        <v>8.6792741027463066E-2</v>
      </c>
      <c r="K688" s="136">
        <v>0.2447555296974458</v>
      </c>
      <c r="L688" s="136">
        <v>4.1887902047863898E-2</v>
      </c>
    </row>
    <row r="689" spans="1:12" customFormat="1" x14ac:dyDescent="0.25">
      <c r="A689" s="89">
        <v>686</v>
      </c>
      <c r="B689" s="89">
        <v>0</v>
      </c>
      <c r="C689" s="89"/>
      <c r="D689" s="89"/>
      <c r="E689" s="136">
        <v>0</v>
      </c>
      <c r="F689" s="136">
        <v>800</v>
      </c>
      <c r="G689" s="136">
        <v>70.412413268439309</v>
      </c>
      <c r="H689" s="136">
        <v>0</v>
      </c>
      <c r="I689" s="136">
        <v>-6.7199315199413396</v>
      </c>
      <c r="J689" s="136">
        <v>8.6787230533860352E-2</v>
      </c>
      <c r="K689" s="136">
        <v>0.24473999010548619</v>
      </c>
      <c r="L689" s="136">
        <v>4.1887902047863898E-2</v>
      </c>
    </row>
    <row r="690" spans="1:12" customFormat="1" x14ac:dyDescent="0.25">
      <c r="A690" s="89">
        <v>687</v>
      </c>
      <c r="B690" s="89">
        <v>0</v>
      </c>
      <c r="C690" s="89"/>
      <c r="D690" s="89"/>
      <c r="E690" s="136">
        <v>0</v>
      </c>
      <c r="F690" s="136">
        <v>800</v>
      </c>
      <c r="G690" s="136">
        <v>70.488953431078968</v>
      </c>
      <c r="H690" s="136">
        <v>0</v>
      </c>
      <c r="I690" s="136">
        <v>-6.7199315199413396</v>
      </c>
      <c r="J690" s="136">
        <v>8.6777965356113249E-2</v>
      </c>
      <c r="K690" s="136">
        <v>0.24471386230423939</v>
      </c>
      <c r="L690" s="136">
        <v>4.1887902047863898E-2</v>
      </c>
    </row>
    <row r="691" spans="1:12" customFormat="1" x14ac:dyDescent="0.25">
      <c r="A691" s="89">
        <v>688</v>
      </c>
      <c r="B691" s="89">
        <v>0</v>
      </c>
      <c r="C691" s="89"/>
      <c r="D691" s="89"/>
      <c r="E691" s="136">
        <v>0</v>
      </c>
      <c r="F691" s="136">
        <v>800</v>
      </c>
      <c r="G691" s="136">
        <v>70.51329270358714</v>
      </c>
      <c r="H691" s="136">
        <v>0</v>
      </c>
      <c r="I691" s="136">
        <v>-6.7199315199413396</v>
      </c>
      <c r="J691" s="136">
        <v>8.6775019729905131E-2</v>
      </c>
      <c r="K691" s="136">
        <v>0.24470555563833249</v>
      </c>
      <c r="L691" s="136">
        <v>4.1887902047863898E-2</v>
      </c>
    </row>
    <row r="692" spans="1:12" customFormat="1" x14ac:dyDescent="0.25">
      <c r="A692" s="89">
        <v>689</v>
      </c>
      <c r="B692" s="89">
        <v>0</v>
      </c>
      <c r="C692" s="89"/>
      <c r="D692" s="89"/>
      <c r="E692" s="136">
        <v>0</v>
      </c>
      <c r="F692" s="136">
        <v>800</v>
      </c>
      <c r="G692" s="136">
        <v>70.552022493932085</v>
      </c>
      <c r="H692" s="136">
        <v>0</v>
      </c>
      <c r="I692" s="136">
        <v>-6.7199315199413396</v>
      </c>
      <c r="J692" s="136">
        <v>8.677033314789194E-2</v>
      </c>
      <c r="K692" s="136">
        <v>0.24469233947705529</v>
      </c>
      <c r="L692" s="136">
        <v>4.1887902047863898E-2</v>
      </c>
    </row>
    <row r="693" spans="1:12" customFormat="1" x14ac:dyDescent="0.25">
      <c r="A693" s="89">
        <v>690</v>
      </c>
      <c r="B693" s="89">
        <v>0</v>
      </c>
      <c r="C693" s="89"/>
      <c r="D693" s="89"/>
      <c r="E693" s="136">
        <v>0</v>
      </c>
      <c r="F693" s="136">
        <v>800</v>
      </c>
      <c r="G693" s="136">
        <v>70.590752284277031</v>
      </c>
      <c r="H693" s="136">
        <v>0</v>
      </c>
      <c r="I693" s="136">
        <v>-6.7199315199413396</v>
      </c>
      <c r="J693" s="136">
        <v>8.6765647347255448E-2</v>
      </c>
      <c r="K693" s="136">
        <v>0.24467912551926041</v>
      </c>
      <c r="L693" s="136">
        <v>4.1887902047863898E-2</v>
      </c>
    </row>
    <row r="694" spans="1:12" customFormat="1" x14ac:dyDescent="0.25">
      <c r="A694" s="89">
        <v>691</v>
      </c>
      <c r="B694" s="89">
        <v>0</v>
      </c>
      <c r="C694" s="89"/>
      <c r="D694" s="89"/>
      <c r="E694" s="136">
        <v>0</v>
      </c>
      <c r="F694" s="136">
        <v>800</v>
      </c>
      <c r="G694" s="136">
        <v>70.629482074621976</v>
      </c>
      <c r="H694" s="136">
        <v>0</v>
      </c>
      <c r="I694" s="136">
        <v>-6.7199315199413396</v>
      </c>
      <c r="J694" s="136">
        <v>8.6760962327777288E-2</v>
      </c>
      <c r="K694" s="136">
        <v>0.24466591376433189</v>
      </c>
      <c r="L694" s="136">
        <v>4.1887902047863898E-2</v>
      </c>
    </row>
    <row r="695" spans="1:12" customFormat="1" x14ac:dyDescent="0.25">
      <c r="A695" s="89">
        <v>692</v>
      </c>
      <c r="B695" s="89">
        <v>0</v>
      </c>
      <c r="C695" s="89"/>
      <c r="D695" s="89"/>
      <c r="E695" s="136">
        <v>0</v>
      </c>
      <c r="F695" s="136">
        <v>800</v>
      </c>
      <c r="G695" s="136">
        <v>70.668211864966921</v>
      </c>
      <c r="H695" s="136">
        <v>0</v>
      </c>
      <c r="I695" s="136">
        <v>-6.7199315199413396</v>
      </c>
      <c r="J695" s="136">
        <v>8.6756278089239261E-2</v>
      </c>
      <c r="K695" s="136">
        <v>0.24465270421165469</v>
      </c>
      <c r="L695" s="136">
        <v>4.1887902047863898E-2</v>
      </c>
    </row>
    <row r="696" spans="1:12" customFormat="1" x14ac:dyDescent="0.25">
      <c r="A696" s="89">
        <v>693</v>
      </c>
      <c r="B696" s="89">
        <v>0</v>
      </c>
      <c r="C696" s="89"/>
      <c r="D696" s="89"/>
      <c r="E696" s="136">
        <v>0</v>
      </c>
      <c r="F696" s="136">
        <v>800</v>
      </c>
      <c r="G696" s="136">
        <v>70.706941655311866</v>
      </c>
      <c r="H696" s="136">
        <v>0</v>
      </c>
      <c r="I696" s="136">
        <v>-6.7199315199413396</v>
      </c>
      <c r="J696" s="136">
        <v>8.6751594631423193E-2</v>
      </c>
      <c r="K696" s="136">
        <v>0.2446394968606134</v>
      </c>
      <c r="L696" s="136">
        <v>4.1887902047863898E-2</v>
      </c>
    </row>
    <row r="697" spans="1:12" customFormat="1" x14ac:dyDescent="0.25">
      <c r="A697" s="89">
        <v>694</v>
      </c>
      <c r="B697" s="89">
        <v>0</v>
      </c>
      <c r="C697" s="89"/>
      <c r="D697" s="89"/>
      <c r="E697" s="136">
        <v>0</v>
      </c>
      <c r="F697" s="136">
        <v>800</v>
      </c>
      <c r="G697" s="136">
        <v>70.745671445656811</v>
      </c>
      <c r="H697" s="136">
        <v>0</v>
      </c>
      <c r="I697" s="136">
        <v>-6.7199315199413396</v>
      </c>
      <c r="J697" s="136">
        <v>8.6746911954111022E-2</v>
      </c>
      <c r="K697" s="136">
        <v>0.24462629171059311</v>
      </c>
      <c r="L697" s="136">
        <v>4.1887902047863898E-2</v>
      </c>
    </row>
    <row r="698" spans="1:12" customFormat="1" x14ac:dyDescent="0.25">
      <c r="A698" s="89">
        <v>695</v>
      </c>
      <c r="B698" s="89">
        <v>0</v>
      </c>
      <c r="C698" s="89"/>
      <c r="D698" s="89"/>
      <c r="E698" s="136">
        <v>0</v>
      </c>
      <c r="F698" s="136">
        <v>800</v>
      </c>
      <c r="G698" s="136">
        <v>70.784401236001756</v>
      </c>
      <c r="H698" s="136">
        <v>0</v>
      </c>
      <c r="I698" s="136">
        <v>-6.7199315199413396</v>
      </c>
      <c r="J698" s="136">
        <v>8.6742230057084715E-2</v>
      </c>
      <c r="K698" s="136">
        <v>0.2446130887609789</v>
      </c>
      <c r="L698" s="136">
        <v>4.1887902047863898E-2</v>
      </c>
    </row>
    <row r="699" spans="1:12" customFormat="1" x14ac:dyDescent="0.25">
      <c r="A699" s="89">
        <v>696</v>
      </c>
      <c r="B699" s="89">
        <v>0</v>
      </c>
      <c r="C699" s="89"/>
      <c r="D699" s="89"/>
      <c r="E699" s="136">
        <v>0</v>
      </c>
      <c r="F699" s="136">
        <v>800</v>
      </c>
      <c r="G699" s="136">
        <v>70.823131026346701</v>
      </c>
      <c r="H699" s="136">
        <v>0</v>
      </c>
      <c r="I699" s="136">
        <v>-6.7199315199413396</v>
      </c>
      <c r="J699" s="136">
        <v>8.6737548940126405E-2</v>
      </c>
      <c r="K699" s="136">
        <v>0.24459988801115651</v>
      </c>
      <c r="L699" s="136">
        <v>4.1887902047863898E-2</v>
      </c>
    </row>
    <row r="700" spans="1:12" customFormat="1" x14ac:dyDescent="0.25">
      <c r="A700" s="89">
        <v>697</v>
      </c>
      <c r="B700" s="89">
        <v>0</v>
      </c>
      <c r="C700" s="89"/>
      <c r="D700" s="89"/>
      <c r="E700" s="136">
        <v>0</v>
      </c>
      <c r="F700" s="136">
        <v>800</v>
      </c>
      <c r="G700" s="136">
        <v>70.861860816691646</v>
      </c>
      <c r="H700" s="136">
        <v>0</v>
      </c>
      <c r="I700" s="136">
        <v>-6.7199315199413396</v>
      </c>
      <c r="J700" s="136">
        <v>8.6732868603018265E-2</v>
      </c>
      <c r="K700" s="136">
        <v>0.24458668946051151</v>
      </c>
      <c r="L700" s="136">
        <v>4.1887902047863898E-2</v>
      </c>
    </row>
    <row r="701" spans="1:12" customFormat="1" x14ac:dyDescent="0.25">
      <c r="A701" s="89">
        <v>698</v>
      </c>
      <c r="B701" s="89">
        <v>0</v>
      </c>
      <c r="C701" s="89"/>
      <c r="D701" s="89"/>
      <c r="E701" s="136">
        <v>0</v>
      </c>
      <c r="F701" s="136">
        <v>800</v>
      </c>
      <c r="G701" s="136">
        <v>70.900590607036591</v>
      </c>
      <c r="H701" s="136">
        <v>0</v>
      </c>
      <c r="I701" s="136">
        <v>-6.7199315199413396</v>
      </c>
      <c r="J701" s="136">
        <v>8.6728189045542567E-2</v>
      </c>
      <c r="K701" s="136">
        <v>0.24457349310842999</v>
      </c>
      <c r="L701" s="136">
        <v>4.1887902047863898E-2</v>
      </c>
    </row>
    <row r="702" spans="1:12" customFormat="1" x14ac:dyDescent="0.25">
      <c r="A702" s="89">
        <v>699</v>
      </c>
      <c r="B702" s="89">
        <v>0</v>
      </c>
      <c r="C702" s="89"/>
      <c r="D702" s="89"/>
      <c r="E702" s="136">
        <v>0</v>
      </c>
      <c r="F702" s="136">
        <v>800</v>
      </c>
      <c r="G702" s="136">
        <v>70.939320397381536</v>
      </c>
      <c r="H702" s="136">
        <v>0</v>
      </c>
      <c r="I702" s="136">
        <v>-6.7199315199413396</v>
      </c>
      <c r="J702" s="136">
        <v>8.6723510267481652E-2</v>
      </c>
      <c r="K702" s="136">
        <v>0.24456029895429821</v>
      </c>
      <c r="L702" s="136">
        <v>4.1887902047863898E-2</v>
      </c>
    </row>
    <row r="703" spans="1:12" customFormat="1" x14ac:dyDescent="0.25">
      <c r="A703" s="89">
        <v>700</v>
      </c>
      <c r="B703" s="89">
        <v>0</v>
      </c>
      <c r="C703" s="89"/>
      <c r="D703" s="89"/>
      <c r="E703" s="136">
        <v>1</v>
      </c>
      <c r="F703" s="136">
        <v>800</v>
      </c>
      <c r="G703" s="136">
        <v>71.030251077857969</v>
      </c>
      <c r="H703" s="136">
        <v>0</v>
      </c>
      <c r="I703" s="136">
        <v>-6.7199315199413396</v>
      </c>
      <c r="J703" s="136">
        <v>8.6712528388095539E-2</v>
      </c>
      <c r="K703" s="136">
        <v>0.24452933005442939</v>
      </c>
      <c r="L703" s="136">
        <v>4.1887902047863898E-2</v>
      </c>
    </row>
    <row r="704" spans="1:12" customFormat="1" x14ac:dyDescent="0.25">
      <c r="A704" s="89">
        <v>701</v>
      </c>
      <c r="B704" s="89">
        <v>0</v>
      </c>
      <c r="C704" s="89"/>
      <c r="D704" s="89"/>
      <c r="E704" s="136">
        <v>1</v>
      </c>
      <c r="F704" s="136">
        <v>800</v>
      </c>
      <c r="G704" s="136">
        <v>71.068980868202914</v>
      </c>
      <c r="H704" s="136">
        <v>0</v>
      </c>
      <c r="I704" s="136">
        <v>-6.7199315199413396</v>
      </c>
      <c r="J704" s="136">
        <v>8.6707852217794229E-2</v>
      </c>
      <c r="K704" s="136">
        <v>0.2445161432541797</v>
      </c>
      <c r="L704" s="136">
        <v>4.1887902047863898E-2</v>
      </c>
    </row>
    <row r="705" spans="1:12" customFormat="1" x14ac:dyDescent="0.25">
      <c r="A705" s="89">
        <v>702</v>
      </c>
      <c r="B705" s="89">
        <v>0</v>
      </c>
      <c r="C705" s="89"/>
      <c r="D705" s="89"/>
      <c r="E705" s="136">
        <v>1</v>
      </c>
      <c r="F705" s="136">
        <v>800</v>
      </c>
      <c r="G705" s="136">
        <v>71.101626363113823</v>
      </c>
      <c r="H705" s="136">
        <v>0</v>
      </c>
      <c r="I705" s="136">
        <v>-6.7199315199413396</v>
      </c>
      <c r="J705" s="136">
        <v>8.6703911259820229E-2</v>
      </c>
      <c r="K705" s="136">
        <v>0.244505029752693</v>
      </c>
      <c r="L705" s="136">
        <v>4.1887902047863898E-2</v>
      </c>
    </row>
    <row r="706" spans="1:12" customFormat="1" x14ac:dyDescent="0.25">
      <c r="A706" s="89">
        <v>703</v>
      </c>
      <c r="B706" s="89">
        <v>1</v>
      </c>
      <c r="C706" s="89"/>
      <c r="D706" s="89"/>
      <c r="E706" s="136">
        <v>1</v>
      </c>
      <c r="F706" s="136">
        <v>800</v>
      </c>
      <c r="G706" s="136">
        <v>71.16330792429909</v>
      </c>
      <c r="H706" s="136">
        <v>0</v>
      </c>
      <c r="I706" s="136">
        <v>-6.7199315199413396</v>
      </c>
      <c r="J706" s="136">
        <v>8.6696466582732057E-2</v>
      </c>
      <c r="K706" s="136">
        <v>0.24448403576330441</v>
      </c>
      <c r="L706" s="136">
        <v>0.28536927240901921</v>
      </c>
    </row>
    <row r="707" spans="1:12" customFormat="1" x14ac:dyDescent="0.25">
      <c r="A707" s="89">
        <v>704</v>
      </c>
      <c r="B707" s="89">
        <v>3</v>
      </c>
      <c r="C707" s="89"/>
      <c r="D707" s="89"/>
      <c r="E707" s="136">
        <v>1</v>
      </c>
      <c r="F707" s="136">
        <v>800</v>
      </c>
      <c r="G707" s="136">
        <v>71.179047709596759</v>
      </c>
      <c r="H707" s="136">
        <v>0</v>
      </c>
      <c r="I707" s="136">
        <v>-6.7199315199413396</v>
      </c>
      <c r="J707" s="136">
        <v>8.6694567180005136E-2</v>
      </c>
      <c r="K707" s="136">
        <v>0.24447867944761451</v>
      </c>
      <c r="L707" s="136">
        <v>1.2360190531580031</v>
      </c>
    </row>
    <row r="708" spans="1:12" customFormat="1" x14ac:dyDescent="0.25">
      <c r="A708" s="89">
        <v>705</v>
      </c>
      <c r="B708" s="89">
        <v>7</v>
      </c>
      <c r="C708" s="89"/>
      <c r="D708" s="89"/>
      <c r="E708" s="136">
        <v>1</v>
      </c>
      <c r="F708" s="136">
        <v>833.72158218565471</v>
      </c>
      <c r="G708" s="136">
        <v>71.177633969924102</v>
      </c>
      <c r="H708" s="136">
        <v>0</v>
      </c>
      <c r="I708" s="136">
        <v>-6.7199315199413396</v>
      </c>
      <c r="J708" s="136">
        <v>0.38568646913416421</v>
      </c>
      <c r="K708" s="136">
        <v>1.087635842958343</v>
      </c>
      <c r="L708" s="136">
        <v>4.6626639809871699</v>
      </c>
    </row>
    <row r="709" spans="1:12" customFormat="1" x14ac:dyDescent="0.25">
      <c r="A709" s="89">
        <v>706</v>
      </c>
      <c r="B709" s="89">
        <v>12</v>
      </c>
      <c r="C709" s="89"/>
      <c r="D709" s="89"/>
      <c r="E709" s="136">
        <v>1</v>
      </c>
      <c r="F709" s="136">
        <v>1429.2369980325509</v>
      </c>
      <c r="G709" s="136">
        <v>71.120498080297125</v>
      </c>
      <c r="H709" s="136">
        <v>0</v>
      </c>
      <c r="I709" s="136">
        <v>-6.7199315199413396</v>
      </c>
      <c r="J709" s="136">
        <v>0.53458179486166502</v>
      </c>
      <c r="K709" s="136">
        <v>1.5075206615098951</v>
      </c>
      <c r="L709" s="136">
        <v>6.3174547712879514</v>
      </c>
    </row>
    <row r="710" spans="1:12" customFormat="1" x14ac:dyDescent="0.25">
      <c r="A710" s="89">
        <v>707</v>
      </c>
      <c r="B710" s="89">
        <v>14</v>
      </c>
      <c r="C710" s="89"/>
      <c r="D710" s="89"/>
      <c r="E710" s="136">
        <v>1</v>
      </c>
      <c r="F710" s="136">
        <v>1667.443164371309</v>
      </c>
      <c r="G710" s="136">
        <v>71.157458575590084</v>
      </c>
      <c r="H710" s="136">
        <v>0</v>
      </c>
      <c r="I710" s="136">
        <v>-6.7199315199413396</v>
      </c>
      <c r="J710" s="136">
        <v>0.42250653001796162</v>
      </c>
      <c r="K710" s="136">
        <v>1.191468414650652</v>
      </c>
      <c r="L710" s="136">
        <v>3.8624615834230451</v>
      </c>
    </row>
    <row r="711" spans="1:12" customFormat="1" x14ac:dyDescent="0.25">
      <c r="A711" s="89">
        <v>708</v>
      </c>
      <c r="B711" s="89">
        <v>15</v>
      </c>
      <c r="C711" s="89"/>
      <c r="D711" s="89"/>
      <c r="E711" s="136">
        <v>2</v>
      </c>
      <c r="F711" s="136">
        <v>924.17713628958177</v>
      </c>
      <c r="G711" s="136">
        <v>71.208185073934359</v>
      </c>
      <c r="H711" s="136">
        <v>0</v>
      </c>
      <c r="I711" s="136">
        <v>-6.7199315199413396</v>
      </c>
      <c r="J711" s="136">
        <v>0.2086710548591591</v>
      </c>
      <c r="K711" s="136">
        <v>0.58845237470282852</v>
      </c>
      <c r="L711" s="136">
        <v>1.639425643379975</v>
      </c>
    </row>
    <row r="712" spans="1:12" customFormat="1" x14ac:dyDescent="0.25">
      <c r="A712" s="89">
        <v>709</v>
      </c>
      <c r="B712" s="89">
        <v>15</v>
      </c>
      <c r="C712" s="89"/>
      <c r="D712" s="89"/>
      <c r="E712" s="136">
        <v>2</v>
      </c>
      <c r="F712" s="136">
        <v>924.17713628958177</v>
      </c>
      <c r="G712" s="136">
        <v>71.278746237378684</v>
      </c>
      <c r="H712" s="136">
        <v>0</v>
      </c>
      <c r="I712" s="136">
        <v>-6.7199315199413396</v>
      </c>
      <c r="J712" s="136">
        <v>0.27358891629352428</v>
      </c>
      <c r="K712" s="136">
        <v>0.77152074394773862</v>
      </c>
      <c r="L712" s="136">
        <v>2.7223934969627321</v>
      </c>
    </row>
    <row r="713" spans="1:12" customFormat="1" x14ac:dyDescent="0.25">
      <c r="A713" s="89">
        <v>710</v>
      </c>
      <c r="B713" s="89">
        <v>17</v>
      </c>
      <c r="C713" s="89"/>
      <c r="D713" s="89"/>
      <c r="E713" s="136">
        <v>2</v>
      </c>
      <c r="F713" s="136">
        <v>1047.400754461526</v>
      </c>
      <c r="G713" s="136">
        <v>71.349548075285327</v>
      </c>
      <c r="H713" s="136">
        <v>0</v>
      </c>
      <c r="I713" s="136">
        <v>-6.7199315199413396</v>
      </c>
      <c r="J713" s="136">
        <v>0.4117423734796547</v>
      </c>
      <c r="K713" s="136">
        <v>1.1611134932126259</v>
      </c>
      <c r="L713" s="136">
        <v>4.8278512181736684</v>
      </c>
    </row>
    <row r="714" spans="1:12" customFormat="1" x14ac:dyDescent="0.25">
      <c r="A714" s="89">
        <v>711</v>
      </c>
      <c r="B714" s="89">
        <v>18</v>
      </c>
      <c r="C714" s="89"/>
      <c r="D714" s="89"/>
      <c r="E714" s="136">
        <v>2</v>
      </c>
      <c r="F714" s="136">
        <v>1109.0125635474981</v>
      </c>
      <c r="G714" s="136">
        <v>71.390512762066365</v>
      </c>
      <c r="H714" s="136">
        <v>0</v>
      </c>
      <c r="I714" s="136">
        <v>-6.7199315199413396</v>
      </c>
      <c r="J714" s="136">
        <v>0.25568266185220018</v>
      </c>
      <c r="K714" s="136">
        <v>0.72102510642320461</v>
      </c>
      <c r="L714" s="136">
        <v>2.102695996831101</v>
      </c>
    </row>
    <row r="715" spans="1:12" customFormat="1" x14ac:dyDescent="0.25">
      <c r="A715" s="89">
        <v>712</v>
      </c>
      <c r="B715" s="89">
        <v>19</v>
      </c>
      <c r="C715" s="89"/>
      <c r="D715" s="89"/>
      <c r="E715" s="136">
        <v>2</v>
      </c>
      <c r="F715" s="136">
        <v>1170.6243726334701</v>
      </c>
      <c r="G715" s="136">
        <v>71.476999917543125</v>
      </c>
      <c r="H715" s="136">
        <v>0</v>
      </c>
      <c r="I715" s="136">
        <v>-6.7199315199413396</v>
      </c>
      <c r="J715" s="136">
        <v>0.56560670434632154</v>
      </c>
      <c r="K715" s="136">
        <v>1.5950109062566269</v>
      </c>
      <c r="L715" s="136">
        <v>7.213258264608065</v>
      </c>
    </row>
    <row r="716" spans="1:12" customFormat="1" x14ac:dyDescent="0.25">
      <c r="A716" s="89">
        <v>713</v>
      </c>
      <c r="B716" s="89">
        <v>23</v>
      </c>
      <c r="C716" s="89"/>
      <c r="D716" s="89"/>
      <c r="E716" s="136">
        <v>2</v>
      </c>
      <c r="F716" s="136">
        <v>1417.0716089773589</v>
      </c>
      <c r="G716" s="136">
        <v>71.497696710986929</v>
      </c>
      <c r="H716" s="136">
        <v>0</v>
      </c>
      <c r="I716" s="136">
        <v>-6.7199315199413396</v>
      </c>
      <c r="J716" s="136">
        <v>0.77210751985325199</v>
      </c>
      <c r="K716" s="136">
        <v>2.1773432059861699</v>
      </c>
      <c r="L716" s="136">
        <v>10.35480309480544</v>
      </c>
    </row>
    <row r="717" spans="1:12" customFormat="1" x14ac:dyDescent="0.25">
      <c r="A717" s="89">
        <v>714</v>
      </c>
      <c r="B717" s="89">
        <v>25</v>
      </c>
      <c r="C717" s="89"/>
      <c r="D717" s="89"/>
      <c r="E717" s="136">
        <v>2</v>
      </c>
      <c r="F717" s="136">
        <v>1540.2952271493029</v>
      </c>
      <c r="G717" s="136">
        <v>71.52241572721573</v>
      </c>
      <c r="H717" s="136">
        <v>0</v>
      </c>
      <c r="I717" s="136">
        <v>-6.7199315199413396</v>
      </c>
      <c r="J717" s="136">
        <v>0.53640574222415449</v>
      </c>
      <c r="K717" s="136">
        <v>1.5126641930721161</v>
      </c>
      <c r="L717" s="136">
        <v>6.1462611912406588</v>
      </c>
    </row>
    <row r="718" spans="1:12" customFormat="1" x14ac:dyDescent="0.25">
      <c r="A718" s="89">
        <v>715</v>
      </c>
      <c r="B718" s="89">
        <v>27</v>
      </c>
      <c r="C718" s="89"/>
      <c r="D718" s="89"/>
      <c r="E718" s="136">
        <v>2</v>
      </c>
      <c r="F718" s="136">
        <v>1663.518845321247</v>
      </c>
      <c r="G718" s="136">
        <v>71.539974159391008</v>
      </c>
      <c r="H718" s="136">
        <v>0</v>
      </c>
      <c r="I718" s="136">
        <v>-6.7199315199413396</v>
      </c>
      <c r="J718" s="136">
        <v>0.79521709067599744</v>
      </c>
      <c r="K718" s="136">
        <v>2.242512195706313</v>
      </c>
      <c r="L718" s="136">
        <v>10.38673829281073</v>
      </c>
    </row>
    <row r="719" spans="1:12" customFormat="1" x14ac:dyDescent="0.25">
      <c r="A719" s="89">
        <v>716</v>
      </c>
      <c r="B719" s="89">
        <v>30</v>
      </c>
      <c r="C719" s="89"/>
      <c r="D719" s="89"/>
      <c r="E719" s="136">
        <v>2</v>
      </c>
      <c r="F719" s="136">
        <v>1848.354272579164</v>
      </c>
      <c r="G719" s="136">
        <v>71.594561224293983</v>
      </c>
      <c r="H719" s="136">
        <v>0</v>
      </c>
      <c r="I719" s="136">
        <v>-6.7199315199413396</v>
      </c>
      <c r="J719" s="136">
        <v>0.85132464651767814</v>
      </c>
      <c r="K719" s="136">
        <v>2.4007355031798521</v>
      </c>
      <c r="L719" s="136">
        <v>10.993894427528639</v>
      </c>
    </row>
    <row r="720" spans="1:12" customFormat="1" x14ac:dyDescent="0.25">
      <c r="A720" s="89">
        <v>717</v>
      </c>
      <c r="B720" s="89">
        <v>32</v>
      </c>
      <c r="C720" s="89"/>
      <c r="D720" s="89"/>
      <c r="E720" s="136">
        <v>2</v>
      </c>
      <c r="F720" s="136">
        <v>1971.577890751108</v>
      </c>
      <c r="G720" s="136">
        <v>71.668812060531863</v>
      </c>
      <c r="H720" s="136">
        <v>0</v>
      </c>
      <c r="I720" s="136">
        <v>-6.7199315199413396</v>
      </c>
      <c r="J720" s="136">
        <v>0.83503001583665259</v>
      </c>
      <c r="K720" s="136">
        <v>2.3547846446593601</v>
      </c>
      <c r="L720" s="136">
        <v>10.422430924898171</v>
      </c>
    </row>
    <row r="721" spans="1:12" customFormat="1" x14ac:dyDescent="0.25">
      <c r="A721" s="89">
        <v>718</v>
      </c>
      <c r="B721" s="89">
        <v>34</v>
      </c>
      <c r="C721" s="89"/>
      <c r="D721" s="89"/>
      <c r="E721" s="136">
        <v>2</v>
      </c>
      <c r="F721" s="136">
        <v>2094.801508923053</v>
      </c>
      <c r="G721" s="136">
        <v>71.739032323912923</v>
      </c>
      <c r="H721" s="136">
        <v>0</v>
      </c>
      <c r="I721" s="136">
        <v>-6.7199315199413396</v>
      </c>
      <c r="J721" s="136">
        <v>0.68298371441740424</v>
      </c>
      <c r="K721" s="136">
        <v>1.92601407465708</v>
      </c>
      <c r="L721" s="136">
        <v>7.3903194941308907</v>
      </c>
    </row>
    <row r="722" spans="1:12" customFormat="1" x14ac:dyDescent="0.25">
      <c r="A722" s="89">
        <v>719</v>
      </c>
      <c r="B722" s="89">
        <v>34</v>
      </c>
      <c r="C722" s="89"/>
      <c r="D722" s="89"/>
      <c r="E722" s="136">
        <v>3</v>
      </c>
      <c r="F722" s="136">
        <v>1310.9187786731841</v>
      </c>
      <c r="G722" s="136">
        <v>71.756311250452157</v>
      </c>
      <c r="H722" s="136">
        <v>0</v>
      </c>
      <c r="I722" s="136">
        <v>-6.7199315199413396</v>
      </c>
      <c r="J722" s="136">
        <v>0.29481263061164648</v>
      </c>
      <c r="K722" s="136">
        <v>0.83137161832484319</v>
      </c>
      <c r="L722" s="136">
        <v>2.389368266949683</v>
      </c>
    </row>
    <row r="723" spans="1:12" customFormat="1" x14ac:dyDescent="0.25">
      <c r="A723" s="89">
        <v>720</v>
      </c>
      <c r="B723" s="89">
        <v>34</v>
      </c>
      <c r="C723" s="89"/>
      <c r="D723" s="89"/>
      <c r="E723" s="136">
        <v>3</v>
      </c>
      <c r="F723" s="136">
        <v>1310.9187786731841</v>
      </c>
      <c r="G723" s="136">
        <v>71.847246390462814</v>
      </c>
      <c r="H723" s="136">
        <v>0</v>
      </c>
      <c r="I723" s="136">
        <v>-6.7199315199413396</v>
      </c>
      <c r="J723" s="136">
        <v>0.24452318840683451</v>
      </c>
      <c r="K723" s="136">
        <v>0.68955539130727317</v>
      </c>
      <c r="L723" s="136">
        <v>1.5082729078443771</v>
      </c>
    </row>
    <row r="724" spans="1:12" customFormat="1" x14ac:dyDescent="0.25">
      <c r="A724" s="89">
        <v>721</v>
      </c>
      <c r="B724" s="89">
        <v>34</v>
      </c>
      <c r="C724" s="89"/>
      <c r="D724" s="89"/>
      <c r="E724" s="136">
        <v>3</v>
      </c>
      <c r="F724" s="136">
        <v>1310.9187786731841</v>
      </c>
      <c r="G724" s="136">
        <v>71.941590260655033</v>
      </c>
      <c r="H724" s="136">
        <v>0</v>
      </c>
      <c r="I724" s="136">
        <v>-6.7199315199413396</v>
      </c>
      <c r="J724" s="136">
        <v>0.65401058050579841</v>
      </c>
      <c r="K724" s="136">
        <v>1.8443098370263511</v>
      </c>
      <c r="L724" s="136">
        <v>8.5158273354981091</v>
      </c>
    </row>
    <row r="725" spans="1:12" customFormat="1" x14ac:dyDescent="0.25">
      <c r="A725" s="89">
        <v>722</v>
      </c>
      <c r="B725" s="89">
        <v>37</v>
      </c>
      <c r="C725" s="89"/>
      <c r="D725" s="89"/>
      <c r="E725" s="136">
        <v>3</v>
      </c>
      <c r="F725" s="136">
        <v>1426.5880826737589</v>
      </c>
      <c r="G725" s="136">
        <v>72.020852683410979</v>
      </c>
      <c r="H725" s="136">
        <v>0</v>
      </c>
      <c r="I725" s="136">
        <v>-6.7199315199413396</v>
      </c>
      <c r="J725" s="136">
        <v>1.020279807347132</v>
      </c>
      <c r="K725" s="136">
        <v>2.8771890567189131</v>
      </c>
      <c r="L725" s="136">
        <v>14.41791888228347</v>
      </c>
    </row>
    <row r="726" spans="1:12" customFormat="1" x14ac:dyDescent="0.25">
      <c r="A726" s="89">
        <v>723</v>
      </c>
      <c r="B726" s="89">
        <v>39</v>
      </c>
      <c r="C726" s="89"/>
      <c r="D726" s="89"/>
      <c r="E726" s="136">
        <v>3</v>
      </c>
      <c r="F726" s="136">
        <v>1503.700952007476</v>
      </c>
      <c r="G726" s="136">
        <v>72.103625116211362</v>
      </c>
      <c r="H726" s="136">
        <v>0</v>
      </c>
      <c r="I726" s="136">
        <v>-6.7199315199413396</v>
      </c>
      <c r="J726" s="136">
        <v>0.79520202259688078</v>
      </c>
      <c r="K726" s="136">
        <v>2.242469703723204</v>
      </c>
      <c r="L726" s="136">
        <v>10.63600592721472</v>
      </c>
    </row>
    <row r="727" spans="1:12" customFormat="1" x14ac:dyDescent="0.25">
      <c r="A727" s="89">
        <v>724</v>
      </c>
      <c r="B727" s="89">
        <v>41</v>
      </c>
      <c r="C727" s="89"/>
      <c r="D727" s="89"/>
      <c r="E727" s="136">
        <v>3</v>
      </c>
      <c r="F727" s="136">
        <v>1580.8138213411919</v>
      </c>
      <c r="G727" s="136">
        <v>72.160268512920481</v>
      </c>
      <c r="H727" s="136">
        <v>0</v>
      </c>
      <c r="I727" s="136">
        <v>-6.7199315199413396</v>
      </c>
      <c r="J727" s="136">
        <v>0.91910415355765229</v>
      </c>
      <c r="K727" s="136">
        <v>2.5918737130325789</v>
      </c>
      <c r="L727" s="136">
        <v>12.61401743526843</v>
      </c>
    </row>
    <row r="728" spans="1:12" customFormat="1" x14ac:dyDescent="0.25">
      <c r="A728" s="89">
        <v>725</v>
      </c>
      <c r="B728" s="89">
        <v>43</v>
      </c>
      <c r="C728" s="89"/>
      <c r="D728" s="89"/>
      <c r="E728" s="136">
        <v>3</v>
      </c>
      <c r="F728" s="136">
        <v>1657.926690674909</v>
      </c>
      <c r="G728" s="136">
        <v>72.262957615088382</v>
      </c>
      <c r="H728" s="136">
        <v>0</v>
      </c>
      <c r="I728" s="136">
        <v>-6.7199315199413396</v>
      </c>
      <c r="J728" s="136">
        <v>0.95039480441458468</v>
      </c>
      <c r="K728" s="136">
        <v>2.6801133484491291</v>
      </c>
      <c r="L728" s="136">
        <v>13.03560743562306</v>
      </c>
    </row>
    <row r="729" spans="1:12" customFormat="1" x14ac:dyDescent="0.25">
      <c r="A729" s="89">
        <v>726</v>
      </c>
      <c r="B729" s="89">
        <v>45</v>
      </c>
      <c r="C729" s="89"/>
      <c r="D729" s="89"/>
      <c r="E729" s="136">
        <v>3</v>
      </c>
      <c r="F729" s="136">
        <v>1735.039560008626</v>
      </c>
      <c r="G729" s="136">
        <v>72.349163604786284</v>
      </c>
      <c r="H729" s="136">
        <v>0</v>
      </c>
      <c r="I729" s="136">
        <v>-6.7199315199413396</v>
      </c>
      <c r="J729" s="136">
        <v>0.9988028374775999</v>
      </c>
      <c r="K729" s="136">
        <v>2.816624001686832</v>
      </c>
      <c r="L729" s="136">
        <v>13.73686486272455</v>
      </c>
    </row>
    <row r="730" spans="1:12" customFormat="1" x14ac:dyDescent="0.25">
      <c r="A730" s="89">
        <v>727</v>
      </c>
      <c r="B730" s="89">
        <v>47</v>
      </c>
      <c r="C730" s="89"/>
      <c r="D730" s="89"/>
      <c r="E730" s="136">
        <v>3</v>
      </c>
      <c r="F730" s="136">
        <v>1812.1524293423431</v>
      </c>
      <c r="G730" s="136">
        <v>72.397936030650982</v>
      </c>
      <c r="H730" s="136">
        <v>0</v>
      </c>
      <c r="I730" s="136">
        <v>-6.7199315199413396</v>
      </c>
      <c r="J730" s="136">
        <v>1.086016341892089</v>
      </c>
      <c r="K730" s="136">
        <v>3.0625660841356921</v>
      </c>
      <c r="L730" s="136">
        <v>15.08628204346026</v>
      </c>
    </row>
    <row r="731" spans="1:12" customFormat="1" x14ac:dyDescent="0.25">
      <c r="A731" s="89">
        <v>728</v>
      </c>
      <c r="B731" s="89">
        <v>49</v>
      </c>
      <c r="C731" s="89"/>
      <c r="D731" s="89"/>
      <c r="E731" s="136">
        <v>3</v>
      </c>
      <c r="F731" s="136">
        <v>1889.265298676059</v>
      </c>
      <c r="G731" s="136">
        <v>72.457639264603174</v>
      </c>
      <c r="H731" s="136">
        <v>0</v>
      </c>
      <c r="I731" s="136">
        <v>-6.7199315199413396</v>
      </c>
      <c r="J731" s="136">
        <v>1.003277862045701</v>
      </c>
      <c r="K731" s="136">
        <v>2.829243570968877</v>
      </c>
      <c r="L731" s="136">
        <v>13.53440686917048</v>
      </c>
    </row>
    <row r="732" spans="1:12" customFormat="1" x14ac:dyDescent="0.25">
      <c r="A732" s="89">
        <v>729</v>
      </c>
      <c r="B732" s="89">
        <v>50</v>
      </c>
      <c r="C732" s="89"/>
      <c r="D732" s="89"/>
      <c r="E732" s="136">
        <v>3</v>
      </c>
      <c r="F732" s="136">
        <v>1927.8217333429179</v>
      </c>
      <c r="G732" s="136">
        <v>72.53420392441258</v>
      </c>
      <c r="H732" s="136">
        <v>0</v>
      </c>
      <c r="I732" s="136">
        <v>-6.7199315199413396</v>
      </c>
      <c r="J732" s="136">
        <v>0.65070173424916466</v>
      </c>
      <c r="K732" s="136">
        <v>1.8349788905826441</v>
      </c>
      <c r="L732" s="136">
        <v>7.286907554036568</v>
      </c>
    </row>
    <row r="733" spans="1:12" customFormat="1" x14ac:dyDescent="0.25">
      <c r="A733" s="89">
        <v>730</v>
      </c>
      <c r="B733" s="89">
        <v>50</v>
      </c>
      <c r="C733" s="89"/>
      <c r="D733" s="89"/>
      <c r="E733" s="136">
        <v>3</v>
      </c>
      <c r="F733" s="136">
        <v>1927.8217333429179</v>
      </c>
      <c r="G733" s="136">
        <v>72.640024629523765</v>
      </c>
      <c r="H733" s="136">
        <v>0</v>
      </c>
      <c r="I733" s="136">
        <v>-6.7199315199413396</v>
      </c>
      <c r="J733" s="136">
        <v>0.5153131805394835</v>
      </c>
      <c r="K733" s="136">
        <v>1.453183169121343</v>
      </c>
      <c r="L733" s="136">
        <v>4.8675614432649974</v>
      </c>
    </row>
    <row r="734" spans="1:12" customFormat="1" x14ac:dyDescent="0.25">
      <c r="A734" s="89">
        <v>731</v>
      </c>
      <c r="B734" s="89">
        <v>50</v>
      </c>
      <c r="C734" s="89"/>
      <c r="D734" s="89"/>
      <c r="E734" s="136">
        <v>3</v>
      </c>
      <c r="F734" s="136">
        <v>1927.8217333429179</v>
      </c>
      <c r="G734" s="136">
        <v>72.737867747336537</v>
      </c>
      <c r="H734" s="136">
        <v>0</v>
      </c>
      <c r="I734" s="136">
        <v>-6.7199315199413396</v>
      </c>
      <c r="J734" s="136">
        <v>0.55130162295134733</v>
      </c>
      <c r="K734" s="136">
        <v>1.5546705767227991</v>
      </c>
      <c r="L734" s="136">
        <v>5.5142811383972887</v>
      </c>
    </row>
    <row r="735" spans="1:12" customFormat="1" x14ac:dyDescent="0.25">
      <c r="A735" s="89">
        <v>732</v>
      </c>
      <c r="B735" s="89">
        <v>50</v>
      </c>
      <c r="C735" s="89"/>
      <c r="D735" s="89"/>
      <c r="E735" s="136">
        <v>3</v>
      </c>
      <c r="F735" s="136">
        <v>1927.8217333429179</v>
      </c>
      <c r="G735" s="136">
        <v>72.827836906028068</v>
      </c>
      <c r="H735" s="136">
        <v>0</v>
      </c>
      <c r="I735" s="136">
        <v>-6.7199315199413396</v>
      </c>
      <c r="J735" s="136">
        <v>0.54151197962457887</v>
      </c>
      <c r="K735" s="136">
        <v>1.527063782541312</v>
      </c>
      <c r="L735" s="136">
        <v>5.3393051305585839</v>
      </c>
    </row>
    <row r="736" spans="1:12" customFormat="1" x14ac:dyDescent="0.25">
      <c r="A736" s="89">
        <v>733</v>
      </c>
      <c r="B736" s="89">
        <v>50</v>
      </c>
      <c r="C736" s="89"/>
      <c r="D736" s="89"/>
      <c r="E736" s="136">
        <v>3</v>
      </c>
      <c r="F736" s="136">
        <v>1927.8217333429179</v>
      </c>
      <c r="G736" s="136">
        <v>73.016854850281305</v>
      </c>
      <c r="H736" s="136">
        <v>0</v>
      </c>
      <c r="I736" s="136">
        <v>-6.7199315199413396</v>
      </c>
      <c r="J736" s="136">
        <v>0.54401460913253386</v>
      </c>
      <c r="K736" s="136">
        <v>1.534121197753745</v>
      </c>
      <c r="L736" s="136">
        <v>5.3854028004094392</v>
      </c>
    </row>
    <row r="737" spans="1:12" customFormat="1" x14ac:dyDescent="0.25">
      <c r="A737" s="89">
        <v>734</v>
      </c>
      <c r="B737" s="89">
        <v>50</v>
      </c>
      <c r="C737" s="89"/>
      <c r="D737" s="89"/>
      <c r="E737" s="136">
        <v>3</v>
      </c>
      <c r="F737" s="136">
        <v>1927.8217333429179</v>
      </c>
      <c r="G737" s="136">
        <v>73.106824008972836</v>
      </c>
      <c r="H737" s="136">
        <v>0</v>
      </c>
      <c r="I737" s="136">
        <v>-6.7199315199413396</v>
      </c>
      <c r="J737" s="136">
        <v>0.54306252320805581</v>
      </c>
      <c r="K737" s="136">
        <v>1.531436315446717</v>
      </c>
      <c r="L737" s="136">
        <v>5.3688989677637577</v>
      </c>
    </row>
    <row r="738" spans="1:12" customFormat="1" x14ac:dyDescent="0.25">
      <c r="A738" s="89">
        <v>735</v>
      </c>
      <c r="B738" s="89">
        <v>50</v>
      </c>
      <c r="C738" s="89"/>
      <c r="D738" s="89"/>
      <c r="E738" s="136">
        <v>3</v>
      </c>
      <c r="F738" s="136">
        <v>1927.8217333429179</v>
      </c>
      <c r="G738" s="136">
        <v>73.196793167664367</v>
      </c>
      <c r="H738" s="136">
        <v>0</v>
      </c>
      <c r="I738" s="136">
        <v>-6.7199315199413396</v>
      </c>
      <c r="J738" s="136">
        <v>0.54374592245359576</v>
      </c>
      <c r="K738" s="136">
        <v>1.53336350131914</v>
      </c>
      <c r="L738" s="136">
        <v>5.3817303450250309</v>
      </c>
    </row>
    <row r="739" spans="1:12" customFormat="1" x14ac:dyDescent="0.25">
      <c r="A739" s="89">
        <v>736</v>
      </c>
      <c r="B739" s="89">
        <v>50</v>
      </c>
      <c r="C739" s="89"/>
      <c r="D739" s="89"/>
      <c r="E739" s="136">
        <v>3</v>
      </c>
      <c r="F739" s="136">
        <v>1927.8217333429179</v>
      </c>
      <c r="G739" s="136">
        <v>73.286762326355898</v>
      </c>
      <c r="H739" s="136">
        <v>0</v>
      </c>
      <c r="I739" s="136">
        <v>-6.7199315199413396</v>
      </c>
      <c r="J739" s="136">
        <v>0.54137792520721961</v>
      </c>
      <c r="K739" s="136">
        <v>1.5266857490843591</v>
      </c>
      <c r="L739" s="136">
        <v>5.3398255874833351</v>
      </c>
    </row>
    <row r="740" spans="1:12" customFormat="1" x14ac:dyDescent="0.25">
      <c r="A740" s="89">
        <v>737</v>
      </c>
      <c r="B740" s="89">
        <v>50</v>
      </c>
      <c r="C740" s="89"/>
      <c r="D740" s="89"/>
      <c r="E740" s="136">
        <v>3</v>
      </c>
      <c r="F740" s="136">
        <v>1927.8217333429179</v>
      </c>
      <c r="G740" s="136">
        <v>73.399020647418823</v>
      </c>
      <c r="H740" s="136">
        <v>0</v>
      </c>
      <c r="I740" s="136">
        <v>-6.7199315199413396</v>
      </c>
      <c r="J740" s="136">
        <v>0.54957439944255193</v>
      </c>
      <c r="K740" s="136">
        <v>1.5497998064279961</v>
      </c>
      <c r="L740" s="136">
        <v>5.487533405745423</v>
      </c>
    </row>
    <row r="741" spans="1:12" customFormat="1" x14ac:dyDescent="0.25">
      <c r="A741" s="89">
        <v>738</v>
      </c>
      <c r="B741" s="89">
        <v>50</v>
      </c>
      <c r="C741" s="89"/>
      <c r="D741" s="89"/>
      <c r="E741" s="136">
        <v>3</v>
      </c>
      <c r="F741" s="136">
        <v>1927.8217333429179</v>
      </c>
      <c r="G741" s="136">
        <v>73.488989806110354</v>
      </c>
      <c r="H741" s="136">
        <v>0</v>
      </c>
      <c r="I741" s="136">
        <v>-6.7199315199413396</v>
      </c>
      <c r="J741" s="136">
        <v>0.51857025284466363</v>
      </c>
      <c r="K741" s="136">
        <v>1.462368113021951</v>
      </c>
      <c r="L741" s="136">
        <v>4.9315305675747112</v>
      </c>
    </row>
    <row r="742" spans="1:12" customFormat="1" x14ac:dyDescent="0.25">
      <c r="A742" s="89">
        <v>739</v>
      </c>
      <c r="B742" s="89">
        <v>50</v>
      </c>
      <c r="C742" s="89"/>
      <c r="D742" s="89"/>
      <c r="E742" s="136">
        <v>3</v>
      </c>
      <c r="F742" s="136">
        <v>1927.8217333429179</v>
      </c>
      <c r="G742" s="136">
        <v>73.586832923923126</v>
      </c>
      <c r="H742" s="136">
        <v>0</v>
      </c>
      <c r="I742" s="136">
        <v>-6.7199315199413396</v>
      </c>
      <c r="J742" s="136">
        <v>0.634231849678906</v>
      </c>
      <c r="K742" s="136">
        <v>1.788533816094515</v>
      </c>
      <c r="L742" s="136">
        <v>7.000765047321643</v>
      </c>
    </row>
    <row r="743" spans="1:12" customFormat="1" x14ac:dyDescent="0.25">
      <c r="A743" s="89">
        <v>740</v>
      </c>
      <c r="B743" s="89">
        <v>50</v>
      </c>
      <c r="C743" s="89"/>
      <c r="D743" s="89"/>
      <c r="E743" s="136">
        <v>3</v>
      </c>
      <c r="F743" s="136">
        <v>1927.8217333429179</v>
      </c>
      <c r="G743" s="136">
        <v>73.692653629034311</v>
      </c>
      <c r="H743" s="136">
        <v>0</v>
      </c>
      <c r="I743" s="136">
        <v>-6.7199315199413396</v>
      </c>
      <c r="J743" s="136">
        <v>0.19739151863029189</v>
      </c>
      <c r="K743" s="136">
        <v>0.55664408253742315</v>
      </c>
      <c r="L743" s="136">
        <v>-0.92185450208740283</v>
      </c>
    </row>
    <row r="744" spans="1:12" customFormat="1" x14ac:dyDescent="0.25">
      <c r="A744" s="89">
        <v>741</v>
      </c>
      <c r="B744" s="89">
        <v>48</v>
      </c>
      <c r="C744" s="89"/>
      <c r="D744" s="89"/>
      <c r="E744" s="136">
        <v>3</v>
      </c>
      <c r="F744" s="136">
        <v>1850.7088640092011</v>
      </c>
      <c r="G744" s="136">
        <v>73.844029405153393</v>
      </c>
      <c r="H744" s="136">
        <v>0</v>
      </c>
      <c r="I744" s="136">
        <v>-6.7199315199413396</v>
      </c>
      <c r="J744" s="136">
        <v>0</v>
      </c>
      <c r="K744" s="136">
        <v>0</v>
      </c>
      <c r="L744" s="136">
        <v>-3.2071381918739181</v>
      </c>
    </row>
    <row r="745" spans="1:12" customFormat="1" x14ac:dyDescent="0.25">
      <c r="A745" s="89">
        <v>742</v>
      </c>
      <c r="B745" s="89">
        <v>47</v>
      </c>
      <c r="C745" s="89"/>
      <c r="D745" s="89"/>
      <c r="E745" s="136">
        <v>3</v>
      </c>
      <c r="F745" s="136">
        <v>1812.1524293423431</v>
      </c>
      <c r="G745" s="136">
        <v>73.972951704629651</v>
      </c>
      <c r="H745" s="136">
        <v>0</v>
      </c>
      <c r="I745" s="136">
        <v>-6.7199315199413396</v>
      </c>
      <c r="J745" s="136">
        <v>0.13987972509751281</v>
      </c>
      <c r="K745" s="136">
        <v>0.39446082477498601</v>
      </c>
      <c r="L745" s="136">
        <v>-1.639411652567377</v>
      </c>
    </row>
    <row r="746" spans="1:12" customFormat="1" x14ac:dyDescent="0.25">
      <c r="A746" s="89">
        <v>743</v>
      </c>
      <c r="B746" s="89">
        <v>45</v>
      </c>
      <c r="C746" s="89"/>
      <c r="D746" s="89"/>
      <c r="E746" s="136">
        <v>3</v>
      </c>
      <c r="F746" s="136">
        <v>1735.039560008626</v>
      </c>
      <c r="G746" s="136">
        <v>74.11700160318874</v>
      </c>
      <c r="H746" s="136">
        <v>0</v>
      </c>
      <c r="I746" s="136">
        <v>-6.7199315199413396</v>
      </c>
      <c r="J746" s="136">
        <v>0</v>
      </c>
      <c r="K746" s="136">
        <v>0</v>
      </c>
      <c r="L746" s="136">
        <v>-5.6303079149790598</v>
      </c>
    </row>
    <row r="747" spans="1:12" customFormat="1" x14ac:dyDescent="0.25">
      <c r="A747" s="89">
        <v>744</v>
      </c>
      <c r="B747" s="89">
        <v>43</v>
      </c>
      <c r="C747" s="89"/>
      <c r="D747" s="89"/>
      <c r="E747" s="136">
        <v>3</v>
      </c>
      <c r="F747" s="136">
        <v>1657.926690674909</v>
      </c>
      <c r="G747" s="136">
        <v>74.18924886570511</v>
      </c>
      <c r="H747" s="136">
        <v>0</v>
      </c>
      <c r="I747" s="136">
        <v>-6.7199315199413396</v>
      </c>
      <c r="J747" s="136">
        <v>0</v>
      </c>
      <c r="K747" s="136">
        <v>0</v>
      </c>
      <c r="L747" s="136">
        <v>-4.2480255633440898</v>
      </c>
    </row>
    <row r="748" spans="1:12" customFormat="1" x14ac:dyDescent="0.25">
      <c r="A748" s="89">
        <v>745</v>
      </c>
      <c r="B748" s="89">
        <v>41</v>
      </c>
      <c r="C748" s="89"/>
      <c r="D748" s="89"/>
      <c r="E748" s="136">
        <v>3</v>
      </c>
      <c r="F748" s="136">
        <v>1580.8138213411919</v>
      </c>
      <c r="G748" s="136">
        <v>74.25480360067057</v>
      </c>
      <c r="H748" s="136">
        <v>0</v>
      </c>
      <c r="I748" s="136">
        <v>-6.7199315199413396</v>
      </c>
      <c r="J748" s="136">
        <v>0</v>
      </c>
      <c r="K748" s="136">
        <v>0</v>
      </c>
      <c r="L748" s="136">
        <v>-5.1078234530906368</v>
      </c>
    </row>
    <row r="749" spans="1:12" customFormat="1" x14ac:dyDescent="0.25">
      <c r="A749" s="89">
        <v>746</v>
      </c>
      <c r="B749" s="89">
        <v>39</v>
      </c>
      <c r="C749" s="89"/>
      <c r="D749" s="89"/>
      <c r="E749" s="136">
        <v>3</v>
      </c>
      <c r="F749" s="136">
        <v>1503.700952007476</v>
      </c>
      <c r="G749" s="136">
        <v>74.350115734883857</v>
      </c>
      <c r="H749" s="136">
        <v>0</v>
      </c>
      <c r="I749" s="136">
        <v>-6.7199315199413396</v>
      </c>
      <c r="J749" s="136">
        <v>0.1190453310200614</v>
      </c>
      <c r="K749" s="136">
        <v>0.33570783347657301</v>
      </c>
      <c r="L749" s="136">
        <v>-1.178517868828709</v>
      </c>
    </row>
    <row r="750" spans="1:12" customFormat="1" x14ac:dyDescent="0.25">
      <c r="A750" s="89">
        <v>747</v>
      </c>
      <c r="B750" s="89">
        <v>38</v>
      </c>
      <c r="C750" s="89"/>
      <c r="D750" s="89"/>
      <c r="E750" s="136">
        <v>3</v>
      </c>
      <c r="F750" s="136">
        <v>1465.144517340618</v>
      </c>
      <c r="G750" s="136">
        <v>74.420213561218731</v>
      </c>
      <c r="H750" s="136">
        <v>0</v>
      </c>
      <c r="I750" s="136">
        <v>-6.7199315199413396</v>
      </c>
      <c r="J750" s="136">
        <v>0</v>
      </c>
      <c r="K750" s="136">
        <v>0</v>
      </c>
      <c r="L750" s="136">
        <v>-4.7200242681441376</v>
      </c>
    </row>
    <row r="751" spans="1:12" customFormat="1" x14ac:dyDescent="0.25">
      <c r="A751" s="89">
        <v>748</v>
      </c>
      <c r="B751" s="89">
        <v>35</v>
      </c>
      <c r="C751" s="89"/>
      <c r="D751" s="89"/>
      <c r="E751" s="136">
        <v>3</v>
      </c>
      <c r="F751" s="136">
        <v>1349.475213340042</v>
      </c>
      <c r="G751" s="136">
        <v>74.480066314354687</v>
      </c>
      <c r="H751" s="136">
        <v>0</v>
      </c>
      <c r="I751" s="136">
        <v>-6.7199315199413396</v>
      </c>
      <c r="J751" s="136">
        <v>0</v>
      </c>
      <c r="K751" s="136">
        <v>0</v>
      </c>
      <c r="L751" s="136">
        <v>-3.561283745500448</v>
      </c>
    </row>
    <row r="752" spans="1:12" customFormat="1" x14ac:dyDescent="0.25">
      <c r="A752" s="89">
        <v>749</v>
      </c>
      <c r="B752" s="89">
        <v>35</v>
      </c>
      <c r="C752" s="89"/>
      <c r="D752" s="89"/>
      <c r="E752" s="136">
        <v>3</v>
      </c>
      <c r="F752" s="136">
        <v>1349.475213340042</v>
      </c>
      <c r="G752" s="136">
        <v>74.534820153819595</v>
      </c>
      <c r="H752" s="136">
        <v>0</v>
      </c>
      <c r="I752" s="136">
        <v>-6.7199315199413396</v>
      </c>
      <c r="J752" s="136">
        <v>0.4295605393638402</v>
      </c>
      <c r="K752" s="136">
        <v>1.2113607210060291</v>
      </c>
      <c r="L752" s="136">
        <v>4.6651759993169097</v>
      </c>
    </row>
    <row r="753" spans="1:12" customFormat="1" x14ac:dyDescent="0.25">
      <c r="A753" s="89">
        <v>750</v>
      </c>
      <c r="B753" s="89">
        <v>35</v>
      </c>
      <c r="C753" s="89"/>
      <c r="D753" s="89"/>
      <c r="E753" s="136">
        <v>3</v>
      </c>
      <c r="F753" s="136">
        <v>1349.475213340042</v>
      </c>
      <c r="G753" s="136">
        <v>74.635803190227364</v>
      </c>
      <c r="H753" s="136">
        <v>0</v>
      </c>
      <c r="I753" s="136">
        <v>-6.7199315199413396</v>
      </c>
      <c r="J753" s="136">
        <v>0.30088048019078611</v>
      </c>
      <c r="K753" s="136">
        <v>0.84848295413801667</v>
      </c>
      <c r="L753" s="136">
        <v>2.428253130702152</v>
      </c>
    </row>
    <row r="754" spans="1:12" customFormat="1" x14ac:dyDescent="0.25">
      <c r="A754" s="89">
        <v>751</v>
      </c>
      <c r="B754" s="89">
        <v>35</v>
      </c>
      <c r="C754" s="89"/>
      <c r="D754" s="89"/>
      <c r="E754" s="136">
        <v>3</v>
      </c>
      <c r="F754" s="136">
        <v>1349.475213340042</v>
      </c>
      <c r="G754" s="136">
        <v>74.752801025202217</v>
      </c>
      <c r="H754" s="136">
        <v>0</v>
      </c>
      <c r="I754" s="136">
        <v>-6.7199315199413396</v>
      </c>
      <c r="J754" s="136">
        <v>0.33537984539985682</v>
      </c>
      <c r="K754" s="136">
        <v>0.94577116402759598</v>
      </c>
      <c r="L754" s="136">
        <v>3.0322135428035089</v>
      </c>
    </row>
    <row r="755" spans="1:12" customFormat="1" x14ac:dyDescent="0.25">
      <c r="A755" s="89">
        <v>752</v>
      </c>
      <c r="B755" s="89">
        <v>35</v>
      </c>
      <c r="C755" s="89"/>
      <c r="D755" s="89"/>
      <c r="E755" s="136">
        <v>3</v>
      </c>
      <c r="F755" s="136">
        <v>1349.475213340042</v>
      </c>
      <c r="G755" s="136">
        <v>74.903284584729548</v>
      </c>
      <c r="H755" s="136">
        <v>0</v>
      </c>
      <c r="I755" s="136">
        <v>-6.7199315199413396</v>
      </c>
      <c r="J755" s="136">
        <v>0.3249574470249213</v>
      </c>
      <c r="K755" s="136">
        <v>0.91638000061027802</v>
      </c>
      <c r="L755" s="136">
        <v>2.8507911906730898</v>
      </c>
    </row>
    <row r="756" spans="1:12" customFormat="1" x14ac:dyDescent="0.25">
      <c r="A756" s="89">
        <v>753</v>
      </c>
      <c r="B756" s="89">
        <v>35</v>
      </c>
      <c r="C756" s="89"/>
      <c r="D756" s="89"/>
      <c r="E756" s="136">
        <v>3</v>
      </c>
      <c r="F756" s="136">
        <v>1349.475213340042</v>
      </c>
      <c r="G756" s="136">
        <v>74.982986083158707</v>
      </c>
      <c r="H756" s="136">
        <v>0</v>
      </c>
      <c r="I756" s="136">
        <v>-6.7199315199413396</v>
      </c>
      <c r="J756" s="136">
        <v>0.33175969135465688</v>
      </c>
      <c r="K756" s="136">
        <v>0.93556232962013253</v>
      </c>
      <c r="L756" s="136">
        <v>2.9699474462218278</v>
      </c>
    </row>
    <row r="757" spans="1:12" customFormat="1" x14ac:dyDescent="0.25">
      <c r="A757" s="89">
        <v>754</v>
      </c>
      <c r="B757" s="89">
        <v>35</v>
      </c>
      <c r="C757" s="89"/>
      <c r="D757" s="89"/>
      <c r="E757" s="136">
        <v>3</v>
      </c>
      <c r="F757" s="136">
        <v>1349.475213340042</v>
      </c>
      <c r="G757" s="136">
        <v>75.056433887514473</v>
      </c>
      <c r="H757" s="136">
        <v>0</v>
      </c>
      <c r="I757" s="136">
        <v>-6.7199315199413396</v>
      </c>
      <c r="J757" s="136">
        <v>0.31470816311568928</v>
      </c>
      <c r="K757" s="136">
        <v>0.88747701998624384</v>
      </c>
      <c r="L757" s="136">
        <v>2.672164672882098</v>
      </c>
    </row>
    <row r="758" spans="1:12" customFormat="1" x14ac:dyDescent="0.25">
      <c r="A758" s="89">
        <v>755</v>
      </c>
      <c r="B758" s="89">
        <v>35</v>
      </c>
      <c r="C758" s="89"/>
      <c r="D758" s="89"/>
      <c r="E758" s="136">
        <v>3</v>
      </c>
      <c r="F758" s="136">
        <v>1349.475213340042</v>
      </c>
      <c r="G758" s="136">
        <v>75.132722682869527</v>
      </c>
      <c r="H758" s="136">
        <v>0</v>
      </c>
      <c r="I758" s="136">
        <v>-6.7199315199413396</v>
      </c>
      <c r="J758" s="136">
        <v>0.37603926521409098</v>
      </c>
      <c r="K758" s="136">
        <v>1.060430727903737</v>
      </c>
      <c r="L758" s="136">
        <v>3.7415612796739111</v>
      </c>
    </row>
    <row r="759" spans="1:12" customFormat="1" x14ac:dyDescent="0.25">
      <c r="A759" s="89">
        <v>756</v>
      </c>
      <c r="B759" s="89">
        <v>35</v>
      </c>
      <c r="C759" s="89"/>
      <c r="D759" s="89"/>
      <c r="E759" s="136">
        <v>3</v>
      </c>
      <c r="F759" s="136">
        <v>1349.475213340042</v>
      </c>
      <c r="G759" s="136">
        <v>75.216958731886947</v>
      </c>
      <c r="H759" s="136">
        <v>0</v>
      </c>
      <c r="I759" s="136">
        <v>-6.7199315199413396</v>
      </c>
      <c r="J759" s="136">
        <v>0.14297622822636369</v>
      </c>
      <c r="K759" s="136">
        <v>0.4031929635983455</v>
      </c>
      <c r="L759" s="136">
        <v>-0.36569882973718693</v>
      </c>
    </row>
    <row r="760" spans="1:12" customFormat="1" x14ac:dyDescent="0.25">
      <c r="A760" s="89">
        <v>757</v>
      </c>
      <c r="B760" s="89">
        <v>34</v>
      </c>
      <c r="C760" s="89"/>
      <c r="D760" s="89"/>
      <c r="E760" s="136">
        <v>3</v>
      </c>
      <c r="F760" s="136">
        <v>1310.9187786731841</v>
      </c>
      <c r="G760" s="136">
        <v>75.301892796473069</v>
      </c>
      <c r="H760" s="136">
        <v>0</v>
      </c>
      <c r="I760" s="136">
        <v>-6.7199315199413396</v>
      </c>
      <c r="J760" s="136">
        <v>0.35911775845197053</v>
      </c>
      <c r="K760" s="136">
        <v>1.0127120788345569</v>
      </c>
      <c r="L760" s="136">
        <v>3.5219529639135261</v>
      </c>
    </row>
    <row r="761" spans="1:12" customFormat="1" x14ac:dyDescent="0.25">
      <c r="A761" s="89">
        <v>758</v>
      </c>
      <c r="B761" s="89">
        <v>35</v>
      </c>
      <c r="C761" s="89"/>
      <c r="D761" s="89"/>
      <c r="E761" s="136">
        <v>3</v>
      </c>
      <c r="F761" s="136">
        <v>1349.475213340042</v>
      </c>
      <c r="G761" s="136">
        <v>75.395973688577158</v>
      </c>
      <c r="H761" s="136">
        <v>0</v>
      </c>
      <c r="I761" s="136">
        <v>-6.7199315199413396</v>
      </c>
      <c r="J761" s="136">
        <v>0.32961686442422339</v>
      </c>
      <c r="K761" s="136">
        <v>0.92951955767630989</v>
      </c>
      <c r="L761" s="136">
        <v>2.9341982697019202</v>
      </c>
    </row>
    <row r="762" spans="1:12" customFormat="1" x14ac:dyDescent="0.25">
      <c r="A762" s="89">
        <v>759</v>
      </c>
      <c r="B762" s="89">
        <v>34</v>
      </c>
      <c r="C762" s="89"/>
      <c r="D762" s="89"/>
      <c r="E762" s="136">
        <v>3</v>
      </c>
      <c r="F762" s="136">
        <v>1310.9187786731841</v>
      </c>
      <c r="G762" s="136">
        <v>75.469421492932923</v>
      </c>
      <c r="H762" s="136">
        <v>0</v>
      </c>
      <c r="I762" s="136">
        <v>-6.7199315199413396</v>
      </c>
      <c r="J762" s="136">
        <v>0.26449373633774509</v>
      </c>
      <c r="K762" s="136">
        <v>0.74587233647244122</v>
      </c>
      <c r="L762" s="136">
        <v>1.8732965857295949</v>
      </c>
    </row>
    <row r="763" spans="1:12" customFormat="1" x14ac:dyDescent="0.25">
      <c r="A763" s="89">
        <v>760</v>
      </c>
      <c r="B763" s="89">
        <v>35</v>
      </c>
      <c r="C763" s="89"/>
      <c r="D763" s="89"/>
      <c r="E763" s="136">
        <v>3</v>
      </c>
      <c r="F763" s="136">
        <v>1349.475213340042</v>
      </c>
      <c r="G763" s="136">
        <v>75.55771719961399</v>
      </c>
      <c r="H763" s="136">
        <v>0</v>
      </c>
      <c r="I763" s="136">
        <v>-6.7199315199413396</v>
      </c>
      <c r="J763" s="136">
        <v>0.53900192850908912</v>
      </c>
      <c r="K763" s="136">
        <v>1.519985438395631</v>
      </c>
      <c r="L763" s="136">
        <v>6.5428687550597422</v>
      </c>
    </row>
    <row r="764" spans="1:12" customFormat="1" x14ac:dyDescent="0.25">
      <c r="A764" s="89">
        <v>761</v>
      </c>
      <c r="B764" s="89">
        <v>35</v>
      </c>
      <c r="C764" s="89"/>
      <c r="D764" s="89"/>
      <c r="E764" s="136">
        <v>3</v>
      </c>
      <c r="F764" s="136">
        <v>1349.475213340042</v>
      </c>
      <c r="G764" s="136">
        <v>75.615121418400818</v>
      </c>
      <c r="H764" s="136">
        <v>0</v>
      </c>
      <c r="I764" s="136">
        <v>-6.7199315199413396</v>
      </c>
      <c r="J764" s="136">
        <v>0.1733691626776217</v>
      </c>
      <c r="K764" s="136">
        <v>0.48890103875089308</v>
      </c>
      <c r="L764" s="136">
        <v>0.17849476655704569</v>
      </c>
    </row>
    <row r="765" spans="1:12" customFormat="1" x14ac:dyDescent="0.25">
      <c r="A765" s="89">
        <v>762</v>
      </c>
      <c r="B765" s="89">
        <v>34</v>
      </c>
      <c r="C765" s="89"/>
      <c r="D765" s="89"/>
      <c r="E765" s="136">
        <v>2</v>
      </c>
      <c r="F765" s="136">
        <v>2094.801508923053</v>
      </c>
      <c r="G765" s="136">
        <v>75.70005548298694</v>
      </c>
      <c r="H765" s="136">
        <v>0</v>
      </c>
      <c r="I765" s="136">
        <v>-6.7199315199413396</v>
      </c>
      <c r="J765" s="136">
        <v>0.2343736415578585</v>
      </c>
      <c r="K765" s="136">
        <v>0.66093366919316088</v>
      </c>
      <c r="L765" s="136">
        <v>-0.7492906551813181</v>
      </c>
    </row>
    <row r="766" spans="1:12" customFormat="1" x14ac:dyDescent="0.25">
      <c r="A766" s="89">
        <v>763</v>
      </c>
      <c r="B766" s="89">
        <v>33</v>
      </c>
      <c r="C766" s="89"/>
      <c r="D766" s="89"/>
      <c r="E766" s="136">
        <v>2</v>
      </c>
      <c r="F766" s="136">
        <v>2033.1896998370801</v>
      </c>
      <c r="G766" s="136">
        <v>75.790566802195556</v>
      </c>
      <c r="H766" s="136">
        <v>0</v>
      </c>
      <c r="I766" s="136">
        <v>-6.7199315199413396</v>
      </c>
      <c r="J766" s="136">
        <v>0.18818560989757979</v>
      </c>
      <c r="K766" s="136">
        <v>0.53068341991117496</v>
      </c>
      <c r="L766" s="136">
        <v>-1.406522804954466</v>
      </c>
    </row>
    <row r="767" spans="1:12" customFormat="1" x14ac:dyDescent="0.25">
      <c r="A767" s="89">
        <v>764</v>
      </c>
      <c r="B767" s="89">
        <v>31</v>
      </c>
      <c r="C767" s="89"/>
      <c r="D767" s="89"/>
      <c r="E767" s="136">
        <v>2</v>
      </c>
      <c r="F767" s="136">
        <v>1909.966081665136</v>
      </c>
      <c r="G767" s="136">
        <v>75.954798349216347</v>
      </c>
      <c r="H767" s="136">
        <v>0</v>
      </c>
      <c r="I767" s="136">
        <v>-6.7199315199413396</v>
      </c>
      <c r="J767" s="136">
        <v>0</v>
      </c>
      <c r="K767" s="136">
        <v>0</v>
      </c>
      <c r="L767" s="136">
        <v>-6.2311153513833464</v>
      </c>
    </row>
    <row r="768" spans="1:12" customFormat="1" x14ac:dyDescent="0.25">
      <c r="A768" s="89">
        <v>765</v>
      </c>
      <c r="B768" s="89">
        <v>27</v>
      </c>
      <c r="C768" s="89"/>
      <c r="D768" s="89"/>
      <c r="E768" s="136">
        <v>2</v>
      </c>
      <c r="F768" s="136">
        <v>1663.518845321247</v>
      </c>
      <c r="G768" s="136">
        <v>76.072824113319868</v>
      </c>
      <c r="H768" s="136">
        <v>0</v>
      </c>
      <c r="I768" s="136">
        <v>-6.7199315199413396</v>
      </c>
      <c r="J768" s="136">
        <v>0</v>
      </c>
      <c r="K768" s="136">
        <v>0</v>
      </c>
      <c r="L768" s="136">
        <v>-5.3872087251617238</v>
      </c>
    </row>
    <row r="769" spans="1:12" customFormat="1" x14ac:dyDescent="0.25">
      <c r="A769" s="89">
        <v>766</v>
      </c>
      <c r="B769" s="89">
        <v>24</v>
      </c>
      <c r="C769" s="89"/>
      <c r="D769" s="89"/>
      <c r="E769" s="136">
        <v>2</v>
      </c>
      <c r="F769" s="136">
        <v>1478.6834180633309</v>
      </c>
      <c r="G769" s="136">
        <v>76.170776450971346</v>
      </c>
      <c r="H769" s="136">
        <v>0</v>
      </c>
      <c r="I769" s="136">
        <v>-6.7199315199413396</v>
      </c>
      <c r="J769" s="136">
        <v>0</v>
      </c>
      <c r="K769" s="136">
        <v>0</v>
      </c>
      <c r="L769" s="136">
        <v>-4.4509950913048426</v>
      </c>
    </row>
    <row r="770" spans="1:12" customFormat="1" x14ac:dyDescent="0.25">
      <c r="A770" s="89">
        <v>767</v>
      </c>
      <c r="B770" s="89">
        <v>21</v>
      </c>
      <c r="C770" s="89"/>
      <c r="D770" s="89"/>
      <c r="E770" s="136">
        <v>2</v>
      </c>
      <c r="F770" s="136">
        <v>1293.8479908054151</v>
      </c>
      <c r="G770" s="136">
        <v>76.218900715409205</v>
      </c>
      <c r="H770" s="136">
        <v>0</v>
      </c>
      <c r="I770" s="136">
        <v>-6.7199315199413396</v>
      </c>
      <c r="J770" s="136">
        <v>0</v>
      </c>
      <c r="K770" s="136">
        <v>0</v>
      </c>
      <c r="L770" s="136">
        <v>-4.1515350658254642</v>
      </c>
    </row>
    <row r="771" spans="1:12" customFormat="1" x14ac:dyDescent="0.25">
      <c r="A771" s="89">
        <v>768</v>
      </c>
      <c r="B771" s="89">
        <v>17</v>
      </c>
      <c r="C771" s="89"/>
      <c r="D771" s="89"/>
      <c r="E771" s="136">
        <v>2</v>
      </c>
      <c r="F771" s="136">
        <v>1047.400754461526</v>
      </c>
      <c r="G771" s="136">
        <v>76.298399969727996</v>
      </c>
      <c r="H771" s="136">
        <v>0</v>
      </c>
      <c r="I771" s="136">
        <v>-6.7199315199413396</v>
      </c>
      <c r="J771" s="136">
        <v>0</v>
      </c>
      <c r="K771" s="136">
        <v>0</v>
      </c>
      <c r="L771" s="136">
        <v>-3.3443105013713441</v>
      </c>
    </row>
    <row r="772" spans="1:12" customFormat="1" x14ac:dyDescent="0.25">
      <c r="A772" s="89">
        <v>769</v>
      </c>
      <c r="B772" s="89">
        <v>15</v>
      </c>
      <c r="C772" s="89"/>
      <c r="D772" s="89"/>
      <c r="E772" s="136">
        <v>2</v>
      </c>
      <c r="F772" s="136">
        <v>924.17713628958177</v>
      </c>
      <c r="G772" s="136">
        <v>76.361818183682828</v>
      </c>
      <c r="H772" s="136">
        <v>0</v>
      </c>
      <c r="I772" s="136">
        <v>-6.7199315199413396</v>
      </c>
      <c r="J772" s="136">
        <v>0</v>
      </c>
      <c r="K772" s="136">
        <v>0</v>
      </c>
      <c r="L772" s="136">
        <v>-2.9447485301311112</v>
      </c>
    </row>
    <row r="773" spans="1:12" customFormat="1" x14ac:dyDescent="0.25">
      <c r="A773" s="89">
        <v>770</v>
      </c>
      <c r="B773" s="89">
        <v>10</v>
      </c>
      <c r="C773" s="89"/>
      <c r="D773" s="89"/>
      <c r="E773" s="136">
        <v>2</v>
      </c>
      <c r="F773" s="136">
        <v>800</v>
      </c>
      <c r="G773" s="136">
        <v>76.397292699822643</v>
      </c>
      <c r="H773" s="136">
        <v>0</v>
      </c>
      <c r="I773" s="136">
        <v>-6.7199315199413396</v>
      </c>
      <c r="J773" s="136">
        <v>8.6071848429322487E-2</v>
      </c>
      <c r="K773" s="136">
        <v>0.24272261257068939</v>
      </c>
      <c r="L773" s="136">
        <v>-2.544413214518519</v>
      </c>
    </row>
    <row r="774" spans="1:12" customFormat="1" x14ac:dyDescent="0.25">
      <c r="A774" s="89">
        <v>771</v>
      </c>
      <c r="B774" s="89">
        <v>7</v>
      </c>
      <c r="C774" s="89"/>
      <c r="D774" s="89"/>
      <c r="E774" s="136">
        <v>2</v>
      </c>
      <c r="F774" s="136">
        <v>800</v>
      </c>
      <c r="G774" s="136">
        <v>76.423887613703414</v>
      </c>
      <c r="H774" s="136">
        <v>0</v>
      </c>
      <c r="I774" s="136">
        <v>-6.7199315199413396</v>
      </c>
      <c r="J774" s="136">
        <v>8.6068710003650489E-2</v>
      </c>
      <c r="K774" s="136">
        <v>0.24271376221029439</v>
      </c>
      <c r="L774" s="136">
        <v>-1.5131665724533589</v>
      </c>
    </row>
    <row r="775" spans="1:12" customFormat="1" x14ac:dyDescent="0.25">
      <c r="A775" s="89">
        <v>772</v>
      </c>
      <c r="B775" s="89">
        <v>4</v>
      </c>
      <c r="C775" s="89"/>
      <c r="D775" s="89"/>
      <c r="E775" s="136">
        <v>2</v>
      </c>
      <c r="F775" s="136">
        <v>800</v>
      </c>
      <c r="G775" s="136">
        <v>76.457971646882072</v>
      </c>
      <c r="H775" s="136">
        <v>0</v>
      </c>
      <c r="I775" s="136">
        <v>-6.7199315199413396</v>
      </c>
      <c r="J775" s="136">
        <v>8.6064688314812537E-2</v>
      </c>
      <c r="K775" s="136">
        <v>0.24270242104777129</v>
      </c>
      <c r="L775" s="136">
        <v>-0.76717192850111005</v>
      </c>
    </row>
    <row r="776" spans="1:12" customFormat="1" x14ac:dyDescent="0.25">
      <c r="A776" s="89">
        <v>773</v>
      </c>
      <c r="B776" s="89">
        <v>2</v>
      </c>
      <c r="C776" s="89"/>
      <c r="D776" s="89"/>
      <c r="E776" s="136">
        <v>2</v>
      </c>
      <c r="F776" s="136">
        <v>800</v>
      </c>
      <c r="G776" s="136">
        <v>76.503314205077515</v>
      </c>
      <c r="H776" s="136">
        <v>0</v>
      </c>
      <c r="I776" s="136">
        <v>-6.7199315199413396</v>
      </c>
      <c r="J776" s="136">
        <v>8.6059339094215676E-2</v>
      </c>
      <c r="K776" s="136">
        <v>0.2426873362456882</v>
      </c>
      <c r="L776" s="136">
        <v>-0.2812315597761208</v>
      </c>
    </row>
    <row r="777" spans="1:12" customFormat="1" x14ac:dyDescent="0.25">
      <c r="A777" s="89">
        <v>774</v>
      </c>
      <c r="B777" s="89">
        <v>0</v>
      </c>
      <c r="C777" s="89"/>
      <c r="D777" s="89"/>
      <c r="E777" s="136">
        <v>0</v>
      </c>
      <c r="F777" s="136">
        <v>800</v>
      </c>
      <c r="G777" s="136">
        <v>76.548656763272959</v>
      </c>
      <c r="H777" s="136">
        <v>0</v>
      </c>
      <c r="I777" s="136">
        <v>-6.7199315199413396</v>
      </c>
      <c r="J777" s="136">
        <v>8.605399089995909E-2</v>
      </c>
      <c r="K777" s="136">
        <v>0.24267225433788461</v>
      </c>
      <c r="L777" s="136">
        <v>4.1887902047863898E-2</v>
      </c>
    </row>
    <row r="778" spans="1:12" customFormat="1" x14ac:dyDescent="0.25">
      <c r="A778" s="89">
        <v>775</v>
      </c>
      <c r="B778" s="89">
        <v>0</v>
      </c>
      <c r="C778" s="89"/>
      <c r="D778" s="89"/>
      <c r="E778" s="136">
        <v>0</v>
      </c>
      <c r="F778" s="136">
        <v>800</v>
      </c>
      <c r="G778" s="136">
        <v>76.587144325150163</v>
      </c>
      <c r="H778" s="136">
        <v>0</v>
      </c>
      <c r="I778" s="136">
        <v>-6.7199315199413396</v>
      </c>
      <c r="J778" s="136">
        <v>8.6049452063569135E-2</v>
      </c>
      <c r="K778" s="136">
        <v>0.24265945481926501</v>
      </c>
      <c r="L778" s="136">
        <v>4.1887902047863898E-2</v>
      </c>
    </row>
    <row r="779" spans="1:12" customFormat="1" x14ac:dyDescent="0.25">
      <c r="A779" s="89">
        <v>776</v>
      </c>
      <c r="B779" s="89">
        <v>0</v>
      </c>
      <c r="C779" s="89"/>
      <c r="D779" s="89"/>
      <c r="E779" s="136">
        <v>0</v>
      </c>
      <c r="F779" s="136">
        <v>800</v>
      </c>
      <c r="G779" s="136">
        <v>76.637097397637334</v>
      </c>
      <c r="H779" s="136">
        <v>0</v>
      </c>
      <c r="I779" s="136">
        <v>-6.7199315199413396</v>
      </c>
      <c r="J779" s="136">
        <v>8.6043562202073862E-2</v>
      </c>
      <c r="K779" s="136">
        <v>0.24264284540984829</v>
      </c>
      <c r="L779" s="136">
        <v>4.1887902047863898E-2</v>
      </c>
    </row>
    <row r="780" spans="1:12" customFormat="1" x14ac:dyDescent="0.25">
      <c r="A780" s="89">
        <v>777</v>
      </c>
      <c r="B780" s="89">
        <v>0</v>
      </c>
      <c r="C780" s="89"/>
      <c r="D780" s="89"/>
      <c r="E780" s="136">
        <v>0</v>
      </c>
      <c r="F780" s="136">
        <v>800</v>
      </c>
      <c r="G780" s="136">
        <v>76.666939690283485</v>
      </c>
      <c r="H780" s="136">
        <v>0</v>
      </c>
      <c r="I780" s="136">
        <v>-6.7199315199413396</v>
      </c>
      <c r="J780" s="136">
        <v>8.604004415408166E-2</v>
      </c>
      <c r="K780" s="136">
        <v>0.2426329245145103</v>
      </c>
      <c r="L780" s="136">
        <v>4.1887902047863898E-2</v>
      </c>
    </row>
    <row r="781" spans="1:12" customFormat="1" x14ac:dyDescent="0.25">
      <c r="A781" s="89">
        <v>778</v>
      </c>
      <c r="B781" s="89">
        <v>0</v>
      </c>
      <c r="C781" s="89"/>
      <c r="D781" s="89"/>
      <c r="E781" s="136">
        <v>0</v>
      </c>
      <c r="F781" s="136">
        <v>800</v>
      </c>
      <c r="G781" s="136">
        <v>76.693940991930347</v>
      </c>
      <c r="H781" s="136">
        <v>0</v>
      </c>
      <c r="I781" s="136">
        <v>-6.7199315199413396</v>
      </c>
      <c r="J781" s="136">
        <v>8.6036861407478307E-2</v>
      </c>
      <c r="K781" s="136">
        <v>0.2426239491690888</v>
      </c>
      <c r="L781" s="136">
        <v>4.1887902047863898E-2</v>
      </c>
    </row>
    <row r="782" spans="1:12" customFormat="1" x14ac:dyDescent="0.25">
      <c r="A782" s="89">
        <v>779</v>
      </c>
      <c r="B782" s="89">
        <v>0</v>
      </c>
      <c r="C782" s="89"/>
      <c r="D782" s="89"/>
      <c r="E782" s="136">
        <v>0</v>
      </c>
      <c r="F782" s="136">
        <v>800</v>
      </c>
      <c r="G782" s="136">
        <v>76.740103432363838</v>
      </c>
      <c r="H782" s="136">
        <v>0</v>
      </c>
      <c r="I782" s="136">
        <v>-6.7199315199413396</v>
      </c>
      <c r="J782" s="136">
        <v>8.6031420906062597E-2</v>
      </c>
      <c r="K782" s="136">
        <v>0.24260860695509651</v>
      </c>
      <c r="L782" s="136">
        <v>4.1887902047863898E-2</v>
      </c>
    </row>
    <row r="783" spans="1:12" customFormat="1" x14ac:dyDescent="0.25">
      <c r="A783" s="89">
        <v>780</v>
      </c>
      <c r="B783" s="89">
        <v>0</v>
      </c>
      <c r="C783" s="89"/>
      <c r="D783" s="89"/>
      <c r="E783" s="136">
        <v>0</v>
      </c>
      <c r="F783" s="136">
        <v>800</v>
      </c>
      <c r="G783" s="136">
        <v>76.767104734010701</v>
      </c>
      <c r="H783" s="136">
        <v>0</v>
      </c>
      <c r="I783" s="136">
        <v>-6.7199315199413396</v>
      </c>
      <c r="J783" s="136">
        <v>8.6028239144154445E-2</v>
      </c>
      <c r="K783" s="136">
        <v>0.24259963438651549</v>
      </c>
      <c r="L783" s="136">
        <v>4.1887902047863898E-2</v>
      </c>
    </row>
    <row r="784" spans="1:12" customFormat="1" x14ac:dyDescent="0.25">
      <c r="A784" s="89">
        <v>781</v>
      </c>
      <c r="B784" s="89">
        <v>0</v>
      </c>
      <c r="C784" s="89"/>
      <c r="D784" s="89"/>
      <c r="E784" s="136">
        <v>0</v>
      </c>
      <c r="F784" s="136">
        <v>800</v>
      </c>
      <c r="G784" s="136">
        <v>76.794106035657563</v>
      </c>
      <c r="H784" s="136">
        <v>0</v>
      </c>
      <c r="I784" s="136">
        <v>-6.7199315199413396</v>
      </c>
      <c r="J784" s="136">
        <v>8.6025057745522063E-2</v>
      </c>
      <c r="K784" s="136">
        <v>0.24259066284237221</v>
      </c>
      <c r="L784" s="136">
        <v>4.1887902047863898E-2</v>
      </c>
    </row>
    <row r="785" spans="1:12" customFormat="1" x14ac:dyDescent="0.25">
      <c r="A785" s="89">
        <v>782</v>
      </c>
      <c r="B785" s="89">
        <v>0</v>
      </c>
      <c r="C785" s="89"/>
      <c r="D785" s="89"/>
      <c r="E785" s="136">
        <v>0</v>
      </c>
      <c r="F785" s="136">
        <v>800</v>
      </c>
      <c r="G785" s="136">
        <v>76.821107337304426</v>
      </c>
      <c r="H785" s="136">
        <v>0</v>
      </c>
      <c r="I785" s="136">
        <v>-6.7199315199413396</v>
      </c>
      <c r="J785" s="136">
        <v>8.6021876710095924E-2</v>
      </c>
      <c r="K785" s="136">
        <v>0.24258169232247051</v>
      </c>
      <c r="L785" s="136">
        <v>4.1887902047863898E-2</v>
      </c>
    </row>
    <row r="786" spans="1:12" customFormat="1" x14ac:dyDescent="0.25">
      <c r="A786" s="89">
        <v>783</v>
      </c>
      <c r="B786" s="89">
        <v>0</v>
      </c>
      <c r="C786" s="89"/>
      <c r="D786" s="89"/>
      <c r="E786" s="136">
        <v>0</v>
      </c>
      <c r="F786" s="136">
        <v>800</v>
      </c>
      <c r="G786" s="136">
        <v>76.848108638951288</v>
      </c>
      <c r="H786" s="136">
        <v>0</v>
      </c>
      <c r="I786" s="136">
        <v>-6.7199315199413396</v>
      </c>
      <c r="J786" s="136">
        <v>8.6018696037806527E-2</v>
      </c>
      <c r="K786" s="136">
        <v>0.24257272282661441</v>
      </c>
      <c r="L786" s="136">
        <v>4.1887902047863898E-2</v>
      </c>
    </row>
    <row r="787" spans="1:12" customFormat="1" x14ac:dyDescent="0.25">
      <c r="A787" s="89">
        <v>784</v>
      </c>
      <c r="B787" s="89">
        <v>0</v>
      </c>
      <c r="C787" s="89"/>
      <c r="D787" s="89"/>
      <c r="E787" s="136">
        <v>0</v>
      </c>
      <c r="F787" s="136">
        <v>800</v>
      </c>
      <c r="G787" s="136">
        <v>76.875109940598151</v>
      </c>
      <c r="H787" s="136">
        <v>0</v>
      </c>
      <c r="I787" s="136">
        <v>-6.7199315199413396</v>
      </c>
      <c r="J787" s="136">
        <v>8.6015515728584444E-2</v>
      </c>
      <c r="K787" s="136">
        <v>0.24256375435460811</v>
      </c>
      <c r="L787" s="136">
        <v>4.1887902047863898E-2</v>
      </c>
    </row>
    <row r="788" spans="1:12" customFormat="1" x14ac:dyDescent="0.25">
      <c r="A788" s="89">
        <v>785</v>
      </c>
      <c r="B788" s="89">
        <v>0</v>
      </c>
      <c r="C788" s="89"/>
      <c r="D788" s="89"/>
      <c r="E788" s="136">
        <v>0</v>
      </c>
      <c r="F788" s="136">
        <v>800</v>
      </c>
      <c r="G788" s="136">
        <v>76.902111242245013</v>
      </c>
      <c r="H788" s="136">
        <v>0</v>
      </c>
      <c r="I788" s="136">
        <v>-6.7199315199413396</v>
      </c>
      <c r="J788" s="136">
        <v>8.601233578236013E-2</v>
      </c>
      <c r="K788" s="136">
        <v>0.24255478690625559</v>
      </c>
      <c r="L788" s="136">
        <v>4.1887902047863898E-2</v>
      </c>
    </row>
    <row r="789" spans="1:12" customFormat="1" x14ac:dyDescent="0.25">
      <c r="A789" s="89">
        <v>786</v>
      </c>
      <c r="B789" s="89">
        <v>0</v>
      </c>
      <c r="C789" s="89"/>
      <c r="D789" s="89"/>
      <c r="E789" s="136">
        <v>0</v>
      </c>
      <c r="F789" s="136">
        <v>800</v>
      </c>
      <c r="G789" s="136">
        <v>76.929112543891875</v>
      </c>
      <c r="H789" s="136">
        <v>0</v>
      </c>
      <c r="I789" s="136">
        <v>-6.7199315199413396</v>
      </c>
      <c r="J789" s="136">
        <v>8.6009156199064227E-2</v>
      </c>
      <c r="K789" s="136">
        <v>0.24254582048136111</v>
      </c>
      <c r="L789" s="136">
        <v>4.1887902047863898E-2</v>
      </c>
    </row>
    <row r="790" spans="1:12" customFormat="1" x14ac:dyDescent="0.25">
      <c r="A790" s="89">
        <v>787</v>
      </c>
      <c r="B790" s="89">
        <v>0</v>
      </c>
      <c r="C790" s="89"/>
      <c r="D790" s="89"/>
      <c r="E790" s="136">
        <v>0</v>
      </c>
      <c r="F790" s="136">
        <v>800</v>
      </c>
      <c r="G790" s="136">
        <v>76.956113845538738</v>
      </c>
      <c r="H790" s="136">
        <v>0</v>
      </c>
      <c r="I790" s="136">
        <v>-6.7199315199413396</v>
      </c>
      <c r="J790" s="136">
        <v>8.6005976978627274E-2</v>
      </c>
      <c r="K790" s="136">
        <v>0.24253685507972891</v>
      </c>
      <c r="L790" s="136">
        <v>4.1887902047863898E-2</v>
      </c>
    </row>
    <row r="791" spans="1:12" customFormat="1" x14ac:dyDescent="0.25">
      <c r="A791" s="89">
        <v>788</v>
      </c>
      <c r="B791" s="89">
        <v>0</v>
      </c>
      <c r="C791" s="89"/>
      <c r="D791" s="89"/>
      <c r="E791" s="136">
        <v>0</v>
      </c>
      <c r="F791" s="136">
        <v>800</v>
      </c>
      <c r="G791" s="136">
        <v>76.9831151471856</v>
      </c>
      <c r="H791" s="136">
        <v>0</v>
      </c>
      <c r="I791" s="136">
        <v>-6.7199315199413396</v>
      </c>
      <c r="J791" s="136">
        <v>8.6002798120979884E-2</v>
      </c>
      <c r="K791" s="136">
        <v>0.24252789070116329</v>
      </c>
      <c r="L791" s="136">
        <v>4.1887902047863898E-2</v>
      </c>
    </row>
    <row r="792" spans="1:12" customFormat="1" x14ac:dyDescent="0.25">
      <c r="A792" s="89">
        <v>789</v>
      </c>
      <c r="B792" s="89">
        <v>0</v>
      </c>
      <c r="C792" s="89"/>
      <c r="D792" s="89"/>
      <c r="E792" s="136">
        <v>0</v>
      </c>
      <c r="F792" s="136">
        <v>800</v>
      </c>
      <c r="G792" s="136">
        <v>77.010116448832463</v>
      </c>
      <c r="H792" s="136">
        <v>0</v>
      </c>
      <c r="I792" s="136">
        <v>-6.7199315199413396</v>
      </c>
      <c r="J792" s="136">
        <v>8.5999619626052667E-2</v>
      </c>
      <c r="K792" s="136">
        <v>0.24251892734546851</v>
      </c>
      <c r="L792" s="136">
        <v>4.1887902047863898E-2</v>
      </c>
    </row>
    <row r="793" spans="1:12" customFormat="1" x14ac:dyDescent="0.25">
      <c r="A793" s="89">
        <v>790</v>
      </c>
      <c r="B793" s="89">
        <v>0</v>
      </c>
      <c r="C793" s="89"/>
      <c r="D793" s="89"/>
      <c r="E793" s="136">
        <v>0</v>
      </c>
      <c r="F793" s="136">
        <v>800</v>
      </c>
      <c r="G793" s="136">
        <v>77.037117750479325</v>
      </c>
      <c r="H793" s="136">
        <v>0</v>
      </c>
      <c r="I793" s="136">
        <v>-6.7199315199413396</v>
      </c>
      <c r="J793" s="136">
        <v>8.5996441493776263E-2</v>
      </c>
      <c r="K793" s="136">
        <v>0.24250996501244901</v>
      </c>
      <c r="L793" s="136">
        <v>4.1887902047863898E-2</v>
      </c>
    </row>
    <row r="794" spans="1:12" customFormat="1" x14ac:dyDescent="0.25">
      <c r="A794" s="89">
        <v>791</v>
      </c>
      <c r="B794" s="89">
        <v>0</v>
      </c>
      <c r="C794" s="89"/>
      <c r="D794" s="89"/>
      <c r="E794" s="136">
        <v>0</v>
      </c>
      <c r="F794" s="136">
        <v>800</v>
      </c>
      <c r="G794" s="136">
        <v>77.064119052126188</v>
      </c>
      <c r="H794" s="136">
        <v>0</v>
      </c>
      <c r="I794" s="136">
        <v>-6.7199315199413396</v>
      </c>
      <c r="J794" s="136">
        <v>8.5993263724081309E-2</v>
      </c>
      <c r="K794" s="136">
        <v>0.2425010037019093</v>
      </c>
      <c r="L794" s="136">
        <v>4.1887902047863898E-2</v>
      </c>
    </row>
    <row r="795" spans="1:12" customFormat="1" x14ac:dyDescent="0.25">
      <c r="A795" s="89">
        <v>792</v>
      </c>
      <c r="B795" s="89">
        <v>0</v>
      </c>
      <c r="C795" s="89"/>
      <c r="D795" s="89"/>
      <c r="E795" s="136">
        <v>0</v>
      </c>
      <c r="F795" s="136">
        <v>800</v>
      </c>
      <c r="G795" s="136">
        <v>77.09112035377305</v>
      </c>
      <c r="H795" s="136">
        <v>0</v>
      </c>
      <c r="I795" s="136">
        <v>-6.7199315199413396</v>
      </c>
      <c r="J795" s="136">
        <v>8.5990086316898501E-2</v>
      </c>
      <c r="K795" s="136">
        <v>0.2424920434136538</v>
      </c>
      <c r="L795" s="136">
        <v>4.1887902047863898E-2</v>
      </c>
    </row>
    <row r="796" spans="1:12" customFormat="1" x14ac:dyDescent="0.25">
      <c r="A796" s="89">
        <v>793</v>
      </c>
      <c r="B796" s="89">
        <v>0</v>
      </c>
      <c r="C796" s="89"/>
      <c r="D796" s="89"/>
      <c r="E796" s="136">
        <v>0</v>
      </c>
      <c r="F796" s="136">
        <v>800</v>
      </c>
      <c r="G796" s="136">
        <v>77.118121655419912</v>
      </c>
      <c r="H796" s="136">
        <v>0</v>
      </c>
      <c r="I796" s="136">
        <v>-6.7199315199413396</v>
      </c>
      <c r="J796" s="136">
        <v>8.5986909272158518E-2</v>
      </c>
      <c r="K796" s="136">
        <v>0.24248308414748701</v>
      </c>
      <c r="L796" s="136">
        <v>4.1887902047863898E-2</v>
      </c>
    </row>
    <row r="797" spans="1:12" customFormat="1" x14ac:dyDescent="0.25">
      <c r="A797" s="89">
        <v>794</v>
      </c>
      <c r="B797" s="89">
        <v>0</v>
      </c>
      <c r="C797" s="89"/>
      <c r="D797" s="89"/>
      <c r="E797" s="136">
        <v>0</v>
      </c>
      <c r="F797" s="136">
        <v>800</v>
      </c>
      <c r="G797" s="136">
        <v>77.145122957066775</v>
      </c>
      <c r="H797" s="136">
        <v>0</v>
      </c>
      <c r="I797" s="136">
        <v>-6.7199315199413396</v>
      </c>
      <c r="J797" s="136">
        <v>8.598373258979207E-2</v>
      </c>
      <c r="K797" s="136">
        <v>0.2424741259032136</v>
      </c>
      <c r="L797" s="136">
        <v>4.1887902047863898E-2</v>
      </c>
    </row>
    <row r="798" spans="1:12" customFormat="1" x14ac:dyDescent="0.25">
      <c r="A798" s="89">
        <v>795</v>
      </c>
      <c r="B798" s="89">
        <v>0</v>
      </c>
      <c r="C798" s="89"/>
      <c r="D798" s="89"/>
      <c r="E798" s="136">
        <v>0</v>
      </c>
      <c r="F798" s="136">
        <v>800</v>
      </c>
      <c r="G798" s="136">
        <v>77.172124258713637</v>
      </c>
      <c r="H798" s="136">
        <v>0</v>
      </c>
      <c r="I798" s="136">
        <v>-6.7199315199413396</v>
      </c>
      <c r="J798" s="136">
        <v>8.5980556269729863E-2</v>
      </c>
      <c r="K798" s="136">
        <v>0.24246516868063819</v>
      </c>
      <c r="L798" s="136">
        <v>4.1887902047863898E-2</v>
      </c>
    </row>
    <row r="799" spans="1:12" customFormat="1" x14ac:dyDescent="0.25">
      <c r="A799" s="89">
        <v>796</v>
      </c>
      <c r="B799" s="89">
        <v>0</v>
      </c>
      <c r="C799" s="89"/>
      <c r="D799" s="89"/>
      <c r="E799" s="136">
        <v>0</v>
      </c>
      <c r="F799" s="136">
        <v>800</v>
      </c>
      <c r="G799" s="136">
        <v>77.1991255603605</v>
      </c>
      <c r="H799" s="136">
        <v>0</v>
      </c>
      <c r="I799" s="136">
        <v>-6.7199315199413396</v>
      </c>
      <c r="J799" s="136">
        <v>8.5977380311902704E-2</v>
      </c>
      <c r="K799" s="136">
        <v>0.24245621247956561</v>
      </c>
      <c r="L799" s="136">
        <v>4.1887902047863898E-2</v>
      </c>
    </row>
    <row r="800" spans="1:12" customFormat="1" x14ac:dyDescent="0.25">
      <c r="A800" s="89">
        <v>797</v>
      </c>
      <c r="B800" s="89">
        <v>0</v>
      </c>
      <c r="C800" s="89"/>
      <c r="D800" s="89"/>
      <c r="E800" s="136">
        <v>0</v>
      </c>
      <c r="F800" s="136">
        <v>800</v>
      </c>
      <c r="G800" s="136">
        <v>77.226126862007362</v>
      </c>
      <c r="H800" s="136">
        <v>0</v>
      </c>
      <c r="I800" s="136">
        <v>-6.7199315199413396</v>
      </c>
      <c r="J800" s="136">
        <v>8.5974204716241301E-2</v>
      </c>
      <c r="K800" s="136">
        <v>0.24244725729980049</v>
      </c>
      <c r="L800" s="136">
        <v>4.1887902047863898E-2</v>
      </c>
    </row>
    <row r="801" spans="1:12" customFormat="1" x14ac:dyDescent="0.25">
      <c r="A801" s="89">
        <v>798</v>
      </c>
      <c r="B801" s="89">
        <v>0</v>
      </c>
      <c r="C801" s="89"/>
      <c r="D801" s="89"/>
      <c r="E801" s="136">
        <v>0</v>
      </c>
      <c r="F801" s="136">
        <v>800</v>
      </c>
      <c r="G801" s="136">
        <v>77.253128163654225</v>
      </c>
      <c r="H801" s="136">
        <v>0</v>
      </c>
      <c r="I801" s="136">
        <v>-6.7199315199413396</v>
      </c>
      <c r="J801" s="136">
        <v>8.5971029482676473E-2</v>
      </c>
      <c r="K801" s="136">
        <v>0.24243830314114759</v>
      </c>
      <c r="L801" s="136">
        <v>4.1887902047863898E-2</v>
      </c>
    </row>
    <row r="802" spans="1:12" customFormat="1" x14ac:dyDescent="0.25">
      <c r="A802" s="89">
        <v>799</v>
      </c>
      <c r="B802" s="89">
        <v>0</v>
      </c>
      <c r="C802" s="89"/>
      <c r="D802" s="89"/>
      <c r="E802" s="136">
        <v>0</v>
      </c>
      <c r="F802" s="136">
        <v>800</v>
      </c>
      <c r="G802" s="136">
        <v>77.286383159374481</v>
      </c>
      <c r="H802" s="136">
        <v>0</v>
      </c>
      <c r="I802" s="136">
        <v>-6.7199315199413396</v>
      </c>
      <c r="J802" s="136">
        <v>8.5967119339869794E-2</v>
      </c>
      <c r="K802" s="136">
        <v>0.2424272765384328</v>
      </c>
      <c r="L802" s="136">
        <v>4.1887902047863898E-2</v>
      </c>
    </row>
    <row r="803" spans="1:12" customFormat="1" x14ac:dyDescent="0.25">
      <c r="A803" s="89">
        <v>800</v>
      </c>
      <c r="B803" s="89">
        <v>0</v>
      </c>
      <c r="C803" s="89"/>
      <c r="D803" s="89"/>
      <c r="E803" s="136">
        <v>1</v>
      </c>
      <c r="F803" s="136">
        <v>800</v>
      </c>
      <c r="G803" s="136">
        <v>77.336336231861651</v>
      </c>
      <c r="H803" s="136">
        <v>0</v>
      </c>
      <c r="I803" s="136">
        <v>-6.7199315199413396</v>
      </c>
      <c r="J803" s="136">
        <v>8.596124685864126E-2</v>
      </c>
      <c r="K803" s="136">
        <v>0.2424107161413683</v>
      </c>
      <c r="L803" s="136">
        <v>4.1887902047863898E-2</v>
      </c>
    </row>
    <row r="804" spans="1:12" customFormat="1" x14ac:dyDescent="0.25">
      <c r="A804" s="89">
        <v>801</v>
      </c>
      <c r="B804" s="89">
        <v>0</v>
      </c>
      <c r="C804" s="89"/>
      <c r="D804" s="89"/>
      <c r="E804" s="136">
        <v>1</v>
      </c>
      <c r="F804" s="136">
        <v>800</v>
      </c>
      <c r="G804" s="136">
        <v>77.374823793738855</v>
      </c>
      <c r="H804" s="136">
        <v>0</v>
      </c>
      <c r="I804" s="136">
        <v>-6.7199315199413396</v>
      </c>
      <c r="J804" s="136">
        <v>8.5956723107024458E-2</v>
      </c>
      <c r="K804" s="136">
        <v>0.24239795916180901</v>
      </c>
      <c r="L804" s="136">
        <v>4.1887902047863898E-2</v>
      </c>
    </row>
    <row r="805" spans="1:12" customFormat="1" x14ac:dyDescent="0.25">
      <c r="A805" s="89">
        <v>802</v>
      </c>
      <c r="B805" s="89">
        <v>3</v>
      </c>
      <c r="C805" s="89"/>
      <c r="D805" s="89"/>
      <c r="E805" s="136">
        <v>1</v>
      </c>
      <c r="F805" s="136">
        <v>800</v>
      </c>
      <c r="G805" s="136">
        <v>77.38075862932169</v>
      </c>
      <c r="H805" s="136">
        <v>0</v>
      </c>
      <c r="I805" s="136">
        <v>-6.7199315199413396</v>
      </c>
      <c r="J805" s="136">
        <v>8.5956025603637159E-2</v>
      </c>
      <c r="K805" s="136">
        <v>0.2423959922022568</v>
      </c>
      <c r="L805" s="136">
        <v>1.666874553494786</v>
      </c>
    </row>
    <row r="806" spans="1:12" customFormat="1" x14ac:dyDescent="0.25">
      <c r="A806" s="89">
        <v>803</v>
      </c>
      <c r="B806" s="89">
        <v>7</v>
      </c>
      <c r="C806" s="89"/>
      <c r="D806" s="89"/>
      <c r="E806" s="136">
        <v>1</v>
      </c>
      <c r="F806" s="136">
        <v>833.72158218565471</v>
      </c>
      <c r="G806" s="136">
        <v>77.362077609985036</v>
      </c>
      <c r="H806" s="136">
        <v>0</v>
      </c>
      <c r="I806" s="136">
        <v>-6.7199315199413396</v>
      </c>
      <c r="J806" s="136">
        <v>0.26565988336620477</v>
      </c>
      <c r="K806" s="136">
        <v>0.74916087109269758</v>
      </c>
      <c r="L806" s="136">
        <v>2.7455050718307992</v>
      </c>
    </row>
    <row r="807" spans="1:12" customFormat="1" x14ac:dyDescent="0.25">
      <c r="A807" s="89">
        <v>804</v>
      </c>
      <c r="B807" s="89">
        <v>9</v>
      </c>
      <c r="C807" s="89"/>
      <c r="D807" s="89"/>
      <c r="E807" s="136">
        <v>1</v>
      </c>
      <c r="F807" s="136">
        <v>1071.9277485244129</v>
      </c>
      <c r="G807" s="136">
        <v>77.348935381614282</v>
      </c>
      <c r="H807" s="136">
        <v>0</v>
      </c>
      <c r="I807" s="136">
        <v>-6.7199315199413396</v>
      </c>
      <c r="J807" s="136">
        <v>0.37140917924540601</v>
      </c>
      <c r="K807" s="136">
        <v>1.0473738854720449</v>
      </c>
      <c r="L807" s="136">
        <v>4.1415580807834917</v>
      </c>
    </row>
    <row r="808" spans="1:12" customFormat="1" x14ac:dyDescent="0.25">
      <c r="A808" s="89">
        <v>805</v>
      </c>
      <c r="B808" s="89">
        <v>13</v>
      </c>
      <c r="C808" s="89"/>
      <c r="D808" s="89"/>
      <c r="E808" s="136">
        <v>1</v>
      </c>
      <c r="F808" s="136">
        <v>1548.3400812019299</v>
      </c>
      <c r="G808" s="136">
        <v>77.377994676793776</v>
      </c>
      <c r="H808" s="136">
        <v>0</v>
      </c>
      <c r="I808" s="136">
        <v>-6.7199315199413396</v>
      </c>
      <c r="J808" s="136">
        <v>0.5006893372675022</v>
      </c>
      <c r="K808" s="136">
        <v>1.411943931094356</v>
      </c>
      <c r="L808" s="136">
        <v>5.5354412604860723</v>
      </c>
    </row>
    <row r="809" spans="1:12" customFormat="1" x14ac:dyDescent="0.25">
      <c r="A809" s="89">
        <v>806</v>
      </c>
      <c r="B809" s="89">
        <v>14</v>
      </c>
      <c r="C809" s="89"/>
      <c r="D809" s="89"/>
      <c r="E809" s="136">
        <v>2</v>
      </c>
      <c r="F809" s="136">
        <v>862.56532720360974</v>
      </c>
      <c r="G809" s="136">
        <v>77.40758968707911</v>
      </c>
      <c r="H809" s="136">
        <v>0</v>
      </c>
      <c r="I809" s="136">
        <v>-6.7199315199413396</v>
      </c>
      <c r="J809" s="136">
        <v>0.22049386558135789</v>
      </c>
      <c r="K809" s="136">
        <v>0.6217927009394294</v>
      </c>
      <c r="L809" s="136">
        <v>1.957907171655437</v>
      </c>
    </row>
    <row r="810" spans="1:12" customFormat="1" x14ac:dyDescent="0.25">
      <c r="A810" s="89">
        <v>807</v>
      </c>
      <c r="B810" s="89">
        <v>15</v>
      </c>
      <c r="C810" s="89"/>
      <c r="D810" s="89"/>
      <c r="E810" s="136">
        <v>2</v>
      </c>
      <c r="F810" s="136">
        <v>924.17713628958177</v>
      </c>
      <c r="G810" s="136">
        <v>77.444835868007658</v>
      </c>
      <c r="H810" s="136">
        <v>0</v>
      </c>
      <c r="I810" s="136">
        <v>-6.7199315199413396</v>
      </c>
      <c r="J810" s="136">
        <v>0.27775960380596321</v>
      </c>
      <c r="K810" s="136">
        <v>0.78328208273281608</v>
      </c>
      <c r="L810" s="136">
        <v>2.807866394500409</v>
      </c>
    </row>
    <row r="811" spans="1:12" customFormat="1" x14ac:dyDescent="0.25">
      <c r="A811" s="89">
        <v>808</v>
      </c>
      <c r="B811" s="89">
        <v>16</v>
      </c>
      <c r="C811" s="89"/>
      <c r="D811" s="89"/>
      <c r="E811" s="136">
        <v>2</v>
      </c>
      <c r="F811" s="136">
        <v>985.78894537555379</v>
      </c>
      <c r="G811" s="136">
        <v>77.460268023099005</v>
      </c>
      <c r="H811" s="136">
        <v>0</v>
      </c>
      <c r="I811" s="136">
        <v>-6.7199315199413396</v>
      </c>
      <c r="J811" s="136">
        <v>0.3213273928492465</v>
      </c>
      <c r="K811" s="136">
        <v>0.9061432478348751</v>
      </c>
      <c r="L811" s="136">
        <v>3.4363417622882588</v>
      </c>
    </row>
    <row r="812" spans="1:12" customFormat="1" x14ac:dyDescent="0.25">
      <c r="A812" s="89">
        <v>809</v>
      </c>
      <c r="B812" s="89">
        <v>18</v>
      </c>
      <c r="C812" s="89"/>
      <c r="D812" s="89"/>
      <c r="E812" s="136">
        <v>2</v>
      </c>
      <c r="F812" s="136">
        <v>1109.0125635474981</v>
      </c>
      <c r="G812" s="136">
        <v>77.479697654847385</v>
      </c>
      <c r="H812" s="136">
        <v>0</v>
      </c>
      <c r="I812" s="136">
        <v>-6.7199315199413396</v>
      </c>
      <c r="J812" s="136">
        <v>0.53000906360039202</v>
      </c>
      <c r="K812" s="136">
        <v>1.494625559353105</v>
      </c>
      <c r="L812" s="136">
        <v>6.7170196119993113</v>
      </c>
    </row>
    <row r="813" spans="1:12" customFormat="1" x14ac:dyDescent="0.25">
      <c r="A813" s="89">
        <v>810</v>
      </c>
      <c r="B813" s="89">
        <v>21</v>
      </c>
      <c r="C813" s="89"/>
      <c r="D813" s="89"/>
      <c r="E813" s="136">
        <v>2</v>
      </c>
      <c r="F813" s="136">
        <v>1293.8479908054151</v>
      </c>
      <c r="G813" s="136">
        <v>77.49576618401376</v>
      </c>
      <c r="H813" s="136">
        <v>0</v>
      </c>
      <c r="I813" s="136">
        <v>-6.7199315199413396</v>
      </c>
      <c r="J813" s="136">
        <v>0.58963577994820127</v>
      </c>
      <c r="K813" s="136">
        <v>1.662772899453927</v>
      </c>
      <c r="L813" s="136">
        <v>7.484370641649468</v>
      </c>
    </row>
    <row r="814" spans="1:12" customFormat="1" x14ac:dyDescent="0.25">
      <c r="A814" s="89">
        <v>811</v>
      </c>
      <c r="B814" s="89">
        <v>23</v>
      </c>
      <c r="C814" s="89"/>
      <c r="D814" s="89"/>
      <c r="E814" s="136">
        <v>2</v>
      </c>
      <c r="F814" s="136">
        <v>1417.0716089773589</v>
      </c>
      <c r="G814" s="136">
        <v>77.536885808560442</v>
      </c>
      <c r="H814" s="136">
        <v>0</v>
      </c>
      <c r="I814" s="136">
        <v>-6.7199315199413396</v>
      </c>
      <c r="J814" s="136">
        <v>0.54722056235456007</v>
      </c>
      <c r="K814" s="136">
        <v>1.5431619858398591</v>
      </c>
      <c r="L814" s="136">
        <v>6.5827445044289954</v>
      </c>
    </row>
    <row r="815" spans="1:12" customFormat="1" x14ac:dyDescent="0.25">
      <c r="A815" s="89">
        <v>812</v>
      </c>
      <c r="B815" s="89">
        <v>25</v>
      </c>
      <c r="C815" s="89"/>
      <c r="D815" s="89"/>
      <c r="E815" s="136">
        <v>2</v>
      </c>
      <c r="F815" s="136">
        <v>1540.2952271493029</v>
      </c>
      <c r="G815" s="136">
        <v>77.555823339522249</v>
      </c>
      <c r="H815" s="136">
        <v>0</v>
      </c>
      <c r="I815" s="136">
        <v>-6.7199315199413396</v>
      </c>
      <c r="J815" s="136">
        <v>0.59414272836499515</v>
      </c>
      <c r="K815" s="136">
        <v>1.6754824939892861</v>
      </c>
      <c r="L815" s="136">
        <v>7.1761848053896697</v>
      </c>
    </row>
    <row r="816" spans="1:12" customFormat="1" x14ac:dyDescent="0.25">
      <c r="A816" s="89">
        <v>813</v>
      </c>
      <c r="B816" s="89">
        <v>27</v>
      </c>
      <c r="C816" s="89"/>
      <c r="D816" s="89"/>
      <c r="E816" s="136">
        <v>2</v>
      </c>
      <c r="F816" s="136">
        <v>1663.518845321247</v>
      </c>
      <c r="G816" s="136">
        <v>77.554553058578776</v>
      </c>
      <c r="H816" s="136">
        <v>0</v>
      </c>
      <c r="I816" s="136">
        <v>-6.7199315199413396</v>
      </c>
      <c r="J816" s="136">
        <v>0.77179629953948681</v>
      </c>
      <c r="K816" s="136">
        <v>2.1764655647013531</v>
      </c>
      <c r="L816" s="136">
        <v>10.01643405914378</v>
      </c>
    </row>
    <row r="817" spans="1:12" customFormat="1" x14ac:dyDescent="0.25">
      <c r="A817" s="89">
        <v>814</v>
      </c>
      <c r="B817" s="89">
        <v>30</v>
      </c>
      <c r="C817" s="89"/>
      <c r="D817" s="89"/>
      <c r="E817" s="136">
        <v>2</v>
      </c>
      <c r="F817" s="136">
        <v>1848.354272579164</v>
      </c>
      <c r="G817" s="136">
        <v>77.600174851462171</v>
      </c>
      <c r="H817" s="136">
        <v>0</v>
      </c>
      <c r="I817" s="136">
        <v>-6.7199315199413396</v>
      </c>
      <c r="J817" s="136">
        <v>0.85168022602614302</v>
      </c>
      <c r="K817" s="136">
        <v>2.4017382373937228</v>
      </c>
      <c r="L817" s="136">
        <v>11.036046182534241</v>
      </c>
    </row>
    <row r="818" spans="1:12" customFormat="1" x14ac:dyDescent="0.25">
      <c r="A818" s="89">
        <v>815</v>
      </c>
      <c r="B818" s="89">
        <v>32</v>
      </c>
      <c r="C818" s="89"/>
      <c r="D818" s="89"/>
      <c r="E818" s="136">
        <v>2</v>
      </c>
      <c r="F818" s="136">
        <v>1971.577890751108</v>
      </c>
      <c r="G818" s="136">
        <v>77.653892441259472</v>
      </c>
      <c r="H818" s="136">
        <v>0</v>
      </c>
      <c r="I818" s="136">
        <v>-6.7199315199413396</v>
      </c>
      <c r="J818" s="136">
        <v>0.82467088604148575</v>
      </c>
      <c r="K818" s="136">
        <v>2.3255718986369902</v>
      </c>
      <c r="L818" s="136">
        <v>10.27977769951376</v>
      </c>
    </row>
    <row r="819" spans="1:12" customFormat="1" x14ac:dyDescent="0.25">
      <c r="A819" s="89">
        <v>816</v>
      </c>
      <c r="B819" s="89">
        <v>34</v>
      </c>
      <c r="C819" s="89"/>
      <c r="D819" s="89"/>
      <c r="E819" s="136">
        <v>2</v>
      </c>
      <c r="F819" s="136">
        <v>2094.801508923053</v>
      </c>
      <c r="G819" s="136">
        <v>77.712384215942436</v>
      </c>
      <c r="H819" s="136">
        <v>0</v>
      </c>
      <c r="I819" s="136">
        <v>-6.7199315199413396</v>
      </c>
      <c r="J819" s="136">
        <v>0.68753486886679183</v>
      </c>
      <c r="K819" s="136">
        <v>1.9388483302043531</v>
      </c>
      <c r="L819" s="136">
        <v>7.5139844182801401</v>
      </c>
    </row>
    <row r="820" spans="1:12" customFormat="1" x14ac:dyDescent="0.25">
      <c r="A820" s="89">
        <v>817</v>
      </c>
      <c r="B820" s="89">
        <v>34</v>
      </c>
      <c r="C820" s="89"/>
      <c r="D820" s="89"/>
      <c r="E820" s="136">
        <v>3</v>
      </c>
      <c r="F820" s="136">
        <v>1310.9187786731841</v>
      </c>
      <c r="G820" s="136">
        <v>77.725876261163648</v>
      </c>
      <c r="H820" s="136">
        <v>0</v>
      </c>
      <c r="I820" s="136">
        <v>-6.7199315199413396</v>
      </c>
      <c r="J820" s="136">
        <v>0.25058936932009118</v>
      </c>
      <c r="K820" s="136">
        <v>0.70666202148265711</v>
      </c>
      <c r="L820" s="136">
        <v>1.637984181097855</v>
      </c>
    </row>
    <row r="821" spans="1:12" customFormat="1" x14ac:dyDescent="0.25">
      <c r="A821" s="89">
        <v>818</v>
      </c>
      <c r="B821" s="89">
        <v>34</v>
      </c>
      <c r="C821" s="89"/>
      <c r="D821" s="89"/>
      <c r="E821" s="136">
        <v>3</v>
      </c>
      <c r="F821" s="136">
        <v>1310.9187786731841</v>
      </c>
      <c r="G821" s="136">
        <v>77.808491642657771</v>
      </c>
      <c r="H821" s="136">
        <v>0</v>
      </c>
      <c r="I821" s="136">
        <v>-6.7199315199413396</v>
      </c>
      <c r="J821" s="136">
        <v>0.39269158393045528</v>
      </c>
      <c r="K821" s="136">
        <v>1.107390266683884</v>
      </c>
      <c r="L821" s="136">
        <v>4.1119354162667801</v>
      </c>
    </row>
    <row r="822" spans="1:12" customFormat="1" x14ac:dyDescent="0.25">
      <c r="A822" s="89">
        <v>819</v>
      </c>
      <c r="B822" s="89">
        <v>35</v>
      </c>
      <c r="C822" s="89"/>
      <c r="D822" s="89"/>
      <c r="E822" s="136">
        <v>3</v>
      </c>
      <c r="F822" s="136">
        <v>1349.475213340042</v>
      </c>
      <c r="G822" s="136">
        <v>77.90715599597354</v>
      </c>
      <c r="H822" s="136">
        <v>0</v>
      </c>
      <c r="I822" s="136">
        <v>-6.7199315199413396</v>
      </c>
      <c r="J822" s="136">
        <v>0.71797764723788038</v>
      </c>
      <c r="K822" s="136">
        <v>2.024696965210822</v>
      </c>
      <c r="L822" s="136">
        <v>9.5582248568732702</v>
      </c>
    </row>
    <row r="823" spans="1:12" customFormat="1" x14ac:dyDescent="0.25">
      <c r="A823" s="89">
        <v>820</v>
      </c>
      <c r="B823" s="89">
        <v>37</v>
      </c>
      <c r="C823" s="89"/>
      <c r="D823" s="89"/>
      <c r="E823" s="136">
        <v>3</v>
      </c>
      <c r="F823" s="136">
        <v>1426.5880826737589</v>
      </c>
      <c r="G823" s="136">
        <v>77.981495308907583</v>
      </c>
      <c r="H823" s="136">
        <v>0</v>
      </c>
      <c r="I823" s="136">
        <v>-6.7199315199413396</v>
      </c>
      <c r="J823" s="136">
        <v>0.64094203496755209</v>
      </c>
      <c r="K823" s="136">
        <v>1.8074565386084971</v>
      </c>
      <c r="L823" s="136">
        <v>8.1667276749690245</v>
      </c>
    </row>
    <row r="824" spans="1:12" customFormat="1" x14ac:dyDescent="0.25">
      <c r="A824" s="89">
        <v>821</v>
      </c>
      <c r="B824" s="89">
        <v>38</v>
      </c>
      <c r="C824" s="89"/>
      <c r="D824" s="89"/>
      <c r="E824" s="136">
        <v>3</v>
      </c>
      <c r="F824" s="136">
        <v>1465.144517340618</v>
      </c>
      <c r="G824" s="136">
        <v>78.049063862892439</v>
      </c>
      <c r="H824" s="136">
        <v>0</v>
      </c>
      <c r="I824" s="136">
        <v>-6.7199315199413396</v>
      </c>
      <c r="J824" s="136">
        <v>0.81922796940109233</v>
      </c>
      <c r="K824" s="136">
        <v>2.3102228737110799</v>
      </c>
      <c r="L824" s="136">
        <v>11.1130040287953</v>
      </c>
    </row>
    <row r="825" spans="1:12" customFormat="1" x14ac:dyDescent="0.25">
      <c r="A825" s="89">
        <v>822</v>
      </c>
      <c r="B825" s="89">
        <v>41</v>
      </c>
      <c r="C825" s="89"/>
      <c r="D825" s="89"/>
      <c r="E825" s="136">
        <v>3</v>
      </c>
      <c r="F825" s="136">
        <v>1580.8138213411919</v>
      </c>
      <c r="G825" s="136">
        <v>78.087353046956778</v>
      </c>
      <c r="H825" s="136">
        <v>0</v>
      </c>
      <c r="I825" s="136">
        <v>-6.7199315199413396</v>
      </c>
      <c r="J825" s="136">
        <v>1.10677617950601</v>
      </c>
      <c r="K825" s="136">
        <v>3.1211088262069469</v>
      </c>
      <c r="L825" s="136">
        <v>15.750093226354229</v>
      </c>
    </row>
    <row r="826" spans="1:12" customFormat="1" x14ac:dyDescent="0.25">
      <c r="A826" s="89">
        <v>823</v>
      </c>
      <c r="B826" s="89">
        <v>43</v>
      </c>
      <c r="C826" s="89"/>
      <c r="D826" s="89"/>
      <c r="E826" s="136">
        <v>3</v>
      </c>
      <c r="F826" s="136">
        <v>1657.926690674909</v>
      </c>
      <c r="G826" s="136">
        <v>78.18636254461876</v>
      </c>
      <c r="H826" s="136">
        <v>0</v>
      </c>
      <c r="I826" s="136">
        <v>-6.7199315199413396</v>
      </c>
      <c r="J826" s="136">
        <v>0.89321802283461149</v>
      </c>
      <c r="K826" s="136">
        <v>2.5188748243936039</v>
      </c>
      <c r="L826" s="136">
        <v>12.100543283429131</v>
      </c>
    </row>
    <row r="827" spans="1:12" customFormat="1" x14ac:dyDescent="0.25">
      <c r="A827" s="89">
        <v>824</v>
      </c>
      <c r="B827" s="89">
        <v>45</v>
      </c>
      <c r="C827" s="89"/>
      <c r="D827" s="89"/>
      <c r="E827" s="136">
        <v>3</v>
      </c>
      <c r="F827" s="136">
        <v>1735.039560008626</v>
      </c>
      <c r="G827" s="136">
        <v>78.233237905415137</v>
      </c>
      <c r="H827" s="136">
        <v>0</v>
      </c>
      <c r="I827" s="136">
        <v>-6.7199315199413396</v>
      </c>
      <c r="J827" s="136">
        <v>1.004735194520334</v>
      </c>
      <c r="K827" s="136">
        <v>2.8333532485473429</v>
      </c>
      <c r="L827" s="136">
        <v>13.8695189969379</v>
      </c>
    </row>
    <row r="828" spans="1:12" customFormat="1" x14ac:dyDescent="0.25">
      <c r="A828" s="89">
        <v>825</v>
      </c>
      <c r="B828" s="89">
        <v>47</v>
      </c>
      <c r="C828" s="89"/>
      <c r="D828" s="89"/>
      <c r="E828" s="136">
        <v>3</v>
      </c>
      <c r="F828" s="136">
        <v>1812.1524293423431</v>
      </c>
      <c r="G828" s="136">
        <v>78.270281842581753</v>
      </c>
      <c r="H828" s="136">
        <v>0</v>
      </c>
      <c r="I828" s="136">
        <v>-6.7199315199413396</v>
      </c>
      <c r="J828" s="136">
        <v>1.090212422500507</v>
      </c>
      <c r="K828" s="136">
        <v>3.07439903145143</v>
      </c>
      <c r="L828" s="136">
        <v>15.19134973580497</v>
      </c>
    </row>
    <row r="829" spans="1:12" customFormat="1" x14ac:dyDescent="0.25">
      <c r="A829" s="89">
        <v>826</v>
      </c>
      <c r="B829" s="89">
        <v>49</v>
      </c>
      <c r="C829" s="89"/>
      <c r="D829" s="89"/>
      <c r="E829" s="136">
        <v>3</v>
      </c>
      <c r="F829" s="136">
        <v>1889.265298676059</v>
      </c>
      <c r="G829" s="136">
        <v>78.318256587835847</v>
      </c>
      <c r="H829" s="136">
        <v>0</v>
      </c>
      <c r="I829" s="136">
        <v>-6.7199315199413396</v>
      </c>
      <c r="J829" s="136">
        <v>0.94733958905163285</v>
      </c>
      <c r="K829" s="136">
        <v>2.6714976411256051</v>
      </c>
      <c r="L829" s="136">
        <v>12.608169660926929</v>
      </c>
    </row>
    <row r="830" spans="1:12" customFormat="1" x14ac:dyDescent="0.25">
      <c r="A830" s="89">
        <v>827</v>
      </c>
      <c r="B830" s="89">
        <v>50</v>
      </c>
      <c r="C830" s="89"/>
      <c r="D830" s="89"/>
      <c r="E830" s="136">
        <v>4</v>
      </c>
      <c r="F830" s="136">
        <v>1420.9305227099201</v>
      </c>
      <c r="G830" s="136">
        <v>78.383092758947157</v>
      </c>
      <c r="H830" s="136">
        <v>0</v>
      </c>
      <c r="I830" s="136">
        <v>-6.7199315199413396</v>
      </c>
      <c r="J830" s="136">
        <v>0.76301776389305476</v>
      </c>
      <c r="K830" s="136">
        <v>2.151710094178414</v>
      </c>
      <c r="L830" s="136">
        <v>10.22850548105747</v>
      </c>
    </row>
    <row r="831" spans="1:12" customFormat="1" x14ac:dyDescent="0.25">
      <c r="A831" s="89">
        <v>828</v>
      </c>
      <c r="B831" s="89">
        <v>51</v>
      </c>
      <c r="C831" s="89"/>
      <c r="D831" s="89"/>
      <c r="E831" s="136">
        <v>4</v>
      </c>
      <c r="F831" s="136">
        <v>1449.349133164118</v>
      </c>
      <c r="G831" s="136">
        <v>78.455765725965662</v>
      </c>
      <c r="H831" s="136">
        <v>0</v>
      </c>
      <c r="I831" s="136">
        <v>-6.7199315199413396</v>
      </c>
      <c r="J831" s="136">
        <v>0.57663568029154055</v>
      </c>
      <c r="K831" s="136">
        <v>1.6261126184221439</v>
      </c>
      <c r="L831" s="136">
        <v>7.0370705676740339</v>
      </c>
    </row>
    <row r="832" spans="1:12" customFormat="1" x14ac:dyDescent="0.25">
      <c r="A832" s="89">
        <v>829</v>
      </c>
      <c r="B832" s="89">
        <v>51</v>
      </c>
      <c r="C832" s="89"/>
      <c r="D832" s="89"/>
      <c r="E832" s="136">
        <v>4</v>
      </c>
      <c r="F832" s="136">
        <v>1449.349133164118</v>
      </c>
      <c r="G832" s="136">
        <v>78.54671802099449</v>
      </c>
      <c r="H832" s="136">
        <v>0</v>
      </c>
      <c r="I832" s="136">
        <v>-6.7199315199413396</v>
      </c>
      <c r="J832" s="136">
        <v>0.57682483646705185</v>
      </c>
      <c r="K832" s="136">
        <v>1.626646038837086</v>
      </c>
      <c r="L832" s="136">
        <v>7.0407076318786697</v>
      </c>
    </row>
    <row r="833" spans="1:12" customFormat="1" x14ac:dyDescent="0.25">
      <c r="A833" s="89">
        <v>830</v>
      </c>
      <c r="B833" s="89">
        <v>52</v>
      </c>
      <c r="C833" s="89"/>
      <c r="D833" s="89"/>
      <c r="E833" s="136">
        <v>4</v>
      </c>
      <c r="F833" s="136">
        <v>1477.767743618316</v>
      </c>
      <c r="G833" s="136">
        <v>78.637670316023318</v>
      </c>
      <c r="H833" s="136">
        <v>0</v>
      </c>
      <c r="I833" s="136">
        <v>-6.7199315199413396</v>
      </c>
      <c r="J833" s="136">
        <v>0.79805876523339281</v>
      </c>
      <c r="K833" s="136">
        <v>2.2505257179581681</v>
      </c>
      <c r="L833" s="136">
        <v>10.746969899969709</v>
      </c>
    </row>
    <row r="834" spans="1:12" customFormat="1" x14ac:dyDescent="0.25">
      <c r="A834" s="89">
        <v>831</v>
      </c>
      <c r="B834" s="89">
        <v>53</v>
      </c>
      <c r="C834" s="89"/>
      <c r="D834" s="89"/>
      <c r="E834" s="136">
        <v>4</v>
      </c>
      <c r="F834" s="136">
        <v>1506.1863540725151</v>
      </c>
      <c r="G834" s="136">
        <v>78.678500756320361</v>
      </c>
      <c r="H834" s="136">
        <v>0</v>
      </c>
      <c r="I834" s="136">
        <v>-6.7199315199413396</v>
      </c>
      <c r="J834" s="136">
        <v>0.96166673406297587</v>
      </c>
      <c r="K834" s="136">
        <v>2.7119001900575919</v>
      </c>
      <c r="L834" s="136">
        <v>13.43376750893718</v>
      </c>
    </row>
    <row r="835" spans="1:12" customFormat="1" x14ac:dyDescent="0.25">
      <c r="A835" s="89">
        <v>832</v>
      </c>
      <c r="B835" s="89">
        <v>55</v>
      </c>
      <c r="C835" s="89"/>
      <c r="D835" s="89"/>
      <c r="E835" s="136">
        <v>4</v>
      </c>
      <c r="F835" s="136">
        <v>1563.0235749809119</v>
      </c>
      <c r="G835" s="136">
        <v>78.715980490052146</v>
      </c>
      <c r="H835" s="136">
        <v>0</v>
      </c>
      <c r="I835" s="136">
        <v>-6.7199315199413396</v>
      </c>
      <c r="J835" s="136">
        <v>1.2291532369451841</v>
      </c>
      <c r="K835" s="136">
        <v>3.4662121281854201</v>
      </c>
      <c r="L835" s="136">
        <v>17.751064232878299</v>
      </c>
    </row>
    <row r="836" spans="1:12" customFormat="1" x14ac:dyDescent="0.25">
      <c r="A836" s="89">
        <v>833</v>
      </c>
      <c r="B836" s="89">
        <v>57</v>
      </c>
      <c r="C836" s="89"/>
      <c r="D836" s="89"/>
      <c r="E836" s="136">
        <v>4</v>
      </c>
      <c r="F836" s="136">
        <v>1619.8607958893081</v>
      </c>
      <c r="G836" s="136">
        <v>78.838924848289992</v>
      </c>
      <c r="H836" s="136">
        <v>0</v>
      </c>
      <c r="I836" s="136">
        <v>-6.7199315199413396</v>
      </c>
      <c r="J836" s="136">
        <v>1.301543055415189</v>
      </c>
      <c r="K836" s="136">
        <v>3.6703514162708339</v>
      </c>
      <c r="L836" s="136">
        <v>18.891395317041159</v>
      </c>
    </row>
    <row r="837" spans="1:12" customFormat="1" x14ac:dyDescent="0.25">
      <c r="A837" s="89">
        <v>834</v>
      </c>
      <c r="B837" s="89">
        <v>59</v>
      </c>
      <c r="C837" s="89"/>
      <c r="D837" s="89"/>
      <c r="E837" s="136">
        <v>4</v>
      </c>
      <c r="F837" s="136">
        <v>1676.6980167977049</v>
      </c>
      <c r="G837" s="136">
        <v>78.925491960555433</v>
      </c>
      <c r="H837" s="136">
        <v>0</v>
      </c>
      <c r="I837" s="136">
        <v>-6.7199315199413396</v>
      </c>
      <c r="J837" s="136">
        <v>1.0507244407202669</v>
      </c>
      <c r="K837" s="136">
        <v>2.963042922831153</v>
      </c>
      <c r="L837" s="136">
        <v>14.727494546376221</v>
      </c>
    </row>
    <row r="838" spans="1:12" customFormat="1" x14ac:dyDescent="0.25">
      <c r="A838" s="89">
        <v>835</v>
      </c>
      <c r="B838" s="89">
        <v>60</v>
      </c>
      <c r="C838" s="89"/>
      <c r="D838" s="89"/>
      <c r="E838" s="136">
        <v>4</v>
      </c>
      <c r="F838" s="136">
        <v>1705.116627251904</v>
      </c>
      <c r="G838" s="136">
        <v>79.019620171738893</v>
      </c>
      <c r="H838" s="136">
        <v>0</v>
      </c>
      <c r="I838" s="136">
        <v>-6.7199315199413396</v>
      </c>
      <c r="J838" s="136">
        <v>1.1639984909171039</v>
      </c>
      <c r="K838" s="136">
        <v>3.2824757443862329</v>
      </c>
      <c r="L838" s="136">
        <v>16.577310060407051</v>
      </c>
    </row>
    <row r="839" spans="1:12" customFormat="1" x14ac:dyDescent="0.25">
      <c r="A839" s="89">
        <v>836</v>
      </c>
      <c r="B839" s="89">
        <v>62</v>
      </c>
      <c r="C839" s="89"/>
      <c r="D839" s="89"/>
      <c r="E839" s="136">
        <v>4</v>
      </c>
      <c r="F839" s="136">
        <v>1761.953848160301</v>
      </c>
      <c r="G839" s="136">
        <v>79.105116923694624</v>
      </c>
      <c r="H839" s="136">
        <v>0</v>
      </c>
      <c r="I839" s="136">
        <v>-6.7199315199413396</v>
      </c>
      <c r="J839" s="136">
        <v>1.1662968093706321</v>
      </c>
      <c r="K839" s="136">
        <v>3.2889570024251822</v>
      </c>
      <c r="L839" s="136">
        <v>16.546752801608271</v>
      </c>
    </row>
    <row r="840" spans="1:12" customFormat="1" x14ac:dyDescent="0.25">
      <c r="A840" s="89">
        <v>837</v>
      </c>
      <c r="B840" s="89">
        <v>63</v>
      </c>
      <c r="C840" s="89"/>
      <c r="D840" s="89"/>
      <c r="E840" s="136">
        <v>4</v>
      </c>
      <c r="F840" s="136">
        <v>1790.372458614499</v>
      </c>
      <c r="G840" s="136">
        <v>79.139844345456083</v>
      </c>
      <c r="H840" s="136">
        <v>0</v>
      </c>
      <c r="I840" s="136">
        <v>-6.7199315199413396</v>
      </c>
      <c r="J840" s="136">
        <v>1.301323972110755</v>
      </c>
      <c r="K840" s="136">
        <v>3.6697336013523292</v>
      </c>
      <c r="L840" s="136">
        <v>18.750438771955299</v>
      </c>
    </row>
    <row r="841" spans="1:12" customFormat="1" x14ac:dyDescent="0.25">
      <c r="A841" s="89">
        <v>838</v>
      </c>
      <c r="B841" s="89">
        <v>65</v>
      </c>
      <c r="C841" s="89"/>
      <c r="D841" s="89"/>
      <c r="E841" s="136">
        <v>4</v>
      </c>
      <c r="F841" s="136">
        <v>1847.2096795228961</v>
      </c>
      <c r="G841" s="136">
        <v>79.229143991703921</v>
      </c>
      <c r="H841" s="136">
        <v>0</v>
      </c>
      <c r="I841" s="136">
        <v>-6.7199315199413396</v>
      </c>
      <c r="J841" s="136">
        <v>0.96544982287221548</v>
      </c>
      <c r="K841" s="136">
        <v>2.7225685004996469</v>
      </c>
      <c r="L841" s="136">
        <v>13.01031273437914</v>
      </c>
    </row>
    <row r="842" spans="1:12" customFormat="1" x14ac:dyDescent="0.25">
      <c r="A842" s="89">
        <v>839</v>
      </c>
      <c r="B842" s="89">
        <v>65</v>
      </c>
      <c r="C842" s="89"/>
      <c r="D842" s="89"/>
      <c r="E842" s="136">
        <v>4</v>
      </c>
      <c r="F842" s="136">
        <v>1847.2096795228961</v>
      </c>
      <c r="G842" s="136">
        <v>79.340650638594283</v>
      </c>
      <c r="H842" s="136">
        <v>0</v>
      </c>
      <c r="I842" s="136">
        <v>-6.7199315199413396</v>
      </c>
      <c r="J842" s="136">
        <v>1.2143497644850769</v>
      </c>
      <c r="K842" s="136">
        <v>3.4244663358479182</v>
      </c>
      <c r="L842" s="136">
        <v>17.229734817817221</v>
      </c>
    </row>
    <row r="843" spans="1:12" customFormat="1" x14ac:dyDescent="0.25">
      <c r="A843" s="89">
        <v>840</v>
      </c>
      <c r="B843" s="89">
        <v>68</v>
      </c>
      <c r="C843" s="89"/>
      <c r="D843" s="89"/>
      <c r="E843" s="136">
        <v>4</v>
      </c>
      <c r="F843" s="136">
        <v>1932.4655108854911</v>
      </c>
      <c r="G843" s="136">
        <v>79.514315853325712</v>
      </c>
      <c r="H843" s="136">
        <v>0</v>
      </c>
      <c r="I843" s="136">
        <v>-6.7199315199413396</v>
      </c>
      <c r="J843" s="136">
        <v>1.9424432863697549</v>
      </c>
      <c r="K843" s="136">
        <v>5.4776900675627092</v>
      </c>
      <c r="L843" s="136">
        <v>28.967732981565739</v>
      </c>
    </row>
    <row r="844" spans="1:12" customFormat="1" x14ac:dyDescent="0.25">
      <c r="A844" s="89">
        <v>841</v>
      </c>
      <c r="B844" s="89">
        <v>69</v>
      </c>
      <c r="C844" s="89"/>
      <c r="D844" s="89"/>
      <c r="E844" s="136">
        <v>4</v>
      </c>
      <c r="F844" s="136">
        <v>1960.884121339689</v>
      </c>
      <c r="G844" s="136">
        <v>79.567258982863777</v>
      </c>
      <c r="H844" s="136">
        <v>0</v>
      </c>
      <c r="I844" s="136">
        <v>-6.7199315199413396</v>
      </c>
      <c r="J844" s="136">
        <v>0.47112843236507179</v>
      </c>
      <c r="K844" s="136">
        <v>1.3285821792695029</v>
      </c>
      <c r="L844" s="136">
        <v>4.0224516478945969</v>
      </c>
    </row>
    <row r="845" spans="1:12" customFormat="1" x14ac:dyDescent="0.25">
      <c r="A845" s="89">
        <v>842</v>
      </c>
      <c r="B845" s="89">
        <v>68</v>
      </c>
      <c r="C845" s="89"/>
      <c r="D845" s="89"/>
      <c r="E845" s="136">
        <v>5</v>
      </c>
      <c r="F845" s="136">
        <v>1567.7654604997369</v>
      </c>
      <c r="G845" s="136">
        <v>79.754170123253743</v>
      </c>
      <c r="H845" s="136">
        <v>0</v>
      </c>
      <c r="I845" s="136">
        <v>-6.7199315199413396</v>
      </c>
      <c r="J845" s="136">
        <v>0.67975915293227662</v>
      </c>
      <c r="K845" s="136">
        <v>1.9169208112690199</v>
      </c>
      <c r="L845" s="136">
        <v>8.6130410913188253</v>
      </c>
    </row>
    <row r="846" spans="1:12" customFormat="1" x14ac:dyDescent="0.25">
      <c r="A846" s="89">
        <v>843</v>
      </c>
      <c r="B846" s="89">
        <v>69</v>
      </c>
      <c r="C846" s="89"/>
      <c r="D846" s="89"/>
      <c r="E846" s="136">
        <v>5</v>
      </c>
      <c r="F846" s="136">
        <v>1590.8208349188501</v>
      </c>
      <c r="G846" s="136">
        <v>79.896435985475179</v>
      </c>
      <c r="H846" s="136">
        <v>0</v>
      </c>
      <c r="I846" s="136">
        <v>-6.7199315199413396</v>
      </c>
      <c r="J846" s="136">
        <v>0.96031587856995082</v>
      </c>
      <c r="K846" s="136">
        <v>2.7080907775672611</v>
      </c>
      <c r="L846" s="136">
        <v>13.32822991748494</v>
      </c>
    </row>
    <row r="847" spans="1:12" customFormat="1" x14ac:dyDescent="0.25">
      <c r="A847" s="89">
        <v>844</v>
      </c>
      <c r="B847" s="89">
        <v>69</v>
      </c>
      <c r="C847" s="89"/>
      <c r="D847" s="89"/>
      <c r="E847" s="136">
        <v>5</v>
      </c>
      <c r="F847" s="136">
        <v>1590.8208349188501</v>
      </c>
      <c r="G847" s="136">
        <v>80.032382734295581</v>
      </c>
      <c r="H847" s="136">
        <v>0</v>
      </c>
      <c r="I847" s="136">
        <v>-6.7199315199413396</v>
      </c>
      <c r="J847" s="136">
        <v>0.86389799816415047</v>
      </c>
      <c r="K847" s="136">
        <v>2.4361923548229041</v>
      </c>
      <c r="L847" s="136">
        <v>11.71187420811105</v>
      </c>
    </row>
    <row r="848" spans="1:12" customFormat="1" x14ac:dyDescent="0.25">
      <c r="A848" s="89">
        <v>845</v>
      </c>
      <c r="B848" s="89">
        <v>70</v>
      </c>
      <c r="C848" s="89"/>
      <c r="D848" s="89"/>
      <c r="E848" s="136">
        <v>5</v>
      </c>
      <c r="F848" s="136">
        <v>1613.8762093379639</v>
      </c>
      <c r="G848" s="136">
        <v>80.149310231619836</v>
      </c>
      <c r="H848" s="136">
        <v>0</v>
      </c>
      <c r="I848" s="136">
        <v>-6.7199315199413396</v>
      </c>
      <c r="J848" s="136">
        <v>1.0047593882424559</v>
      </c>
      <c r="K848" s="136">
        <v>2.833421474843727</v>
      </c>
      <c r="L848" s="136">
        <v>14.04311857211264</v>
      </c>
    </row>
    <row r="849" spans="1:12" customFormat="1" x14ac:dyDescent="0.25">
      <c r="A849" s="89">
        <v>846</v>
      </c>
      <c r="B849" s="89">
        <v>70</v>
      </c>
      <c r="C849" s="89"/>
      <c r="D849" s="89"/>
      <c r="E849" s="136">
        <v>5</v>
      </c>
      <c r="F849" s="136">
        <v>1613.8762093379639</v>
      </c>
      <c r="G849" s="136">
        <v>80.294841072077006</v>
      </c>
      <c r="H849" s="136">
        <v>0</v>
      </c>
      <c r="I849" s="136">
        <v>-6.7199315199413396</v>
      </c>
      <c r="J849" s="136">
        <v>0.62803528424911359</v>
      </c>
      <c r="K849" s="136">
        <v>1.7710595015824999</v>
      </c>
      <c r="L849" s="136">
        <v>7.6394742563956459</v>
      </c>
    </row>
    <row r="850" spans="1:12" customFormat="1" x14ac:dyDescent="0.25">
      <c r="A850" s="89">
        <v>847</v>
      </c>
      <c r="B850" s="89">
        <v>70</v>
      </c>
      <c r="C850" s="89"/>
      <c r="D850" s="89"/>
      <c r="E850" s="136">
        <v>5</v>
      </c>
      <c r="F850" s="136">
        <v>1613.8762093379639</v>
      </c>
      <c r="G850" s="136">
        <v>80.418961096886207</v>
      </c>
      <c r="H850" s="136">
        <v>0</v>
      </c>
      <c r="I850" s="136">
        <v>-6.7199315199413396</v>
      </c>
      <c r="J850" s="136">
        <v>0.72733155767713975</v>
      </c>
      <c r="K850" s="136">
        <v>2.051074992649534</v>
      </c>
      <c r="L850" s="136">
        <v>9.3540248637261598</v>
      </c>
    </row>
    <row r="851" spans="1:12" customFormat="1" x14ac:dyDescent="0.25">
      <c r="A851" s="89">
        <v>848</v>
      </c>
      <c r="B851" s="89">
        <v>70</v>
      </c>
      <c r="C851" s="89"/>
      <c r="D851" s="89"/>
      <c r="E851" s="136">
        <v>5</v>
      </c>
      <c r="F851" s="136">
        <v>1613.8762093379639</v>
      </c>
      <c r="G851" s="136">
        <v>80.570219978363667</v>
      </c>
      <c r="H851" s="136">
        <v>0</v>
      </c>
      <c r="I851" s="136">
        <v>-6.7199315199413396</v>
      </c>
      <c r="J851" s="136">
        <v>0.70049681079310688</v>
      </c>
      <c r="K851" s="136">
        <v>1.975401006436561</v>
      </c>
      <c r="L851" s="136">
        <v>8.893405294649698</v>
      </c>
    </row>
    <row r="852" spans="1:12" customFormat="1" x14ac:dyDescent="0.25">
      <c r="A852" s="89">
        <v>849</v>
      </c>
      <c r="B852" s="89">
        <v>70</v>
      </c>
      <c r="C852" s="89"/>
      <c r="D852" s="89"/>
      <c r="E852" s="136">
        <v>5</v>
      </c>
      <c r="F852" s="136">
        <v>1613.8762093379639</v>
      </c>
      <c r="G852" s="136">
        <v>80.706685727611386</v>
      </c>
      <c r="H852" s="136">
        <v>0</v>
      </c>
      <c r="I852" s="136">
        <v>-6.7199315199413396</v>
      </c>
      <c r="J852" s="136">
        <v>0.70754516870917372</v>
      </c>
      <c r="K852" s="136">
        <v>1.9952773757598701</v>
      </c>
      <c r="L852" s="136">
        <v>9.015387938453248</v>
      </c>
    </row>
    <row r="853" spans="1:12" customFormat="1" x14ac:dyDescent="0.25">
      <c r="A853" s="89">
        <v>850</v>
      </c>
      <c r="B853" s="89">
        <v>70</v>
      </c>
      <c r="C853" s="89"/>
      <c r="D853" s="89"/>
      <c r="E853" s="136">
        <v>5</v>
      </c>
      <c r="F853" s="136">
        <v>1613.8762093379639</v>
      </c>
      <c r="G853" s="136">
        <v>80.834992838248525</v>
      </c>
      <c r="H853" s="136">
        <v>0</v>
      </c>
      <c r="I853" s="136">
        <v>-6.7199315199413396</v>
      </c>
      <c r="J853" s="136">
        <v>0.70557575599285494</v>
      </c>
      <c r="K853" s="136">
        <v>1.989723631899851</v>
      </c>
      <c r="L853" s="136">
        <v>8.9821314142904001</v>
      </c>
    </row>
    <row r="854" spans="1:12" customFormat="1" x14ac:dyDescent="0.25">
      <c r="A854" s="89">
        <v>851</v>
      </c>
      <c r="B854" s="89">
        <v>70</v>
      </c>
      <c r="C854" s="89"/>
      <c r="D854" s="89"/>
      <c r="E854" s="136">
        <v>5</v>
      </c>
      <c r="F854" s="136">
        <v>1613.8762093379639</v>
      </c>
      <c r="G854" s="136">
        <v>80.963299948885663</v>
      </c>
      <c r="H854" s="136">
        <v>0</v>
      </c>
      <c r="I854" s="136">
        <v>-6.7199315199413396</v>
      </c>
      <c r="J854" s="136">
        <v>0.70583557765333971</v>
      </c>
      <c r="K854" s="136">
        <v>1.990456328982418</v>
      </c>
      <c r="L854" s="136">
        <v>8.9872324888093207</v>
      </c>
    </row>
    <row r="855" spans="1:12" customFormat="1" x14ac:dyDescent="0.25">
      <c r="A855" s="89">
        <v>852</v>
      </c>
      <c r="B855" s="89">
        <v>70</v>
      </c>
      <c r="C855" s="89"/>
      <c r="D855" s="89"/>
      <c r="E855" s="136">
        <v>5</v>
      </c>
      <c r="F855" s="136">
        <v>1613.8762093379639</v>
      </c>
      <c r="G855" s="136">
        <v>81.091607059522801</v>
      </c>
      <c r="H855" s="136">
        <v>0</v>
      </c>
      <c r="I855" s="136">
        <v>-6.7199315199413396</v>
      </c>
      <c r="J855" s="136">
        <v>0.70620073684818752</v>
      </c>
      <c r="K855" s="136">
        <v>1.991486077911889</v>
      </c>
      <c r="L855" s="136">
        <v>8.9941456800425286</v>
      </c>
    </row>
    <row r="856" spans="1:12" customFormat="1" x14ac:dyDescent="0.25">
      <c r="A856" s="89">
        <v>853</v>
      </c>
      <c r="B856" s="89">
        <v>70</v>
      </c>
      <c r="C856" s="89"/>
      <c r="D856" s="89"/>
      <c r="E856" s="136">
        <v>5</v>
      </c>
      <c r="F856" s="136">
        <v>1613.8762093379639</v>
      </c>
      <c r="G856" s="136">
        <v>81.219914170159939</v>
      </c>
      <c r="H856" s="136">
        <v>0</v>
      </c>
      <c r="I856" s="136">
        <v>-6.7199315199413396</v>
      </c>
      <c r="J856" s="136">
        <v>0.70391600743152427</v>
      </c>
      <c r="K856" s="136">
        <v>1.985043140956898</v>
      </c>
      <c r="L856" s="136">
        <v>8.9554561673683857</v>
      </c>
    </row>
    <row r="857" spans="1:12" customFormat="1" x14ac:dyDescent="0.25">
      <c r="A857" s="89">
        <v>854</v>
      </c>
      <c r="B857" s="89">
        <v>70</v>
      </c>
      <c r="C857" s="89"/>
      <c r="D857" s="89"/>
      <c r="E857" s="136">
        <v>5</v>
      </c>
      <c r="F857" s="136">
        <v>1613.8762093379639</v>
      </c>
      <c r="G857" s="136">
        <v>81.367382419583706</v>
      </c>
      <c r="H857" s="136">
        <v>0</v>
      </c>
      <c r="I857" s="136">
        <v>-6.7199315199413396</v>
      </c>
      <c r="J857" s="136">
        <v>0.71212287227539262</v>
      </c>
      <c r="K857" s="136">
        <v>2.008186499816607</v>
      </c>
      <c r="L857" s="136">
        <v>9.0973687151417391</v>
      </c>
    </row>
    <row r="858" spans="1:12" customFormat="1" x14ac:dyDescent="0.25">
      <c r="A858" s="89">
        <v>855</v>
      </c>
      <c r="B858" s="89">
        <v>70</v>
      </c>
      <c r="C858" s="89"/>
      <c r="D858" s="89"/>
      <c r="E858" s="136">
        <v>5</v>
      </c>
      <c r="F858" s="136">
        <v>1613.8762093379639</v>
      </c>
      <c r="G858" s="136">
        <v>81.495689530220844</v>
      </c>
      <c r="H858" s="136">
        <v>0</v>
      </c>
      <c r="I858" s="136">
        <v>-6.7199315199413396</v>
      </c>
      <c r="J858" s="136">
        <v>0.6810339147332749</v>
      </c>
      <c r="K858" s="136">
        <v>1.9205156395478351</v>
      </c>
      <c r="L858" s="136">
        <v>8.5624791101303508</v>
      </c>
    </row>
    <row r="859" spans="1:12" customFormat="1" x14ac:dyDescent="0.25">
      <c r="A859" s="89">
        <v>856</v>
      </c>
      <c r="B859" s="89">
        <v>70</v>
      </c>
      <c r="C859" s="89"/>
      <c r="D859" s="89"/>
      <c r="E859" s="136">
        <v>5</v>
      </c>
      <c r="F859" s="136">
        <v>1613.8762093379639</v>
      </c>
      <c r="G859" s="136">
        <v>81.628742576394458</v>
      </c>
      <c r="H859" s="136">
        <v>0</v>
      </c>
      <c r="I859" s="136">
        <v>-6.7199315199413396</v>
      </c>
      <c r="J859" s="136">
        <v>0.79716218391537863</v>
      </c>
      <c r="K859" s="136">
        <v>2.247997358641368</v>
      </c>
      <c r="L859" s="136">
        <v>10.55419973802084</v>
      </c>
    </row>
    <row r="860" spans="1:12" customFormat="1" x14ac:dyDescent="0.25">
      <c r="A860" s="89">
        <v>857</v>
      </c>
      <c r="B860" s="89">
        <v>70</v>
      </c>
      <c r="C860" s="89"/>
      <c r="D860" s="89"/>
      <c r="E860" s="136">
        <v>5</v>
      </c>
      <c r="F860" s="136">
        <v>1613.8762093379639</v>
      </c>
      <c r="G860" s="136">
        <v>81.698631441960799</v>
      </c>
      <c r="H860" s="136">
        <v>0</v>
      </c>
      <c r="I860" s="136">
        <v>-6.7199315199413396</v>
      </c>
      <c r="J860" s="136">
        <v>0.37059642369410473</v>
      </c>
      <c r="K860" s="136">
        <v>1.0450819148173749</v>
      </c>
      <c r="L860" s="136">
        <v>3.1164360363541701</v>
      </c>
    </row>
    <row r="861" spans="1:12" customFormat="1" x14ac:dyDescent="0.25">
      <c r="A861" s="89">
        <v>858</v>
      </c>
      <c r="B861" s="89">
        <v>69</v>
      </c>
      <c r="C861" s="89"/>
      <c r="D861" s="89"/>
      <c r="E861" s="136">
        <v>5</v>
      </c>
      <c r="F861" s="136">
        <v>1590.8208349188501</v>
      </c>
      <c r="G861" s="136">
        <v>81.745032695015837</v>
      </c>
      <c r="H861" s="136">
        <v>0</v>
      </c>
      <c r="I861" s="136">
        <v>-6.7199315199413396</v>
      </c>
      <c r="J861" s="136">
        <v>0.68706294244814969</v>
      </c>
      <c r="K861" s="136">
        <v>1.9375174977037819</v>
      </c>
      <c r="L861" s="136">
        <v>8.7083829540914177</v>
      </c>
    </row>
    <row r="862" spans="1:12" customFormat="1" x14ac:dyDescent="0.25">
      <c r="A862" s="89">
        <v>859</v>
      </c>
      <c r="B862" s="89">
        <v>70</v>
      </c>
      <c r="C862" s="89"/>
      <c r="D862" s="89"/>
      <c r="E862" s="136">
        <v>5</v>
      </c>
      <c r="F862" s="136">
        <v>1613.8762093379639</v>
      </c>
      <c r="G862" s="136">
        <v>81.7721525003153</v>
      </c>
      <c r="H862" s="136">
        <v>0</v>
      </c>
      <c r="I862" s="136">
        <v>-6.7199315199413396</v>
      </c>
      <c r="J862" s="136">
        <v>1.0511754376512039</v>
      </c>
      <c r="K862" s="136">
        <v>2.9643147341763938</v>
      </c>
      <c r="L862" s="136">
        <v>14.82170570034307</v>
      </c>
    </row>
    <row r="863" spans="1:12" customFormat="1" x14ac:dyDescent="0.25">
      <c r="A863" s="89">
        <v>860</v>
      </c>
      <c r="B863" s="89">
        <v>70</v>
      </c>
      <c r="C863" s="89"/>
      <c r="D863" s="89"/>
      <c r="E863" s="136">
        <v>5</v>
      </c>
      <c r="F863" s="136">
        <v>1613.8762093379639</v>
      </c>
      <c r="G863" s="136">
        <v>81.842470989693155</v>
      </c>
      <c r="H863" s="136">
        <v>0</v>
      </c>
      <c r="I863" s="136">
        <v>-6.7199315199413396</v>
      </c>
      <c r="J863" s="136">
        <v>0.6190016548188948</v>
      </c>
      <c r="K863" s="136">
        <v>1.7455846665892829</v>
      </c>
      <c r="L863" s="136">
        <v>7.4902200666960548</v>
      </c>
    </row>
    <row r="864" spans="1:12" customFormat="1" x14ac:dyDescent="0.25">
      <c r="A864" s="89">
        <v>861</v>
      </c>
      <c r="B864" s="89">
        <v>70</v>
      </c>
      <c r="C864" s="89"/>
      <c r="D864" s="89"/>
      <c r="E864" s="136">
        <v>5</v>
      </c>
      <c r="F864" s="136">
        <v>1613.8762093379639</v>
      </c>
      <c r="G864" s="136">
        <v>81.908828097512981</v>
      </c>
      <c r="H864" s="136">
        <v>0</v>
      </c>
      <c r="I864" s="136">
        <v>-6.7199315199413396</v>
      </c>
      <c r="J864" s="136">
        <v>0.71158069262873247</v>
      </c>
      <c r="K864" s="136">
        <v>2.0066575532130249</v>
      </c>
      <c r="L864" s="136">
        <v>9.0906954590844453</v>
      </c>
    </row>
    <row r="865" spans="1:12" customFormat="1" x14ac:dyDescent="0.25">
      <c r="A865" s="89">
        <v>862</v>
      </c>
      <c r="B865" s="89">
        <v>70</v>
      </c>
      <c r="C865" s="89"/>
      <c r="D865" s="89"/>
      <c r="E865" s="136">
        <v>5</v>
      </c>
      <c r="F865" s="136">
        <v>1613.8762093379639</v>
      </c>
      <c r="G865" s="136">
        <v>81.955765192238999</v>
      </c>
      <c r="H865" s="136">
        <v>0</v>
      </c>
      <c r="I865" s="136">
        <v>-6.7199315199413396</v>
      </c>
      <c r="J865" s="136">
        <v>0.76543108373733804</v>
      </c>
      <c r="K865" s="136">
        <v>2.1585156561392931</v>
      </c>
      <c r="L865" s="136">
        <v>10.01427299047565</v>
      </c>
    </row>
    <row r="866" spans="1:12" customFormat="1" x14ac:dyDescent="0.25">
      <c r="A866" s="89">
        <v>863</v>
      </c>
      <c r="B866" s="89">
        <v>70</v>
      </c>
      <c r="C866" s="89"/>
      <c r="D866" s="89"/>
      <c r="E866" s="136">
        <v>5</v>
      </c>
      <c r="F866" s="136">
        <v>1613.8762093379639</v>
      </c>
      <c r="G866" s="136">
        <v>82.02565405780534</v>
      </c>
      <c r="H866" s="136">
        <v>0</v>
      </c>
      <c r="I866" s="136">
        <v>-6.7199315199413396</v>
      </c>
      <c r="J866" s="136">
        <v>0.4604768622985399</v>
      </c>
      <c r="K866" s="136">
        <v>1.298544751681882</v>
      </c>
      <c r="L866" s="136">
        <v>4.7137372936490989</v>
      </c>
    </row>
    <row r="867" spans="1:12" customFormat="1" x14ac:dyDescent="0.25">
      <c r="A867" s="89">
        <v>864</v>
      </c>
      <c r="B867" s="89">
        <v>69</v>
      </c>
      <c r="C867" s="89"/>
      <c r="D867" s="89"/>
      <c r="E867" s="136">
        <v>5</v>
      </c>
      <c r="F867" s="136">
        <v>1590.8208349188501</v>
      </c>
      <c r="G867" s="136">
        <v>82.076638772072059</v>
      </c>
      <c r="H867" s="136">
        <v>0</v>
      </c>
      <c r="I867" s="136">
        <v>-6.7199315199413396</v>
      </c>
      <c r="J867" s="136">
        <v>0.35587998235933332</v>
      </c>
      <c r="K867" s="136">
        <v>1.0035815502533201</v>
      </c>
      <c r="L867" s="136">
        <v>2.9090457945570938</v>
      </c>
    </row>
    <row r="868" spans="1:12" customFormat="1" x14ac:dyDescent="0.25">
      <c r="A868" s="89">
        <v>865</v>
      </c>
      <c r="B868" s="89">
        <v>69</v>
      </c>
      <c r="C868" s="89"/>
      <c r="D868" s="89"/>
      <c r="E868" s="136">
        <v>5</v>
      </c>
      <c r="F868" s="136">
        <v>1590.8208349188501</v>
      </c>
      <c r="G868" s="136">
        <v>82.095671721794474</v>
      </c>
      <c r="H868" s="136">
        <v>0</v>
      </c>
      <c r="I868" s="136">
        <v>-6.7199315199413396</v>
      </c>
      <c r="J868" s="136">
        <v>1.028911406275909</v>
      </c>
      <c r="K868" s="136">
        <v>2.9015301656980652</v>
      </c>
      <c r="L868" s="136">
        <v>14.47844993366758</v>
      </c>
    </row>
    <row r="869" spans="1:12" customFormat="1" x14ac:dyDescent="0.25">
      <c r="A869" s="89">
        <v>866</v>
      </c>
      <c r="B869" s="89">
        <v>70</v>
      </c>
      <c r="C869" s="89"/>
      <c r="D869" s="89"/>
      <c r="E869" s="136">
        <v>5</v>
      </c>
      <c r="F869" s="136">
        <v>1613.8762093379639</v>
      </c>
      <c r="G869" s="136">
        <v>82.158715720738698</v>
      </c>
      <c r="H869" s="136">
        <v>0</v>
      </c>
      <c r="I869" s="136">
        <v>-6.7199315199413396</v>
      </c>
      <c r="J869" s="136">
        <v>0.95757665873819842</v>
      </c>
      <c r="K869" s="136">
        <v>2.7003661776417189</v>
      </c>
      <c r="L869" s="136">
        <v>13.265474764973179</v>
      </c>
    </row>
    <row r="870" spans="1:12" customFormat="1" x14ac:dyDescent="0.25">
      <c r="A870" s="89">
        <v>867</v>
      </c>
      <c r="B870" s="89">
        <v>70</v>
      </c>
      <c r="C870" s="89"/>
      <c r="D870" s="89"/>
      <c r="E870" s="136">
        <v>5</v>
      </c>
      <c r="F870" s="136">
        <v>1613.8762093379639</v>
      </c>
      <c r="G870" s="136">
        <v>82.228985740223195</v>
      </c>
      <c r="H870" s="136">
        <v>0</v>
      </c>
      <c r="I870" s="136">
        <v>-6.7199315199413396</v>
      </c>
      <c r="J870" s="136">
        <v>0.63802583339538399</v>
      </c>
      <c r="K870" s="136">
        <v>1.799232850174983</v>
      </c>
      <c r="L870" s="136">
        <v>7.8222409980971657</v>
      </c>
    </row>
    <row r="871" spans="1:12" customFormat="1" x14ac:dyDescent="0.25">
      <c r="A871" s="89">
        <v>868</v>
      </c>
      <c r="B871" s="89">
        <v>70</v>
      </c>
      <c r="C871" s="89"/>
      <c r="D871" s="89"/>
      <c r="E871" s="136">
        <v>5</v>
      </c>
      <c r="F871" s="136">
        <v>1613.8762093379639</v>
      </c>
      <c r="G871" s="136">
        <v>82.275616901897493</v>
      </c>
      <c r="H871" s="136">
        <v>0</v>
      </c>
      <c r="I871" s="136">
        <v>-6.7199315199413396</v>
      </c>
      <c r="J871" s="136">
        <v>0.72245979802310256</v>
      </c>
      <c r="K871" s="136">
        <v>2.0373366304251488</v>
      </c>
      <c r="L871" s="136">
        <v>9.2794659236211423</v>
      </c>
    </row>
    <row r="872" spans="1:12" customFormat="1" x14ac:dyDescent="0.25">
      <c r="A872" s="89">
        <v>869</v>
      </c>
      <c r="B872" s="89">
        <v>70</v>
      </c>
      <c r="C872" s="89"/>
      <c r="D872" s="89"/>
      <c r="E872" s="136">
        <v>5</v>
      </c>
      <c r="F872" s="136">
        <v>1613.8762093379639</v>
      </c>
      <c r="G872" s="136">
        <v>82.343725263741888</v>
      </c>
      <c r="H872" s="136">
        <v>0</v>
      </c>
      <c r="I872" s="136">
        <v>-6.7199315199413396</v>
      </c>
      <c r="J872" s="136">
        <v>0.69966651280493763</v>
      </c>
      <c r="K872" s="136">
        <v>1.9730595661099239</v>
      </c>
      <c r="L872" s="136">
        <v>8.8877966102165775</v>
      </c>
    </row>
    <row r="873" spans="1:12" customFormat="1" x14ac:dyDescent="0.25">
      <c r="A873" s="89">
        <v>870</v>
      </c>
      <c r="B873" s="89">
        <v>70</v>
      </c>
      <c r="C873" s="89"/>
      <c r="D873" s="89"/>
      <c r="E873" s="136">
        <v>5</v>
      </c>
      <c r="F873" s="136">
        <v>1613.8762093379639</v>
      </c>
      <c r="G873" s="136">
        <v>82.444768193136568</v>
      </c>
      <c r="H873" s="136">
        <v>0</v>
      </c>
      <c r="I873" s="136">
        <v>-6.7199315199413396</v>
      </c>
      <c r="J873" s="136">
        <v>0.70565478411575577</v>
      </c>
      <c r="K873" s="136">
        <v>1.9899464912064311</v>
      </c>
      <c r="L873" s="136">
        <v>8.9913712837157274</v>
      </c>
    </row>
    <row r="874" spans="1:12" customFormat="1" x14ac:dyDescent="0.25">
      <c r="A874" s="89">
        <v>871</v>
      </c>
      <c r="B874" s="89">
        <v>70</v>
      </c>
      <c r="C874" s="89"/>
      <c r="D874" s="89"/>
      <c r="E874" s="136">
        <v>5</v>
      </c>
      <c r="F874" s="136">
        <v>1613.8762093379639</v>
      </c>
      <c r="G874" s="136">
        <v>82.491705287862587</v>
      </c>
      <c r="H874" s="136">
        <v>0</v>
      </c>
      <c r="I874" s="136">
        <v>-6.7199315199413396</v>
      </c>
      <c r="J874" s="136">
        <v>0.70398508318893172</v>
      </c>
      <c r="K874" s="136">
        <v>1.9852379345927871</v>
      </c>
      <c r="L874" s="136">
        <v>8.9628649310179007</v>
      </c>
    </row>
    <row r="875" spans="1:12" customFormat="1" x14ac:dyDescent="0.25">
      <c r="A875" s="89">
        <v>872</v>
      </c>
      <c r="B875" s="89">
        <v>70</v>
      </c>
      <c r="C875" s="89"/>
      <c r="D875" s="89"/>
      <c r="E875" s="136">
        <v>5</v>
      </c>
      <c r="F875" s="136">
        <v>1613.8762093379639</v>
      </c>
      <c r="G875" s="136">
        <v>82.538642382588606</v>
      </c>
      <c r="H875" s="136">
        <v>0</v>
      </c>
      <c r="I875" s="136">
        <v>-6.7199315199413396</v>
      </c>
      <c r="J875" s="136">
        <v>0.70423771100287202</v>
      </c>
      <c r="K875" s="136">
        <v>1.9859503450280991</v>
      </c>
      <c r="L875" s="136">
        <v>8.9674418792024468</v>
      </c>
    </row>
    <row r="876" spans="1:12" customFormat="1" x14ac:dyDescent="0.25">
      <c r="A876" s="89">
        <v>873</v>
      </c>
      <c r="B876" s="89">
        <v>70</v>
      </c>
      <c r="C876" s="89"/>
      <c r="D876" s="89"/>
      <c r="E876" s="136">
        <v>5</v>
      </c>
      <c r="F876" s="136">
        <v>1613.8762093379639</v>
      </c>
      <c r="G876" s="136">
        <v>82.594165674085758</v>
      </c>
      <c r="H876" s="136">
        <v>0</v>
      </c>
      <c r="I876" s="136">
        <v>-6.7199315199413396</v>
      </c>
      <c r="J876" s="136">
        <v>0.70447345661341332</v>
      </c>
      <c r="K876" s="136">
        <v>1.9866151476498251</v>
      </c>
      <c r="L876" s="136">
        <v>8.9717699753668505</v>
      </c>
    </row>
    <row r="877" spans="1:12" customFormat="1" x14ac:dyDescent="0.25">
      <c r="A877" s="89">
        <v>874</v>
      </c>
      <c r="B877" s="89">
        <v>70</v>
      </c>
      <c r="C877" s="89"/>
      <c r="D877" s="89"/>
      <c r="E877" s="136">
        <v>5</v>
      </c>
      <c r="F877" s="136">
        <v>1613.8762093379639</v>
      </c>
      <c r="G877" s="136">
        <v>82.649688965582911</v>
      </c>
      <c r="H877" s="136">
        <v>0</v>
      </c>
      <c r="I877" s="136">
        <v>-6.7199315199413396</v>
      </c>
      <c r="J877" s="136">
        <v>0.70284511190237708</v>
      </c>
      <c r="K877" s="136">
        <v>1.9820232155647031</v>
      </c>
      <c r="L877" s="136">
        <v>8.9440135167784263</v>
      </c>
    </row>
    <row r="878" spans="1:12" customFormat="1" x14ac:dyDescent="0.25">
      <c r="A878" s="89">
        <v>875</v>
      </c>
      <c r="B878" s="89">
        <v>70</v>
      </c>
      <c r="C878" s="89"/>
      <c r="D878" s="89"/>
      <c r="E878" s="136">
        <v>5</v>
      </c>
      <c r="F878" s="136">
        <v>1613.8762093379639</v>
      </c>
      <c r="G878" s="136">
        <v>82.592411132346072</v>
      </c>
      <c r="H878" s="136">
        <v>0</v>
      </c>
      <c r="I878" s="136">
        <v>-6.7199315199413396</v>
      </c>
      <c r="J878" s="136">
        <v>0.70872103526938657</v>
      </c>
      <c r="K878" s="136">
        <v>1.9985933194596699</v>
      </c>
      <c r="L878" s="136">
        <v>9.044847466435705</v>
      </c>
    </row>
    <row r="879" spans="1:12" customFormat="1" x14ac:dyDescent="0.25">
      <c r="A879" s="89">
        <v>876</v>
      </c>
      <c r="B879" s="89">
        <v>70</v>
      </c>
      <c r="C879" s="89"/>
      <c r="D879" s="89"/>
      <c r="E879" s="136">
        <v>5</v>
      </c>
      <c r="F879" s="136">
        <v>1613.8762093379639</v>
      </c>
      <c r="G879" s="136">
        <v>82.647934423843225</v>
      </c>
      <c r="H879" s="136">
        <v>0</v>
      </c>
      <c r="I879" s="136">
        <v>-6.7199315199413396</v>
      </c>
      <c r="J879" s="136">
        <v>0.68655866141819566</v>
      </c>
      <c r="K879" s="136">
        <v>1.9360954251993121</v>
      </c>
      <c r="L879" s="136">
        <v>8.6634076869093004</v>
      </c>
    </row>
    <row r="880" spans="1:12" customFormat="1" x14ac:dyDescent="0.25">
      <c r="A880" s="89">
        <v>877</v>
      </c>
      <c r="B880" s="89">
        <v>70</v>
      </c>
      <c r="C880" s="89"/>
      <c r="D880" s="89"/>
      <c r="E880" s="136">
        <v>5</v>
      </c>
      <c r="F880" s="136">
        <v>1613.8762093379639</v>
      </c>
      <c r="G880" s="136">
        <v>82.711616353950959</v>
      </c>
      <c r="H880" s="136">
        <v>0</v>
      </c>
      <c r="I880" s="136">
        <v>-6.7199315199413396</v>
      </c>
      <c r="J880" s="136">
        <v>0.76920549404415106</v>
      </c>
      <c r="K880" s="136">
        <v>2.1691594932045062</v>
      </c>
      <c r="L880" s="136">
        <v>10.082475906777351</v>
      </c>
    </row>
    <row r="881" spans="1:12" customFormat="1" x14ac:dyDescent="0.25">
      <c r="A881" s="89">
        <v>878</v>
      </c>
      <c r="B881" s="89">
        <v>70</v>
      </c>
      <c r="C881" s="89"/>
      <c r="D881" s="89"/>
      <c r="E881" s="136">
        <v>5</v>
      </c>
      <c r="F881" s="136">
        <v>1613.8762093379639</v>
      </c>
      <c r="G881" s="136">
        <v>82.790091416288419</v>
      </c>
      <c r="H881" s="136">
        <v>0</v>
      </c>
      <c r="I881" s="136">
        <v>-6.7199315199413396</v>
      </c>
      <c r="J881" s="136">
        <v>0.46412636577808603</v>
      </c>
      <c r="K881" s="136">
        <v>1.3088363514942021</v>
      </c>
      <c r="L881" s="136">
        <v>4.7819383416903536</v>
      </c>
    </row>
    <row r="882" spans="1:12" customFormat="1" x14ac:dyDescent="0.25">
      <c r="A882" s="89">
        <v>879</v>
      </c>
      <c r="B882" s="89">
        <v>69</v>
      </c>
      <c r="C882" s="89"/>
      <c r="D882" s="89"/>
      <c r="E882" s="136">
        <v>5</v>
      </c>
      <c r="F882" s="136">
        <v>1590.8208349188501</v>
      </c>
      <c r="G882" s="136">
        <v>82.849662327326271</v>
      </c>
      <c r="H882" s="136">
        <v>0</v>
      </c>
      <c r="I882" s="136">
        <v>-6.7199315199413396</v>
      </c>
      <c r="J882" s="136">
        <v>0.3320879930400607</v>
      </c>
      <c r="K882" s="136">
        <v>0.93648814037297112</v>
      </c>
      <c r="L882" s="136">
        <v>2.487962549305915</v>
      </c>
    </row>
    <row r="883" spans="1:12" customFormat="1" x14ac:dyDescent="0.25">
      <c r="A883" s="89">
        <v>880</v>
      </c>
      <c r="B883" s="89">
        <v>69</v>
      </c>
      <c r="C883" s="89"/>
      <c r="D883" s="89"/>
      <c r="E883" s="136">
        <v>5</v>
      </c>
      <c r="F883" s="136">
        <v>1590.8208349188501</v>
      </c>
      <c r="G883" s="136">
        <v>82.877281473819821</v>
      </c>
      <c r="H883" s="136">
        <v>0</v>
      </c>
      <c r="I883" s="136">
        <v>-6.7199315199413396</v>
      </c>
      <c r="J883" s="136">
        <v>1.121786525479409</v>
      </c>
      <c r="K883" s="136">
        <v>3.1634380018519348</v>
      </c>
      <c r="L883" s="136">
        <v>16.010883582530582</v>
      </c>
    </row>
    <row r="884" spans="1:12" customFormat="1" x14ac:dyDescent="0.25">
      <c r="A884" s="89">
        <v>881</v>
      </c>
      <c r="B884" s="89">
        <v>70</v>
      </c>
      <c r="C884" s="89"/>
      <c r="D884" s="89"/>
      <c r="E884" s="136">
        <v>5</v>
      </c>
      <c r="F884" s="136">
        <v>1613.8762093379639</v>
      </c>
      <c r="G884" s="136">
        <v>82.936653080678667</v>
      </c>
      <c r="H884" s="136">
        <v>0</v>
      </c>
      <c r="I884" s="136">
        <v>-6.7199315199413396</v>
      </c>
      <c r="J884" s="136">
        <v>0.61282903554837609</v>
      </c>
      <c r="K884" s="136">
        <v>1.7281778802464201</v>
      </c>
      <c r="L884" s="136">
        <v>7.3882980172905137</v>
      </c>
    </row>
    <row r="885" spans="1:12" customFormat="1" x14ac:dyDescent="0.25">
      <c r="A885" s="89">
        <v>882</v>
      </c>
      <c r="B885" s="89">
        <v>69</v>
      </c>
      <c r="C885" s="89"/>
      <c r="D885" s="89"/>
      <c r="E885" s="136">
        <v>5</v>
      </c>
      <c r="F885" s="136">
        <v>1590.8208349188501</v>
      </c>
      <c r="G885" s="136">
        <v>83.011596385269627</v>
      </c>
      <c r="H885" s="136">
        <v>0</v>
      </c>
      <c r="I885" s="136">
        <v>-6.7199315199413396</v>
      </c>
      <c r="J885" s="136">
        <v>0.61931925162673973</v>
      </c>
      <c r="K885" s="136">
        <v>1.7464802895874061</v>
      </c>
      <c r="L885" s="136">
        <v>7.5448860562238558</v>
      </c>
    </row>
    <row r="886" spans="1:12" customFormat="1" x14ac:dyDescent="0.25">
      <c r="A886" s="89">
        <v>883</v>
      </c>
      <c r="B886" s="89">
        <v>70</v>
      </c>
      <c r="C886" s="89"/>
      <c r="D886" s="89"/>
      <c r="E886" s="136">
        <v>5</v>
      </c>
      <c r="F886" s="136">
        <v>1613.8762093379639</v>
      </c>
      <c r="G886" s="136">
        <v>83.043355916169673</v>
      </c>
      <c r="H886" s="136">
        <v>0</v>
      </c>
      <c r="I886" s="136">
        <v>-6.7199315199413396</v>
      </c>
      <c r="J886" s="136">
        <v>1.069737773043572</v>
      </c>
      <c r="K886" s="136">
        <v>3.016660519982874</v>
      </c>
      <c r="L886" s="136">
        <v>15.13495532132873</v>
      </c>
    </row>
    <row r="887" spans="1:12" customFormat="1" x14ac:dyDescent="0.25">
      <c r="A887" s="89">
        <v>884</v>
      </c>
      <c r="B887" s="89">
        <v>70</v>
      </c>
      <c r="C887" s="89"/>
      <c r="D887" s="89"/>
      <c r="E887" s="136">
        <v>5</v>
      </c>
      <c r="F887" s="136">
        <v>1613.8762093379639</v>
      </c>
      <c r="G887" s="136">
        <v>83.109152945636197</v>
      </c>
      <c r="H887" s="136">
        <v>0</v>
      </c>
      <c r="I887" s="136">
        <v>-6.7199315199413396</v>
      </c>
      <c r="J887" s="136">
        <v>0.60661608628209407</v>
      </c>
      <c r="K887" s="136">
        <v>1.7106573633155051</v>
      </c>
      <c r="L887" s="136">
        <v>7.2811030201834468</v>
      </c>
    </row>
    <row r="888" spans="1:12" customFormat="1" x14ac:dyDescent="0.25">
      <c r="A888" s="89">
        <v>885</v>
      </c>
      <c r="B888" s="89">
        <v>70</v>
      </c>
      <c r="C888" s="89"/>
      <c r="D888" s="89"/>
      <c r="E888" s="136">
        <v>5</v>
      </c>
      <c r="F888" s="136">
        <v>1613.8762093379639</v>
      </c>
      <c r="G888" s="136">
        <v>83.184096250227157</v>
      </c>
      <c r="H888" s="136">
        <v>0</v>
      </c>
      <c r="I888" s="136">
        <v>-6.7199315199413396</v>
      </c>
      <c r="J888" s="136">
        <v>0.73373558187477239</v>
      </c>
      <c r="K888" s="136">
        <v>2.0691343408868579</v>
      </c>
      <c r="L888" s="136">
        <v>9.4774541321920065</v>
      </c>
    </row>
    <row r="889" spans="1:12" customFormat="1" x14ac:dyDescent="0.25">
      <c r="A889" s="89">
        <v>886</v>
      </c>
      <c r="B889" s="89">
        <v>70</v>
      </c>
      <c r="C889" s="89"/>
      <c r="D889" s="89"/>
      <c r="E889" s="136">
        <v>5</v>
      </c>
      <c r="F889" s="136">
        <v>1613.8762093379639</v>
      </c>
      <c r="G889" s="136">
        <v>83.262571312564617</v>
      </c>
      <c r="H889" s="136">
        <v>0</v>
      </c>
      <c r="I889" s="136">
        <v>-6.7199315199413396</v>
      </c>
      <c r="J889" s="136">
        <v>0.67923038911175759</v>
      </c>
      <c r="K889" s="136">
        <v>1.9154296972951561</v>
      </c>
      <c r="L889" s="136">
        <v>8.5399793714411736</v>
      </c>
    </row>
    <row r="890" spans="1:12" customFormat="1" x14ac:dyDescent="0.25">
      <c r="A890" s="89">
        <v>887</v>
      </c>
      <c r="B890" s="89">
        <v>70</v>
      </c>
      <c r="C890" s="89"/>
      <c r="D890" s="89"/>
      <c r="E890" s="136">
        <v>5</v>
      </c>
      <c r="F890" s="136">
        <v>1613.8762093379639</v>
      </c>
      <c r="G890" s="136">
        <v>83.322840539598232</v>
      </c>
      <c r="H890" s="136">
        <v>0</v>
      </c>
      <c r="I890" s="136">
        <v>-6.7199315199413396</v>
      </c>
      <c r="J890" s="136">
        <v>0.76933763216588713</v>
      </c>
      <c r="K890" s="136">
        <v>2.169532122707801</v>
      </c>
      <c r="L890" s="136">
        <v>10.087708835352521</v>
      </c>
    </row>
    <row r="891" spans="1:12" customFormat="1" x14ac:dyDescent="0.25">
      <c r="A891" s="89">
        <v>888</v>
      </c>
      <c r="B891" s="89">
        <v>70</v>
      </c>
      <c r="C891" s="89"/>
      <c r="D891" s="89"/>
      <c r="E891" s="136">
        <v>5</v>
      </c>
      <c r="F891" s="136">
        <v>1613.8762093379639</v>
      </c>
      <c r="G891" s="136">
        <v>83.401315601935693</v>
      </c>
      <c r="H891" s="136">
        <v>0</v>
      </c>
      <c r="I891" s="136">
        <v>-6.7199315199413396</v>
      </c>
      <c r="J891" s="136">
        <v>0.4665998580444764</v>
      </c>
      <c r="K891" s="136">
        <v>1.3158115996854229</v>
      </c>
      <c r="L891" s="136">
        <v>4.8285939826969999</v>
      </c>
    </row>
    <row r="892" spans="1:12" customFormat="1" x14ac:dyDescent="0.25">
      <c r="A892" s="89">
        <v>889</v>
      </c>
      <c r="B892" s="89">
        <v>69</v>
      </c>
      <c r="C892" s="89"/>
      <c r="D892" s="89"/>
      <c r="E892" s="136">
        <v>5</v>
      </c>
      <c r="F892" s="136">
        <v>1590.8208349188501</v>
      </c>
      <c r="G892" s="136">
        <v>83.460886512973545</v>
      </c>
      <c r="H892" s="136">
        <v>0</v>
      </c>
      <c r="I892" s="136">
        <v>-6.7199315199413396</v>
      </c>
      <c r="J892" s="136">
        <v>0.31828048525956742</v>
      </c>
      <c r="K892" s="136">
        <v>0.8975509684319799</v>
      </c>
      <c r="L892" s="136">
        <v>2.2438657898956178</v>
      </c>
    </row>
    <row r="893" spans="1:12" customFormat="1" x14ac:dyDescent="0.25">
      <c r="A893" s="89">
        <v>890</v>
      </c>
      <c r="B893" s="89">
        <v>69</v>
      </c>
      <c r="C893" s="89"/>
      <c r="D893" s="89"/>
      <c r="E893" s="136">
        <v>5</v>
      </c>
      <c r="F893" s="136">
        <v>1590.8208349188501</v>
      </c>
      <c r="G893" s="136">
        <v>83.488505659467094</v>
      </c>
      <c r="H893" s="136">
        <v>0</v>
      </c>
      <c r="I893" s="136">
        <v>-6.7199315199413396</v>
      </c>
      <c r="J893" s="136">
        <v>1.1752592608341801</v>
      </c>
      <c r="K893" s="136">
        <v>3.3142311155523858</v>
      </c>
      <c r="L893" s="136">
        <v>16.88648315181376</v>
      </c>
    </row>
    <row r="894" spans="1:12" customFormat="1" x14ac:dyDescent="0.25">
      <c r="A894" s="89">
        <v>891</v>
      </c>
      <c r="B894" s="89">
        <v>70</v>
      </c>
      <c r="C894" s="89"/>
      <c r="D894" s="89"/>
      <c r="E894" s="136">
        <v>5</v>
      </c>
      <c r="F894" s="136">
        <v>1613.8762093379639</v>
      </c>
      <c r="G894" s="136">
        <v>83.551112371120908</v>
      </c>
      <c r="H894" s="136">
        <v>0</v>
      </c>
      <c r="I894" s="136">
        <v>-6.7199315199413396</v>
      </c>
      <c r="J894" s="136">
        <v>0.42130063475684831</v>
      </c>
      <c r="K894" s="136">
        <v>1.188067790014312</v>
      </c>
      <c r="L894" s="136">
        <v>4.0275163718477609</v>
      </c>
    </row>
    <row r="895" spans="1:12" customFormat="1" x14ac:dyDescent="0.25">
      <c r="A895" s="89">
        <v>892</v>
      </c>
      <c r="B895" s="89">
        <v>68</v>
      </c>
      <c r="C895" s="89"/>
      <c r="D895" s="89"/>
      <c r="E895" s="136">
        <v>5</v>
      </c>
      <c r="F895" s="136">
        <v>1567.7654604997369</v>
      </c>
      <c r="G895" s="136">
        <v>83.61068328215876</v>
      </c>
      <c r="H895" s="136">
        <v>0</v>
      </c>
      <c r="I895" s="136">
        <v>-6.7199315199413396</v>
      </c>
      <c r="J895" s="136">
        <v>0.1354769443957628</v>
      </c>
      <c r="K895" s="136">
        <v>0.38204498319605112</v>
      </c>
      <c r="L895" s="136">
        <v>-1.0004732178232389</v>
      </c>
    </row>
    <row r="896" spans="1:12" customFormat="1" x14ac:dyDescent="0.25">
      <c r="A896" s="89">
        <v>893</v>
      </c>
      <c r="B896" s="89">
        <v>67</v>
      </c>
      <c r="C896" s="89"/>
      <c r="D896" s="89"/>
      <c r="E896" s="136">
        <v>5</v>
      </c>
      <c r="F896" s="136">
        <v>1544.7100860806229</v>
      </c>
      <c r="G896" s="136">
        <v>83.682210816599863</v>
      </c>
      <c r="H896" s="136">
        <v>0</v>
      </c>
      <c r="I896" s="136">
        <v>-6.7199315199413396</v>
      </c>
      <c r="J896" s="136">
        <v>0</v>
      </c>
      <c r="K896" s="136">
        <v>0</v>
      </c>
      <c r="L896" s="136">
        <v>-4.9864210300768343</v>
      </c>
    </row>
    <row r="897" spans="1:12" customFormat="1" x14ac:dyDescent="0.25">
      <c r="A897" s="89">
        <v>894</v>
      </c>
      <c r="B897" s="89">
        <v>63</v>
      </c>
      <c r="C897" s="89"/>
      <c r="D897" s="89"/>
      <c r="E897" s="136">
        <v>5</v>
      </c>
      <c r="F897" s="136">
        <v>1452.4885884041671</v>
      </c>
      <c r="G897" s="136">
        <v>83.677183600728696</v>
      </c>
      <c r="H897" s="136">
        <v>0</v>
      </c>
      <c r="I897" s="136">
        <v>-6.7199315199413396</v>
      </c>
      <c r="J897" s="136">
        <v>0</v>
      </c>
      <c r="K897" s="136">
        <v>0</v>
      </c>
      <c r="L897" s="136">
        <v>-4.6777922476290561</v>
      </c>
    </row>
    <row r="898" spans="1:12" customFormat="1" x14ac:dyDescent="0.25">
      <c r="A898" s="89">
        <v>895</v>
      </c>
      <c r="B898" s="89">
        <v>61</v>
      </c>
      <c r="C898" s="89"/>
      <c r="D898" s="89"/>
      <c r="E898" s="136">
        <v>5</v>
      </c>
      <c r="F898" s="136">
        <v>1406.3778395659399</v>
      </c>
      <c r="G898" s="136">
        <v>83.707387877040333</v>
      </c>
      <c r="H898" s="136">
        <v>0</v>
      </c>
      <c r="I898" s="136">
        <v>-6.7199315199413396</v>
      </c>
      <c r="J898" s="136">
        <v>0</v>
      </c>
      <c r="K898" s="136">
        <v>0</v>
      </c>
      <c r="L898" s="136">
        <v>-4.5242426962827338</v>
      </c>
    </row>
    <row r="899" spans="1:12" customFormat="1" x14ac:dyDescent="0.25">
      <c r="A899" s="89">
        <v>896</v>
      </c>
      <c r="B899" s="89">
        <v>58</v>
      </c>
      <c r="C899" s="89"/>
      <c r="D899" s="89"/>
      <c r="E899" s="136">
        <v>4</v>
      </c>
      <c r="F899" s="136">
        <v>1648.2794063435069</v>
      </c>
      <c r="G899" s="136">
        <v>83.744019795536545</v>
      </c>
      <c r="H899" s="136">
        <v>0</v>
      </c>
      <c r="I899" s="136">
        <v>-6.7199315199413396</v>
      </c>
      <c r="J899" s="136">
        <v>0</v>
      </c>
      <c r="K899" s="136">
        <v>0</v>
      </c>
      <c r="L899" s="136">
        <v>-5.3355915093945034</v>
      </c>
    </row>
    <row r="900" spans="1:12" customFormat="1" x14ac:dyDescent="0.25">
      <c r="A900" s="89">
        <v>897</v>
      </c>
      <c r="B900" s="89">
        <v>55</v>
      </c>
      <c r="C900" s="89"/>
      <c r="D900" s="89"/>
      <c r="E900" s="136">
        <v>4</v>
      </c>
      <c r="F900" s="136">
        <v>1563.0235749809119</v>
      </c>
      <c r="G900" s="136">
        <v>83.82966903281212</v>
      </c>
      <c r="H900" s="136">
        <v>0</v>
      </c>
      <c r="I900" s="136">
        <v>-6.7199315199413396</v>
      </c>
      <c r="J900" s="136">
        <v>0</v>
      </c>
      <c r="K900" s="136">
        <v>0</v>
      </c>
      <c r="L900" s="136">
        <v>-5.0479603752815354</v>
      </c>
    </row>
    <row r="901" spans="1:12" customFormat="1" x14ac:dyDescent="0.25">
      <c r="A901" s="89">
        <v>898</v>
      </c>
      <c r="B901" s="89">
        <v>53</v>
      </c>
      <c r="C901" s="89"/>
      <c r="D901" s="89"/>
      <c r="E901" s="136">
        <v>4</v>
      </c>
      <c r="F901" s="136">
        <v>1506.1863540725151</v>
      </c>
      <c r="G901" s="136">
        <v>83.866121183328389</v>
      </c>
      <c r="H901" s="136">
        <v>0</v>
      </c>
      <c r="I901" s="136">
        <v>-6.7199315199413396</v>
      </c>
      <c r="J901" s="136">
        <v>0</v>
      </c>
      <c r="K901" s="136">
        <v>0</v>
      </c>
      <c r="L901" s="136">
        <v>-4.8572437091218061</v>
      </c>
    </row>
    <row r="902" spans="1:12" customFormat="1" x14ac:dyDescent="0.25">
      <c r="A902" s="89">
        <v>899</v>
      </c>
      <c r="B902" s="89">
        <v>51</v>
      </c>
      <c r="C902" s="89"/>
      <c r="D902" s="89"/>
      <c r="E902" s="136">
        <v>4</v>
      </c>
      <c r="F902" s="136">
        <v>1449.349133164118</v>
      </c>
      <c r="G902" s="136">
        <v>83.849092454106625</v>
      </c>
      <c r="H902" s="136">
        <v>0</v>
      </c>
      <c r="I902" s="136">
        <v>-6.7199315199413396</v>
      </c>
      <c r="J902" s="136">
        <v>0</v>
      </c>
      <c r="K902" s="136">
        <v>0</v>
      </c>
      <c r="L902" s="136">
        <v>-3.4551822543532791</v>
      </c>
    </row>
    <row r="903" spans="1:12" customFormat="1" x14ac:dyDescent="0.25">
      <c r="A903" s="89">
        <v>900</v>
      </c>
      <c r="B903" s="89">
        <v>50</v>
      </c>
      <c r="C903" s="89"/>
      <c r="D903" s="89"/>
      <c r="E903" s="136">
        <v>4</v>
      </c>
      <c r="F903" s="136">
        <v>1420.9305227099201</v>
      </c>
      <c r="G903" s="136">
        <v>83.921655331189982</v>
      </c>
      <c r="H903" s="136">
        <v>0</v>
      </c>
      <c r="I903" s="136">
        <v>-6.7199315199413396</v>
      </c>
      <c r="J903" s="136">
        <v>0.33058563927949092</v>
      </c>
      <c r="K903" s="136">
        <v>0.93225150276816415</v>
      </c>
      <c r="L903" s="136">
        <v>2.8404542246471398</v>
      </c>
    </row>
    <row r="904" spans="1:12" customFormat="1" x14ac:dyDescent="0.25">
      <c r="A904" s="89">
        <v>901</v>
      </c>
      <c r="B904" s="89">
        <v>50</v>
      </c>
      <c r="C904" s="89"/>
      <c r="D904" s="89"/>
      <c r="E904" s="136">
        <v>4</v>
      </c>
      <c r="F904" s="136">
        <v>1420.9305227099201</v>
      </c>
      <c r="G904" s="136">
        <v>83.982410713181864</v>
      </c>
      <c r="H904" s="136">
        <v>0</v>
      </c>
      <c r="I904" s="136">
        <v>-6.7199315199413396</v>
      </c>
      <c r="J904" s="136">
        <v>0.4659127294976052</v>
      </c>
      <c r="K904" s="136">
        <v>1.3138738971832471</v>
      </c>
      <c r="L904" s="136">
        <v>5.2029543362297392</v>
      </c>
    </row>
    <row r="905" spans="1:12" customFormat="1" x14ac:dyDescent="0.25">
      <c r="A905" s="89">
        <v>902</v>
      </c>
      <c r="B905" s="89">
        <v>50</v>
      </c>
      <c r="C905" s="89"/>
      <c r="D905" s="89"/>
      <c r="E905" s="136">
        <v>4</v>
      </c>
      <c r="F905" s="136">
        <v>1420.9305227099201</v>
      </c>
      <c r="G905" s="136">
        <v>84.059215066995392</v>
      </c>
      <c r="H905" s="136">
        <v>0</v>
      </c>
      <c r="I905" s="136">
        <v>-6.7199315199413396</v>
      </c>
      <c r="J905" s="136">
        <v>0.42927991075393429</v>
      </c>
      <c r="K905" s="136">
        <v>1.2105693483260951</v>
      </c>
      <c r="L905" s="136">
        <v>4.5676759143887997</v>
      </c>
    </row>
    <row r="906" spans="1:12" customFormat="1" x14ac:dyDescent="0.25">
      <c r="A906" s="89">
        <v>903</v>
      </c>
      <c r="B906" s="89">
        <v>50</v>
      </c>
      <c r="C906" s="89"/>
      <c r="D906" s="89"/>
      <c r="E906" s="136">
        <v>4</v>
      </c>
      <c r="F906" s="136">
        <v>1420.9305227099201</v>
      </c>
      <c r="G906" s="136">
        <v>84.119321344041992</v>
      </c>
      <c r="H906" s="136">
        <v>0</v>
      </c>
      <c r="I906" s="136">
        <v>-6.7199315199413396</v>
      </c>
      <c r="J906" s="136">
        <v>0.43933314635974341</v>
      </c>
      <c r="K906" s="136">
        <v>1.2389194727344759</v>
      </c>
      <c r="L906" s="136">
        <v>4.7426391811078057</v>
      </c>
    </row>
    <row r="907" spans="1:12" customFormat="1" x14ac:dyDescent="0.25">
      <c r="A907" s="89">
        <v>904</v>
      </c>
      <c r="B907" s="89">
        <v>50</v>
      </c>
      <c r="C907" s="89"/>
      <c r="D907" s="89"/>
      <c r="E907" s="136">
        <v>4</v>
      </c>
      <c r="F907" s="136">
        <v>1420.9305227099201</v>
      </c>
      <c r="G907" s="136">
        <v>84.173173927015199</v>
      </c>
      <c r="H907" s="136">
        <v>0</v>
      </c>
      <c r="I907" s="136">
        <v>-6.7199315199413396</v>
      </c>
      <c r="J907" s="136">
        <v>0.43540376673836872</v>
      </c>
      <c r="K907" s="136">
        <v>1.2278386222022</v>
      </c>
      <c r="L907" s="136">
        <v>4.6746002019562898</v>
      </c>
    </row>
    <row r="908" spans="1:12" customFormat="1" x14ac:dyDescent="0.25">
      <c r="A908" s="89">
        <v>905</v>
      </c>
      <c r="B908" s="89">
        <v>50</v>
      </c>
      <c r="C908" s="89"/>
      <c r="D908" s="89"/>
      <c r="E908" s="136">
        <v>4</v>
      </c>
      <c r="F908" s="136">
        <v>1420.9305227099201</v>
      </c>
      <c r="G908" s="136">
        <v>84.246187648775035</v>
      </c>
      <c r="H908" s="136">
        <v>0</v>
      </c>
      <c r="I908" s="136">
        <v>-6.7199315199413396</v>
      </c>
      <c r="J908" s="136">
        <v>0.44078206113113833</v>
      </c>
      <c r="K908" s="136">
        <v>1.24300541238981</v>
      </c>
      <c r="L908" s="136">
        <v>4.7683282664326718</v>
      </c>
    </row>
    <row r="909" spans="1:12" customFormat="1" x14ac:dyDescent="0.25">
      <c r="A909" s="89">
        <v>906</v>
      </c>
      <c r="B909" s="89">
        <v>50</v>
      </c>
      <c r="C909" s="89"/>
      <c r="D909" s="89"/>
      <c r="E909" s="136">
        <v>4</v>
      </c>
      <c r="F909" s="136">
        <v>1420.9305227099201</v>
      </c>
      <c r="G909" s="136">
        <v>84.300040231748241</v>
      </c>
      <c r="H909" s="136">
        <v>0</v>
      </c>
      <c r="I909" s="136">
        <v>-6.7199315199413396</v>
      </c>
      <c r="J909" s="136">
        <v>0.42291747059474638</v>
      </c>
      <c r="K909" s="136">
        <v>1.1926272670771849</v>
      </c>
      <c r="L909" s="136">
        <v>4.4579916989074277</v>
      </c>
    </row>
    <row r="910" spans="1:12" customFormat="1" x14ac:dyDescent="0.25">
      <c r="A910" s="89">
        <v>907</v>
      </c>
      <c r="B910" s="89">
        <v>50</v>
      </c>
      <c r="C910" s="89"/>
      <c r="D910" s="89"/>
      <c r="E910" s="136">
        <v>4</v>
      </c>
      <c r="F910" s="136">
        <v>1420.9305227099201</v>
      </c>
      <c r="G910" s="136">
        <v>84.360146508794841</v>
      </c>
      <c r="H910" s="136">
        <v>0</v>
      </c>
      <c r="I910" s="136">
        <v>-6.7199315199413396</v>
      </c>
      <c r="J910" s="136">
        <v>0.4889144413766609</v>
      </c>
      <c r="K910" s="136">
        <v>1.3787387246821841</v>
      </c>
      <c r="L910" s="136">
        <v>5.6021484414745188</v>
      </c>
    </row>
    <row r="911" spans="1:12" customFormat="1" x14ac:dyDescent="0.25">
      <c r="A911" s="89">
        <v>908</v>
      </c>
      <c r="B911" s="89">
        <v>50</v>
      </c>
      <c r="C911" s="89"/>
      <c r="D911" s="89"/>
      <c r="E911" s="136">
        <v>4</v>
      </c>
      <c r="F911" s="136">
        <v>1420.9305227099201</v>
      </c>
      <c r="G911" s="136">
        <v>84.44093671866213</v>
      </c>
      <c r="H911" s="136">
        <v>0</v>
      </c>
      <c r="I911" s="136">
        <v>-6.7199315199413396</v>
      </c>
      <c r="J911" s="136">
        <v>0.2452344296807491</v>
      </c>
      <c r="K911" s="136">
        <v>0.69156109169971247</v>
      </c>
      <c r="L911" s="136">
        <v>1.3326266506505891</v>
      </c>
    </row>
    <row r="912" spans="1:12" customFormat="1" x14ac:dyDescent="0.25">
      <c r="A912" s="89">
        <v>909</v>
      </c>
      <c r="B912" s="89">
        <v>49</v>
      </c>
      <c r="C912" s="89"/>
      <c r="D912" s="89"/>
      <c r="E912" s="136">
        <v>4</v>
      </c>
      <c r="F912" s="136">
        <v>1392.511912255721</v>
      </c>
      <c r="G912" s="136">
        <v>84.501692100654012</v>
      </c>
      <c r="H912" s="136">
        <v>0</v>
      </c>
      <c r="I912" s="136">
        <v>-6.7199315199413396</v>
      </c>
      <c r="J912" s="136">
        <v>0.25214246388512151</v>
      </c>
      <c r="K912" s="136">
        <v>0.71104174815604249</v>
      </c>
      <c r="L912" s="136">
        <v>1.5180001481845691</v>
      </c>
    </row>
    <row r="913" spans="1:12" customFormat="1" x14ac:dyDescent="0.25">
      <c r="A913" s="89">
        <v>910</v>
      </c>
      <c r="B913" s="89">
        <v>49</v>
      </c>
      <c r="C913" s="89"/>
      <c r="D913" s="89"/>
      <c r="E913" s="136">
        <v>4</v>
      </c>
      <c r="F913" s="136">
        <v>1392.511912255721</v>
      </c>
      <c r="G913" s="136">
        <v>84.592969248844739</v>
      </c>
      <c r="H913" s="136">
        <v>0</v>
      </c>
      <c r="I913" s="136">
        <v>-6.7199315199413396</v>
      </c>
      <c r="J913" s="136">
        <v>0.42350474477397071</v>
      </c>
      <c r="K913" s="136">
        <v>1.1942833802625969</v>
      </c>
      <c r="L913" s="136">
        <v>4.5226785010817334</v>
      </c>
    </row>
    <row r="914" spans="1:12" customFormat="1" x14ac:dyDescent="0.25">
      <c r="A914" s="89">
        <v>911</v>
      </c>
      <c r="B914" s="89">
        <v>49</v>
      </c>
      <c r="C914" s="89"/>
      <c r="D914" s="89"/>
      <c r="E914" s="136">
        <v>4</v>
      </c>
      <c r="F914" s="136">
        <v>1392.511912255721</v>
      </c>
      <c r="G914" s="136">
        <v>84.677343598016805</v>
      </c>
      <c r="H914" s="136">
        <v>0</v>
      </c>
      <c r="I914" s="136">
        <v>-6.7199315199413396</v>
      </c>
      <c r="J914" s="136">
        <v>0.59854174128460846</v>
      </c>
      <c r="K914" s="136">
        <v>1.687887710422596</v>
      </c>
      <c r="L914" s="136">
        <v>7.5257114793069313</v>
      </c>
    </row>
    <row r="915" spans="1:12" customFormat="1" x14ac:dyDescent="0.25">
      <c r="A915" s="89">
        <v>912</v>
      </c>
      <c r="B915" s="89">
        <v>50</v>
      </c>
      <c r="C915" s="89"/>
      <c r="D915" s="89"/>
      <c r="E915" s="136">
        <v>4</v>
      </c>
      <c r="F915" s="136">
        <v>1420.9305227099201</v>
      </c>
      <c r="G915" s="136">
        <v>84.778914335900694</v>
      </c>
      <c r="H915" s="136">
        <v>0</v>
      </c>
      <c r="I915" s="136">
        <v>-6.7199315199413396</v>
      </c>
      <c r="J915" s="136">
        <v>0.63299335101392651</v>
      </c>
      <c r="K915" s="136">
        <v>1.7850412498592729</v>
      </c>
      <c r="L915" s="136">
        <v>8.0688551454618</v>
      </c>
    </row>
    <row r="916" spans="1:12" customFormat="1" x14ac:dyDescent="0.25">
      <c r="A916" s="89">
        <v>913</v>
      </c>
      <c r="B916" s="89">
        <v>50</v>
      </c>
      <c r="C916" s="89"/>
      <c r="D916" s="89"/>
      <c r="E916" s="136">
        <v>4</v>
      </c>
      <c r="F916" s="136">
        <v>1420.9305227099201</v>
      </c>
      <c r="G916" s="136">
        <v>84.873148869999724</v>
      </c>
      <c r="H916" s="136">
        <v>0</v>
      </c>
      <c r="I916" s="136">
        <v>-6.7199315199413396</v>
      </c>
      <c r="J916" s="136">
        <v>0.38385715334315801</v>
      </c>
      <c r="K916" s="136">
        <v>1.0824771724277049</v>
      </c>
      <c r="L916" s="136">
        <v>3.7789635243221298</v>
      </c>
    </row>
    <row r="917" spans="1:12" customFormat="1" x14ac:dyDescent="0.25">
      <c r="A917" s="89">
        <v>914</v>
      </c>
      <c r="B917" s="89">
        <v>50</v>
      </c>
      <c r="C917" s="89"/>
      <c r="D917" s="89"/>
      <c r="E917" s="136">
        <v>4</v>
      </c>
      <c r="F917" s="136">
        <v>1420.9305227099201</v>
      </c>
      <c r="G917" s="136">
        <v>84.938195237420359</v>
      </c>
      <c r="H917" s="136">
        <v>0</v>
      </c>
      <c r="I917" s="136">
        <v>-6.7199315199413396</v>
      </c>
      <c r="J917" s="136">
        <v>0.45380081376836562</v>
      </c>
      <c r="K917" s="136">
        <v>1.2797182948267909</v>
      </c>
      <c r="L917" s="136">
        <v>4.997084842224262</v>
      </c>
    </row>
    <row r="918" spans="1:12" customFormat="1" x14ac:dyDescent="0.25">
      <c r="A918" s="89">
        <v>915</v>
      </c>
      <c r="B918" s="89">
        <v>50</v>
      </c>
      <c r="C918" s="89"/>
      <c r="D918" s="89"/>
      <c r="E918" s="136">
        <v>4</v>
      </c>
      <c r="F918" s="136">
        <v>1420.9305227099201</v>
      </c>
      <c r="G918" s="136">
        <v>85.026161152428543</v>
      </c>
      <c r="H918" s="136">
        <v>0</v>
      </c>
      <c r="I918" s="136">
        <v>-6.7199315199413396</v>
      </c>
      <c r="J918" s="136">
        <v>0.42003816321504611</v>
      </c>
      <c r="K918" s="136">
        <v>1.18450762026643</v>
      </c>
      <c r="L918" s="136">
        <v>4.4108805613650199</v>
      </c>
    </row>
    <row r="919" spans="1:12" customFormat="1" x14ac:dyDescent="0.25">
      <c r="A919" s="89">
        <v>916</v>
      </c>
      <c r="B919" s="89">
        <v>50</v>
      </c>
      <c r="C919" s="89"/>
      <c r="D919" s="89"/>
      <c r="E919" s="136">
        <v>4</v>
      </c>
      <c r="F919" s="136">
        <v>1420.9305227099201</v>
      </c>
      <c r="G919" s="136">
        <v>85.094016287595693</v>
      </c>
      <c r="H919" s="136">
        <v>0</v>
      </c>
      <c r="I919" s="136">
        <v>-6.7199315199413396</v>
      </c>
      <c r="J919" s="136">
        <v>0.48479946121798989</v>
      </c>
      <c r="K919" s="136">
        <v>1.3671344806347321</v>
      </c>
      <c r="L919" s="136">
        <v>5.5341345112323026</v>
      </c>
    </row>
    <row r="920" spans="1:12" customFormat="1" x14ac:dyDescent="0.25">
      <c r="A920" s="89">
        <v>917</v>
      </c>
      <c r="B920" s="89">
        <v>50</v>
      </c>
      <c r="C920" s="89"/>
      <c r="D920" s="89"/>
      <c r="E920" s="136">
        <v>4</v>
      </c>
      <c r="F920" s="136">
        <v>1420.9305227099201</v>
      </c>
      <c r="G920" s="136">
        <v>85.185968058657636</v>
      </c>
      <c r="H920" s="136">
        <v>0</v>
      </c>
      <c r="I920" s="136">
        <v>-6.7199315199413396</v>
      </c>
      <c r="J920" s="136">
        <v>0.26146807140957529</v>
      </c>
      <c r="K920" s="136">
        <v>0.73733996137500246</v>
      </c>
      <c r="L920" s="136">
        <v>1.6241033382527921</v>
      </c>
    </row>
    <row r="921" spans="1:12" customFormat="1" x14ac:dyDescent="0.25">
      <c r="A921" s="89">
        <v>918</v>
      </c>
      <c r="B921" s="89">
        <v>49</v>
      </c>
      <c r="C921" s="89"/>
      <c r="D921" s="89"/>
      <c r="E921" s="136">
        <v>4</v>
      </c>
      <c r="F921" s="136">
        <v>1392.511912255721</v>
      </c>
      <c r="G921" s="136">
        <v>85.257885001844173</v>
      </c>
      <c r="H921" s="136">
        <v>0</v>
      </c>
      <c r="I921" s="136">
        <v>-6.7199315199413396</v>
      </c>
      <c r="J921" s="136">
        <v>0.2006235743605089</v>
      </c>
      <c r="K921" s="136">
        <v>0.56575847969663517</v>
      </c>
      <c r="L921" s="136">
        <v>0.60532257112181165</v>
      </c>
    </row>
    <row r="922" spans="1:12" customFormat="1" x14ac:dyDescent="0.25">
      <c r="A922" s="89">
        <v>919</v>
      </c>
      <c r="B922" s="89">
        <v>49</v>
      </c>
      <c r="C922" s="89"/>
      <c r="D922" s="89"/>
      <c r="E922" s="136">
        <v>4</v>
      </c>
      <c r="F922" s="136">
        <v>1392.511912255721</v>
      </c>
      <c r="G922" s="136">
        <v>85.3491621500349</v>
      </c>
      <c r="H922" s="136">
        <v>0</v>
      </c>
      <c r="I922" s="136">
        <v>-6.7199315199413396</v>
      </c>
      <c r="J922" s="136">
        <v>0.66330436048972086</v>
      </c>
      <c r="K922" s="136">
        <v>1.870518296581013</v>
      </c>
      <c r="L922" s="136">
        <v>8.6224855449861426</v>
      </c>
    </row>
    <row r="923" spans="1:12" customFormat="1" x14ac:dyDescent="0.25">
      <c r="A923" s="89">
        <v>920</v>
      </c>
      <c r="B923" s="89">
        <v>50</v>
      </c>
      <c r="C923" s="89"/>
      <c r="D923" s="89"/>
      <c r="E923" s="136">
        <v>4</v>
      </c>
      <c r="F923" s="136">
        <v>1420.9305227099201</v>
      </c>
      <c r="G923" s="136">
        <v>85.477333350111522</v>
      </c>
      <c r="H923" s="136">
        <v>0</v>
      </c>
      <c r="I923" s="136">
        <v>-6.7199315199413396</v>
      </c>
      <c r="J923" s="136">
        <v>0.6146303633168505</v>
      </c>
      <c r="K923" s="136">
        <v>1.7332576245535181</v>
      </c>
      <c r="L923" s="136">
        <v>7.7600429608468362</v>
      </c>
    </row>
    <row r="924" spans="1:12" customFormat="1" x14ac:dyDescent="0.25">
      <c r="A924" s="89">
        <v>921</v>
      </c>
      <c r="B924" s="89">
        <v>50</v>
      </c>
      <c r="C924" s="89"/>
      <c r="D924" s="89"/>
      <c r="E924" s="136">
        <v>4</v>
      </c>
      <c r="F924" s="136">
        <v>1420.9305227099201</v>
      </c>
      <c r="G924" s="136">
        <v>85.559543882991207</v>
      </c>
      <c r="H924" s="136">
        <v>0</v>
      </c>
      <c r="I924" s="136">
        <v>-6.7199315199413396</v>
      </c>
      <c r="J924" s="136">
        <v>0.38898125608955791</v>
      </c>
      <c r="K924" s="136">
        <v>1.096927142172553</v>
      </c>
      <c r="L924" s="136">
        <v>3.8713742532964548</v>
      </c>
    </row>
    <row r="925" spans="1:12" customFormat="1" x14ac:dyDescent="0.25">
      <c r="A925" s="89">
        <v>922</v>
      </c>
      <c r="B925" s="89">
        <v>50</v>
      </c>
      <c r="C925" s="89"/>
      <c r="D925" s="89"/>
      <c r="E925" s="136">
        <v>4</v>
      </c>
      <c r="F925" s="136">
        <v>1420.9305227099201</v>
      </c>
      <c r="G925" s="136">
        <v>85.632635557207863</v>
      </c>
      <c r="H925" s="136">
        <v>0</v>
      </c>
      <c r="I925" s="136">
        <v>-6.7199315199413396</v>
      </c>
      <c r="J925" s="136">
        <v>0.44876193295639749</v>
      </c>
      <c r="K925" s="136">
        <v>1.265508650937041</v>
      </c>
      <c r="L925" s="136">
        <v>4.912565669075029</v>
      </c>
    </row>
    <row r="926" spans="1:12" customFormat="1" x14ac:dyDescent="0.25">
      <c r="A926" s="89">
        <v>923</v>
      </c>
      <c r="B926" s="89">
        <v>50</v>
      </c>
      <c r="C926" s="89"/>
      <c r="D926" s="89"/>
      <c r="E926" s="136">
        <v>4</v>
      </c>
      <c r="F926" s="136">
        <v>1420.9305227099201</v>
      </c>
      <c r="G926" s="136">
        <v>85.7188209684941</v>
      </c>
      <c r="H926" s="136">
        <v>0</v>
      </c>
      <c r="I926" s="136">
        <v>-6.7199315199413396</v>
      </c>
      <c r="J926" s="136">
        <v>0.43263400566984372</v>
      </c>
      <c r="K926" s="136">
        <v>1.220027895988959</v>
      </c>
      <c r="L926" s="136">
        <v>4.6328561285196841</v>
      </c>
    </row>
    <row r="927" spans="1:12" customFormat="1" x14ac:dyDescent="0.25">
      <c r="A927" s="89">
        <v>924</v>
      </c>
      <c r="B927" s="89">
        <v>50</v>
      </c>
      <c r="C927" s="89"/>
      <c r="D927" s="89"/>
      <c r="E927" s="136">
        <v>4</v>
      </c>
      <c r="F927" s="136">
        <v>1420.9305227099201</v>
      </c>
      <c r="G927" s="136">
        <v>85.836036002793435</v>
      </c>
      <c r="H927" s="136">
        <v>0</v>
      </c>
      <c r="I927" s="136">
        <v>-6.7199315199413396</v>
      </c>
      <c r="J927" s="136">
        <v>0.43687666532577929</v>
      </c>
      <c r="K927" s="136">
        <v>1.231992196218697</v>
      </c>
      <c r="L927" s="136">
        <v>4.7070678027924062</v>
      </c>
    </row>
    <row r="928" spans="1:12" customFormat="1" x14ac:dyDescent="0.25">
      <c r="A928" s="89">
        <v>925</v>
      </c>
      <c r="B928" s="89">
        <v>50</v>
      </c>
      <c r="C928" s="89"/>
      <c r="D928" s="89"/>
      <c r="E928" s="136">
        <v>4</v>
      </c>
      <c r="F928" s="136">
        <v>1420.9305227099201</v>
      </c>
      <c r="G928" s="136">
        <v>85.901050146961296</v>
      </c>
      <c r="H928" s="136">
        <v>0</v>
      </c>
      <c r="I928" s="136">
        <v>-6.7199315199413396</v>
      </c>
      <c r="J928" s="136">
        <v>0.43567696449760362</v>
      </c>
      <c r="K928" s="136">
        <v>1.2286090398832421</v>
      </c>
      <c r="L928" s="136">
        <v>4.6864912967033607</v>
      </c>
    </row>
    <row r="929" spans="1:12" customFormat="1" x14ac:dyDescent="0.25">
      <c r="A929" s="89">
        <v>926</v>
      </c>
      <c r="B929" s="89">
        <v>50</v>
      </c>
      <c r="C929" s="89"/>
      <c r="D929" s="89"/>
      <c r="E929" s="136">
        <v>4</v>
      </c>
      <c r="F929" s="136">
        <v>1420.9305227099201</v>
      </c>
      <c r="G929" s="136">
        <v>85.966064291129157</v>
      </c>
      <c r="H929" s="136">
        <v>0</v>
      </c>
      <c r="I929" s="136">
        <v>-6.7199315199413396</v>
      </c>
      <c r="J929" s="136">
        <v>0.43592951667213581</v>
      </c>
      <c r="K929" s="136">
        <v>1.229321237015423</v>
      </c>
      <c r="L929" s="136">
        <v>4.6911473681024809</v>
      </c>
    </row>
    <row r="930" spans="1:12" customFormat="1" x14ac:dyDescent="0.25">
      <c r="A930" s="89">
        <v>927</v>
      </c>
      <c r="B930" s="89">
        <v>50</v>
      </c>
      <c r="C930" s="89"/>
      <c r="D930" s="89"/>
      <c r="E930" s="136">
        <v>4</v>
      </c>
      <c r="F930" s="136">
        <v>1420.9305227099201</v>
      </c>
      <c r="G930" s="136">
        <v>86.031078435297019</v>
      </c>
      <c r="H930" s="136">
        <v>0</v>
      </c>
      <c r="I930" s="136">
        <v>-6.7199315199413396</v>
      </c>
      <c r="J930" s="136">
        <v>0.43582866058354441</v>
      </c>
      <c r="K930" s="136">
        <v>1.229036822845595</v>
      </c>
      <c r="L930" s="136">
        <v>4.6896626803913959</v>
      </c>
    </row>
    <row r="931" spans="1:12" customFormat="1" x14ac:dyDescent="0.25">
      <c r="A931" s="89">
        <v>928</v>
      </c>
      <c r="B931" s="89">
        <v>50</v>
      </c>
      <c r="C931" s="89"/>
      <c r="D931" s="89"/>
      <c r="E931" s="136">
        <v>4</v>
      </c>
      <c r="F931" s="136">
        <v>1420.9305227099201</v>
      </c>
      <c r="G931" s="136">
        <v>86.09609257946488</v>
      </c>
      <c r="H931" s="136">
        <v>0</v>
      </c>
      <c r="I931" s="136">
        <v>-6.7199315199413396</v>
      </c>
      <c r="J931" s="136">
        <v>0.43568935739200859</v>
      </c>
      <c r="K931" s="136">
        <v>1.228643987845464</v>
      </c>
      <c r="L931" s="136">
        <v>4.6875098475015058</v>
      </c>
    </row>
    <row r="932" spans="1:12" customFormat="1" x14ac:dyDescent="0.25">
      <c r="A932" s="89">
        <v>929</v>
      </c>
      <c r="B932" s="89">
        <v>50</v>
      </c>
      <c r="C932" s="89"/>
      <c r="D932" s="89"/>
      <c r="E932" s="136">
        <v>4</v>
      </c>
      <c r="F932" s="136">
        <v>1420.9305227099201</v>
      </c>
      <c r="G932" s="136">
        <v>86.161106723632741</v>
      </c>
      <c r="H932" s="136">
        <v>0</v>
      </c>
      <c r="I932" s="136">
        <v>-6.7199315199413396</v>
      </c>
      <c r="J932" s="136">
        <v>0.43605736427382358</v>
      </c>
      <c r="K932" s="136">
        <v>1.229681767252182</v>
      </c>
      <c r="L932" s="136">
        <v>4.6941717510692698</v>
      </c>
    </row>
    <row r="933" spans="1:12" customFormat="1" x14ac:dyDescent="0.25">
      <c r="A933" s="89">
        <v>930</v>
      </c>
      <c r="B933" s="89">
        <v>50</v>
      </c>
      <c r="C933" s="89"/>
      <c r="D933" s="89"/>
      <c r="E933" s="136">
        <v>4</v>
      </c>
      <c r="F933" s="136">
        <v>1420.9305227099201</v>
      </c>
      <c r="G933" s="136">
        <v>86.226120867800603</v>
      </c>
      <c r="H933" s="136">
        <v>0</v>
      </c>
      <c r="I933" s="136">
        <v>-6.7199315199413396</v>
      </c>
      <c r="J933" s="136">
        <v>0.43443480237362408</v>
      </c>
      <c r="K933" s="136">
        <v>1.2251061426936201</v>
      </c>
      <c r="L933" s="136">
        <v>4.6662442511260656</v>
      </c>
    </row>
    <row r="934" spans="1:12" customFormat="1" x14ac:dyDescent="0.25">
      <c r="A934" s="89">
        <v>931</v>
      </c>
      <c r="B934" s="89">
        <v>50</v>
      </c>
      <c r="C934" s="89"/>
      <c r="D934" s="89"/>
      <c r="E934" s="136">
        <v>4</v>
      </c>
      <c r="F934" s="136">
        <v>1420.9305227099201</v>
      </c>
      <c r="G934" s="136">
        <v>86.310296150755093</v>
      </c>
      <c r="H934" s="136">
        <v>0</v>
      </c>
      <c r="I934" s="136">
        <v>-6.7199315199413396</v>
      </c>
      <c r="J934" s="136">
        <v>0.44026420555267431</v>
      </c>
      <c r="K934" s="136">
        <v>1.241545059658542</v>
      </c>
      <c r="L934" s="136">
        <v>4.7678610278909561</v>
      </c>
    </row>
    <row r="935" spans="1:12" customFormat="1" x14ac:dyDescent="0.25">
      <c r="A935" s="89">
        <v>932</v>
      </c>
      <c r="B935" s="89">
        <v>50</v>
      </c>
      <c r="C935" s="89"/>
      <c r="D935" s="89"/>
      <c r="E935" s="136">
        <v>4</v>
      </c>
      <c r="F935" s="136">
        <v>1420.9305227099201</v>
      </c>
      <c r="G935" s="136">
        <v>86.375310294922954</v>
      </c>
      <c r="H935" s="136">
        <v>0</v>
      </c>
      <c r="I935" s="136">
        <v>-6.7199315199413396</v>
      </c>
      <c r="J935" s="136">
        <v>0.41828343912071131</v>
      </c>
      <c r="K935" s="136">
        <v>1.179559298320406</v>
      </c>
      <c r="L935" s="136">
        <v>4.3858915454587102</v>
      </c>
    </row>
    <row r="936" spans="1:12" customFormat="1" x14ac:dyDescent="0.25">
      <c r="A936" s="89">
        <v>933</v>
      </c>
      <c r="B936" s="89">
        <v>50</v>
      </c>
      <c r="C936" s="89"/>
      <c r="D936" s="89"/>
      <c r="E936" s="136">
        <v>4</v>
      </c>
      <c r="F936" s="136">
        <v>1420.9305227099201</v>
      </c>
      <c r="G936" s="136">
        <v>86.443165430090104</v>
      </c>
      <c r="H936" s="136">
        <v>0</v>
      </c>
      <c r="I936" s="136">
        <v>-6.7199315199413396</v>
      </c>
      <c r="J936" s="136">
        <v>0.50039135454564232</v>
      </c>
      <c r="K936" s="136">
        <v>1.411103619818711</v>
      </c>
      <c r="L936" s="136">
        <v>5.8087248854130156</v>
      </c>
    </row>
    <row r="937" spans="1:12" customFormat="1" x14ac:dyDescent="0.25">
      <c r="A937" s="89">
        <v>934</v>
      </c>
      <c r="B937" s="89">
        <v>50</v>
      </c>
      <c r="C937" s="89"/>
      <c r="D937" s="89"/>
      <c r="E937" s="136">
        <v>4</v>
      </c>
      <c r="F937" s="136">
        <v>1420.9305227099201</v>
      </c>
      <c r="G937" s="136">
        <v>86.535117201152048</v>
      </c>
      <c r="H937" s="136">
        <v>0</v>
      </c>
      <c r="I937" s="136">
        <v>-6.7199315199413396</v>
      </c>
      <c r="J937" s="136">
        <v>0.20844469558929091</v>
      </c>
      <c r="K937" s="136">
        <v>0.58781404156180028</v>
      </c>
      <c r="L937" s="136">
        <v>0.68561065834442392</v>
      </c>
    </row>
    <row r="938" spans="1:12" customFormat="1" x14ac:dyDescent="0.25">
      <c r="A938" s="89">
        <v>935</v>
      </c>
      <c r="B938" s="89">
        <v>49</v>
      </c>
      <c r="C938" s="89"/>
      <c r="D938" s="89"/>
      <c r="E938" s="136">
        <v>4</v>
      </c>
      <c r="F938" s="136">
        <v>1392.511912255721</v>
      </c>
      <c r="G938" s="136">
        <v>86.610865223188071</v>
      </c>
      <c r="H938" s="136">
        <v>0</v>
      </c>
      <c r="I938" s="136">
        <v>-6.7199315199413396</v>
      </c>
      <c r="J938" s="136">
        <v>0.42252754690496541</v>
      </c>
      <c r="K938" s="136">
        <v>1.191527682272002</v>
      </c>
      <c r="L938" s="136">
        <v>4.5138538895284839</v>
      </c>
    </row>
    <row r="939" spans="1:12" customFormat="1" x14ac:dyDescent="0.25">
      <c r="A939" s="89">
        <v>936</v>
      </c>
      <c r="B939" s="89">
        <v>50</v>
      </c>
      <c r="C939" s="89"/>
      <c r="D939" s="89"/>
      <c r="E939" s="136">
        <v>4</v>
      </c>
      <c r="F939" s="136">
        <v>1420.9305227099201</v>
      </c>
      <c r="G939" s="136">
        <v>86.699070651209624</v>
      </c>
      <c r="H939" s="136">
        <v>0</v>
      </c>
      <c r="I939" s="136">
        <v>-6.7199315199413396</v>
      </c>
      <c r="J939" s="136">
        <v>0.6791148271495937</v>
      </c>
      <c r="K939" s="136">
        <v>1.915103812561854</v>
      </c>
      <c r="L939" s="136">
        <v>8.8564758744992549</v>
      </c>
    </row>
    <row r="940" spans="1:12" customFormat="1" x14ac:dyDescent="0.25">
      <c r="A940" s="89">
        <v>937</v>
      </c>
      <c r="B940" s="89">
        <v>50</v>
      </c>
      <c r="C940" s="89"/>
      <c r="D940" s="89"/>
      <c r="E940" s="136">
        <v>4</v>
      </c>
      <c r="F940" s="136">
        <v>1420.9305227099201</v>
      </c>
      <c r="G940" s="136">
        <v>86.811712725131542</v>
      </c>
      <c r="H940" s="136">
        <v>0</v>
      </c>
      <c r="I940" s="136">
        <v>-6.7199315199413396</v>
      </c>
      <c r="J940" s="136">
        <v>0.37463527535306718</v>
      </c>
      <c r="K940" s="136">
        <v>1.05647147649565</v>
      </c>
      <c r="L940" s="136">
        <v>3.625602253072687</v>
      </c>
    </row>
    <row r="941" spans="1:12" customFormat="1" x14ac:dyDescent="0.25">
      <c r="A941" s="89">
        <v>938</v>
      </c>
      <c r="B941" s="89">
        <v>50</v>
      </c>
      <c r="C941" s="89"/>
      <c r="D941" s="89"/>
      <c r="E941" s="136">
        <v>4</v>
      </c>
      <c r="F941" s="136">
        <v>1420.9305227099201</v>
      </c>
      <c r="G941" s="136">
        <v>86.889828231582612</v>
      </c>
      <c r="H941" s="136">
        <v>0</v>
      </c>
      <c r="I941" s="136">
        <v>-6.7199315199413396</v>
      </c>
      <c r="J941" s="136">
        <v>0.43892266495254872</v>
      </c>
      <c r="K941" s="136">
        <v>1.2377619151661869</v>
      </c>
      <c r="L941" s="136">
        <v>4.7469424179218844</v>
      </c>
    </row>
    <row r="942" spans="1:12" customFormat="1" x14ac:dyDescent="0.25">
      <c r="A942" s="89">
        <v>939</v>
      </c>
      <c r="B942" s="89">
        <v>50</v>
      </c>
      <c r="C942" s="89"/>
      <c r="D942" s="89"/>
      <c r="E942" s="136">
        <v>4</v>
      </c>
      <c r="F942" s="136">
        <v>1420.9305227099201</v>
      </c>
      <c r="G942" s="136">
        <v>86.958673454599975</v>
      </c>
      <c r="H942" s="136">
        <v>0</v>
      </c>
      <c r="I942" s="136">
        <v>-6.7199315199413396</v>
      </c>
      <c r="J942" s="136">
        <v>0.48173629896398013</v>
      </c>
      <c r="K942" s="136">
        <v>1.3584963630784239</v>
      </c>
      <c r="L942" s="136">
        <v>5.4888985005884328</v>
      </c>
    </row>
    <row r="943" spans="1:12" customFormat="1" x14ac:dyDescent="0.25">
      <c r="A943" s="89">
        <v>940</v>
      </c>
      <c r="B943" s="89">
        <v>50</v>
      </c>
      <c r="C943" s="89"/>
      <c r="D943" s="89"/>
      <c r="E943" s="136">
        <v>4</v>
      </c>
      <c r="F943" s="136">
        <v>1420.9305227099201</v>
      </c>
      <c r="G943" s="136">
        <v>87.050470448457645</v>
      </c>
      <c r="H943" s="136">
        <v>0</v>
      </c>
      <c r="I943" s="136">
        <v>-6.7199315199413396</v>
      </c>
      <c r="J943" s="136">
        <v>0.24822471559581849</v>
      </c>
      <c r="K943" s="136">
        <v>0.69999369798020816</v>
      </c>
      <c r="L943" s="136">
        <v>1.3965496049093631</v>
      </c>
    </row>
    <row r="944" spans="1:12" customFormat="1" x14ac:dyDescent="0.25">
      <c r="A944" s="89">
        <v>941</v>
      </c>
      <c r="B944" s="89">
        <v>49</v>
      </c>
      <c r="C944" s="89"/>
      <c r="D944" s="89"/>
      <c r="E944" s="136">
        <v>4</v>
      </c>
      <c r="F944" s="136">
        <v>1392.511912255721</v>
      </c>
      <c r="G944" s="136">
        <v>87.126218470493669</v>
      </c>
      <c r="H944" s="136">
        <v>0</v>
      </c>
      <c r="I944" s="136">
        <v>-6.7199315199413396</v>
      </c>
      <c r="J944" s="136">
        <v>0.23814677613736829</v>
      </c>
      <c r="K944" s="136">
        <v>0.67157390870737854</v>
      </c>
      <c r="L944" s="136">
        <v>1.2803631822022461</v>
      </c>
    </row>
    <row r="945" spans="1:12" customFormat="1" x14ac:dyDescent="0.25">
      <c r="A945" s="89">
        <v>942</v>
      </c>
      <c r="B945" s="89">
        <v>49</v>
      </c>
      <c r="C945" s="89"/>
      <c r="D945" s="89"/>
      <c r="E945" s="136">
        <v>4</v>
      </c>
      <c r="F945" s="136">
        <v>1392.511912255721</v>
      </c>
      <c r="G945" s="136">
        <v>87.221326697533897</v>
      </c>
      <c r="H945" s="136">
        <v>0</v>
      </c>
      <c r="I945" s="136">
        <v>-6.7199315199413396</v>
      </c>
      <c r="J945" s="136">
        <v>0.46857530884393789</v>
      </c>
      <c r="K945" s="136">
        <v>1.3213823709399051</v>
      </c>
      <c r="L945" s="136">
        <v>5.3127980959212762</v>
      </c>
    </row>
    <row r="946" spans="1:12" customFormat="1" x14ac:dyDescent="0.25">
      <c r="A946" s="89">
        <v>943</v>
      </c>
      <c r="B946" s="89">
        <v>49</v>
      </c>
      <c r="C946" s="89"/>
      <c r="D946" s="89"/>
      <c r="E946" s="136">
        <v>4</v>
      </c>
      <c r="F946" s="136">
        <v>1392.511912255721</v>
      </c>
      <c r="G946" s="136">
        <v>87.332483896395772</v>
      </c>
      <c r="H946" s="136">
        <v>0</v>
      </c>
      <c r="I946" s="136">
        <v>-6.7199315199413396</v>
      </c>
      <c r="J946" s="136">
        <v>0.42186063281274738</v>
      </c>
      <c r="K946" s="136">
        <v>1.1896469845319479</v>
      </c>
      <c r="L946" s="136">
        <v>4.5051738313004686</v>
      </c>
    </row>
    <row r="947" spans="1:12" customFormat="1" x14ac:dyDescent="0.25">
      <c r="A947" s="89">
        <v>944</v>
      </c>
      <c r="B947" s="89">
        <v>49</v>
      </c>
      <c r="C947" s="89"/>
      <c r="D947" s="89"/>
      <c r="E947" s="136">
        <v>4</v>
      </c>
      <c r="F947" s="136">
        <v>1392.511912255721</v>
      </c>
      <c r="G947" s="136">
        <v>87.420689324417324</v>
      </c>
      <c r="H947" s="136">
        <v>0</v>
      </c>
      <c r="I947" s="136">
        <v>-6.7199315199413396</v>
      </c>
      <c r="J947" s="136">
        <v>0.37556573310180952</v>
      </c>
      <c r="K947" s="136">
        <v>1.0590953673471031</v>
      </c>
      <c r="L947" s="136">
        <v>3.700028881125474</v>
      </c>
    </row>
    <row r="948" spans="1:12" customFormat="1" x14ac:dyDescent="0.25">
      <c r="A948" s="89">
        <v>945</v>
      </c>
      <c r="B948" s="89">
        <v>49</v>
      </c>
      <c r="C948" s="89"/>
      <c r="D948" s="89"/>
      <c r="E948" s="136">
        <v>4</v>
      </c>
      <c r="F948" s="136">
        <v>1392.511912255721</v>
      </c>
      <c r="G948" s="136">
        <v>87.500225295097323</v>
      </c>
      <c r="H948" s="136">
        <v>0</v>
      </c>
      <c r="I948" s="136">
        <v>-6.7199315199413396</v>
      </c>
      <c r="J948" s="136">
        <v>0.60964253954094172</v>
      </c>
      <c r="K948" s="136">
        <v>1.7191919615054561</v>
      </c>
      <c r="L948" s="136">
        <v>7.7252359191694584</v>
      </c>
    </row>
    <row r="949" spans="1:12" customFormat="1" x14ac:dyDescent="0.25">
      <c r="A949" s="89">
        <v>946</v>
      </c>
      <c r="B949" s="89">
        <v>50</v>
      </c>
      <c r="C949" s="89"/>
      <c r="D949" s="89"/>
      <c r="E949" s="136">
        <v>4</v>
      </c>
      <c r="F949" s="136">
        <v>1420.9305227099201</v>
      </c>
      <c r="G949" s="136">
        <v>87.615493852802075</v>
      </c>
      <c r="H949" s="136">
        <v>0</v>
      </c>
      <c r="I949" s="136">
        <v>-6.7199315199413396</v>
      </c>
      <c r="J949" s="136">
        <v>0.62753343709044407</v>
      </c>
      <c r="K949" s="136">
        <v>1.769644292595052</v>
      </c>
      <c r="L949" s="136">
        <v>7.9879241711177027</v>
      </c>
    </row>
    <row r="950" spans="1:12" customFormat="1" x14ac:dyDescent="0.25">
      <c r="A950" s="89">
        <v>947</v>
      </c>
      <c r="B950" s="89">
        <v>50</v>
      </c>
      <c r="C950" s="89"/>
      <c r="D950" s="89"/>
      <c r="E950" s="136">
        <v>4</v>
      </c>
      <c r="F950" s="136">
        <v>1420.9305227099201</v>
      </c>
      <c r="G950" s="136">
        <v>87.701535464531261</v>
      </c>
      <c r="H950" s="136">
        <v>0</v>
      </c>
      <c r="I950" s="136">
        <v>-6.7199315199413396</v>
      </c>
      <c r="J950" s="136">
        <v>0.38398669973716121</v>
      </c>
      <c r="K950" s="136">
        <v>1.0828424932587939</v>
      </c>
      <c r="L950" s="136">
        <v>3.7928627968862338</v>
      </c>
    </row>
    <row r="951" spans="1:12" customFormat="1" x14ac:dyDescent="0.25">
      <c r="A951" s="89">
        <v>948</v>
      </c>
      <c r="B951" s="89">
        <v>50</v>
      </c>
      <c r="C951" s="89"/>
      <c r="D951" s="89"/>
      <c r="E951" s="136">
        <v>4</v>
      </c>
      <c r="F951" s="136">
        <v>1420.9305227099201</v>
      </c>
      <c r="G951" s="136">
        <v>87.788081008497684</v>
      </c>
      <c r="H951" s="136">
        <v>0</v>
      </c>
      <c r="I951" s="136">
        <v>-6.7199315199413396</v>
      </c>
      <c r="J951" s="136">
        <v>0.44845903374826601</v>
      </c>
      <c r="K951" s="136">
        <v>1.2646544751701101</v>
      </c>
      <c r="L951" s="136">
        <v>4.9161613918877922</v>
      </c>
    </row>
    <row r="952" spans="1:12" customFormat="1" x14ac:dyDescent="0.25">
      <c r="A952" s="89">
        <v>949</v>
      </c>
      <c r="B952" s="89">
        <v>50</v>
      </c>
      <c r="C952" s="89"/>
      <c r="D952" s="89"/>
      <c r="E952" s="136">
        <v>4</v>
      </c>
      <c r="F952" s="136">
        <v>1420.9305227099201</v>
      </c>
      <c r="G952" s="136">
        <v>87.879997288308658</v>
      </c>
      <c r="H952" s="136">
        <v>0</v>
      </c>
      <c r="I952" s="136">
        <v>-6.7199315199413396</v>
      </c>
      <c r="J952" s="136">
        <v>0.43106783148515793</v>
      </c>
      <c r="K952" s="136">
        <v>1.2156112847881451</v>
      </c>
      <c r="L952" s="136">
        <v>4.6144561321742259</v>
      </c>
    </row>
    <row r="953" spans="1:12" customFormat="1" x14ac:dyDescent="0.25">
      <c r="A953" s="89">
        <v>950</v>
      </c>
      <c r="B953" s="89">
        <v>50</v>
      </c>
      <c r="C953" s="89"/>
      <c r="D953" s="89"/>
      <c r="E953" s="136">
        <v>4</v>
      </c>
      <c r="F953" s="136">
        <v>1420.9305227099201</v>
      </c>
      <c r="G953" s="136">
        <v>88.001162687410798</v>
      </c>
      <c r="H953" s="136">
        <v>0</v>
      </c>
      <c r="I953" s="136">
        <v>-6.7199315199413396</v>
      </c>
      <c r="J953" s="136">
        <v>0.43567761262609672</v>
      </c>
      <c r="K953" s="136">
        <v>1.228610867605592</v>
      </c>
      <c r="L953" s="136">
        <v>4.6945780659516583</v>
      </c>
    </row>
    <row r="954" spans="1:12" customFormat="1" x14ac:dyDescent="0.25">
      <c r="A954" s="89">
        <v>951</v>
      </c>
      <c r="B954" s="89">
        <v>50</v>
      </c>
      <c r="C954" s="89"/>
      <c r="D954" s="89"/>
      <c r="E954" s="136">
        <v>4</v>
      </c>
      <c r="F954" s="136">
        <v>1420.9305227099201</v>
      </c>
      <c r="G954" s="136">
        <v>88.070127196381463</v>
      </c>
      <c r="H954" s="136">
        <v>0</v>
      </c>
      <c r="I954" s="136">
        <v>-6.7199315199413396</v>
      </c>
      <c r="J954" s="136">
        <v>0.4344007648923503</v>
      </c>
      <c r="K954" s="136">
        <v>1.225010156996428</v>
      </c>
      <c r="L954" s="136">
        <v>4.6723899043080017</v>
      </c>
    </row>
    <row r="955" spans="1:12" customFormat="1" x14ac:dyDescent="0.25">
      <c r="A955" s="89">
        <v>952</v>
      </c>
      <c r="B955" s="89">
        <v>50</v>
      </c>
      <c r="C955" s="89"/>
      <c r="D955" s="89"/>
      <c r="E955" s="136">
        <v>4</v>
      </c>
      <c r="F955" s="136">
        <v>1420.9305227099201</v>
      </c>
      <c r="G955" s="136">
        <v>88.139091705352129</v>
      </c>
      <c r="H955" s="136">
        <v>0</v>
      </c>
      <c r="I955" s="136">
        <v>-6.7199315199413396</v>
      </c>
      <c r="J955" s="136">
        <v>0.43470148677449449</v>
      </c>
      <c r="K955" s="136">
        <v>1.225858192704075</v>
      </c>
      <c r="L955" s="136">
        <v>4.6776159509521236</v>
      </c>
    </row>
    <row r="956" spans="1:12" customFormat="1" x14ac:dyDescent="0.25">
      <c r="A956" s="89">
        <v>953</v>
      </c>
      <c r="B956" s="89">
        <v>50</v>
      </c>
      <c r="C956" s="89"/>
      <c r="D956" s="89"/>
      <c r="E956" s="136">
        <v>4</v>
      </c>
      <c r="F956" s="136">
        <v>1420.9305227099201</v>
      </c>
      <c r="G956" s="136">
        <v>88.19635603157046</v>
      </c>
      <c r="H956" s="136">
        <v>0</v>
      </c>
      <c r="I956" s="136">
        <v>-6.7199315199413396</v>
      </c>
      <c r="J956" s="136">
        <v>0.43457953306023728</v>
      </c>
      <c r="K956" s="136">
        <v>1.2255142832298691</v>
      </c>
      <c r="L956" s="136">
        <v>4.6754966213033571</v>
      </c>
    </row>
    <row r="957" spans="1:12" customFormat="1" x14ac:dyDescent="0.25">
      <c r="A957" s="89">
        <v>954</v>
      </c>
      <c r="B957" s="89">
        <v>50</v>
      </c>
      <c r="C957" s="89"/>
      <c r="D957" s="89"/>
      <c r="E957" s="136">
        <v>4</v>
      </c>
      <c r="F957" s="136">
        <v>1420.9305227099201</v>
      </c>
      <c r="G957" s="136">
        <v>88.25362035778879</v>
      </c>
      <c r="H957" s="136">
        <v>0</v>
      </c>
      <c r="I957" s="136">
        <v>-6.7199315199413396</v>
      </c>
      <c r="J957" s="136">
        <v>0.43457086462710742</v>
      </c>
      <c r="K957" s="136">
        <v>1.2254898382484429</v>
      </c>
      <c r="L957" s="136">
        <v>4.6753459787841711</v>
      </c>
    </row>
    <row r="958" spans="1:12" customFormat="1" x14ac:dyDescent="0.25">
      <c r="A958" s="89">
        <v>955</v>
      </c>
      <c r="B958" s="89">
        <v>50</v>
      </c>
      <c r="C958" s="89"/>
      <c r="D958" s="89"/>
      <c r="E958" s="136">
        <v>4</v>
      </c>
      <c r="F958" s="136">
        <v>1420.9305227099201</v>
      </c>
      <c r="G958" s="136">
        <v>88.310884684007121</v>
      </c>
      <c r="H958" s="136">
        <v>0</v>
      </c>
      <c r="I958" s="136">
        <v>-6.7199315199413396</v>
      </c>
      <c r="J958" s="136">
        <v>0.43453181466137247</v>
      </c>
      <c r="K958" s="136">
        <v>1.22537971734507</v>
      </c>
      <c r="L958" s="136">
        <v>4.6746673552814011</v>
      </c>
    </row>
    <row r="959" spans="1:12" customFormat="1" x14ac:dyDescent="0.25">
      <c r="A959" s="89">
        <v>956</v>
      </c>
      <c r="B959" s="89">
        <v>50</v>
      </c>
      <c r="C959" s="89"/>
      <c r="D959" s="89"/>
      <c r="E959" s="136">
        <v>4</v>
      </c>
      <c r="F959" s="136">
        <v>1420.9305227099201</v>
      </c>
      <c r="G959" s="136">
        <v>88.368149010225451</v>
      </c>
      <c r="H959" s="136">
        <v>0</v>
      </c>
      <c r="I959" s="136">
        <v>-6.7199315199413396</v>
      </c>
      <c r="J959" s="136">
        <v>0.43450108714971769</v>
      </c>
      <c r="K959" s="136">
        <v>1.2252930657622041</v>
      </c>
      <c r="L959" s="136">
        <v>4.6741333599098089</v>
      </c>
    </row>
    <row r="960" spans="1:12" customFormat="1" x14ac:dyDescent="0.25">
      <c r="A960" s="89">
        <v>957</v>
      </c>
      <c r="B960" s="89">
        <v>50</v>
      </c>
      <c r="C960" s="89"/>
      <c r="D960" s="89"/>
      <c r="E960" s="136">
        <v>4</v>
      </c>
      <c r="F960" s="136">
        <v>1420.9305227099201</v>
      </c>
      <c r="G960" s="136">
        <v>88.425413336443782</v>
      </c>
      <c r="H960" s="136">
        <v>0</v>
      </c>
      <c r="I960" s="136">
        <v>-6.7199315199413396</v>
      </c>
      <c r="J960" s="136">
        <v>0.43446753209691619</v>
      </c>
      <c r="K960" s="136">
        <v>1.2251984405133041</v>
      </c>
      <c r="L960" s="136">
        <v>4.6735502240594409</v>
      </c>
    </row>
    <row r="961" spans="1:12" customFormat="1" x14ac:dyDescent="0.25">
      <c r="A961" s="89">
        <v>958</v>
      </c>
      <c r="B961" s="89">
        <v>50</v>
      </c>
      <c r="C961" s="89"/>
      <c r="D961" s="89"/>
      <c r="E961" s="136">
        <v>4</v>
      </c>
      <c r="F961" s="136">
        <v>1420.9305227099201</v>
      </c>
      <c r="G961" s="136">
        <v>88.482677662662113</v>
      </c>
      <c r="H961" s="136">
        <v>0</v>
      </c>
      <c r="I961" s="136">
        <v>-6.7199315199413396</v>
      </c>
      <c r="J961" s="136">
        <v>0.43443704559286622</v>
      </c>
      <c r="K961" s="136">
        <v>1.2251124685718831</v>
      </c>
      <c r="L961" s="136">
        <v>4.6730204128414687</v>
      </c>
    </row>
    <row r="962" spans="1:12" customFormat="1" x14ac:dyDescent="0.25">
      <c r="A962" s="89">
        <v>959</v>
      </c>
      <c r="B962" s="89">
        <v>50</v>
      </c>
      <c r="C962" s="89"/>
      <c r="D962" s="89"/>
      <c r="E962" s="136">
        <v>4</v>
      </c>
      <c r="F962" s="136">
        <v>1420.9305227099201</v>
      </c>
      <c r="G962" s="136">
        <v>88.539941988880443</v>
      </c>
      <c r="H962" s="136">
        <v>0</v>
      </c>
      <c r="I962" s="136">
        <v>-6.7199315199413396</v>
      </c>
      <c r="J962" s="136">
        <v>0.43439719326460002</v>
      </c>
      <c r="K962" s="136">
        <v>1.225000085006172</v>
      </c>
      <c r="L962" s="136">
        <v>4.6723278341920622</v>
      </c>
    </row>
    <row r="963" spans="1:12" customFormat="1" x14ac:dyDescent="0.25">
      <c r="A963" s="89">
        <v>960</v>
      </c>
      <c r="B963" s="89">
        <v>50</v>
      </c>
      <c r="C963" s="89"/>
      <c r="D963" s="89"/>
      <c r="E963" s="136">
        <v>4</v>
      </c>
      <c r="F963" s="136">
        <v>1420.9305227099201</v>
      </c>
      <c r="G963" s="136">
        <v>88.597206315098774</v>
      </c>
      <c r="H963" s="136">
        <v>0</v>
      </c>
      <c r="I963" s="136">
        <v>-6.7199315199413396</v>
      </c>
      <c r="J963" s="136">
        <v>0.4343918163771916</v>
      </c>
      <c r="K963" s="136">
        <v>1.2249849221836799</v>
      </c>
      <c r="L963" s="136">
        <v>4.6722343910250892</v>
      </c>
    </row>
    <row r="964" spans="1:12" customFormat="1" x14ac:dyDescent="0.25">
      <c r="A964" s="89">
        <v>961</v>
      </c>
      <c r="B964" s="89">
        <v>50</v>
      </c>
      <c r="C964" s="89"/>
      <c r="D964" s="89"/>
      <c r="E964" s="136">
        <v>4</v>
      </c>
      <c r="F964" s="136">
        <v>1420.9305227099201</v>
      </c>
      <c r="G964" s="136">
        <v>88.654470641317104</v>
      </c>
      <c r="H964" s="136">
        <v>0</v>
      </c>
      <c r="I964" s="136">
        <v>-6.7199315199413396</v>
      </c>
      <c r="J964" s="136">
        <v>0.4342579852366717</v>
      </c>
      <c r="K964" s="136">
        <v>1.2246075183674141</v>
      </c>
      <c r="L964" s="136">
        <v>4.6699085635363051</v>
      </c>
    </row>
    <row r="965" spans="1:12" customFormat="1" x14ac:dyDescent="0.25">
      <c r="A965" s="89">
        <v>962</v>
      </c>
      <c r="B965" s="89">
        <v>50</v>
      </c>
      <c r="C965" s="89"/>
      <c r="D965" s="89"/>
      <c r="E965" s="136">
        <v>4</v>
      </c>
      <c r="F965" s="136">
        <v>1420.9305227099201</v>
      </c>
      <c r="G965" s="136">
        <v>88.711734967535435</v>
      </c>
      <c r="H965" s="136">
        <v>0</v>
      </c>
      <c r="I965" s="136">
        <v>-6.7199315199413396</v>
      </c>
      <c r="J965" s="136">
        <v>0.43460358072939081</v>
      </c>
      <c r="K965" s="136">
        <v>1.2255820976568821</v>
      </c>
      <c r="L965" s="136">
        <v>4.67591452776092</v>
      </c>
    </row>
    <row r="966" spans="1:12" customFormat="1" x14ac:dyDescent="0.25">
      <c r="A966" s="89">
        <v>963</v>
      </c>
      <c r="B966" s="89">
        <v>50</v>
      </c>
      <c r="C966" s="89"/>
      <c r="D966" s="89"/>
      <c r="E966" s="136">
        <v>4</v>
      </c>
      <c r="F966" s="136">
        <v>1420.9305227099201</v>
      </c>
      <c r="G966" s="136">
        <v>88.768999293753765</v>
      </c>
      <c r="H966" s="136">
        <v>0</v>
      </c>
      <c r="I966" s="136">
        <v>-6.7199315199413396</v>
      </c>
      <c r="J966" s="136">
        <v>0.4331600960235486</v>
      </c>
      <c r="K966" s="136">
        <v>1.221511470786407</v>
      </c>
      <c r="L966" s="136">
        <v>4.6508270995041316</v>
      </c>
    </row>
    <row r="967" spans="1:12" customFormat="1" x14ac:dyDescent="0.25">
      <c r="A967" s="89">
        <v>964</v>
      </c>
      <c r="B967" s="89">
        <v>50</v>
      </c>
      <c r="C967" s="89"/>
      <c r="D967" s="89"/>
      <c r="E967" s="136">
        <v>4</v>
      </c>
      <c r="F967" s="136">
        <v>1420.9305227099201</v>
      </c>
      <c r="G967" s="136">
        <v>88.835277182731275</v>
      </c>
      <c r="H967" s="136">
        <v>0</v>
      </c>
      <c r="I967" s="136">
        <v>-6.7199315199413396</v>
      </c>
      <c r="J967" s="136">
        <v>0.43839474178129828</v>
      </c>
      <c r="K967" s="136">
        <v>1.2362731718232609</v>
      </c>
      <c r="L967" s="136">
        <v>4.7417828409495586</v>
      </c>
    </row>
    <row r="968" spans="1:12" customFormat="1" x14ac:dyDescent="0.25">
      <c r="A968" s="89">
        <v>965</v>
      </c>
      <c r="B968" s="89">
        <v>50</v>
      </c>
      <c r="C968" s="89"/>
      <c r="D968" s="89"/>
      <c r="E968" s="136">
        <v>4</v>
      </c>
      <c r="F968" s="136">
        <v>1420.9305227099201</v>
      </c>
      <c r="G968" s="136">
        <v>88.882393932922156</v>
      </c>
      <c r="H968" s="136">
        <v>0</v>
      </c>
      <c r="I968" s="136">
        <v>-6.7199315199413396</v>
      </c>
      <c r="J968" s="136">
        <v>0.41872252459664272</v>
      </c>
      <c r="K968" s="136">
        <v>1.180797519362532</v>
      </c>
      <c r="L968" s="136">
        <v>4.3996607230060789</v>
      </c>
    </row>
    <row r="969" spans="1:12" customFormat="1" x14ac:dyDescent="0.25">
      <c r="A969" s="89">
        <v>966</v>
      </c>
      <c r="B969" s="89">
        <v>50</v>
      </c>
      <c r="C969" s="89"/>
      <c r="D969" s="89"/>
      <c r="E969" s="136">
        <v>4</v>
      </c>
      <c r="F969" s="136">
        <v>1420.9305227099201</v>
      </c>
      <c r="G969" s="136">
        <v>88.932351674112326</v>
      </c>
      <c r="H969" s="136">
        <v>0</v>
      </c>
      <c r="I969" s="136">
        <v>-6.7199315199413396</v>
      </c>
      <c r="J969" s="136">
        <v>0.49222965349046771</v>
      </c>
      <c r="K969" s="136">
        <v>1.3880876228431189</v>
      </c>
      <c r="L969" s="136">
        <v>5.6738087786534068</v>
      </c>
    </row>
    <row r="970" spans="1:12" customFormat="1" x14ac:dyDescent="0.25">
      <c r="A970" s="89">
        <v>967</v>
      </c>
      <c r="B970" s="89">
        <v>50</v>
      </c>
      <c r="C970" s="89"/>
      <c r="D970" s="89"/>
      <c r="E970" s="136">
        <v>4</v>
      </c>
      <c r="F970" s="136">
        <v>1420.9305227099201</v>
      </c>
      <c r="G970" s="136">
        <v>89.006406051197288</v>
      </c>
      <c r="H970" s="136">
        <v>0</v>
      </c>
      <c r="I970" s="136">
        <v>-6.7199315199413396</v>
      </c>
      <c r="J970" s="136">
        <v>0.22985109366552059</v>
      </c>
      <c r="K970" s="136">
        <v>0.64818008413676798</v>
      </c>
      <c r="L970" s="136">
        <v>1.07292885244305</v>
      </c>
    </row>
    <row r="971" spans="1:12" customFormat="1" x14ac:dyDescent="0.25">
      <c r="A971" s="89">
        <v>968</v>
      </c>
      <c r="B971" s="89">
        <v>49</v>
      </c>
      <c r="C971" s="89"/>
      <c r="D971" s="89"/>
      <c r="E971" s="136">
        <v>4</v>
      </c>
      <c r="F971" s="136">
        <v>1392.511912255721</v>
      </c>
      <c r="G971" s="136">
        <v>89.06042560040683</v>
      </c>
      <c r="H971" s="136">
        <v>0</v>
      </c>
      <c r="I971" s="136">
        <v>-6.7199315199413396</v>
      </c>
      <c r="J971" s="136">
        <v>0.32951675807407721</v>
      </c>
      <c r="K971" s="136">
        <v>0.92923725776889754</v>
      </c>
      <c r="L971" s="136">
        <v>2.8959694195696621</v>
      </c>
    </row>
    <row r="972" spans="1:12" customFormat="1" x14ac:dyDescent="0.25">
      <c r="A972" s="89">
        <v>969</v>
      </c>
      <c r="B972" s="89">
        <v>50</v>
      </c>
      <c r="C972" s="89"/>
      <c r="D972" s="89"/>
      <c r="E972" s="136">
        <v>4</v>
      </c>
      <c r="F972" s="136">
        <v>1420.9305227099201</v>
      </c>
      <c r="G972" s="136">
        <v>89.054814628191778</v>
      </c>
      <c r="H972" s="136">
        <v>0</v>
      </c>
      <c r="I972" s="136">
        <v>-6.7199315199413396</v>
      </c>
      <c r="J972" s="136">
        <v>1.048152010733457</v>
      </c>
      <c r="K972" s="136">
        <v>2.955788670268348</v>
      </c>
      <c r="L972" s="136">
        <v>14.93647205201731</v>
      </c>
    </row>
    <row r="973" spans="1:12" customFormat="1" x14ac:dyDescent="0.25">
      <c r="A973" s="89">
        <v>970</v>
      </c>
      <c r="B973" s="89">
        <v>52</v>
      </c>
      <c r="C973" s="89"/>
      <c r="D973" s="89"/>
      <c r="E973" s="136">
        <v>4</v>
      </c>
      <c r="F973" s="136">
        <v>1477.767743618316</v>
      </c>
      <c r="G973" s="136">
        <v>88.980388700752385</v>
      </c>
      <c r="H973" s="136">
        <v>0</v>
      </c>
      <c r="I973" s="136">
        <v>-6.7199315199413396</v>
      </c>
      <c r="J973" s="136">
        <v>0.91835775989486335</v>
      </c>
      <c r="K973" s="136">
        <v>2.589768882903515</v>
      </c>
      <c r="L973" s="136">
        <v>12.786316778380179</v>
      </c>
    </row>
    <row r="974" spans="1:12" customFormat="1" x14ac:dyDescent="0.25">
      <c r="A974" s="89">
        <v>971</v>
      </c>
      <c r="B974" s="89">
        <v>53</v>
      </c>
      <c r="C974" s="89"/>
      <c r="D974" s="89"/>
      <c r="E974" s="136">
        <v>4</v>
      </c>
      <c r="F974" s="136">
        <v>1506.1863540725151</v>
      </c>
      <c r="G974" s="136">
        <v>89.009183019916534</v>
      </c>
      <c r="H974" s="136">
        <v>0</v>
      </c>
      <c r="I974" s="136">
        <v>-6.7199315199413396</v>
      </c>
      <c r="J974" s="136">
        <v>0.89922643801231583</v>
      </c>
      <c r="K974" s="136">
        <v>2.535818555194731</v>
      </c>
      <c r="L974" s="136">
        <v>12.442080491846269</v>
      </c>
    </row>
    <row r="975" spans="1:12" customFormat="1" x14ac:dyDescent="0.25">
      <c r="A975" s="89">
        <v>972</v>
      </c>
      <c r="B975" s="89">
        <v>55</v>
      </c>
      <c r="C975" s="89"/>
      <c r="D975" s="89"/>
      <c r="E975" s="136">
        <v>4</v>
      </c>
      <c r="F975" s="136">
        <v>1563.0235749809119</v>
      </c>
      <c r="G975" s="136">
        <v>88.990153236348462</v>
      </c>
      <c r="H975" s="136">
        <v>0</v>
      </c>
      <c r="I975" s="136">
        <v>-6.7199315199413396</v>
      </c>
      <c r="J975" s="136">
        <v>1.306771189710048</v>
      </c>
      <c r="K975" s="136">
        <v>3.6850947549823352</v>
      </c>
      <c r="L975" s="136">
        <v>19.037186996268929</v>
      </c>
    </row>
    <row r="976" spans="1:12" customFormat="1" x14ac:dyDescent="0.25">
      <c r="A976" s="89">
        <v>973</v>
      </c>
      <c r="B976" s="89">
        <v>57</v>
      </c>
      <c r="C976" s="89"/>
      <c r="D976" s="89"/>
      <c r="E976" s="136">
        <v>4</v>
      </c>
      <c r="F976" s="136">
        <v>1619.8607958893081</v>
      </c>
      <c r="G976" s="136">
        <v>89.065383576073089</v>
      </c>
      <c r="H976" s="136">
        <v>0</v>
      </c>
      <c r="I976" s="136">
        <v>-6.7199315199413396</v>
      </c>
      <c r="J976" s="136">
        <v>0.99557060586857649</v>
      </c>
      <c r="K976" s="136">
        <v>2.807509108549386</v>
      </c>
      <c r="L976" s="136">
        <v>13.920600249888111</v>
      </c>
    </row>
    <row r="977" spans="1:12" customFormat="1" x14ac:dyDescent="0.25">
      <c r="A977" s="89">
        <v>974</v>
      </c>
      <c r="B977" s="89">
        <v>58</v>
      </c>
      <c r="C977" s="89"/>
      <c r="D977" s="89"/>
      <c r="E977" s="136">
        <v>4</v>
      </c>
      <c r="F977" s="136">
        <v>1648.2794063435069</v>
      </c>
      <c r="G977" s="136">
        <v>89.000907321915093</v>
      </c>
      <c r="H977" s="136">
        <v>0</v>
      </c>
      <c r="I977" s="136">
        <v>-6.7199315199413396</v>
      </c>
      <c r="J977" s="136">
        <v>1.0252120362155499</v>
      </c>
      <c r="K977" s="136">
        <v>2.8910979421278511</v>
      </c>
      <c r="L977" s="136">
        <v>14.381603587761401</v>
      </c>
    </row>
    <row r="978" spans="1:12" customFormat="1" x14ac:dyDescent="0.25">
      <c r="A978" s="89">
        <v>975</v>
      </c>
      <c r="B978" s="89">
        <v>60</v>
      </c>
      <c r="C978" s="89"/>
      <c r="D978" s="89"/>
      <c r="E978" s="136">
        <v>4</v>
      </c>
      <c r="F978" s="136">
        <v>1705.116627251904</v>
      </c>
      <c r="G978" s="136">
        <v>89.068328619870229</v>
      </c>
      <c r="H978" s="136">
        <v>0</v>
      </c>
      <c r="I978" s="136">
        <v>-6.7199315199413396</v>
      </c>
      <c r="J978" s="136">
        <v>1.431994085455873</v>
      </c>
      <c r="K978" s="136">
        <v>4.0382233209855611</v>
      </c>
      <c r="L978" s="136">
        <v>20.995693924833638</v>
      </c>
    </row>
    <row r="979" spans="1:12" customFormat="1" x14ac:dyDescent="0.25">
      <c r="A979" s="89">
        <v>976</v>
      </c>
      <c r="B979" s="89">
        <v>62</v>
      </c>
      <c r="C979" s="89"/>
      <c r="D979" s="89"/>
      <c r="E979" s="136">
        <v>4</v>
      </c>
      <c r="F979" s="136">
        <v>1761.953848160301</v>
      </c>
      <c r="G979" s="136">
        <v>88.92803674868486</v>
      </c>
      <c r="H979" s="136">
        <v>0</v>
      </c>
      <c r="I979" s="136">
        <v>-6.7199315199413396</v>
      </c>
      <c r="J979" s="136">
        <v>1.183234227371337</v>
      </c>
      <c r="K979" s="136">
        <v>3.33672052118717</v>
      </c>
      <c r="L979" s="136">
        <v>16.87633668199538</v>
      </c>
    </row>
    <row r="980" spans="1:12" customFormat="1" x14ac:dyDescent="0.25">
      <c r="A980" s="89">
        <v>977</v>
      </c>
      <c r="B980" s="89">
        <v>63</v>
      </c>
      <c r="C980" s="89"/>
      <c r="D980" s="89"/>
      <c r="E980" s="136">
        <v>4</v>
      </c>
      <c r="F980" s="136">
        <v>1790.372458614499</v>
      </c>
      <c r="G980" s="136">
        <v>88.952515679174979</v>
      </c>
      <c r="H980" s="136">
        <v>0</v>
      </c>
      <c r="I980" s="136">
        <v>-6.7199315199413396</v>
      </c>
      <c r="J980" s="136">
        <v>0.89588210714702798</v>
      </c>
      <c r="K980" s="136">
        <v>2.5263875421546191</v>
      </c>
      <c r="L980" s="136">
        <v>11.97300241441301</v>
      </c>
    </row>
    <row r="981" spans="1:12" customFormat="1" x14ac:dyDescent="0.25">
      <c r="A981" s="89">
        <v>978</v>
      </c>
      <c r="B981" s="89">
        <v>64</v>
      </c>
      <c r="C981" s="89"/>
      <c r="D981" s="89"/>
      <c r="E981" s="136">
        <v>4</v>
      </c>
      <c r="F981" s="136">
        <v>1818.791069068697</v>
      </c>
      <c r="G981" s="136">
        <v>89.016517422183824</v>
      </c>
      <c r="H981" s="136">
        <v>0</v>
      </c>
      <c r="I981" s="136">
        <v>-6.7199315199413396</v>
      </c>
      <c r="J981" s="136">
        <v>1.3185382186617181</v>
      </c>
      <c r="K981" s="136">
        <v>3.718277776626044</v>
      </c>
      <c r="L981" s="136">
        <v>19.050116557647168</v>
      </c>
    </row>
    <row r="982" spans="1:12" customFormat="1" x14ac:dyDescent="0.25">
      <c r="A982" s="89">
        <v>979</v>
      </c>
      <c r="B982" s="89">
        <v>66</v>
      </c>
      <c r="C982" s="89"/>
      <c r="D982" s="89"/>
      <c r="E982" s="136">
        <v>4</v>
      </c>
      <c r="F982" s="136">
        <v>1875.628289977094</v>
      </c>
      <c r="G982" s="136">
        <v>89.083201691005456</v>
      </c>
      <c r="H982" s="136">
        <v>0</v>
      </c>
      <c r="I982" s="136">
        <v>-6.7199315199413396</v>
      </c>
      <c r="J982" s="136">
        <v>1.2741865785490949</v>
      </c>
      <c r="K982" s="136">
        <v>3.5932061515084479</v>
      </c>
      <c r="L982" s="136">
        <v>18.237052413988479</v>
      </c>
    </row>
    <row r="983" spans="1:12" customFormat="1" x14ac:dyDescent="0.25">
      <c r="A983" s="89">
        <v>980</v>
      </c>
      <c r="B983" s="89">
        <v>67</v>
      </c>
      <c r="C983" s="89"/>
      <c r="D983" s="89"/>
      <c r="E983" s="136">
        <v>4</v>
      </c>
      <c r="F983" s="136">
        <v>1904.0469004312929</v>
      </c>
      <c r="G983" s="136">
        <v>88.933870798004975</v>
      </c>
      <c r="H983" s="136">
        <v>0</v>
      </c>
      <c r="I983" s="136">
        <v>-6.7199315199413396</v>
      </c>
      <c r="J983" s="136">
        <v>1.287389773010265</v>
      </c>
      <c r="K983" s="136">
        <v>3.6304391598889461</v>
      </c>
      <c r="L983" s="136">
        <v>18.41412019916547</v>
      </c>
    </row>
    <row r="984" spans="1:12" customFormat="1" x14ac:dyDescent="0.25">
      <c r="A984" s="89">
        <v>981</v>
      </c>
      <c r="B984" s="89">
        <v>69</v>
      </c>
      <c r="C984" s="89"/>
      <c r="D984" s="89"/>
      <c r="E984" s="136">
        <v>4</v>
      </c>
      <c r="F984" s="136">
        <v>1960.884121339689</v>
      </c>
      <c r="G984" s="136">
        <v>88.940174233685354</v>
      </c>
      <c r="H984" s="136">
        <v>0</v>
      </c>
      <c r="I984" s="136">
        <v>-6.7199315199413396</v>
      </c>
      <c r="J984" s="136">
        <v>1.5104333399373151</v>
      </c>
      <c r="K984" s="136">
        <v>4.2594220186232272</v>
      </c>
      <c r="L984" s="136">
        <v>22.031450516095529</v>
      </c>
    </row>
    <row r="985" spans="1:12" customFormat="1" x14ac:dyDescent="0.25">
      <c r="A985" s="89">
        <v>982</v>
      </c>
      <c r="B985" s="89">
        <v>70</v>
      </c>
      <c r="C985" s="89"/>
      <c r="D985" s="89"/>
      <c r="E985" s="136">
        <v>5</v>
      </c>
      <c r="F985" s="136">
        <v>1613.8762093379639</v>
      </c>
      <c r="G985" s="136">
        <v>88.804342061806153</v>
      </c>
      <c r="H985" s="136">
        <v>0</v>
      </c>
      <c r="I985" s="136">
        <v>-6.7199315199413396</v>
      </c>
      <c r="J985" s="136">
        <v>0.83531236491023741</v>
      </c>
      <c r="K985" s="136">
        <v>2.3555808690468689</v>
      </c>
      <c r="L985" s="136">
        <v>11.232926103833689</v>
      </c>
    </row>
    <row r="986" spans="1:12" customFormat="1" x14ac:dyDescent="0.25">
      <c r="A986" s="89">
        <v>983</v>
      </c>
      <c r="B986" s="89">
        <v>70</v>
      </c>
      <c r="C986" s="89"/>
      <c r="D986" s="89"/>
      <c r="E986" s="136">
        <v>5</v>
      </c>
      <c r="F986" s="136">
        <v>1613.8762093379639</v>
      </c>
      <c r="G986" s="136">
        <v>88.876081291361288</v>
      </c>
      <c r="H986" s="136">
        <v>0</v>
      </c>
      <c r="I986" s="136">
        <v>-6.7199315199413396</v>
      </c>
      <c r="J986" s="136">
        <v>0.66153373304344965</v>
      </c>
      <c r="K986" s="136">
        <v>1.8655251271825279</v>
      </c>
      <c r="L986" s="136">
        <v>8.2564626418306553</v>
      </c>
    </row>
    <row r="987" spans="1:12" customFormat="1" x14ac:dyDescent="0.25">
      <c r="A987" s="89">
        <v>984</v>
      </c>
      <c r="B987" s="89">
        <v>70</v>
      </c>
      <c r="C987" s="89"/>
      <c r="D987" s="89"/>
      <c r="E987" s="136">
        <v>5</v>
      </c>
      <c r="F987" s="136">
        <v>1613.8762093379639</v>
      </c>
      <c r="G987" s="136">
        <v>88.929614685612577</v>
      </c>
      <c r="H987" s="136">
        <v>0</v>
      </c>
      <c r="I987" s="136">
        <v>-6.7199315199413396</v>
      </c>
      <c r="J987" s="136">
        <v>0.70718677904342186</v>
      </c>
      <c r="K987" s="136">
        <v>1.9942667169024491</v>
      </c>
      <c r="L987" s="136">
        <v>9.0439008518745236</v>
      </c>
    </row>
    <row r="988" spans="1:12" customFormat="1" x14ac:dyDescent="0.25">
      <c r="A988" s="89">
        <v>985</v>
      </c>
      <c r="B988" s="89">
        <v>70</v>
      </c>
      <c r="C988" s="89"/>
      <c r="D988" s="89"/>
      <c r="E988" s="136">
        <v>5</v>
      </c>
      <c r="F988" s="136">
        <v>1613.8762093379639</v>
      </c>
      <c r="G988" s="136">
        <v>88.978402144327404</v>
      </c>
      <c r="H988" s="136">
        <v>0</v>
      </c>
      <c r="I988" s="136">
        <v>-6.7199315199413396</v>
      </c>
      <c r="J988" s="136">
        <v>0.69486364154936531</v>
      </c>
      <c r="K988" s="136">
        <v>1.95951546916921</v>
      </c>
      <c r="L988" s="136">
        <v>8.8317334796470472</v>
      </c>
    </row>
    <row r="989" spans="1:12" customFormat="1" x14ac:dyDescent="0.25">
      <c r="A989" s="89">
        <v>986</v>
      </c>
      <c r="B989" s="89">
        <v>70</v>
      </c>
      <c r="C989" s="89"/>
      <c r="D989" s="89"/>
      <c r="E989" s="136">
        <v>5</v>
      </c>
      <c r="F989" s="136">
        <v>1613.8762093379639</v>
      </c>
      <c r="G989" s="136">
        <v>89.04635074182886</v>
      </c>
      <c r="H989" s="136">
        <v>0</v>
      </c>
      <c r="I989" s="136">
        <v>-6.7199315199413396</v>
      </c>
      <c r="J989" s="136">
        <v>0.69809578716242149</v>
      </c>
      <c r="K989" s="136">
        <v>1.968630119798028</v>
      </c>
      <c r="L989" s="136">
        <v>8.8874089231173912</v>
      </c>
    </row>
    <row r="990" spans="1:12" customFormat="1" x14ac:dyDescent="0.25">
      <c r="A990" s="89">
        <v>987</v>
      </c>
      <c r="B990" s="89">
        <v>70</v>
      </c>
      <c r="C990" s="89"/>
      <c r="D990" s="89"/>
      <c r="E990" s="136">
        <v>5</v>
      </c>
      <c r="F990" s="136">
        <v>1613.8762093379639</v>
      </c>
      <c r="G990" s="136">
        <v>88.958731095457736</v>
      </c>
      <c r="H990" s="136">
        <v>0</v>
      </c>
      <c r="I990" s="136">
        <v>-6.7199315199413396</v>
      </c>
      <c r="J990" s="136">
        <v>0.69716172749294825</v>
      </c>
      <c r="K990" s="136">
        <v>1.9659960715301139</v>
      </c>
      <c r="L990" s="136">
        <v>8.8713212611917687</v>
      </c>
    </row>
    <row r="991" spans="1:12" customFormat="1" x14ac:dyDescent="0.25">
      <c r="A991" s="89">
        <v>988</v>
      </c>
      <c r="B991" s="89">
        <v>70</v>
      </c>
      <c r="C991" s="89"/>
      <c r="D991" s="89"/>
      <c r="E991" s="136">
        <v>5</v>
      </c>
      <c r="F991" s="136">
        <v>1613.8762093379639</v>
      </c>
      <c r="G991" s="136">
        <v>89.007518554172563</v>
      </c>
      <c r="H991" s="136">
        <v>0</v>
      </c>
      <c r="I991" s="136">
        <v>-6.7199315199413396</v>
      </c>
      <c r="J991" s="136">
        <v>0.69734316698379051</v>
      </c>
      <c r="K991" s="136">
        <v>1.9665077308942891</v>
      </c>
      <c r="L991" s="136">
        <v>8.8744463903008786</v>
      </c>
    </row>
    <row r="992" spans="1:12" customFormat="1" x14ac:dyDescent="0.25">
      <c r="A992" s="89">
        <v>989</v>
      </c>
      <c r="B992" s="89">
        <v>70</v>
      </c>
      <c r="C992" s="89"/>
      <c r="D992" s="89"/>
      <c r="E992" s="136">
        <v>5</v>
      </c>
      <c r="F992" s="136">
        <v>1613.8762093379639</v>
      </c>
      <c r="G992" s="136">
        <v>89.05630601288739</v>
      </c>
      <c r="H992" s="136">
        <v>0</v>
      </c>
      <c r="I992" s="136">
        <v>-6.7199315199413396</v>
      </c>
      <c r="J992" s="136">
        <v>0.69722938922265232</v>
      </c>
      <c r="K992" s="136">
        <v>1.966186877607879</v>
      </c>
      <c r="L992" s="136">
        <v>8.8724866797719137</v>
      </c>
    </row>
    <row r="993" spans="1:12" customFormat="1" x14ac:dyDescent="0.25">
      <c r="A993" s="89">
        <v>990</v>
      </c>
      <c r="B993" s="89">
        <v>70</v>
      </c>
      <c r="C993" s="89"/>
      <c r="D993" s="89"/>
      <c r="E993" s="136">
        <v>5</v>
      </c>
      <c r="F993" s="136">
        <v>1613.8762093379639</v>
      </c>
      <c r="G993" s="136">
        <v>88.968686366516266</v>
      </c>
      <c r="H993" s="136">
        <v>0</v>
      </c>
      <c r="I993" s="136">
        <v>-6.7199315199413396</v>
      </c>
      <c r="J993" s="136">
        <v>0.69718120571484266</v>
      </c>
      <c r="K993" s="136">
        <v>1.966051000115856</v>
      </c>
      <c r="L993" s="136">
        <v>8.8716567586950834</v>
      </c>
    </row>
    <row r="994" spans="1:12" customFormat="1" x14ac:dyDescent="0.25">
      <c r="A994" s="89">
        <v>991</v>
      </c>
      <c r="B994" s="89">
        <v>70</v>
      </c>
      <c r="C994" s="89"/>
      <c r="D994" s="89"/>
      <c r="E994" s="136">
        <v>5</v>
      </c>
      <c r="F994" s="136">
        <v>1613.8762093379639</v>
      </c>
      <c r="G994" s="136">
        <v>89.017473825231093</v>
      </c>
      <c r="H994" s="136">
        <v>0</v>
      </c>
      <c r="I994" s="136">
        <v>-6.7199315199413396</v>
      </c>
      <c r="J994" s="136">
        <v>0.69716605156452283</v>
      </c>
      <c r="K994" s="136">
        <v>1.9660082654119539</v>
      </c>
      <c r="L994" s="136">
        <v>8.8713957400854184</v>
      </c>
    </row>
    <row r="995" spans="1:12" customFormat="1" x14ac:dyDescent="0.25">
      <c r="A995" s="89">
        <v>992</v>
      </c>
      <c r="B995" s="89">
        <v>70</v>
      </c>
      <c r="C995" s="89"/>
      <c r="D995" s="89"/>
      <c r="E995" s="136">
        <v>5</v>
      </c>
      <c r="F995" s="136">
        <v>1613.8762093379639</v>
      </c>
      <c r="G995" s="136">
        <v>89.06626128394592</v>
      </c>
      <c r="H995" s="136">
        <v>0</v>
      </c>
      <c r="I995" s="136">
        <v>-6.7199315199413396</v>
      </c>
      <c r="J995" s="136">
        <v>0.69695337719298389</v>
      </c>
      <c r="K995" s="136">
        <v>1.965408523684214</v>
      </c>
      <c r="L995" s="136">
        <v>8.8677325417091541</v>
      </c>
    </row>
    <row r="996" spans="1:12" customFormat="1" x14ac:dyDescent="0.25">
      <c r="A996" s="89">
        <v>993</v>
      </c>
      <c r="B996" s="89">
        <v>70</v>
      </c>
      <c r="C996" s="89"/>
      <c r="D996" s="89"/>
      <c r="E996" s="136">
        <v>5</v>
      </c>
      <c r="F996" s="136">
        <v>1613.8762093379639</v>
      </c>
      <c r="G996" s="136">
        <v>88.978641637574796</v>
      </c>
      <c r="H996" s="136">
        <v>0</v>
      </c>
      <c r="I996" s="136">
        <v>-6.7199315199413396</v>
      </c>
      <c r="J996" s="136">
        <v>0.69749795238580536</v>
      </c>
      <c r="K996" s="136">
        <v>1.966944225727971</v>
      </c>
      <c r="L996" s="136">
        <v>8.8771123782230443</v>
      </c>
    </row>
    <row r="997" spans="1:12" customFormat="1" x14ac:dyDescent="0.25">
      <c r="A997" s="89">
        <v>994</v>
      </c>
      <c r="B997" s="89">
        <v>70</v>
      </c>
      <c r="C997" s="89"/>
      <c r="D997" s="89"/>
      <c r="E997" s="136">
        <v>5</v>
      </c>
      <c r="F997" s="136">
        <v>1613.8762093379639</v>
      </c>
      <c r="G997" s="136">
        <v>89.027429096289623</v>
      </c>
      <c r="H997" s="136">
        <v>0</v>
      </c>
      <c r="I997" s="136">
        <v>-6.7199315199413396</v>
      </c>
      <c r="J997" s="136">
        <v>0.69521144202356289</v>
      </c>
      <c r="K997" s="136">
        <v>1.9604962665064469</v>
      </c>
      <c r="L997" s="136">
        <v>8.8377254723451948</v>
      </c>
    </row>
    <row r="998" spans="1:12" customFormat="1" x14ac:dyDescent="0.25">
      <c r="A998" s="89">
        <v>995</v>
      </c>
      <c r="B998" s="89">
        <v>70</v>
      </c>
      <c r="C998" s="89"/>
      <c r="D998" s="89"/>
      <c r="E998" s="136">
        <v>5</v>
      </c>
      <c r="F998" s="136">
        <v>1613.8762093379639</v>
      </c>
      <c r="G998" s="136">
        <v>89.095377693791079</v>
      </c>
      <c r="H998" s="136">
        <v>0</v>
      </c>
      <c r="I998" s="136">
        <v>-6.7199315199413396</v>
      </c>
      <c r="J998" s="136">
        <v>0.70349478229186513</v>
      </c>
      <c r="K998" s="136">
        <v>1.9838552860630601</v>
      </c>
      <c r="L998" s="136">
        <v>8.9803657178935303</v>
      </c>
    </row>
    <row r="999" spans="1:12" customFormat="1" x14ac:dyDescent="0.25">
      <c r="A999" s="89">
        <v>996</v>
      </c>
      <c r="B999" s="89">
        <v>70</v>
      </c>
      <c r="C999" s="89"/>
      <c r="D999" s="89"/>
      <c r="E999" s="136">
        <v>5</v>
      </c>
      <c r="F999" s="136">
        <v>1613.8762093379639</v>
      </c>
      <c r="G999" s="136">
        <v>89.007758047419955</v>
      </c>
      <c r="H999" s="136">
        <v>0</v>
      </c>
      <c r="I999" s="136">
        <v>-6.7199315199413396</v>
      </c>
      <c r="J999" s="136">
        <v>0.67236668513436126</v>
      </c>
      <c r="K999" s="136">
        <v>1.896074052078899</v>
      </c>
      <c r="L999" s="136">
        <v>8.4436673365588533</v>
      </c>
    </row>
    <row r="1000" spans="1:12" customFormat="1" x14ac:dyDescent="0.25">
      <c r="A1000" s="89">
        <v>997</v>
      </c>
      <c r="B1000" s="89">
        <v>70</v>
      </c>
      <c r="C1000" s="89"/>
      <c r="D1000" s="89"/>
      <c r="E1000" s="136">
        <v>5</v>
      </c>
      <c r="F1000" s="136">
        <v>1613.8762093379639</v>
      </c>
      <c r="G1000" s="136">
        <v>89.061291441671244</v>
      </c>
      <c r="H1000" s="136">
        <v>0</v>
      </c>
      <c r="I1000" s="136">
        <v>-6.7199315199413396</v>
      </c>
      <c r="J1000" s="136">
        <v>0.78882754792166088</v>
      </c>
      <c r="K1000" s="136">
        <v>2.224493685139084</v>
      </c>
      <c r="L1000" s="136">
        <v>10.44229980025144</v>
      </c>
    </row>
    <row r="1001" spans="1:12" customFormat="1" x14ac:dyDescent="0.25">
      <c r="A1001" s="89">
        <v>998</v>
      </c>
      <c r="B1001" s="89">
        <v>70</v>
      </c>
      <c r="C1001" s="89"/>
      <c r="D1001" s="89"/>
      <c r="E1001" s="136">
        <v>5</v>
      </c>
      <c r="F1001" s="136">
        <v>1613.8762093379639</v>
      </c>
      <c r="G1001" s="136">
        <v>88.996623566140428</v>
      </c>
      <c r="H1001" s="136">
        <v>0</v>
      </c>
      <c r="I1001" s="136">
        <v>-6.7199315199413396</v>
      </c>
      <c r="J1001" s="136">
        <v>0.36123067583678559</v>
      </c>
      <c r="K1001" s="136">
        <v>1.018670505859735</v>
      </c>
      <c r="L1001" s="136">
        <v>2.9791012157410641</v>
      </c>
    </row>
    <row r="1002" spans="1:12" customFormat="1" x14ac:dyDescent="0.25">
      <c r="A1002" s="89">
        <v>999</v>
      </c>
      <c r="B1002" s="89">
        <v>69</v>
      </c>
      <c r="C1002" s="89"/>
      <c r="D1002" s="89"/>
      <c r="E1002" s="136">
        <v>5</v>
      </c>
      <c r="F1002" s="136">
        <v>1590.8208349188501</v>
      </c>
      <c r="G1002" s="136">
        <v>89.04487518318426</v>
      </c>
      <c r="H1002" s="136">
        <v>0</v>
      </c>
      <c r="I1002" s="136">
        <v>-6.7199315199413396</v>
      </c>
      <c r="J1002" s="136">
        <v>0.68298340253780754</v>
      </c>
      <c r="K1002" s="136">
        <v>1.9260131951566171</v>
      </c>
      <c r="L1002" s="136">
        <v>8.6672641727469877</v>
      </c>
    </row>
    <row r="1003" spans="1:12" customFormat="1" x14ac:dyDescent="0.25">
      <c r="A1003" s="89">
        <v>1000</v>
      </c>
      <c r="B1003" s="89">
        <v>70</v>
      </c>
      <c r="C1003" s="89"/>
      <c r="D1003" s="89"/>
      <c r="E1003" s="136">
        <v>5</v>
      </c>
      <c r="F1003" s="136">
        <v>1613.8762093379639</v>
      </c>
      <c r="G1003" s="136">
        <v>88.937438247386567</v>
      </c>
      <c r="H1003" s="136">
        <v>0</v>
      </c>
      <c r="I1003" s="136">
        <v>-6.7199315199413396</v>
      </c>
      <c r="J1003" s="136">
        <v>1.0254437341280449</v>
      </c>
      <c r="K1003" s="136">
        <v>2.8917513302410871</v>
      </c>
      <c r="L1003" s="136">
        <v>14.42445109917073</v>
      </c>
    </row>
    <row r="1004" spans="1:12" customFormat="1" x14ac:dyDescent="0.25">
      <c r="A1004" s="89">
        <v>1001</v>
      </c>
      <c r="B1004" s="89">
        <v>70</v>
      </c>
      <c r="C1004" s="89"/>
      <c r="D1004" s="89"/>
      <c r="E1004" s="136">
        <v>5</v>
      </c>
      <c r="F1004" s="136">
        <v>1613.8762093379639</v>
      </c>
      <c r="G1004" s="136">
        <v>89.003449435921411</v>
      </c>
      <c r="H1004" s="136">
        <v>0</v>
      </c>
      <c r="I1004" s="136">
        <v>-6.7199315199413396</v>
      </c>
      <c r="J1004" s="136">
        <v>0.6709184162359032</v>
      </c>
      <c r="K1004" s="136">
        <v>1.891989933785247</v>
      </c>
      <c r="L1004" s="136">
        <v>8.418652515167075</v>
      </c>
    </row>
    <row r="1005" spans="1:12" customFormat="1" x14ac:dyDescent="0.25">
      <c r="A1005" s="89">
        <v>1002</v>
      </c>
      <c r="B1005" s="89">
        <v>70</v>
      </c>
      <c r="C1005" s="89"/>
      <c r="D1005" s="89"/>
      <c r="E1005" s="136">
        <v>5</v>
      </c>
      <c r="F1005" s="136">
        <v>1613.8762093379639</v>
      </c>
      <c r="G1005" s="136">
        <v>89.0569828301727</v>
      </c>
      <c r="H1005" s="136">
        <v>0</v>
      </c>
      <c r="I1005" s="136">
        <v>-6.7199315199413396</v>
      </c>
      <c r="J1005" s="136">
        <v>0.47917919706439149</v>
      </c>
      <c r="K1005" s="136">
        <v>1.3512853357215839</v>
      </c>
      <c r="L1005" s="136">
        <v>5.0720779084260244</v>
      </c>
    </row>
    <row r="1006" spans="1:12" customFormat="1" x14ac:dyDescent="0.25">
      <c r="A1006" s="89">
        <v>1003</v>
      </c>
      <c r="B1006" s="89">
        <v>69</v>
      </c>
      <c r="C1006" s="89"/>
      <c r="D1006" s="89"/>
      <c r="E1006" s="136">
        <v>5</v>
      </c>
      <c r="F1006" s="136">
        <v>1590.8208349188501</v>
      </c>
      <c r="G1006" s="136">
        <v>88.983281828715405</v>
      </c>
      <c r="H1006" s="136">
        <v>0</v>
      </c>
      <c r="I1006" s="136">
        <v>-6.7199315199413396</v>
      </c>
      <c r="J1006" s="136">
        <v>0.32523097024751307</v>
      </c>
      <c r="K1006" s="136">
        <v>0.91715133609798694</v>
      </c>
      <c r="L1006" s="136">
        <v>2.3891033330312168</v>
      </c>
    </row>
    <row r="1007" spans="1:12" customFormat="1" x14ac:dyDescent="0.25">
      <c r="A1007" s="89">
        <v>1004</v>
      </c>
      <c r="B1007" s="89">
        <v>69</v>
      </c>
      <c r="C1007" s="89"/>
      <c r="D1007" s="89"/>
      <c r="E1007" s="136">
        <v>5</v>
      </c>
      <c r="F1007" s="136">
        <v>1590.8208349188501</v>
      </c>
      <c r="G1007" s="136">
        <v>89.004165142426615</v>
      </c>
      <c r="H1007" s="136">
        <v>0</v>
      </c>
      <c r="I1007" s="136">
        <v>-6.7199315199413396</v>
      </c>
      <c r="J1007" s="136">
        <v>1.090840401198234</v>
      </c>
      <c r="K1007" s="136">
        <v>3.0761699313790198</v>
      </c>
      <c r="L1007" s="136">
        <v>15.526985519732399</v>
      </c>
    </row>
    <row r="1008" spans="1:12" customFormat="1" x14ac:dyDescent="0.25">
      <c r="A1008" s="89">
        <v>1005</v>
      </c>
      <c r="B1008" s="89">
        <v>70</v>
      </c>
      <c r="C1008" s="89"/>
      <c r="D1008" s="89"/>
      <c r="E1008" s="136">
        <v>5</v>
      </c>
      <c r="F1008" s="136">
        <v>1613.8762093379639</v>
      </c>
      <c r="G1008" s="136">
        <v>89.072308478201734</v>
      </c>
      <c r="H1008" s="136">
        <v>0</v>
      </c>
      <c r="I1008" s="136">
        <v>-6.7199315199413396</v>
      </c>
      <c r="J1008" s="136">
        <v>0.69595155732009117</v>
      </c>
      <c r="K1008" s="136">
        <v>1.9625833916426569</v>
      </c>
      <c r="L1008" s="136">
        <v>8.8504756052303168</v>
      </c>
    </row>
    <row r="1009" spans="1:12" customFormat="1" x14ac:dyDescent="0.25">
      <c r="A1009" s="89">
        <v>1006</v>
      </c>
      <c r="B1009" s="89">
        <v>69</v>
      </c>
      <c r="C1009" s="89"/>
      <c r="D1009" s="89"/>
      <c r="E1009" s="136">
        <v>5</v>
      </c>
      <c r="F1009" s="136">
        <v>1590.8208349188501</v>
      </c>
      <c r="G1009" s="136">
        <v>88.98468883183061</v>
      </c>
      <c r="H1009" s="136">
        <v>0</v>
      </c>
      <c r="I1009" s="136">
        <v>-6.7199315199413396</v>
      </c>
      <c r="J1009" s="136">
        <v>0.28511462574990237</v>
      </c>
      <c r="K1009" s="136">
        <v>0.80402324461472463</v>
      </c>
      <c r="L1009" s="136">
        <v>1.669887861946278</v>
      </c>
    </row>
    <row r="1010" spans="1:12" customFormat="1" x14ac:dyDescent="0.25">
      <c r="A1010" s="89">
        <v>1007</v>
      </c>
      <c r="B1010" s="89">
        <v>69</v>
      </c>
      <c r="C1010" s="89"/>
      <c r="D1010" s="89"/>
      <c r="E1010" s="136">
        <v>5</v>
      </c>
      <c r="F1010" s="136">
        <v>1590.8208349188501</v>
      </c>
      <c r="G1010" s="136">
        <v>89.005572145541819</v>
      </c>
      <c r="H1010" s="136">
        <v>0</v>
      </c>
      <c r="I1010" s="136">
        <v>-6.7199315199413396</v>
      </c>
      <c r="J1010" s="136">
        <v>1.038525762586572</v>
      </c>
      <c r="K1010" s="136">
        <v>2.9286426504941341</v>
      </c>
      <c r="L1010" s="136">
        <v>14.66484287818971</v>
      </c>
    </row>
    <row r="1011" spans="1:12" customFormat="1" x14ac:dyDescent="0.25">
      <c r="A1011" s="89">
        <v>1008</v>
      </c>
      <c r="B1011" s="89">
        <v>70</v>
      </c>
      <c r="C1011" s="89"/>
      <c r="D1011" s="89"/>
      <c r="E1011" s="136">
        <v>5</v>
      </c>
      <c r="F1011" s="136">
        <v>1613.8762093379639</v>
      </c>
      <c r="G1011" s="136">
        <v>89.070466508474837</v>
      </c>
      <c r="H1011" s="136">
        <v>0</v>
      </c>
      <c r="I1011" s="136">
        <v>-6.7199315199413396</v>
      </c>
      <c r="J1011" s="136">
        <v>0.94394456543204908</v>
      </c>
      <c r="K1011" s="136">
        <v>2.6619236745183779</v>
      </c>
      <c r="L1011" s="136">
        <v>13.064735300598411</v>
      </c>
    </row>
    <row r="1012" spans="1:12" customFormat="1" x14ac:dyDescent="0.25">
      <c r="A1012" s="89">
        <v>1009</v>
      </c>
      <c r="B1012" s="89">
        <v>70</v>
      </c>
      <c r="C1012" s="89"/>
      <c r="D1012" s="89"/>
      <c r="E1012" s="136">
        <v>5</v>
      </c>
      <c r="F1012" s="136">
        <v>1613.8762093379639</v>
      </c>
      <c r="G1012" s="136">
        <v>89.006179786862177</v>
      </c>
      <c r="H1012" s="136">
        <v>0</v>
      </c>
      <c r="I1012" s="136">
        <v>-6.7199315199413396</v>
      </c>
      <c r="J1012" s="136">
        <v>0.6313447289929246</v>
      </c>
      <c r="K1012" s="136">
        <v>1.780392135760047</v>
      </c>
      <c r="L1012" s="136">
        <v>7.7336013299275157</v>
      </c>
    </row>
    <row r="1013" spans="1:12" customFormat="1" x14ac:dyDescent="0.25">
      <c r="A1013" s="89">
        <v>1010</v>
      </c>
      <c r="B1013" s="89">
        <v>70</v>
      </c>
      <c r="C1013" s="89"/>
      <c r="D1013" s="89"/>
      <c r="E1013" s="136">
        <v>5</v>
      </c>
      <c r="F1013" s="136">
        <v>1613.8762093379639</v>
      </c>
      <c r="G1013" s="136">
        <v>89.054661312525269</v>
      </c>
      <c r="H1013" s="136">
        <v>0</v>
      </c>
      <c r="I1013" s="136">
        <v>-6.7199315199413396</v>
      </c>
      <c r="J1013" s="136">
        <v>0.71232532705759033</v>
      </c>
      <c r="K1013" s="136">
        <v>2.0087574223024052</v>
      </c>
      <c r="L1013" s="136">
        <v>9.1322868696023214</v>
      </c>
    </row>
    <row r="1014" spans="1:12" customFormat="1" x14ac:dyDescent="0.25">
      <c r="A1014" s="89">
        <v>1011</v>
      </c>
      <c r="B1014" s="89">
        <v>70</v>
      </c>
      <c r="C1014" s="89"/>
      <c r="D1014" s="89"/>
      <c r="E1014" s="136">
        <v>5</v>
      </c>
      <c r="F1014" s="136">
        <v>1613.8762093379639</v>
      </c>
      <c r="G1014" s="136">
        <v>88.988212933272507</v>
      </c>
      <c r="H1014" s="136">
        <v>0</v>
      </c>
      <c r="I1014" s="136">
        <v>-6.7199315199413396</v>
      </c>
      <c r="J1014" s="136">
        <v>0.69668294735348735</v>
      </c>
      <c r="K1014" s="136">
        <v>1.964645911536834</v>
      </c>
      <c r="L1014" s="136">
        <v>8.8630744145705567</v>
      </c>
    </row>
    <row r="1015" spans="1:12" customFormat="1" x14ac:dyDescent="0.25">
      <c r="A1015" s="89">
        <v>1012</v>
      </c>
      <c r="B1015" s="89">
        <v>70</v>
      </c>
      <c r="C1015" s="89"/>
      <c r="D1015" s="89"/>
      <c r="E1015" s="136">
        <v>5</v>
      </c>
      <c r="F1015" s="136">
        <v>1613.8762093379639</v>
      </c>
      <c r="G1015" s="136">
        <v>89.037000391987334</v>
      </c>
      <c r="H1015" s="136">
        <v>0</v>
      </c>
      <c r="I1015" s="136">
        <v>-6.7199315199413396</v>
      </c>
      <c r="J1015" s="136">
        <v>0.67770076010304758</v>
      </c>
      <c r="K1015" s="136">
        <v>1.9111161434905941</v>
      </c>
      <c r="L1015" s="136">
        <v>8.5357646613660201</v>
      </c>
    </row>
    <row r="1016" spans="1:12" customFormat="1" x14ac:dyDescent="0.25">
      <c r="A1016" s="89">
        <v>1013</v>
      </c>
      <c r="B1016" s="89">
        <v>70</v>
      </c>
      <c r="C1016" s="89"/>
      <c r="D1016" s="89"/>
      <c r="E1016" s="136">
        <v>5</v>
      </c>
      <c r="F1016" s="136">
        <v>1613.8762093379639</v>
      </c>
      <c r="G1016" s="136">
        <v>88.957539384226777</v>
      </c>
      <c r="H1016" s="136">
        <v>0</v>
      </c>
      <c r="I1016" s="136">
        <v>-6.7199315199413396</v>
      </c>
      <c r="J1016" s="136">
        <v>0.76928740595516931</v>
      </c>
      <c r="K1016" s="136">
        <v>2.1693904847935772</v>
      </c>
      <c r="L1016" s="136">
        <v>10.10874330409586</v>
      </c>
    </row>
    <row r="1017" spans="1:12" customFormat="1" x14ac:dyDescent="0.25">
      <c r="A1017" s="89">
        <v>1014</v>
      </c>
      <c r="B1017" s="89">
        <v>70</v>
      </c>
      <c r="C1017" s="89"/>
      <c r="D1017" s="89"/>
      <c r="E1017" s="136">
        <v>5</v>
      </c>
      <c r="F1017" s="136">
        <v>1613.8762093379639</v>
      </c>
      <c r="G1017" s="136">
        <v>89.029278613781912</v>
      </c>
      <c r="H1017" s="136">
        <v>0</v>
      </c>
      <c r="I1017" s="136">
        <v>-6.7199315199413396</v>
      </c>
      <c r="J1017" s="136">
        <v>0.42640369439770842</v>
      </c>
      <c r="K1017" s="136">
        <v>1.2024584182015381</v>
      </c>
      <c r="L1017" s="136">
        <v>4.1388180152188028</v>
      </c>
    </row>
    <row r="1018" spans="1:12" customFormat="1" x14ac:dyDescent="0.25">
      <c r="A1018" s="89">
        <v>1015</v>
      </c>
      <c r="B1018" s="89">
        <v>69</v>
      </c>
      <c r="C1018" s="89"/>
      <c r="D1018" s="89"/>
      <c r="E1018" s="136">
        <v>5</v>
      </c>
      <c r="F1018" s="136">
        <v>1590.8208349188501</v>
      </c>
      <c r="G1018" s="136">
        <v>89.082113692037424</v>
      </c>
      <c r="H1018" s="136">
        <v>0</v>
      </c>
      <c r="I1018" s="136">
        <v>-6.7199315199413396</v>
      </c>
      <c r="J1018" s="136">
        <v>0.43505692896651382</v>
      </c>
      <c r="K1018" s="136">
        <v>1.226860539685569</v>
      </c>
      <c r="L1018" s="136">
        <v>4.3423887549050271</v>
      </c>
    </row>
    <row r="1019" spans="1:12" customFormat="1" x14ac:dyDescent="0.25">
      <c r="A1019" s="89">
        <v>1016</v>
      </c>
      <c r="B1019" s="89">
        <v>69</v>
      </c>
      <c r="C1019" s="89"/>
      <c r="D1019" s="89"/>
      <c r="E1019" s="136">
        <v>5</v>
      </c>
      <c r="F1019" s="136">
        <v>1590.8208349188501</v>
      </c>
      <c r="G1019" s="136">
        <v>88.981044387247508</v>
      </c>
      <c r="H1019" s="136">
        <v>0</v>
      </c>
      <c r="I1019" s="136">
        <v>-6.7199315199413396</v>
      </c>
      <c r="J1019" s="136">
        <v>0.67752387289274352</v>
      </c>
      <c r="K1019" s="136">
        <v>1.9106173215575371</v>
      </c>
      <c r="L1019" s="136">
        <v>8.5732892416597846</v>
      </c>
    </row>
    <row r="1020" spans="1:12" customFormat="1" x14ac:dyDescent="0.25">
      <c r="A1020" s="89">
        <v>1017</v>
      </c>
      <c r="B1020" s="89">
        <v>69</v>
      </c>
      <c r="C1020" s="89"/>
      <c r="D1020" s="89"/>
      <c r="E1020" s="136">
        <v>5</v>
      </c>
      <c r="F1020" s="136">
        <v>1590.8208349188501</v>
      </c>
      <c r="G1020" s="136">
        <v>89.010014556535765</v>
      </c>
      <c r="H1020" s="136">
        <v>0</v>
      </c>
      <c r="I1020" s="136">
        <v>-6.7199315199413396</v>
      </c>
      <c r="J1020" s="136">
        <v>0.92664964869956268</v>
      </c>
      <c r="K1020" s="136">
        <v>2.613152009332766</v>
      </c>
      <c r="L1020" s="136">
        <v>12.80361638320125</v>
      </c>
    </row>
    <row r="1021" spans="1:12" customFormat="1" x14ac:dyDescent="0.25">
      <c r="A1021" s="89">
        <v>1018</v>
      </c>
      <c r="B1021" s="89">
        <v>70</v>
      </c>
      <c r="C1021" s="89"/>
      <c r="D1021" s="89"/>
      <c r="E1021" s="136">
        <v>5</v>
      </c>
      <c r="F1021" s="136">
        <v>1613.8762093379639</v>
      </c>
      <c r="G1021" s="136">
        <v>89.066441653433841</v>
      </c>
      <c r="H1021" s="136">
        <v>0</v>
      </c>
      <c r="I1021" s="136">
        <v>-6.7199315199413396</v>
      </c>
      <c r="J1021" s="136">
        <v>0.97360389442546991</v>
      </c>
      <c r="K1021" s="136">
        <v>2.7455629822798251</v>
      </c>
      <c r="L1021" s="136">
        <v>13.56101060237147</v>
      </c>
    </row>
    <row r="1022" spans="1:12" customFormat="1" x14ac:dyDescent="0.25">
      <c r="A1022" s="89">
        <v>1019</v>
      </c>
      <c r="B1022" s="89">
        <v>70</v>
      </c>
      <c r="C1022" s="89"/>
      <c r="D1022" s="89"/>
      <c r="E1022" s="136">
        <v>5</v>
      </c>
      <c r="F1022" s="136">
        <v>1613.8762093379639</v>
      </c>
      <c r="G1022" s="136">
        <v>89.002154931821181</v>
      </c>
      <c r="H1022" s="136">
        <v>0</v>
      </c>
      <c r="I1022" s="136">
        <v>-6.7199315199413396</v>
      </c>
      <c r="J1022" s="136">
        <v>0.62268453841160432</v>
      </c>
      <c r="K1022" s="136">
        <v>1.755970398320724</v>
      </c>
      <c r="L1022" s="136">
        <v>7.5832941466378294</v>
      </c>
    </row>
    <row r="1023" spans="1:12" customFormat="1" x14ac:dyDescent="0.25">
      <c r="A1023" s="89">
        <v>1020</v>
      </c>
      <c r="B1023" s="89">
        <v>70</v>
      </c>
      <c r="C1023" s="89"/>
      <c r="D1023" s="89"/>
      <c r="E1023" s="136">
        <v>5</v>
      </c>
      <c r="F1023" s="136">
        <v>1613.8762093379639</v>
      </c>
      <c r="G1023" s="136">
        <v>89.046755304708071</v>
      </c>
      <c r="H1023" s="136">
        <v>0</v>
      </c>
      <c r="I1023" s="136">
        <v>-6.7199315199413396</v>
      </c>
      <c r="J1023" s="136">
        <v>0.71532356576403267</v>
      </c>
      <c r="K1023" s="136">
        <v>2.0172124554545721</v>
      </c>
      <c r="L1023" s="136">
        <v>9.183835393270062</v>
      </c>
    </row>
    <row r="1024" spans="1:12" customFormat="1" x14ac:dyDescent="0.25">
      <c r="A1024" s="89">
        <v>1021</v>
      </c>
      <c r="B1024" s="89">
        <v>70</v>
      </c>
      <c r="C1024" s="89"/>
      <c r="D1024" s="89"/>
      <c r="E1024" s="136">
        <v>5</v>
      </c>
      <c r="F1024" s="136">
        <v>1613.8762093379639</v>
      </c>
      <c r="G1024" s="136">
        <v>88.982087429177255</v>
      </c>
      <c r="H1024" s="136">
        <v>0</v>
      </c>
      <c r="I1024" s="136">
        <v>-6.7199315199413396</v>
      </c>
      <c r="J1024" s="136">
        <v>0.6903423383170425</v>
      </c>
      <c r="K1024" s="136">
        <v>1.9467653940540599</v>
      </c>
      <c r="L1024" s="136">
        <v>8.7538186581436896</v>
      </c>
    </row>
    <row r="1025" spans="1:12" customFormat="1" x14ac:dyDescent="0.25">
      <c r="A1025" s="89">
        <v>1022</v>
      </c>
      <c r="B1025" s="89">
        <v>70</v>
      </c>
      <c r="C1025" s="89"/>
      <c r="D1025" s="89"/>
      <c r="E1025" s="136">
        <v>5</v>
      </c>
      <c r="F1025" s="136">
        <v>1613.8762093379639</v>
      </c>
      <c r="G1025" s="136">
        <v>89.084980722560744</v>
      </c>
      <c r="H1025" s="136">
        <v>0</v>
      </c>
      <c r="I1025" s="136">
        <v>-6.7199315199413396</v>
      </c>
      <c r="J1025" s="136">
        <v>0.6969632248977542</v>
      </c>
      <c r="K1025" s="136">
        <v>1.965436294211667</v>
      </c>
      <c r="L1025" s="136">
        <v>8.8679021648522092</v>
      </c>
    </row>
    <row r="1026" spans="1:12" customFormat="1" x14ac:dyDescent="0.25">
      <c r="A1026" s="89">
        <v>1023</v>
      </c>
      <c r="B1026" s="89">
        <v>70</v>
      </c>
      <c r="C1026" s="89"/>
      <c r="D1026" s="89"/>
      <c r="E1026" s="136">
        <v>5</v>
      </c>
      <c r="F1026" s="136">
        <v>1613.8762093379639</v>
      </c>
      <c r="G1026" s="136">
        <v>88.99736107618962</v>
      </c>
      <c r="H1026" s="136">
        <v>0</v>
      </c>
      <c r="I1026" s="136">
        <v>-6.7199315199413396</v>
      </c>
      <c r="J1026" s="136">
        <v>0.69511959698076919</v>
      </c>
      <c r="K1026" s="136">
        <v>1.960237263485769</v>
      </c>
      <c r="L1026" s="136">
        <v>8.8361431652970204</v>
      </c>
    </row>
    <row r="1027" spans="1:12" customFormat="1" x14ac:dyDescent="0.25">
      <c r="A1027" s="89">
        <v>1024</v>
      </c>
      <c r="B1027" s="89">
        <v>70</v>
      </c>
      <c r="C1027" s="89"/>
      <c r="D1027" s="89"/>
      <c r="E1027" s="136">
        <v>5</v>
      </c>
      <c r="F1027" s="136">
        <v>1613.8762093379639</v>
      </c>
      <c r="G1027" s="136">
        <v>89.046148534904447</v>
      </c>
      <c r="H1027" s="136">
        <v>0</v>
      </c>
      <c r="I1027" s="136">
        <v>-6.7199315199413396</v>
      </c>
      <c r="J1027" s="136">
        <v>0.69555574431824774</v>
      </c>
      <c r="K1027" s="136">
        <v>1.961467198977459</v>
      </c>
      <c r="L1027" s="136">
        <v>8.8436569735891553</v>
      </c>
    </row>
    <row r="1028" spans="1:12" customFormat="1" x14ac:dyDescent="0.25">
      <c r="A1028" s="89">
        <v>1025</v>
      </c>
      <c r="B1028" s="89">
        <v>70</v>
      </c>
      <c r="C1028" s="89"/>
      <c r="D1028" s="89"/>
      <c r="E1028" s="136">
        <v>5</v>
      </c>
      <c r="F1028" s="136">
        <v>1613.8762093379639</v>
      </c>
      <c r="G1028" s="136">
        <v>88.958528888533323</v>
      </c>
      <c r="H1028" s="136">
        <v>0</v>
      </c>
      <c r="I1028" s="136">
        <v>-6.7199315199413396</v>
      </c>
      <c r="J1028" s="136">
        <v>0.69533912819024135</v>
      </c>
      <c r="K1028" s="136">
        <v>1.960856341496481</v>
      </c>
      <c r="L1028" s="136">
        <v>8.8399252241855599</v>
      </c>
    </row>
    <row r="1029" spans="1:12" customFormat="1" x14ac:dyDescent="0.25">
      <c r="A1029" s="89">
        <v>1026</v>
      </c>
      <c r="B1029" s="89">
        <v>70</v>
      </c>
      <c r="C1029" s="89"/>
      <c r="D1029" s="89"/>
      <c r="E1029" s="136">
        <v>5</v>
      </c>
      <c r="F1029" s="136">
        <v>1613.8762093379639</v>
      </c>
      <c r="G1029" s="136">
        <v>89.00731634724815</v>
      </c>
      <c r="H1029" s="136">
        <v>0</v>
      </c>
      <c r="I1029" s="136">
        <v>-6.7199315199413396</v>
      </c>
      <c r="J1029" s="136">
        <v>0.69545410976010624</v>
      </c>
      <c r="K1029" s="136">
        <v>1.9611805895234991</v>
      </c>
      <c r="L1029" s="136">
        <v>8.8419060775401288</v>
      </c>
    </row>
    <row r="1030" spans="1:12" customFormat="1" x14ac:dyDescent="0.25">
      <c r="A1030" s="89">
        <v>1027</v>
      </c>
      <c r="B1030" s="89">
        <v>70</v>
      </c>
      <c r="C1030" s="89"/>
      <c r="D1030" s="89"/>
      <c r="E1030" s="136">
        <v>5</v>
      </c>
      <c r="F1030" s="136">
        <v>1613.8762093379639</v>
      </c>
      <c r="G1030" s="136">
        <v>89.056103805962977</v>
      </c>
      <c r="H1030" s="136">
        <v>0</v>
      </c>
      <c r="I1030" s="136">
        <v>-6.7199315199413396</v>
      </c>
      <c r="J1030" s="136">
        <v>0.6948956684448323</v>
      </c>
      <c r="K1030" s="136">
        <v>1.9596057850144271</v>
      </c>
      <c r="L1030" s="136">
        <v>8.8322852564378227</v>
      </c>
    </row>
    <row r="1031" spans="1:12" customFormat="1" x14ac:dyDescent="0.25">
      <c r="A1031" s="89">
        <v>1028</v>
      </c>
      <c r="B1031" s="89">
        <v>70</v>
      </c>
      <c r="C1031" s="89"/>
      <c r="D1031" s="89"/>
      <c r="E1031" s="136">
        <v>5</v>
      </c>
      <c r="F1031" s="136">
        <v>1613.8762093379639</v>
      </c>
      <c r="G1031" s="136">
        <v>88.968484159591853</v>
      </c>
      <c r="H1031" s="136">
        <v>0</v>
      </c>
      <c r="I1031" s="136">
        <v>-6.7199315199413396</v>
      </c>
      <c r="J1031" s="136">
        <v>0.69669962609389047</v>
      </c>
      <c r="K1031" s="136">
        <v>1.964692945584771</v>
      </c>
      <c r="L1031" s="136">
        <v>8.8633617081957787</v>
      </c>
    </row>
    <row r="1032" spans="1:12" customFormat="1" x14ac:dyDescent="0.25">
      <c r="A1032" s="89">
        <v>1029</v>
      </c>
      <c r="B1032" s="89">
        <v>70</v>
      </c>
      <c r="C1032" s="89"/>
      <c r="D1032" s="89"/>
      <c r="E1032" s="136">
        <v>5</v>
      </c>
      <c r="F1032" s="136">
        <v>1613.8762093379639</v>
      </c>
      <c r="G1032" s="136">
        <v>89.01727161830668</v>
      </c>
      <c r="H1032" s="136">
        <v>0</v>
      </c>
      <c r="I1032" s="136">
        <v>-6.7199315199413396</v>
      </c>
      <c r="J1032" s="136">
        <v>0.68972945095547022</v>
      </c>
      <c r="K1032" s="136">
        <v>1.945037051694426</v>
      </c>
      <c r="L1032" s="136">
        <v>8.7432539209910694</v>
      </c>
    </row>
    <row r="1033" spans="1:12" customFormat="1" x14ac:dyDescent="0.25">
      <c r="A1033" s="89">
        <v>1030</v>
      </c>
      <c r="B1033" s="89">
        <v>70</v>
      </c>
      <c r="C1033" s="89"/>
      <c r="D1033" s="89"/>
      <c r="E1033" s="136">
        <v>5</v>
      </c>
      <c r="F1033" s="136">
        <v>1613.8762093379639</v>
      </c>
      <c r="G1033" s="136">
        <v>89.120164911690168</v>
      </c>
      <c r="H1033" s="136">
        <v>0</v>
      </c>
      <c r="I1033" s="136">
        <v>-6.7199315199413396</v>
      </c>
      <c r="J1033" s="136">
        <v>0.7155186572717106</v>
      </c>
      <c r="K1033" s="136">
        <v>2.0177626135062239</v>
      </c>
      <c r="L1033" s="136">
        <v>9.1871890034137245</v>
      </c>
    </row>
    <row r="1034" spans="1:12" customFormat="1" x14ac:dyDescent="0.25">
      <c r="A1034" s="89">
        <v>1031</v>
      </c>
      <c r="B1034" s="89">
        <v>70</v>
      </c>
      <c r="C1034" s="89"/>
      <c r="D1034" s="89"/>
      <c r="E1034" s="136">
        <v>5</v>
      </c>
      <c r="F1034" s="136">
        <v>1613.8762093379639</v>
      </c>
      <c r="G1034" s="136">
        <v>89.055497036159352</v>
      </c>
      <c r="H1034" s="136">
        <v>0</v>
      </c>
      <c r="I1034" s="136">
        <v>-6.7199315199413396</v>
      </c>
      <c r="J1034" s="136">
        <v>0.61939365141804148</v>
      </c>
      <c r="K1034" s="136">
        <v>1.746690096998877</v>
      </c>
      <c r="L1034" s="136">
        <v>7.5261402014189569</v>
      </c>
    </row>
    <row r="1035" spans="1:12" customFormat="1" x14ac:dyDescent="0.25">
      <c r="A1035" s="89">
        <v>1032</v>
      </c>
      <c r="B1035" s="89">
        <v>70</v>
      </c>
      <c r="C1035" s="89"/>
      <c r="D1035" s="89"/>
      <c r="E1035" s="136">
        <v>5</v>
      </c>
      <c r="F1035" s="136">
        <v>1613.8762093379639</v>
      </c>
      <c r="G1035" s="136">
        <v>88.973561329333435</v>
      </c>
      <c r="H1035" s="136">
        <v>0</v>
      </c>
      <c r="I1035" s="136">
        <v>-6.7199315199413396</v>
      </c>
      <c r="J1035" s="136">
        <v>0.98319482074223685</v>
      </c>
      <c r="K1035" s="136">
        <v>2.7726093944931081</v>
      </c>
      <c r="L1035" s="136">
        <v>13.72113717393022</v>
      </c>
    </row>
    <row r="1036" spans="1:12" customFormat="1" x14ac:dyDescent="0.25">
      <c r="A1036" s="89">
        <v>1033</v>
      </c>
      <c r="B1036" s="89">
        <v>71</v>
      </c>
      <c r="C1036" s="89"/>
      <c r="D1036" s="89"/>
      <c r="E1036" s="136">
        <v>5</v>
      </c>
      <c r="F1036" s="136">
        <v>1636.931583757078</v>
      </c>
      <c r="G1036" s="136">
        <v>89.045681712806726</v>
      </c>
      <c r="H1036" s="136">
        <v>0</v>
      </c>
      <c r="I1036" s="136">
        <v>-6.7199315199413396</v>
      </c>
      <c r="J1036" s="136">
        <v>0.93087367740218085</v>
      </c>
      <c r="K1036" s="136">
        <v>2.6250637702741502</v>
      </c>
      <c r="L1036" s="136">
        <v>12.815105300937519</v>
      </c>
    </row>
    <row r="1037" spans="1:12" customFormat="1" x14ac:dyDescent="0.25">
      <c r="A1037" s="89">
        <v>1034</v>
      </c>
      <c r="B1037" s="89">
        <v>71</v>
      </c>
      <c r="C1037" s="89"/>
      <c r="D1037" s="89"/>
      <c r="E1037" s="136">
        <v>5</v>
      </c>
      <c r="F1037" s="136">
        <v>1636.931583757078</v>
      </c>
      <c r="G1037" s="136">
        <v>89.005648340924665</v>
      </c>
      <c r="H1037" s="136">
        <v>0</v>
      </c>
      <c r="I1037" s="136">
        <v>-6.7199315199413396</v>
      </c>
      <c r="J1037" s="136">
        <v>0.85644173344878649</v>
      </c>
      <c r="K1037" s="136">
        <v>2.4151656883255779</v>
      </c>
      <c r="L1037" s="136">
        <v>11.55703396983294</v>
      </c>
    </row>
    <row r="1038" spans="1:12" customFormat="1" x14ac:dyDescent="0.25">
      <c r="A1038" s="89">
        <v>1035</v>
      </c>
      <c r="B1038" s="89">
        <v>72</v>
      </c>
      <c r="C1038" s="89"/>
      <c r="D1038" s="89"/>
      <c r="E1038" s="136">
        <v>5</v>
      </c>
      <c r="F1038" s="136">
        <v>1659.986958176192</v>
      </c>
      <c r="G1038" s="136">
        <v>89.074419933925128</v>
      </c>
      <c r="H1038" s="136">
        <v>0</v>
      </c>
      <c r="I1038" s="136">
        <v>-6.7199315199413396</v>
      </c>
      <c r="J1038" s="136">
        <v>1.2607722213848791</v>
      </c>
      <c r="K1038" s="136">
        <v>3.5553776643053578</v>
      </c>
      <c r="L1038" s="136">
        <v>18.25247223491905</v>
      </c>
    </row>
    <row r="1039" spans="1:12" customFormat="1" x14ac:dyDescent="0.25">
      <c r="A1039" s="89">
        <v>1036</v>
      </c>
      <c r="B1039" s="89">
        <v>73</v>
      </c>
      <c r="C1039" s="89"/>
      <c r="D1039" s="89"/>
      <c r="E1039" s="136">
        <v>5</v>
      </c>
      <c r="F1039" s="136">
        <v>1683.042332595305</v>
      </c>
      <c r="G1039" s="136">
        <v>88.997750863018922</v>
      </c>
      <c r="H1039" s="136">
        <v>0</v>
      </c>
      <c r="I1039" s="136">
        <v>-6.7199315199413396</v>
      </c>
      <c r="J1039" s="136">
        <v>1.1815104117452699</v>
      </c>
      <c r="K1039" s="136">
        <v>3.331859361121662</v>
      </c>
      <c r="L1039" s="136">
        <v>16.935219107607232</v>
      </c>
    </row>
    <row r="1040" spans="1:12" customFormat="1" x14ac:dyDescent="0.25">
      <c r="A1040" s="89">
        <v>1037</v>
      </c>
      <c r="B1040" s="89">
        <v>74</v>
      </c>
      <c r="C1040" s="89"/>
      <c r="D1040" s="89"/>
      <c r="E1040" s="136">
        <v>5</v>
      </c>
      <c r="F1040" s="136">
        <v>1706.097707014419</v>
      </c>
      <c r="G1040" s="136">
        <v>89.106082122634049</v>
      </c>
      <c r="H1040" s="136">
        <v>0</v>
      </c>
      <c r="I1040" s="136">
        <v>-6.7199315199413396</v>
      </c>
      <c r="J1040" s="136">
        <v>1.2362015087138889</v>
      </c>
      <c r="K1040" s="136">
        <v>3.4860882545731671</v>
      </c>
      <c r="L1040" s="136">
        <v>17.813022238933659</v>
      </c>
    </row>
    <row r="1041" spans="1:12" customFormat="1" x14ac:dyDescent="0.25">
      <c r="A1041" s="89">
        <v>1038</v>
      </c>
      <c r="B1041" s="89">
        <v>75</v>
      </c>
      <c r="C1041" s="89"/>
      <c r="D1041" s="89"/>
      <c r="E1041" s="136">
        <v>5</v>
      </c>
      <c r="F1041" s="136">
        <v>1729.1530814335331</v>
      </c>
      <c r="G1041" s="136">
        <v>89.021433161320047</v>
      </c>
      <c r="H1041" s="136">
        <v>0</v>
      </c>
      <c r="I1041" s="136">
        <v>-6.7199315199413396</v>
      </c>
      <c r="J1041" s="136">
        <v>1.252864127166613</v>
      </c>
      <c r="K1041" s="136">
        <v>3.533076838609849</v>
      </c>
      <c r="L1041" s="136">
        <v>18.064841984909179</v>
      </c>
    </row>
    <row r="1042" spans="1:12" customFormat="1" x14ac:dyDescent="0.25">
      <c r="A1042" s="89">
        <v>1039</v>
      </c>
      <c r="B1042" s="89">
        <v>76</v>
      </c>
      <c r="C1042" s="89"/>
      <c r="D1042" s="89"/>
      <c r="E1042" s="136">
        <v>5</v>
      </c>
      <c r="F1042" s="136">
        <v>1752.2084558526469</v>
      </c>
      <c r="G1042" s="136">
        <v>89.109885136172977</v>
      </c>
      <c r="H1042" s="136">
        <v>0</v>
      </c>
      <c r="I1042" s="136">
        <v>-6.7199315199413396</v>
      </c>
      <c r="J1042" s="136">
        <v>1.2891313047220989</v>
      </c>
      <c r="K1042" s="136">
        <v>3.6353502793163188</v>
      </c>
      <c r="L1042" s="136">
        <v>18.638320479067591</v>
      </c>
    </row>
    <row r="1043" spans="1:12" customFormat="1" x14ac:dyDescent="0.25">
      <c r="A1043" s="89">
        <v>1040</v>
      </c>
      <c r="B1043" s="89">
        <v>77</v>
      </c>
      <c r="C1043" s="89"/>
      <c r="D1043" s="89"/>
      <c r="E1043" s="136">
        <v>5</v>
      </c>
      <c r="F1043" s="136">
        <v>1775.263830271761</v>
      </c>
      <c r="G1043" s="136">
        <v>88.962976502678174</v>
      </c>
      <c r="H1043" s="136">
        <v>0</v>
      </c>
      <c r="I1043" s="136">
        <v>-6.7199315199413396</v>
      </c>
      <c r="J1043" s="136">
        <v>1.2877015137132819</v>
      </c>
      <c r="K1043" s="136">
        <v>3.631318268671456</v>
      </c>
      <c r="L1043" s="136">
        <v>18.590812401404431</v>
      </c>
    </row>
    <row r="1044" spans="1:12" customFormat="1" x14ac:dyDescent="0.25">
      <c r="A1044" s="89">
        <v>1041</v>
      </c>
      <c r="B1044" s="89">
        <v>78</v>
      </c>
      <c r="C1044" s="89"/>
      <c r="D1044" s="89"/>
      <c r="E1044" s="136">
        <v>5</v>
      </c>
      <c r="F1044" s="136">
        <v>1798.3192046908739</v>
      </c>
      <c r="G1044" s="136">
        <v>89.063339162512634</v>
      </c>
      <c r="H1044" s="136">
        <v>0</v>
      </c>
      <c r="I1044" s="136">
        <v>-6.7199315199413396</v>
      </c>
      <c r="J1044" s="136">
        <v>1.422006993767174</v>
      </c>
      <c r="K1044" s="136">
        <v>4.0100597224234313</v>
      </c>
      <c r="L1044" s="136">
        <v>20.76973449704273</v>
      </c>
    </row>
    <row r="1045" spans="1:12" customFormat="1" x14ac:dyDescent="0.25">
      <c r="A1045" s="89">
        <v>1042</v>
      </c>
      <c r="B1045" s="89">
        <v>79</v>
      </c>
      <c r="C1045" s="89"/>
      <c r="D1045" s="89"/>
      <c r="E1045" s="136">
        <v>5</v>
      </c>
      <c r="F1045" s="136">
        <v>1821.374579109988</v>
      </c>
      <c r="G1045" s="136">
        <v>88.995806041241764</v>
      </c>
      <c r="H1045" s="136">
        <v>0</v>
      </c>
      <c r="I1045" s="136">
        <v>-6.7199315199413396</v>
      </c>
      <c r="J1045" s="136">
        <v>1.0533090664666129</v>
      </c>
      <c r="K1045" s="136">
        <v>2.9703315674358488</v>
      </c>
      <c r="L1045" s="136">
        <v>14.605622347134039</v>
      </c>
    </row>
    <row r="1046" spans="1:12" customFormat="1" x14ac:dyDescent="0.25">
      <c r="A1046" s="89">
        <v>1043</v>
      </c>
      <c r="B1046" s="89">
        <v>79</v>
      </c>
      <c r="C1046" s="89"/>
      <c r="D1046" s="89"/>
      <c r="E1046" s="136">
        <v>5</v>
      </c>
      <c r="F1046" s="136">
        <v>1821.374579109988</v>
      </c>
      <c r="G1046" s="136">
        <v>89.094007621074212</v>
      </c>
      <c r="H1046" s="136">
        <v>0</v>
      </c>
      <c r="I1046" s="136">
        <v>-6.7199315199413396</v>
      </c>
      <c r="J1046" s="136">
        <v>1.0532763150196229</v>
      </c>
      <c r="K1046" s="136">
        <v>2.9702392083553359</v>
      </c>
      <c r="L1046" s="136">
        <v>14.605066672440749</v>
      </c>
    </row>
    <row r="1047" spans="1:12" customFormat="1" x14ac:dyDescent="0.25">
      <c r="A1047" s="89">
        <v>1044</v>
      </c>
      <c r="B1047" s="89">
        <v>80</v>
      </c>
      <c r="C1047" s="89"/>
      <c r="D1047" s="89"/>
      <c r="E1047" s="136">
        <v>5</v>
      </c>
      <c r="F1047" s="136">
        <v>1844.429953529102</v>
      </c>
      <c r="G1047" s="136">
        <v>89.045808981776062</v>
      </c>
      <c r="H1047" s="136">
        <v>0</v>
      </c>
      <c r="I1047" s="136">
        <v>-6.7199315199413396</v>
      </c>
      <c r="J1047" s="136">
        <v>1.4806348088006731</v>
      </c>
      <c r="K1047" s="136">
        <v>4.1753901608178987</v>
      </c>
      <c r="L1047" s="136">
        <v>21.682421894068781</v>
      </c>
    </row>
    <row r="1048" spans="1:12" customFormat="1" x14ac:dyDescent="0.25">
      <c r="A1048" s="89">
        <v>1045</v>
      </c>
      <c r="B1048" s="89">
        <v>81</v>
      </c>
      <c r="C1048" s="89"/>
      <c r="D1048" s="89"/>
      <c r="E1048" s="136">
        <v>5</v>
      </c>
      <c r="F1048" s="136">
        <v>1867.4853279482149</v>
      </c>
      <c r="G1048" s="136">
        <v>88.905738506893897</v>
      </c>
      <c r="H1048" s="136">
        <v>0</v>
      </c>
      <c r="I1048" s="136">
        <v>-6.7199315199413396</v>
      </c>
      <c r="J1048" s="136">
        <v>1.400423004024824</v>
      </c>
      <c r="K1048" s="136">
        <v>3.9491928713500051</v>
      </c>
      <c r="L1048" s="136">
        <v>20.34224348462774</v>
      </c>
    </row>
    <row r="1049" spans="1:12" customFormat="1" x14ac:dyDescent="0.25">
      <c r="A1049" s="89">
        <v>1046</v>
      </c>
      <c r="B1049" s="89">
        <v>82</v>
      </c>
      <c r="C1049" s="89"/>
      <c r="D1049" s="89"/>
      <c r="E1049" s="136">
        <v>5</v>
      </c>
      <c r="F1049" s="136">
        <v>1890.540702367329</v>
      </c>
      <c r="G1049" s="136">
        <v>88.938867553096145</v>
      </c>
      <c r="H1049" s="136">
        <v>0</v>
      </c>
      <c r="I1049" s="136">
        <v>-6.7199315199413396</v>
      </c>
      <c r="J1049" s="136">
        <v>1.4575043077871199</v>
      </c>
      <c r="K1049" s="136">
        <v>4.110162147959679</v>
      </c>
      <c r="L1049" s="136">
        <v>21.253298869126301</v>
      </c>
    </row>
    <row r="1050" spans="1:12" customFormat="1" x14ac:dyDescent="0.25">
      <c r="A1050" s="89">
        <v>1047</v>
      </c>
      <c r="B1050" s="89">
        <v>83</v>
      </c>
      <c r="C1050" s="89"/>
      <c r="D1050" s="89"/>
      <c r="E1050" s="136">
        <v>5</v>
      </c>
      <c r="F1050" s="136">
        <v>1913.5960767864431</v>
      </c>
      <c r="G1050" s="136">
        <v>88.885866996390561</v>
      </c>
      <c r="H1050" s="136">
        <v>0</v>
      </c>
      <c r="I1050" s="136">
        <v>-6.7199315199413396</v>
      </c>
      <c r="J1050" s="136">
        <v>1.48759199288679</v>
      </c>
      <c r="K1050" s="136">
        <v>4.1950094199407468</v>
      </c>
      <c r="L1050" s="136">
        <v>21.71904279366878</v>
      </c>
    </row>
    <row r="1051" spans="1:12" customFormat="1" x14ac:dyDescent="0.25">
      <c r="A1051" s="89">
        <v>1048</v>
      </c>
      <c r="B1051" s="89">
        <v>84</v>
      </c>
      <c r="C1051" s="89"/>
      <c r="D1051" s="89"/>
      <c r="E1051" s="136">
        <v>5</v>
      </c>
      <c r="F1051" s="136">
        <v>1936.6514512055569</v>
      </c>
      <c r="G1051" s="136">
        <v>88.84525883213793</v>
      </c>
      <c r="H1051" s="136">
        <v>0</v>
      </c>
      <c r="I1051" s="136">
        <v>-6.7199315199413396</v>
      </c>
      <c r="J1051" s="136">
        <v>1.4897139348502171</v>
      </c>
      <c r="K1051" s="136">
        <v>4.2009932962776109</v>
      </c>
      <c r="L1051" s="136">
        <v>21.723827845288671</v>
      </c>
    </row>
    <row r="1052" spans="1:12" customFormat="1" x14ac:dyDescent="0.25">
      <c r="A1052" s="89">
        <v>1049</v>
      </c>
      <c r="B1052" s="89">
        <v>85</v>
      </c>
      <c r="C1052" s="89"/>
      <c r="D1052" s="89"/>
      <c r="E1052" s="136">
        <v>5</v>
      </c>
      <c r="F1052" s="136">
        <v>1959.70682562467</v>
      </c>
      <c r="G1052" s="136">
        <v>88.82962072778551</v>
      </c>
      <c r="H1052" s="136">
        <v>0</v>
      </c>
      <c r="I1052" s="136">
        <v>-6.7199315199413396</v>
      </c>
      <c r="J1052" s="136">
        <v>1.6363028522026219</v>
      </c>
      <c r="K1052" s="136">
        <v>4.6143740432113951</v>
      </c>
      <c r="L1052" s="136">
        <v>24.09420223486708</v>
      </c>
    </row>
    <row r="1053" spans="1:12" customFormat="1" x14ac:dyDescent="0.25">
      <c r="A1053" s="89">
        <v>1050</v>
      </c>
      <c r="B1053" s="89">
        <v>86</v>
      </c>
      <c r="C1053" s="89"/>
      <c r="D1053" s="89"/>
      <c r="E1053" s="136">
        <v>5</v>
      </c>
      <c r="F1053" s="136">
        <v>1982.7622000437841</v>
      </c>
      <c r="G1053" s="136">
        <v>88.726886124451966</v>
      </c>
      <c r="H1053" s="136">
        <v>0</v>
      </c>
      <c r="I1053" s="136">
        <v>-6.7199315199413396</v>
      </c>
      <c r="J1053" s="136">
        <v>1.2357298794293781</v>
      </c>
      <c r="K1053" s="136">
        <v>3.484758259990846</v>
      </c>
      <c r="L1053" s="136">
        <v>17.40582002017009</v>
      </c>
    </row>
    <row r="1054" spans="1:12" customFormat="1" x14ac:dyDescent="0.25">
      <c r="A1054" s="89">
        <v>1051</v>
      </c>
      <c r="B1054" s="89">
        <v>86</v>
      </c>
      <c r="C1054" s="89"/>
      <c r="D1054" s="89"/>
      <c r="E1054" s="136">
        <v>5</v>
      </c>
      <c r="F1054" s="136">
        <v>1982.7622000437841</v>
      </c>
      <c r="G1054" s="136">
        <v>88.850622999859226</v>
      </c>
      <c r="H1054" s="136">
        <v>0</v>
      </c>
      <c r="I1054" s="136">
        <v>-6.7199315199413396</v>
      </c>
      <c r="J1054" s="136">
        <v>1.2335892355480711</v>
      </c>
      <c r="K1054" s="136">
        <v>3.4787216442455611</v>
      </c>
      <c r="L1054" s="136">
        <v>17.36957138745683</v>
      </c>
    </row>
    <row r="1055" spans="1:12" customFormat="1" x14ac:dyDescent="0.25">
      <c r="A1055" s="89">
        <v>1052</v>
      </c>
      <c r="B1055" s="89">
        <v>87</v>
      </c>
      <c r="C1055" s="89"/>
      <c r="D1055" s="89"/>
      <c r="E1055" s="136">
        <v>5</v>
      </c>
      <c r="F1055" s="136">
        <v>2005.8175744628979</v>
      </c>
      <c r="G1055" s="136">
        <v>88.974359875266487</v>
      </c>
      <c r="H1055" s="136">
        <v>0</v>
      </c>
      <c r="I1055" s="136">
        <v>-6.7199315199413396</v>
      </c>
      <c r="J1055" s="136">
        <v>1.7086072875814149</v>
      </c>
      <c r="K1055" s="136">
        <v>4.8182725509795903</v>
      </c>
      <c r="L1055" s="136">
        <v>25.213292645271771</v>
      </c>
    </row>
    <row r="1056" spans="1:12" customFormat="1" x14ac:dyDescent="0.25">
      <c r="A1056" s="89">
        <v>1053</v>
      </c>
      <c r="B1056" s="89">
        <v>88</v>
      </c>
      <c r="C1056" s="89"/>
      <c r="D1056" s="89"/>
      <c r="E1056" s="136">
        <v>5</v>
      </c>
      <c r="F1056" s="136">
        <v>2028.872948882012</v>
      </c>
      <c r="G1056" s="136">
        <v>88.929352842428528</v>
      </c>
      <c r="H1056" s="136">
        <v>0</v>
      </c>
      <c r="I1056" s="136">
        <v>-6.7199315199413396</v>
      </c>
      <c r="J1056" s="136">
        <v>1.592271134553245</v>
      </c>
      <c r="K1056" s="136">
        <v>4.490204599440152</v>
      </c>
      <c r="L1056" s="136">
        <v>23.277332862002218</v>
      </c>
    </row>
    <row r="1057" spans="1:12" customFormat="1" x14ac:dyDescent="0.25">
      <c r="A1057" s="89">
        <v>1054</v>
      </c>
      <c r="B1057" s="89">
        <v>89</v>
      </c>
      <c r="C1057" s="89"/>
      <c r="D1057" s="89"/>
      <c r="E1057" s="136">
        <v>5</v>
      </c>
      <c r="F1057" s="136">
        <v>2051.9283233011261</v>
      </c>
      <c r="G1057" s="136">
        <v>88.873754363037676</v>
      </c>
      <c r="H1057" s="136">
        <v>0</v>
      </c>
      <c r="I1057" s="136">
        <v>-6.7199315199413396</v>
      </c>
      <c r="J1057" s="136">
        <v>1.768735582250043</v>
      </c>
      <c r="K1057" s="136">
        <v>4.9878343419451223</v>
      </c>
      <c r="L1057" s="136">
        <v>26.12844805427175</v>
      </c>
    </row>
    <row r="1058" spans="1:12" customFormat="1" x14ac:dyDescent="0.25">
      <c r="A1058" s="89">
        <v>1055</v>
      </c>
      <c r="B1058" s="89">
        <v>90</v>
      </c>
      <c r="C1058" s="89"/>
      <c r="D1058" s="89"/>
      <c r="E1058" s="136">
        <v>5</v>
      </c>
      <c r="F1058" s="136">
        <v>2074.983697720239</v>
      </c>
      <c r="G1058" s="136">
        <v>88.739984066767136</v>
      </c>
      <c r="H1058" s="136">
        <v>-10.815726299454919</v>
      </c>
      <c r="I1058" s="136">
        <v>4.0957947795135814</v>
      </c>
      <c r="J1058" s="136">
        <v>1.3938799733273539</v>
      </c>
      <c r="K1058" s="136">
        <v>3.9307415247831372</v>
      </c>
      <c r="L1058" s="136">
        <v>19.890312995357299</v>
      </c>
    </row>
    <row r="1059" spans="1:12" customFormat="1" x14ac:dyDescent="0.25">
      <c r="A1059" s="89">
        <v>1056</v>
      </c>
      <c r="B1059" s="89">
        <v>90</v>
      </c>
      <c r="C1059" s="89"/>
      <c r="D1059" s="89"/>
      <c r="E1059" s="136">
        <v>5</v>
      </c>
      <c r="F1059" s="136">
        <v>2074.983697720239</v>
      </c>
      <c r="G1059" s="136">
        <v>88.782670423521978</v>
      </c>
      <c r="H1059" s="136">
        <v>-9.2754220143503314</v>
      </c>
      <c r="I1059" s="136">
        <v>2.5554904944089918</v>
      </c>
      <c r="J1059" s="136">
        <v>1.2429081244914251</v>
      </c>
      <c r="K1059" s="136">
        <v>3.5050009110658191</v>
      </c>
      <c r="L1059" s="136">
        <v>17.333396659801309</v>
      </c>
    </row>
    <row r="1060" spans="1:12" customFormat="1" x14ac:dyDescent="0.25">
      <c r="A1060" s="89">
        <v>1057</v>
      </c>
      <c r="B1060" s="89">
        <v>91</v>
      </c>
      <c r="C1060" s="89"/>
      <c r="D1060" s="89"/>
      <c r="E1060" s="136">
        <v>5</v>
      </c>
      <c r="F1060" s="136">
        <v>2098.0390721393528</v>
      </c>
      <c r="G1060" s="136">
        <v>88.843651271813599</v>
      </c>
      <c r="H1060" s="136">
        <v>-14.468098455809731</v>
      </c>
      <c r="I1060" s="136">
        <v>7.7481669358683929</v>
      </c>
      <c r="J1060" s="136">
        <v>2.340950140629189</v>
      </c>
      <c r="K1060" s="136">
        <v>6.6014793965743106</v>
      </c>
      <c r="L1060" s="136">
        <v>35.157687150984238</v>
      </c>
    </row>
    <row r="1061" spans="1:12" customFormat="1" x14ac:dyDescent="0.25">
      <c r="A1061" s="89">
        <v>1058</v>
      </c>
      <c r="B1061" s="89">
        <v>93</v>
      </c>
      <c r="C1061" s="89"/>
      <c r="D1061" s="89"/>
      <c r="E1061" s="136">
        <v>5</v>
      </c>
      <c r="F1061" s="136">
        <v>2144.1498209775809</v>
      </c>
      <c r="G1061" s="136">
        <v>88.856871327530683</v>
      </c>
      <c r="H1061" s="136">
        <v>-11.06538654622052</v>
      </c>
      <c r="I1061" s="136">
        <v>4.3454550262791853</v>
      </c>
      <c r="J1061" s="136">
        <v>1.7996973450341669</v>
      </c>
      <c r="K1061" s="136">
        <v>5.0751465129963496</v>
      </c>
      <c r="L1061" s="136">
        <v>26.4854250065336</v>
      </c>
    </row>
    <row r="1062" spans="1:12" customFormat="1" x14ac:dyDescent="0.25">
      <c r="A1062" s="89">
        <v>1059</v>
      </c>
      <c r="B1062" s="89">
        <v>93</v>
      </c>
      <c r="C1062" s="89"/>
      <c r="D1062" s="89"/>
      <c r="E1062" s="136">
        <v>5</v>
      </c>
      <c r="F1062" s="136">
        <v>2144.1498209775809</v>
      </c>
      <c r="G1062" s="136">
        <v>88.766234985929898</v>
      </c>
      <c r="H1062" s="136">
        <v>-0.72156356599881277</v>
      </c>
      <c r="I1062" s="136">
        <v>-5.9983679539425268</v>
      </c>
      <c r="J1062" s="136">
        <v>1.353000682924514</v>
      </c>
      <c r="K1062" s="136">
        <v>3.8154619258471292</v>
      </c>
      <c r="L1062" s="136">
        <v>19.044997748491991</v>
      </c>
    </row>
    <row r="1063" spans="1:12" customFormat="1" x14ac:dyDescent="0.25">
      <c r="A1063" s="89">
        <v>1060</v>
      </c>
      <c r="B1063" s="89">
        <v>94</v>
      </c>
      <c r="C1063" s="89"/>
      <c r="D1063" s="89"/>
      <c r="E1063" s="136">
        <v>5</v>
      </c>
      <c r="F1063" s="136">
        <v>2167.2051953966952</v>
      </c>
      <c r="G1063" s="136">
        <v>88.808921342684741</v>
      </c>
      <c r="H1063" s="136">
        <v>-3.3061836026073519</v>
      </c>
      <c r="I1063" s="136">
        <v>-3.4137479173339869</v>
      </c>
      <c r="J1063" s="136">
        <v>1.97917810575223</v>
      </c>
      <c r="K1063" s="136">
        <v>5.5812822582212878</v>
      </c>
      <c r="L1063" s="136">
        <v>29.358821257218072</v>
      </c>
    </row>
    <row r="1064" spans="1:12" customFormat="1" x14ac:dyDescent="0.25">
      <c r="A1064" s="89">
        <v>1061</v>
      </c>
      <c r="B1064" s="89">
        <v>95</v>
      </c>
      <c r="C1064" s="89"/>
      <c r="D1064" s="89"/>
      <c r="E1064" s="136">
        <v>5</v>
      </c>
      <c r="F1064" s="136">
        <v>2190.260569815809</v>
      </c>
      <c r="G1064" s="136">
        <v>88.693132856528209</v>
      </c>
      <c r="H1064" s="136">
        <v>-11.06538654622052</v>
      </c>
      <c r="I1064" s="136">
        <v>4.3454550262791853</v>
      </c>
      <c r="J1064" s="136">
        <v>1.872249309289967</v>
      </c>
      <c r="K1064" s="136">
        <v>5.2797430521977073</v>
      </c>
      <c r="L1064" s="136">
        <v>27.583767442371951</v>
      </c>
    </row>
    <row r="1065" spans="1:12" customFormat="1" x14ac:dyDescent="0.25">
      <c r="A1065" s="89">
        <v>1062</v>
      </c>
      <c r="B1065" s="89">
        <v>96</v>
      </c>
      <c r="C1065" s="89"/>
      <c r="D1065" s="89"/>
      <c r="E1065" s="136">
        <v>5</v>
      </c>
      <c r="F1065" s="136">
        <v>2213.315944234922</v>
      </c>
      <c r="G1065" s="136">
        <v>88.632986197599053</v>
      </c>
      <c r="H1065" s="136">
        <v>-11.06538654622052</v>
      </c>
      <c r="I1065" s="136">
        <v>4.3454550262791853</v>
      </c>
      <c r="J1065" s="136">
        <v>1.9193896567803801</v>
      </c>
      <c r="K1065" s="136">
        <v>5.4126788321206716</v>
      </c>
      <c r="L1065" s="136">
        <v>28.30658764177042</v>
      </c>
    </row>
    <row r="1066" spans="1:12" customFormat="1" x14ac:dyDescent="0.25">
      <c r="A1066" s="89">
        <v>1063</v>
      </c>
      <c r="B1066" s="89">
        <v>97</v>
      </c>
      <c r="C1066" s="89"/>
      <c r="D1066" s="89"/>
      <c r="E1066" s="136">
        <v>5</v>
      </c>
      <c r="F1066" s="136">
        <v>2236.3713186540349</v>
      </c>
      <c r="G1066" s="136">
        <v>88.601736648312425</v>
      </c>
      <c r="H1066" s="136">
        <v>-2.9461318652589199</v>
      </c>
      <c r="I1066" s="136">
        <v>-3.7737996546824188</v>
      </c>
      <c r="J1066" s="136">
        <v>2.0646528388713068</v>
      </c>
      <c r="K1066" s="136">
        <v>5.822321005617086</v>
      </c>
      <c r="L1066" s="136">
        <v>30.61349926603004</v>
      </c>
    </row>
    <row r="1067" spans="1:12" customFormat="1" x14ac:dyDescent="0.25">
      <c r="A1067" s="89">
        <v>1064</v>
      </c>
      <c r="B1067" s="89">
        <v>98</v>
      </c>
      <c r="C1067" s="89"/>
      <c r="D1067" s="89"/>
      <c r="E1067" s="136">
        <v>5</v>
      </c>
      <c r="F1067" s="136">
        <v>2259.4266930731492</v>
      </c>
      <c r="G1067" s="136">
        <v>88.394665930877593</v>
      </c>
      <c r="H1067" s="136">
        <v>-3.050274401027453</v>
      </c>
      <c r="I1067" s="136">
        <v>-3.6696571189138871</v>
      </c>
      <c r="J1067" s="136">
        <v>1.624653282347853</v>
      </c>
      <c r="K1067" s="136">
        <v>4.5815222562209463</v>
      </c>
      <c r="L1067" s="136">
        <v>23.337662735664161</v>
      </c>
    </row>
    <row r="1068" spans="1:12" customFormat="1" x14ac:dyDescent="0.25">
      <c r="A1068" s="89">
        <v>1065</v>
      </c>
      <c r="B1068" s="89">
        <v>98</v>
      </c>
      <c r="C1068" s="89"/>
      <c r="D1068" s="89"/>
      <c r="E1068" s="136">
        <v>5</v>
      </c>
      <c r="F1068" s="136">
        <v>2259.4266930731492</v>
      </c>
      <c r="G1068" s="136">
        <v>88.174889517492971</v>
      </c>
      <c r="H1068" s="136">
        <v>-12.615273275717049</v>
      </c>
      <c r="I1068" s="136">
        <v>5.8953417557757097</v>
      </c>
      <c r="J1068" s="136">
        <v>1.5728660999283259</v>
      </c>
      <c r="K1068" s="136">
        <v>4.435482401797878</v>
      </c>
      <c r="L1068" s="136">
        <v>22.469544518605471</v>
      </c>
    </row>
    <row r="1069" spans="1:12" customFormat="1" x14ac:dyDescent="0.25">
      <c r="A1069" s="89">
        <v>1066</v>
      </c>
      <c r="B1069" s="89">
        <v>99</v>
      </c>
      <c r="C1069" s="89"/>
      <c r="D1069" s="89"/>
      <c r="E1069" s="136">
        <v>5</v>
      </c>
      <c r="F1069" s="136">
        <v>2282.482067492263</v>
      </c>
      <c r="G1069" s="136">
        <v>87.937769635780853</v>
      </c>
      <c r="H1069" s="136">
        <v>-13.56343756511721</v>
      </c>
      <c r="I1069" s="136">
        <v>6.8435060451758742</v>
      </c>
      <c r="J1069" s="136">
        <v>2.3635136992353938</v>
      </c>
      <c r="K1069" s="136">
        <v>6.6651086318438111</v>
      </c>
      <c r="L1069" s="136">
        <v>35.292599515821998</v>
      </c>
    </row>
    <row r="1070" spans="1:12" customFormat="1" x14ac:dyDescent="0.25">
      <c r="A1070" s="89">
        <v>1067</v>
      </c>
      <c r="B1070" s="89">
        <v>100</v>
      </c>
      <c r="C1070" s="89"/>
      <c r="D1070" s="89"/>
      <c r="E1070" s="136">
        <v>6</v>
      </c>
      <c r="F1070" s="136">
        <v>1935.997398030546</v>
      </c>
      <c r="G1070" s="136">
        <v>87.831610512604243</v>
      </c>
      <c r="H1070" s="136">
        <v>0</v>
      </c>
      <c r="I1070" s="136">
        <v>-6.7199315199413396</v>
      </c>
      <c r="J1070" s="136">
        <v>1.2720738687406501</v>
      </c>
      <c r="K1070" s="136">
        <v>3.5872483098486332</v>
      </c>
      <c r="L1070" s="136">
        <v>18.10467832257239</v>
      </c>
    </row>
    <row r="1071" spans="1:12" customFormat="1" x14ac:dyDescent="0.25">
      <c r="A1071" s="89">
        <v>1068</v>
      </c>
      <c r="B1071" s="89">
        <v>99</v>
      </c>
      <c r="C1071" s="89"/>
      <c r="D1071" s="89"/>
      <c r="E1071" s="136">
        <v>6</v>
      </c>
      <c r="F1071" s="136">
        <v>1916.637424050241</v>
      </c>
      <c r="G1071" s="136">
        <v>88.024897286026047</v>
      </c>
      <c r="H1071" s="136">
        <v>-0.45471870825407779</v>
      </c>
      <c r="I1071" s="136">
        <v>-6.2652128116872614</v>
      </c>
      <c r="J1071" s="136">
        <v>0.88343305662843818</v>
      </c>
      <c r="K1071" s="136">
        <v>2.491281219692195</v>
      </c>
      <c r="L1071" s="136">
        <v>11.499492917192759</v>
      </c>
    </row>
    <row r="1072" spans="1:12" customFormat="1" x14ac:dyDescent="0.25">
      <c r="A1072" s="89">
        <v>1069</v>
      </c>
      <c r="B1072" s="89">
        <v>99</v>
      </c>
      <c r="C1072" s="89"/>
      <c r="D1072" s="89"/>
      <c r="E1072" s="136">
        <v>6</v>
      </c>
      <c r="F1072" s="136">
        <v>1916.637424050241</v>
      </c>
      <c r="G1072" s="136">
        <v>88.173506655010982</v>
      </c>
      <c r="H1072" s="136">
        <v>-12.615273275717049</v>
      </c>
      <c r="I1072" s="136">
        <v>5.8953417557757097</v>
      </c>
      <c r="J1072" s="136">
        <v>1.5191724026551301</v>
      </c>
      <c r="K1072" s="136">
        <v>4.2840661754874656</v>
      </c>
      <c r="L1072" s="136">
        <v>22.233299178557619</v>
      </c>
    </row>
    <row r="1073" spans="1:12" customFormat="1" x14ac:dyDescent="0.25">
      <c r="A1073" s="89">
        <v>1070</v>
      </c>
      <c r="B1073" s="89">
        <v>99</v>
      </c>
      <c r="C1073" s="89"/>
      <c r="D1073" s="89"/>
      <c r="E1073" s="136">
        <v>6</v>
      </c>
      <c r="F1073" s="136">
        <v>1916.637424050241</v>
      </c>
      <c r="G1073" s="136">
        <v>88.126819647779911</v>
      </c>
      <c r="H1073" s="136">
        <v>-9.2754220143503314</v>
      </c>
      <c r="I1073" s="136">
        <v>2.5554904944089918</v>
      </c>
      <c r="J1073" s="136">
        <v>1.2217193435978311</v>
      </c>
      <c r="K1073" s="136">
        <v>3.445248548945882</v>
      </c>
      <c r="L1073" s="136">
        <v>17.290739500875951</v>
      </c>
    </row>
    <row r="1074" spans="1:12" customFormat="1" x14ac:dyDescent="0.25">
      <c r="A1074" s="89">
        <v>1071</v>
      </c>
      <c r="B1074" s="89">
        <v>99</v>
      </c>
      <c r="C1074" s="89"/>
      <c r="D1074" s="89"/>
      <c r="E1074" s="136">
        <v>6</v>
      </c>
      <c r="F1074" s="136">
        <v>1916.637424050241</v>
      </c>
      <c r="G1074" s="136">
        <v>88.301404680935889</v>
      </c>
      <c r="H1074" s="136">
        <v>-2.5115280978690211</v>
      </c>
      <c r="I1074" s="136">
        <v>-4.208403422072319</v>
      </c>
      <c r="J1074" s="136">
        <v>1.7611394805585789</v>
      </c>
      <c r="K1074" s="136">
        <v>4.9664133351751918</v>
      </c>
      <c r="L1074" s="136">
        <v>26.150599314349929</v>
      </c>
    </row>
    <row r="1075" spans="1:12" customFormat="1" x14ac:dyDescent="0.25">
      <c r="A1075" s="89">
        <v>1072</v>
      </c>
      <c r="B1075" s="89">
        <v>100</v>
      </c>
      <c r="C1075" s="89"/>
      <c r="D1075" s="89"/>
      <c r="E1075" s="136">
        <v>6</v>
      </c>
      <c r="F1075" s="136">
        <v>1935.997398030546</v>
      </c>
      <c r="G1075" s="136">
        <v>88.259354250473677</v>
      </c>
      <c r="H1075" s="136">
        <v>-2.5115280978690211</v>
      </c>
      <c r="I1075" s="136">
        <v>-4.208403422072319</v>
      </c>
      <c r="J1075" s="136">
        <v>1.78478760124235</v>
      </c>
      <c r="K1075" s="136">
        <v>5.0331010355034254</v>
      </c>
      <c r="L1075" s="136">
        <v>26.514182254921799</v>
      </c>
    </row>
    <row r="1076" spans="1:12" customFormat="1" x14ac:dyDescent="0.25">
      <c r="A1076" s="89">
        <v>1073</v>
      </c>
      <c r="B1076" s="89">
        <v>100</v>
      </c>
      <c r="C1076" s="89"/>
      <c r="D1076" s="89"/>
      <c r="E1076" s="136">
        <v>6</v>
      </c>
      <c r="F1076" s="136">
        <v>1935.997398030546</v>
      </c>
      <c r="G1076" s="136">
        <v>88.217303820011466</v>
      </c>
      <c r="H1076" s="136">
        <v>-9.2754220143503314</v>
      </c>
      <c r="I1076" s="136">
        <v>2.5554904944089918</v>
      </c>
      <c r="J1076" s="136">
        <v>1.285383063624091</v>
      </c>
      <c r="K1076" s="136">
        <v>3.6247802394199371</v>
      </c>
      <c r="L1076" s="136">
        <v>18.32818234514561</v>
      </c>
    </row>
    <row r="1077" spans="1:12" customFormat="1" x14ac:dyDescent="0.25">
      <c r="A1077" s="89">
        <v>1074</v>
      </c>
      <c r="B1077" s="89">
        <v>100</v>
      </c>
      <c r="C1077" s="89"/>
      <c r="D1077" s="89"/>
      <c r="E1077" s="136">
        <v>6</v>
      </c>
      <c r="F1077" s="136">
        <v>1935.997398030546</v>
      </c>
      <c r="G1077" s="136">
        <v>88.229190446206246</v>
      </c>
      <c r="H1077" s="136">
        <v>-9.7704649675922486</v>
      </c>
      <c r="I1077" s="136">
        <v>3.0505334476509089</v>
      </c>
      <c r="J1077" s="136">
        <v>1.4196590293556459</v>
      </c>
      <c r="K1077" s="136">
        <v>4.0034384627829223</v>
      </c>
      <c r="L1077" s="136">
        <v>20.56758037113703</v>
      </c>
    </row>
    <row r="1078" spans="1:12" customFormat="1" x14ac:dyDescent="0.25">
      <c r="A1078" s="89">
        <v>1075</v>
      </c>
      <c r="B1078" s="89">
        <v>100</v>
      </c>
      <c r="C1078" s="89"/>
      <c r="D1078" s="89"/>
      <c r="E1078" s="136">
        <v>6</v>
      </c>
      <c r="F1078" s="136">
        <v>1935.997398030546</v>
      </c>
      <c r="G1078" s="136">
        <v>88.323829333634379</v>
      </c>
      <c r="H1078" s="136">
        <v>-9.7704649675922486</v>
      </c>
      <c r="I1078" s="136">
        <v>3.0505334476509089</v>
      </c>
      <c r="J1078" s="136">
        <v>1.3835451933202541</v>
      </c>
      <c r="K1078" s="136">
        <v>3.901597445163115</v>
      </c>
      <c r="L1078" s="136">
        <v>19.968066338504869</v>
      </c>
    </row>
    <row r="1079" spans="1:12" customFormat="1" x14ac:dyDescent="0.25">
      <c r="A1079" s="89">
        <v>1076</v>
      </c>
      <c r="B1079" s="89">
        <v>100</v>
      </c>
      <c r="C1079" s="89"/>
      <c r="D1079" s="89"/>
      <c r="E1079" s="136">
        <v>6</v>
      </c>
      <c r="F1079" s="136">
        <v>1935.997398030546</v>
      </c>
      <c r="G1079" s="136">
        <v>88.452750308475615</v>
      </c>
      <c r="H1079" s="136">
        <v>-1.2166065192407369</v>
      </c>
      <c r="I1079" s="136">
        <v>-5.5033250007006016</v>
      </c>
      <c r="J1079" s="136">
        <v>1.382328642366061</v>
      </c>
      <c r="K1079" s="136">
        <v>3.8981667714722912</v>
      </c>
      <c r="L1079" s="136">
        <v>19.94783519263293</v>
      </c>
    </row>
    <row r="1080" spans="1:12" customFormat="1" x14ac:dyDescent="0.25">
      <c r="A1080" s="89">
        <v>1077</v>
      </c>
      <c r="B1080" s="89">
        <v>100</v>
      </c>
      <c r="C1080" s="89"/>
      <c r="D1080" s="89"/>
      <c r="E1080" s="136">
        <v>6</v>
      </c>
      <c r="F1080" s="136">
        <v>1935.997398030546</v>
      </c>
      <c r="G1080" s="136">
        <v>88.524437425063425</v>
      </c>
      <c r="H1080" s="136">
        <v>-1.2166065192407369</v>
      </c>
      <c r="I1080" s="136">
        <v>-5.5033250007006016</v>
      </c>
      <c r="J1080" s="136">
        <v>1.379626340457891</v>
      </c>
      <c r="K1080" s="136">
        <v>3.8905462800912538</v>
      </c>
      <c r="L1080" s="136">
        <v>19.90288782962411</v>
      </c>
    </row>
    <row r="1081" spans="1:12" customFormat="1" x14ac:dyDescent="0.25">
      <c r="A1081" s="89">
        <v>1078</v>
      </c>
      <c r="B1081" s="89">
        <v>100</v>
      </c>
      <c r="C1081" s="89"/>
      <c r="D1081" s="89"/>
      <c r="E1081" s="136">
        <v>6</v>
      </c>
      <c r="F1081" s="136">
        <v>1935.997398030546</v>
      </c>
      <c r="G1081" s="136">
        <v>88.596124541651236</v>
      </c>
      <c r="H1081" s="136">
        <v>-9.7704649675922486</v>
      </c>
      <c r="I1081" s="136">
        <v>3.0505334476509089</v>
      </c>
      <c r="J1081" s="136">
        <v>1.3910255515895349</v>
      </c>
      <c r="K1081" s="136">
        <v>3.9226920554824889</v>
      </c>
      <c r="L1081" s="136">
        <v>20.09241313539664</v>
      </c>
    </row>
    <row r="1082" spans="1:12" customFormat="1" x14ac:dyDescent="0.25">
      <c r="A1082" s="89">
        <v>1079</v>
      </c>
      <c r="B1082" s="89">
        <v>100</v>
      </c>
      <c r="C1082" s="89"/>
      <c r="D1082" s="89"/>
      <c r="E1082" s="136">
        <v>6</v>
      </c>
      <c r="F1082" s="136">
        <v>1935.997398030546</v>
      </c>
      <c r="G1082" s="136">
        <v>88.667811658239046</v>
      </c>
      <c r="H1082" s="136">
        <v>-9.7704649675922486</v>
      </c>
      <c r="I1082" s="136">
        <v>3.0505334476509089</v>
      </c>
      <c r="J1082" s="136">
        <v>1.3904984959418201</v>
      </c>
      <c r="K1082" s="136">
        <v>3.9212057585559328</v>
      </c>
      <c r="L1082" s="136">
        <v>20.08365470405154</v>
      </c>
    </row>
    <row r="1083" spans="1:12" customFormat="1" x14ac:dyDescent="0.25">
      <c r="A1083" s="89">
        <v>1080</v>
      </c>
      <c r="B1083" s="89">
        <v>100</v>
      </c>
      <c r="C1083" s="89"/>
      <c r="D1083" s="89"/>
      <c r="E1083" s="136">
        <v>6</v>
      </c>
      <c r="F1083" s="136">
        <v>1935.997398030546</v>
      </c>
      <c r="G1083" s="136">
        <v>88.739498774826856</v>
      </c>
      <c r="H1083" s="136">
        <v>-9.7704649675922486</v>
      </c>
      <c r="I1083" s="136">
        <v>3.0505334476509089</v>
      </c>
      <c r="J1083" s="136">
        <v>1.3913260068543929</v>
      </c>
      <c r="K1083" s="136">
        <v>3.923539339329388</v>
      </c>
      <c r="L1083" s="136">
        <v>20.097405803925771</v>
      </c>
    </row>
    <row r="1084" spans="1:12" customFormat="1" x14ac:dyDescent="0.25">
      <c r="A1084" s="89">
        <v>1081</v>
      </c>
      <c r="B1084" s="89">
        <v>100</v>
      </c>
      <c r="C1084" s="89"/>
      <c r="D1084" s="89"/>
      <c r="E1084" s="136">
        <v>6</v>
      </c>
      <c r="F1084" s="136">
        <v>1935.997398030546</v>
      </c>
      <c r="G1084" s="136">
        <v>88.780696208743052</v>
      </c>
      <c r="H1084" s="136">
        <v>-1.2166065192407369</v>
      </c>
      <c r="I1084" s="136">
        <v>-5.5033250007006016</v>
      </c>
      <c r="J1084" s="136">
        <v>1.377235329442682</v>
      </c>
      <c r="K1084" s="136">
        <v>3.883803629028364</v>
      </c>
      <c r="L1084" s="136">
        <v>19.863108624277839</v>
      </c>
    </row>
    <row r="1085" spans="1:12" customFormat="1" x14ac:dyDescent="0.25">
      <c r="A1085" s="89">
        <v>1082</v>
      </c>
      <c r="B1085" s="89">
        <v>100</v>
      </c>
      <c r="C1085" s="89"/>
      <c r="D1085" s="89"/>
      <c r="E1085" s="136">
        <v>6</v>
      </c>
      <c r="F1085" s="136">
        <v>1935.997398030546</v>
      </c>
      <c r="G1085" s="136">
        <v>88.844182805030641</v>
      </c>
      <c r="H1085" s="136">
        <v>-9.7704649675922486</v>
      </c>
      <c r="I1085" s="136">
        <v>3.0505334476509089</v>
      </c>
      <c r="J1085" s="136">
        <v>1.4002853405147879</v>
      </c>
      <c r="K1085" s="136">
        <v>3.9488046602517008</v>
      </c>
      <c r="L1085" s="136">
        <v>20.246218156744831</v>
      </c>
    </row>
    <row r="1086" spans="1:12" customFormat="1" x14ac:dyDescent="0.25">
      <c r="A1086" s="89">
        <v>1083</v>
      </c>
      <c r="B1086" s="89">
        <v>100</v>
      </c>
      <c r="C1086" s="89"/>
      <c r="D1086" s="89"/>
      <c r="E1086" s="136">
        <v>6</v>
      </c>
      <c r="F1086" s="136">
        <v>1935.997398030546</v>
      </c>
      <c r="G1086" s="136">
        <v>88.885380238946837</v>
      </c>
      <c r="H1086" s="136">
        <v>-10.815726299454919</v>
      </c>
      <c r="I1086" s="136">
        <v>4.0957947795135814</v>
      </c>
      <c r="J1086" s="136">
        <v>1.3557629998793701</v>
      </c>
      <c r="K1086" s="136">
        <v>3.8232516596598241</v>
      </c>
      <c r="L1086" s="136">
        <v>19.505472442336401</v>
      </c>
    </row>
    <row r="1087" spans="1:12" customFormat="1" x14ac:dyDescent="0.25">
      <c r="A1087" s="89">
        <v>1084</v>
      </c>
      <c r="B1087" s="89">
        <v>100</v>
      </c>
      <c r="C1087" s="89"/>
      <c r="D1087" s="89"/>
      <c r="E1087" s="136">
        <v>6</v>
      </c>
      <c r="F1087" s="136">
        <v>1935.997398030546</v>
      </c>
      <c r="G1087" s="136">
        <v>88.93445163198426</v>
      </c>
      <c r="H1087" s="136">
        <v>-4.0614148273655379</v>
      </c>
      <c r="I1087" s="136">
        <v>-2.6585166925758021</v>
      </c>
      <c r="J1087" s="136">
        <v>1.5192519603045589</v>
      </c>
      <c r="K1087" s="136">
        <v>4.2842905280588566</v>
      </c>
      <c r="L1087" s="136">
        <v>22.210301590265889</v>
      </c>
    </row>
    <row r="1088" spans="1:12" customFormat="1" x14ac:dyDescent="0.25">
      <c r="A1088" s="89">
        <v>1085</v>
      </c>
      <c r="B1088" s="89">
        <v>100</v>
      </c>
      <c r="C1088" s="89"/>
      <c r="D1088" s="89"/>
      <c r="E1088" s="136">
        <v>6</v>
      </c>
      <c r="F1088" s="136">
        <v>1935.997398030546</v>
      </c>
      <c r="G1088" s="136">
        <v>88.843444380846648</v>
      </c>
      <c r="H1088" s="136">
        <v>0</v>
      </c>
      <c r="I1088" s="136">
        <v>-6.7199315199413396</v>
      </c>
      <c r="J1088" s="136">
        <v>0.88622226675542448</v>
      </c>
      <c r="K1088" s="136">
        <v>2.499146792250297</v>
      </c>
      <c r="L1088" s="136">
        <v>11.504330020766821</v>
      </c>
    </row>
    <row r="1089" spans="1:12" customFormat="1" x14ac:dyDescent="0.25">
      <c r="A1089" s="89">
        <v>1086</v>
      </c>
      <c r="B1089" s="89">
        <v>99</v>
      </c>
      <c r="C1089" s="89"/>
      <c r="D1089" s="89"/>
      <c r="E1089" s="136">
        <v>6</v>
      </c>
      <c r="F1089" s="136">
        <v>1916.637424050241</v>
      </c>
      <c r="G1089" s="136">
        <v>88.916135449513959</v>
      </c>
      <c r="H1089" s="136">
        <v>-10.815726299454919</v>
      </c>
      <c r="I1089" s="136">
        <v>4.0957947795135814</v>
      </c>
      <c r="J1089" s="136">
        <v>1.360671020507471</v>
      </c>
      <c r="K1089" s="136">
        <v>3.837092277831069</v>
      </c>
      <c r="L1089" s="136">
        <v>19.617026676016799</v>
      </c>
    </row>
    <row r="1090" spans="1:12" customFormat="1" x14ac:dyDescent="0.25">
      <c r="A1090" s="89">
        <v>1087</v>
      </c>
      <c r="B1090" s="89">
        <v>100</v>
      </c>
      <c r="C1090" s="89"/>
      <c r="D1090" s="89"/>
      <c r="E1090" s="136">
        <v>6</v>
      </c>
      <c r="F1090" s="136">
        <v>1935.997398030546</v>
      </c>
      <c r="G1090" s="136">
        <v>88.957332883430155</v>
      </c>
      <c r="H1090" s="136">
        <v>-11.06538654622052</v>
      </c>
      <c r="I1090" s="136">
        <v>4.3454550262791853</v>
      </c>
      <c r="J1090" s="136">
        <v>1.9089613609468381</v>
      </c>
      <c r="K1090" s="136">
        <v>5.3832710378700828</v>
      </c>
      <c r="L1090" s="136">
        <v>28.488915278594089</v>
      </c>
    </row>
    <row r="1091" spans="1:12" customFormat="1" x14ac:dyDescent="0.25">
      <c r="A1091" s="89">
        <v>1088</v>
      </c>
      <c r="B1091" s="89">
        <v>100</v>
      </c>
      <c r="C1091" s="89"/>
      <c r="D1091" s="89"/>
      <c r="E1091" s="136">
        <v>6</v>
      </c>
      <c r="F1091" s="136">
        <v>1935.997398030546</v>
      </c>
      <c r="G1091" s="136">
        <v>88.885538670034791</v>
      </c>
      <c r="H1091" s="136">
        <v>-0.72156356599881277</v>
      </c>
      <c r="I1091" s="136">
        <v>-5.9983679539425268</v>
      </c>
      <c r="J1091" s="136">
        <v>1.245134327322903</v>
      </c>
      <c r="K1091" s="136">
        <v>3.511278803050585</v>
      </c>
      <c r="L1091" s="136">
        <v>17.65142763671891</v>
      </c>
    </row>
    <row r="1092" spans="1:12" customFormat="1" x14ac:dyDescent="0.25">
      <c r="A1092" s="89">
        <v>1089</v>
      </c>
      <c r="B1092" s="89">
        <v>100</v>
      </c>
      <c r="C1092" s="89"/>
      <c r="D1092" s="89"/>
      <c r="E1092" s="136">
        <v>6</v>
      </c>
      <c r="F1092" s="136">
        <v>1935.997398030546</v>
      </c>
      <c r="G1092" s="136">
        <v>89.02963402051914</v>
      </c>
      <c r="H1092" s="136">
        <v>-9.7704649675922486</v>
      </c>
      <c r="I1092" s="136">
        <v>3.0505334476509089</v>
      </c>
      <c r="J1092" s="136">
        <v>1.4268440953600889</v>
      </c>
      <c r="K1092" s="136">
        <v>4.0237003489154501</v>
      </c>
      <c r="L1092" s="136">
        <v>20.686613578287961</v>
      </c>
    </row>
    <row r="1093" spans="1:12" customFormat="1" x14ac:dyDescent="0.25">
      <c r="A1093" s="89">
        <v>1090</v>
      </c>
      <c r="B1093" s="89">
        <v>100</v>
      </c>
      <c r="C1093" s="89"/>
      <c r="D1093" s="89"/>
      <c r="E1093" s="136">
        <v>6</v>
      </c>
      <c r="F1093" s="136">
        <v>1935.997398030546</v>
      </c>
      <c r="G1093" s="136">
        <v>89.079952664040732</v>
      </c>
      <c r="H1093" s="136">
        <v>-10.815726299454919</v>
      </c>
      <c r="I1093" s="136">
        <v>4.0957947795135814</v>
      </c>
      <c r="J1093" s="136">
        <v>1.382171907613555</v>
      </c>
      <c r="K1093" s="136">
        <v>3.8977247794702259</v>
      </c>
      <c r="L1093" s="136">
        <v>19.94522853750097</v>
      </c>
    </row>
    <row r="1094" spans="1:12" customFormat="1" x14ac:dyDescent="0.25">
      <c r="A1094" s="89">
        <v>1091</v>
      </c>
      <c r="B1094" s="89">
        <v>100</v>
      </c>
      <c r="C1094" s="89"/>
      <c r="D1094" s="89"/>
      <c r="E1094" s="136">
        <v>6</v>
      </c>
      <c r="F1094" s="136">
        <v>1935.997398030546</v>
      </c>
      <c r="G1094" s="136">
        <v>88.962971870236501</v>
      </c>
      <c r="H1094" s="136">
        <v>-1.2166065192407369</v>
      </c>
      <c r="I1094" s="136">
        <v>-5.5033250007006016</v>
      </c>
      <c r="J1094" s="136">
        <v>1.382545617070241</v>
      </c>
      <c r="K1094" s="136">
        <v>3.8987786401380808</v>
      </c>
      <c r="L1094" s="136">
        <v>19.951443634668799</v>
      </c>
    </row>
    <row r="1095" spans="1:12" customFormat="1" x14ac:dyDescent="0.25">
      <c r="A1095" s="89">
        <v>1092</v>
      </c>
      <c r="B1095" s="89">
        <v>100</v>
      </c>
      <c r="C1095" s="89"/>
      <c r="D1095" s="89"/>
      <c r="E1095" s="136">
        <v>6</v>
      </c>
      <c r="F1095" s="136">
        <v>1935.997398030546</v>
      </c>
      <c r="G1095" s="136">
        <v>88.990338742917785</v>
      </c>
      <c r="H1095" s="136">
        <v>-1.2166065192407369</v>
      </c>
      <c r="I1095" s="136">
        <v>-5.5033250007006016</v>
      </c>
      <c r="J1095" s="136">
        <v>1.378705484995093</v>
      </c>
      <c r="K1095" s="136">
        <v>3.8879494676861621</v>
      </c>
      <c r="L1095" s="136">
        <v>19.887568635215551</v>
      </c>
    </row>
    <row r="1096" spans="1:12" customFormat="1" x14ac:dyDescent="0.25">
      <c r="A1096" s="89">
        <v>1093</v>
      </c>
      <c r="B1096" s="89">
        <v>100</v>
      </c>
      <c r="C1096" s="89"/>
      <c r="D1096" s="89"/>
      <c r="E1096" s="136">
        <v>6</v>
      </c>
      <c r="F1096" s="136">
        <v>1935.997398030546</v>
      </c>
      <c r="G1096" s="136">
        <v>89.01770561559907</v>
      </c>
      <c r="H1096" s="136">
        <v>-9.7704649675922486</v>
      </c>
      <c r="I1096" s="136">
        <v>3.0505334476509089</v>
      </c>
      <c r="J1096" s="136">
        <v>1.3923857424345529</v>
      </c>
      <c r="K1096" s="136">
        <v>3.9265277936654401</v>
      </c>
      <c r="L1096" s="136">
        <v>20.115014312737959</v>
      </c>
    </row>
    <row r="1097" spans="1:12" customFormat="1" x14ac:dyDescent="0.25">
      <c r="A1097" s="89">
        <v>1094</v>
      </c>
      <c r="B1097" s="89">
        <v>100</v>
      </c>
      <c r="C1097" s="89"/>
      <c r="D1097" s="89"/>
      <c r="E1097" s="136">
        <v>6</v>
      </c>
      <c r="F1097" s="136">
        <v>1935.997398030546</v>
      </c>
      <c r="G1097" s="136">
        <v>89.045072488280354</v>
      </c>
      <c r="H1097" s="136">
        <v>-9.7704649675922486</v>
      </c>
      <c r="I1097" s="136">
        <v>3.0505334476509089</v>
      </c>
      <c r="J1097" s="136">
        <v>1.3845027370797029</v>
      </c>
      <c r="K1097" s="136">
        <v>3.9042977185647629</v>
      </c>
      <c r="L1097" s="136">
        <v>19.983988584304189</v>
      </c>
    </row>
    <row r="1098" spans="1:12" customFormat="1" x14ac:dyDescent="0.25">
      <c r="A1098" s="89">
        <v>1095</v>
      </c>
      <c r="B1098" s="89">
        <v>100</v>
      </c>
      <c r="C1098" s="89"/>
      <c r="D1098" s="89"/>
      <c r="E1098" s="136">
        <v>6</v>
      </c>
      <c r="F1098" s="136">
        <v>1935.997398030546</v>
      </c>
      <c r="G1098" s="136">
        <v>88.974038890534203</v>
      </c>
      <c r="H1098" s="136">
        <v>-9.7704649675922486</v>
      </c>
      <c r="I1098" s="136">
        <v>3.0505334476509089</v>
      </c>
      <c r="J1098" s="136">
        <v>1.413131260658635</v>
      </c>
      <c r="K1098" s="136">
        <v>3.9850301550573488</v>
      </c>
      <c r="L1098" s="136">
        <v>20.459366316067111</v>
      </c>
    </row>
    <row r="1099" spans="1:12" customFormat="1" x14ac:dyDescent="0.25">
      <c r="A1099" s="89">
        <v>1096</v>
      </c>
      <c r="B1099" s="89">
        <v>100</v>
      </c>
      <c r="C1099" s="89"/>
      <c r="D1099" s="89"/>
      <c r="E1099" s="136">
        <v>6</v>
      </c>
      <c r="F1099" s="136">
        <v>1935.997398030546</v>
      </c>
      <c r="G1099" s="136">
        <v>89.078441518387052</v>
      </c>
      <c r="H1099" s="136">
        <v>-0.72156356599881277</v>
      </c>
      <c r="I1099" s="136">
        <v>-5.9983679539425268</v>
      </c>
      <c r="J1099" s="136">
        <v>1.295614808356524</v>
      </c>
      <c r="K1099" s="136">
        <v>3.6536337595653969</v>
      </c>
      <c r="L1099" s="136">
        <v>18.499817415676429</v>
      </c>
    </row>
    <row r="1100" spans="1:12" customFormat="1" x14ac:dyDescent="0.25">
      <c r="A1100" s="89">
        <v>1097</v>
      </c>
      <c r="B1100" s="89">
        <v>100</v>
      </c>
      <c r="C1100" s="89"/>
      <c r="D1100" s="89"/>
      <c r="E1100" s="136">
        <v>6</v>
      </c>
      <c r="F1100" s="136">
        <v>1935.997398030546</v>
      </c>
      <c r="G1100" s="136">
        <v>88.982478905424301</v>
      </c>
      <c r="H1100" s="136">
        <v>-15.40837261699097</v>
      </c>
      <c r="I1100" s="136">
        <v>8.6884410970496333</v>
      </c>
      <c r="J1100" s="136">
        <v>1.7162165697282881</v>
      </c>
      <c r="K1100" s="136">
        <v>4.8397307266337721</v>
      </c>
      <c r="L1100" s="136">
        <v>25.413343834991391</v>
      </c>
    </row>
    <row r="1101" spans="1:12" customFormat="1" x14ac:dyDescent="0.25">
      <c r="A1101" s="89">
        <v>1098</v>
      </c>
      <c r="B1101" s="89">
        <v>101</v>
      </c>
      <c r="C1101" s="89"/>
      <c r="D1101" s="89"/>
      <c r="E1101" s="136">
        <v>6</v>
      </c>
      <c r="F1101" s="136">
        <v>1955.357372010852</v>
      </c>
      <c r="G1101" s="136">
        <v>88.908815122614186</v>
      </c>
      <c r="H1101" s="136">
        <v>-2.4224993755249069</v>
      </c>
      <c r="I1101" s="136">
        <v>-4.2974321444164332</v>
      </c>
      <c r="J1101" s="136">
        <v>2.1573225011076991</v>
      </c>
      <c r="K1101" s="136">
        <v>6.0836494531237113</v>
      </c>
      <c r="L1101" s="136">
        <v>32.365392874218749</v>
      </c>
    </row>
    <row r="1102" spans="1:12" customFormat="1" x14ac:dyDescent="0.25">
      <c r="A1102" s="89">
        <v>1099</v>
      </c>
      <c r="B1102" s="89">
        <v>102</v>
      </c>
      <c r="C1102" s="89"/>
      <c r="D1102" s="89"/>
      <c r="E1102" s="136">
        <v>6</v>
      </c>
      <c r="F1102" s="136">
        <v>1974.7173459911569</v>
      </c>
      <c r="G1102" s="136">
        <v>88.857377519917819</v>
      </c>
      <c r="H1102" s="136">
        <v>-2.5115280978690211</v>
      </c>
      <c r="I1102" s="136">
        <v>-4.208403422072319</v>
      </c>
      <c r="J1102" s="136">
        <v>2.0817894603362088</v>
      </c>
      <c r="K1102" s="136">
        <v>5.8706462781481097</v>
      </c>
      <c r="L1102" s="136">
        <v>31.186882587572239</v>
      </c>
    </row>
    <row r="1103" spans="1:12" customFormat="1" x14ac:dyDescent="0.25">
      <c r="A1103" s="89">
        <v>1100</v>
      </c>
      <c r="B1103" s="89">
        <v>103</v>
      </c>
      <c r="C1103" s="89"/>
      <c r="D1103" s="89"/>
      <c r="E1103" s="136">
        <v>6</v>
      </c>
      <c r="F1103" s="136">
        <v>1994.0773199714631</v>
      </c>
      <c r="G1103" s="136">
        <v>88.899325211298049</v>
      </c>
      <c r="H1103" s="136">
        <v>-10.541754056486511</v>
      </c>
      <c r="I1103" s="136">
        <v>3.8218225365451728</v>
      </c>
      <c r="J1103" s="136">
        <v>2.163915023257299</v>
      </c>
      <c r="K1103" s="136">
        <v>6.1022403655855806</v>
      </c>
      <c r="L1103" s="136">
        <v>32.459454166465022</v>
      </c>
    </row>
    <row r="1104" spans="1:12" customFormat="1" x14ac:dyDescent="0.25">
      <c r="A1104" s="89">
        <v>1101</v>
      </c>
      <c r="B1104" s="89">
        <v>104</v>
      </c>
      <c r="C1104" s="89"/>
      <c r="D1104" s="89"/>
      <c r="E1104" s="136">
        <v>6</v>
      </c>
      <c r="F1104" s="136">
        <v>2013.437293951768</v>
      </c>
      <c r="G1104" s="136">
        <v>88.928577521692063</v>
      </c>
      <c r="H1104" s="136">
        <v>-10.541754056486511</v>
      </c>
      <c r="I1104" s="136">
        <v>3.8218225365451728</v>
      </c>
      <c r="J1104" s="136">
        <v>2.1963850096216948</v>
      </c>
      <c r="K1104" s="136">
        <v>6.1938057271331788</v>
      </c>
      <c r="L1104" s="136">
        <v>32.957081164857243</v>
      </c>
    </row>
    <row r="1105" spans="1:72" customFormat="1" x14ac:dyDescent="0.25">
      <c r="A1105" s="89">
        <v>1102</v>
      </c>
      <c r="B1105" s="89">
        <v>105</v>
      </c>
      <c r="C1105" s="89"/>
      <c r="D1105" s="89"/>
      <c r="E1105" s="136">
        <v>6</v>
      </c>
      <c r="F1105" s="136">
        <v>2032.797267932074</v>
      </c>
      <c r="G1105" s="136">
        <v>88.950272766234519</v>
      </c>
      <c r="H1105" s="136">
        <v>-2.414779516022989</v>
      </c>
      <c r="I1105" s="136">
        <v>-4.3051520039183524</v>
      </c>
      <c r="J1105" s="136">
        <v>2.2292991854464468</v>
      </c>
      <c r="K1105" s="136">
        <v>6.2866237029589804</v>
      </c>
      <c r="L1105" s="136">
        <v>33.46034744378224</v>
      </c>
    </row>
    <row r="1106" spans="1:72" customFormat="1" x14ac:dyDescent="0.25">
      <c r="A1106" s="89">
        <v>1103</v>
      </c>
      <c r="B1106" s="89">
        <v>106</v>
      </c>
      <c r="C1106" s="89"/>
      <c r="D1106" s="89"/>
      <c r="E1106" s="136">
        <v>6</v>
      </c>
      <c r="F1106" s="136">
        <v>2052.15724191238</v>
      </c>
      <c r="G1106" s="136">
        <v>88.951948026768676</v>
      </c>
      <c r="H1106" s="136">
        <v>-2.414779516022989</v>
      </c>
      <c r="I1106" s="136">
        <v>-4.3051520039183524</v>
      </c>
      <c r="J1106" s="136">
        <v>2.2709438020388788</v>
      </c>
      <c r="K1106" s="136">
        <v>6.4040615217496377</v>
      </c>
      <c r="L1106" s="136">
        <v>34.097658837616073</v>
      </c>
    </row>
    <row r="1107" spans="1:72" customFormat="1" x14ac:dyDescent="0.25">
      <c r="A1107" s="89">
        <v>1104</v>
      </c>
      <c r="B1107" s="89">
        <v>107</v>
      </c>
      <c r="C1107" s="89"/>
      <c r="D1107" s="89"/>
      <c r="E1107" s="136">
        <v>6</v>
      </c>
      <c r="F1107" s="136">
        <v>2071.5172158926848</v>
      </c>
      <c r="G1107" s="136">
        <v>88.888060709545499</v>
      </c>
      <c r="H1107" s="136">
        <v>-10.99003733718275</v>
      </c>
      <c r="I1107" s="136">
        <v>4.2701058172414106</v>
      </c>
      <c r="J1107" s="136">
        <v>2.325559340904706</v>
      </c>
      <c r="K1107" s="136">
        <v>6.5580773413512707</v>
      </c>
      <c r="L1107" s="136">
        <v>34.933947315491068</v>
      </c>
    </row>
    <row r="1108" spans="1:72" customFormat="1" x14ac:dyDescent="0.25">
      <c r="A1108" s="89">
        <v>1105</v>
      </c>
      <c r="B1108" s="89">
        <v>108</v>
      </c>
      <c r="C1108" s="89"/>
      <c r="D1108" s="89"/>
      <c r="E1108" s="136">
        <v>6</v>
      </c>
      <c r="F1108" s="136">
        <v>2090.8771898729901</v>
      </c>
      <c r="G1108" s="136">
        <v>88.895848688910533</v>
      </c>
      <c r="H1108" s="136">
        <v>-17.037323207665398</v>
      </c>
      <c r="I1108" s="136">
        <v>10.31739168772406</v>
      </c>
      <c r="J1108" s="136">
        <v>2.377636225028684</v>
      </c>
      <c r="K1108" s="136">
        <v>6.70493415458089</v>
      </c>
      <c r="L1108" s="136">
        <v>35.728593401977548</v>
      </c>
    </row>
    <row r="1109" spans="1:72" customFormat="1" x14ac:dyDescent="0.25">
      <c r="A1109" s="89">
        <v>1106</v>
      </c>
      <c r="B1109" s="89">
        <v>109</v>
      </c>
      <c r="C1109" s="89"/>
      <c r="D1109" s="89"/>
      <c r="E1109" s="136">
        <v>6</v>
      </c>
      <c r="F1109" s="136">
        <v>2110.237163853295</v>
      </c>
      <c r="G1109" s="136">
        <v>88.904117945239094</v>
      </c>
      <c r="H1109" s="136">
        <v>-0.37576466899344851</v>
      </c>
      <c r="I1109" s="136">
        <v>-6.3441668509478912</v>
      </c>
      <c r="J1109" s="136">
        <v>2.3984126112179771</v>
      </c>
      <c r="K1109" s="136">
        <v>6.7635235636346938</v>
      </c>
      <c r="L1109" s="136">
        <v>36.03866564010832</v>
      </c>
    </row>
    <row r="1110" spans="1:72" customFormat="1" x14ac:dyDescent="0.25">
      <c r="A1110" s="89">
        <v>1107</v>
      </c>
      <c r="B1110" s="89">
        <v>110</v>
      </c>
      <c r="C1110" s="89"/>
      <c r="D1110" s="89"/>
      <c r="E1110" s="136">
        <v>6</v>
      </c>
      <c r="F1110" s="136">
        <v>2129.5971378336012</v>
      </c>
      <c r="G1110" s="136">
        <v>88.912387201567654</v>
      </c>
      <c r="H1110" s="136">
        <v>-4.4293870654520564</v>
      </c>
      <c r="I1110" s="136">
        <v>-2.2905444544892828</v>
      </c>
      <c r="J1110" s="136">
        <v>2.4528900465891099</v>
      </c>
      <c r="K1110" s="136">
        <v>6.9171499313812896</v>
      </c>
      <c r="L1110" s="136">
        <v>36.866635319513698</v>
      </c>
    </row>
    <row r="1111" spans="1:72" customFormat="1" x14ac:dyDescent="0.25">
      <c r="A1111" s="89">
        <v>1108</v>
      </c>
      <c r="B1111" s="89">
        <v>111</v>
      </c>
      <c r="C1111" s="89"/>
      <c r="D1111" s="89"/>
      <c r="E1111" s="136">
        <v>6</v>
      </c>
      <c r="F1111" s="136">
        <v>2148.957111813907</v>
      </c>
      <c r="G1111" s="136">
        <v>88.920656457896214</v>
      </c>
      <c r="H1111" s="136">
        <v>-1.31763236812827</v>
      </c>
      <c r="I1111" s="136">
        <v>-5.4022991518130699</v>
      </c>
      <c r="J1111" s="136">
        <v>2.4797742437676709</v>
      </c>
      <c r="K1111" s="136">
        <v>6.9929633674248306</v>
      </c>
      <c r="L1111" s="136">
        <v>37.267895722469113</v>
      </c>
    </row>
    <row r="1112" spans="1:72" customFormat="1" x14ac:dyDescent="0.25">
      <c r="A1112" s="89">
        <v>1109</v>
      </c>
      <c r="B1112" s="89">
        <v>112</v>
      </c>
      <c r="C1112" s="89"/>
      <c r="D1112" s="89"/>
      <c r="E1112" s="136">
        <v>6</v>
      </c>
      <c r="F1112" s="136">
        <v>2168.3170857942118</v>
      </c>
      <c r="G1112" s="136">
        <v>88.981075868796069</v>
      </c>
      <c r="H1112" s="136">
        <v>-9.2272844407815686</v>
      </c>
      <c r="I1112" s="136">
        <v>2.507352920840229</v>
      </c>
      <c r="J1112" s="136">
        <v>2.5927772924276691</v>
      </c>
      <c r="K1112" s="136">
        <v>7.3116319646460246</v>
      </c>
      <c r="L1112" s="136">
        <v>38.987439447561499</v>
      </c>
    </row>
    <row r="1113" spans="1:72" customFormat="1" x14ac:dyDescent="0.25">
      <c r="A1113" s="89">
        <v>1110</v>
      </c>
      <c r="B1113" s="89">
        <v>113</v>
      </c>
      <c r="C1113" s="89"/>
      <c r="D1113" s="89"/>
      <c r="E1113" s="136">
        <v>6</v>
      </c>
      <c r="F1113" s="136">
        <v>2187.6770597745181</v>
      </c>
      <c r="G1113" s="136">
        <v>88.84825039138407</v>
      </c>
      <c r="H1113" s="136">
        <v>-9.8714908164797759</v>
      </c>
      <c r="I1113" s="136">
        <v>3.1515592965384358</v>
      </c>
      <c r="J1113" s="136">
        <v>2.4324488456500011</v>
      </c>
      <c r="K1113" s="136">
        <v>6.8595057447330028</v>
      </c>
      <c r="L1113" s="136">
        <v>36.503262972734063</v>
      </c>
    </row>
    <row r="1114" spans="1:72" customFormat="1" x14ac:dyDescent="0.25">
      <c r="A1114" s="89">
        <v>1111</v>
      </c>
      <c r="B1114" s="89">
        <v>114</v>
      </c>
      <c r="C1114" s="89"/>
      <c r="D1114" s="89"/>
      <c r="E1114" s="136">
        <v>6</v>
      </c>
      <c r="F1114" s="136">
        <v>2207.0370337548229</v>
      </c>
      <c r="G1114" s="136">
        <v>88.888386309856884</v>
      </c>
      <c r="H1114" s="136">
        <v>-10.8201706776037</v>
      </c>
      <c r="I1114" s="136">
        <v>4.1002391576623607</v>
      </c>
      <c r="J1114" s="136">
        <v>3.279297607358993</v>
      </c>
      <c r="K1114" s="136">
        <v>9.247619252752358</v>
      </c>
      <c r="L1114" s="136">
        <v>49.164832470253671</v>
      </c>
    </row>
    <row r="1115" spans="1:72" s="8" customFormat="1" x14ac:dyDescent="0.25">
      <c r="A1115" s="89">
        <v>1112</v>
      </c>
      <c r="B1115" s="89">
        <v>116</v>
      </c>
      <c r="C1115" s="89"/>
      <c r="D1115" s="89"/>
      <c r="E1115" s="136">
        <v>6</v>
      </c>
      <c r="F1115" s="136">
        <v>2245.756981715434</v>
      </c>
      <c r="G1115" s="136">
        <v>88.917841197606677</v>
      </c>
      <c r="H1115" s="136">
        <v>-9.562497793635949E-2</v>
      </c>
      <c r="I1115" s="136">
        <v>-6.6243065420049803</v>
      </c>
      <c r="J1115" s="136">
        <v>2.7309415995829842</v>
      </c>
      <c r="K1115" s="136">
        <v>7.7012553108240152</v>
      </c>
      <c r="L1115" s="136">
        <v>41.035547998322407</v>
      </c>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v>1113</v>
      </c>
      <c r="B1116" s="89">
        <v>116</v>
      </c>
      <c r="C1116" s="89"/>
      <c r="D1116" s="89"/>
      <c r="E1116" s="136">
        <v>6</v>
      </c>
      <c r="F1116" s="136">
        <v>2245.756981715434</v>
      </c>
      <c r="G1116" s="136">
        <v>88.622990781675824</v>
      </c>
      <c r="H1116" s="136">
        <v>-4.1188568556021314</v>
      </c>
      <c r="I1116" s="136">
        <v>-2.6010746643392091</v>
      </c>
      <c r="J1116" s="136">
        <v>2.1123577042634172</v>
      </c>
      <c r="K1116" s="136">
        <v>5.9568487260228364</v>
      </c>
      <c r="L1116" s="136">
        <v>31.36283239439711</v>
      </c>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v>1114</v>
      </c>
      <c r="B1117" s="89">
        <v>117</v>
      </c>
      <c r="C1117" s="89"/>
      <c r="D1117" s="89"/>
      <c r="E1117" s="136">
        <v>6</v>
      </c>
      <c r="F1117" s="136">
        <v>2265.1169556957389</v>
      </c>
      <c r="G1117" s="136">
        <v>88.463025433038808</v>
      </c>
      <c r="H1117" s="136">
        <v>-8.1367650637150515</v>
      </c>
      <c r="I1117" s="136">
        <v>1.4168335437737121</v>
      </c>
      <c r="J1117" s="136">
        <v>2.9742967973634959</v>
      </c>
      <c r="K1117" s="136">
        <v>8.3875169685650572</v>
      </c>
      <c r="L1117" s="136">
        <v>44.688954496155262</v>
      </c>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v>1115</v>
      </c>
      <c r="B1118" s="89">
        <v>118</v>
      </c>
      <c r="C1118" s="89"/>
      <c r="D1118" s="89"/>
      <c r="E1118" s="136">
        <v>6</v>
      </c>
      <c r="F1118" s="136">
        <v>2284.4769296760451</v>
      </c>
      <c r="G1118" s="136">
        <v>88.275008748602602</v>
      </c>
      <c r="H1118" s="136">
        <v>-8.2634397685481566</v>
      </c>
      <c r="I1118" s="136">
        <v>1.543508248606817</v>
      </c>
      <c r="J1118" s="136">
        <v>2.7677835245739071</v>
      </c>
      <c r="K1118" s="136">
        <v>7.8051495392984167</v>
      </c>
      <c r="L1118" s="136">
        <v>41.557420020494718</v>
      </c>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v>1116</v>
      </c>
      <c r="B1119" s="89">
        <v>119</v>
      </c>
      <c r="C1119" s="89"/>
      <c r="D1119" s="89"/>
      <c r="E1119" s="136">
        <v>6</v>
      </c>
      <c r="F1119" s="136">
        <v>2303.8369036563499</v>
      </c>
      <c r="G1119" s="136">
        <v>88.055655811665886</v>
      </c>
      <c r="H1119" s="136">
        <v>-7.7767133263666208</v>
      </c>
      <c r="I1119" s="136">
        <v>1.056781806425281</v>
      </c>
      <c r="J1119" s="136">
        <v>3.018540401393345</v>
      </c>
      <c r="K1119" s="136">
        <v>8.5122839319292343</v>
      </c>
      <c r="L1119" s="136">
        <v>45.321742018009182</v>
      </c>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v>1117</v>
      </c>
      <c r="B1120" s="89">
        <v>120</v>
      </c>
      <c r="C1120" s="89"/>
      <c r="D1120" s="89"/>
      <c r="E1120" s="136">
        <v>6</v>
      </c>
      <c r="F1120" s="136">
        <v>2323.1968776366562</v>
      </c>
      <c r="G1120" s="136">
        <v>88.13255090117562</v>
      </c>
      <c r="H1120" s="136">
        <v>-11.432641445425279</v>
      </c>
      <c r="I1120" s="136">
        <v>4.7127099254839449</v>
      </c>
      <c r="J1120" s="136">
        <v>2.5420099168565091</v>
      </c>
      <c r="K1120" s="136">
        <v>7.1684679655353536</v>
      </c>
      <c r="L1120" s="136">
        <v>38.020849320895422</v>
      </c>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v>1118</v>
      </c>
      <c r="B1121" s="89">
        <v>120</v>
      </c>
      <c r="C1121" s="89"/>
      <c r="D1121" s="89"/>
      <c r="E1121" s="136">
        <v>6</v>
      </c>
      <c r="F1121" s="136">
        <v>2323.1968776366562</v>
      </c>
      <c r="G1121" s="136">
        <v>88.159147331756273</v>
      </c>
      <c r="H1121" s="136">
        <v>-4.1188568556021314</v>
      </c>
      <c r="I1121" s="136">
        <v>-2.6010746643392091</v>
      </c>
      <c r="J1121" s="136">
        <v>2.0386447552528959</v>
      </c>
      <c r="K1121" s="136">
        <v>5.748978209813167</v>
      </c>
      <c r="L1121" s="136">
        <v>30.005483051444038</v>
      </c>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v>1119</v>
      </c>
      <c r="B1122" s="89">
        <v>120</v>
      </c>
      <c r="C1122" s="89"/>
      <c r="D1122" s="89"/>
      <c r="E1122" s="136">
        <v>6</v>
      </c>
      <c r="F1122" s="136">
        <v>2323.1968776366562</v>
      </c>
      <c r="G1122" s="136">
        <v>88.11682823701787</v>
      </c>
      <c r="H1122" s="136">
        <v>-3.595224365868118</v>
      </c>
      <c r="I1122" s="136">
        <v>-3.1247071540732212</v>
      </c>
      <c r="J1122" s="136">
        <v>2.168353501113979</v>
      </c>
      <c r="K1122" s="136">
        <v>6.1147568731414204</v>
      </c>
      <c r="L1122" s="136">
        <v>32.102550647614038</v>
      </c>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v>1120</v>
      </c>
      <c r="B1123" s="89">
        <v>120</v>
      </c>
      <c r="C1123" s="89"/>
      <c r="D1123" s="89"/>
      <c r="E1123" s="136">
        <v>6</v>
      </c>
      <c r="F1123" s="136">
        <v>2323.1968776366562</v>
      </c>
      <c r="G1123" s="136">
        <v>88.167004615975358</v>
      </c>
      <c r="H1123" s="136">
        <v>-4.1188568556021314</v>
      </c>
      <c r="I1123" s="136">
        <v>-2.6010746643392091</v>
      </c>
      <c r="J1123" s="136">
        <v>2.1336671311633562</v>
      </c>
      <c r="K1123" s="136">
        <v>6.0169413098806643</v>
      </c>
      <c r="L1123" s="136">
        <v>31.543910224078669</v>
      </c>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v>1121</v>
      </c>
      <c r="B1124" s="89">
        <v>120</v>
      </c>
      <c r="C1124" s="89"/>
      <c r="D1124" s="89"/>
      <c r="E1124" s="136">
        <v>6</v>
      </c>
      <c r="F1124" s="136">
        <v>2323.1968776366562</v>
      </c>
      <c r="G1124" s="136">
        <v>88.197379098014707</v>
      </c>
      <c r="H1124" s="136">
        <v>-12.672715303953639</v>
      </c>
      <c r="I1124" s="136">
        <v>5.9527837840122997</v>
      </c>
      <c r="J1124" s="136">
        <v>2.1553275940100298</v>
      </c>
      <c r="K1124" s="136">
        <v>6.0780238151082848</v>
      </c>
      <c r="L1124" s="136">
        <v>31.892946447259359</v>
      </c>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v>1122</v>
      </c>
      <c r="B1125" s="89">
        <v>120</v>
      </c>
      <c r="C1125" s="89"/>
      <c r="D1125" s="89"/>
      <c r="E1125" s="136">
        <v>6</v>
      </c>
      <c r="F1125" s="136">
        <v>2323.1968776366562</v>
      </c>
      <c r="G1125" s="136">
        <v>88.17051972180063</v>
      </c>
      <c r="H1125" s="136">
        <v>-12.672715303953639</v>
      </c>
      <c r="I1125" s="136">
        <v>5.9527837840122997</v>
      </c>
      <c r="J1125" s="136">
        <v>2.1483927071305962</v>
      </c>
      <c r="K1125" s="136">
        <v>6.0584674341082794</v>
      </c>
      <c r="L1125" s="136">
        <v>31.781264503495741</v>
      </c>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v>1123</v>
      </c>
      <c r="B1126" s="89">
        <v>120</v>
      </c>
      <c r="C1126" s="89"/>
      <c r="D1126" s="89"/>
      <c r="E1126" s="136">
        <v>6</v>
      </c>
      <c r="F1126" s="136">
        <v>2323.1968776366562</v>
      </c>
      <c r="G1126" s="136">
        <v>88.165949507957947</v>
      </c>
      <c r="H1126" s="136">
        <v>-3.1769891564673101</v>
      </c>
      <c r="I1126" s="136">
        <v>-3.54294236347403</v>
      </c>
      <c r="J1126" s="136">
        <v>2.1532364858390571</v>
      </c>
      <c r="K1126" s="136">
        <v>6.0721268900661398</v>
      </c>
      <c r="L1126" s="136">
        <v>31.85927709260099</v>
      </c>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v>1124</v>
      </c>
      <c r="B1127" s="89">
        <v>120</v>
      </c>
      <c r="C1127" s="89"/>
      <c r="D1127" s="89"/>
      <c r="E1127" s="136">
        <v>6</v>
      </c>
      <c r="F1127" s="136">
        <v>2323.1968776366562</v>
      </c>
      <c r="G1127" s="136">
        <v>88.13909013174387</v>
      </c>
      <c r="H1127" s="136">
        <v>-7.230611552925919</v>
      </c>
      <c r="I1127" s="136">
        <v>0.51068003298457931</v>
      </c>
      <c r="J1127" s="136">
        <v>2.0968976786214149</v>
      </c>
      <c r="K1127" s="136">
        <v>5.9132514537123892</v>
      </c>
      <c r="L1127" s="136">
        <v>30.950005421382979</v>
      </c>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v>1125</v>
      </c>
      <c r="B1128" s="89">
        <v>120</v>
      </c>
      <c r="C1128" s="89"/>
      <c r="D1128" s="89"/>
      <c r="E1128" s="136">
        <v>6</v>
      </c>
      <c r="F1128" s="136">
        <v>2323.1968776366562</v>
      </c>
      <c r="G1128" s="136">
        <v>87.980085016812893</v>
      </c>
      <c r="H1128" s="136">
        <v>-3.1016399474295362</v>
      </c>
      <c r="I1128" s="136">
        <v>-3.618291572511803</v>
      </c>
      <c r="J1128" s="136">
        <v>2.322313629941926</v>
      </c>
      <c r="K1128" s="136">
        <v>6.5489244364362298</v>
      </c>
      <c r="L1128" s="136">
        <v>34.563189470283113</v>
      </c>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v>1126</v>
      </c>
      <c r="B1129" s="89">
        <v>120</v>
      </c>
      <c r="C1129" s="89"/>
      <c r="D1129" s="89"/>
      <c r="E1129" s="136">
        <v>6</v>
      </c>
      <c r="F1129" s="136">
        <v>2323.1968776366562</v>
      </c>
      <c r="G1129" s="136">
        <v>88.049976305060682</v>
      </c>
      <c r="H1129" s="136">
        <v>0</v>
      </c>
      <c r="I1129" s="136">
        <v>-6.7199315199413396</v>
      </c>
      <c r="J1129" s="136">
        <v>1.4783762951278789</v>
      </c>
      <c r="K1129" s="136">
        <v>4.1690211522606182</v>
      </c>
      <c r="L1129" s="136">
        <v>20.694954620408971</v>
      </c>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v>1127</v>
      </c>
      <c r="B1130" s="89">
        <v>118</v>
      </c>
      <c r="C1130" s="89"/>
      <c r="D1130" s="89"/>
      <c r="E1130" s="136">
        <v>6</v>
      </c>
      <c r="F1130" s="136">
        <v>2284.4769296760451</v>
      </c>
      <c r="G1130" s="136">
        <v>88.202244985697206</v>
      </c>
      <c r="H1130" s="136">
        <v>-28.024006191469439</v>
      </c>
      <c r="I1130" s="136">
        <v>21.304074671528099</v>
      </c>
      <c r="J1130" s="136">
        <v>0.25699542364764971</v>
      </c>
      <c r="K1130" s="136">
        <v>0.7247270946863722</v>
      </c>
      <c r="L1130" s="136">
        <v>-0.88460256526734893</v>
      </c>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v>1128</v>
      </c>
      <c r="B1131" s="89">
        <v>115</v>
      </c>
      <c r="C1131" s="89"/>
      <c r="D1131" s="89"/>
      <c r="E1131" s="136">
        <v>6</v>
      </c>
      <c r="F1131" s="136">
        <v>2226.3970077351282</v>
      </c>
      <c r="G1131" s="136">
        <v>88.075651623836137</v>
      </c>
      <c r="H1131" s="136">
        <v>-25.047901083040969</v>
      </c>
      <c r="I1131" s="136">
        <v>18.327969563099629</v>
      </c>
      <c r="J1131" s="136">
        <v>0</v>
      </c>
      <c r="K1131" s="136">
        <v>0</v>
      </c>
      <c r="L1131" s="136">
        <v>-6.2105423678563074</v>
      </c>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v>1129</v>
      </c>
      <c r="B1132" s="89">
        <v>112</v>
      </c>
      <c r="C1132" s="89"/>
      <c r="D1132" s="89"/>
      <c r="E1132" s="136">
        <v>6</v>
      </c>
      <c r="F1132" s="136">
        <v>2168.3170857942118</v>
      </c>
      <c r="G1132" s="136">
        <v>88.189333636052964</v>
      </c>
      <c r="H1132" s="136">
        <v>-11.798260232480599</v>
      </c>
      <c r="I1132" s="136">
        <v>5.0783287125392604</v>
      </c>
      <c r="J1132" s="136">
        <v>0</v>
      </c>
      <c r="K1132" s="136">
        <v>0</v>
      </c>
      <c r="L1132" s="136">
        <v>-3.254911432822174</v>
      </c>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v>1130</v>
      </c>
      <c r="B1133" s="89">
        <v>110</v>
      </c>
      <c r="C1133" s="89"/>
      <c r="D1133" s="89"/>
      <c r="E1133" s="136">
        <v>6</v>
      </c>
      <c r="F1133" s="136">
        <v>2129.5971378336012</v>
      </c>
      <c r="G1133" s="136">
        <v>88.210309150685688</v>
      </c>
      <c r="H1133" s="136">
        <v>-6.8429029509692568E-2</v>
      </c>
      <c r="I1133" s="136">
        <v>-6.6515024904316471</v>
      </c>
      <c r="J1133" s="136">
        <v>1.1190127228370419</v>
      </c>
      <c r="K1133" s="136">
        <v>3.1556158784004591</v>
      </c>
      <c r="L1133" s="136">
        <v>15.07309279806714</v>
      </c>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v>1131</v>
      </c>
      <c r="B1134" s="89">
        <v>109</v>
      </c>
      <c r="C1134" s="89"/>
      <c r="D1134" s="89"/>
      <c r="E1134" s="136">
        <v>6</v>
      </c>
      <c r="F1134" s="136">
        <v>2110.237163853295</v>
      </c>
      <c r="G1134" s="136">
        <v>88.291993546463914</v>
      </c>
      <c r="H1134" s="136">
        <v>-16.241057523375481</v>
      </c>
      <c r="I1134" s="136">
        <v>9.5211260034341443</v>
      </c>
      <c r="J1134" s="136">
        <v>0</v>
      </c>
      <c r="K1134" s="136">
        <v>0</v>
      </c>
      <c r="L1134" s="136">
        <v>-3.5596574770870899</v>
      </c>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v>1132</v>
      </c>
      <c r="B1135" s="89">
        <v>105</v>
      </c>
      <c r="C1135" s="89"/>
      <c r="D1135" s="89"/>
      <c r="E1135" s="136">
        <v>6</v>
      </c>
      <c r="F1135" s="136">
        <v>2032.797267932074</v>
      </c>
      <c r="G1135" s="136">
        <v>88.303761616117029</v>
      </c>
      <c r="H1135" s="136">
        <v>-21.067230227305831</v>
      </c>
      <c r="I1135" s="136">
        <v>14.347298707364491</v>
      </c>
      <c r="J1135" s="136">
        <v>0</v>
      </c>
      <c r="K1135" s="136">
        <v>0</v>
      </c>
      <c r="L1135" s="136">
        <v>-6.658649180527684</v>
      </c>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v>1133</v>
      </c>
      <c r="B1136" s="89">
        <v>103</v>
      </c>
      <c r="C1136" s="89"/>
      <c r="D1136" s="89"/>
      <c r="E1136" s="136">
        <v>6</v>
      </c>
      <c r="F1136" s="136">
        <v>1994.0773199714631</v>
      </c>
      <c r="G1136" s="136">
        <v>88.399152612483505</v>
      </c>
      <c r="H1136" s="136">
        <v>-2.7297371790572491</v>
      </c>
      <c r="I1136" s="136">
        <v>-3.990194340884091</v>
      </c>
      <c r="J1136" s="136">
        <v>0.3285402892856949</v>
      </c>
      <c r="K1136" s="136">
        <v>0.92648361578565952</v>
      </c>
      <c r="L1136" s="136">
        <v>1.3822131233752279</v>
      </c>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v>1134</v>
      </c>
      <c r="B1137" s="89">
        <v>100</v>
      </c>
      <c r="C1137" s="89"/>
      <c r="D1137" s="89"/>
      <c r="E1137" s="136">
        <v>6</v>
      </c>
      <c r="F1137" s="136">
        <v>1935.997398030546</v>
      </c>
      <c r="G1137" s="136">
        <v>88.563349555124773</v>
      </c>
      <c r="H1137" s="136">
        <v>-16.133299407285762</v>
      </c>
      <c r="I1137" s="136">
        <v>9.4133678873444175</v>
      </c>
      <c r="J1137" s="136">
        <v>0</v>
      </c>
      <c r="K1137" s="136">
        <v>0</v>
      </c>
      <c r="L1137" s="136">
        <v>-6.3213181992432501</v>
      </c>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v>1135</v>
      </c>
      <c r="B1138" s="89">
        <v>97</v>
      </c>
      <c r="C1138" s="89"/>
      <c r="D1138" s="89"/>
      <c r="E1138" s="136">
        <v>6</v>
      </c>
      <c r="F1138" s="136">
        <v>1877.9174760896301</v>
      </c>
      <c r="G1138" s="136">
        <v>88.632991776222113</v>
      </c>
      <c r="H1138" s="136">
        <v>0</v>
      </c>
      <c r="I1138" s="136">
        <v>-6.7199315199413396</v>
      </c>
      <c r="J1138" s="136">
        <v>0.43784964515601987</v>
      </c>
      <c r="K1138" s="136">
        <v>1.234735999339976</v>
      </c>
      <c r="L1138" s="136">
        <v>3.6998995770053038</v>
      </c>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v>1136</v>
      </c>
      <c r="B1139" s="89">
        <v>96</v>
      </c>
      <c r="C1139" s="89"/>
      <c r="D1139" s="89"/>
      <c r="E1139" s="136">
        <v>6</v>
      </c>
      <c r="F1139" s="136">
        <v>1858.557502109325</v>
      </c>
      <c r="G1139" s="136">
        <v>88.703285360974562</v>
      </c>
      <c r="H1139" s="136">
        <v>-18.228884446498249</v>
      </c>
      <c r="I1139" s="136">
        <v>11.50895292655691</v>
      </c>
      <c r="J1139" s="136">
        <v>0</v>
      </c>
      <c r="K1139" s="136">
        <v>0</v>
      </c>
      <c r="L1139" s="136">
        <v>-5.1639952920470593</v>
      </c>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v>1137</v>
      </c>
      <c r="B1140" s="89">
        <v>92</v>
      </c>
      <c r="C1140" s="89"/>
      <c r="D1140" s="89"/>
      <c r="E1140" s="136">
        <v>6</v>
      </c>
      <c r="F1140" s="136">
        <v>1781.1176061881031</v>
      </c>
      <c r="G1140" s="136">
        <v>88.749127018778879</v>
      </c>
      <c r="H1140" s="136">
        <v>-21.716722011786519</v>
      </c>
      <c r="I1140" s="136">
        <v>14.99679049184518</v>
      </c>
      <c r="J1140" s="136">
        <v>0</v>
      </c>
      <c r="K1140" s="136">
        <v>0</v>
      </c>
      <c r="L1140" s="136">
        <v>-5.7876916305633213</v>
      </c>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v>1138</v>
      </c>
      <c r="B1141" s="89">
        <v>90</v>
      </c>
      <c r="C1141" s="89"/>
      <c r="D1141" s="89"/>
      <c r="E1141" s="136">
        <v>6</v>
      </c>
      <c r="F1141" s="136">
        <v>1742.397658227492</v>
      </c>
      <c r="G1141" s="136">
        <v>88.830573822495978</v>
      </c>
      <c r="H1141" s="136">
        <v>-2.9331445666357632</v>
      </c>
      <c r="I1141" s="136">
        <v>-3.7867869533055769</v>
      </c>
      <c r="J1141" s="136">
        <v>0.1784287714328773</v>
      </c>
      <c r="K1141" s="136">
        <v>0.50316913544071407</v>
      </c>
      <c r="L1141" s="136">
        <v>-0.65577418167920287</v>
      </c>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v>1139</v>
      </c>
      <c r="B1142" s="89">
        <v>88</v>
      </c>
      <c r="C1142" s="89"/>
      <c r="D1142" s="89"/>
      <c r="E1142" s="136">
        <v>6</v>
      </c>
      <c r="F1142" s="136">
        <v>1703.6777102668809</v>
      </c>
      <c r="G1142" s="136">
        <v>88.818297003460842</v>
      </c>
      <c r="H1142" s="136">
        <v>0</v>
      </c>
      <c r="I1142" s="136">
        <v>-6.7199315199413396</v>
      </c>
      <c r="J1142" s="136">
        <v>0.41973566014557812</v>
      </c>
      <c r="K1142" s="136">
        <v>1.1836545616105301</v>
      </c>
      <c r="L1142" s="136">
        <v>3.8140752664001449</v>
      </c>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v>1140</v>
      </c>
      <c r="B1143" s="89">
        <v>87</v>
      </c>
      <c r="C1143" s="89"/>
      <c r="D1143" s="89"/>
      <c r="E1143" s="136">
        <v>6</v>
      </c>
      <c r="F1143" s="136">
        <v>1684.3177362865749</v>
      </c>
      <c r="G1143" s="136">
        <v>88.871336944266261</v>
      </c>
      <c r="H1143" s="136">
        <v>-18.699851684358968</v>
      </c>
      <c r="I1143" s="136">
        <v>11.97992016441763</v>
      </c>
      <c r="J1143" s="136">
        <v>0</v>
      </c>
      <c r="K1143" s="136">
        <v>0</v>
      </c>
      <c r="L1143" s="136">
        <v>-5.4577582267033309</v>
      </c>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v>1141</v>
      </c>
      <c r="B1144" s="89">
        <v>83</v>
      </c>
      <c r="C1144" s="89"/>
      <c r="D1144" s="89"/>
      <c r="E1144" s="136">
        <v>6</v>
      </c>
      <c r="F1144" s="136">
        <v>1606.8778403653539</v>
      </c>
      <c r="G1144" s="136">
        <v>88.913881884934526</v>
      </c>
      <c r="H1144" s="136">
        <v>-6.4965732598113179</v>
      </c>
      <c r="I1144" s="136">
        <v>-0.22335826013002169</v>
      </c>
      <c r="J1144" s="136">
        <v>0</v>
      </c>
      <c r="K1144" s="136">
        <v>0</v>
      </c>
      <c r="L1144" s="136">
        <v>-5.195675124081883</v>
      </c>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v>1142</v>
      </c>
      <c r="B1145" s="89">
        <v>80</v>
      </c>
      <c r="C1145" s="89"/>
      <c r="D1145" s="89"/>
      <c r="E1145" s="136">
        <v>6</v>
      </c>
      <c r="F1145" s="136">
        <v>1548.7979184244371</v>
      </c>
      <c r="G1145" s="136">
        <v>88.937274159883515</v>
      </c>
      <c r="H1145" s="136">
        <v>-4.5848780571353531</v>
      </c>
      <c r="I1145" s="136">
        <v>-2.135053462805987</v>
      </c>
      <c r="J1145" s="136">
        <v>0</v>
      </c>
      <c r="K1145" s="136">
        <v>0</v>
      </c>
      <c r="L1145" s="136">
        <v>-5.0001501176681007</v>
      </c>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v>1143</v>
      </c>
      <c r="B1146" s="89">
        <v>77</v>
      </c>
      <c r="C1146" s="89"/>
      <c r="D1146" s="89"/>
      <c r="E1146" s="136">
        <v>6</v>
      </c>
      <c r="F1146" s="136">
        <v>1490.7179964835209</v>
      </c>
      <c r="G1146" s="136">
        <v>88.959304083257194</v>
      </c>
      <c r="H1146" s="136">
        <v>-5.36480077355231</v>
      </c>
      <c r="I1146" s="136">
        <v>-1.3551307463890301</v>
      </c>
      <c r="J1146" s="136">
        <v>0</v>
      </c>
      <c r="K1146" s="136">
        <v>0</v>
      </c>
      <c r="L1146" s="136">
        <v>-4.8054786778802194</v>
      </c>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v>1144</v>
      </c>
      <c r="B1147" s="89">
        <v>73</v>
      </c>
      <c r="C1147" s="89"/>
      <c r="D1147" s="89"/>
      <c r="E1147" s="136">
        <v>6</v>
      </c>
      <c r="F1147" s="136">
        <v>1413.278100562299</v>
      </c>
      <c r="G1147" s="136">
        <v>88.962114960059282</v>
      </c>
      <c r="H1147" s="136">
        <v>0</v>
      </c>
      <c r="I1147" s="136">
        <v>-6.7199315199413396</v>
      </c>
      <c r="J1147" s="136">
        <v>0</v>
      </c>
      <c r="K1147" s="136">
        <v>0</v>
      </c>
      <c r="L1147" s="136">
        <v>-4.5471892047072009</v>
      </c>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v>1145</v>
      </c>
      <c r="B1148" s="89">
        <v>69</v>
      </c>
      <c r="C1148" s="89"/>
      <c r="D1148" s="89"/>
      <c r="E1148" s="136">
        <v>6</v>
      </c>
      <c r="F1148" s="136">
        <v>1335.838204641077</v>
      </c>
      <c r="G1148" s="136">
        <v>88.946277604121093</v>
      </c>
      <c r="H1148" s="136">
        <v>-12.535255306538559</v>
      </c>
      <c r="I1148" s="136">
        <v>5.8153237865972249</v>
      </c>
      <c r="J1148" s="136">
        <v>0</v>
      </c>
      <c r="K1148" s="136">
        <v>0</v>
      </c>
      <c r="L1148" s="136">
        <v>-4.290284406282864</v>
      </c>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v>1146</v>
      </c>
      <c r="B1149" s="89">
        <v>65</v>
      </c>
      <c r="C1149" s="89"/>
      <c r="D1149" s="89"/>
      <c r="E1149" s="136">
        <v>6</v>
      </c>
      <c r="F1149" s="136">
        <v>1258.3983087198551</v>
      </c>
      <c r="G1149" s="136">
        <v>88.984178649615274</v>
      </c>
      <c r="H1149" s="136">
        <v>-10.970841666081901</v>
      </c>
      <c r="I1149" s="136">
        <v>4.2509101461405612</v>
      </c>
      <c r="J1149" s="136">
        <v>0</v>
      </c>
      <c r="K1149" s="136">
        <v>0</v>
      </c>
      <c r="L1149" s="136">
        <v>-4.0346884100182354</v>
      </c>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v>1147</v>
      </c>
      <c r="B1150" s="89">
        <v>61</v>
      </c>
      <c r="C1150" s="89"/>
      <c r="D1150" s="89"/>
      <c r="E1150" s="136">
        <v>6</v>
      </c>
      <c r="F1150" s="136">
        <v>1180.9584127986329</v>
      </c>
      <c r="G1150" s="136">
        <v>89.028231257269667</v>
      </c>
      <c r="H1150" s="136">
        <v>-15.51210515683016</v>
      </c>
      <c r="I1150" s="136">
        <v>8.792173636888819</v>
      </c>
      <c r="J1150" s="136">
        <v>0</v>
      </c>
      <c r="K1150" s="136">
        <v>0</v>
      </c>
      <c r="L1150" s="136">
        <v>-3.7803253433243489</v>
      </c>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v>1148</v>
      </c>
      <c r="B1151" s="89">
        <v>57</v>
      </c>
      <c r="C1151" s="89"/>
      <c r="D1151" s="89"/>
      <c r="E1151" s="136">
        <v>6</v>
      </c>
      <c r="F1151" s="136">
        <v>1103.518516877411</v>
      </c>
      <c r="G1151" s="136">
        <v>89.044491394346423</v>
      </c>
      <c r="H1151" s="136">
        <v>-1.048832760248499</v>
      </c>
      <c r="I1151" s="136">
        <v>-5.6710987596928408</v>
      </c>
      <c r="J1151" s="136">
        <v>0</v>
      </c>
      <c r="K1151" s="136">
        <v>0</v>
      </c>
      <c r="L1151" s="136">
        <v>-3.5271193336122328</v>
      </c>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v>1149</v>
      </c>
      <c r="B1152" s="89">
        <v>55</v>
      </c>
      <c r="C1152" s="89"/>
      <c r="D1152" s="89"/>
      <c r="E1152" s="136">
        <v>6</v>
      </c>
      <c r="F1152" s="136">
        <v>1064.7985689168011</v>
      </c>
      <c r="G1152" s="136">
        <v>89.03284831789162</v>
      </c>
      <c r="H1152" s="136">
        <v>-6.1972853297975554</v>
      </c>
      <c r="I1152" s="136">
        <v>-0.52264619014378511</v>
      </c>
      <c r="J1152" s="136">
        <v>0</v>
      </c>
      <c r="K1152" s="136">
        <v>0</v>
      </c>
      <c r="L1152" s="136">
        <v>-3.400926514940287</v>
      </c>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v>1150</v>
      </c>
      <c r="B1153" s="89">
        <v>51</v>
      </c>
      <c r="C1153" s="89"/>
      <c r="D1153" s="89"/>
      <c r="E1153" s="136">
        <v>6</v>
      </c>
      <c r="F1153" s="136">
        <v>987.35867299557856</v>
      </c>
      <c r="G1153" s="136">
        <v>89.047484690873134</v>
      </c>
      <c r="H1153" s="136">
        <v>-7.9679285889482809</v>
      </c>
      <c r="I1153" s="136">
        <v>1.2479970690069411</v>
      </c>
      <c r="J1153" s="136">
        <v>0</v>
      </c>
      <c r="K1153" s="136">
        <v>0</v>
      </c>
      <c r="L1153" s="136">
        <v>-3.149313829596514</v>
      </c>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v>1151</v>
      </c>
      <c r="B1154" s="89">
        <v>47</v>
      </c>
      <c r="C1154" s="89"/>
      <c r="D1154" s="89"/>
      <c r="E1154" s="136">
        <v>6</v>
      </c>
      <c r="F1154" s="136">
        <v>909.91877707435685</v>
      </c>
      <c r="G1154" s="136">
        <v>89.045935623765786</v>
      </c>
      <c r="H1154" s="136">
        <v>-8.112359306158524</v>
      </c>
      <c r="I1154" s="136">
        <v>1.3924277862171841</v>
      </c>
      <c r="J1154" s="136">
        <v>0</v>
      </c>
      <c r="K1154" s="136">
        <v>0</v>
      </c>
      <c r="L1154" s="136">
        <v>-2.8986685197620909</v>
      </c>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v>1152</v>
      </c>
      <c r="B1155" s="89">
        <v>43</v>
      </c>
      <c r="C1155" s="89"/>
      <c r="D1155" s="89"/>
      <c r="E1155" s="136">
        <v>6</v>
      </c>
      <c r="F1155" s="136">
        <v>832.47888115313492</v>
      </c>
      <c r="G1155" s="136">
        <v>89.014768165232283</v>
      </c>
      <c r="H1155" s="136">
        <v>-16.874758472106478</v>
      </c>
      <c r="I1155" s="136">
        <v>10.15482695216514</v>
      </c>
      <c r="J1155" s="136">
        <v>0</v>
      </c>
      <c r="K1155" s="136">
        <v>0</v>
      </c>
      <c r="L1155" s="136">
        <v>-2.648914712848049</v>
      </c>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v>1153</v>
      </c>
      <c r="B1156" s="89">
        <v>37</v>
      </c>
      <c r="C1156" s="89"/>
      <c r="D1156" s="89"/>
      <c r="E1156" s="136">
        <v>6</v>
      </c>
      <c r="F1156" s="136">
        <v>800</v>
      </c>
      <c r="G1156" s="136">
        <v>88.938602800352768</v>
      </c>
      <c r="H1156" s="136">
        <v>-11.59859125415503</v>
      </c>
      <c r="I1156" s="136">
        <v>4.8786597342136906</v>
      </c>
      <c r="J1156" s="136">
        <v>8.4750000000000006E-2</v>
      </c>
      <c r="K1156" s="136">
        <v>0.23899500000000001</v>
      </c>
      <c r="L1156" s="136">
        <v>-2.544413214518519</v>
      </c>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v>1154</v>
      </c>
      <c r="B1157" s="89">
        <v>33</v>
      </c>
      <c r="C1157" s="89"/>
      <c r="D1157" s="89"/>
      <c r="E1157" s="136">
        <v>6</v>
      </c>
      <c r="F1157" s="136">
        <v>800</v>
      </c>
      <c r="G1157" s="136">
        <v>88.9578419871888</v>
      </c>
      <c r="H1157" s="136">
        <v>-16.619639503642919</v>
      </c>
      <c r="I1157" s="136">
        <v>9.8997079837015818</v>
      </c>
      <c r="J1157" s="136">
        <v>8.4750000000000006E-2</v>
      </c>
      <c r="K1157" s="136">
        <v>0.23899500000000001</v>
      </c>
      <c r="L1157" s="136">
        <v>-2.544413214518519</v>
      </c>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v>1155</v>
      </c>
      <c r="B1158" s="89">
        <v>27</v>
      </c>
      <c r="C1158" s="89"/>
      <c r="D1158" s="89"/>
      <c r="E1158" s="136">
        <v>6</v>
      </c>
      <c r="F1158" s="136">
        <v>800</v>
      </c>
      <c r="G1158" s="136">
        <v>88.984142871166355</v>
      </c>
      <c r="H1158" s="136">
        <v>-9.0577521517453583</v>
      </c>
      <c r="I1158" s="136">
        <v>2.3378206318040191</v>
      </c>
      <c r="J1158" s="136">
        <v>8.4750000000000006E-2</v>
      </c>
      <c r="K1158" s="136">
        <v>0.23899500000000001</v>
      </c>
      <c r="L1158" s="136">
        <v>-2.544413214518519</v>
      </c>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v>1156</v>
      </c>
      <c r="B1159" s="89">
        <v>22</v>
      </c>
      <c r="C1159" s="89"/>
      <c r="D1159" s="89"/>
      <c r="E1159" s="136">
        <v>6</v>
      </c>
      <c r="F1159" s="136">
        <v>800</v>
      </c>
      <c r="G1159" s="136">
        <v>88.923509448680576</v>
      </c>
      <c r="H1159" s="136">
        <v>0</v>
      </c>
      <c r="I1159" s="136">
        <v>-6.7199315199413396</v>
      </c>
      <c r="J1159" s="136">
        <v>8.4750000000000006E-2</v>
      </c>
      <c r="K1159" s="136">
        <v>0.23899500000000001</v>
      </c>
      <c r="L1159" s="136">
        <v>-2.544413214518519</v>
      </c>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v>1157</v>
      </c>
      <c r="B1160" s="89">
        <v>16</v>
      </c>
      <c r="C1160" s="89"/>
      <c r="D1160" s="89"/>
      <c r="E1160" s="136">
        <v>6</v>
      </c>
      <c r="F1160" s="136">
        <v>800</v>
      </c>
      <c r="G1160" s="136">
        <v>88.850307513790682</v>
      </c>
      <c r="H1160" s="136">
        <v>0</v>
      </c>
      <c r="I1160" s="136">
        <v>-6.7199315199413396</v>
      </c>
      <c r="J1160" s="136">
        <v>8.4750000000000006E-2</v>
      </c>
      <c r="K1160" s="136">
        <v>0.23899500000000001</v>
      </c>
      <c r="L1160" s="136">
        <v>-2.544413214518519</v>
      </c>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v>1158</v>
      </c>
      <c r="B1161" s="89">
        <v>13</v>
      </c>
      <c r="C1161" s="89"/>
      <c r="D1161" s="89"/>
      <c r="E1161" s="136">
        <v>6</v>
      </c>
      <c r="F1161" s="136">
        <v>800</v>
      </c>
      <c r="G1161" s="136">
        <v>88.859452691279259</v>
      </c>
      <c r="H1161" s="136">
        <v>0</v>
      </c>
      <c r="I1161" s="136">
        <v>-6.7199315199413396</v>
      </c>
      <c r="J1161" s="136">
        <v>8.4750000000000006E-2</v>
      </c>
      <c r="K1161" s="136">
        <v>0.23899500000000001</v>
      </c>
      <c r="L1161" s="136">
        <v>-2.544413214518519</v>
      </c>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v>1159</v>
      </c>
      <c r="B1162" s="89">
        <v>6</v>
      </c>
      <c r="C1162" s="89"/>
      <c r="D1162" s="89"/>
      <c r="E1162" s="136">
        <v>6</v>
      </c>
      <c r="F1162" s="136">
        <v>800</v>
      </c>
      <c r="G1162" s="136">
        <v>88.868597868767836</v>
      </c>
      <c r="H1162" s="136">
        <v>0</v>
      </c>
      <c r="I1162" s="136">
        <v>-6.7199315199413396</v>
      </c>
      <c r="J1162" s="136">
        <v>8.4750000000000006E-2</v>
      </c>
      <c r="K1162" s="136">
        <v>0.23899500000000001</v>
      </c>
      <c r="L1162" s="136">
        <v>-2.544413214518519</v>
      </c>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v>1160</v>
      </c>
      <c r="B1163" s="89">
        <v>2</v>
      </c>
      <c r="C1163" s="89"/>
      <c r="D1163" s="89"/>
      <c r="E1163" s="136">
        <v>6</v>
      </c>
      <c r="F1163" s="136">
        <v>800</v>
      </c>
      <c r="G1163" s="136">
        <v>88.842820534960453</v>
      </c>
      <c r="H1163" s="136">
        <v>-53.335688803525393</v>
      </c>
      <c r="I1163" s="136">
        <v>46.615757283584053</v>
      </c>
      <c r="J1163" s="136">
        <v>8.4750000000000006E-2</v>
      </c>
      <c r="K1163" s="136">
        <v>0.23899500000000001</v>
      </c>
      <c r="L1163" s="136">
        <v>0.71159881501292999</v>
      </c>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v>1161</v>
      </c>
      <c r="B1164" s="89">
        <v>0</v>
      </c>
      <c r="C1164" s="89"/>
      <c r="D1164" s="89"/>
      <c r="E1164" s="136">
        <v>6</v>
      </c>
      <c r="F1164" s="136">
        <v>800</v>
      </c>
      <c r="G1164" s="136">
        <v>88.885056311609915</v>
      </c>
      <c r="H1164" s="136">
        <v>-0.21367129970809179</v>
      </c>
      <c r="I1164" s="136">
        <v>-6.5062602202332478</v>
      </c>
      <c r="J1164" s="136">
        <v>8.4750000000000006E-2</v>
      </c>
      <c r="K1164" s="136">
        <v>0.23899500000000001</v>
      </c>
      <c r="L1164" s="136">
        <v>4.635225469051521E-2</v>
      </c>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v>1162</v>
      </c>
      <c r="B1165" s="89">
        <v>0</v>
      </c>
      <c r="C1165" s="89"/>
      <c r="D1165" s="89"/>
      <c r="E1165" s="136">
        <v>0</v>
      </c>
      <c r="F1165" s="136">
        <v>800</v>
      </c>
      <c r="G1165" s="136">
        <v>88.926018100028728</v>
      </c>
      <c r="H1165" s="136">
        <v>-2.6887938667018099</v>
      </c>
      <c r="I1165" s="136">
        <v>-4.0311376532395293</v>
      </c>
      <c r="J1165" s="136">
        <v>8.4750000000000006E-2</v>
      </c>
      <c r="K1165" s="136">
        <v>0.23899500000000001</v>
      </c>
      <c r="L1165" s="136">
        <v>9.8066359429617139E-2</v>
      </c>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v>1163</v>
      </c>
      <c r="B1166" s="89">
        <v>0</v>
      </c>
      <c r="C1166" s="89"/>
      <c r="D1166" s="89"/>
      <c r="E1166" s="136">
        <v>0</v>
      </c>
      <c r="F1166" s="136">
        <v>800</v>
      </c>
      <c r="G1166" s="136">
        <v>88.978445399057492</v>
      </c>
      <c r="H1166" s="136">
        <v>-2.6887938667018099</v>
      </c>
      <c r="I1166" s="136">
        <v>-4.0311376532395293</v>
      </c>
      <c r="J1166" s="136">
        <v>8.4750000000000006E-2</v>
      </c>
      <c r="K1166" s="136">
        <v>0.23899500000000001</v>
      </c>
      <c r="L1166" s="136">
        <v>9.8066359429617139E-2</v>
      </c>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v>1164</v>
      </c>
      <c r="B1167" s="89">
        <v>0</v>
      </c>
      <c r="C1167" s="89"/>
      <c r="D1167" s="89"/>
      <c r="E1167" s="136">
        <v>0</v>
      </c>
      <c r="F1167" s="136">
        <v>800</v>
      </c>
      <c r="G1167" s="136">
        <v>89.010761918245237</v>
      </c>
      <c r="H1167" s="136">
        <v>-2.6887938667018099</v>
      </c>
      <c r="I1167" s="136">
        <v>-4.0311376532395293</v>
      </c>
      <c r="J1167" s="136">
        <v>8.4750000000000006E-2</v>
      </c>
      <c r="K1167" s="136">
        <v>0.23899500000000001</v>
      </c>
      <c r="L1167" s="136">
        <v>9.8066359429617139E-2</v>
      </c>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v>1165</v>
      </c>
      <c r="B1168" s="89">
        <v>0</v>
      </c>
      <c r="C1168" s="89"/>
      <c r="D1168" s="89"/>
      <c r="E1168" s="136">
        <v>0</v>
      </c>
      <c r="F1168" s="136">
        <v>800</v>
      </c>
      <c r="G1168" s="136">
        <v>89.040237446433693</v>
      </c>
      <c r="H1168" s="136">
        <v>-2.6887938667018099</v>
      </c>
      <c r="I1168" s="136">
        <v>-4.0311376532395293</v>
      </c>
      <c r="J1168" s="136">
        <v>8.4750000000000006E-2</v>
      </c>
      <c r="K1168" s="136">
        <v>0.23899500000000001</v>
      </c>
      <c r="L1168" s="136">
        <v>9.8066359429617139E-2</v>
      </c>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v>1166</v>
      </c>
      <c r="B1169" s="89">
        <v>0</v>
      </c>
      <c r="C1169" s="89"/>
      <c r="D1169" s="89"/>
      <c r="E1169" s="136">
        <v>0</v>
      </c>
      <c r="F1169" s="136">
        <v>800</v>
      </c>
      <c r="G1169" s="136">
        <v>89.068085859465398</v>
      </c>
      <c r="H1169" s="136">
        <v>-2.6887938667018099</v>
      </c>
      <c r="I1169" s="136">
        <v>-4.0311376532395293</v>
      </c>
      <c r="J1169" s="136">
        <v>8.4750000000000006E-2</v>
      </c>
      <c r="K1169" s="136">
        <v>0.23899500000000001</v>
      </c>
      <c r="L1169" s="136">
        <v>9.8066359429617139E-2</v>
      </c>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v>1167</v>
      </c>
      <c r="B1170" s="89">
        <v>0</v>
      </c>
      <c r="C1170" s="89"/>
      <c r="D1170" s="89"/>
      <c r="E1170" s="136">
        <v>0</v>
      </c>
      <c r="F1170" s="136">
        <v>800</v>
      </c>
      <c r="G1170" s="136">
        <v>89.076773133710475</v>
      </c>
      <c r="H1170" s="136">
        <v>-2.6887938667018099</v>
      </c>
      <c r="I1170" s="136">
        <v>-4.0311376532395293</v>
      </c>
      <c r="J1170" s="136">
        <v>8.4750000000000006E-2</v>
      </c>
      <c r="K1170" s="136">
        <v>0.23899500000000001</v>
      </c>
      <c r="L1170" s="136">
        <v>9.8066359429617139E-2</v>
      </c>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v>1168</v>
      </c>
      <c r="B1171" s="89">
        <v>0</v>
      </c>
      <c r="C1171" s="89"/>
      <c r="D1171" s="89"/>
      <c r="E1171" s="136">
        <v>0</v>
      </c>
      <c r="F1171" s="136">
        <v>800</v>
      </c>
      <c r="G1171" s="136">
        <v>89.085460407955551</v>
      </c>
      <c r="H1171" s="136">
        <v>-2.6887938667018099</v>
      </c>
      <c r="I1171" s="136">
        <v>-4.0311376532395293</v>
      </c>
      <c r="J1171" s="136">
        <v>8.4750000000000006E-2</v>
      </c>
      <c r="K1171" s="136">
        <v>0.23899500000000001</v>
      </c>
      <c r="L1171" s="136">
        <v>9.8066359429617139E-2</v>
      </c>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v>1169</v>
      </c>
      <c r="B1172" s="89">
        <v>0</v>
      </c>
      <c r="C1172" s="89"/>
      <c r="D1172" s="89"/>
      <c r="E1172" s="136">
        <v>0</v>
      </c>
      <c r="F1172" s="136">
        <v>800</v>
      </c>
      <c r="G1172" s="136">
        <v>89.094147682200628</v>
      </c>
      <c r="H1172" s="136">
        <v>-2.6887938667018099</v>
      </c>
      <c r="I1172" s="136">
        <v>-4.0311376532395293</v>
      </c>
      <c r="J1172" s="136">
        <v>8.4750000000000006E-2</v>
      </c>
      <c r="K1172" s="136">
        <v>0.23899500000000001</v>
      </c>
      <c r="L1172" s="136">
        <v>9.8066359429617139E-2</v>
      </c>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v>1170</v>
      </c>
      <c r="B1173" s="89">
        <v>0</v>
      </c>
      <c r="C1173" s="89"/>
      <c r="D1173" s="89"/>
      <c r="E1173" s="136">
        <v>0</v>
      </c>
      <c r="F1173" s="136">
        <v>800</v>
      </c>
      <c r="G1173" s="136">
        <v>89.102834956445705</v>
      </c>
      <c r="H1173" s="136">
        <v>-2.6887938667018099</v>
      </c>
      <c r="I1173" s="136">
        <v>-4.0311376532395293</v>
      </c>
      <c r="J1173" s="136">
        <v>8.4750000000000006E-2</v>
      </c>
      <c r="K1173" s="136">
        <v>0.23899500000000001</v>
      </c>
      <c r="L1173" s="136">
        <v>9.8066359429617139E-2</v>
      </c>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v>1171</v>
      </c>
      <c r="B1174" s="89">
        <v>0</v>
      </c>
      <c r="C1174" s="89"/>
      <c r="D1174" s="89"/>
      <c r="E1174" s="136">
        <v>0</v>
      </c>
      <c r="F1174" s="136">
        <v>800</v>
      </c>
      <c r="G1174" s="136">
        <v>89.111522230690781</v>
      </c>
      <c r="H1174" s="136">
        <v>-2.6887938667018099</v>
      </c>
      <c r="I1174" s="136">
        <v>-4.0311376532395293</v>
      </c>
      <c r="J1174" s="136">
        <v>8.4750000000000006E-2</v>
      </c>
      <c r="K1174" s="136">
        <v>0.23899500000000001</v>
      </c>
      <c r="L1174" s="136">
        <v>9.8066359429617139E-2</v>
      </c>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v>1172</v>
      </c>
      <c r="B1175" s="89">
        <v>0</v>
      </c>
      <c r="C1175" s="89"/>
      <c r="D1175" s="89"/>
      <c r="E1175" s="136">
        <v>0</v>
      </c>
      <c r="F1175" s="136">
        <v>800</v>
      </c>
      <c r="G1175" s="136">
        <v>89.120209504935858</v>
      </c>
      <c r="H1175" s="136">
        <v>-2.6887938667018099</v>
      </c>
      <c r="I1175" s="136">
        <v>-4.0311376532395293</v>
      </c>
      <c r="J1175" s="136">
        <v>8.4750000000000006E-2</v>
      </c>
      <c r="K1175" s="136">
        <v>0.23899500000000001</v>
      </c>
      <c r="L1175" s="136">
        <v>9.8066359429617139E-2</v>
      </c>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v>1173</v>
      </c>
      <c r="B1176" s="89">
        <v>0</v>
      </c>
      <c r="C1176" s="89"/>
      <c r="D1176" s="89"/>
      <c r="E1176" s="136">
        <v>0</v>
      </c>
      <c r="F1176" s="136">
        <v>800</v>
      </c>
      <c r="G1176" s="136">
        <v>89.128896779180934</v>
      </c>
      <c r="H1176" s="136">
        <v>-2.6887938667018099</v>
      </c>
      <c r="I1176" s="136">
        <v>-4.0311376532395293</v>
      </c>
      <c r="J1176" s="136">
        <v>8.4750000000000006E-2</v>
      </c>
      <c r="K1176" s="136">
        <v>0.23899500000000001</v>
      </c>
      <c r="L1176" s="136">
        <v>9.8066359429617139E-2</v>
      </c>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v>1174</v>
      </c>
      <c r="B1177" s="89">
        <v>0</v>
      </c>
      <c r="C1177" s="89"/>
      <c r="D1177" s="89"/>
      <c r="E1177" s="136">
        <v>0</v>
      </c>
      <c r="F1177" s="136">
        <v>800</v>
      </c>
      <c r="G1177" s="136">
        <v>89.137584053426011</v>
      </c>
      <c r="H1177" s="136">
        <v>-2.6887938667018099</v>
      </c>
      <c r="I1177" s="136">
        <v>-4.0311376532395293</v>
      </c>
      <c r="J1177" s="136">
        <v>8.4750000000000006E-2</v>
      </c>
      <c r="K1177" s="136">
        <v>0.23899500000000001</v>
      </c>
      <c r="L1177" s="136">
        <v>9.8066359429617139E-2</v>
      </c>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v>1175</v>
      </c>
      <c r="B1178" s="89">
        <v>0</v>
      </c>
      <c r="C1178" s="89"/>
      <c r="D1178" s="89"/>
      <c r="E1178" s="136">
        <v>0</v>
      </c>
      <c r="F1178" s="136">
        <v>800</v>
      </c>
      <c r="G1178" s="136">
        <v>89.146271327671087</v>
      </c>
      <c r="H1178" s="136">
        <v>-4.4968804482348039</v>
      </c>
      <c r="I1178" s="136">
        <v>-2.2230510717065362</v>
      </c>
      <c r="J1178" s="136">
        <v>8.4750000000000006E-2</v>
      </c>
      <c r="K1178" s="136">
        <v>0.23899500000000001</v>
      </c>
      <c r="L1178" s="136">
        <v>0.1358437123985779</v>
      </c>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v>1176</v>
      </c>
      <c r="B1179" s="89">
        <v>0</v>
      </c>
      <c r="C1179" s="89"/>
      <c r="D1179" s="89"/>
      <c r="E1179" s="136">
        <v>0</v>
      </c>
      <c r="F1179" s="136">
        <v>800</v>
      </c>
      <c r="G1179" s="136">
        <v>89.154958601916164</v>
      </c>
      <c r="H1179" s="136">
        <v>-4.4968804482348039</v>
      </c>
      <c r="I1179" s="136">
        <v>-2.2230510717065362</v>
      </c>
      <c r="J1179" s="136">
        <v>8.4750000000000006E-2</v>
      </c>
      <c r="K1179" s="136">
        <v>0.23899500000000001</v>
      </c>
      <c r="L1179" s="136">
        <v>0.1358437123985779</v>
      </c>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v>1177</v>
      </c>
      <c r="B1180" s="89">
        <v>0</v>
      </c>
      <c r="C1180" s="89"/>
      <c r="D1180" s="89"/>
      <c r="E1180" s="136">
        <v>0</v>
      </c>
      <c r="F1180" s="136">
        <v>800</v>
      </c>
      <c r="G1180" s="136">
        <v>89.16364587616124</v>
      </c>
      <c r="H1180" s="136">
        <v>-4.4968804482348039</v>
      </c>
      <c r="I1180" s="136">
        <v>-2.2230510717065362</v>
      </c>
      <c r="J1180" s="136">
        <v>8.4750000000000006E-2</v>
      </c>
      <c r="K1180" s="136">
        <v>0.23899500000000001</v>
      </c>
      <c r="L1180" s="136">
        <v>0.1358437123985779</v>
      </c>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v>1178</v>
      </c>
      <c r="B1181" s="89">
        <v>0</v>
      </c>
      <c r="C1181" s="89"/>
      <c r="D1181" s="89"/>
      <c r="E1181" s="136">
        <v>0</v>
      </c>
      <c r="F1181" s="136">
        <v>800</v>
      </c>
      <c r="G1181" s="136">
        <v>89.172333150406317</v>
      </c>
      <c r="H1181" s="136">
        <v>-4.4968804482348039</v>
      </c>
      <c r="I1181" s="136">
        <v>-2.2230510717065362</v>
      </c>
      <c r="J1181" s="136">
        <v>8.4750000000000006E-2</v>
      </c>
      <c r="K1181" s="136">
        <v>0.23899500000000001</v>
      </c>
      <c r="L1181" s="136">
        <v>0.1358437123985779</v>
      </c>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v>1179</v>
      </c>
      <c r="B1182" s="89">
        <v>0</v>
      </c>
      <c r="C1182" s="89"/>
      <c r="D1182" s="89"/>
      <c r="E1182" s="136">
        <v>0</v>
      </c>
      <c r="F1182" s="136">
        <v>800</v>
      </c>
      <c r="G1182" s="136">
        <v>89.181020424651393</v>
      </c>
      <c r="H1182" s="136">
        <v>-4.4968804482348039</v>
      </c>
      <c r="I1182" s="136">
        <v>-2.2230510717065362</v>
      </c>
      <c r="J1182" s="136">
        <v>8.4750000000000006E-2</v>
      </c>
      <c r="K1182" s="136">
        <v>0.23899500000000001</v>
      </c>
      <c r="L1182" s="136">
        <v>0.1358437123985779</v>
      </c>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v>1180</v>
      </c>
      <c r="B1183" s="89">
        <v>0</v>
      </c>
      <c r="C1183" s="89"/>
      <c r="D1183" s="89"/>
      <c r="E1183" s="136">
        <v>0</v>
      </c>
      <c r="F1183" s="136">
        <v>800</v>
      </c>
      <c r="G1183" s="136">
        <v>89.18970769889647</v>
      </c>
      <c r="H1183" s="136">
        <v>-4.4968804482348039</v>
      </c>
      <c r="I1183" s="136">
        <v>-2.2230510717065362</v>
      </c>
      <c r="J1183" s="136">
        <v>8.4750000000000006E-2</v>
      </c>
      <c r="K1183" s="136">
        <v>0.23899500000000001</v>
      </c>
      <c r="L1183" s="136">
        <v>0.1358437123985779</v>
      </c>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s="137"/>
      <c r="F1184" s="137"/>
      <c r="G1184" s="137"/>
      <c r="H1184" s="137"/>
      <c r="I1184" s="137"/>
      <c r="J1184" s="137"/>
      <c r="K1184" s="137"/>
      <c r="L1184" s="137"/>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s="137"/>
      <c r="F1185" s="137"/>
      <c r="G1185" s="137"/>
      <c r="H1185" s="137"/>
      <c r="I1185" s="137"/>
      <c r="J1185" s="137"/>
      <c r="K1185" s="137"/>
      <c r="L1185" s="137"/>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s="137"/>
      <c r="F1186" s="137"/>
      <c r="G1186" s="137"/>
      <c r="H1186" s="137"/>
      <c r="I1186" s="137"/>
      <c r="J1186" s="137"/>
      <c r="K1186" s="137"/>
      <c r="L1186" s="137"/>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s="137"/>
      <c r="F1187" s="137"/>
      <c r="G1187" s="137"/>
      <c r="H1187" s="137"/>
      <c r="I1187" s="137"/>
      <c r="J1187" s="137"/>
      <c r="K1187" s="137"/>
      <c r="L1187" s="13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s="137"/>
      <c r="F1188" s="137"/>
      <c r="G1188" s="137"/>
      <c r="H1188" s="137"/>
      <c r="I1188" s="137"/>
      <c r="J1188" s="137"/>
      <c r="K1188" s="137"/>
      <c r="L1188" s="137"/>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s="137"/>
      <c r="F1189" s="137"/>
      <c r="G1189" s="137"/>
      <c r="H1189" s="137"/>
      <c r="I1189" s="137"/>
      <c r="J1189" s="137"/>
      <c r="K1189" s="137"/>
      <c r="L1189" s="137"/>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s="137"/>
      <c r="F1190" s="137"/>
      <c r="G1190" s="137"/>
      <c r="H1190" s="137"/>
      <c r="I1190" s="137"/>
      <c r="J1190" s="137"/>
      <c r="K1190" s="137"/>
      <c r="L1190" s="137"/>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s="137"/>
      <c r="F1191" s="137"/>
      <c r="G1191" s="137"/>
      <c r="H1191" s="137"/>
      <c r="I1191" s="137"/>
      <c r="J1191" s="137"/>
      <c r="K1191" s="137"/>
      <c r="L1191" s="137"/>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s="137"/>
      <c r="F1192" s="137"/>
      <c r="G1192" s="137"/>
      <c r="H1192" s="137"/>
      <c r="I1192" s="137"/>
      <c r="J1192" s="137"/>
      <c r="K1192" s="137"/>
      <c r="L1192" s="137"/>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s="137"/>
      <c r="F1193" s="137"/>
      <c r="G1193" s="137"/>
      <c r="H1193" s="137"/>
      <c r="I1193" s="137"/>
      <c r="J1193" s="137"/>
      <c r="K1193" s="137"/>
      <c r="L1193" s="137"/>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s="137"/>
      <c r="F1194" s="137"/>
      <c r="G1194" s="137"/>
      <c r="H1194" s="137"/>
      <c r="I1194" s="137"/>
      <c r="J1194" s="137"/>
      <c r="K1194" s="137"/>
      <c r="L1194" s="137"/>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s="137"/>
      <c r="F1195" s="137"/>
      <c r="G1195" s="137"/>
      <c r="H1195" s="137"/>
      <c r="I1195" s="137"/>
      <c r="J1195" s="137"/>
      <c r="K1195" s="137"/>
      <c r="L1195" s="137"/>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s="137"/>
      <c r="F1196" s="137"/>
      <c r="G1196" s="137"/>
      <c r="H1196" s="137"/>
      <c r="I1196" s="137"/>
      <c r="J1196" s="137"/>
      <c r="K1196" s="137"/>
      <c r="L1196" s="137"/>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s="137"/>
      <c r="F1197" s="137"/>
      <c r="G1197" s="137"/>
      <c r="H1197" s="137"/>
      <c r="I1197" s="137"/>
      <c r="J1197" s="137"/>
      <c r="K1197" s="137"/>
      <c r="L1197" s="13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s="137"/>
      <c r="F1198" s="137"/>
      <c r="G1198" s="137"/>
      <c r="H1198" s="137"/>
      <c r="I1198" s="137"/>
      <c r="J1198" s="137"/>
      <c r="K1198" s="137"/>
      <c r="L1198" s="137"/>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s="137"/>
      <c r="F1199" s="137"/>
      <c r="G1199" s="137"/>
      <c r="H1199" s="137"/>
      <c r="I1199" s="137"/>
      <c r="J1199" s="137"/>
      <c r="K1199" s="137"/>
      <c r="L1199" s="137"/>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s="137"/>
      <c r="F1200" s="137"/>
      <c r="G1200" s="137"/>
      <c r="H1200" s="137"/>
      <c r="I1200" s="137"/>
      <c r="J1200" s="137"/>
      <c r="K1200" s="137"/>
      <c r="L1200" s="137"/>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s="137"/>
      <c r="F1201" s="137"/>
      <c r="G1201" s="137"/>
      <c r="H1201" s="137"/>
      <c r="I1201" s="137"/>
      <c r="J1201" s="137"/>
      <c r="K1201" s="137"/>
      <c r="L1201" s="137"/>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s="137"/>
      <c r="F1202" s="137"/>
      <c r="G1202" s="137"/>
      <c r="H1202" s="137"/>
      <c r="I1202" s="137"/>
      <c r="J1202" s="137"/>
      <c r="K1202" s="137"/>
      <c r="L1202" s="137"/>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s="137"/>
      <c r="F1203" s="137"/>
      <c r="G1203" s="137"/>
      <c r="H1203" s="137"/>
      <c r="I1203" s="137"/>
      <c r="J1203" s="137"/>
      <c r="K1203" s="137"/>
      <c r="L1203" s="137"/>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s="137"/>
      <c r="F1204" s="137"/>
      <c r="G1204" s="137"/>
      <c r="H1204" s="137"/>
      <c r="I1204" s="137"/>
      <c r="J1204" s="137"/>
      <c r="K1204" s="137"/>
      <c r="L1204" s="137"/>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s="137"/>
      <c r="F1205" s="137"/>
      <c r="G1205" s="137"/>
      <c r="H1205" s="137"/>
      <c r="I1205" s="137"/>
      <c r="J1205" s="137"/>
      <c r="K1205" s="137"/>
      <c r="L1205" s="137"/>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s="137"/>
      <c r="F1206" s="137"/>
      <c r="G1206" s="137"/>
      <c r="H1206" s="137"/>
      <c r="I1206" s="137"/>
      <c r="J1206" s="137"/>
      <c r="K1206" s="137"/>
      <c r="L1206" s="137"/>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s="137"/>
      <c r="F1207" s="137"/>
      <c r="G1207" s="137"/>
      <c r="H1207" s="137"/>
      <c r="I1207" s="137"/>
      <c r="J1207" s="137"/>
      <c r="K1207" s="137"/>
      <c r="L1207" s="13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s="137"/>
      <c r="F1208" s="137"/>
      <c r="G1208" s="137"/>
      <c r="H1208" s="137"/>
      <c r="I1208" s="137"/>
      <c r="J1208" s="137"/>
      <c r="K1208" s="137"/>
      <c r="L1208" s="137"/>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s="137"/>
      <c r="F1209" s="137"/>
      <c r="G1209" s="137"/>
      <c r="H1209" s="137"/>
      <c r="I1209" s="137"/>
      <c r="J1209" s="137"/>
      <c r="K1209" s="137"/>
      <c r="L1209" s="137"/>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s="137"/>
      <c r="F1210" s="137"/>
      <c r="G1210" s="137"/>
      <c r="H1210" s="137"/>
      <c r="I1210" s="137"/>
      <c r="J1210" s="137"/>
      <c r="K1210" s="137"/>
      <c r="L1210" s="137"/>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s="137"/>
      <c r="F1211" s="137"/>
      <c r="G1211" s="137"/>
      <c r="H1211" s="137"/>
      <c r="I1211" s="137"/>
      <c r="J1211" s="137"/>
      <c r="K1211" s="137"/>
      <c r="L1211" s="137"/>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s="137"/>
      <c r="F1212" s="137"/>
      <c r="G1212" s="137"/>
      <c r="H1212" s="137"/>
      <c r="I1212" s="137"/>
      <c r="J1212" s="137"/>
      <c r="K1212" s="137"/>
      <c r="L1212" s="137"/>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s="137"/>
      <c r="F1213" s="137"/>
      <c r="G1213" s="137"/>
      <c r="H1213" s="137"/>
      <c r="I1213" s="137"/>
      <c r="J1213" s="137"/>
      <c r="K1213" s="137"/>
      <c r="L1213" s="137"/>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s="137"/>
      <c r="F1214" s="137"/>
      <c r="G1214" s="137"/>
      <c r="H1214" s="137"/>
      <c r="I1214" s="137"/>
      <c r="J1214" s="137"/>
      <c r="K1214" s="137"/>
      <c r="L1214" s="137"/>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s="137"/>
      <c r="F1215" s="137"/>
      <c r="G1215" s="137"/>
      <c r="H1215" s="137"/>
      <c r="I1215" s="137"/>
      <c r="J1215" s="137"/>
      <c r="K1215" s="137"/>
      <c r="L1215" s="137"/>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s="137"/>
      <c r="F1216" s="137"/>
      <c r="G1216" s="137"/>
      <c r="H1216" s="137"/>
      <c r="I1216" s="137"/>
      <c r="J1216" s="137"/>
      <c r="K1216" s="137"/>
      <c r="L1216" s="137"/>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s="137"/>
      <c r="F1217" s="137"/>
      <c r="G1217" s="137"/>
      <c r="H1217" s="137"/>
      <c r="I1217" s="137"/>
      <c r="J1217" s="137"/>
      <c r="K1217" s="137"/>
      <c r="L1217" s="13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s="137"/>
      <c r="F1218" s="137"/>
      <c r="G1218" s="137"/>
      <c r="H1218" s="137"/>
      <c r="I1218" s="137"/>
      <c r="J1218" s="137"/>
      <c r="K1218" s="137"/>
      <c r="L1218" s="137"/>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s="137"/>
      <c r="F1219" s="137"/>
      <c r="G1219" s="137"/>
      <c r="H1219" s="137"/>
      <c r="I1219" s="137"/>
      <c r="J1219" s="137"/>
      <c r="K1219" s="137"/>
      <c r="L1219" s="137"/>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s="137"/>
      <c r="F1220" s="137"/>
      <c r="G1220" s="137"/>
      <c r="H1220" s="137"/>
      <c r="I1220" s="137"/>
      <c r="J1220" s="137"/>
      <c r="K1220" s="137"/>
      <c r="L1220" s="137"/>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s="137"/>
      <c r="F1221" s="137"/>
      <c r="G1221" s="137"/>
      <c r="H1221" s="137"/>
      <c r="I1221" s="137"/>
      <c r="J1221" s="137"/>
      <c r="K1221" s="137"/>
      <c r="L1221" s="137"/>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s="137"/>
      <c r="F1222" s="137"/>
      <c r="G1222" s="137"/>
      <c r="H1222" s="137"/>
      <c r="I1222" s="137"/>
      <c r="J1222" s="137"/>
      <c r="K1222" s="137"/>
      <c r="L1222" s="137"/>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s="137"/>
      <c r="F1223" s="137"/>
      <c r="G1223" s="137"/>
      <c r="H1223" s="137"/>
      <c r="I1223" s="137"/>
      <c r="J1223" s="137"/>
      <c r="K1223" s="137"/>
      <c r="L1223" s="137"/>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s="137"/>
      <c r="F1224" s="137"/>
      <c r="G1224" s="137"/>
      <c r="H1224" s="137"/>
      <c r="I1224" s="137"/>
      <c r="J1224" s="137"/>
      <c r="K1224" s="137"/>
      <c r="L1224" s="137"/>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s="137"/>
      <c r="F1225" s="137"/>
      <c r="G1225" s="137"/>
      <c r="H1225" s="137"/>
      <c r="I1225" s="137"/>
      <c r="J1225" s="137"/>
      <c r="K1225" s="137"/>
      <c r="L1225" s="137"/>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s="137"/>
      <c r="F1226" s="137"/>
      <c r="G1226" s="137"/>
      <c r="H1226" s="137"/>
      <c r="I1226" s="137"/>
      <c r="J1226" s="137"/>
      <c r="K1226" s="137"/>
      <c r="L1226" s="137"/>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s="137"/>
      <c r="F1227" s="137"/>
      <c r="G1227" s="137"/>
      <c r="H1227" s="137"/>
      <c r="I1227" s="137"/>
      <c r="J1227" s="137"/>
      <c r="K1227" s="137"/>
      <c r="L1227" s="13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s="137"/>
      <c r="F1228" s="137"/>
      <c r="G1228" s="137"/>
      <c r="H1228" s="137"/>
      <c r="I1228" s="137"/>
      <c r="J1228" s="137"/>
      <c r="K1228" s="137"/>
      <c r="L1228" s="137"/>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s="137"/>
      <c r="F1229" s="137"/>
      <c r="G1229" s="137"/>
      <c r="H1229" s="137"/>
      <c r="I1229" s="137"/>
      <c r="J1229" s="137"/>
      <c r="K1229" s="137"/>
      <c r="L1229" s="137"/>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s="137"/>
      <c r="F1230" s="137"/>
      <c r="G1230" s="137"/>
      <c r="H1230" s="137"/>
      <c r="I1230" s="137"/>
      <c r="J1230" s="137"/>
      <c r="K1230" s="137"/>
      <c r="L1230" s="137"/>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s="137"/>
      <c r="F1231" s="137"/>
      <c r="G1231" s="137"/>
      <c r="H1231" s="137"/>
      <c r="I1231" s="137"/>
      <c r="J1231" s="137"/>
      <c r="K1231" s="137"/>
      <c r="L1231" s="137"/>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s="137"/>
      <c r="F1232" s="137"/>
      <c r="G1232" s="137"/>
      <c r="H1232" s="137"/>
      <c r="I1232" s="137"/>
      <c r="J1232" s="137"/>
      <c r="K1232" s="137"/>
      <c r="L1232" s="137"/>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s="137"/>
      <c r="F1233" s="137"/>
      <c r="G1233" s="137"/>
      <c r="H1233" s="137"/>
      <c r="I1233" s="137"/>
      <c r="J1233" s="137"/>
      <c r="K1233" s="137"/>
      <c r="L1233" s="137"/>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s="137"/>
      <c r="F1234" s="137"/>
      <c r="G1234" s="137"/>
      <c r="H1234" s="137"/>
      <c r="I1234" s="137"/>
      <c r="J1234" s="137"/>
      <c r="K1234" s="137"/>
      <c r="L1234" s="137"/>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s="137"/>
      <c r="F1235" s="137"/>
      <c r="G1235" s="137"/>
      <c r="H1235" s="137"/>
      <c r="I1235" s="137"/>
      <c r="J1235" s="137"/>
      <c r="K1235" s="137"/>
      <c r="L1235" s="137"/>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s="137"/>
      <c r="F1236" s="137"/>
      <c r="G1236" s="137"/>
      <c r="H1236" s="137"/>
      <c r="I1236" s="137"/>
      <c r="J1236" s="137"/>
      <c r="K1236" s="137"/>
      <c r="L1236" s="137"/>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s="137"/>
      <c r="F1237" s="137"/>
      <c r="G1237" s="137"/>
      <c r="H1237" s="137"/>
      <c r="I1237" s="137"/>
      <c r="J1237" s="137"/>
      <c r="K1237" s="137"/>
      <c r="L1237" s="1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s="137"/>
      <c r="F1238" s="137"/>
      <c r="G1238" s="137"/>
      <c r="H1238" s="137"/>
      <c r="I1238" s="137"/>
      <c r="J1238" s="137"/>
      <c r="K1238" s="137"/>
      <c r="L1238" s="137"/>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s="137"/>
      <c r="F1239" s="137"/>
      <c r="G1239" s="137"/>
      <c r="H1239" s="137"/>
      <c r="I1239" s="137"/>
      <c r="J1239" s="137"/>
      <c r="K1239" s="137"/>
      <c r="L1239" s="137"/>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s="137"/>
      <c r="F1240" s="137"/>
      <c r="G1240" s="137"/>
      <c r="H1240" s="137"/>
      <c r="I1240" s="137"/>
      <c r="J1240" s="137"/>
      <c r="K1240" s="137"/>
      <c r="L1240" s="137"/>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s="137"/>
      <c r="F1241" s="137"/>
      <c r="G1241" s="137"/>
      <c r="H1241" s="137"/>
      <c r="I1241" s="137"/>
      <c r="J1241" s="137"/>
      <c r="K1241" s="137"/>
      <c r="L1241" s="137"/>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s="137"/>
      <c r="F1242" s="137"/>
      <c r="G1242" s="137"/>
      <c r="H1242" s="137"/>
      <c r="I1242" s="137"/>
      <c r="J1242" s="137"/>
      <c r="K1242" s="137"/>
      <c r="L1242" s="137"/>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s="137"/>
      <c r="F1243" s="137"/>
      <c r="G1243" s="137"/>
      <c r="H1243" s="137"/>
      <c r="I1243" s="137"/>
      <c r="J1243" s="137"/>
      <c r="K1243" s="137"/>
      <c r="L1243" s="137"/>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s="137"/>
      <c r="F1244" s="137"/>
      <c r="G1244" s="137"/>
      <c r="H1244" s="137"/>
      <c r="I1244" s="137"/>
      <c r="J1244" s="137"/>
      <c r="K1244" s="137"/>
      <c r="L1244" s="137"/>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s="137"/>
      <c r="F1245" s="137"/>
      <c r="G1245" s="137"/>
      <c r="H1245" s="137"/>
      <c r="I1245" s="137"/>
      <c r="J1245" s="137"/>
      <c r="K1245" s="137"/>
      <c r="L1245" s="137"/>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s="137"/>
      <c r="F1246" s="137"/>
      <c r="G1246" s="137"/>
      <c r="H1246" s="137"/>
      <c r="I1246" s="137"/>
      <c r="J1246" s="137"/>
      <c r="K1246" s="137"/>
      <c r="L1246" s="137"/>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s="137"/>
      <c r="F1247" s="137"/>
      <c r="G1247" s="137"/>
      <c r="H1247" s="137"/>
      <c r="I1247" s="137"/>
      <c r="J1247" s="137"/>
      <c r="K1247" s="137"/>
      <c r="L1247" s="13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s="137"/>
      <c r="F1248" s="137"/>
      <c r="G1248" s="137"/>
      <c r="H1248" s="137"/>
      <c r="I1248" s="137"/>
      <c r="J1248" s="137"/>
      <c r="K1248" s="137"/>
      <c r="L1248" s="137"/>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s="137"/>
      <c r="F1249" s="137"/>
      <c r="G1249" s="137"/>
      <c r="H1249" s="137"/>
      <c r="I1249" s="137"/>
      <c r="J1249" s="137"/>
      <c r="K1249" s="137"/>
      <c r="L1249" s="137"/>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s="137"/>
      <c r="F1250" s="137"/>
      <c r="G1250" s="137"/>
      <c r="H1250" s="137"/>
      <c r="I1250" s="137"/>
      <c r="J1250" s="137"/>
      <c r="K1250" s="137"/>
      <c r="L1250" s="137"/>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s="137"/>
      <c r="F1251" s="137"/>
      <c r="G1251" s="137"/>
      <c r="H1251" s="137"/>
      <c r="I1251" s="137"/>
      <c r="J1251" s="137"/>
      <c r="K1251" s="137"/>
      <c r="L1251" s="137"/>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s="137"/>
      <c r="F1252" s="137"/>
      <c r="G1252" s="137"/>
      <c r="H1252" s="137"/>
      <c r="I1252" s="137"/>
      <c r="J1252" s="137"/>
      <c r="K1252" s="137"/>
      <c r="L1252" s="137"/>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s="137"/>
      <c r="F1253" s="137"/>
      <c r="G1253" s="137"/>
      <c r="H1253" s="137"/>
      <c r="I1253" s="137"/>
      <c r="J1253" s="137"/>
      <c r="K1253" s="137"/>
      <c r="L1253" s="137"/>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s="137"/>
      <c r="F1254" s="137"/>
      <c r="G1254" s="137"/>
      <c r="H1254" s="137"/>
      <c r="I1254" s="137"/>
      <c r="J1254" s="137"/>
      <c r="K1254" s="137"/>
      <c r="L1254" s="137"/>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s="137"/>
      <c r="F1255" s="137"/>
      <c r="G1255" s="137"/>
      <c r="H1255" s="137"/>
      <c r="I1255" s="137"/>
      <c r="J1255" s="137"/>
      <c r="K1255" s="137"/>
      <c r="L1255" s="137"/>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s="137"/>
      <c r="F1256" s="137"/>
      <c r="G1256" s="137"/>
      <c r="H1256" s="137"/>
      <c r="I1256" s="137"/>
      <c r="J1256" s="137"/>
      <c r="K1256" s="137"/>
      <c r="L1256" s="137"/>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s="137"/>
      <c r="F1257" s="137"/>
      <c r="G1257" s="137"/>
      <c r="H1257" s="137"/>
      <c r="I1257" s="137"/>
      <c r="J1257" s="137"/>
      <c r="K1257" s="137"/>
      <c r="L1257" s="13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s="137"/>
      <c r="F1258" s="137"/>
      <c r="G1258" s="137"/>
      <c r="H1258" s="137"/>
      <c r="I1258" s="137"/>
      <c r="J1258" s="137"/>
      <c r="K1258" s="137"/>
      <c r="L1258" s="137"/>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s="137"/>
      <c r="F1259" s="137"/>
      <c r="G1259" s="137"/>
      <c r="H1259" s="137"/>
      <c r="I1259" s="137"/>
      <c r="J1259" s="137"/>
      <c r="K1259" s="137"/>
      <c r="L1259" s="137"/>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s="137"/>
      <c r="F1260" s="137"/>
      <c r="G1260" s="137"/>
      <c r="H1260" s="137"/>
      <c r="I1260" s="137"/>
      <c r="J1260" s="137"/>
      <c r="K1260" s="137"/>
      <c r="L1260" s="137"/>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s="137"/>
      <c r="F1261" s="137"/>
      <c r="G1261" s="137"/>
      <c r="H1261" s="137"/>
      <c r="I1261" s="137"/>
      <c r="J1261" s="137"/>
      <c r="K1261" s="137"/>
      <c r="L1261" s="137"/>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s="137"/>
      <c r="F1262" s="137"/>
      <c r="G1262" s="137"/>
      <c r="H1262" s="137"/>
      <c r="I1262" s="137"/>
      <c r="J1262" s="137"/>
      <c r="K1262" s="137"/>
      <c r="L1262" s="137"/>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s="137"/>
      <c r="F1263" s="137"/>
      <c r="G1263" s="137"/>
      <c r="H1263" s="137"/>
      <c r="I1263" s="137"/>
      <c r="J1263" s="137"/>
      <c r="K1263" s="137"/>
      <c r="L1263" s="137"/>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s="137"/>
      <c r="F1264" s="137"/>
      <c r="G1264" s="137"/>
      <c r="H1264" s="137"/>
      <c r="I1264" s="137"/>
      <c r="J1264" s="137"/>
      <c r="K1264" s="137"/>
      <c r="L1264" s="137"/>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s="137"/>
      <c r="F1265" s="137"/>
      <c r="G1265" s="137"/>
      <c r="H1265" s="137"/>
      <c r="I1265" s="137"/>
      <c r="J1265" s="137"/>
      <c r="K1265" s="137"/>
      <c r="L1265" s="137"/>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s="137"/>
      <c r="F1266" s="137"/>
      <c r="G1266" s="137"/>
      <c r="H1266" s="137"/>
      <c r="I1266" s="137"/>
      <c r="J1266" s="137"/>
      <c r="K1266" s="137"/>
      <c r="L1266" s="137"/>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s="137"/>
      <c r="F1267" s="137"/>
      <c r="G1267" s="137"/>
      <c r="H1267" s="137"/>
      <c r="I1267" s="137"/>
      <c r="J1267" s="137"/>
      <c r="K1267" s="137"/>
      <c r="L1267" s="13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s="137"/>
      <c r="F1268" s="137"/>
      <c r="G1268" s="137"/>
      <c r="H1268" s="137"/>
      <c r="I1268" s="137"/>
      <c r="J1268" s="137"/>
      <c r="K1268" s="137"/>
      <c r="L1268" s="137"/>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s="137"/>
      <c r="F1269" s="137"/>
      <c r="G1269" s="137"/>
      <c r="H1269" s="137"/>
      <c r="I1269" s="137"/>
      <c r="J1269" s="137"/>
      <c r="K1269" s="137"/>
      <c r="L1269" s="137"/>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s="137"/>
      <c r="F1270" s="137"/>
      <c r="G1270" s="137"/>
      <c r="H1270" s="137"/>
      <c r="I1270" s="137"/>
      <c r="J1270" s="137"/>
      <c r="K1270" s="137"/>
      <c r="L1270" s="137"/>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s="137"/>
      <c r="F1271" s="137"/>
      <c r="G1271" s="137"/>
      <c r="H1271" s="137"/>
      <c r="I1271" s="137"/>
      <c r="J1271" s="137"/>
      <c r="K1271" s="137"/>
      <c r="L1271" s="137"/>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s="137"/>
      <c r="F1272" s="137"/>
      <c r="G1272" s="137"/>
      <c r="H1272" s="137"/>
      <c r="I1272" s="137"/>
      <c r="J1272" s="137"/>
      <c r="K1272" s="137"/>
      <c r="L1272" s="137"/>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s="137"/>
      <c r="F1273" s="137"/>
      <c r="G1273" s="137"/>
      <c r="H1273" s="137"/>
      <c r="I1273" s="137"/>
      <c r="J1273" s="137"/>
      <c r="K1273" s="137"/>
      <c r="L1273" s="137"/>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s="137"/>
      <c r="F1274" s="137"/>
      <c r="G1274" s="137"/>
      <c r="H1274" s="137"/>
      <c r="I1274" s="137"/>
      <c r="J1274" s="137"/>
      <c r="K1274" s="137"/>
      <c r="L1274" s="137"/>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s="137"/>
      <c r="F1275" s="137"/>
      <c r="G1275" s="137"/>
      <c r="H1275" s="137"/>
      <c r="I1275" s="137"/>
      <c r="J1275" s="137"/>
      <c r="K1275" s="137"/>
      <c r="L1275" s="137"/>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s="137"/>
      <c r="F1276" s="137"/>
      <c r="G1276" s="137"/>
      <c r="H1276" s="137"/>
      <c r="I1276" s="137"/>
      <c r="J1276" s="137"/>
      <c r="K1276" s="137"/>
      <c r="L1276" s="137"/>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s="137"/>
      <c r="F1277" s="137"/>
      <c r="G1277" s="137"/>
      <c r="H1277" s="137"/>
      <c r="I1277" s="137"/>
      <c r="J1277" s="137"/>
      <c r="K1277" s="137"/>
      <c r="L1277" s="13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s="137"/>
      <c r="F1278" s="137"/>
      <c r="G1278" s="137"/>
      <c r="H1278" s="137"/>
      <c r="I1278" s="137"/>
      <c r="J1278" s="137"/>
      <c r="K1278" s="137"/>
      <c r="L1278" s="137"/>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s="137"/>
      <c r="F1279" s="137"/>
      <c r="G1279" s="137"/>
      <c r="H1279" s="137"/>
      <c r="I1279" s="137"/>
      <c r="J1279" s="137"/>
      <c r="K1279" s="137"/>
      <c r="L1279" s="137"/>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s="137"/>
      <c r="F1280" s="137"/>
      <c r="G1280" s="137"/>
      <c r="H1280" s="137"/>
      <c r="I1280" s="137"/>
      <c r="J1280" s="137"/>
      <c r="K1280" s="137"/>
      <c r="L1280" s="137"/>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s="137"/>
      <c r="F1281" s="137"/>
      <c r="G1281" s="137"/>
      <c r="H1281" s="137"/>
      <c r="I1281" s="137"/>
      <c r="J1281" s="137"/>
      <c r="K1281" s="137"/>
      <c r="L1281" s="137"/>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s="137"/>
      <c r="F1282" s="137"/>
      <c r="G1282" s="137"/>
      <c r="H1282" s="137"/>
      <c r="I1282" s="137"/>
      <c r="J1282" s="137"/>
      <c r="K1282" s="137"/>
      <c r="L1282" s="137"/>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s="137"/>
      <c r="F1283" s="137"/>
      <c r="G1283" s="137"/>
      <c r="H1283" s="137"/>
      <c r="I1283" s="137"/>
      <c r="J1283" s="137"/>
      <c r="K1283" s="137"/>
      <c r="L1283" s="137"/>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s="137"/>
      <c r="F1284" s="137"/>
      <c r="G1284" s="137"/>
      <c r="H1284" s="137"/>
      <c r="I1284" s="137"/>
      <c r="J1284" s="137"/>
      <c r="K1284" s="137"/>
      <c r="L1284" s="137"/>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s="137"/>
      <c r="F1285" s="137"/>
      <c r="G1285" s="137"/>
      <c r="H1285" s="137"/>
      <c r="I1285" s="137"/>
      <c r="J1285" s="137"/>
      <c r="K1285" s="137"/>
      <c r="L1285" s="137"/>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s="137"/>
      <c r="F1286" s="137"/>
      <c r="G1286" s="137"/>
      <c r="H1286" s="137"/>
      <c r="I1286" s="137"/>
      <c r="J1286" s="137"/>
      <c r="K1286" s="137"/>
      <c r="L1286" s="137"/>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s="137"/>
      <c r="F1287" s="137"/>
      <c r="G1287" s="137"/>
      <c r="H1287" s="137"/>
      <c r="I1287" s="137"/>
      <c r="J1287" s="137"/>
      <c r="K1287" s="137"/>
      <c r="L1287" s="13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s="137"/>
      <c r="F1288" s="137"/>
      <c r="G1288" s="137"/>
      <c r="H1288" s="137"/>
      <c r="I1288" s="137"/>
      <c r="J1288" s="137"/>
      <c r="K1288" s="137"/>
      <c r="L1288" s="137"/>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s="137"/>
      <c r="F1289" s="137"/>
      <c r="G1289" s="137"/>
      <c r="H1289" s="137"/>
      <c r="I1289" s="137"/>
      <c r="J1289" s="137"/>
      <c r="K1289" s="137"/>
      <c r="L1289" s="137"/>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s="137"/>
      <c r="F1290" s="137"/>
      <c r="G1290" s="137"/>
      <c r="H1290" s="137"/>
      <c r="I1290" s="137"/>
      <c r="J1290" s="137"/>
      <c r="K1290" s="137"/>
      <c r="L1290" s="137"/>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s="137"/>
      <c r="F1291" s="137"/>
      <c r="G1291" s="137"/>
      <c r="H1291" s="137"/>
      <c r="I1291" s="137"/>
      <c r="J1291" s="137"/>
      <c r="K1291" s="137"/>
      <c r="L1291" s="137"/>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s="137"/>
      <c r="F1292" s="137"/>
      <c r="G1292" s="137"/>
      <c r="H1292" s="137"/>
      <c r="I1292" s="137"/>
      <c r="J1292" s="137"/>
      <c r="K1292" s="137"/>
      <c r="L1292" s="137"/>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s="137"/>
      <c r="F1293" s="137"/>
      <c r="G1293" s="137"/>
      <c r="H1293" s="137"/>
      <c r="I1293" s="137"/>
      <c r="J1293" s="137"/>
      <c r="K1293" s="137"/>
      <c r="L1293" s="137"/>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s="137"/>
      <c r="F1294" s="137"/>
      <c r="G1294" s="137"/>
      <c r="H1294" s="137"/>
      <c r="I1294" s="137"/>
      <c r="J1294" s="137"/>
      <c r="K1294" s="137"/>
      <c r="L1294" s="137"/>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s="137"/>
      <c r="F1295" s="137"/>
      <c r="G1295" s="137"/>
      <c r="H1295" s="137"/>
      <c r="I1295" s="137"/>
      <c r="J1295" s="137"/>
      <c r="K1295" s="137"/>
      <c r="L1295" s="137"/>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s="137"/>
      <c r="F1296" s="137"/>
      <c r="G1296" s="137"/>
      <c r="H1296" s="137"/>
      <c r="I1296" s="137"/>
      <c r="J1296" s="137"/>
      <c r="K1296" s="137"/>
      <c r="L1296" s="137"/>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s="137"/>
      <c r="F1297" s="137"/>
      <c r="G1297" s="137"/>
      <c r="H1297" s="137"/>
      <c r="I1297" s="137"/>
      <c r="J1297" s="137"/>
      <c r="K1297" s="137"/>
      <c r="L1297" s="13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s="137"/>
      <c r="F1298" s="137"/>
      <c r="G1298" s="137"/>
      <c r="H1298" s="137"/>
      <c r="I1298" s="137"/>
      <c r="J1298" s="137"/>
      <c r="K1298" s="137"/>
      <c r="L1298" s="137"/>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s="137"/>
      <c r="F1299" s="137"/>
      <c r="G1299" s="137"/>
      <c r="H1299" s="137"/>
      <c r="I1299" s="137"/>
      <c r="J1299" s="137"/>
      <c r="K1299" s="137"/>
      <c r="L1299" s="137"/>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s="137"/>
      <c r="F1300" s="137"/>
      <c r="G1300" s="137"/>
      <c r="H1300" s="137"/>
      <c r="I1300" s="137"/>
      <c r="J1300" s="137"/>
      <c r="K1300" s="137"/>
      <c r="L1300" s="137"/>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s="137"/>
      <c r="F1301" s="137"/>
      <c r="G1301" s="137"/>
      <c r="H1301" s="137"/>
      <c r="I1301" s="137"/>
      <c r="J1301" s="137"/>
      <c r="K1301" s="137"/>
      <c r="L1301" s="137"/>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s="137"/>
      <c r="F1302" s="137"/>
      <c r="G1302" s="137"/>
      <c r="H1302" s="137"/>
      <c r="I1302" s="137"/>
      <c r="J1302" s="137"/>
      <c r="K1302" s="137"/>
      <c r="L1302" s="137"/>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s="137"/>
      <c r="F1303" s="137"/>
      <c r="G1303" s="137"/>
      <c r="H1303" s="137"/>
      <c r="I1303" s="137"/>
      <c r="J1303" s="137"/>
      <c r="K1303" s="137"/>
      <c r="L1303" s="137"/>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s="137"/>
      <c r="F1304" s="137"/>
      <c r="G1304" s="137"/>
      <c r="H1304" s="137"/>
      <c r="I1304" s="137"/>
      <c r="J1304" s="137"/>
      <c r="K1304" s="137"/>
      <c r="L1304" s="137"/>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s="137"/>
      <c r="F1305" s="137"/>
      <c r="G1305" s="137"/>
      <c r="H1305" s="137"/>
      <c r="I1305" s="137"/>
      <c r="J1305" s="137"/>
      <c r="K1305" s="137"/>
      <c r="L1305" s="137"/>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s="137"/>
      <c r="F1306" s="137"/>
      <c r="G1306" s="137"/>
      <c r="H1306" s="137"/>
      <c r="I1306" s="137"/>
      <c r="J1306" s="137"/>
      <c r="K1306" s="137"/>
      <c r="L1306" s="137"/>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s="137"/>
      <c r="F1307" s="137"/>
      <c r="G1307" s="137"/>
      <c r="H1307" s="137"/>
      <c r="I1307" s="137"/>
      <c r="J1307" s="137"/>
      <c r="K1307" s="137"/>
      <c r="L1307" s="13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s="137"/>
      <c r="F1308" s="137"/>
      <c r="G1308" s="137"/>
      <c r="H1308" s="137"/>
      <c r="I1308" s="137"/>
      <c r="J1308" s="137"/>
      <c r="K1308" s="137"/>
      <c r="L1308" s="137"/>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s="137"/>
      <c r="F1309" s="137"/>
      <c r="G1309" s="137"/>
      <c r="H1309" s="137"/>
      <c r="I1309" s="137"/>
      <c r="J1309" s="137"/>
      <c r="K1309" s="137"/>
      <c r="L1309" s="137"/>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s="137"/>
      <c r="F1310" s="137"/>
      <c r="G1310" s="137"/>
      <c r="H1310" s="137"/>
      <c r="I1310" s="137"/>
      <c r="J1310" s="137"/>
      <c r="K1310" s="137"/>
      <c r="L1310" s="137"/>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s="137"/>
      <c r="F1311" s="137"/>
      <c r="G1311" s="137"/>
      <c r="H1311" s="137"/>
      <c r="I1311" s="137"/>
      <c r="J1311" s="137"/>
      <c r="K1311" s="137"/>
      <c r="L1311" s="137"/>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s="137"/>
      <c r="F1312" s="137"/>
      <c r="G1312" s="137"/>
      <c r="H1312" s="137"/>
      <c r="I1312" s="137"/>
      <c r="J1312" s="137"/>
      <c r="K1312" s="137"/>
      <c r="L1312" s="137"/>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s="137"/>
      <c r="F1313" s="137"/>
      <c r="G1313" s="137"/>
      <c r="H1313" s="137"/>
      <c r="I1313" s="137"/>
      <c r="J1313" s="137"/>
      <c r="K1313" s="137"/>
      <c r="L1313" s="137"/>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s="137"/>
      <c r="F1314" s="137"/>
      <c r="G1314" s="137"/>
      <c r="H1314" s="137"/>
      <c r="I1314" s="137"/>
      <c r="J1314" s="137"/>
      <c r="K1314" s="137"/>
      <c r="L1314" s="137"/>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s="137"/>
      <c r="F1315" s="137"/>
      <c r="G1315" s="137"/>
      <c r="H1315" s="137"/>
      <c r="I1315" s="137"/>
      <c r="J1315" s="137"/>
      <c r="K1315" s="137"/>
      <c r="L1315" s="137"/>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s="137"/>
      <c r="F1316" s="137"/>
      <c r="G1316" s="137"/>
      <c r="H1316" s="137"/>
      <c r="I1316" s="137"/>
      <c r="J1316" s="137"/>
      <c r="K1316" s="137"/>
      <c r="L1316" s="137"/>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s="137"/>
      <c r="F1317" s="137"/>
      <c r="G1317" s="137"/>
      <c r="H1317" s="137"/>
      <c r="I1317" s="137"/>
      <c r="J1317" s="137"/>
      <c r="K1317" s="137"/>
      <c r="L1317" s="13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s="137"/>
      <c r="F1318" s="137"/>
      <c r="G1318" s="137"/>
      <c r="H1318" s="137"/>
      <c r="I1318" s="137"/>
      <c r="J1318" s="137"/>
      <c r="K1318" s="137"/>
      <c r="L1318" s="137"/>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s="137"/>
      <c r="F1319" s="137"/>
      <c r="G1319" s="137"/>
      <c r="H1319" s="137"/>
      <c r="I1319" s="137"/>
      <c r="J1319" s="137"/>
      <c r="K1319" s="137"/>
      <c r="L1319" s="137"/>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s="137"/>
      <c r="F1320" s="137"/>
      <c r="G1320" s="137"/>
      <c r="H1320" s="137"/>
      <c r="I1320" s="137"/>
      <c r="J1320" s="137"/>
      <c r="K1320" s="137"/>
      <c r="L1320" s="137"/>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s="137"/>
      <c r="F1321" s="137"/>
      <c r="G1321" s="137"/>
      <c r="H1321" s="137"/>
      <c r="I1321" s="137"/>
      <c r="J1321" s="137"/>
      <c r="K1321" s="137"/>
      <c r="L1321" s="137"/>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s="137"/>
      <c r="F1322" s="137"/>
      <c r="G1322" s="137"/>
      <c r="H1322" s="137"/>
      <c r="I1322" s="137"/>
      <c r="J1322" s="137"/>
      <c r="K1322" s="137"/>
      <c r="L1322" s="137"/>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s="137"/>
      <c r="F1323" s="137"/>
      <c r="G1323" s="137"/>
      <c r="H1323" s="137"/>
      <c r="I1323" s="137"/>
      <c r="J1323" s="137"/>
      <c r="K1323" s="137"/>
      <c r="L1323" s="137"/>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s="137"/>
      <c r="F1324" s="137"/>
      <c r="G1324" s="137"/>
      <c r="H1324" s="137"/>
      <c r="I1324" s="137"/>
      <c r="J1324" s="137"/>
      <c r="K1324" s="137"/>
      <c r="L1324" s="137"/>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s="137"/>
      <c r="F1325" s="137"/>
      <c r="G1325" s="137"/>
      <c r="H1325" s="137"/>
      <c r="I1325" s="137"/>
      <c r="J1325" s="137"/>
      <c r="K1325" s="137"/>
      <c r="L1325" s="137"/>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s="137"/>
      <c r="F1326" s="137"/>
      <c r="G1326" s="137"/>
      <c r="H1326" s="137"/>
      <c r="I1326" s="137"/>
      <c r="J1326" s="137"/>
      <c r="K1326" s="137"/>
      <c r="L1326" s="137"/>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s="137"/>
      <c r="F1327" s="137"/>
      <c r="G1327" s="137"/>
      <c r="H1327" s="137"/>
      <c r="I1327" s="137"/>
      <c r="J1327" s="137"/>
      <c r="K1327" s="137"/>
      <c r="L1327" s="13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s="137"/>
      <c r="F1328" s="137"/>
      <c r="G1328" s="137"/>
      <c r="H1328" s="137"/>
      <c r="I1328" s="137"/>
      <c r="J1328" s="137"/>
      <c r="K1328" s="137"/>
      <c r="L1328" s="137"/>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s="137"/>
      <c r="F1329" s="137"/>
      <c r="G1329" s="137"/>
      <c r="H1329" s="137"/>
      <c r="I1329" s="137"/>
      <c r="J1329" s="137"/>
      <c r="K1329" s="137"/>
      <c r="L1329" s="137"/>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s="137"/>
      <c r="F1330" s="137"/>
      <c r="G1330" s="137"/>
      <c r="H1330" s="137"/>
      <c r="I1330" s="137"/>
      <c r="J1330" s="137"/>
      <c r="K1330" s="137"/>
      <c r="L1330" s="137"/>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s="137"/>
      <c r="F1331" s="137"/>
      <c r="G1331" s="137"/>
      <c r="H1331" s="137"/>
      <c r="I1331" s="137"/>
      <c r="J1331" s="137"/>
      <c r="K1331" s="137"/>
      <c r="L1331" s="137"/>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s="137"/>
      <c r="F1332" s="137"/>
      <c r="G1332" s="137"/>
      <c r="H1332" s="137"/>
      <c r="I1332" s="137"/>
      <c r="J1332" s="137"/>
      <c r="K1332" s="137"/>
      <c r="L1332" s="137"/>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s="137"/>
      <c r="F1333" s="137"/>
      <c r="G1333" s="137"/>
      <c r="H1333" s="137"/>
      <c r="I1333" s="137"/>
      <c r="J1333" s="137"/>
      <c r="K1333" s="137"/>
      <c r="L1333" s="137"/>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s="137"/>
      <c r="F1334" s="137"/>
      <c r="G1334" s="137"/>
      <c r="H1334" s="137"/>
      <c r="I1334" s="137"/>
      <c r="J1334" s="137"/>
      <c r="K1334" s="137"/>
      <c r="L1334" s="137"/>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s="137"/>
      <c r="F1335" s="137"/>
      <c r="G1335" s="137"/>
      <c r="H1335" s="137"/>
      <c r="I1335" s="137"/>
      <c r="J1335" s="137"/>
      <c r="K1335" s="137"/>
      <c r="L1335" s="137"/>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s="137"/>
      <c r="F1336" s="137"/>
      <c r="G1336" s="137"/>
      <c r="H1336" s="137"/>
      <c r="I1336" s="137"/>
      <c r="J1336" s="137"/>
      <c r="K1336" s="137"/>
      <c r="L1336" s="137"/>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s="137"/>
      <c r="F1337" s="137"/>
      <c r="G1337" s="137"/>
      <c r="H1337" s="137"/>
      <c r="I1337" s="137"/>
      <c r="J1337" s="137"/>
      <c r="K1337" s="137"/>
      <c r="L1337" s="1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s="137"/>
      <c r="F1338" s="137"/>
      <c r="G1338" s="137"/>
      <c r="H1338" s="137"/>
      <c r="I1338" s="137"/>
      <c r="J1338" s="137"/>
      <c r="K1338" s="137"/>
      <c r="L1338" s="137"/>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s="137"/>
      <c r="F1339" s="137"/>
      <c r="G1339" s="137"/>
      <c r="H1339" s="137"/>
      <c r="I1339" s="137"/>
      <c r="J1339" s="137"/>
      <c r="K1339" s="137"/>
      <c r="L1339" s="137"/>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s="137"/>
      <c r="F1340" s="137"/>
      <c r="G1340" s="137"/>
      <c r="H1340" s="137"/>
      <c r="I1340" s="137"/>
      <c r="J1340" s="137"/>
      <c r="K1340" s="137"/>
      <c r="L1340" s="137"/>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s="137"/>
      <c r="F1341" s="137"/>
      <c r="G1341" s="137"/>
      <c r="H1341" s="137"/>
      <c r="I1341" s="137"/>
      <c r="J1341" s="137"/>
      <c r="K1341" s="137"/>
      <c r="L1341" s="137"/>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s="137"/>
      <c r="F1342" s="137"/>
      <c r="G1342" s="137"/>
      <c r="H1342" s="137"/>
      <c r="I1342" s="137"/>
      <c r="J1342" s="137"/>
      <c r="K1342" s="137"/>
      <c r="L1342" s="137"/>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s="137"/>
      <c r="F1343" s="137"/>
      <c r="G1343" s="137"/>
      <c r="H1343" s="137"/>
      <c r="I1343" s="137"/>
      <c r="J1343" s="137"/>
      <c r="K1343" s="137"/>
      <c r="L1343" s="137"/>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s="137"/>
      <c r="F1344" s="137"/>
      <c r="G1344" s="137"/>
      <c r="H1344" s="137"/>
      <c r="I1344" s="137"/>
      <c r="J1344" s="137"/>
      <c r="K1344" s="137"/>
      <c r="L1344" s="137"/>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s="137"/>
      <c r="F1345" s="137"/>
      <c r="G1345" s="137"/>
      <c r="H1345" s="137"/>
      <c r="I1345" s="137"/>
      <c r="J1345" s="137"/>
      <c r="K1345" s="137"/>
      <c r="L1345" s="137"/>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s="137"/>
      <c r="F1346" s="137"/>
      <c r="G1346" s="137"/>
      <c r="H1346" s="137"/>
      <c r="I1346" s="137"/>
      <c r="J1346" s="137"/>
      <c r="K1346" s="137"/>
      <c r="L1346" s="137"/>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s="137"/>
      <c r="F1347" s="137"/>
      <c r="G1347" s="137"/>
      <c r="H1347" s="137"/>
      <c r="I1347" s="137"/>
      <c r="J1347" s="137"/>
      <c r="K1347" s="137"/>
      <c r="L1347" s="13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s="137"/>
      <c r="F1348" s="137"/>
      <c r="G1348" s="137"/>
      <c r="H1348" s="137"/>
      <c r="I1348" s="137"/>
      <c r="J1348" s="137"/>
      <c r="K1348" s="137"/>
      <c r="L1348" s="137"/>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s="137"/>
      <c r="F1349" s="137"/>
      <c r="G1349" s="137"/>
      <c r="H1349" s="137"/>
      <c r="I1349" s="137"/>
      <c r="J1349" s="137"/>
      <c r="K1349" s="137"/>
      <c r="L1349" s="137"/>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s="137"/>
      <c r="F1350" s="137"/>
      <c r="G1350" s="137"/>
      <c r="H1350" s="137"/>
      <c r="I1350" s="137"/>
      <c r="J1350" s="137"/>
      <c r="K1350" s="137"/>
      <c r="L1350" s="137"/>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s="137"/>
      <c r="F1351" s="137"/>
      <c r="G1351" s="137"/>
      <c r="H1351" s="137"/>
      <c r="I1351" s="137"/>
      <c r="J1351" s="137"/>
      <c r="K1351" s="137"/>
      <c r="L1351" s="137"/>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s="137"/>
      <c r="F1352" s="137"/>
      <c r="G1352" s="137"/>
      <c r="H1352" s="137"/>
      <c r="I1352" s="137"/>
      <c r="J1352" s="137"/>
      <c r="K1352" s="137"/>
      <c r="L1352" s="137"/>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s="137"/>
      <c r="F1353" s="137"/>
      <c r="G1353" s="137"/>
      <c r="H1353" s="137"/>
      <c r="I1353" s="137"/>
      <c r="J1353" s="137"/>
      <c r="K1353" s="137"/>
      <c r="L1353" s="137"/>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s="137"/>
      <c r="F1354" s="137"/>
      <c r="G1354" s="137"/>
      <c r="H1354" s="137"/>
      <c r="I1354" s="137"/>
      <c r="J1354" s="137"/>
      <c r="K1354" s="137"/>
      <c r="L1354" s="137"/>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s="137"/>
      <c r="F1355" s="137"/>
      <c r="G1355" s="137"/>
      <c r="H1355" s="137"/>
      <c r="I1355" s="137"/>
      <c r="J1355" s="137"/>
      <c r="K1355" s="137"/>
      <c r="L1355" s="137"/>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s="137"/>
      <c r="F1356" s="137"/>
      <c r="G1356" s="137"/>
      <c r="H1356" s="137"/>
      <c r="I1356" s="137"/>
      <c r="J1356" s="137"/>
      <c r="K1356" s="137"/>
      <c r="L1356" s="137"/>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s="137"/>
      <c r="F1357" s="137"/>
      <c r="G1357" s="137"/>
      <c r="H1357" s="137"/>
      <c r="I1357" s="137"/>
      <c r="J1357" s="137"/>
      <c r="K1357" s="137"/>
      <c r="L1357" s="13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s="137"/>
      <c r="F1358" s="137"/>
      <c r="G1358" s="137"/>
      <c r="H1358" s="137"/>
      <c r="I1358" s="137"/>
      <c r="J1358" s="137"/>
      <c r="K1358" s="137"/>
      <c r="L1358" s="137"/>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s="137"/>
      <c r="F1359" s="137"/>
      <c r="G1359" s="137"/>
      <c r="H1359" s="137"/>
      <c r="I1359" s="137"/>
      <c r="J1359" s="137"/>
      <c r="K1359" s="137"/>
      <c r="L1359" s="137"/>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s="137"/>
      <c r="F1360" s="137"/>
      <c r="G1360" s="137"/>
      <c r="H1360" s="137"/>
      <c r="I1360" s="137"/>
      <c r="J1360" s="137"/>
      <c r="K1360" s="137"/>
      <c r="L1360" s="137"/>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s="137"/>
      <c r="F1361" s="137"/>
      <c r="G1361" s="137"/>
      <c r="H1361" s="137"/>
      <c r="I1361" s="137"/>
      <c r="J1361" s="137"/>
      <c r="K1361" s="137"/>
      <c r="L1361" s="137"/>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s="137"/>
      <c r="F1362" s="137"/>
      <c r="G1362" s="137"/>
      <c r="H1362" s="137"/>
      <c r="I1362" s="137"/>
      <c r="J1362" s="137"/>
      <c r="K1362" s="137"/>
      <c r="L1362" s="137"/>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s="137"/>
      <c r="F1363" s="137"/>
      <c r="G1363" s="137"/>
      <c r="H1363" s="137"/>
      <c r="I1363" s="137"/>
      <c r="J1363" s="137"/>
      <c r="K1363" s="137"/>
      <c r="L1363" s="137"/>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s="137"/>
      <c r="F1364" s="137"/>
      <c r="G1364" s="137"/>
      <c r="H1364" s="137"/>
      <c r="I1364" s="137"/>
      <c r="J1364" s="137"/>
      <c r="K1364" s="137"/>
      <c r="L1364" s="137"/>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s="137"/>
      <c r="F1365" s="137"/>
      <c r="G1365" s="137"/>
      <c r="H1365" s="137"/>
      <c r="I1365" s="137"/>
      <c r="J1365" s="137"/>
      <c r="K1365" s="137"/>
      <c r="L1365" s="137"/>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s="137"/>
      <c r="F1366" s="137"/>
      <c r="G1366" s="137"/>
      <c r="H1366" s="137"/>
      <c r="I1366" s="137"/>
      <c r="J1366" s="137"/>
      <c r="K1366" s="137"/>
      <c r="L1366" s="137"/>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s="137"/>
      <c r="F1367" s="137"/>
      <c r="G1367" s="137"/>
      <c r="H1367" s="137"/>
      <c r="I1367" s="137"/>
      <c r="J1367" s="137"/>
      <c r="K1367" s="137"/>
      <c r="L1367" s="13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s="137"/>
      <c r="F1368" s="137"/>
      <c r="G1368" s="137"/>
      <c r="H1368" s="137"/>
      <c r="I1368" s="137"/>
      <c r="J1368" s="137"/>
      <c r="K1368" s="137"/>
      <c r="L1368" s="137"/>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s="137"/>
      <c r="F1369" s="137"/>
      <c r="G1369" s="137"/>
      <c r="H1369" s="137"/>
      <c r="I1369" s="137"/>
      <c r="J1369" s="137"/>
      <c r="K1369" s="137"/>
      <c r="L1369" s="137"/>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s="137"/>
      <c r="F1370" s="137"/>
      <c r="G1370" s="137"/>
      <c r="H1370" s="137"/>
      <c r="I1370" s="137"/>
      <c r="J1370" s="137"/>
      <c r="K1370" s="137"/>
      <c r="L1370" s="137"/>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s="137"/>
      <c r="F1371" s="137"/>
      <c r="G1371" s="137"/>
      <c r="H1371" s="137"/>
      <c r="I1371" s="137"/>
      <c r="J1371" s="137"/>
      <c r="K1371" s="137"/>
      <c r="L1371" s="137"/>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s="137"/>
      <c r="F1372" s="137"/>
      <c r="G1372" s="137"/>
      <c r="H1372" s="137"/>
      <c r="I1372" s="137"/>
      <c r="J1372" s="137"/>
      <c r="K1372" s="137"/>
      <c r="L1372" s="137"/>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s="137"/>
      <c r="F1373" s="137"/>
      <c r="G1373" s="137"/>
      <c r="H1373" s="137"/>
      <c r="I1373" s="137"/>
      <c r="J1373" s="137"/>
      <c r="K1373" s="137"/>
      <c r="L1373" s="137"/>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s="137"/>
      <c r="F1374" s="137"/>
      <c r="G1374" s="137"/>
      <c r="H1374" s="137"/>
      <c r="I1374" s="137"/>
      <c r="J1374" s="137"/>
      <c r="K1374" s="137"/>
      <c r="L1374" s="137"/>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s="137"/>
      <c r="F1375" s="137"/>
      <c r="G1375" s="137"/>
      <c r="H1375" s="137"/>
      <c r="I1375" s="137"/>
      <c r="J1375" s="137"/>
      <c r="K1375" s="137"/>
      <c r="L1375" s="137"/>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s="137"/>
      <c r="F1376" s="137"/>
      <c r="G1376" s="137"/>
      <c r="H1376" s="137"/>
      <c r="I1376" s="137"/>
      <c r="J1376" s="137"/>
      <c r="K1376" s="137"/>
      <c r="L1376" s="137"/>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s="137"/>
      <c r="F1377" s="137"/>
      <c r="G1377" s="137"/>
      <c r="H1377" s="137"/>
      <c r="I1377" s="137"/>
      <c r="J1377" s="137"/>
      <c r="K1377" s="137"/>
      <c r="L1377" s="13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s="137"/>
      <c r="F1378" s="137"/>
      <c r="G1378" s="137"/>
      <c r="H1378" s="137"/>
      <c r="I1378" s="137"/>
      <c r="J1378" s="137"/>
      <c r="K1378" s="137"/>
      <c r="L1378" s="137"/>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s="137"/>
      <c r="F1379" s="137"/>
      <c r="G1379" s="137"/>
      <c r="H1379" s="137"/>
      <c r="I1379" s="137"/>
      <c r="J1379" s="137"/>
      <c r="K1379" s="137"/>
      <c r="L1379" s="137"/>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s="137"/>
      <c r="F1380" s="137"/>
      <c r="G1380" s="137"/>
      <c r="H1380" s="137"/>
      <c r="I1380" s="137"/>
      <c r="J1380" s="137"/>
      <c r="K1380" s="137"/>
      <c r="L1380" s="137"/>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s="137"/>
      <c r="F1381" s="137"/>
      <c r="G1381" s="137"/>
      <c r="H1381" s="137"/>
      <c r="I1381" s="137"/>
      <c r="J1381" s="137"/>
      <c r="K1381" s="137"/>
      <c r="L1381" s="137"/>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s="137"/>
      <c r="F1382" s="137"/>
      <c r="G1382" s="137"/>
      <c r="H1382" s="137"/>
      <c r="I1382" s="137"/>
      <c r="J1382" s="137"/>
      <c r="K1382" s="137"/>
      <c r="L1382" s="137"/>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s="137"/>
      <c r="F1383" s="137"/>
      <c r="G1383" s="137"/>
      <c r="H1383" s="137"/>
      <c r="I1383" s="137"/>
      <c r="J1383" s="137"/>
      <c r="K1383" s="137"/>
      <c r="L1383" s="137"/>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s="137"/>
      <c r="F1384" s="137"/>
      <c r="G1384" s="137"/>
      <c r="H1384" s="137"/>
      <c r="I1384" s="137"/>
      <c r="J1384" s="137"/>
      <c r="K1384" s="137"/>
      <c r="L1384" s="137"/>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s="137"/>
      <c r="F1385" s="137"/>
      <c r="G1385" s="137"/>
      <c r="H1385" s="137"/>
      <c r="I1385" s="137"/>
      <c r="J1385" s="137"/>
      <c r="K1385" s="137"/>
      <c r="L1385" s="137"/>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s="137"/>
      <c r="F1386" s="137"/>
      <c r="G1386" s="137"/>
      <c r="H1386" s="137"/>
      <c r="I1386" s="137"/>
      <c r="J1386" s="137"/>
      <c r="K1386" s="137"/>
      <c r="L1386" s="137"/>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s="137"/>
      <c r="F1387" s="137"/>
      <c r="G1387" s="137"/>
      <c r="H1387" s="137"/>
      <c r="I1387" s="137"/>
      <c r="J1387" s="137"/>
      <c r="K1387" s="137"/>
      <c r="L1387" s="13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s="137"/>
      <c r="F1388" s="137"/>
      <c r="G1388" s="137"/>
      <c r="H1388" s="137"/>
      <c r="I1388" s="137"/>
      <c r="J1388" s="137"/>
      <c r="K1388" s="137"/>
      <c r="L1388" s="137"/>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s="137"/>
      <c r="F1389" s="137"/>
      <c r="G1389" s="137"/>
      <c r="H1389" s="137"/>
      <c r="I1389" s="137"/>
      <c r="J1389" s="137"/>
      <c r="K1389" s="137"/>
      <c r="L1389" s="137"/>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s="137"/>
      <c r="F1390" s="137"/>
      <c r="G1390" s="137"/>
      <c r="H1390" s="137"/>
      <c r="I1390" s="137"/>
      <c r="J1390" s="137"/>
      <c r="K1390" s="137"/>
      <c r="L1390" s="137"/>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s="137"/>
      <c r="F1391" s="137"/>
      <c r="G1391" s="137"/>
      <c r="H1391" s="137"/>
      <c r="I1391" s="137"/>
      <c r="J1391" s="137"/>
      <c r="K1391" s="137"/>
      <c r="L1391" s="137"/>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s="137"/>
      <c r="F1392" s="137"/>
      <c r="G1392" s="137"/>
      <c r="H1392" s="137"/>
      <c r="I1392" s="137"/>
      <c r="J1392" s="137"/>
      <c r="K1392" s="137"/>
      <c r="L1392" s="137"/>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s="137"/>
      <c r="F1393" s="137"/>
      <c r="G1393" s="137"/>
      <c r="H1393" s="137"/>
      <c r="I1393" s="137"/>
      <c r="J1393" s="137"/>
      <c r="K1393" s="137"/>
      <c r="L1393" s="137"/>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s="137"/>
      <c r="F1394" s="137"/>
      <c r="G1394" s="137"/>
      <c r="H1394" s="137"/>
      <c r="I1394" s="137"/>
      <c r="J1394" s="137"/>
      <c r="K1394" s="137"/>
      <c r="L1394" s="137"/>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s="137"/>
      <c r="F1395" s="137"/>
      <c r="G1395" s="137"/>
      <c r="H1395" s="137"/>
      <c r="I1395" s="137"/>
      <c r="J1395" s="137"/>
      <c r="K1395" s="137"/>
      <c r="L1395" s="137"/>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s="137"/>
      <c r="F1396" s="137"/>
      <c r="G1396" s="137"/>
      <c r="H1396" s="137"/>
      <c r="I1396" s="137"/>
      <c r="J1396" s="137"/>
      <c r="K1396" s="137"/>
      <c r="L1396" s="137"/>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s="137"/>
      <c r="F1397" s="137"/>
      <c r="G1397" s="137"/>
      <c r="H1397" s="137"/>
      <c r="I1397" s="137"/>
      <c r="J1397" s="137"/>
      <c r="K1397" s="137"/>
      <c r="L1397" s="13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s="137"/>
      <c r="F1398" s="137"/>
      <c r="G1398" s="137"/>
      <c r="H1398" s="137"/>
      <c r="I1398" s="137"/>
      <c r="J1398" s="137"/>
      <c r="K1398" s="137"/>
      <c r="L1398" s="137"/>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s="137"/>
      <c r="F1399" s="137"/>
      <c r="G1399" s="137"/>
      <c r="H1399" s="137"/>
      <c r="I1399" s="137"/>
      <c r="J1399" s="137"/>
      <c r="K1399" s="137"/>
      <c r="L1399" s="137"/>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s="137"/>
      <c r="F1400" s="137"/>
      <c r="G1400" s="137"/>
      <c r="H1400" s="137"/>
      <c r="I1400" s="137"/>
      <c r="J1400" s="137"/>
      <c r="K1400" s="137"/>
      <c r="L1400" s="137"/>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s="137"/>
      <c r="F1401" s="137"/>
      <c r="G1401" s="137"/>
      <c r="H1401" s="137"/>
      <c r="I1401" s="137"/>
      <c r="J1401" s="137"/>
      <c r="K1401" s="137"/>
      <c r="L1401" s="137"/>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s="137"/>
      <c r="F1402" s="137"/>
      <c r="G1402" s="137"/>
      <c r="H1402" s="137"/>
      <c r="I1402" s="137"/>
      <c r="J1402" s="137"/>
      <c r="K1402" s="137"/>
      <c r="L1402" s="137"/>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s="137"/>
      <c r="F1403" s="137"/>
      <c r="G1403" s="137"/>
      <c r="H1403" s="137"/>
      <c r="I1403" s="137"/>
      <c r="J1403" s="137"/>
      <c r="K1403" s="137"/>
      <c r="L1403" s="137"/>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s="137"/>
      <c r="F1404" s="137"/>
      <c r="G1404" s="137"/>
      <c r="H1404" s="137"/>
      <c r="I1404" s="137"/>
      <c r="J1404" s="137"/>
      <c r="K1404" s="137"/>
      <c r="L1404" s="137"/>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s="137"/>
      <c r="F1405" s="137"/>
      <c r="G1405" s="137"/>
      <c r="H1405" s="137"/>
      <c r="I1405" s="137"/>
      <c r="J1405" s="137"/>
      <c r="K1405" s="137"/>
      <c r="L1405" s="137"/>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s="137"/>
      <c r="F1406" s="137"/>
      <c r="G1406" s="137"/>
      <c r="H1406" s="137"/>
      <c r="I1406" s="137"/>
      <c r="J1406" s="137"/>
      <c r="K1406" s="137"/>
      <c r="L1406" s="137"/>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s="137"/>
      <c r="F1407" s="137"/>
      <c r="G1407" s="137"/>
      <c r="H1407" s="137"/>
      <c r="I1407" s="137"/>
      <c r="J1407" s="137"/>
      <c r="K1407" s="137"/>
      <c r="L1407" s="13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s="137"/>
      <c r="F1408" s="137"/>
      <c r="G1408" s="137"/>
      <c r="H1408" s="137"/>
      <c r="I1408" s="137"/>
      <c r="J1408" s="137"/>
      <c r="K1408" s="137"/>
      <c r="L1408" s="137"/>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s="137"/>
      <c r="F1409" s="137"/>
      <c r="G1409" s="137"/>
      <c r="H1409" s="137"/>
      <c r="I1409" s="137"/>
      <c r="J1409" s="137"/>
      <c r="K1409" s="137"/>
      <c r="L1409" s="137"/>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s="137"/>
      <c r="F1410" s="137"/>
      <c r="G1410" s="137"/>
      <c r="H1410" s="137"/>
      <c r="I1410" s="137"/>
      <c r="J1410" s="137"/>
      <c r="K1410" s="137"/>
      <c r="L1410" s="137"/>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s="137"/>
      <c r="F1411" s="137"/>
      <c r="G1411" s="137"/>
      <c r="H1411" s="137"/>
      <c r="I1411" s="137"/>
      <c r="J1411" s="137"/>
      <c r="K1411" s="137"/>
      <c r="L1411" s="137"/>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s="137"/>
      <c r="F1412" s="137"/>
      <c r="G1412" s="137"/>
      <c r="H1412" s="137"/>
      <c r="I1412" s="137"/>
      <c r="J1412" s="137"/>
      <c r="K1412" s="137"/>
      <c r="L1412" s="137"/>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s="137"/>
      <c r="F1413" s="137"/>
      <c r="G1413" s="137"/>
      <c r="H1413" s="137"/>
      <c r="I1413" s="137"/>
      <c r="J1413" s="137"/>
      <c r="K1413" s="137"/>
      <c r="L1413" s="137"/>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s="137"/>
      <c r="F1414" s="137"/>
      <c r="G1414" s="137"/>
      <c r="H1414" s="137"/>
      <c r="I1414" s="137"/>
      <c r="J1414" s="137"/>
      <c r="K1414" s="137"/>
      <c r="L1414" s="137"/>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s="137"/>
      <c r="F1415" s="137"/>
      <c r="G1415" s="137"/>
      <c r="H1415" s="137"/>
      <c r="I1415" s="137"/>
      <c r="J1415" s="137"/>
      <c r="K1415" s="137"/>
      <c r="L1415" s="137"/>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s="137"/>
      <c r="F1416" s="137"/>
      <c r="G1416" s="137"/>
      <c r="H1416" s="137"/>
      <c r="I1416" s="137"/>
      <c r="J1416" s="137"/>
      <c r="K1416" s="137"/>
      <c r="L1416" s="137"/>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s="137"/>
      <c r="F1417" s="137"/>
      <c r="G1417" s="137"/>
      <c r="H1417" s="137"/>
      <c r="I1417" s="137"/>
      <c r="J1417" s="137"/>
      <c r="K1417" s="137"/>
      <c r="L1417" s="13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s="137"/>
      <c r="F1418" s="137"/>
      <c r="G1418" s="137"/>
      <c r="H1418" s="137"/>
      <c r="I1418" s="137"/>
      <c r="J1418" s="137"/>
      <c r="K1418" s="137"/>
      <c r="L1418" s="137"/>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s="137"/>
      <c r="F1419" s="137"/>
      <c r="G1419" s="137"/>
      <c r="H1419" s="137"/>
      <c r="I1419" s="137"/>
      <c r="J1419" s="137"/>
      <c r="K1419" s="137"/>
      <c r="L1419" s="137"/>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s="137"/>
      <c r="F1420" s="137"/>
      <c r="G1420" s="137"/>
      <c r="H1420" s="137"/>
      <c r="I1420" s="137"/>
      <c r="J1420" s="137"/>
      <c r="K1420" s="137"/>
      <c r="L1420" s="137"/>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s="137"/>
      <c r="F1421" s="137"/>
      <c r="G1421" s="137"/>
      <c r="H1421" s="137"/>
      <c r="I1421" s="137"/>
      <c r="J1421" s="137"/>
      <c r="K1421" s="137"/>
      <c r="L1421" s="137"/>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s="137"/>
      <c r="F1422" s="137"/>
      <c r="G1422" s="137"/>
      <c r="H1422" s="137"/>
      <c r="I1422" s="137"/>
      <c r="J1422" s="137"/>
      <c r="K1422" s="137"/>
      <c r="L1422" s="137"/>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s="137"/>
      <c r="F1423" s="137"/>
      <c r="G1423" s="137"/>
      <c r="H1423" s="137"/>
      <c r="I1423" s="137"/>
      <c r="J1423" s="137"/>
      <c r="K1423" s="137"/>
      <c r="L1423" s="137"/>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s="137"/>
      <c r="F1424" s="137"/>
      <c r="G1424" s="137"/>
      <c r="H1424" s="137"/>
      <c r="I1424" s="137"/>
      <c r="J1424" s="137"/>
      <c r="K1424" s="137"/>
      <c r="L1424" s="137"/>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s="137"/>
      <c r="F1425" s="137"/>
      <c r="G1425" s="137"/>
      <c r="H1425" s="137"/>
      <c r="I1425" s="137"/>
      <c r="J1425" s="137"/>
      <c r="K1425" s="137"/>
      <c r="L1425" s="137"/>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s="137"/>
      <c r="F1426" s="137"/>
      <c r="G1426" s="137"/>
      <c r="H1426" s="137"/>
      <c r="I1426" s="137"/>
      <c r="J1426" s="137"/>
      <c r="K1426" s="137"/>
      <c r="L1426" s="137"/>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s="137"/>
      <c r="F1427" s="137"/>
      <c r="G1427" s="137"/>
      <c r="H1427" s="137"/>
      <c r="I1427" s="137"/>
      <c r="J1427" s="137"/>
      <c r="K1427" s="137"/>
      <c r="L1427" s="13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s="137"/>
      <c r="F1428" s="137"/>
      <c r="G1428" s="137"/>
      <c r="H1428" s="137"/>
      <c r="I1428" s="137"/>
      <c r="J1428" s="137"/>
      <c r="K1428" s="137"/>
      <c r="L1428" s="137"/>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s="137"/>
      <c r="F1429" s="137"/>
      <c r="G1429" s="137"/>
      <c r="H1429" s="137"/>
      <c r="I1429" s="137"/>
      <c r="J1429" s="137"/>
      <c r="K1429" s="137"/>
      <c r="L1429" s="137"/>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s="137"/>
      <c r="F1430" s="137"/>
      <c r="G1430" s="137"/>
      <c r="H1430" s="137"/>
      <c r="I1430" s="137"/>
      <c r="J1430" s="137"/>
      <c r="K1430" s="137"/>
      <c r="L1430" s="137"/>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s="137"/>
      <c r="F1431" s="137"/>
      <c r="G1431" s="137"/>
      <c r="H1431" s="137"/>
      <c r="I1431" s="137"/>
      <c r="J1431" s="137"/>
      <c r="K1431" s="137"/>
      <c r="L1431" s="137"/>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s="137"/>
      <c r="F1432" s="137"/>
      <c r="G1432" s="137"/>
      <c r="H1432" s="137"/>
      <c r="I1432" s="137"/>
      <c r="J1432" s="137"/>
      <c r="K1432" s="137"/>
      <c r="L1432" s="137"/>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s="137"/>
      <c r="F1433" s="137"/>
      <c r="G1433" s="137"/>
      <c r="H1433" s="137"/>
      <c r="I1433" s="137"/>
      <c r="J1433" s="137"/>
      <c r="K1433" s="137"/>
      <c r="L1433" s="137"/>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s="137"/>
      <c r="F1434" s="137"/>
      <c r="G1434" s="137"/>
      <c r="H1434" s="137"/>
      <c r="I1434" s="137"/>
      <c r="J1434" s="137"/>
      <c r="K1434" s="137"/>
      <c r="L1434" s="137"/>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s="137"/>
      <c r="F1435" s="137"/>
      <c r="G1435" s="137"/>
      <c r="H1435" s="137"/>
      <c r="I1435" s="137"/>
      <c r="J1435" s="137"/>
      <c r="K1435" s="137"/>
      <c r="L1435" s="137"/>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s="137"/>
      <c r="F1436" s="137"/>
      <c r="G1436" s="137"/>
      <c r="H1436" s="137"/>
      <c r="I1436" s="137"/>
      <c r="J1436" s="137"/>
      <c r="K1436" s="137"/>
      <c r="L1436" s="137"/>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s="137"/>
      <c r="F1437" s="137"/>
      <c r="G1437" s="137"/>
      <c r="H1437" s="137"/>
      <c r="I1437" s="137"/>
      <c r="J1437" s="137"/>
      <c r="K1437" s="137"/>
      <c r="L1437" s="1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s="137"/>
      <c r="F1438" s="137"/>
      <c r="G1438" s="137"/>
      <c r="H1438" s="137"/>
      <c r="I1438" s="137"/>
      <c r="J1438" s="137"/>
      <c r="K1438" s="137"/>
      <c r="L1438" s="137"/>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s="137"/>
      <c r="F1439" s="137"/>
      <c r="G1439" s="137"/>
      <c r="H1439" s="137"/>
      <c r="I1439" s="137"/>
      <c r="J1439" s="137"/>
      <c r="K1439" s="137"/>
      <c r="L1439" s="137"/>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s="137"/>
      <c r="F1440" s="137"/>
      <c r="G1440" s="137"/>
      <c r="H1440" s="137"/>
      <c r="I1440" s="137"/>
      <c r="J1440" s="137"/>
      <c r="K1440" s="137"/>
      <c r="L1440" s="137"/>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s="137"/>
      <c r="F1441" s="137"/>
      <c r="G1441" s="137"/>
      <c r="H1441" s="137"/>
      <c r="I1441" s="137"/>
      <c r="J1441" s="137"/>
      <c r="K1441" s="137"/>
      <c r="L1441" s="137"/>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s="137"/>
      <c r="F1442" s="137"/>
      <c r="G1442" s="137"/>
      <c r="H1442" s="137"/>
      <c r="I1442" s="137"/>
      <c r="J1442" s="137"/>
      <c r="K1442" s="137"/>
      <c r="L1442" s="137"/>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s="137"/>
      <c r="F1443" s="137"/>
      <c r="G1443" s="137"/>
      <c r="H1443" s="137"/>
      <c r="I1443" s="137"/>
      <c r="J1443" s="137"/>
      <c r="K1443" s="137"/>
      <c r="L1443" s="137"/>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s="137"/>
      <c r="F1444" s="137"/>
      <c r="G1444" s="137"/>
      <c r="H1444" s="137"/>
      <c r="I1444" s="137"/>
      <c r="J1444" s="137"/>
      <c r="K1444" s="137"/>
      <c r="L1444" s="137"/>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s="137"/>
      <c r="F1445" s="137"/>
      <c r="G1445" s="137"/>
      <c r="H1445" s="137"/>
      <c r="I1445" s="137"/>
      <c r="J1445" s="137"/>
      <c r="K1445" s="137"/>
      <c r="L1445" s="137"/>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s="137"/>
      <c r="F1446" s="137"/>
      <c r="G1446" s="137"/>
      <c r="H1446" s="137"/>
      <c r="I1446" s="137"/>
      <c r="J1446" s="137"/>
      <c r="K1446" s="137"/>
      <c r="L1446" s="137"/>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s="137"/>
      <c r="F1447" s="137"/>
      <c r="G1447" s="137"/>
      <c r="H1447" s="137"/>
      <c r="I1447" s="137"/>
      <c r="J1447" s="137"/>
      <c r="K1447" s="137"/>
      <c r="L1447" s="13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s="137"/>
      <c r="F1448" s="137"/>
      <c r="G1448" s="137"/>
      <c r="H1448" s="137"/>
      <c r="I1448" s="137"/>
      <c r="J1448" s="137"/>
      <c r="K1448" s="137"/>
      <c r="L1448" s="137"/>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s="137"/>
      <c r="F1449" s="137"/>
      <c r="G1449" s="137"/>
      <c r="H1449" s="137"/>
      <c r="I1449" s="137"/>
      <c r="J1449" s="137"/>
      <c r="K1449" s="137"/>
      <c r="L1449" s="137"/>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s="137"/>
      <c r="F1450" s="137"/>
      <c r="G1450" s="137"/>
      <c r="H1450" s="137"/>
      <c r="I1450" s="137"/>
      <c r="J1450" s="137"/>
      <c r="K1450" s="137"/>
      <c r="L1450" s="137"/>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s="137"/>
      <c r="F1451" s="137"/>
      <c r="G1451" s="137"/>
      <c r="H1451" s="137"/>
      <c r="I1451" s="137"/>
      <c r="J1451" s="137"/>
      <c r="K1451" s="137"/>
      <c r="L1451" s="137"/>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s="137"/>
      <c r="F1452" s="137"/>
      <c r="G1452" s="137"/>
      <c r="H1452" s="137"/>
      <c r="I1452" s="137"/>
      <c r="J1452" s="137"/>
      <c r="K1452" s="137"/>
      <c r="L1452" s="137"/>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s="137"/>
      <c r="F1453" s="137"/>
      <c r="G1453" s="137"/>
      <c r="H1453" s="137"/>
      <c r="I1453" s="137"/>
      <c r="J1453" s="137"/>
      <c r="K1453" s="137"/>
      <c r="L1453" s="137"/>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s="137"/>
      <c r="F1454" s="137"/>
      <c r="G1454" s="137"/>
      <c r="H1454" s="137"/>
      <c r="I1454" s="137"/>
      <c r="J1454" s="137"/>
      <c r="K1454" s="137"/>
      <c r="L1454" s="137"/>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s="137"/>
      <c r="F1455" s="137"/>
      <c r="G1455" s="137"/>
      <c r="H1455" s="137"/>
      <c r="I1455" s="137"/>
      <c r="J1455" s="137"/>
      <c r="K1455" s="137"/>
      <c r="L1455" s="137"/>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s="137"/>
      <c r="F1456" s="137"/>
      <c r="G1456" s="137"/>
      <c r="H1456" s="137"/>
      <c r="I1456" s="137"/>
      <c r="J1456" s="137"/>
      <c r="K1456" s="137"/>
      <c r="L1456" s="137"/>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s="137"/>
      <c r="F1457" s="137"/>
      <c r="G1457" s="137"/>
      <c r="H1457" s="137"/>
      <c r="I1457" s="137"/>
      <c r="J1457" s="137"/>
      <c r="K1457" s="137"/>
      <c r="L1457" s="13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s="137"/>
      <c r="F1458" s="137"/>
      <c r="G1458" s="137"/>
      <c r="H1458" s="137"/>
      <c r="I1458" s="137"/>
      <c r="J1458" s="137"/>
      <c r="K1458" s="137"/>
      <c r="L1458" s="137"/>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s="137"/>
      <c r="F1459" s="137"/>
      <c r="G1459" s="137"/>
      <c r="H1459" s="137"/>
      <c r="I1459" s="137"/>
      <c r="J1459" s="137"/>
      <c r="K1459" s="137"/>
      <c r="L1459" s="137"/>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s="137"/>
      <c r="F1460" s="137"/>
      <c r="G1460" s="137"/>
      <c r="H1460" s="137"/>
      <c r="I1460" s="137"/>
      <c r="J1460" s="137"/>
      <c r="K1460" s="137"/>
      <c r="L1460" s="137"/>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s="137"/>
      <c r="F1461" s="137"/>
      <c r="G1461" s="137"/>
      <c r="H1461" s="137"/>
      <c r="I1461" s="137"/>
      <c r="J1461" s="137"/>
      <c r="K1461" s="137"/>
      <c r="L1461" s="137"/>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s="137"/>
      <c r="F1462" s="137"/>
      <c r="G1462" s="137"/>
      <c r="H1462" s="137"/>
      <c r="I1462" s="137"/>
      <c r="J1462" s="137"/>
      <c r="K1462" s="137"/>
      <c r="L1462" s="137"/>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s="137"/>
      <c r="F1463" s="137"/>
      <c r="G1463" s="137"/>
      <c r="H1463" s="137"/>
      <c r="I1463" s="137"/>
      <c r="J1463" s="137"/>
      <c r="K1463" s="137"/>
      <c r="L1463" s="137"/>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s="137"/>
      <c r="F1464" s="137"/>
      <c r="G1464" s="137"/>
      <c r="H1464" s="137"/>
      <c r="I1464" s="137"/>
      <c r="J1464" s="137"/>
      <c r="K1464" s="137"/>
      <c r="L1464" s="137"/>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s="137"/>
      <c r="F1465" s="137"/>
      <c r="G1465" s="137"/>
      <c r="H1465" s="137"/>
      <c r="I1465" s="137"/>
      <c r="J1465" s="137"/>
      <c r="K1465" s="137"/>
      <c r="L1465" s="137"/>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s="137"/>
      <c r="F1466" s="137"/>
      <c r="G1466" s="137"/>
      <c r="H1466" s="137"/>
      <c r="I1466" s="137"/>
      <c r="J1466" s="137"/>
      <c r="K1466" s="137"/>
      <c r="L1466" s="137"/>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s="137"/>
      <c r="F1467" s="137"/>
      <c r="G1467" s="137"/>
      <c r="H1467" s="137"/>
      <c r="I1467" s="137"/>
      <c r="J1467" s="137"/>
      <c r="K1467" s="137"/>
      <c r="L1467" s="13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s="137"/>
      <c r="F1468" s="137"/>
      <c r="G1468" s="137"/>
      <c r="H1468" s="137"/>
      <c r="I1468" s="137"/>
      <c r="J1468" s="137"/>
      <c r="K1468" s="137"/>
      <c r="L1468" s="137"/>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s="137"/>
      <c r="F1469" s="137"/>
      <c r="G1469" s="137"/>
      <c r="H1469" s="137"/>
      <c r="I1469" s="137"/>
      <c r="J1469" s="137"/>
      <c r="K1469" s="137"/>
      <c r="L1469" s="137"/>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s="137"/>
      <c r="F1470" s="137"/>
      <c r="G1470" s="137"/>
      <c r="H1470" s="137"/>
      <c r="I1470" s="137"/>
      <c r="J1470" s="137"/>
      <c r="K1470" s="137"/>
      <c r="L1470" s="137"/>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s="137"/>
      <c r="F1471" s="137"/>
      <c r="G1471" s="137"/>
      <c r="H1471" s="137"/>
      <c r="I1471" s="137"/>
      <c r="J1471" s="137"/>
      <c r="K1471" s="137"/>
      <c r="L1471" s="137"/>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s="137"/>
      <c r="F1472" s="137"/>
      <c r="G1472" s="137"/>
      <c r="H1472" s="137"/>
      <c r="I1472" s="137"/>
      <c r="J1472" s="137"/>
      <c r="K1472" s="137"/>
      <c r="L1472" s="137"/>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s="137"/>
      <c r="F1473" s="137"/>
      <c r="G1473" s="137"/>
      <c r="H1473" s="137"/>
      <c r="I1473" s="137"/>
      <c r="J1473" s="137"/>
      <c r="K1473" s="137"/>
      <c r="L1473" s="137"/>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s="137"/>
      <c r="F1474" s="137"/>
      <c r="G1474" s="137"/>
      <c r="H1474" s="137"/>
      <c r="I1474" s="137"/>
      <c r="J1474" s="137"/>
      <c r="K1474" s="137"/>
      <c r="L1474" s="137"/>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s="137"/>
      <c r="F1475" s="137"/>
      <c r="G1475" s="137"/>
      <c r="H1475" s="137"/>
      <c r="I1475" s="137"/>
      <c r="J1475" s="137"/>
      <c r="K1475" s="137"/>
      <c r="L1475" s="137"/>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s="137"/>
      <c r="F1476" s="137"/>
      <c r="G1476" s="137"/>
      <c r="H1476" s="137"/>
      <c r="I1476" s="137"/>
      <c r="J1476" s="137"/>
      <c r="K1476" s="137"/>
      <c r="L1476" s="137"/>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s="137"/>
      <c r="F1477" s="137"/>
      <c r="G1477" s="137"/>
      <c r="H1477" s="137"/>
      <c r="I1477" s="137"/>
      <c r="J1477" s="137"/>
      <c r="K1477" s="137"/>
      <c r="L1477" s="13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s="137"/>
      <c r="F1478" s="137"/>
      <c r="G1478" s="137"/>
      <c r="H1478" s="137"/>
      <c r="I1478" s="137"/>
      <c r="J1478" s="137"/>
      <c r="K1478" s="137"/>
      <c r="L1478" s="137"/>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s="137"/>
      <c r="F1479" s="137"/>
      <c r="G1479" s="137"/>
      <c r="H1479" s="137"/>
      <c r="I1479" s="137"/>
      <c r="J1479" s="137"/>
      <c r="K1479" s="137"/>
      <c r="L1479" s="137"/>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s="137"/>
      <c r="F1480" s="137"/>
      <c r="G1480" s="137"/>
      <c r="H1480" s="137"/>
      <c r="I1480" s="137"/>
      <c r="J1480" s="137"/>
      <c r="K1480" s="137"/>
      <c r="L1480" s="137"/>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s="137"/>
      <c r="F1481" s="137"/>
      <c r="G1481" s="137"/>
      <c r="H1481" s="137"/>
      <c r="I1481" s="137"/>
      <c r="J1481" s="137"/>
      <c r="K1481" s="137"/>
      <c r="L1481" s="137"/>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s="137"/>
      <c r="F1482" s="137"/>
      <c r="G1482" s="137"/>
      <c r="H1482" s="137"/>
      <c r="I1482" s="137"/>
      <c r="J1482" s="137"/>
      <c r="K1482" s="137"/>
      <c r="L1482" s="137"/>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s="137"/>
      <c r="F1483" s="137"/>
      <c r="G1483" s="137"/>
      <c r="H1483" s="137"/>
      <c r="I1483" s="137"/>
      <c r="J1483" s="137"/>
      <c r="K1483" s="137"/>
      <c r="L1483" s="137"/>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s="137"/>
      <c r="F1484" s="137"/>
      <c r="G1484" s="137"/>
      <c r="H1484" s="137"/>
      <c r="I1484" s="137"/>
      <c r="J1484" s="137"/>
      <c r="K1484" s="137"/>
      <c r="L1484" s="137"/>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s="137"/>
      <c r="F1485" s="137"/>
      <c r="G1485" s="137"/>
      <c r="H1485" s="137"/>
      <c r="I1485" s="137"/>
      <c r="J1485" s="137"/>
      <c r="K1485" s="137"/>
      <c r="L1485" s="137"/>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s="137"/>
      <c r="F1486" s="137"/>
      <c r="G1486" s="137"/>
      <c r="H1486" s="137"/>
      <c r="I1486" s="137"/>
      <c r="J1486" s="137"/>
      <c r="K1486" s="137"/>
      <c r="L1486" s="137"/>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s="137"/>
      <c r="F1487" s="137"/>
      <c r="G1487" s="137"/>
      <c r="H1487" s="137"/>
      <c r="I1487" s="137"/>
      <c r="J1487" s="137"/>
      <c r="K1487" s="137"/>
      <c r="L1487" s="13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s="137"/>
      <c r="F1488" s="137"/>
      <c r="G1488" s="137"/>
      <c r="H1488" s="137"/>
      <c r="I1488" s="137"/>
      <c r="J1488" s="137"/>
      <c r="K1488" s="137"/>
      <c r="L1488" s="137"/>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s="137"/>
      <c r="F1489" s="137"/>
      <c r="G1489" s="137"/>
      <c r="H1489" s="137"/>
      <c r="I1489" s="137"/>
      <c r="J1489" s="137"/>
      <c r="K1489" s="137"/>
      <c r="L1489" s="137"/>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s="137"/>
      <c r="F1490" s="137"/>
      <c r="G1490" s="137"/>
      <c r="H1490" s="137"/>
      <c r="I1490" s="137"/>
      <c r="J1490" s="137"/>
      <c r="K1490" s="137"/>
      <c r="L1490" s="137"/>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s="137"/>
      <c r="F1491" s="137"/>
      <c r="G1491" s="137"/>
      <c r="H1491" s="137"/>
      <c r="I1491" s="137"/>
      <c r="J1491" s="137"/>
      <c r="K1491" s="137"/>
      <c r="L1491" s="137"/>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s="137"/>
      <c r="F1492" s="137"/>
      <c r="G1492" s="137"/>
      <c r="H1492" s="137"/>
      <c r="I1492" s="137"/>
      <c r="J1492" s="137"/>
      <c r="K1492" s="137"/>
      <c r="L1492" s="137"/>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s="137"/>
      <c r="F1493" s="137"/>
      <c r="G1493" s="137"/>
      <c r="H1493" s="137"/>
      <c r="I1493" s="137"/>
      <c r="J1493" s="137"/>
      <c r="K1493" s="137"/>
      <c r="L1493" s="137"/>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s="137"/>
      <c r="F1494" s="137"/>
      <c r="G1494" s="137"/>
      <c r="H1494" s="137"/>
      <c r="I1494" s="137"/>
      <c r="J1494" s="137"/>
      <c r="K1494" s="137"/>
      <c r="L1494" s="137"/>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s="137"/>
      <c r="F1495" s="137"/>
      <c r="G1495" s="137"/>
      <c r="H1495" s="137"/>
      <c r="I1495" s="137"/>
      <c r="J1495" s="137"/>
      <c r="K1495" s="137"/>
      <c r="L1495" s="137"/>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s="137"/>
      <c r="F1496" s="137"/>
      <c r="G1496" s="137"/>
      <c r="H1496" s="137"/>
      <c r="I1496" s="137"/>
      <c r="J1496" s="137"/>
      <c r="K1496" s="137"/>
      <c r="L1496" s="137"/>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s="137"/>
      <c r="F1497" s="137"/>
      <c r="G1497" s="137"/>
      <c r="H1497" s="137"/>
      <c r="I1497" s="137"/>
      <c r="J1497" s="137"/>
      <c r="K1497" s="137"/>
      <c r="L1497" s="13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s="137"/>
      <c r="F1498" s="137"/>
      <c r="G1498" s="137"/>
      <c r="H1498" s="137"/>
      <c r="I1498" s="137"/>
      <c r="J1498" s="137"/>
      <c r="K1498" s="137"/>
      <c r="L1498" s="137"/>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s="137"/>
      <c r="F1499" s="137"/>
      <c r="G1499" s="137"/>
      <c r="H1499" s="137"/>
      <c r="I1499" s="137"/>
      <c r="J1499" s="137"/>
      <c r="K1499" s="137"/>
      <c r="L1499" s="137"/>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s="137"/>
      <c r="F1500" s="137"/>
      <c r="G1500" s="137"/>
      <c r="H1500" s="137"/>
      <c r="I1500" s="137"/>
      <c r="J1500" s="137"/>
      <c r="K1500" s="137"/>
      <c r="L1500" s="137"/>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s="137"/>
      <c r="F1501" s="137"/>
      <c r="G1501" s="137"/>
      <c r="H1501" s="137"/>
      <c r="I1501" s="137"/>
      <c r="J1501" s="137"/>
      <c r="K1501" s="137"/>
      <c r="L1501" s="137"/>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s="137"/>
      <c r="F1502" s="137"/>
      <c r="G1502" s="137"/>
      <c r="H1502" s="137"/>
      <c r="I1502" s="137"/>
      <c r="J1502" s="137"/>
      <c r="K1502" s="137"/>
      <c r="L1502" s="137"/>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s="137"/>
      <c r="F1503" s="137"/>
      <c r="G1503" s="137"/>
      <c r="H1503" s="137"/>
      <c r="I1503" s="137"/>
      <c r="J1503" s="137"/>
      <c r="K1503" s="137"/>
      <c r="L1503" s="137"/>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s="137"/>
      <c r="F1504" s="137"/>
      <c r="G1504" s="137"/>
      <c r="H1504" s="137"/>
      <c r="I1504" s="137"/>
      <c r="J1504" s="137"/>
      <c r="K1504" s="137"/>
      <c r="L1504" s="137"/>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s="137"/>
      <c r="F1505" s="137"/>
      <c r="G1505" s="137"/>
      <c r="H1505" s="137"/>
      <c r="I1505" s="137"/>
      <c r="J1505" s="137"/>
      <c r="K1505" s="137"/>
      <c r="L1505" s="137"/>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s="137"/>
      <c r="F1506" s="137"/>
      <c r="G1506" s="137"/>
      <c r="H1506" s="137"/>
      <c r="I1506" s="137"/>
      <c r="J1506" s="137"/>
      <c r="K1506" s="137"/>
      <c r="L1506" s="137"/>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s="137"/>
      <c r="F1507" s="137"/>
      <c r="G1507" s="137"/>
      <c r="H1507" s="137"/>
      <c r="I1507" s="137"/>
      <c r="J1507" s="137"/>
      <c r="K1507" s="137"/>
      <c r="L1507" s="13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s="137"/>
      <c r="F1508" s="137"/>
      <c r="G1508" s="137"/>
      <c r="H1508" s="137"/>
      <c r="I1508" s="137"/>
      <c r="J1508" s="137"/>
      <c r="K1508" s="137"/>
      <c r="L1508" s="137"/>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s="137"/>
      <c r="F1509" s="137"/>
      <c r="G1509" s="137"/>
      <c r="H1509" s="137"/>
      <c r="I1509" s="137"/>
      <c r="J1509" s="137"/>
      <c r="K1509" s="137"/>
      <c r="L1509" s="137"/>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s="137"/>
      <c r="F1510" s="137"/>
      <c r="G1510" s="137"/>
      <c r="H1510" s="137"/>
      <c r="I1510" s="137"/>
      <c r="J1510" s="137"/>
      <c r="K1510" s="137"/>
      <c r="L1510" s="137"/>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s="137"/>
      <c r="F1511" s="137"/>
      <c r="G1511" s="137"/>
      <c r="H1511" s="137"/>
      <c r="I1511" s="137"/>
      <c r="J1511" s="137"/>
      <c r="K1511" s="137"/>
      <c r="L1511" s="137"/>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s="137"/>
      <c r="F1512" s="137"/>
      <c r="G1512" s="137"/>
      <c r="H1512" s="137"/>
      <c r="I1512" s="137"/>
      <c r="J1512" s="137"/>
      <c r="K1512" s="137"/>
      <c r="L1512" s="137"/>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s="137"/>
      <c r="F1513" s="137"/>
      <c r="G1513" s="137"/>
      <c r="H1513" s="137"/>
      <c r="I1513" s="137"/>
      <c r="J1513" s="137"/>
      <c r="K1513" s="137"/>
      <c r="L1513" s="137"/>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s="137"/>
      <c r="F1514" s="137"/>
      <c r="G1514" s="137"/>
      <c r="H1514" s="137"/>
      <c r="I1514" s="137"/>
      <c r="J1514" s="137"/>
      <c r="K1514" s="137"/>
      <c r="L1514" s="137"/>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s="137"/>
      <c r="F1515" s="137"/>
      <c r="G1515" s="137"/>
      <c r="H1515" s="137"/>
      <c r="I1515" s="137"/>
      <c r="J1515" s="137"/>
      <c r="K1515" s="137"/>
      <c r="L1515" s="137"/>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s="137"/>
      <c r="F1516" s="137"/>
      <c r="G1516" s="137"/>
      <c r="H1516" s="137"/>
      <c r="I1516" s="137"/>
      <c r="J1516" s="137"/>
      <c r="K1516" s="137"/>
      <c r="L1516" s="137"/>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s="137"/>
      <c r="F1517" s="137"/>
      <c r="G1517" s="137"/>
      <c r="H1517" s="137"/>
      <c r="I1517" s="137"/>
      <c r="J1517" s="137"/>
      <c r="K1517" s="137"/>
      <c r="L1517" s="13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s="137"/>
      <c r="F1518" s="137"/>
      <c r="G1518" s="137"/>
      <c r="H1518" s="137"/>
      <c r="I1518" s="137"/>
      <c r="J1518" s="137"/>
      <c r="K1518" s="137"/>
      <c r="L1518" s="137"/>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s="137"/>
      <c r="F1519" s="137"/>
      <c r="G1519" s="137"/>
      <c r="H1519" s="137"/>
      <c r="I1519" s="137"/>
      <c r="J1519" s="137"/>
      <c r="K1519" s="137"/>
      <c r="L1519" s="137"/>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s="137"/>
      <c r="F1520" s="137"/>
      <c r="G1520" s="137"/>
      <c r="H1520" s="137"/>
      <c r="I1520" s="137"/>
      <c r="J1520" s="137"/>
      <c r="K1520" s="137"/>
      <c r="L1520" s="137"/>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s="137"/>
      <c r="F1521" s="137"/>
      <c r="G1521" s="137"/>
      <c r="H1521" s="137"/>
      <c r="I1521" s="137"/>
      <c r="J1521" s="137"/>
      <c r="K1521" s="137"/>
      <c r="L1521" s="137"/>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s="137"/>
      <c r="F1522" s="137"/>
      <c r="G1522" s="137"/>
      <c r="H1522" s="137"/>
      <c r="I1522" s="137"/>
      <c r="J1522" s="137"/>
      <c r="K1522" s="137"/>
      <c r="L1522" s="137"/>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s="137"/>
      <c r="F1523" s="137"/>
      <c r="G1523" s="137"/>
      <c r="H1523" s="137"/>
      <c r="I1523" s="137"/>
      <c r="J1523" s="137"/>
      <c r="K1523" s="137"/>
      <c r="L1523" s="137"/>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s="137"/>
      <c r="F1524" s="137"/>
      <c r="G1524" s="137"/>
      <c r="H1524" s="137"/>
      <c r="I1524" s="137"/>
      <c r="J1524" s="137"/>
      <c r="K1524" s="137"/>
      <c r="L1524" s="137"/>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s="137"/>
      <c r="F1525" s="137"/>
      <c r="G1525" s="137"/>
      <c r="H1525" s="137"/>
      <c r="I1525" s="137"/>
      <c r="J1525" s="137"/>
      <c r="K1525" s="137"/>
      <c r="L1525" s="137"/>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s="137"/>
      <c r="F1526" s="137"/>
      <c r="G1526" s="137"/>
      <c r="H1526" s="137"/>
      <c r="I1526" s="137"/>
      <c r="J1526" s="137"/>
      <c r="K1526" s="137"/>
      <c r="L1526" s="137"/>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s="137"/>
      <c r="F1527" s="137"/>
      <c r="G1527" s="137"/>
      <c r="H1527" s="137"/>
      <c r="I1527" s="137"/>
      <c r="J1527" s="137"/>
      <c r="K1527" s="137"/>
      <c r="L1527" s="13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s="137"/>
      <c r="F1528" s="137"/>
      <c r="G1528" s="137"/>
      <c r="H1528" s="137"/>
      <c r="I1528" s="137"/>
      <c r="J1528" s="137"/>
      <c r="K1528" s="137"/>
      <c r="L1528" s="137"/>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s="137"/>
      <c r="F1529" s="137"/>
      <c r="G1529" s="137"/>
      <c r="H1529" s="137"/>
      <c r="I1529" s="137"/>
      <c r="J1529" s="137"/>
      <c r="K1529" s="137"/>
      <c r="L1529" s="137"/>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s="137"/>
      <c r="F1530" s="137"/>
      <c r="G1530" s="137"/>
      <c r="H1530" s="137"/>
      <c r="I1530" s="137"/>
      <c r="J1530" s="137"/>
      <c r="K1530" s="137"/>
      <c r="L1530" s="137"/>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s="137"/>
      <c r="F1531" s="137"/>
      <c r="G1531" s="137"/>
      <c r="H1531" s="137"/>
      <c r="I1531" s="137"/>
      <c r="J1531" s="137"/>
      <c r="K1531" s="137"/>
      <c r="L1531" s="137"/>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s="137"/>
      <c r="F1532" s="137"/>
      <c r="G1532" s="137"/>
      <c r="H1532" s="137"/>
      <c r="I1532" s="137"/>
      <c r="J1532" s="137"/>
      <c r="K1532" s="137"/>
      <c r="L1532" s="137"/>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s="137"/>
      <c r="F1533" s="137"/>
      <c r="G1533" s="137"/>
      <c r="H1533" s="137"/>
      <c r="I1533" s="137"/>
      <c r="J1533" s="137"/>
      <c r="K1533" s="137"/>
      <c r="L1533" s="137"/>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s="137"/>
      <c r="F1534" s="137"/>
      <c r="G1534" s="137"/>
      <c r="H1534" s="137"/>
      <c r="I1534" s="137"/>
      <c r="J1534" s="137"/>
      <c r="K1534" s="137"/>
      <c r="L1534" s="137"/>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s="137"/>
      <c r="F1535" s="137"/>
      <c r="G1535" s="137"/>
      <c r="H1535" s="137"/>
      <c r="I1535" s="137"/>
      <c r="J1535" s="137"/>
      <c r="K1535" s="137"/>
      <c r="L1535" s="137"/>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s="137"/>
      <c r="F1536" s="137"/>
      <c r="G1536" s="137"/>
      <c r="H1536" s="137"/>
      <c r="I1536" s="137"/>
      <c r="J1536" s="137"/>
      <c r="K1536" s="137"/>
      <c r="L1536" s="137"/>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s="137"/>
      <c r="F1537" s="137"/>
      <c r="G1537" s="137"/>
      <c r="H1537" s="137"/>
      <c r="I1537" s="137"/>
      <c r="J1537" s="137"/>
      <c r="K1537" s="137"/>
      <c r="L1537" s="1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s="137"/>
      <c r="F1538" s="137"/>
      <c r="G1538" s="137"/>
      <c r="H1538" s="137"/>
      <c r="I1538" s="137"/>
      <c r="J1538" s="137"/>
      <c r="K1538" s="137"/>
      <c r="L1538" s="137"/>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s="137"/>
      <c r="F1539" s="137"/>
      <c r="G1539" s="137"/>
      <c r="H1539" s="137"/>
      <c r="I1539" s="137"/>
      <c r="J1539" s="137"/>
      <c r="K1539" s="137"/>
      <c r="L1539" s="137"/>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s="137"/>
      <c r="F1540" s="137"/>
      <c r="G1540" s="137"/>
      <c r="H1540" s="137"/>
      <c r="I1540" s="137"/>
      <c r="J1540" s="137"/>
      <c r="K1540" s="137"/>
      <c r="L1540" s="137"/>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s="137"/>
      <c r="F1541" s="137"/>
      <c r="G1541" s="137"/>
      <c r="H1541" s="137"/>
      <c r="I1541" s="137"/>
      <c r="J1541" s="137"/>
      <c r="K1541" s="137"/>
      <c r="L1541" s="137"/>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s="137"/>
      <c r="F1542" s="137"/>
      <c r="G1542" s="137"/>
      <c r="H1542" s="137"/>
      <c r="I1542" s="137"/>
      <c r="J1542" s="137"/>
      <c r="K1542" s="137"/>
      <c r="L1542" s="137"/>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s="137"/>
      <c r="F1543" s="137"/>
      <c r="G1543" s="137"/>
      <c r="H1543" s="137"/>
      <c r="I1543" s="137"/>
      <c r="J1543" s="137"/>
      <c r="K1543" s="137"/>
      <c r="L1543" s="137"/>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s="137"/>
      <c r="F1544" s="137"/>
      <c r="G1544" s="137"/>
      <c r="H1544" s="137"/>
      <c r="I1544" s="137"/>
      <c r="J1544" s="137"/>
      <c r="K1544" s="137"/>
      <c r="L1544" s="137"/>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s="137"/>
      <c r="F1545" s="137"/>
      <c r="G1545" s="137"/>
      <c r="H1545" s="137"/>
      <c r="I1545" s="137"/>
      <c r="J1545" s="137"/>
      <c r="K1545" s="137"/>
      <c r="L1545" s="137"/>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s="137"/>
      <c r="F1546" s="137"/>
      <c r="G1546" s="137"/>
      <c r="H1546" s="137"/>
      <c r="I1546" s="137"/>
      <c r="J1546" s="137"/>
      <c r="K1546" s="137"/>
      <c r="L1546" s="137"/>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s="137"/>
      <c r="F1547" s="137"/>
      <c r="G1547" s="137"/>
      <c r="H1547" s="137"/>
      <c r="I1547" s="137"/>
      <c r="J1547" s="137"/>
      <c r="K1547" s="137"/>
      <c r="L1547" s="13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s="137"/>
      <c r="F1548" s="137"/>
      <c r="G1548" s="137"/>
      <c r="H1548" s="137"/>
      <c r="I1548" s="137"/>
      <c r="J1548" s="137"/>
      <c r="K1548" s="137"/>
      <c r="L1548" s="137"/>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s="137"/>
      <c r="F1549" s="137"/>
      <c r="G1549" s="137"/>
      <c r="H1549" s="137"/>
      <c r="I1549" s="137"/>
      <c r="J1549" s="137"/>
      <c r="K1549" s="137"/>
      <c r="L1549" s="137"/>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s="137"/>
      <c r="F1550" s="137"/>
      <c r="G1550" s="137"/>
      <c r="H1550" s="137"/>
      <c r="I1550" s="137"/>
      <c r="J1550" s="137"/>
      <c r="K1550" s="137"/>
      <c r="L1550" s="137"/>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s="137"/>
      <c r="F1551" s="137"/>
      <c r="G1551" s="137"/>
      <c r="H1551" s="137"/>
      <c r="I1551" s="137"/>
      <c r="J1551" s="137"/>
      <c r="K1551" s="137"/>
      <c r="L1551" s="137"/>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s="137"/>
      <c r="F1552" s="137"/>
      <c r="G1552" s="137"/>
      <c r="H1552" s="137"/>
      <c r="I1552" s="137"/>
      <c r="J1552" s="137"/>
      <c r="K1552" s="137"/>
      <c r="L1552" s="137"/>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s="137"/>
      <c r="F1553" s="137"/>
      <c r="G1553" s="137"/>
      <c r="H1553" s="137"/>
      <c r="I1553" s="137"/>
      <c r="J1553" s="137"/>
      <c r="K1553" s="137"/>
      <c r="L1553" s="137"/>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s="137"/>
      <c r="F1554" s="137"/>
      <c r="G1554" s="137"/>
      <c r="H1554" s="137"/>
      <c r="I1554" s="137"/>
      <c r="J1554" s="137"/>
      <c r="K1554" s="137"/>
      <c r="L1554" s="137"/>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s="137"/>
      <c r="F1555" s="137"/>
      <c r="G1555" s="137"/>
      <c r="H1555" s="137"/>
      <c r="I1555" s="137"/>
      <c r="J1555" s="137"/>
      <c r="K1555" s="137"/>
      <c r="L1555" s="137"/>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s="137"/>
      <c r="F1556" s="137"/>
      <c r="G1556" s="137"/>
      <c r="H1556" s="137"/>
      <c r="I1556" s="137"/>
      <c r="J1556" s="137"/>
      <c r="K1556" s="137"/>
      <c r="L1556" s="137"/>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s="137"/>
      <c r="F1557" s="137"/>
      <c r="G1557" s="137"/>
      <c r="H1557" s="137"/>
      <c r="I1557" s="137"/>
      <c r="J1557" s="137"/>
      <c r="K1557" s="137"/>
      <c r="L1557" s="13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s="137"/>
      <c r="F1558" s="137"/>
      <c r="G1558" s="137"/>
      <c r="H1558" s="137"/>
      <c r="I1558" s="137"/>
      <c r="J1558" s="137"/>
      <c r="K1558" s="137"/>
      <c r="L1558" s="137"/>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s="137"/>
      <c r="F1559" s="137"/>
      <c r="G1559" s="137"/>
      <c r="H1559" s="137"/>
      <c r="I1559" s="137"/>
      <c r="J1559" s="137"/>
      <c r="K1559" s="137"/>
      <c r="L1559" s="137"/>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s="137"/>
      <c r="F1560" s="137"/>
      <c r="G1560" s="137"/>
      <c r="H1560" s="137"/>
      <c r="I1560" s="137"/>
      <c r="J1560" s="137"/>
      <c r="K1560" s="137"/>
      <c r="L1560" s="137"/>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s="137"/>
      <c r="F1561" s="137"/>
      <c r="G1561" s="137"/>
      <c r="H1561" s="137"/>
      <c r="I1561" s="137"/>
      <c r="J1561" s="137"/>
      <c r="K1561" s="137"/>
      <c r="L1561" s="137"/>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s="137"/>
      <c r="F1562" s="137"/>
      <c r="G1562" s="137"/>
      <c r="H1562" s="137"/>
      <c r="I1562" s="137"/>
      <c r="J1562" s="137"/>
      <c r="K1562" s="137"/>
      <c r="L1562" s="137"/>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s="137"/>
      <c r="F1563" s="137"/>
      <c r="G1563" s="137"/>
      <c r="H1563" s="137"/>
      <c r="I1563" s="137"/>
      <c r="J1563" s="137"/>
      <c r="K1563" s="137"/>
      <c r="L1563" s="137"/>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s="137"/>
      <c r="F1564" s="137"/>
      <c r="G1564" s="137"/>
      <c r="H1564" s="137"/>
      <c r="I1564" s="137"/>
      <c r="J1564" s="137"/>
      <c r="K1564" s="137"/>
      <c r="L1564" s="137"/>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s="137"/>
      <c r="F1565" s="137"/>
      <c r="G1565" s="137"/>
      <c r="H1565" s="137"/>
      <c r="I1565" s="137"/>
      <c r="J1565" s="137"/>
      <c r="K1565" s="137"/>
      <c r="L1565" s="137"/>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s="137"/>
      <c r="F1566" s="137"/>
      <c r="G1566" s="137"/>
      <c r="H1566" s="137"/>
      <c r="I1566" s="137"/>
      <c r="J1566" s="137"/>
      <c r="K1566" s="137"/>
      <c r="L1566" s="137"/>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s="137"/>
      <c r="F1567" s="137"/>
      <c r="G1567" s="137"/>
      <c r="H1567" s="137"/>
      <c r="I1567" s="137"/>
      <c r="J1567" s="137"/>
      <c r="K1567" s="137"/>
      <c r="L1567" s="13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s="137"/>
      <c r="F1568" s="137"/>
      <c r="G1568" s="137"/>
      <c r="H1568" s="137"/>
      <c r="I1568" s="137"/>
      <c r="J1568" s="137"/>
      <c r="K1568" s="137"/>
      <c r="L1568" s="137"/>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s="137"/>
      <c r="F1569" s="137"/>
      <c r="G1569" s="137"/>
      <c r="H1569" s="137"/>
      <c r="I1569" s="137"/>
      <c r="J1569" s="137"/>
      <c r="K1569" s="137"/>
      <c r="L1569" s="137"/>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s="137"/>
      <c r="F1570" s="137"/>
      <c r="G1570" s="137"/>
      <c r="H1570" s="137"/>
      <c r="I1570" s="137"/>
      <c r="J1570" s="137"/>
      <c r="K1570" s="137"/>
      <c r="L1570" s="137"/>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s="137"/>
      <c r="F1571" s="137"/>
      <c r="G1571" s="137"/>
      <c r="H1571" s="137"/>
      <c r="I1571" s="137"/>
      <c r="J1571" s="137"/>
      <c r="K1571" s="137"/>
      <c r="L1571" s="137"/>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s="137"/>
      <c r="F1572" s="137"/>
      <c r="G1572" s="137"/>
      <c r="H1572" s="137"/>
      <c r="I1572" s="137"/>
      <c r="J1572" s="137"/>
      <c r="K1572" s="137"/>
      <c r="L1572" s="137"/>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s="137"/>
      <c r="F1573" s="137"/>
      <c r="G1573" s="137"/>
      <c r="H1573" s="137"/>
      <c r="I1573" s="137"/>
      <c r="J1573" s="137"/>
      <c r="K1573" s="137"/>
      <c r="L1573" s="137"/>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s="137"/>
      <c r="F1574" s="137"/>
      <c r="G1574" s="137"/>
      <c r="H1574" s="137"/>
      <c r="I1574" s="137"/>
      <c r="J1574" s="137"/>
      <c r="K1574" s="137"/>
      <c r="L1574" s="137"/>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s="137"/>
      <c r="F1575" s="137"/>
      <c r="G1575" s="137"/>
      <c r="H1575" s="137"/>
      <c r="I1575" s="137"/>
      <c r="J1575" s="137"/>
      <c r="K1575" s="137"/>
      <c r="L1575" s="137"/>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s="137"/>
      <c r="F1576" s="137"/>
      <c r="G1576" s="137"/>
      <c r="H1576" s="137"/>
      <c r="I1576" s="137"/>
      <c r="J1576" s="137"/>
      <c r="K1576" s="137"/>
      <c r="L1576" s="137"/>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s="137"/>
      <c r="F1577" s="137"/>
      <c r="G1577" s="137"/>
      <c r="H1577" s="137"/>
      <c r="I1577" s="137"/>
      <c r="J1577" s="137"/>
      <c r="K1577" s="137"/>
      <c r="L1577" s="13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s="137"/>
      <c r="F1578" s="137"/>
      <c r="G1578" s="137"/>
      <c r="H1578" s="137"/>
      <c r="I1578" s="137"/>
      <c r="J1578" s="137"/>
      <c r="K1578" s="137"/>
      <c r="L1578" s="137"/>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s="137"/>
      <c r="F1579" s="137"/>
      <c r="G1579" s="137"/>
      <c r="H1579" s="137"/>
      <c r="I1579" s="137"/>
      <c r="J1579" s="137"/>
      <c r="K1579" s="137"/>
      <c r="L1579" s="137"/>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s="137"/>
      <c r="F1580" s="137"/>
      <c r="G1580" s="137"/>
      <c r="H1580" s="137"/>
      <c r="I1580" s="137"/>
      <c r="J1580" s="137"/>
      <c r="K1580" s="137"/>
      <c r="L1580" s="137"/>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s="137"/>
      <c r="F1581" s="137"/>
      <c r="G1581" s="137"/>
      <c r="H1581" s="137"/>
      <c r="I1581" s="137"/>
      <c r="J1581" s="137"/>
      <c r="K1581" s="137"/>
      <c r="L1581" s="137"/>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s="137"/>
      <c r="F1582" s="137"/>
      <c r="G1582" s="137"/>
      <c r="H1582" s="137"/>
      <c r="I1582" s="137"/>
      <c r="J1582" s="137"/>
      <c r="K1582" s="137"/>
      <c r="L1582" s="137"/>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s="137"/>
      <c r="F1583" s="137"/>
      <c r="G1583" s="137"/>
      <c r="H1583" s="137"/>
      <c r="I1583" s="137"/>
      <c r="J1583" s="137"/>
      <c r="K1583" s="137"/>
      <c r="L1583" s="137"/>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s="137"/>
      <c r="F1584" s="137"/>
      <c r="G1584" s="137"/>
      <c r="H1584" s="137"/>
      <c r="I1584" s="137"/>
      <c r="J1584" s="137"/>
      <c r="K1584" s="137"/>
      <c r="L1584" s="137"/>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s="137"/>
      <c r="F1585" s="137"/>
      <c r="G1585" s="137"/>
      <c r="H1585" s="137"/>
      <c r="I1585" s="137"/>
      <c r="J1585" s="137"/>
      <c r="K1585" s="137"/>
      <c r="L1585" s="137"/>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s="137"/>
      <c r="F1586" s="137"/>
      <c r="G1586" s="137"/>
      <c r="H1586" s="137"/>
      <c r="I1586" s="137"/>
      <c r="J1586" s="137"/>
      <c r="K1586" s="137"/>
      <c r="L1586" s="137"/>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s="137"/>
      <c r="F1587" s="137"/>
      <c r="G1587" s="137"/>
      <c r="H1587" s="137"/>
      <c r="I1587" s="137"/>
      <c r="J1587" s="137"/>
      <c r="K1587" s="137"/>
      <c r="L1587" s="13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s="137"/>
      <c r="F1588" s="137"/>
      <c r="G1588" s="137"/>
      <c r="H1588" s="137"/>
      <c r="I1588" s="137"/>
      <c r="J1588" s="137"/>
      <c r="K1588" s="137"/>
      <c r="L1588" s="137"/>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s="137"/>
      <c r="F1589" s="137"/>
      <c r="G1589" s="137"/>
      <c r="H1589" s="137"/>
      <c r="I1589" s="137"/>
      <c r="J1589" s="137"/>
      <c r="K1589" s="137"/>
      <c r="L1589" s="137"/>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s="137"/>
      <c r="F1590" s="137"/>
      <c r="G1590" s="137"/>
      <c r="H1590" s="137"/>
      <c r="I1590" s="137"/>
      <c r="J1590" s="137"/>
      <c r="K1590" s="137"/>
      <c r="L1590" s="137"/>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s="137"/>
      <c r="F1591" s="137"/>
      <c r="G1591" s="137"/>
      <c r="H1591" s="137"/>
      <c r="I1591" s="137"/>
      <c r="J1591" s="137"/>
      <c r="K1591" s="137"/>
      <c r="L1591" s="137"/>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s="137"/>
      <c r="F1592" s="137"/>
      <c r="G1592" s="137"/>
      <c r="H1592" s="137"/>
      <c r="I1592" s="137"/>
      <c r="J1592" s="137"/>
      <c r="K1592" s="137"/>
      <c r="L1592" s="137"/>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s="137"/>
      <c r="F1593" s="137"/>
      <c r="G1593" s="137"/>
      <c r="H1593" s="137"/>
      <c r="I1593" s="137"/>
      <c r="J1593" s="137"/>
      <c r="K1593" s="137"/>
      <c r="L1593" s="137"/>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s="137"/>
      <c r="F1594" s="137"/>
      <c r="G1594" s="137"/>
      <c r="H1594" s="137"/>
      <c r="I1594" s="137"/>
      <c r="J1594" s="137"/>
      <c r="K1594" s="137"/>
      <c r="L1594" s="137"/>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s="137"/>
      <c r="F1595" s="137"/>
      <c r="G1595" s="137"/>
      <c r="H1595" s="137"/>
      <c r="I1595" s="137"/>
      <c r="J1595" s="137"/>
      <c r="K1595" s="137"/>
      <c r="L1595" s="137"/>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s="137"/>
      <c r="F1596" s="137"/>
      <c r="G1596" s="137"/>
      <c r="H1596" s="137"/>
      <c r="I1596" s="137"/>
      <c r="J1596" s="137"/>
      <c r="K1596" s="137"/>
      <c r="L1596" s="137"/>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s="137"/>
      <c r="F1597" s="137"/>
      <c r="G1597" s="137"/>
      <c r="H1597" s="137"/>
      <c r="I1597" s="137"/>
      <c r="J1597" s="137"/>
      <c r="K1597" s="137"/>
      <c r="L1597" s="13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s="137"/>
      <c r="F1598" s="137"/>
      <c r="G1598" s="137"/>
      <c r="H1598" s="137"/>
      <c r="I1598" s="137"/>
      <c r="J1598" s="137"/>
      <c r="K1598" s="137"/>
      <c r="L1598" s="137"/>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s="137"/>
      <c r="F1599" s="137"/>
      <c r="G1599" s="137"/>
      <c r="H1599" s="137"/>
      <c r="I1599" s="137"/>
      <c r="J1599" s="137"/>
      <c r="K1599" s="137"/>
      <c r="L1599" s="137"/>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s="137"/>
      <c r="F1600" s="137"/>
      <c r="G1600" s="137"/>
      <c r="H1600" s="137"/>
      <c r="I1600" s="137"/>
      <c r="J1600" s="137"/>
      <c r="K1600" s="137"/>
      <c r="L1600" s="137"/>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s="137"/>
      <c r="F1601" s="137"/>
      <c r="G1601" s="137"/>
      <c r="H1601" s="137"/>
      <c r="I1601" s="137"/>
      <c r="J1601" s="137"/>
      <c r="K1601" s="137"/>
      <c r="L1601" s="137"/>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s="137"/>
      <c r="F1602" s="137"/>
      <c r="G1602" s="137"/>
      <c r="H1602" s="137"/>
      <c r="I1602" s="137"/>
      <c r="J1602" s="137"/>
      <c r="K1602" s="137"/>
      <c r="L1602" s="137"/>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s="137"/>
      <c r="F1603" s="137"/>
      <c r="G1603" s="137"/>
      <c r="H1603" s="137"/>
      <c r="I1603" s="137"/>
      <c r="J1603" s="137"/>
      <c r="K1603" s="137"/>
      <c r="L1603" s="137"/>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s="137"/>
      <c r="F1604" s="137"/>
      <c r="G1604" s="137"/>
      <c r="H1604" s="137"/>
      <c r="I1604" s="137"/>
      <c r="J1604" s="137"/>
      <c r="K1604" s="137"/>
      <c r="L1604" s="137"/>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s="137"/>
      <c r="F1605" s="137"/>
      <c r="G1605" s="137"/>
      <c r="H1605" s="137"/>
      <c r="I1605" s="137"/>
      <c r="J1605" s="137"/>
      <c r="K1605" s="137"/>
      <c r="L1605" s="137"/>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s="137"/>
      <c r="F1606" s="137"/>
      <c r="G1606" s="137"/>
      <c r="H1606" s="137"/>
      <c r="I1606" s="137"/>
      <c r="J1606" s="137"/>
      <c r="K1606" s="137"/>
      <c r="L1606" s="137"/>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s="137"/>
      <c r="F1607" s="137"/>
      <c r="G1607" s="137"/>
      <c r="H1607" s="137"/>
      <c r="I1607" s="137"/>
      <c r="J1607" s="137"/>
      <c r="K1607" s="137"/>
      <c r="L1607" s="13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s="137"/>
      <c r="F1608" s="137"/>
      <c r="G1608" s="137"/>
      <c r="H1608" s="137"/>
      <c r="I1608" s="137"/>
      <c r="J1608" s="137"/>
      <c r="K1608" s="137"/>
      <c r="L1608" s="137"/>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s="137"/>
      <c r="F1609" s="137"/>
      <c r="G1609" s="137"/>
      <c r="H1609" s="137"/>
      <c r="I1609" s="137"/>
      <c r="J1609" s="137"/>
      <c r="K1609" s="137"/>
      <c r="L1609" s="137"/>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s="137"/>
      <c r="F1610" s="137"/>
      <c r="G1610" s="137"/>
      <c r="H1610" s="137"/>
      <c r="I1610" s="137"/>
      <c r="J1610" s="137"/>
      <c r="K1610" s="137"/>
      <c r="L1610" s="137"/>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s="137"/>
      <c r="F1611" s="137"/>
      <c r="G1611" s="137"/>
      <c r="H1611" s="137"/>
      <c r="I1611" s="137"/>
      <c r="J1611" s="137"/>
      <c r="K1611" s="137"/>
      <c r="L1611" s="137"/>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s="137"/>
      <c r="F1612" s="137"/>
      <c r="G1612" s="137"/>
      <c r="H1612" s="137"/>
      <c r="I1612" s="137"/>
      <c r="J1612" s="137"/>
      <c r="K1612" s="137"/>
      <c r="L1612" s="137"/>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s="137"/>
      <c r="F1613" s="137"/>
      <c r="G1613" s="137"/>
      <c r="H1613" s="137"/>
      <c r="I1613" s="137"/>
      <c r="J1613" s="137"/>
      <c r="K1613" s="137"/>
      <c r="L1613" s="137"/>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s="137"/>
      <c r="F1614" s="137"/>
      <c r="G1614" s="137"/>
      <c r="H1614" s="137"/>
      <c r="I1614" s="137"/>
      <c r="J1614" s="137"/>
      <c r="K1614" s="137"/>
      <c r="L1614" s="137"/>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s="137"/>
      <c r="F1615" s="137"/>
      <c r="G1615" s="137"/>
      <c r="H1615" s="137"/>
      <c r="I1615" s="137"/>
      <c r="J1615" s="137"/>
      <c r="K1615" s="137"/>
      <c r="L1615" s="137"/>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s="137"/>
      <c r="F1616" s="137"/>
      <c r="G1616" s="137"/>
      <c r="H1616" s="137"/>
      <c r="I1616" s="137"/>
      <c r="J1616" s="137"/>
      <c r="K1616" s="137"/>
      <c r="L1616" s="137"/>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s="137"/>
      <c r="F1617" s="137"/>
      <c r="G1617" s="137"/>
      <c r="H1617" s="137"/>
      <c r="I1617" s="137"/>
      <c r="J1617" s="137"/>
      <c r="K1617" s="137"/>
      <c r="L1617" s="13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s="137"/>
      <c r="F1618" s="137"/>
      <c r="G1618" s="137"/>
      <c r="H1618" s="137"/>
      <c r="I1618" s="137"/>
      <c r="J1618" s="137"/>
      <c r="K1618" s="137"/>
      <c r="L1618" s="137"/>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s="137"/>
      <c r="F1619" s="137"/>
      <c r="G1619" s="137"/>
      <c r="H1619" s="137"/>
      <c r="I1619" s="137"/>
      <c r="J1619" s="137"/>
      <c r="K1619" s="137"/>
      <c r="L1619" s="137"/>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s="137"/>
      <c r="F1620" s="137"/>
      <c r="G1620" s="137"/>
      <c r="H1620" s="137"/>
      <c r="I1620" s="137"/>
      <c r="J1620" s="137"/>
      <c r="K1620" s="137"/>
      <c r="L1620" s="137"/>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s="137"/>
      <c r="F1621" s="137"/>
      <c r="G1621" s="137"/>
      <c r="H1621" s="137"/>
      <c r="I1621" s="137"/>
      <c r="J1621" s="137"/>
      <c r="K1621" s="137"/>
      <c r="L1621" s="137"/>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s="137"/>
      <c r="F1622" s="137"/>
      <c r="G1622" s="137"/>
      <c r="H1622" s="137"/>
      <c r="I1622" s="137"/>
      <c r="J1622" s="137"/>
      <c r="K1622" s="137"/>
      <c r="L1622" s="137"/>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s="137"/>
      <c r="F1623" s="137"/>
      <c r="G1623" s="137"/>
      <c r="H1623" s="137"/>
      <c r="I1623" s="137"/>
      <c r="J1623" s="137"/>
      <c r="K1623" s="137"/>
      <c r="L1623" s="137"/>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s="137"/>
      <c r="F1624" s="137"/>
      <c r="G1624" s="137"/>
      <c r="H1624" s="137"/>
      <c r="I1624" s="137"/>
      <c r="J1624" s="137"/>
      <c r="K1624" s="137"/>
      <c r="L1624" s="137"/>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s="137"/>
      <c r="F1625" s="137"/>
      <c r="G1625" s="137"/>
      <c r="H1625" s="137"/>
      <c r="I1625" s="137"/>
      <c r="J1625" s="137"/>
      <c r="K1625" s="137"/>
      <c r="L1625" s="137"/>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s="137"/>
      <c r="F1626" s="137"/>
      <c r="G1626" s="137"/>
      <c r="H1626" s="137"/>
      <c r="I1626" s="137"/>
      <c r="J1626" s="137"/>
      <c r="K1626" s="137"/>
      <c r="L1626" s="137"/>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s="137"/>
      <c r="F1627" s="137"/>
      <c r="G1627" s="137"/>
      <c r="H1627" s="137"/>
      <c r="I1627" s="137"/>
      <c r="J1627" s="137"/>
      <c r="K1627" s="137"/>
      <c r="L1627" s="13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s="137"/>
      <c r="F1628" s="137"/>
      <c r="G1628" s="137"/>
      <c r="H1628" s="137"/>
      <c r="I1628" s="137"/>
      <c r="J1628" s="137"/>
      <c r="K1628" s="137"/>
      <c r="L1628" s="137"/>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s="137"/>
      <c r="F1629" s="137"/>
      <c r="G1629" s="137"/>
      <c r="H1629" s="137"/>
      <c r="I1629" s="137"/>
      <c r="J1629" s="137"/>
      <c r="K1629" s="137"/>
      <c r="L1629" s="137"/>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s="137"/>
      <c r="F1630" s="137"/>
      <c r="G1630" s="137"/>
      <c r="H1630" s="137"/>
      <c r="I1630" s="137"/>
      <c r="J1630" s="137"/>
      <c r="K1630" s="137"/>
      <c r="L1630" s="137"/>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s="137"/>
      <c r="F1631" s="137"/>
      <c r="G1631" s="137"/>
      <c r="H1631" s="137"/>
      <c r="I1631" s="137"/>
      <c r="J1631" s="137"/>
      <c r="K1631" s="137"/>
      <c r="L1631" s="137"/>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s="137"/>
      <c r="F1632" s="137"/>
      <c r="G1632" s="137"/>
      <c r="H1632" s="137"/>
      <c r="I1632" s="137"/>
      <c r="J1632" s="137"/>
      <c r="K1632" s="137"/>
      <c r="L1632" s="137"/>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s="137"/>
      <c r="F1633" s="137"/>
      <c r="G1633" s="137"/>
      <c r="H1633" s="137"/>
      <c r="I1633" s="137"/>
      <c r="J1633" s="137"/>
      <c r="K1633" s="137"/>
      <c r="L1633" s="137"/>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s="137"/>
      <c r="F1634" s="137"/>
      <c r="G1634" s="137"/>
      <c r="H1634" s="137"/>
      <c r="I1634" s="137"/>
      <c r="J1634" s="137"/>
      <c r="K1634" s="137"/>
      <c r="L1634" s="137"/>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s="137"/>
      <c r="F1635" s="137"/>
      <c r="G1635" s="137"/>
      <c r="H1635" s="137"/>
      <c r="I1635" s="137"/>
      <c r="J1635" s="137"/>
      <c r="K1635" s="137"/>
      <c r="L1635" s="137"/>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s="137"/>
      <c r="F1636" s="137"/>
      <c r="G1636" s="137"/>
      <c r="H1636" s="137"/>
      <c r="I1636" s="137"/>
      <c r="J1636" s="137"/>
      <c r="K1636" s="137"/>
      <c r="L1636" s="137"/>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s="137"/>
      <c r="F1637" s="137"/>
      <c r="G1637" s="137"/>
      <c r="H1637" s="137"/>
      <c r="I1637" s="137"/>
      <c r="J1637" s="137"/>
      <c r="K1637" s="137"/>
      <c r="L1637" s="1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s="137"/>
      <c r="F1638" s="137"/>
      <c r="G1638" s="137"/>
      <c r="H1638" s="137"/>
      <c r="I1638" s="137"/>
      <c r="J1638" s="137"/>
      <c r="K1638" s="137"/>
      <c r="L1638" s="137"/>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s="137"/>
      <c r="F1639" s="137"/>
      <c r="G1639" s="137"/>
      <c r="H1639" s="137"/>
      <c r="I1639" s="137"/>
      <c r="J1639" s="137"/>
      <c r="K1639" s="137"/>
      <c r="L1639" s="137"/>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s="137"/>
      <c r="F1640" s="137"/>
      <c r="G1640" s="137"/>
      <c r="H1640" s="137"/>
      <c r="I1640" s="137"/>
      <c r="J1640" s="137"/>
      <c r="K1640" s="137"/>
      <c r="L1640" s="137"/>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s="137"/>
      <c r="F1641" s="137"/>
      <c r="G1641" s="137"/>
      <c r="H1641" s="137"/>
      <c r="I1641" s="137"/>
      <c r="J1641" s="137"/>
      <c r="K1641" s="137"/>
      <c r="L1641" s="137"/>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s="137"/>
      <c r="F1642" s="137"/>
      <c r="G1642" s="137"/>
      <c r="H1642" s="137"/>
      <c r="I1642" s="137"/>
      <c r="J1642" s="137"/>
      <c r="K1642" s="137"/>
      <c r="L1642" s="137"/>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s="137"/>
      <c r="F1643" s="137"/>
      <c r="G1643" s="137"/>
      <c r="H1643" s="137"/>
      <c r="I1643" s="137"/>
      <c r="J1643" s="137"/>
      <c r="K1643" s="137"/>
      <c r="L1643" s="137"/>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s="137"/>
      <c r="F1644" s="137"/>
      <c r="G1644" s="137"/>
      <c r="H1644" s="137"/>
      <c r="I1644" s="137"/>
      <c r="J1644" s="137"/>
      <c r="K1644" s="137"/>
      <c r="L1644" s="137"/>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s="137"/>
      <c r="F1645" s="137"/>
      <c r="G1645" s="137"/>
      <c r="H1645" s="137"/>
      <c r="I1645" s="137"/>
      <c r="J1645" s="137"/>
      <c r="K1645" s="137"/>
      <c r="L1645" s="137"/>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s="137"/>
      <c r="F1646" s="137"/>
      <c r="G1646" s="137"/>
      <c r="H1646" s="137"/>
      <c r="I1646" s="137"/>
      <c r="J1646" s="137"/>
      <c r="K1646" s="137"/>
      <c r="L1646" s="137"/>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s="137"/>
      <c r="F1647" s="137"/>
      <c r="G1647" s="137"/>
      <c r="H1647" s="137"/>
      <c r="I1647" s="137"/>
      <c r="J1647" s="137"/>
      <c r="K1647" s="137"/>
      <c r="L1647" s="13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s="137"/>
      <c r="F1648" s="137"/>
      <c r="G1648" s="137"/>
      <c r="H1648" s="137"/>
      <c r="I1648" s="137"/>
      <c r="J1648" s="137"/>
      <c r="K1648" s="137"/>
      <c r="L1648" s="137"/>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s="137"/>
      <c r="F1649" s="137"/>
      <c r="G1649" s="137"/>
      <c r="H1649" s="137"/>
      <c r="I1649" s="137"/>
      <c r="J1649" s="137"/>
      <c r="K1649" s="137"/>
      <c r="L1649" s="137"/>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s="137"/>
      <c r="F1650" s="137"/>
      <c r="G1650" s="137"/>
      <c r="H1650" s="137"/>
      <c r="I1650" s="137"/>
      <c r="J1650" s="137"/>
      <c r="K1650" s="137"/>
      <c r="L1650" s="137"/>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s="137"/>
      <c r="F1651" s="137"/>
      <c r="G1651" s="137"/>
      <c r="H1651" s="137"/>
      <c r="I1651" s="137"/>
      <c r="J1651" s="137"/>
      <c r="K1651" s="137"/>
      <c r="L1651" s="137"/>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s="137"/>
      <c r="F1652" s="137"/>
      <c r="G1652" s="137"/>
      <c r="H1652" s="137"/>
      <c r="I1652" s="137"/>
      <c r="J1652" s="137"/>
      <c r="K1652" s="137"/>
      <c r="L1652" s="137"/>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s="137"/>
      <c r="F1653" s="137"/>
      <c r="G1653" s="137"/>
      <c r="H1653" s="137"/>
      <c r="I1653" s="137"/>
      <c r="J1653" s="137"/>
      <c r="K1653" s="137"/>
      <c r="L1653" s="137"/>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s="137"/>
      <c r="F1654" s="137"/>
      <c r="G1654" s="137"/>
      <c r="H1654" s="137"/>
      <c r="I1654" s="137"/>
      <c r="J1654" s="137"/>
      <c r="K1654" s="137"/>
      <c r="L1654" s="137"/>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s="137"/>
      <c r="F1655" s="137"/>
      <c r="G1655" s="137"/>
      <c r="H1655" s="137"/>
      <c r="I1655" s="137"/>
      <c r="J1655" s="137"/>
      <c r="K1655" s="137"/>
      <c r="L1655" s="137"/>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s="137"/>
      <c r="F1656" s="137"/>
      <c r="G1656" s="137"/>
      <c r="H1656" s="137"/>
      <c r="I1656" s="137"/>
      <c r="J1656" s="137"/>
      <c r="K1656" s="137"/>
      <c r="L1656" s="137"/>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s="137"/>
      <c r="F1657" s="137"/>
      <c r="G1657" s="137"/>
      <c r="H1657" s="137"/>
      <c r="I1657" s="137"/>
      <c r="J1657" s="137"/>
      <c r="K1657" s="137"/>
      <c r="L1657" s="13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s="137"/>
      <c r="F1658" s="137"/>
      <c r="G1658" s="137"/>
      <c r="H1658" s="137"/>
      <c r="I1658" s="137"/>
      <c r="J1658" s="137"/>
      <c r="K1658" s="137"/>
      <c r="L1658" s="137"/>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s="137"/>
      <c r="F1659" s="137"/>
      <c r="G1659" s="137"/>
      <c r="H1659" s="137"/>
      <c r="I1659" s="137"/>
      <c r="J1659" s="137"/>
      <c r="K1659" s="137"/>
      <c r="L1659" s="137"/>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s="137"/>
      <c r="F1660" s="137"/>
      <c r="G1660" s="137"/>
      <c r="H1660" s="137"/>
      <c r="I1660" s="137"/>
      <c r="J1660" s="137"/>
      <c r="K1660" s="137"/>
      <c r="L1660" s="137"/>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s="137"/>
      <c r="F1661" s="137"/>
      <c r="G1661" s="137"/>
      <c r="H1661" s="137"/>
      <c r="I1661" s="137"/>
      <c r="J1661" s="137"/>
      <c r="K1661" s="137"/>
      <c r="L1661" s="137"/>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s="137"/>
      <c r="F1662" s="137"/>
      <c r="G1662" s="137"/>
      <c r="H1662" s="137"/>
      <c r="I1662" s="137"/>
      <c r="J1662" s="137"/>
      <c r="K1662" s="137"/>
      <c r="L1662" s="137"/>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s="137"/>
      <c r="F1663" s="137"/>
      <c r="G1663" s="137"/>
      <c r="H1663" s="137"/>
      <c r="I1663" s="137"/>
      <c r="J1663" s="137"/>
      <c r="K1663" s="137"/>
      <c r="L1663" s="137"/>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s="137"/>
      <c r="F1664" s="137"/>
      <c r="G1664" s="137"/>
      <c r="H1664" s="137"/>
      <c r="I1664" s="137"/>
      <c r="J1664" s="137"/>
      <c r="K1664" s="137"/>
      <c r="L1664" s="137"/>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s="137"/>
      <c r="F1665" s="137"/>
      <c r="G1665" s="137"/>
      <c r="H1665" s="137"/>
      <c r="I1665" s="137"/>
      <c r="J1665" s="137"/>
      <c r="K1665" s="137"/>
      <c r="L1665" s="137"/>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s="137"/>
      <c r="F1666" s="137"/>
      <c r="G1666" s="137"/>
      <c r="H1666" s="137"/>
      <c r="I1666" s="137"/>
      <c r="J1666" s="137"/>
      <c r="K1666" s="137"/>
      <c r="L1666" s="137"/>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s="137"/>
      <c r="F1667" s="137"/>
      <c r="G1667" s="137"/>
      <c r="H1667" s="137"/>
      <c r="I1667" s="137"/>
      <c r="J1667" s="137"/>
      <c r="K1667" s="137"/>
      <c r="L1667" s="13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s="137"/>
      <c r="F1668" s="137"/>
      <c r="G1668" s="137"/>
      <c r="H1668" s="137"/>
      <c r="I1668" s="137"/>
      <c r="J1668" s="137"/>
      <c r="K1668" s="137"/>
      <c r="L1668" s="137"/>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s="137"/>
      <c r="F1669" s="137"/>
      <c r="G1669" s="137"/>
      <c r="H1669" s="137"/>
      <c r="I1669" s="137"/>
      <c r="J1669" s="137"/>
      <c r="K1669" s="137"/>
      <c r="L1669" s="137"/>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s="137"/>
      <c r="F1670" s="137"/>
      <c r="G1670" s="137"/>
      <c r="H1670" s="137"/>
      <c r="I1670" s="137"/>
      <c r="J1670" s="137"/>
      <c r="K1670" s="137"/>
      <c r="L1670" s="137"/>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s="137"/>
      <c r="F1671" s="137"/>
      <c r="G1671" s="137"/>
      <c r="H1671" s="137"/>
      <c r="I1671" s="137"/>
      <c r="J1671" s="137"/>
      <c r="K1671" s="137"/>
      <c r="L1671" s="137"/>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s="137"/>
      <c r="F1672" s="137"/>
      <c r="G1672" s="137"/>
      <c r="H1672" s="137"/>
      <c r="I1672" s="137"/>
      <c r="J1672" s="137"/>
      <c r="K1672" s="137"/>
      <c r="L1672" s="137"/>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s="137"/>
      <c r="F1673" s="137"/>
      <c r="G1673" s="137"/>
      <c r="H1673" s="137"/>
      <c r="I1673" s="137"/>
      <c r="J1673" s="137"/>
      <c r="K1673" s="137"/>
      <c r="L1673" s="137"/>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s="137"/>
      <c r="F1674" s="137"/>
      <c r="G1674" s="137"/>
      <c r="H1674" s="137"/>
      <c r="I1674" s="137"/>
      <c r="J1674" s="137"/>
      <c r="K1674" s="137"/>
      <c r="L1674" s="137"/>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s="137"/>
      <c r="F1675" s="137"/>
      <c r="G1675" s="137"/>
      <c r="H1675" s="137"/>
      <c r="I1675" s="137"/>
      <c r="J1675" s="137"/>
      <c r="K1675" s="137"/>
      <c r="L1675" s="137"/>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s="137"/>
      <c r="F1676" s="137"/>
      <c r="G1676" s="137"/>
      <c r="H1676" s="137"/>
      <c r="I1676" s="137"/>
      <c r="J1676" s="137"/>
      <c r="K1676" s="137"/>
      <c r="L1676" s="137"/>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s="137"/>
      <c r="F1677" s="137"/>
      <c r="G1677" s="137"/>
      <c r="H1677" s="137"/>
      <c r="I1677" s="137"/>
      <c r="J1677" s="137"/>
      <c r="K1677" s="137"/>
      <c r="L1677" s="13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s="137"/>
      <c r="F1678" s="137"/>
      <c r="G1678" s="137"/>
      <c r="H1678" s="137"/>
      <c r="I1678" s="137"/>
      <c r="J1678" s="137"/>
      <c r="K1678" s="137"/>
      <c r="L1678" s="137"/>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s="137"/>
      <c r="F1679" s="137"/>
      <c r="G1679" s="137"/>
      <c r="H1679" s="137"/>
      <c r="I1679" s="137"/>
      <c r="J1679" s="137"/>
      <c r="K1679" s="137"/>
      <c r="L1679" s="137"/>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s="137"/>
      <c r="F1680" s="137"/>
      <c r="G1680" s="137"/>
      <c r="H1680" s="137"/>
      <c r="I1680" s="137"/>
      <c r="J1680" s="137"/>
      <c r="K1680" s="137"/>
      <c r="L1680" s="137"/>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s="137"/>
      <c r="F1681" s="137"/>
      <c r="G1681" s="137"/>
      <c r="H1681" s="137"/>
      <c r="I1681" s="137"/>
      <c r="J1681" s="137"/>
      <c r="K1681" s="137"/>
      <c r="L1681" s="137"/>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s="137"/>
      <c r="F1682" s="137"/>
      <c r="G1682" s="137"/>
      <c r="H1682" s="137"/>
      <c r="I1682" s="137"/>
      <c r="J1682" s="137"/>
      <c r="K1682" s="137"/>
      <c r="L1682" s="137"/>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s="137"/>
      <c r="F1683" s="137"/>
      <c r="G1683" s="137"/>
      <c r="H1683" s="137"/>
      <c r="I1683" s="137"/>
      <c r="J1683" s="137"/>
      <c r="K1683" s="137"/>
      <c r="L1683" s="137"/>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s="137"/>
      <c r="F1684" s="137"/>
      <c r="G1684" s="137"/>
      <c r="H1684" s="137"/>
      <c r="I1684" s="137"/>
      <c r="J1684" s="137"/>
      <c r="K1684" s="137"/>
      <c r="L1684" s="137"/>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s="137"/>
      <c r="F1685" s="137"/>
      <c r="G1685" s="137"/>
      <c r="H1685" s="137"/>
      <c r="I1685" s="137"/>
      <c r="J1685" s="137"/>
      <c r="K1685" s="137"/>
      <c r="L1685" s="137"/>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s="137"/>
      <c r="F1686" s="137"/>
      <c r="G1686" s="137"/>
      <c r="H1686" s="137"/>
      <c r="I1686" s="137"/>
      <c r="J1686" s="137"/>
      <c r="K1686" s="137"/>
      <c r="L1686" s="137"/>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s="137"/>
      <c r="F1687" s="137"/>
      <c r="G1687" s="137"/>
      <c r="H1687" s="137"/>
      <c r="I1687" s="137"/>
      <c r="J1687" s="137"/>
      <c r="K1687" s="137"/>
      <c r="L1687" s="13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s="137"/>
      <c r="F1688" s="137"/>
      <c r="G1688" s="137"/>
      <c r="H1688" s="137"/>
      <c r="I1688" s="137"/>
      <c r="J1688" s="137"/>
      <c r="K1688" s="137"/>
      <c r="L1688" s="137"/>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s="137"/>
      <c r="F1689" s="137"/>
      <c r="G1689" s="137"/>
      <c r="H1689" s="137"/>
      <c r="I1689" s="137"/>
      <c r="J1689" s="137"/>
      <c r="K1689" s="137"/>
      <c r="L1689" s="137"/>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s="137"/>
      <c r="F1690" s="137"/>
      <c r="G1690" s="137"/>
      <c r="H1690" s="137"/>
      <c r="I1690" s="137"/>
      <c r="J1690" s="137"/>
      <c r="K1690" s="137"/>
      <c r="L1690" s="137"/>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s="137"/>
      <c r="F1691" s="137"/>
      <c r="G1691" s="137"/>
      <c r="H1691" s="137"/>
      <c r="I1691" s="137"/>
      <c r="J1691" s="137"/>
      <c r="K1691" s="137"/>
      <c r="L1691" s="137"/>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s="137"/>
      <c r="F1692" s="137"/>
      <c r="G1692" s="137"/>
      <c r="H1692" s="137"/>
      <c r="I1692" s="137"/>
      <c r="J1692" s="137"/>
      <c r="K1692" s="137"/>
      <c r="L1692" s="137"/>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s="137"/>
      <c r="F1693" s="137"/>
      <c r="G1693" s="137"/>
      <c r="H1693" s="137"/>
      <c r="I1693" s="137"/>
      <c r="J1693" s="137"/>
      <c r="K1693" s="137"/>
      <c r="L1693" s="137"/>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s="137"/>
      <c r="F1694" s="137"/>
      <c r="G1694" s="137"/>
      <c r="H1694" s="137"/>
      <c r="I1694" s="137"/>
      <c r="J1694" s="137"/>
      <c r="K1694" s="137"/>
      <c r="L1694" s="137"/>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s="137"/>
      <c r="F1695" s="137"/>
      <c r="G1695" s="137"/>
      <c r="H1695" s="137"/>
      <c r="I1695" s="137"/>
      <c r="J1695" s="137"/>
      <c r="K1695" s="137"/>
      <c r="L1695" s="137"/>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s="137"/>
      <c r="F1696" s="137"/>
      <c r="G1696" s="137"/>
      <c r="H1696" s="137"/>
      <c r="I1696" s="137"/>
      <c r="J1696" s="137"/>
      <c r="K1696" s="137"/>
      <c r="L1696" s="137"/>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s="137"/>
      <c r="F1697" s="137"/>
      <c r="G1697" s="137"/>
      <c r="H1697" s="137"/>
      <c r="I1697" s="137"/>
      <c r="J1697" s="137"/>
      <c r="K1697" s="137"/>
      <c r="L1697" s="13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s="137"/>
      <c r="F1698" s="137"/>
      <c r="G1698" s="137"/>
      <c r="H1698" s="137"/>
      <c r="I1698" s="137"/>
      <c r="J1698" s="137"/>
      <c r="K1698" s="137"/>
      <c r="L1698" s="137"/>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s="137"/>
      <c r="F1699" s="137"/>
      <c r="G1699" s="137"/>
      <c r="H1699" s="137"/>
      <c r="I1699" s="137"/>
      <c r="J1699" s="137"/>
      <c r="K1699" s="137"/>
      <c r="L1699" s="137"/>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s="137"/>
      <c r="F1700" s="137"/>
      <c r="G1700" s="137"/>
      <c r="H1700" s="137"/>
      <c r="I1700" s="137"/>
      <c r="J1700" s="137"/>
      <c r="K1700" s="137"/>
      <c r="L1700" s="137"/>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s="137"/>
      <c r="F1701" s="137"/>
      <c r="G1701" s="137"/>
      <c r="H1701" s="137"/>
      <c r="I1701" s="137"/>
      <c r="J1701" s="137"/>
      <c r="K1701" s="137"/>
      <c r="L1701" s="137"/>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s="137"/>
      <c r="F1702" s="137"/>
      <c r="G1702" s="137"/>
      <c r="H1702" s="137"/>
      <c r="I1702" s="137"/>
      <c r="J1702" s="137"/>
      <c r="K1702" s="137"/>
      <c r="L1702" s="137"/>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s="137"/>
      <c r="F1703" s="137"/>
      <c r="G1703" s="137"/>
      <c r="H1703" s="137"/>
      <c r="I1703" s="137"/>
      <c r="J1703" s="137"/>
      <c r="K1703" s="137"/>
      <c r="L1703" s="137"/>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s="137"/>
      <c r="F1704" s="137"/>
      <c r="G1704" s="137"/>
      <c r="H1704" s="137"/>
      <c r="I1704" s="137"/>
      <c r="J1704" s="137"/>
      <c r="K1704" s="137"/>
      <c r="L1704" s="137"/>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s="137"/>
      <c r="F1705" s="137"/>
      <c r="G1705" s="137"/>
      <c r="H1705" s="137"/>
      <c r="I1705" s="137"/>
      <c r="J1705" s="137"/>
      <c r="K1705" s="137"/>
      <c r="L1705" s="137"/>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s="137"/>
      <c r="F1706" s="137"/>
      <c r="G1706" s="137"/>
      <c r="H1706" s="137"/>
      <c r="I1706" s="137"/>
      <c r="J1706" s="137"/>
      <c r="K1706" s="137"/>
      <c r="L1706" s="137"/>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s="137"/>
      <c r="F1707" s="137"/>
      <c r="G1707" s="137"/>
      <c r="H1707" s="137"/>
      <c r="I1707" s="137"/>
      <c r="J1707" s="137"/>
      <c r="K1707" s="137"/>
      <c r="L1707" s="13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s="137"/>
      <c r="F1708" s="137"/>
      <c r="G1708" s="137"/>
      <c r="H1708" s="137"/>
      <c r="I1708" s="137"/>
      <c r="J1708" s="137"/>
      <c r="K1708" s="137"/>
      <c r="L1708" s="137"/>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s="137"/>
      <c r="F1709" s="137"/>
      <c r="G1709" s="137"/>
      <c r="H1709" s="137"/>
      <c r="I1709" s="137"/>
      <c r="J1709" s="137"/>
      <c r="K1709" s="137"/>
      <c r="L1709" s="137"/>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s="137"/>
      <c r="F1710" s="137"/>
      <c r="G1710" s="137"/>
      <c r="H1710" s="137"/>
      <c r="I1710" s="137"/>
      <c r="J1710" s="137"/>
      <c r="K1710" s="137"/>
      <c r="L1710" s="137"/>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s="137"/>
      <c r="F1711" s="137"/>
      <c r="G1711" s="137"/>
      <c r="H1711" s="137"/>
      <c r="I1711" s="137"/>
      <c r="J1711" s="137"/>
      <c r="K1711" s="137"/>
      <c r="L1711" s="137"/>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s="137"/>
      <c r="F1712" s="137"/>
      <c r="G1712" s="137"/>
      <c r="H1712" s="137"/>
      <c r="I1712" s="137"/>
      <c r="J1712" s="137"/>
      <c r="K1712" s="137"/>
      <c r="L1712" s="137"/>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s="137"/>
      <c r="F1713" s="137"/>
      <c r="G1713" s="137"/>
      <c r="H1713" s="137"/>
      <c r="I1713" s="137"/>
      <c r="J1713" s="137"/>
      <c r="K1713" s="137"/>
      <c r="L1713" s="137"/>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s="137"/>
      <c r="F1714" s="137"/>
      <c r="G1714" s="137"/>
      <c r="H1714" s="137"/>
      <c r="I1714" s="137"/>
      <c r="J1714" s="137"/>
      <c r="K1714" s="137"/>
      <c r="L1714" s="137"/>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s="137"/>
      <c r="F1715" s="137"/>
      <c r="G1715" s="137"/>
      <c r="H1715" s="137"/>
      <c r="I1715" s="137"/>
      <c r="J1715" s="137"/>
      <c r="K1715" s="137"/>
      <c r="L1715" s="137"/>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s="137"/>
      <c r="F1716" s="137"/>
      <c r="G1716" s="137"/>
      <c r="H1716" s="137"/>
      <c r="I1716" s="137"/>
      <c r="J1716" s="137"/>
      <c r="K1716" s="137"/>
      <c r="L1716" s="137"/>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s="137"/>
      <c r="F1717" s="137"/>
      <c r="G1717" s="137"/>
      <c r="H1717" s="137"/>
      <c r="I1717" s="137"/>
      <c r="J1717" s="137"/>
      <c r="K1717" s="137"/>
      <c r="L1717" s="13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s="137"/>
      <c r="F1718" s="137"/>
      <c r="G1718" s="137"/>
      <c r="H1718" s="137"/>
      <c r="I1718" s="137"/>
      <c r="J1718" s="137"/>
      <c r="K1718" s="137"/>
      <c r="L1718" s="137"/>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s="137"/>
      <c r="F1719" s="137"/>
      <c r="G1719" s="137"/>
      <c r="H1719" s="137"/>
      <c r="I1719" s="137"/>
      <c r="J1719" s="137"/>
      <c r="K1719" s="137"/>
      <c r="L1719" s="137"/>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s="137"/>
      <c r="F1720" s="137"/>
      <c r="G1720" s="137"/>
      <c r="H1720" s="137"/>
      <c r="I1720" s="137"/>
      <c r="J1720" s="137"/>
      <c r="K1720" s="137"/>
      <c r="L1720" s="137"/>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s="137"/>
      <c r="F1721" s="137"/>
      <c r="G1721" s="137"/>
      <c r="H1721" s="137"/>
      <c r="I1721" s="137"/>
      <c r="J1721" s="137"/>
      <c r="K1721" s="137"/>
      <c r="L1721" s="137"/>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s="137"/>
      <c r="F1722" s="137"/>
      <c r="G1722" s="137"/>
      <c r="H1722" s="137"/>
      <c r="I1722" s="137"/>
      <c r="J1722" s="137"/>
      <c r="K1722" s="137"/>
      <c r="L1722" s="137"/>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s="137"/>
      <c r="F1723" s="137"/>
      <c r="G1723" s="137"/>
      <c r="H1723" s="137"/>
      <c r="I1723" s="137"/>
      <c r="J1723" s="137"/>
      <c r="K1723" s="137"/>
      <c r="L1723" s="137"/>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s="137"/>
      <c r="F1724" s="137"/>
      <c r="G1724" s="137"/>
      <c r="H1724" s="137"/>
      <c r="I1724" s="137"/>
      <c r="J1724" s="137"/>
      <c r="K1724" s="137"/>
      <c r="L1724" s="137"/>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s="137"/>
      <c r="F1725" s="137"/>
      <c r="G1725" s="137"/>
      <c r="H1725" s="137"/>
      <c r="I1725" s="137"/>
      <c r="J1725" s="137"/>
      <c r="K1725" s="137"/>
      <c r="L1725" s="137"/>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s="137"/>
      <c r="F1726" s="137"/>
      <c r="G1726" s="137"/>
      <c r="H1726" s="137"/>
      <c r="I1726" s="137"/>
      <c r="J1726" s="137"/>
      <c r="K1726" s="137"/>
      <c r="L1726" s="137"/>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s="137"/>
      <c r="F1727" s="137"/>
      <c r="G1727" s="137"/>
      <c r="H1727" s="137"/>
      <c r="I1727" s="137"/>
      <c r="J1727" s="137"/>
      <c r="K1727" s="137"/>
      <c r="L1727" s="13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s="137"/>
      <c r="F1728" s="137"/>
      <c r="G1728" s="137"/>
      <c r="H1728" s="137"/>
      <c r="I1728" s="137"/>
      <c r="J1728" s="137"/>
      <c r="K1728" s="137"/>
      <c r="L1728" s="137"/>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s="137"/>
      <c r="F1729" s="137"/>
      <c r="G1729" s="137"/>
      <c r="H1729" s="137"/>
      <c r="I1729" s="137"/>
      <c r="J1729" s="137"/>
      <c r="K1729" s="137"/>
      <c r="L1729" s="137"/>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s="137"/>
      <c r="F1730" s="137"/>
      <c r="G1730" s="137"/>
      <c r="H1730" s="137"/>
      <c r="I1730" s="137"/>
      <c r="J1730" s="137"/>
      <c r="K1730" s="137"/>
      <c r="L1730" s="137"/>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s="137"/>
      <c r="F1731" s="137"/>
      <c r="G1731" s="137"/>
      <c r="H1731" s="137"/>
      <c r="I1731" s="137"/>
      <c r="J1731" s="137"/>
      <c r="K1731" s="137"/>
      <c r="L1731" s="137"/>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s="137"/>
      <c r="F1732" s="137"/>
      <c r="G1732" s="137"/>
      <c r="H1732" s="137"/>
      <c r="I1732" s="137"/>
      <c r="J1732" s="137"/>
      <c r="K1732" s="137"/>
      <c r="L1732" s="137"/>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s="137"/>
      <c r="F1733" s="137"/>
      <c r="G1733" s="137"/>
      <c r="H1733" s="137"/>
      <c r="I1733" s="137"/>
      <c r="J1733" s="137"/>
      <c r="K1733" s="137"/>
      <c r="L1733" s="137"/>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s="137"/>
      <c r="F1734" s="137"/>
      <c r="G1734" s="137"/>
      <c r="H1734" s="137"/>
      <c r="I1734" s="137"/>
      <c r="J1734" s="137"/>
      <c r="K1734" s="137"/>
      <c r="L1734" s="137"/>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s="137"/>
      <c r="F1735" s="137"/>
      <c r="G1735" s="137"/>
      <c r="H1735" s="137"/>
      <c r="I1735" s="137"/>
      <c r="J1735" s="137"/>
      <c r="K1735" s="137"/>
      <c r="L1735" s="137"/>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s="137"/>
      <c r="F1736" s="137"/>
      <c r="G1736" s="137"/>
      <c r="H1736" s="137"/>
      <c r="I1736" s="137"/>
      <c r="J1736" s="137"/>
      <c r="K1736" s="137"/>
      <c r="L1736" s="137"/>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s="137"/>
      <c r="F1737" s="137"/>
      <c r="G1737" s="137"/>
      <c r="H1737" s="137"/>
      <c r="I1737" s="137"/>
      <c r="J1737" s="137"/>
      <c r="K1737" s="137"/>
      <c r="L1737" s="1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s="137"/>
      <c r="F1738" s="137"/>
      <c r="G1738" s="137"/>
      <c r="H1738" s="137"/>
      <c r="I1738" s="137"/>
      <c r="J1738" s="137"/>
      <c r="K1738" s="137"/>
      <c r="L1738" s="137"/>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s="137"/>
      <c r="F1739" s="137"/>
      <c r="G1739" s="137"/>
      <c r="H1739" s="137"/>
      <c r="I1739" s="137"/>
      <c r="J1739" s="137"/>
      <c r="K1739" s="137"/>
      <c r="L1739" s="137"/>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s="137"/>
      <c r="F1740" s="137"/>
      <c r="G1740" s="137"/>
      <c r="H1740" s="137"/>
      <c r="I1740" s="137"/>
      <c r="J1740" s="137"/>
      <c r="K1740" s="137"/>
      <c r="L1740" s="137"/>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s="137"/>
      <c r="F1741" s="137"/>
      <c r="G1741" s="137"/>
      <c r="H1741" s="137"/>
      <c r="I1741" s="137"/>
      <c r="J1741" s="137"/>
      <c r="K1741" s="137"/>
      <c r="L1741" s="137"/>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s="137"/>
      <c r="F1742" s="137"/>
      <c r="G1742" s="137"/>
      <c r="H1742" s="137"/>
      <c r="I1742" s="137"/>
      <c r="J1742" s="137"/>
      <c r="K1742" s="137"/>
      <c r="L1742" s="137"/>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s="137"/>
      <c r="F1743" s="137"/>
      <c r="G1743" s="137"/>
      <c r="H1743" s="137"/>
      <c r="I1743" s="137"/>
      <c r="J1743" s="137"/>
      <c r="K1743" s="137"/>
      <c r="L1743" s="137"/>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s="137"/>
      <c r="F1744" s="137"/>
      <c r="G1744" s="137"/>
      <c r="H1744" s="137"/>
      <c r="I1744" s="137"/>
      <c r="J1744" s="137"/>
      <c r="K1744" s="137"/>
      <c r="L1744" s="137"/>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s="137"/>
      <c r="F1745" s="137"/>
      <c r="G1745" s="137"/>
      <c r="H1745" s="137"/>
      <c r="I1745" s="137"/>
      <c r="J1745" s="137"/>
      <c r="K1745" s="137"/>
      <c r="L1745" s="137"/>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s="137"/>
      <c r="F1746" s="137"/>
      <c r="G1746" s="137"/>
      <c r="H1746" s="137"/>
      <c r="I1746" s="137"/>
      <c r="J1746" s="137"/>
      <c r="K1746" s="137"/>
      <c r="L1746" s="137"/>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s="137"/>
      <c r="F1747" s="137"/>
      <c r="G1747" s="137"/>
      <c r="H1747" s="137"/>
      <c r="I1747" s="137"/>
      <c r="J1747" s="137"/>
      <c r="K1747" s="137"/>
      <c r="L1747" s="13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s="137"/>
      <c r="F1748" s="137"/>
      <c r="G1748" s="137"/>
      <c r="H1748" s="137"/>
      <c r="I1748" s="137"/>
      <c r="J1748" s="137"/>
      <c r="K1748" s="137"/>
      <c r="L1748" s="137"/>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s="137"/>
      <c r="F1749" s="137"/>
      <c r="G1749" s="137"/>
      <c r="H1749" s="137"/>
      <c r="I1749" s="137"/>
      <c r="J1749" s="137"/>
      <c r="K1749" s="137"/>
      <c r="L1749" s="137"/>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s="137"/>
      <c r="F1750" s="137"/>
      <c r="G1750" s="137"/>
      <c r="H1750" s="137"/>
      <c r="I1750" s="137"/>
      <c r="J1750" s="137"/>
      <c r="K1750" s="137"/>
      <c r="L1750" s="137"/>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s="137"/>
      <c r="F1751" s="137"/>
      <c r="G1751" s="137"/>
      <c r="H1751" s="137"/>
      <c r="I1751" s="137"/>
      <c r="J1751" s="137"/>
      <c r="K1751" s="137"/>
      <c r="L1751" s="137"/>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s="137"/>
      <c r="F1752" s="137"/>
      <c r="G1752" s="137"/>
      <c r="H1752" s="137"/>
      <c r="I1752" s="137"/>
      <c r="J1752" s="137"/>
      <c r="K1752" s="137"/>
      <c r="L1752" s="137"/>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s="137"/>
      <c r="F1753" s="137"/>
      <c r="G1753" s="137"/>
      <c r="H1753" s="137"/>
      <c r="I1753" s="137"/>
      <c r="J1753" s="137"/>
      <c r="K1753" s="137"/>
      <c r="L1753" s="137"/>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s="137"/>
      <c r="F1754" s="137"/>
      <c r="G1754" s="137"/>
      <c r="H1754" s="137"/>
      <c r="I1754" s="137"/>
      <c r="J1754" s="137"/>
      <c r="K1754" s="137"/>
      <c r="L1754" s="137"/>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s="137"/>
      <c r="F1755" s="137"/>
      <c r="G1755" s="137"/>
      <c r="H1755" s="137"/>
      <c r="I1755" s="137"/>
      <c r="J1755" s="137"/>
      <c r="K1755" s="137"/>
      <c r="L1755" s="137"/>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s="137"/>
      <c r="F1756" s="137"/>
      <c r="G1756" s="137"/>
      <c r="H1756" s="137"/>
      <c r="I1756" s="137"/>
      <c r="J1756" s="137"/>
      <c r="K1756" s="137"/>
      <c r="L1756" s="137"/>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s="137"/>
      <c r="F1757" s="137"/>
      <c r="G1757" s="137"/>
      <c r="H1757" s="137"/>
      <c r="I1757" s="137"/>
      <c r="J1757" s="137"/>
      <c r="K1757" s="137"/>
      <c r="L1757" s="13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s="137"/>
      <c r="F1758" s="137"/>
      <c r="G1758" s="137"/>
      <c r="H1758" s="137"/>
      <c r="I1758" s="137"/>
      <c r="J1758" s="137"/>
      <c r="K1758" s="137"/>
      <c r="L1758" s="137"/>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s="137"/>
      <c r="F1759" s="137"/>
      <c r="G1759" s="137"/>
      <c r="H1759" s="137"/>
      <c r="I1759" s="137"/>
      <c r="J1759" s="137"/>
      <c r="K1759" s="137"/>
      <c r="L1759" s="137"/>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s="137"/>
      <c r="F1760" s="137"/>
      <c r="G1760" s="137"/>
      <c r="H1760" s="137"/>
      <c r="I1760" s="137"/>
      <c r="J1760" s="137"/>
      <c r="K1760" s="137"/>
      <c r="L1760" s="137"/>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s="137"/>
      <c r="F1761" s="137"/>
      <c r="G1761" s="137"/>
      <c r="H1761" s="137"/>
      <c r="I1761" s="137"/>
      <c r="J1761" s="137"/>
      <c r="K1761" s="137"/>
      <c r="L1761" s="137"/>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s="137"/>
      <c r="F1762" s="137"/>
      <c r="G1762" s="137"/>
      <c r="H1762" s="137"/>
      <c r="I1762" s="137"/>
      <c r="J1762" s="137"/>
      <c r="K1762" s="137"/>
      <c r="L1762" s="137"/>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s="137"/>
      <c r="F1763" s="137"/>
      <c r="G1763" s="137"/>
      <c r="H1763" s="137"/>
      <c r="I1763" s="137"/>
      <c r="J1763" s="137"/>
      <c r="K1763" s="137"/>
      <c r="L1763" s="137"/>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s="137"/>
      <c r="F1764" s="137"/>
      <c r="G1764" s="137"/>
      <c r="H1764" s="137"/>
      <c r="I1764" s="137"/>
      <c r="J1764" s="137"/>
      <c r="K1764" s="137"/>
      <c r="L1764" s="137"/>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s="137"/>
      <c r="F1765" s="137"/>
      <c r="G1765" s="137"/>
      <c r="H1765" s="137"/>
      <c r="I1765" s="137"/>
      <c r="J1765" s="137"/>
      <c r="K1765" s="137"/>
      <c r="L1765" s="137"/>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s="137"/>
      <c r="F1766" s="137"/>
      <c r="G1766" s="137"/>
      <c r="H1766" s="137"/>
      <c r="I1766" s="137"/>
      <c r="J1766" s="137"/>
      <c r="K1766" s="137"/>
      <c r="L1766" s="137"/>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s="137"/>
      <c r="F1767" s="137"/>
      <c r="G1767" s="137"/>
      <c r="H1767" s="137"/>
      <c r="I1767" s="137"/>
      <c r="J1767" s="137"/>
      <c r="K1767" s="137"/>
      <c r="L1767" s="13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s="137"/>
      <c r="F1768" s="137"/>
      <c r="G1768" s="137"/>
      <c r="H1768" s="137"/>
      <c r="I1768" s="137"/>
      <c r="J1768" s="137"/>
      <c r="K1768" s="137"/>
      <c r="L1768" s="137"/>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s="137"/>
      <c r="F1769" s="137"/>
      <c r="G1769" s="137"/>
      <c r="H1769" s="137"/>
      <c r="I1769" s="137"/>
      <c r="J1769" s="137"/>
      <c r="K1769" s="137"/>
      <c r="L1769" s="137"/>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s="137"/>
      <c r="F1770" s="137"/>
      <c r="G1770" s="137"/>
      <c r="H1770" s="137"/>
      <c r="I1770" s="137"/>
      <c r="J1770" s="137"/>
      <c r="K1770" s="137"/>
      <c r="L1770" s="137"/>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s="137"/>
      <c r="F1771" s="137"/>
      <c r="G1771" s="137"/>
      <c r="H1771" s="137"/>
      <c r="I1771" s="137"/>
      <c r="J1771" s="137"/>
      <c r="K1771" s="137"/>
      <c r="L1771" s="137"/>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s="137"/>
      <c r="F1772" s="137"/>
      <c r="G1772" s="137"/>
      <c r="H1772" s="137"/>
      <c r="I1772" s="137"/>
      <c r="J1772" s="137"/>
      <c r="K1772" s="137"/>
      <c r="L1772" s="137"/>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s="137"/>
      <c r="F1773" s="137"/>
      <c r="G1773" s="137"/>
      <c r="H1773" s="137"/>
      <c r="I1773" s="137"/>
      <c r="J1773" s="137"/>
      <c r="K1773" s="137"/>
      <c r="L1773" s="137"/>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s="137"/>
      <c r="F1774" s="137"/>
      <c r="G1774" s="137"/>
      <c r="H1774" s="137"/>
      <c r="I1774" s="137"/>
      <c r="J1774" s="137"/>
      <c r="K1774" s="137"/>
      <c r="L1774" s="137"/>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s="137"/>
      <c r="F1775" s="137"/>
      <c r="G1775" s="137"/>
      <c r="H1775" s="137"/>
      <c r="I1775" s="137"/>
      <c r="J1775" s="137"/>
      <c r="K1775" s="137"/>
      <c r="L1775" s="137"/>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s="137"/>
      <c r="F1776" s="137"/>
      <c r="G1776" s="137"/>
      <c r="H1776" s="137"/>
      <c r="I1776" s="137"/>
      <c r="J1776" s="137"/>
      <c r="K1776" s="137"/>
      <c r="L1776" s="137"/>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s="137"/>
      <c r="F1777" s="137"/>
      <c r="G1777" s="137"/>
      <c r="H1777" s="137"/>
      <c r="I1777" s="137"/>
      <c r="J1777" s="137"/>
      <c r="K1777" s="137"/>
      <c r="L1777" s="13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s="137"/>
      <c r="F1778" s="137"/>
      <c r="G1778" s="137"/>
      <c r="H1778" s="137"/>
      <c r="I1778" s="137"/>
      <c r="J1778" s="137"/>
      <c r="K1778" s="137"/>
      <c r="L1778" s="137"/>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s="137"/>
      <c r="F1779" s="137"/>
      <c r="G1779" s="137"/>
      <c r="H1779" s="137"/>
      <c r="I1779" s="137"/>
      <c r="J1779" s="137"/>
      <c r="K1779" s="137"/>
      <c r="L1779" s="137"/>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s="137"/>
      <c r="F1780" s="137"/>
      <c r="G1780" s="137"/>
      <c r="H1780" s="137"/>
      <c r="I1780" s="137"/>
      <c r="J1780" s="137"/>
      <c r="K1780" s="137"/>
      <c r="L1780" s="137"/>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s="137"/>
      <c r="F1781" s="137"/>
      <c r="G1781" s="137"/>
      <c r="H1781" s="137"/>
      <c r="I1781" s="137"/>
      <c r="J1781" s="137"/>
      <c r="K1781" s="137"/>
      <c r="L1781" s="137"/>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s="137"/>
      <c r="F1782" s="137"/>
      <c r="G1782" s="137"/>
      <c r="H1782" s="137"/>
      <c r="I1782" s="137"/>
      <c r="J1782" s="137"/>
      <c r="K1782" s="137"/>
      <c r="L1782" s="137"/>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s="137"/>
      <c r="F1783" s="137"/>
      <c r="G1783" s="137"/>
      <c r="H1783" s="137"/>
      <c r="I1783" s="137"/>
      <c r="J1783" s="137"/>
      <c r="K1783" s="137"/>
      <c r="L1783" s="137"/>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s="137"/>
      <c r="F1784" s="137"/>
      <c r="G1784" s="137"/>
      <c r="H1784" s="137"/>
      <c r="I1784" s="137"/>
      <c r="J1784" s="137"/>
      <c r="K1784" s="137"/>
      <c r="L1784" s="137"/>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s="137"/>
      <c r="F1785" s="137"/>
      <c r="G1785" s="137"/>
      <c r="H1785" s="137"/>
      <c r="I1785" s="137"/>
      <c r="J1785" s="137"/>
      <c r="K1785" s="137"/>
      <c r="L1785" s="137"/>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s="137"/>
      <c r="F1786" s="137"/>
      <c r="G1786" s="137"/>
      <c r="H1786" s="137"/>
      <c r="I1786" s="137"/>
      <c r="J1786" s="137"/>
      <c r="K1786" s="137"/>
      <c r="L1786" s="137"/>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s="137"/>
      <c r="F1787" s="137"/>
      <c r="G1787" s="137"/>
      <c r="H1787" s="137"/>
      <c r="I1787" s="137"/>
      <c r="J1787" s="137"/>
      <c r="K1787" s="137"/>
      <c r="L1787" s="13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s="137"/>
      <c r="F1788" s="137"/>
      <c r="G1788" s="137"/>
      <c r="H1788" s="137"/>
      <c r="I1788" s="137"/>
      <c r="J1788" s="137"/>
      <c r="K1788" s="137"/>
      <c r="L1788" s="137"/>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s="137"/>
      <c r="F1789" s="137"/>
      <c r="G1789" s="137"/>
      <c r="H1789" s="137"/>
      <c r="I1789" s="137"/>
      <c r="J1789" s="137"/>
      <c r="K1789" s="137"/>
      <c r="L1789" s="137"/>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s="137"/>
      <c r="F1790" s="137"/>
      <c r="G1790" s="137"/>
      <c r="H1790" s="137"/>
      <c r="I1790" s="137"/>
      <c r="J1790" s="137"/>
      <c r="K1790" s="137"/>
      <c r="L1790" s="137"/>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s="137"/>
      <c r="F1791" s="137"/>
      <c r="G1791" s="137"/>
      <c r="H1791" s="137"/>
      <c r="I1791" s="137"/>
      <c r="J1791" s="137"/>
      <c r="K1791" s="137"/>
      <c r="L1791" s="137"/>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s="137"/>
      <c r="F1792" s="137"/>
      <c r="G1792" s="137"/>
      <c r="H1792" s="137"/>
      <c r="I1792" s="137"/>
      <c r="J1792" s="137"/>
      <c r="K1792" s="137"/>
      <c r="L1792" s="137"/>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s="137"/>
      <c r="F1793" s="137"/>
      <c r="G1793" s="137"/>
      <c r="H1793" s="137"/>
      <c r="I1793" s="137"/>
      <c r="J1793" s="137"/>
      <c r="K1793" s="137"/>
      <c r="L1793" s="137"/>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s="137"/>
      <c r="F1794" s="137"/>
      <c r="G1794" s="137"/>
      <c r="H1794" s="137"/>
      <c r="I1794" s="137"/>
      <c r="J1794" s="137"/>
      <c r="K1794" s="137"/>
      <c r="L1794" s="137"/>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s="137"/>
      <c r="F1795" s="137"/>
      <c r="G1795" s="137"/>
      <c r="H1795" s="137"/>
      <c r="I1795" s="137"/>
      <c r="J1795" s="137"/>
      <c r="K1795" s="137"/>
      <c r="L1795" s="137"/>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s="137"/>
      <c r="F1796" s="137"/>
      <c r="G1796" s="137"/>
      <c r="H1796" s="137"/>
      <c r="I1796" s="137"/>
      <c r="J1796" s="137"/>
      <c r="K1796" s="137"/>
      <c r="L1796" s="137"/>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s="137"/>
      <c r="F1797" s="137"/>
      <c r="G1797" s="137"/>
      <c r="H1797" s="137"/>
      <c r="I1797" s="137"/>
      <c r="J1797" s="137"/>
      <c r="K1797" s="137"/>
      <c r="L1797" s="13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s="137"/>
      <c r="F1798" s="137"/>
      <c r="G1798" s="137"/>
      <c r="H1798" s="137"/>
      <c r="I1798" s="137"/>
      <c r="J1798" s="137"/>
      <c r="K1798" s="137"/>
      <c r="L1798" s="137"/>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s="137"/>
      <c r="F1799" s="137"/>
      <c r="G1799" s="137"/>
      <c r="H1799" s="137"/>
      <c r="I1799" s="137"/>
      <c r="J1799" s="137"/>
      <c r="K1799" s="137"/>
      <c r="L1799" s="137"/>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s="137"/>
      <c r="F1800" s="137"/>
      <c r="G1800" s="137"/>
      <c r="H1800" s="137"/>
      <c r="I1800" s="137"/>
      <c r="J1800" s="137"/>
      <c r="K1800" s="137"/>
      <c r="L1800" s="137"/>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s="137"/>
      <c r="F1801" s="137"/>
      <c r="G1801" s="137"/>
      <c r="H1801" s="137"/>
      <c r="I1801" s="137"/>
      <c r="J1801" s="137"/>
      <c r="K1801" s="137"/>
      <c r="L1801" s="137"/>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s="137"/>
      <c r="F1802" s="137"/>
      <c r="G1802" s="137"/>
      <c r="H1802" s="137"/>
      <c r="I1802" s="137"/>
      <c r="J1802" s="137"/>
      <c r="K1802" s="137"/>
      <c r="L1802" s="137"/>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s="137"/>
      <c r="F1803" s="137"/>
      <c r="G1803" s="137"/>
      <c r="H1803" s="137"/>
      <c r="I1803" s="137"/>
      <c r="J1803" s="137"/>
      <c r="K1803" s="137"/>
      <c r="L1803" s="137"/>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s="137"/>
      <c r="F1804" s="137"/>
      <c r="G1804" s="137"/>
      <c r="H1804" s="137"/>
      <c r="I1804" s="137"/>
      <c r="J1804" s="137"/>
      <c r="K1804" s="137"/>
      <c r="L1804" s="137"/>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s="137"/>
      <c r="F1805" s="137"/>
      <c r="G1805" s="137"/>
      <c r="H1805" s="137"/>
      <c r="I1805" s="137"/>
      <c r="J1805" s="137"/>
      <c r="K1805" s="137"/>
      <c r="L1805" s="137"/>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s="137"/>
      <c r="F1806" s="137"/>
      <c r="G1806" s="137"/>
      <c r="H1806" s="137"/>
      <c r="I1806" s="137"/>
      <c r="J1806" s="137"/>
      <c r="K1806" s="137"/>
      <c r="L1806" s="137"/>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s="137"/>
      <c r="F1807" s="137"/>
      <c r="G1807" s="137"/>
      <c r="H1807" s="137"/>
      <c r="I1807" s="137"/>
      <c r="J1807" s="137"/>
      <c r="K1807" s="137"/>
      <c r="L1807" s="13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s="137"/>
      <c r="F1808" s="137"/>
      <c r="G1808" s="137"/>
      <c r="H1808" s="137"/>
      <c r="I1808" s="137"/>
      <c r="J1808" s="137"/>
      <c r="K1808" s="137"/>
      <c r="L1808" s="137"/>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s="137"/>
      <c r="F1809" s="137"/>
      <c r="G1809" s="137"/>
      <c r="H1809" s="137"/>
      <c r="I1809" s="137"/>
      <c r="J1809" s="137"/>
      <c r="K1809" s="137"/>
      <c r="L1809" s="137"/>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s="137"/>
      <c r="F1810" s="137"/>
      <c r="G1810" s="137"/>
      <c r="H1810" s="137"/>
      <c r="I1810" s="137"/>
      <c r="J1810" s="137"/>
      <c r="K1810" s="137"/>
      <c r="L1810" s="137"/>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s="137"/>
      <c r="F1811" s="137"/>
      <c r="G1811" s="137"/>
      <c r="H1811" s="137"/>
      <c r="I1811" s="137"/>
      <c r="J1811" s="137"/>
      <c r="K1811" s="137"/>
      <c r="L1811" s="137"/>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s="137"/>
      <c r="F1812" s="137"/>
      <c r="G1812" s="137"/>
      <c r="H1812" s="137"/>
      <c r="I1812" s="137"/>
      <c r="J1812" s="137"/>
      <c r="K1812" s="137"/>
      <c r="L1812" s="137"/>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s="137"/>
      <c r="F1813" s="137"/>
      <c r="G1813" s="137"/>
      <c r="H1813" s="137"/>
      <c r="I1813" s="137"/>
      <c r="J1813" s="137"/>
      <c r="K1813" s="137"/>
      <c r="L1813" s="137"/>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s="137"/>
      <c r="F1814" s="137"/>
      <c r="G1814" s="137"/>
      <c r="H1814" s="137"/>
      <c r="I1814" s="137"/>
      <c r="J1814" s="137"/>
      <c r="K1814" s="137"/>
      <c r="L1814" s="137"/>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s="137"/>
      <c r="F1815" s="137"/>
      <c r="G1815" s="137"/>
      <c r="H1815" s="137"/>
      <c r="I1815" s="137"/>
      <c r="J1815" s="137"/>
      <c r="K1815" s="137"/>
      <c r="L1815" s="137"/>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s="137"/>
      <c r="F1816" s="137"/>
      <c r="G1816" s="137"/>
      <c r="H1816" s="137"/>
      <c r="I1816" s="137"/>
      <c r="J1816" s="137"/>
      <c r="K1816" s="137"/>
      <c r="L1816" s="137"/>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s="137"/>
      <c r="F1817" s="137"/>
      <c r="G1817" s="137"/>
      <c r="H1817" s="137"/>
      <c r="I1817" s="137"/>
      <c r="J1817" s="137"/>
      <c r="K1817" s="137"/>
      <c r="L1817" s="13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s="137"/>
      <c r="F1818" s="137"/>
      <c r="G1818" s="137"/>
      <c r="H1818" s="137"/>
      <c r="I1818" s="137"/>
      <c r="J1818" s="137"/>
      <c r="K1818" s="137"/>
      <c r="L1818" s="137"/>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s="137"/>
      <c r="F1819" s="137"/>
      <c r="G1819" s="137"/>
      <c r="H1819" s="137"/>
      <c r="I1819" s="137"/>
      <c r="J1819" s="137"/>
      <c r="K1819" s="137"/>
      <c r="L1819" s="137"/>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s="137"/>
      <c r="F1820" s="137"/>
      <c r="G1820" s="137"/>
      <c r="H1820" s="137"/>
      <c r="I1820" s="137"/>
      <c r="J1820" s="137"/>
      <c r="K1820" s="137"/>
      <c r="L1820" s="137"/>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s="137"/>
      <c r="F1821" s="137"/>
      <c r="G1821" s="137"/>
      <c r="H1821" s="137"/>
      <c r="I1821" s="137"/>
      <c r="J1821" s="137"/>
      <c r="K1821" s="137"/>
      <c r="L1821" s="137"/>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s="137"/>
      <c r="F1822" s="137"/>
      <c r="G1822" s="137"/>
      <c r="H1822" s="137"/>
      <c r="I1822" s="137"/>
      <c r="J1822" s="137"/>
      <c r="K1822" s="137"/>
      <c r="L1822" s="137"/>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s="137"/>
      <c r="F1823" s="137"/>
      <c r="G1823" s="137"/>
      <c r="H1823" s="137"/>
      <c r="I1823" s="137"/>
      <c r="J1823" s="137"/>
      <c r="K1823" s="137"/>
      <c r="L1823" s="137"/>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s="137"/>
      <c r="F1824" s="137"/>
      <c r="G1824" s="137"/>
      <c r="H1824" s="137"/>
      <c r="I1824" s="137"/>
      <c r="J1824" s="137"/>
      <c r="K1824" s="137"/>
      <c r="L1824" s="137"/>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s="137"/>
      <c r="F1825" s="137"/>
      <c r="G1825" s="137"/>
      <c r="H1825" s="137"/>
      <c r="I1825" s="137"/>
      <c r="J1825" s="137"/>
      <c r="K1825" s="137"/>
      <c r="L1825" s="137"/>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s="137"/>
      <c r="F1826" s="137"/>
      <c r="G1826" s="137"/>
      <c r="H1826" s="137"/>
      <c r="I1826" s="137"/>
      <c r="J1826" s="137"/>
      <c r="K1826" s="137"/>
      <c r="L1826" s="137"/>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s="137"/>
      <c r="F1827" s="137"/>
      <c r="G1827" s="137"/>
      <c r="H1827" s="137"/>
      <c r="I1827" s="137"/>
      <c r="J1827" s="137"/>
      <c r="K1827" s="137"/>
      <c r="L1827" s="13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s="137"/>
      <c r="F1828" s="137"/>
      <c r="G1828" s="137"/>
      <c r="H1828" s="137"/>
      <c r="I1828" s="137"/>
      <c r="J1828" s="137"/>
      <c r="K1828" s="137"/>
      <c r="L1828" s="137"/>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s="137"/>
      <c r="F1829" s="137"/>
      <c r="G1829" s="137"/>
      <c r="H1829" s="137"/>
      <c r="I1829" s="137"/>
      <c r="J1829" s="137"/>
      <c r="K1829" s="137"/>
      <c r="L1829" s="137"/>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s="137"/>
      <c r="F1830" s="137"/>
      <c r="G1830" s="137"/>
      <c r="H1830" s="137"/>
      <c r="I1830" s="137"/>
      <c r="J1830" s="137"/>
      <c r="K1830" s="137"/>
      <c r="L1830" s="137"/>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s="137"/>
      <c r="F1831" s="137"/>
      <c r="G1831" s="137"/>
      <c r="H1831" s="137"/>
      <c r="I1831" s="137"/>
      <c r="J1831" s="137"/>
      <c r="K1831" s="137"/>
      <c r="L1831" s="137"/>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s="137"/>
      <c r="F1832" s="137"/>
      <c r="G1832" s="137"/>
      <c r="H1832" s="137"/>
      <c r="I1832" s="137"/>
      <c r="J1832" s="137"/>
      <c r="K1832" s="137"/>
      <c r="L1832" s="137"/>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s="137"/>
      <c r="F1833" s="137"/>
      <c r="G1833" s="137"/>
      <c r="H1833" s="137"/>
      <c r="I1833" s="137"/>
      <c r="J1833" s="137"/>
      <c r="K1833" s="137"/>
      <c r="L1833" s="137"/>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s="137"/>
      <c r="F1834" s="137"/>
      <c r="G1834" s="137"/>
      <c r="H1834" s="137"/>
      <c r="I1834" s="137"/>
      <c r="J1834" s="137"/>
      <c r="K1834" s="137"/>
      <c r="L1834" s="137"/>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s="137"/>
      <c r="F1835" s="137"/>
      <c r="G1835" s="137"/>
      <c r="H1835" s="137"/>
      <c r="I1835" s="137"/>
      <c r="J1835" s="137"/>
      <c r="K1835" s="137"/>
      <c r="L1835" s="137"/>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s="137"/>
      <c r="F1836" s="137"/>
      <c r="G1836" s="137"/>
      <c r="H1836" s="137"/>
      <c r="I1836" s="137"/>
      <c r="J1836" s="137"/>
      <c r="K1836" s="137"/>
      <c r="L1836" s="137"/>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s="137"/>
      <c r="F1837" s="137"/>
      <c r="G1837" s="137"/>
      <c r="H1837" s="137"/>
      <c r="I1837" s="137"/>
      <c r="J1837" s="137"/>
      <c r="K1837" s="137"/>
      <c r="L1837" s="1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s="137"/>
      <c r="F1838" s="137"/>
      <c r="G1838" s="137"/>
      <c r="H1838" s="137"/>
      <c r="I1838" s="137"/>
      <c r="J1838" s="137"/>
      <c r="K1838" s="137"/>
      <c r="L1838" s="137"/>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s="137"/>
      <c r="F1839" s="137"/>
      <c r="G1839" s="137"/>
      <c r="H1839" s="137"/>
      <c r="I1839" s="137"/>
      <c r="J1839" s="137"/>
      <c r="K1839" s="137"/>
      <c r="L1839" s="137"/>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s="137"/>
      <c r="F1840" s="137"/>
      <c r="G1840" s="137"/>
      <c r="H1840" s="137"/>
      <c r="I1840" s="137"/>
      <c r="J1840" s="137"/>
      <c r="K1840" s="137"/>
      <c r="L1840" s="137"/>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s="137"/>
      <c r="F1841" s="137"/>
      <c r="G1841" s="137"/>
      <c r="H1841" s="137"/>
      <c r="I1841" s="137"/>
      <c r="J1841" s="137"/>
      <c r="K1841" s="137"/>
      <c r="L1841" s="137"/>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s="137"/>
      <c r="F1842" s="137"/>
      <c r="G1842" s="137"/>
      <c r="H1842" s="137"/>
      <c r="I1842" s="137"/>
      <c r="J1842" s="137"/>
      <c r="K1842" s="137"/>
      <c r="L1842" s="137"/>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s="137"/>
      <c r="F1843" s="137"/>
      <c r="G1843" s="137"/>
      <c r="H1843" s="137"/>
      <c r="I1843" s="137"/>
      <c r="J1843" s="137"/>
      <c r="K1843" s="137"/>
      <c r="L1843" s="137"/>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s="137"/>
      <c r="F1844" s="137"/>
      <c r="G1844" s="137"/>
      <c r="H1844" s="137"/>
      <c r="I1844" s="137"/>
      <c r="J1844" s="137"/>
      <c r="K1844" s="137"/>
      <c r="L1844" s="137"/>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s="137"/>
      <c r="F1845" s="137"/>
      <c r="G1845" s="137"/>
      <c r="H1845" s="137"/>
      <c r="I1845" s="137"/>
      <c r="J1845" s="137"/>
      <c r="K1845" s="137"/>
      <c r="L1845" s="137"/>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s="137"/>
      <c r="F1846" s="137"/>
      <c r="G1846" s="137"/>
      <c r="H1846" s="137"/>
      <c r="I1846" s="137"/>
      <c r="J1846" s="137"/>
      <c r="K1846" s="137"/>
      <c r="L1846" s="137"/>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s="137"/>
      <c r="F1847" s="137"/>
      <c r="G1847" s="137"/>
      <c r="H1847" s="137"/>
      <c r="I1847" s="137"/>
      <c r="J1847" s="137"/>
      <c r="K1847" s="137"/>
      <c r="L1847" s="13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s="137"/>
      <c r="F1848" s="137"/>
      <c r="G1848" s="137"/>
      <c r="H1848" s="137"/>
      <c r="I1848" s="137"/>
      <c r="J1848" s="137"/>
      <c r="K1848" s="137"/>
      <c r="L1848" s="137"/>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s="137"/>
      <c r="F1849" s="137"/>
      <c r="G1849" s="137"/>
      <c r="H1849" s="137"/>
      <c r="I1849" s="137"/>
      <c r="J1849" s="137"/>
      <c r="K1849" s="137"/>
      <c r="L1849" s="137"/>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s="137"/>
      <c r="F1850" s="137"/>
      <c r="G1850" s="137"/>
      <c r="H1850" s="137"/>
      <c r="I1850" s="137"/>
      <c r="J1850" s="137"/>
      <c r="K1850" s="137"/>
      <c r="L1850" s="137"/>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s="137"/>
      <c r="F1851" s="137"/>
      <c r="G1851" s="137"/>
      <c r="H1851" s="137"/>
      <c r="I1851" s="137"/>
      <c r="J1851" s="137"/>
      <c r="K1851" s="137"/>
      <c r="L1851" s="137"/>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s="137"/>
      <c r="F1852" s="137"/>
      <c r="G1852" s="137"/>
      <c r="H1852" s="137"/>
      <c r="I1852" s="137"/>
      <c r="J1852" s="137"/>
      <c r="K1852" s="137"/>
      <c r="L1852" s="137"/>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s="137"/>
      <c r="F1853" s="137"/>
      <c r="G1853" s="137"/>
      <c r="H1853" s="137"/>
      <c r="I1853" s="137"/>
      <c r="J1853" s="137"/>
      <c r="K1853" s="137"/>
      <c r="L1853" s="137"/>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s="137"/>
      <c r="F1854" s="137"/>
      <c r="G1854" s="137"/>
      <c r="H1854" s="137"/>
      <c r="I1854" s="137"/>
      <c r="J1854" s="137"/>
      <c r="K1854" s="137"/>
      <c r="L1854" s="137"/>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s="137"/>
      <c r="F1855" s="137"/>
      <c r="G1855" s="137"/>
      <c r="H1855" s="137"/>
      <c r="I1855" s="137"/>
      <c r="J1855" s="137"/>
      <c r="K1855" s="137"/>
      <c r="L1855" s="137"/>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s="137"/>
      <c r="F1856" s="137"/>
      <c r="G1856" s="137"/>
      <c r="H1856" s="137"/>
      <c r="I1856" s="137"/>
      <c r="J1856" s="137"/>
      <c r="K1856" s="137"/>
      <c r="L1856" s="137"/>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s="137"/>
      <c r="F1857" s="137"/>
      <c r="G1857" s="137"/>
      <c r="H1857" s="137"/>
      <c r="I1857" s="137"/>
      <c r="J1857" s="137"/>
      <c r="K1857" s="137"/>
      <c r="L1857" s="13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s="137"/>
      <c r="F1858" s="137"/>
      <c r="G1858" s="137"/>
      <c r="H1858" s="137"/>
      <c r="I1858" s="137"/>
      <c r="J1858" s="137"/>
      <c r="K1858" s="137"/>
      <c r="L1858" s="137"/>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s="137"/>
      <c r="F1859" s="137"/>
      <c r="G1859" s="137"/>
      <c r="H1859" s="137"/>
      <c r="I1859" s="137"/>
      <c r="J1859" s="137"/>
      <c r="K1859" s="137"/>
      <c r="L1859" s="137"/>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s="137"/>
      <c r="F1860" s="137"/>
      <c r="G1860" s="137"/>
      <c r="H1860" s="137"/>
      <c r="I1860" s="137"/>
      <c r="J1860" s="137"/>
      <c r="K1860" s="137"/>
      <c r="L1860" s="137"/>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s="137"/>
      <c r="F1861" s="137"/>
      <c r="G1861" s="137"/>
      <c r="H1861" s="137"/>
      <c r="I1861" s="137"/>
      <c r="J1861" s="137"/>
      <c r="K1861" s="137"/>
      <c r="L1861" s="137"/>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s="137"/>
      <c r="F1862" s="137"/>
      <c r="G1862" s="137"/>
      <c r="H1862" s="137"/>
      <c r="I1862" s="137"/>
      <c r="J1862" s="137"/>
      <c r="K1862" s="137"/>
      <c r="L1862" s="137"/>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s="137"/>
      <c r="F1863" s="137"/>
      <c r="G1863" s="137"/>
      <c r="H1863" s="137"/>
      <c r="I1863" s="137"/>
      <c r="J1863" s="137"/>
      <c r="K1863" s="137"/>
      <c r="L1863" s="137"/>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s="137"/>
      <c r="F1864" s="137"/>
      <c r="G1864" s="137"/>
      <c r="H1864" s="137"/>
      <c r="I1864" s="137"/>
      <c r="J1864" s="137"/>
      <c r="K1864" s="137"/>
      <c r="L1864" s="137"/>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s="137"/>
      <c r="F1865" s="137"/>
      <c r="G1865" s="137"/>
      <c r="H1865" s="137"/>
      <c r="I1865" s="137"/>
      <c r="J1865" s="137"/>
      <c r="K1865" s="137"/>
      <c r="L1865" s="137"/>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s="137"/>
      <c r="F1866" s="137"/>
      <c r="G1866" s="137"/>
      <c r="H1866" s="137"/>
      <c r="I1866" s="137"/>
      <c r="J1866" s="137"/>
      <c r="K1866" s="137"/>
      <c r="L1866" s="137"/>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s="137"/>
      <c r="F1867" s="137"/>
      <c r="G1867" s="137"/>
      <c r="H1867" s="137"/>
      <c r="I1867" s="137"/>
      <c r="J1867" s="137"/>
      <c r="K1867" s="137"/>
      <c r="L1867" s="13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s="137"/>
      <c r="F1868" s="137"/>
      <c r="G1868" s="137"/>
      <c r="H1868" s="137"/>
      <c r="I1868" s="137"/>
      <c r="J1868" s="137"/>
      <c r="K1868" s="137"/>
      <c r="L1868" s="137"/>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s="137"/>
      <c r="F1869" s="137"/>
      <c r="G1869" s="137"/>
      <c r="H1869" s="137"/>
      <c r="I1869" s="137"/>
      <c r="J1869" s="137"/>
      <c r="K1869" s="137"/>
      <c r="L1869" s="137"/>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s="137"/>
      <c r="F1870" s="137"/>
      <c r="G1870" s="137"/>
      <c r="H1870" s="137"/>
      <c r="I1870" s="137"/>
      <c r="J1870" s="137"/>
      <c r="K1870" s="137"/>
      <c r="L1870" s="137"/>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s="137"/>
      <c r="F1871" s="137"/>
      <c r="G1871" s="137"/>
      <c r="H1871" s="137"/>
      <c r="I1871" s="137"/>
      <c r="J1871" s="137"/>
      <c r="K1871" s="137"/>
      <c r="L1871" s="137"/>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s="137"/>
      <c r="F1872" s="137"/>
      <c r="G1872" s="137"/>
      <c r="H1872" s="137"/>
      <c r="I1872" s="137"/>
      <c r="J1872" s="137"/>
      <c r="K1872" s="137"/>
      <c r="L1872" s="137"/>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s="137"/>
      <c r="F1873" s="137"/>
      <c r="G1873" s="137"/>
      <c r="H1873" s="137"/>
      <c r="I1873" s="137"/>
      <c r="J1873" s="137"/>
      <c r="K1873" s="137"/>
      <c r="L1873" s="137"/>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s="137"/>
      <c r="F1874" s="137"/>
      <c r="G1874" s="137"/>
      <c r="H1874" s="137"/>
      <c r="I1874" s="137"/>
      <c r="J1874" s="137"/>
      <c r="K1874" s="137"/>
      <c r="L1874" s="137"/>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s="137"/>
      <c r="F1875" s="137"/>
      <c r="G1875" s="137"/>
      <c r="H1875" s="137"/>
      <c r="I1875" s="137"/>
      <c r="J1875" s="137"/>
      <c r="K1875" s="137"/>
      <c r="L1875" s="137"/>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s="137"/>
      <c r="F1876" s="137"/>
      <c r="G1876" s="137"/>
      <c r="H1876" s="137"/>
      <c r="I1876" s="137"/>
      <c r="J1876" s="137"/>
      <c r="K1876" s="137"/>
      <c r="L1876" s="137"/>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s="137"/>
      <c r="F1877" s="137"/>
      <c r="G1877" s="137"/>
      <c r="H1877" s="137"/>
      <c r="I1877" s="137"/>
      <c r="J1877" s="137"/>
      <c r="K1877" s="137"/>
      <c r="L1877" s="13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s="137"/>
      <c r="F1878" s="137"/>
      <c r="G1878" s="137"/>
      <c r="H1878" s="137"/>
      <c r="I1878" s="137"/>
      <c r="J1878" s="137"/>
      <c r="K1878" s="137"/>
      <c r="L1878" s="137"/>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s="137"/>
      <c r="F1879" s="137"/>
      <c r="G1879" s="137"/>
      <c r="H1879" s="137"/>
      <c r="I1879" s="137"/>
      <c r="J1879" s="137"/>
      <c r="K1879" s="137"/>
      <c r="L1879" s="137"/>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s="137"/>
      <c r="F1880" s="137"/>
      <c r="G1880" s="137"/>
      <c r="H1880" s="137"/>
      <c r="I1880" s="137"/>
      <c r="J1880" s="137"/>
      <c r="K1880" s="137"/>
      <c r="L1880" s="137"/>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s="137"/>
      <c r="F1881" s="137"/>
      <c r="G1881" s="137"/>
      <c r="H1881" s="137"/>
      <c r="I1881" s="137"/>
      <c r="J1881" s="137"/>
      <c r="K1881" s="137"/>
      <c r="L1881" s="137"/>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s="137"/>
      <c r="F1882" s="137"/>
      <c r="G1882" s="137"/>
      <c r="H1882" s="137"/>
      <c r="I1882" s="137"/>
      <c r="J1882" s="137"/>
      <c r="K1882" s="137"/>
      <c r="L1882" s="137"/>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s="137"/>
      <c r="F1883" s="137"/>
      <c r="G1883" s="137"/>
      <c r="H1883" s="137"/>
      <c r="I1883" s="137"/>
      <c r="J1883" s="137"/>
      <c r="K1883" s="137"/>
      <c r="L1883" s="137"/>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s="137"/>
      <c r="F1884" s="137"/>
      <c r="G1884" s="137"/>
      <c r="H1884" s="137"/>
      <c r="I1884" s="137"/>
      <c r="J1884" s="137"/>
      <c r="K1884" s="137"/>
      <c r="L1884" s="137"/>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s="137"/>
      <c r="F1885" s="137"/>
      <c r="G1885" s="137"/>
      <c r="H1885" s="137"/>
      <c r="I1885" s="137"/>
      <c r="J1885" s="137"/>
      <c r="K1885" s="137"/>
      <c r="L1885" s="137"/>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s="137"/>
      <c r="F1886" s="137"/>
      <c r="G1886" s="137"/>
      <c r="H1886" s="137"/>
      <c r="I1886" s="137"/>
      <c r="J1886" s="137"/>
      <c r="K1886" s="137"/>
      <c r="L1886" s="137"/>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s="137"/>
      <c r="F1887" s="137"/>
      <c r="G1887" s="137"/>
      <c r="H1887" s="137"/>
      <c r="I1887" s="137"/>
      <c r="J1887" s="137"/>
      <c r="K1887" s="137"/>
      <c r="L1887" s="13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s="137"/>
      <c r="F1888" s="137"/>
      <c r="G1888" s="137"/>
      <c r="H1888" s="137"/>
      <c r="I1888" s="137"/>
      <c r="J1888" s="137"/>
      <c r="K1888" s="137"/>
      <c r="L1888" s="137"/>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s="137"/>
      <c r="F1889" s="137"/>
      <c r="G1889" s="137"/>
      <c r="H1889" s="137"/>
      <c r="I1889" s="137"/>
      <c r="J1889" s="137"/>
      <c r="K1889" s="137"/>
      <c r="L1889" s="137"/>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s="137"/>
      <c r="F1890" s="137"/>
      <c r="G1890" s="137"/>
      <c r="H1890" s="137"/>
      <c r="I1890" s="137"/>
      <c r="J1890" s="137"/>
      <c r="K1890" s="137"/>
      <c r="L1890" s="137"/>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s="137"/>
      <c r="F1891" s="137"/>
      <c r="G1891" s="137"/>
      <c r="H1891" s="137"/>
      <c r="I1891" s="137"/>
      <c r="J1891" s="137"/>
      <c r="K1891" s="137"/>
      <c r="L1891" s="137"/>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s="137"/>
      <c r="F1892" s="137"/>
      <c r="G1892" s="137"/>
      <c r="H1892" s="137"/>
      <c r="I1892" s="137"/>
      <c r="J1892" s="137"/>
      <c r="K1892" s="137"/>
      <c r="L1892" s="137"/>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s="137"/>
      <c r="F1893" s="137"/>
      <c r="G1893" s="137"/>
      <c r="H1893" s="137"/>
      <c r="I1893" s="137"/>
      <c r="J1893" s="137"/>
      <c r="K1893" s="137"/>
      <c r="L1893" s="137"/>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s="137"/>
      <c r="F1894" s="137"/>
      <c r="G1894" s="137"/>
      <c r="H1894" s="137"/>
      <c r="I1894" s="137"/>
      <c r="J1894" s="137"/>
      <c r="K1894" s="137"/>
      <c r="L1894" s="137"/>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s="137"/>
      <c r="F1895" s="137"/>
      <c r="G1895" s="137"/>
      <c r="H1895" s="137"/>
      <c r="I1895" s="137"/>
      <c r="J1895" s="137"/>
      <c r="K1895" s="137"/>
      <c r="L1895" s="137"/>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s="137"/>
      <c r="F1896" s="137"/>
      <c r="G1896" s="137"/>
      <c r="H1896" s="137"/>
      <c r="I1896" s="137"/>
      <c r="J1896" s="137"/>
      <c r="K1896" s="137"/>
      <c r="L1896" s="137"/>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s="137"/>
      <c r="F1897" s="137"/>
      <c r="G1897" s="137"/>
      <c r="H1897" s="137"/>
      <c r="I1897" s="137"/>
      <c r="J1897" s="137"/>
      <c r="K1897" s="137"/>
      <c r="L1897" s="13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s="137"/>
      <c r="F1898" s="137"/>
      <c r="G1898" s="137"/>
      <c r="H1898" s="137"/>
      <c r="I1898" s="137"/>
      <c r="J1898" s="137"/>
      <c r="K1898" s="137"/>
      <c r="L1898" s="137"/>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s="137"/>
      <c r="F1899" s="137"/>
      <c r="G1899" s="137"/>
      <c r="H1899" s="137"/>
      <c r="I1899" s="137"/>
      <c r="J1899" s="137"/>
      <c r="K1899" s="137"/>
      <c r="L1899" s="137"/>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s="137"/>
      <c r="F1900" s="137"/>
      <c r="G1900" s="137"/>
      <c r="H1900" s="137"/>
      <c r="I1900" s="137"/>
      <c r="J1900" s="137"/>
      <c r="K1900" s="137"/>
      <c r="L1900" s="137"/>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s="137"/>
      <c r="F1901" s="137"/>
      <c r="G1901" s="137"/>
      <c r="H1901" s="137"/>
      <c r="I1901" s="137"/>
      <c r="J1901" s="137"/>
      <c r="K1901" s="137"/>
      <c r="L1901" s="137"/>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s="137"/>
      <c r="F1902" s="137"/>
      <c r="G1902" s="137"/>
      <c r="H1902" s="137"/>
      <c r="I1902" s="137"/>
      <c r="J1902" s="137"/>
      <c r="K1902" s="137"/>
      <c r="L1902" s="137"/>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s="137"/>
      <c r="F1903" s="137"/>
      <c r="G1903" s="137"/>
      <c r="H1903" s="137"/>
      <c r="I1903" s="137"/>
      <c r="J1903" s="137"/>
      <c r="K1903" s="137"/>
      <c r="L1903" s="137"/>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s="137"/>
      <c r="F1904" s="137"/>
      <c r="G1904" s="137"/>
      <c r="H1904" s="137"/>
      <c r="I1904" s="137"/>
      <c r="J1904" s="137"/>
      <c r="K1904" s="137"/>
      <c r="L1904" s="137"/>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s="137"/>
      <c r="F1905" s="137"/>
      <c r="G1905" s="137"/>
      <c r="H1905" s="137"/>
      <c r="I1905" s="137"/>
      <c r="J1905" s="137"/>
      <c r="K1905" s="137"/>
      <c r="L1905" s="137"/>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s="137"/>
      <c r="F1906" s="137"/>
      <c r="G1906" s="137"/>
      <c r="H1906" s="137"/>
      <c r="I1906" s="137"/>
      <c r="J1906" s="137"/>
      <c r="K1906" s="137"/>
      <c r="L1906" s="137"/>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s="137"/>
      <c r="F1907" s="137"/>
      <c r="G1907" s="137"/>
      <c r="H1907" s="137"/>
      <c r="I1907" s="137"/>
      <c r="J1907" s="137"/>
      <c r="K1907" s="137"/>
      <c r="L1907" s="13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s="137"/>
      <c r="F1908" s="137"/>
      <c r="G1908" s="137"/>
      <c r="H1908" s="137"/>
      <c r="I1908" s="137"/>
      <c r="J1908" s="137"/>
      <c r="K1908" s="137"/>
      <c r="L1908" s="137"/>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s="137"/>
      <c r="F1909" s="137"/>
      <c r="G1909" s="137"/>
      <c r="H1909" s="137"/>
      <c r="I1909" s="137"/>
      <c r="J1909" s="137"/>
      <c r="K1909" s="137"/>
      <c r="L1909" s="137"/>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s="137"/>
      <c r="F1910" s="137"/>
      <c r="G1910" s="137"/>
      <c r="H1910" s="137"/>
      <c r="I1910" s="137"/>
      <c r="J1910" s="137"/>
      <c r="K1910" s="137"/>
      <c r="L1910" s="137"/>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s="137"/>
      <c r="F1911" s="137"/>
      <c r="G1911" s="137"/>
      <c r="H1911" s="137"/>
      <c r="I1911" s="137"/>
      <c r="J1911" s="137"/>
      <c r="K1911" s="137"/>
      <c r="L1911" s="137"/>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s="137"/>
      <c r="F1912" s="137"/>
      <c r="G1912" s="137"/>
      <c r="H1912" s="137"/>
      <c r="I1912" s="137"/>
      <c r="J1912" s="137"/>
      <c r="K1912" s="137"/>
      <c r="L1912" s="137"/>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s="137"/>
      <c r="F1913" s="137"/>
      <c r="G1913" s="137"/>
      <c r="H1913" s="137"/>
      <c r="I1913" s="137"/>
      <c r="J1913" s="137"/>
      <c r="K1913" s="137"/>
      <c r="L1913" s="137"/>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s="137"/>
      <c r="F1914" s="137"/>
      <c r="G1914" s="137"/>
      <c r="H1914" s="137"/>
      <c r="I1914" s="137"/>
      <c r="J1914" s="137"/>
      <c r="K1914" s="137"/>
      <c r="L1914" s="137"/>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s="137"/>
      <c r="F1915" s="137"/>
      <c r="G1915" s="137"/>
      <c r="H1915" s="137"/>
      <c r="I1915" s="137"/>
      <c r="J1915" s="137"/>
      <c r="K1915" s="137"/>
      <c r="L1915" s="137"/>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s="137"/>
      <c r="F1916" s="137"/>
      <c r="G1916" s="137"/>
      <c r="H1916" s="137"/>
      <c r="I1916" s="137"/>
      <c r="J1916" s="137"/>
      <c r="K1916" s="137"/>
      <c r="L1916" s="137"/>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s="137"/>
      <c r="F1917" s="137"/>
      <c r="G1917" s="137"/>
      <c r="H1917" s="137"/>
      <c r="I1917" s="137"/>
      <c r="J1917" s="137"/>
      <c r="K1917" s="137"/>
      <c r="L1917" s="13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s="137"/>
      <c r="F1918" s="137"/>
      <c r="G1918" s="137"/>
      <c r="H1918" s="137"/>
      <c r="I1918" s="137"/>
      <c r="J1918" s="137"/>
      <c r="K1918" s="137"/>
      <c r="L1918" s="137"/>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s="137"/>
      <c r="F1919" s="137"/>
      <c r="G1919" s="137"/>
      <c r="H1919" s="137"/>
      <c r="I1919" s="137"/>
      <c r="J1919" s="137"/>
      <c r="K1919" s="137"/>
      <c r="L1919" s="137"/>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s="137"/>
      <c r="F1920" s="137"/>
      <c r="G1920" s="137"/>
      <c r="H1920" s="137"/>
      <c r="I1920" s="137"/>
      <c r="J1920" s="137"/>
      <c r="K1920" s="137"/>
      <c r="L1920" s="137"/>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s="137"/>
      <c r="F1921" s="137"/>
      <c r="G1921" s="137"/>
      <c r="H1921" s="137"/>
      <c r="I1921" s="137"/>
      <c r="J1921" s="137"/>
      <c r="K1921" s="137"/>
      <c r="L1921" s="137"/>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s="137"/>
      <c r="F1922" s="137"/>
      <c r="G1922" s="137"/>
      <c r="H1922" s="137"/>
      <c r="I1922" s="137"/>
      <c r="J1922" s="137"/>
      <c r="K1922" s="137"/>
      <c r="L1922" s="137"/>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s="137"/>
      <c r="F1923" s="137"/>
      <c r="G1923" s="137"/>
      <c r="H1923" s="137"/>
      <c r="I1923" s="137"/>
      <c r="J1923" s="137"/>
      <c r="K1923" s="137"/>
      <c r="L1923" s="137"/>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s="137"/>
      <c r="F1924" s="137"/>
      <c r="G1924" s="137"/>
      <c r="H1924" s="137"/>
      <c r="I1924" s="137"/>
      <c r="J1924" s="137"/>
      <c r="K1924" s="137"/>
      <c r="L1924" s="137"/>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s="137"/>
      <c r="F1925" s="137"/>
      <c r="G1925" s="137"/>
      <c r="H1925" s="137"/>
      <c r="I1925" s="137"/>
      <c r="J1925" s="137"/>
      <c r="K1925" s="137"/>
      <c r="L1925" s="137"/>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s="137"/>
      <c r="F1926" s="137"/>
      <c r="G1926" s="137"/>
      <c r="H1926" s="137"/>
      <c r="I1926" s="137"/>
      <c r="J1926" s="137"/>
      <c r="K1926" s="137"/>
      <c r="L1926" s="137"/>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s="137"/>
      <c r="F1927" s="137"/>
      <c r="G1927" s="137"/>
      <c r="H1927" s="137"/>
      <c r="I1927" s="137"/>
      <c r="J1927" s="137"/>
      <c r="K1927" s="137"/>
      <c r="L1927" s="13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s="137"/>
      <c r="F1928" s="137"/>
      <c r="G1928" s="137"/>
      <c r="H1928" s="137"/>
      <c r="I1928" s="137"/>
      <c r="J1928" s="137"/>
      <c r="K1928" s="137"/>
      <c r="L1928" s="137"/>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s="137"/>
      <c r="F1929" s="137"/>
      <c r="G1929" s="137"/>
      <c r="H1929" s="137"/>
      <c r="I1929" s="137"/>
      <c r="J1929" s="137"/>
      <c r="K1929" s="137"/>
      <c r="L1929" s="137"/>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s="137"/>
      <c r="F1930" s="137"/>
      <c r="G1930" s="137"/>
      <c r="H1930" s="137"/>
      <c r="I1930" s="137"/>
      <c r="J1930" s="137"/>
      <c r="K1930" s="137"/>
      <c r="L1930" s="137"/>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s="137"/>
      <c r="F1931" s="137"/>
      <c r="G1931" s="137"/>
      <c r="H1931" s="137"/>
      <c r="I1931" s="137"/>
      <c r="J1931" s="137"/>
      <c r="K1931" s="137"/>
      <c r="L1931" s="137"/>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s="137"/>
      <c r="F1932" s="137"/>
      <c r="G1932" s="137"/>
      <c r="H1932" s="137"/>
      <c r="I1932" s="137"/>
      <c r="J1932" s="137"/>
      <c r="K1932" s="137"/>
      <c r="L1932" s="137"/>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s="137"/>
      <c r="F1933" s="137"/>
      <c r="G1933" s="137"/>
      <c r="H1933" s="137"/>
      <c r="I1933" s="137"/>
      <c r="J1933" s="137"/>
      <c r="K1933" s="137"/>
      <c r="L1933" s="137"/>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s="137"/>
      <c r="F1934" s="137"/>
      <c r="G1934" s="137"/>
      <c r="H1934" s="137"/>
      <c r="I1934" s="137"/>
      <c r="J1934" s="137"/>
      <c r="K1934" s="137"/>
      <c r="L1934" s="137"/>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s="137"/>
      <c r="F1935" s="137"/>
      <c r="G1935" s="137"/>
      <c r="H1935" s="137"/>
      <c r="I1935" s="137"/>
      <c r="J1935" s="137"/>
      <c r="K1935" s="137"/>
      <c r="L1935" s="137"/>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s="137"/>
      <c r="F1936" s="137"/>
      <c r="G1936" s="137"/>
      <c r="H1936" s="137"/>
      <c r="I1936" s="137"/>
      <c r="J1936" s="137"/>
      <c r="K1936" s="137"/>
      <c r="L1936" s="137"/>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s="137"/>
      <c r="F1937" s="137"/>
      <c r="G1937" s="137"/>
      <c r="H1937" s="137"/>
      <c r="I1937" s="137"/>
      <c r="J1937" s="137"/>
      <c r="K1937" s="137"/>
      <c r="L1937" s="1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s="137"/>
      <c r="F1938" s="137"/>
      <c r="G1938" s="137"/>
      <c r="H1938" s="137"/>
      <c r="I1938" s="137"/>
      <c r="J1938" s="137"/>
      <c r="K1938" s="137"/>
      <c r="L1938" s="137"/>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s="137"/>
      <c r="F1939" s="137"/>
      <c r="G1939" s="137"/>
      <c r="H1939" s="137"/>
      <c r="I1939" s="137"/>
      <c r="J1939" s="137"/>
      <c r="K1939" s="137"/>
      <c r="L1939" s="137"/>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s="137"/>
      <c r="F1940" s="137"/>
      <c r="G1940" s="137"/>
      <c r="H1940" s="137"/>
      <c r="I1940" s="137"/>
      <c r="J1940" s="137"/>
      <c r="K1940" s="137"/>
      <c r="L1940" s="137"/>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s="137"/>
      <c r="F1941" s="137"/>
      <c r="G1941" s="137"/>
      <c r="H1941" s="137"/>
      <c r="I1941" s="137"/>
      <c r="J1941" s="137"/>
      <c r="K1941" s="137"/>
      <c r="L1941" s="137"/>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s="137"/>
      <c r="F1942" s="137"/>
      <c r="G1942" s="137"/>
      <c r="H1942" s="137"/>
      <c r="I1942" s="137"/>
      <c r="J1942" s="137"/>
      <c r="K1942" s="137"/>
      <c r="L1942" s="137"/>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s="137"/>
      <c r="F1943" s="137"/>
      <c r="G1943" s="137"/>
      <c r="H1943" s="137"/>
      <c r="I1943" s="137"/>
      <c r="J1943" s="137"/>
      <c r="K1943" s="137"/>
      <c r="L1943" s="137"/>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s="137"/>
      <c r="F1944" s="137"/>
      <c r="G1944" s="137"/>
      <c r="H1944" s="137"/>
      <c r="I1944" s="137"/>
      <c r="J1944" s="137"/>
      <c r="K1944" s="137"/>
      <c r="L1944" s="137"/>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s="137"/>
      <c r="F1945" s="137"/>
      <c r="G1945" s="137"/>
      <c r="H1945" s="137"/>
      <c r="I1945" s="137"/>
      <c r="J1945" s="137"/>
      <c r="K1945" s="137"/>
      <c r="L1945" s="137"/>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s="137"/>
      <c r="F1946" s="137"/>
      <c r="G1946" s="137"/>
      <c r="H1946" s="137"/>
      <c r="I1946" s="137"/>
      <c r="J1946" s="137"/>
      <c r="K1946" s="137"/>
      <c r="L1946" s="137"/>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s="137"/>
      <c r="F1947" s="137"/>
      <c r="G1947" s="137"/>
      <c r="H1947" s="137"/>
      <c r="I1947" s="137"/>
      <c r="J1947" s="137"/>
      <c r="K1947" s="137"/>
      <c r="L1947" s="13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s="137"/>
      <c r="F1948" s="137"/>
      <c r="G1948" s="137"/>
      <c r="H1948" s="137"/>
      <c r="I1948" s="137"/>
      <c r="J1948" s="137"/>
      <c r="K1948" s="137"/>
      <c r="L1948" s="137"/>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s="137"/>
      <c r="F1949" s="137"/>
      <c r="G1949" s="137"/>
      <c r="H1949" s="137"/>
      <c r="I1949" s="137"/>
      <c r="J1949" s="137"/>
      <c r="K1949" s="137"/>
      <c r="L1949" s="137"/>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s="137"/>
      <c r="F1950" s="137"/>
      <c r="G1950" s="137"/>
      <c r="H1950" s="137"/>
      <c r="I1950" s="137"/>
      <c r="J1950" s="137"/>
      <c r="K1950" s="137"/>
      <c r="L1950" s="137"/>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s="137"/>
      <c r="F1951" s="137"/>
      <c r="G1951" s="137"/>
      <c r="H1951" s="137"/>
      <c r="I1951" s="137"/>
      <c r="J1951" s="137"/>
      <c r="K1951" s="137"/>
      <c r="L1951" s="137"/>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s="137"/>
      <c r="F1952" s="137"/>
      <c r="G1952" s="137"/>
      <c r="H1952" s="137"/>
      <c r="I1952" s="137"/>
      <c r="J1952" s="137"/>
      <c r="K1952" s="137"/>
      <c r="L1952" s="137"/>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s="137"/>
      <c r="F1953" s="137"/>
      <c r="G1953" s="137"/>
      <c r="H1953" s="137"/>
      <c r="I1953" s="137"/>
      <c r="J1953" s="137"/>
      <c r="K1953" s="137"/>
      <c r="L1953" s="137"/>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s="137"/>
      <c r="F1954" s="137"/>
      <c r="G1954" s="137"/>
      <c r="H1954" s="137"/>
      <c r="I1954" s="137"/>
      <c r="J1954" s="137"/>
      <c r="K1954" s="137"/>
      <c r="L1954" s="137"/>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s="137"/>
      <c r="F1955" s="137"/>
      <c r="G1955" s="137"/>
      <c r="H1955" s="137"/>
      <c r="I1955" s="137"/>
      <c r="J1955" s="137"/>
      <c r="K1955" s="137"/>
      <c r="L1955" s="137"/>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s="137"/>
      <c r="F1956" s="137"/>
      <c r="G1956" s="137"/>
      <c r="H1956" s="137"/>
      <c r="I1956" s="137"/>
      <c r="J1956" s="137"/>
      <c r="K1956" s="137"/>
      <c r="L1956" s="137"/>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s="137"/>
      <c r="F1957" s="137"/>
      <c r="G1957" s="137"/>
      <c r="H1957" s="137"/>
      <c r="I1957" s="137"/>
      <c r="J1957" s="137"/>
      <c r="K1957" s="137"/>
      <c r="L1957" s="13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s="137"/>
      <c r="F1958" s="137"/>
      <c r="G1958" s="137"/>
      <c r="H1958" s="137"/>
      <c r="I1958" s="137"/>
      <c r="J1958" s="137"/>
      <c r="K1958" s="137"/>
      <c r="L1958" s="137"/>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s="137"/>
      <c r="F1959" s="137"/>
      <c r="G1959" s="137"/>
      <c r="H1959" s="137"/>
      <c r="I1959" s="137"/>
      <c r="J1959" s="137"/>
      <c r="K1959" s="137"/>
      <c r="L1959" s="137"/>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s="137"/>
      <c r="F1960" s="137"/>
      <c r="G1960" s="137"/>
      <c r="H1960" s="137"/>
      <c r="I1960" s="137"/>
      <c r="J1960" s="137"/>
      <c r="K1960" s="137"/>
      <c r="L1960" s="137"/>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s="137"/>
      <c r="F1961" s="137"/>
      <c r="G1961" s="137"/>
      <c r="H1961" s="137"/>
      <c r="I1961" s="137"/>
      <c r="J1961" s="137"/>
      <c r="K1961" s="137"/>
      <c r="L1961" s="137"/>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s="137"/>
      <c r="F1962" s="137"/>
      <c r="G1962" s="137"/>
      <c r="H1962" s="137"/>
      <c r="I1962" s="137"/>
      <c r="J1962" s="137"/>
      <c r="K1962" s="137"/>
      <c r="L1962" s="137"/>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s="137"/>
      <c r="F1963" s="137"/>
      <c r="G1963" s="137"/>
      <c r="H1963" s="137"/>
      <c r="I1963" s="137"/>
      <c r="J1963" s="137"/>
      <c r="K1963" s="137"/>
      <c r="L1963" s="137"/>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s="137"/>
      <c r="F1964" s="137"/>
      <c r="G1964" s="137"/>
      <c r="H1964" s="137"/>
      <c r="I1964" s="137"/>
      <c r="J1964" s="137"/>
      <c r="K1964" s="137"/>
      <c r="L1964" s="137"/>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s="137"/>
      <c r="F1965" s="137"/>
      <c r="G1965" s="137"/>
      <c r="H1965" s="137"/>
      <c r="I1965" s="137"/>
      <c r="J1965" s="137"/>
      <c r="K1965" s="137"/>
      <c r="L1965" s="137"/>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s="137"/>
      <c r="F1966" s="137"/>
      <c r="G1966" s="137"/>
      <c r="H1966" s="137"/>
      <c r="I1966" s="137"/>
      <c r="J1966" s="137"/>
      <c r="K1966" s="137"/>
      <c r="L1966" s="137"/>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s="137"/>
      <c r="F1967" s="137"/>
      <c r="G1967" s="137"/>
      <c r="H1967" s="137"/>
      <c r="I1967" s="137"/>
      <c r="J1967" s="137"/>
      <c r="K1967" s="137"/>
      <c r="L1967" s="13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s="137"/>
      <c r="F1968" s="137"/>
      <c r="G1968" s="137"/>
      <c r="H1968" s="137"/>
      <c r="I1968" s="137"/>
      <c r="J1968" s="137"/>
      <c r="K1968" s="137"/>
      <c r="L1968" s="137"/>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s="137"/>
      <c r="F1969" s="137"/>
      <c r="G1969" s="137"/>
      <c r="H1969" s="137"/>
      <c r="I1969" s="137"/>
      <c r="J1969" s="137"/>
      <c r="K1969" s="137"/>
      <c r="L1969" s="137"/>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s="137"/>
      <c r="F1970" s="137"/>
      <c r="G1970" s="137"/>
      <c r="H1970" s="137"/>
      <c r="I1970" s="137"/>
      <c r="J1970" s="137"/>
      <c r="K1970" s="137"/>
      <c r="L1970" s="137"/>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s="137"/>
      <c r="F1971" s="137"/>
      <c r="G1971" s="137"/>
      <c r="H1971" s="137"/>
      <c r="I1971" s="137"/>
      <c r="J1971" s="137"/>
      <c r="K1971" s="137"/>
      <c r="L1971" s="137"/>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s="137"/>
      <c r="F1972" s="137"/>
      <c r="G1972" s="137"/>
      <c r="H1972" s="137"/>
      <c r="I1972" s="137"/>
      <c r="J1972" s="137"/>
      <c r="K1972" s="137"/>
      <c r="L1972" s="137"/>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s="137"/>
      <c r="F1973" s="137"/>
      <c r="G1973" s="137"/>
      <c r="H1973" s="137"/>
      <c r="I1973" s="137"/>
      <c r="J1973" s="137"/>
      <c r="K1973" s="137"/>
      <c r="L1973" s="137"/>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s="137"/>
      <c r="F1974" s="137"/>
      <c r="G1974" s="137"/>
      <c r="H1974" s="137"/>
      <c r="I1974" s="137"/>
      <c r="J1974" s="137"/>
      <c r="K1974" s="137"/>
      <c r="L1974" s="137"/>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s="137"/>
      <c r="F1975" s="137"/>
      <c r="G1975" s="137"/>
      <c r="H1975" s="137"/>
      <c r="I1975" s="137"/>
      <c r="J1975" s="137"/>
      <c r="K1975" s="137"/>
      <c r="L1975" s="137"/>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s="137"/>
      <c r="F1976" s="137"/>
      <c r="G1976" s="137"/>
      <c r="H1976" s="137"/>
      <c r="I1976" s="137"/>
      <c r="J1976" s="137"/>
      <c r="K1976" s="137"/>
      <c r="L1976" s="137"/>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s="137"/>
      <c r="F1977" s="137"/>
      <c r="G1977" s="137"/>
      <c r="H1977" s="137"/>
      <c r="I1977" s="137"/>
      <c r="J1977" s="137"/>
      <c r="K1977" s="137"/>
      <c r="L1977" s="13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s="137"/>
      <c r="F1978" s="137"/>
      <c r="G1978" s="137"/>
      <c r="H1978" s="137"/>
      <c r="I1978" s="137"/>
      <c r="J1978" s="137"/>
      <c r="K1978" s="137"/>
      <c r="L1978" s="137"/>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s="137"/>
      <c r="F1979" s="137"/>
      <c r="G1979" s="137"/>
      <c r="H1979" s="137"/>
      <c r="I1979" s="137"/>
      <c r="J1979" s="137"/>
      <c r="K1979" s="137"/>
      <c r="L1979" s="137"/>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s="137"/>
      <c r="F1980" s="137"/>
      <c r="G1980" s="137"/>
      <c r="H1980" s="137"/>
      <c r="I1980" s="137"/>
      <c r="J1980" s="137"/>
      <c r="K1980" s="137"/>
      <c r="L1980" s="137"/>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s="137"/>
      <c r="F1981" s="137"/>
      <c r="G1981" s="137"/>
      <c r="H1981" s="137"/>
      <c r="I1981" s="137"/>
      <c r="J1981" s="137"/>
      <c r="K1981" s="137"/>
      <c r="L1981" s="137"/>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s="137"/>
      <c r="F1982" s="137"/>
      <c r="G1982" s="137"/>
      <c r="H1982" s="137"/>
      <c r="I1982" s="137"/>
      <c r="J1982" s="137"/>
      <c r="K1982" s="137"/>
      <c r="L1982" s="137"/>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s="137"/>
      <c r="F1983" s="137"/>
      <c r="G1983" s="137"/>
      <c r="H1983" s="137"/>
      <c r="I1983" s="137"/>
      <c r="J1983" s="137"/>
      <c r="K1983" s="137"/>
      <c r="L1983" s="137"/>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s="137"/>
      <c r="F1984" s="137"/>
      <c r="G1984" s="137"/>
      <c r="H1984" s="137"/>
      <c r="I1984" s="137"/>
      <c r="J1984" s="137"/>
      <c r="K1984" s="137"/>
      <c r="L1984" s="137"/>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s="137"/>
      <c r="F1985" s="137"/>
      <c r="G1985" s="137"/>
      <c r="H1985" s="137"/>
      <c r="I1985" s="137"/>
      <c r="J1985" s="137"/>
      <c r="K1985" s="137"/>
      <c r="L1985" s="137"/>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s="137"/>
      <c r="F1986" s="137"/>
      <c r="G1986" s="137"/>
      <c r="H1986" s="137"/>
      <c r="I1986" s="137"/>
      <c r="J1986" s="137"/>
      <c r="K1986" s="137"/>
      <c r="L1986" s="137"/>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s="137"/>
      <c r="F1987" s="137"/>
      <c r="G1987" s="137"/>
      <c r="H1987" s="137"/>
      <c r="I1987" s="137"/>
      <c r="J1987" s="137"/>
      <c r="K1987" s="137"/>
      <c r="L1987" s="13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s="137"/>
      <c r="F1988" s="137"/>
      <c r="G1988" s="137"/>
      <c r="H1988" s="137"/>
      <c r="I1988" s="137"/>
      <c r="J1988" s="137"/>
      <c r="K1988" s="137"/>
      <c r="L1988" s="137"/>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s="137"/>
      <c r="F1989" s="137"/>
      <c r="G1989" s="137"/>
      <c r="H1989" s="137"/>
      <c r="I1989" s="137"/>
      <c r="J1989" s="137"/>
      <c r="K1989" s="137"/>
      <c r="L1989" s="137"/>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s="137"/>
      <c r="F1990" s="137"/>
      <c r="G1990" s="137"/>
      <c r="H1990" s="137"/>
      <c r="I1990" s="137"/>
      <c r="J1990" s="137"/>
      <c r="K1990" s="137"/>
      <c r="L1990" s="137"/>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s="137"/>
      <c r="F1991" s="137"/>
      <c r="G1991" s="137"/>
      <c r="H1991" s="137"/>
      <c r="I1991" s="137"/>
      <c r="J1991" s="137"/>
      <c r="K1991" s="137"/>
      <c r="L1991" s="137"/>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s="137"/>
      <c r="F1992" s="137"/>
      <c r="G1992" s="137"/>
      <c r="H1992" s="137"/>
      <c r="I1992" s="137"/>
      <c r="J1992" s="137"/>
      <c r="K1992" s="137"/>
      <c r="L1992" s="137"/>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s="137"/>
      <c r="F1993" s="137"/>
      <c r="G1993" s="137"/>
      <c r="H1993" s="137"/>
      <c r="I1993" s="137"/>
      <c r="J1993" s="137"/>
      <c r="K1993" s="137"/>
      <c r="L1993" s="137"/>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s="137"/>
      <c r="F1994" s="137"/>
      <c r="G1994" s="137"/>
      <c r="H1994" s="137"/>
      <c r="I1994" s="137"/>
      <c r="J1994" s="137"/>
      <c r="K1994" s="137"/>
      <c r="L1994" s="137"/>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s="137"/>
      <c r="F1995" s="137"/>
      <c r="G1995" s="137"/>
      <c r="H1995" s="137"/>
      <c r="I1995" s="137"/>
      <c r="J1995" s="137"/>
      <c r="K1995" s="137"/>
      <c r="L1995" s="137"/>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s="137"/>
      <c r="F1996" s="137"/>
      <c r="G1996" s="137"/>
      <c r="H1996" s="137"/>
      <c r="I1996" s="137"/>
      <c r="J1996" s="137"/>
      <c r="K1996" s="137"/>
      <c r="L1996" s="137"/>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s="137"/>
      <c r="F1997" s="137"/>
      <c r="G1997" s="137"/>
      <c r="H1997" s="137"/>
      <c r="I1997" s="137"/>
      <c r="J1997" s="137"/>
      <c r="K1997" s="137"/>
      <c r="L1997" s="13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s="137"/>
      <c r="F1998" s="137"/>
      <c r="G1998" s="137"/>
      <c r="H1998" s="137"/>
      <c r="I1998" s="137"/>
      <c r="J1998" s="137"/>
      <c r="K1998" s="137"/>
      <c r="L1998" s="137"/>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s="137"/>
      <c r="F1999" s="137"/>
      <c r="G1999" s="137"/>
      <c r="H1999" s="137"/>
      <c r="I1999" s="137"/>
      <c r="J1999" s="137"/>
      <c r="K1999" s="137"/>
      <c r="L1999" s="137"/>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s="137"/>
      <c r="F2000" s="137"/>
      <c r="G2000" s="137"/>
      <c r="H2000" s="137"/>
      <c r="I2000" s="137"/>
      <c r="J2000" s="137"/>
      <c r="K2000" s="137"/>
      <c r="L2000" s="137"/>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s="137"/>
      <c r="F2001" s="137"/>
      <c r="G2001" s="137"/>
      <c r="H2001" s="137"/>
      <c r="I2001" s="137"/>
      <c r="J2001" s="137"/>
      <c r="K2001" s="137"/>
      <c r="L2001" s="137"/>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s="137"/>
      <c r="F2002" s="137"/>
      <c r="G2002" s="137"/>
      <c r="H2002" s="137"/>
      <c r="I2002" s="137"/>
      <c r="J2002" s="137"/>
      <c r="K2002" s="137"/>
      <c r="L2002" s="137"/>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s="137"/>
      <c r="F2003" s="137"/>
      <c r="G2003" s="137"/>
      <c r="H2003" s="137"/>
      <c r="I2003" s="137"/>
      <c r="J2003" s="137"/>
      <c r="K2003" s="137"/>
      <c r="L2003" s="137"/>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s="137"/>
      <c r="F2004" s="137"/>
      <c r="G2004" s="137"/>
      <c r="H2004" s="137"/>
      <c r="I2004" s="137"/>
      <c r="J2004" s="137"/>
      <c r="K2004" s="137"/>
      <c r="L2004" s="137"/>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s="137"/>
      <c r="F2005" s="137"/>
      <c r="G2005" s="137"/>
      <c r="H2005" s="137"/>
      <c r="I2005" s="137"/>
      <c r="J2005" s="137"/>
      <c r="K2005" s="137"/>
      <c r="L2005" s="137"/>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s="137"/>
      <c r="F2006" s="137"/>
      <c r="G2006" s="137"/>
      <c r="H2006" s="137"/>
      <c r="I2006" s="137"/>
      <c r="J2006" s="137"/>
      <c r="K2006" s="137"/>
      <c r="L2006" s="137"/>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s="137"/>
      <c r="F2007" s="137"/>
      <c r="G2007" s="137"/>
      <c r="H2007" s="137"/>
      <c r="I2007" s="137"/>
      <c r="J2007" s="137"/>
      <c r="K2007" s="137"/>
      <c r="L2007" s="13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s="137"/>
      <c r="F2008" s="137"/>
      <c r="G2008" s="137"/>
      <c r="H2008" s="137"/>
      <c r="I2008" s="137"/>
      <c r="J2008" s="137"/>
      <c r="K2008" s="137"/>
      <c r="L2008" s="137"/>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s="137"/>
      <c r="F2009" s="137"/>
      <c r="G2009" s="137"/>
      <c r="H2009" s="137"/>
      <c r="I2009" s="137"/>
      <c r="J2009" s="137"/>
      <c r="K2009" s="137"/>
      <c r="L2009" s="137"/>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s="137"/>
      <c r="F2010" s="137"/>
      <c r="G2010" s="137"/>
      <c r="H2010" s="137"/>
      <c r="I2010" s="137"/>
      <c r="J2010" s="137"/>
      <c r="K2010" s="137"/>
      <c r="L2010" s="137"/>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s="137"/>
      <c r="F2011" s="137"/>
      <c r="G2011" s="137"/>
      <c r="H2011" s="137"/>
      <c r="I2011" s="137"/>
      <c r="J2011" s="137"/>
      <c r="K2011" s="137"/>
      <c r="L2011" s="137"/>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s="137"/>
      <c r="F2012" s="137"/>
      <c r="G2012" s="137"/>
      <c r="H2012" s="137"/>
      <c r="I2012" s="137"/>
      <c r="J2012" s="137"/>
      <c r="K2012" s="137"/>
      <c r="L2012" s="137"/>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s="137"/>
      <c r="F2013" s="137"/>
      <c r="G2013" s="137"/>
      <c r="H2013" s="137"/>
      <c r="I2013" s="137"/>
      <c r="J2013" s="137"/>
      <c r="K2013" s="137"/>
      <c r="L2013" s="137"/>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s="137"/>
      <c r="F2014" s="137"/>
      <c r="G2014" s="137"/>
      <c r="H2014" s="137"/>
      <c r="I2014" s="137"/>
      <c r="J2014" s="137"/>
      <c r="K2014" s="137"/>
      <c r="L2014" s="137"/>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s="137"/>
      <c r="F2015" s="137"/>
      <c r="G2015" s="137"/>
      <c r="H2015" s="137"/>
      <c r="I2015" s="137"/>
      <c r="J2015" s="137"/>
      <c r="K2015" s="137"/>
      <c r="L2015" s="137"/>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s="137"/>
      <c r="F2016" s="137"/>
      <c r="G2016" s="137"/>
      <c r="H2016" s="137"/>
      <c r="I2016" s="137"/>
      <c r="J2016" s="137"/>
      <c r="K2016" s="137"/>
      <c r="L2016" s="137"/>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s="137"/>
      <c r="F2017" s="137"/>
      <c r="G2017" s="137"/>
      <c r="H2017" s="137"/>
      <c r="I2017" s="137"/>
      <c r="J2017" s="137"/>
      <c r="K2017" s="137"/>
      <c r="L2017" s="13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s="137"/>
      <c r="F2018" s="137"/>
      <c r="G2018" s="137"/>
      <c r="H2018" s="137"/>
      <c r="I2018" s="137"/>
      <c r="J2018" s="137"/>
      <c r="K2018" s="137"/>
      <c r="L2018" s="137"/>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s="137"/>
      <c r="F2019" s="137"/>
      <c r="G2019" s="137"/>
      <c r="H2019" s="137"/>
      <c r="I2019" s="137"/>
      <c r="J2019" s="137"/>
      <c r="K2019" s="137"/>
      <c r="L2019" s="137"/>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s="137"/>
      <c r="F2020" s="137"/>
      <c r="G2020" s="137"/>
      <c r="H2020" s="137"/>
      <c r="I2020" s="137"/>
      <c r="J2020" s="137"/>
      <c r="K2020" s="137"/>
      <c r="L2020" s="137"/>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s="137"/>
      <c r="F2021" s="137"/>
      <c r="G2021" s="137"/>
      <c r="H2021" s="137"/>
      <c r="I2021" s="137"/>
      <c r="J2021" s="137"/>
      <c r="K2021" s="137"/>
      <c r="L2021" s="137"/>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s="137"/>
      <c r="F2022" s="137"/>
      <c r="G2022" s="137"/>
      <c r="H2022" s="137"/>
      <c r="I2022" s="137"/>
      <c r="J2022" s="137"/>
      <c r="K2022" s="137"/>
      <c r="L2022" s="137"/>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s="137"/>
      <c r="F2023" s="137"/>
      <c r="G2023" s="137"/>
      <c r="H2023" s="137"/>
      <c r="I2023" s="137"/>
      <c r="J2023" s="137"/>
      <c r="K2023" s="137"/>
      <c r="L2023" s="137"/>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s="137"/>
      <c r="F2024" s="137"/>
      <c r="G2024" s="137"/>
      <c r="H2024" s="137"/>
      <c r="I2024" s="137"/>
      <c r="J2024" s="137"/>
      <c r="K2024" s="137"/>
      <c r="L2024" s="137"/>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s="137"/>
      <c r="F2025" s="137"/>
      <c r="G2025" s="137"/>
      <c r="H2025" s="137"/>
      <c r="I2025" s="137"/>
      <c r="J2025" s="137"/>
      <c r="K2025" s="137"/>
      <c r="L2025" s="137"/>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s="137"/>
      <c r="F2026" s="137"/>
      <c r="G2026" s="137"/>
      <c r="H2026" s="137"/>
      <c r="I2026" s="137"/>
      <c r="J2026" s="137"/>
      <c r="K2026" s="137"/>
      <c r="L2026" s="137"/>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s="137"/>
      <c r="F2027" s="137"/>
      <c r="G2027" s="137"/>
      <c r="H2027" s="137"/>
      <c r="I2027" s="137"/>
      <c r="J2027" s="137"/>
      <c r="K2027" s="137"/>
      <c r="L2027" s="13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s="137"/>
      <c r="F2028" s="137"/>
      <c r="G2028" s="137"/>
      <c r="H2028" s="137"/>
      <c r="I2028" s="137"/>
      <c r="J2028" s="137"/>
      <c r="K2028" s="137"/>
      <c r="L2028" s="137"/>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s="137"/>
      <c r="F2029" s="137"/>
      <c r="G2029" s="137"/>
      <c r="H2029" s="137"/>
      <c r="I2029" s="137"/>
      <c r="J2029" s="137"/>
      <c r="K2029" s="137"/>
      <c r="L2029" s="137"/>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s="137"/>
      <c r="F2030" s="137"/>
      <c r="G2030" s="137"/>
      <c r="H2030" s="137"/>
      <c r="I2030" s="137"/>
      <c r="J2030" s="137"/>
      <c r="K2030" s="137"/>
      <c r="L2030" s="137"/>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s="137"/>
      <c r="F2031" s="137"/>
      <c r="G2031" s="137"/>
      <c r="H2031" s="137"/>
      <c r="I2031" s="137"/>
      <c r="J2031" s="137"/>
      <c r="K2031" s="137"/>
      <c r="L2031" s="137"/>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s="137"/>
      <c r="F2032" s="137"/>
      <c r="G2032" s="137"/>
      <c r="H2032" s="137"/>
      <c r="I2032" s="137"/>
      <c r="J2032" s="137"/>
      <c r="K2032" s="137"/>
      <c r="L2032" s="137"/>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s="137"/>
      <c r="F2033" s="137"/>
      <c r="G2033" s="137"/>
      <c r="H2033" s="137"/>
      <c r="I2033" s="137"/>
      <c r="J2033" s="137"/>
      <c r="K2033" s="137"/>
      <c r="L2033" s="137"/>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s="137"/>
      <c r="F2034" s="137"/>
      <c r="G2034" s="137"/>
      <c r="H2034" s="137"/>
      <c r="I2034" s="137"/>
      <c r="J2034" s="137"/>
      <c r="K2034" s="137"/>
      <c r="L2034" s="137"/>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s="137"/>
      <c r="F2035" s="137"/>
      <c r="G2035" s="137"/>
      <c r="H2035" s="137"/>
      <c r="I2035" s="137"/>
      <c r="J2035" s="137"/>
      <c r="K2035" s="137"/>
      <c r="L2035" s="137"/>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s="137"/>
      <c r="F2036" s="137"/>
      <c r="G2036" s="137"/>
      <c r="H2036" s="137"/>
      <c r="I2036" s="137"/>
      <c r="J2036" s="137"/>
      <c r="K2036" s="137"/>
      <c r="L2036" s="137"/>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s="137"/>
      <c r="F2037" s="137"/>
      <c r="G2037" s="137"/>
      <c r="H2037" s="137"/>
      <c r="I2037" s="137"/>
      <c r="J2037" s="137"/>
      <c r="K2037" s="137"/>
      <c r="L2037" s="1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s="137"/>
      <c r="F2038" s="137"/>
      <c r="G2038" s="137"/>
      <c r="H2038" s="137"/>
      <c r="I2038" s="137"/>
      <c r="J2038" s="137"/>
      <c r="K2038" s="137"/>
      <c r="L2038" s="137"/>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s="137"/>
      <c r="F2039" s="137"/>
      <c r="G2039" s="137"/>
      <c r="H2039" s="137"/>
      <c r="I2039" s="137"/>
      <c r="J2039" s="137"/>
      <c r="K2039" s="137"/>
      <c r="L2039" s="137"/>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s="137"/>
      <c r="F2040" s="137"/>
      <c r="G2040" s="137"/>
      <c r="H2040" s="137"/>
      <c r="I2040" s="137"/>
      <c r="J2040" s="137"/>
      <c r="K2040" s="137"/>
      <c r="L2040" s="137"/>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s="137"/>
      <c r="F2041" s="137"/>
      <c r="G2041" s="137"/>
      <c r="H2041" s="137"/>
      <c r="I2041" s="137"/>
      <c r="J2041" s="137"/>
      <c r="K2041" s="137"/>
      <c r="L2041" s="137"/>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s="137"/>
      <c r="F2042" s="137"/>
      <c r="G2042" s="137"/>
      <c r="H2042" s="137"/>
      <c r="I2042" s="137"/>
      <c r="J2042" s="137"/>
      <c r="K2042" s="137"/>
      <c r="L2042" s="137"/>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s="137"/>
      <c r="F2043" s="137"/>
      <c r="G2043" s="137"/>
      <c r="H2043" s="137"/>
      <c r="I2043" s="137"/>
      <c r="J2043" s="137"/>
      <c r="K2043" s="137"/>
      <c r="L2043" s="137"/>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s="137"/>
      <c r="F2044" s="137"/>
      <c r="G2044" s="137"/>
      <c r="H2044" s="137"/>
      <c r="I2044" s="137"/>
      <c r="J2044" s="137"/>
      <c r="K2044" s="137"/>
      <c r="L2044" s="137"/>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s="137"/>
      <c r="F2045" s="137"/>
      <c r="G2045" s="137"/>
      <c r="H2045" s="137"/>
      <c r="I2045" s="137"/>
      <c r="J2045" s="137"/>
      <c r="K2045" s="137"/>
      <c r="L2045" s="137"/>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s="137"/>
      <c r="F2046" s="137"/>
      <c r="G2046" s="137"/>
      <c r="H2046" s="137"/>
      <c r="I2046" s="137"/>
      <c r="J2046" s="137"/>
      <c r="K2046" s="137"/>
      <c r="L2046" s="137"/>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s="137"/>
      <c r="F2047" s="137"/>
      <c r="G2047" s="137"/>
      <c r="H2047" s="137"/>
      <c r="I2047" s="137"/>
      <c r="J2047" s="137"/>
      <c r="K2047" s="137"/>
      <c r="L2047" s="13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s="137"/>
      <c r="F2048" s="137"/>
      <c r="G2048" s="137"/>
      <c r="H2048" s="137"/>
      <c r="I2048" s="137"/>
      <c r="J2048" s="137"/>
      <c r="K2048" s="137"/>
      <c r="L2048" s="137"/>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s="137"/>
      <c r="F2049" s="137"/>
      <c r="G2049" s="137"/>
      <c r="H2049" s="137"/>
      <c r="I2049" s="137"/>
      <c r="J2049" s="137"/>
      <c r="K2049" s="137"/>
      <c r="L2049" s="137"/>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s="137"/>
      <c r="F2050" s="137"/>
      <c r="G2050" s="137"/>
      <c r="H2050" s="137"/>
      <c r="I2050" s="137"/>
      <c r="J2050" s="137"/>
      <c r="K2050" s="137"/>
      <c r="L2050" s="137"/>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s="137"/>
      <c r="F2051" s="137"/>
      <c r="G2051" s="137"/>
      <c r="H2051" s="137"/>
      <c r="I2051" s="137"/>
      <c r="J2051" s="137"/>
      <c r="K2051" s="137"/>
      <c r="L2051" s="137"/>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s="137"/>
      <c r="F2052" s="137"/>
      <c r="G2052" s="137"/>
      <c r="H2052" s="137"/>
      <c r="I2052" s="137"/>
      <c r="J2052" s="137"/>
      <c r="K2052" s="137"/>
      <c r="L2052" s="137"/>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s="137"/>
      <c r="F2053" s="137"/>
      <c r="G2053" s="137"/>
      <c r="H2053" s="137"/>
      <c r="I2053" s="137"/>
      <c r="J2053" s="137"/>
      <c r="K2053" s="137"/>
      <c r="L2053" s="137"/>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s="137"/>
      <c r="F2054" s="137"/>
      <c r="G2054" s="137"/>
      <c r="H2054" s="137"/>
      <c r="I2054" s="137"/>
      <c r="J2054" s="137"/>
      <c r="K2054" s="137"/>
      <c r="L2054" s="137"/>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s="137"/>
      <c r="F2055" s="137"/>
      <c r="G2055" s="137"/>
      <c r="H2055" s="137"/>
      <c r="I2055" s="137"/>
      <c r="J2055" s="137"/>
      <c r="K2055" s="137"/>
      <c r="L2055" s="137"/>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s="137"/>
      <c r="F2056" s="137"/>
      <c r="G2056" s="137"/>
      <c r="H2056" s="137"/>
      <c r="I2056" s="137"/>
      <c r="J2056" s="137"/>
      <c r="K2056" s="137"/>
      <c r="L2056" s="137"/>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s="137"/>
      <c r="F2057" s="137"/>
      <c r="G2057" s="137"/>
      <c r="H2057" s="137"/>
      <c r="I2057" s="137"/>
      <c r="J2057" s="137"/>
      <c r="K2057" s="137"/>
      <c r="L2057" s="13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s="137"/>
      <c r="F2058" s="137"/>
      <c r="G2058" s="137"/>
      <c r="H2058" s="137"/>
      <c r="I2058" s="137"/>
      <c r="J2058" s="137"/>
      <c r="K2058" s="137"/>
      <c r="L2058" s="137"/>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s="137"/>
      <c r="F2059" s="137"/>
      <c r="G2059" s="137"/>
      <c r="H2059" s="137"/>
      <c r="I2059" s="137"/>
      <c r="J2059" s="137"/>
      <c r="K2059" s="137"/>
      <c r="L2059" s="137"/>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s="137"/>
      <c r="F2060" s="137"/>
      <c r="G2060" s="137"/>
      <c r="H2060" s="137"/>
      <c r="I2060" s="137"/>
      <c r="J2060" s="137"/>
      <c r="K2060" s="137"/>
      <c r="L2060" s="137"/>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s="137"/>
      <c r="F2061" s="137"/>
      <c r="G2061" s="137"/>
      <c r="H2061" s="137"/>
      <c r="I2061" s="137"/>
      <c r="J2061" s="137"/>
      <c r="K2061" s="137"/>
      <c r="L2061" s="137"/>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s="137"/>
      <c r="F2062" s="137"/>
      <c r="G2062" s="137"/>
      <c r="H2062" s="137"/>
      <c r="I2062" s="137"/>
      <c r="J2062" s="137"/>
      <c r="K2062" s="137"/>
      <c r="L2062" s="137"/>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s="137"/>
      <c r="F2063" s="137"/>
      <c r="G2063" s="137"/>
      <c r="H2063" s="137"/>
      <c r="I2063" s="137"/>
      <c r="J2063" s="137"/>
      <c r="K2063" s="137"/>
      <c r="L2063" s="137"/>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s="137"/>
      <c r="F2064" s="137"/>
      <c r="G2064" s="137"/>
      <c r="H2064" s="137"/>
      <c r="I2064" s="137"/>
      <c r="J2064" s="137"/>
      <c r="K2064" s="137"/>
      <c r="L2064" s="137"/>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s="137"/>
      <c r="F2065" s="137"/>
      <c r="G2065" s="137"/>
      <c r="H2065" s="137"/>
      <c r="I2065" s="137"/>
      <c r="J2065" s="137"/>
      <c r="K2065" s="137"/>
      <c r="L2065" s="137"/>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s="137"/>
      <c r="F2066" s="137"/>
      <c r="G2066" s="137"/>
      <c r="H2066" s="137"/>
      <c r="I2066" s="137"/>
      <c r="J2066" s="137"/>
      <c r="K2066" s="137"/>
      <c r="L2066" s="137"/>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s="137"/>
      <c r="F2067" s="137"/>
      <c r="G2067" s="137"/>
      <c r="H2067" s="137"/>
      <c r="I2067" s="137"/>
      <c r="J2067" s="137"/>
      <c r="K2067" s="137"/>
      <c r="L2067" s="13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s="137"/>
      <c r="F2068" s="137"/>
      <c r="G2068" s="137"/>
      <c r="H2068" s="137"/>
      <c r="I2068" s="137"/>
      <c r="J2068" s="137"/>
      <c r="K2068" s="137"/>
      <c r="L2068" s="137"/>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s="137"/>
      <c r="F2069" s="137"/>
      <c r="G2069" s="137"/>
      <c r="H2069" s="137"/>
      <c r="I2069" s="137"/>
      <c r="J2069" s="137"/>
      <c r="K2069" s="137"/>
      <c r="L2069" s="137"/>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s="137"/>
      <c r="F2070" s="137"/>
      <c r="G2070" s="137"/>
      <c r="H2070" s="137"/>
      <c r="I2070" s="137"/>
      <c r="J2070" s="137"/>
      <c r="K2070" s="137"/>
      <c r="L2070" s="137"/>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s="137"/>
      <c r="F2071" s="137"/>
      <c r="G2071" s="137"/>
      <c r="H2071" s="137"/>
      <c r="I2071" s="137"/>
      <c r="J2071" s="137"/>
      <c r="K2071" s="137"/>
      <c r="L2071" s="137"/>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s="137"/>
      <c r="F2072" s="137"/>
      <c r="G2072" s="137"/>
      <c r="H2072" s="137"/>
      <c r="I2072" s="137"/>
      <c r="J2072" s="137"/>
      <c r="K2072" s="137"/>
      <c r="L2072" s="137"/>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s="137"/>
      <c r="F2073" s="137"/>
      <c r="G2073" s="137"/>
      <c r="H2073" s="137"/>
      <c r="I2073" s="137"/>
      <c r="J2073" s="137"/>
      <c r="K2073" s="137"/>
      <c r="L2073" s="137"/>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s="137"/>
      <c r="F2074" s="137"/>
      <c r="G2074" s="137"/>
      <c r="H2074" s="137"/>
      <c r="I2074" s="137"/>
      <c r="J2074" s="137"/>
      <c r="K2074" s="137"/>
      <c r="L2074" s="137"/>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s="137"/>
      <c r="F2075" s="137"/>
      <c r="G2075" s="137"/>
      <c r="H2075" s="137"/>
      <c r="I2075" s="137"/>
      <c r="J2075" s="137"/>
      <c r="K2075" s="137"/>
      <c r="L2075" s="137"/>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s="137"/>
      <c r="F2076" s="137"/>
      <c r="G2076" s="137"/>
      <c r="H2076" s="137"/>
      <c r="I2076" s="137"/>
      <c r="J2076" s="137"/>
      <c r="K2076" s="137"/>
      <c r="L2076" s="137"/>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s="137"/>
      <c r="F2077" s="137"/>
      <c r="G2077" s="137"/>
      <c r="H2077" s="137"/>
      <c r="I2077" s="137"/>
      <c r="J2077" s="137"/>
      <c r="K2077" s="137"/>
      <c r="L2077" s="13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s="137"/>
      <c r="F2078" s="137"/>
      <c r="G2078" s="137"/>
      <c r="H2078" s="137"/>
      <c r="I2078" s="137"/>
      <c r="J2078" s="137"/>
      <c r="K2078" s="137"/>
      <c r="L2078" s="137"/>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s="137"/>
      <c r="F2079" s="137"/>
      <c r="G2079" s="137"/>
      <c r="H2079" s="137"/>
      <c r="I2079" s="137"/>
      <c r="J2079" s="137"/>
      <c r="K2079" s="137"/>
      <c r="L2079" s="137"/>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s="137"/>
      <c r="F2080" s="137"/>
      <c r="G2080" s="137"/>
      <c r="H2080" s="137"/>
      <c r="I2080" s="137"/>
      <c r="J2080" s="137"/>
      <c r="K2080" s="137"/>
      <c r="L2080" s="137"/>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s="137"/>
      <c r="F2081" s="137"/>
      <c r="G2081" s="137"/>
      <c r="H2081" s="137"/>
      <c r="I2081" s="137"/>
      <c r="J2081" s="137"/>
      <c r="K2081" s="137"/>
      <c r="L2081" s="137"/>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s="137"/>
      <c r="F2082" s="137"/>
      <c r="G2082" s="137"/>
      <c r="H2082" s="137"/>
      <c r="I2082" s="137"/>
      <c r="J2082" s="137"/>
      <c r="K2082" s="137"/>
      <c r="L2082" s="137"/>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s="137"/>
      <c r="F2083" s="137"/>
      <c r="G2083" s="137"/>
      <c r="H2083" s="137"/>
      <c r="I2083" s="137"/>
      <c r="J2083" s="137"/>
      <c r="K2083" s="137"/>
      <c r="L2083" s="137"/>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s="137"/>
      <c r="F2084" s="137"/>
      <c r="G2084" s="137"/>
      <c r="H2084" s="137"/>
      <c r="I2084" s="137"/>
      <c r="J2084" s="137"/>
      <c r="K2084" s="137"/>
      <c r="L2084" s="137"/>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s="137"/>
      <c r="F2085" s="137"/>
      <c r="G2085" s="137"/>
      <c r="H2085" s="137"/>
      <c r="I2085" s="137"/>
      <c r="J2085" s="137"/>
      <c r="K2085" s="137"/>
      <c r="L2085" s="137"/>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s="137"/>
      <c r="F2086" s="137"/>
      <c r="G2086" s="137"/>
      <c r="H2086" s="137"/>
      <c r="I2086" s="137"/>
      <c r="J2086" s="137"/>
      <c r="K2086" s="137"/>
      <c r="L2086" s="137"/>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s="137"/>
      <c r="F2087" s="137"/>
      <c r="G2087" s="137"/>
      <c r="H2087" s="137"/>
      <c r="I2087" s="137"/>
      <c r="J2087" s="137"/>
      <c r="K2087" s="137"/>
      <c r="L2087" s="13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s="137"/>
      <c r="F2088" s="137"/>
      <c r="G2088" s="137"/>
      <c r="H2088" s="137"/>
      <c r="I2088" s="137"/>
      <c r="J2088" s="137"/>
      <c r="K2088" s="137"/>
      <c r="L2088" s="137"/>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s="137"/>
      <c r="F2089" s="137"/>
      <c r="G2089" s="137"/>
      <c r="H2089" s="137"/>
      <c r="I2089" s="137"/>
      <c r="J2089" s="137"/>
      <c r="K2089" s="137"/>
      <c r="L2089" s="137"/>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s="137"/>
      <c r="F2090" s="137"/>
      <c r="G2090" s="137"/>
      <c r="H2090" s="137"/>
      <c r="I2090" s="137"/>
      <c r="J2090" s="137"/>
      <c r="K2090" s="137"/>
      <c r="L2090" s="137"/>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s="137"/>
      <c r="F2091" s="137"/>
      <c r="G2091" s="137"/>
      <c r="H2091" s="137"/>
      <c r="I2091" s="137"/>
      <c r="J2091" s="137"/>
      <c r="K2091" s="137"/>
      <c r="L2091" s="137"/>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s="137"/>
      <c r="F2092" s="137"/>
      <c r="G2092" s="137"/>
      <c r="H2092" s="137"/>
      <c r="I2092" s="137"/>
      <c r="J2092" s="137"/>
      <c r="K2092" s="137"/>
      <c r="L2092" s="137"/>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s="137"/>
      <c r="F2093" s="137"/>
      <c r="G2093" s="137"/>
      <c r="H2093" s="137"/>
      <c r="I2093" s="137"/>
      <c r="J2093" s="137"/>
      <c r="K2093" s="137"/>
      <c r="L2093" s="137"/>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s="137"/>
      <c r="F2094" s="137"/>
      <c r="G2094" s="137"/>
      <c r="H2094" s="137"/>
      <c r="I2094" s="137"/>
      <c r="J2094" s="137"/>
      <c r="K2094" s="137"/>
      <c r="L2094" s="137"/>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s="137"/>
      <c r="F2095" s="137"/>
      <c r="G2095" s="137"/>
      <c r="H2095" s="137"/>
      <c r="I2095" s="137"/>
      <c r="J2095" s="137"/>
      <c r="K2095" s="137"/>
      <c r="L2095" s="137"/>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s="137"/>
      <c r="F2096" s="137"/>
      <c r="G2096" s="137"/>
      <c r="H2096" s="137"/>
      <c r="I2096" s="137"/>
      <c r="J2096" s="137"/>
      <c r="K2096" s="137"/>
      <c r="L2096" s="137"/>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s="137"/>
      <c r="F2097" s="137"/>
      <c r="G2097" s="137"/>
      <c r="H2097" s="137"/>
      <c r="I2097" s="137"/>
      <c r="J2097" s="137"/>
      <c r="K2097" s="137"/>
      <c r="L2097" s="13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s="137"/>
      <c r="F2098" s="137"/>
      <c r="G2098" s="137"/>
      <c r="H2098" s="137"/>
      <c r="I2098" s="137"/>
      <c r="J2098" s="137"/>
      <c r="K2098" s="137"/>
      <c r="L2098" s="137"/>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s="137"/>
      <c r="F2099" s="137"/>
      <c r="G2099" s="137"/>
      <c r="H2099" s="137"/>
      <c r="I2099" s="137"/>
      <c r="J2099" s="137"/>
      <c r="K2099" s="137"/>
      <c r="L2099" s="137"/>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s="137"/>
      <c r="F2100" s="137"/>
      <c r="G2100" s="137"/>
      <c r="H2100" s="137"/>
      <c r="I2100" s="137"/>
      <c r="J2100" s="137"/>
      <c r="K2100" s="137"/>
      <c r="L2100" s="137"/>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s="137"/>
      <c r="F2101" s="137"/>
      <c r="G2101" s="137"/>
      <c r="H2101" s="137"/>
      <c r="I2101" s="137"/>
      <c r="J2101" s="137"/>
      <c r="K2101" s="137"/>
      <c r="L2101" s="137"/>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s="137"/>
      <c r="F2102" s="137"/>
      <c r="G2102" s="137"/>
      <c r="H2102" s="137"/>
      <c r="I2102" s="137"/>
      <c r="J2102" s="137"/>
      <c r="K2102" s="137"/>
      <c r="L2102" s="137"/>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s="137"/>
      <c r="F2103" s="137"/>
      <c r="G2103" s="137"/>
      <c r="H2103" s="137"/>
      <c r="I2103" s="137"/>
      <c r="J2103" s="137"/>
      <c r="K2103" s="137"/>
      <c r="L2103" s="137"/>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s="137"/>
      <c r="F2104" s="137"/>
      <c r="G2104" s="137"/>
      <c r="H2104" s="137"/>
      <c r="I2104" s="137"/>
      <c r="J2104" s="137"/>
      <c r="K2104" s="137"/>
      <c r="L2104" s="137"/>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s="137"/>
      <c r="F2105" s="137"/>
      <c r="G2105" s="137"/>
      <c r="H2105" s="137"/>
      <c r="I2105" s="137"/>
      <c r="J2105" s="137"/>
      <c r="K2105" s="137"/>
      <c r="L2105" s="137"/>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s="137"/>
      <c r="F2106" s="137"/>
      <c r="G2106" s="137"/>
      <c r="H2106" s="137"/>
      <c r="I2106" s="137"/>
      <c r="J2106" s="137"/>
      <c r="K2106" s="137"/>
      <c r="L2106" s="137"/>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s="137"/>
      <c r="F2107" s="137"/>
      <c r="G2107" s="137"/>
      <c r="H2107" s="137"/>
      <c r="I2107" s="137"/>
      <c r="J2107" s="137"/>
      <c r="K2107" s="137"/>
      <c r="L2107" s="13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s="137"/>
      <c r="F2108" s="137"/>
      <c r="G2108" s="137"/>
      <c r="H2108" s="137"/>
      <c r="I2108" s="137"/>
      <c r="J2108" s="137"/>
      <c r="K2108" s="137"/>
      <c r="L2108" s="137"/>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s="137"/>
      <c r="F2109" s="137"/>
      <c r="G2109" s="137"/>
      <c r="H2109" s="137"/>
      <c r="I2109" s="137"/>
      <c r="J2109" s="137"/>
      <c r="K2109" s="137"/>
      <c r="L2109" s="137"/>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s="137"/>
      <c r="F2110" s="137"/>
      <c r="G2110" s="137"/>
      <c r="H2110" s="137"/>
      <c r="I2110" s="137"/>
      <c r="J2110" s="137"/>
      <c r="K2110" s="137"/>
      <c r="L2110" s="137"/>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s="137"/>
      <c r="F2111" s="137"/>
      <c r="G2111" s="137"/>
      <c r="H2111" s="137"/>
      <c r="I2111" s="137"/>
      <c r="J2111" s="137"/>
      <c r="K2111" s="137"/>
      <c r="L2111" s="137"/>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s="137"/>
      <c r="F2112" s="137"/>
      <c r="G2112" s="137"/>
      <c r="H2112" s="137"/>
      <c r="I2112" s="137"/>
      <c r="J2112" s="137"/>
      <c r="K2112" s="137"/>
      <c r="L2112" s="137"/>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s="137"/>
      <c r="F2113" s="137"/>
      <c r="G2113" s="137"/>
      <c r="H2113" s="137"/>
      <c r="I2113" s="137"/>
      <c r="J2113" s="137"/>
      <c r="K2113" s="137"/>
      <c r="L2113" s="137"/>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s="137"/>
      <c r="F2114" s="137"/>
      <c r="G2114" s="137"/>
      <c r="H2114" s="137"/>
      <c r="I2114" s="137"/>
      <c r="J2114" s="137"/>
      <c r="K2114" s="137"/>
      <c r="L2114" s="137"/>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s="137"/>
      <c r="F2115" s="137"/>
      <c r="G2115" s="137"/>
      <c r="H2115" s="137"/>
      <c r="I2115" s="137"/>
      <c r="J2115" s="137"/>
      <c r="K2115" s="137"/>
      <c r="L2115" s="137"/>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s="137"/>
      <c r="F2116" s="137"/>
      <c r="G2116" s="137"/>
      <c r="H2116" s="137"/>
      <c r="I2116" s="137"/>
      <c r="J2116" s="137"/>
      <c r="K2116" s="137"/>
      <c r="L2116" s="137"/>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s="137"/>
      <c r="F2117" s="137"/>
      <c r="G2117" s="137"/>
      <c r="H2117" s="137"/>
      <c r="I2117" s="137"/>
      <c r="J2117" s="137"/>
      <c r="K2117" s="137"/>
      <c r="L2117" s="13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s="137"/>
      <c r="F2118" s="137"/>
      <c r="G2118" s="137"/>
      <c r="H2118" s="137"/>
      <c r="I2118" s="137"/>
      <c r="J2118" s="137"/>
      <c r="K2118" s="137"/>
      <c r="L2118" s="137"/>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s="137"/>
      <c r="F2119" s="137"/>
      <c r="G2119" s="137"/>
      <c r="H2119" s="137"/>
      <c r="I2119" s="137"/>
      <c r="J2119" s="137"/>
      <c r="K2119" s="137"/>
      <c r="L2119" s="137"/>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s="137"/>
      <c r="F2120" s="137"/>
      <c r="G2120" s="137"/>
      <c r="H2120" s="137"/>
      <c r="I2120" s="137"/>
      <c r="J2120" s="137"/>
      <c r="K2120" s="137"/>
      <c r="L2120" s="137"/>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s="137"/>
      <c r="F2121" s="137"/>
      <c r="G2121" s="137"/>
      <c r="H2121" s="137"/>
      <c r="I2121" s="137"/>
      <c r="J2121" s="137"/>
      <c r="K2121" s="137"/>
      <c r="L2121" s="137"/>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s="137"/>
      <c r="F2122" s="137"/>
      <c r="G2122" s="137"/>
      <c r="H2122" s="137"/>
      <c r="I2122" s="137"/>
      <c r="J2122" s="137"/>
      <c r="K2122" s="137"/>
      <c r="L2122" s="137"/>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s="137"/>
      <c r="F2123" s="137"/>
      <c r="G2123" s="137"/>
      <c r="H2123" s="137"/>
      <c r="I2123" s="137"/>
      <c r="J2123" s="137"/>
      <c r="K2123" s="137"/>
      <c r="L2123" s="137"/>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s="137"/>
      <c r="F2124" s="137"/>
      <c r="G2124" s="137"/>
      <c r="H2124" s="137"/>
      <c r="I2124" s="137"/>
      <c r="J2124" s="137"/>
      <c r="K2124" s="137"/>
      <c r="L2124" s="137"/>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s="137"/>
      <c r="F2125" s="137"/>
      <c r="G2125" s="137"/>
      <c r="H2125" s="137"/>
      <c r="I2125" s="137"/>
      <c r="J2125" s="137"/>
      <c r="K2125" s="137"/>
      <c r="L2125" s="137"/>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s="137"/>
      <c r="F2126" s="137"/>
      <c r="G2126" s="137"/>
      <c r="H2126" s="137"/>
      <c r="I2126" s="137"/>
      <c r="J2126" s="137"/>
      <c r="K2126" s="137"/>
      <c r="L2126" s="137"/>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s="137"/>
      <c r="F2127" s="137"/>
      <c r="G2127" s="137"/>
      <c r="H2127" s="137"/>
      <c r="I2127" s="137"/>
      <c r="J2127" s="137"/>
      <c r="K2127" s="137"/>
      <c r="L2127" s="13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s="137"/>
      <c r="F2128" s="137"/>
      <c r="G2128" s="137"/>
      <c r="H2128" s="137"/>
      <c r="I2128" s="137"/>
      <c r="J2128" s="137"/>
      <c r="K2128" s="137"/>
      <c r="L2128" s="137"/>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s="137"/>
      <c r="F2129" s="137"/>
      <c r="G2129" s="137"/>
      <c r="H2129" s="137"/>
      <c r="I2129" s="137"/>
      <c r="J2129" s="137"/>
      <c r="K2129" s="137"/>
      <c r="L2129" s="137"/>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s="137"/>
      <c r="F2130" s="137"/>
      <c r="G2130" s="137"/>
      <c r="H2130" s="137"/>
      <c r="I2130" s="137"/>
      <c r="J2130" s="137"/>
      <c r="K2130" s="137"/>
      <c r="L2130" s="137"/>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s="137"/>
      <c r="F2131" s="137"/>
      <c r="G2131" s="137"/>
      <c r="H2131" s="137"/>
      <c r="I2131" s="137"/>
      <c r="J2131" s="137"/>
      <c r="K2131" s="137"/>
      <c r="L2131" s="137"/>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s="137"/>
      <c r="F2132" s="137"/>
      <c r="G2132" s="137"/>
      <c r="H2132" s="137"/>
      <c r="I2132" s="137"/>
      <c r="J2132" s="137"/>
      <c r="K2132" s="137"/>
      <c r="L2132" s="137"/>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s="137"/>
      <c r="F2133" s="137"/>
      <c r="G2133" s="137"/>
      <c r="H2133" s="137"/>
      <c r="I2133" s="137"/>
      <c r="J2133" s="137"/>
      <c r="K2133" s="137"/>
      <c r="L2133" s="137"/>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s="137"/>
      <c r="F2134" s="137"/>
      <c r="G2134" s="137"/>
      <c r="H2134" s="137"/>
      <c r="I2134" s="137"/>
      <c r="J2134" s="137"/>
      <c r="K2134" s="137"/>
      <c r="L2134" s="137"/>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s="137"/>
      <c r="F2135" s="137"/>
      <c r="G2135" s="137"/>
      <c r="H2135" s="137"/>
      <c r="I2135" s="137"/>
      <c r="J2135" s="137"/>
      <c r="K2135" s="137"/>
      <c r="L2135" s="137"/>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s="137"/>
      <c r="F2136" s="137"/>
      <c r="G2136" s="137"/>
      <c r="H2136" s="137"/>
      <c r="I2136" s="137"/>
      <c r="J2136" s="137"/>
      <c r="K2136" s="137"/>
      <c r="L2136" s="137"/>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s="137"/>
      <c r="F2137" s="137"/>
      <c r="G2137" s="137"/>
      <c r="H2137" s="137"/>
      <c r="I2137" s="137"/>
      <c r="J2137" s="137"/>
      <c r="K2137" s="137"/>
      <c r="L2137" s="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s="137"/>
      <c r="F2138" s="137"/>
      <c r="G2138" s="137"/>
      <c r="H2138" s="137"/>
      <c r="I2138" s="137"/>
      <c r="J2138" s="137"/>
      <c r="K2138" s="137"/>
      <c r="L2138" s="137"/>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s="137"/>
      <c r="F2139" s="137"/>
      <c r="G2139" s="137"/>
      <c r="H2139" s="137"/>
      <c r="I2139" s="137"/>
      <c r="J2139" s="137"/>
      <c r="K2139" s="137"/>
      <c r="L2139" s="137"/>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s="137"/>
      <c r="F2140" s="137"/>
      <c r="G2140" s="137"/>
      <c r="H2140" s="137"/>
      <c r="I2140" s="137"/>
      <c r="J2140" s="137"/>
      <c r="K2140" s="137"/>
      <c r="L2140" s="137"/>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s="137"/>
      <c r="F2141" s="137"/>
      <c r="G2141" s="137"/>
      <c r="H2141" s="137"/>
      <c r="I2141" s="137"/>
      <c r="J2141" s="137"/>
      <c r="K2141" s="137"/>
      <c r="L2141" s="137"/>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s="137"/>
      <c r="F2142" s="137"/>
      <c r="G2142" s="137"/>
      <c r="H2142" s="137"/>
      <c r="I2142" s="137"/>
      <c r="J2142" s="137"/>
      <c r="K2142" s="137"/>
      <c r="L2142" s="137"/>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s="137"/>
      <c r="F2143" s="137"/>
      <c r="G2143" s="137"/>
      <c r="H2143" s="137"/>
      <c r="I2143" s="137"/>
      <c r="J2143" s="137"/>
      <c r="K2143" s="137"/>
      <c r="L2143" s="137"/>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s="137"/>
      <c r="F2144" s="137"/>
      <c r="G2144" s="137"/>
      <c r="H2144" s="137"/>
      <c r="I2144" s="137"/>
      <c r="J2144" s="137"/>
      <c r="K2144" s="137"/>
      <c r="L2144" s="137"/>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s="137"/>
      <c r="F2145" s="137"/>
      <c r="G2145" s="137"/>
      <c r="H2145" s="137"/>
      <c r="I2145" s="137"/>
      <c r="J2145" s="137"/>
      <c r="K2145" s="137"/>
      <c r="L2145" s="137"/>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s="137"/>
      <c r="F2146" s="137"/>
      <c r="G2146" s="137"/>
      <c r="H2146" s="137"/>
      <c r="I2146" s="137"/>
      <c r="J2146" s="137"/>
      <c r="K2146" s="137"/>
      <c r="L2146" s="137"/>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s="137"/>
      <c r="F2147" s="137"/>
      <c r="G2147" s="137"/>
      <c r="H2147" s="137"/>
      <c r="I2147" s="137"/>
      <c r="J2147" s="137"/>
      <c r="K2147" s="137"/>
      <c r="L2147" s="13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s="137"/>
      <c r="F2148" s="137"/>
      <c r="G2148" s="137"/>
      <c r="H2148" s="137"/>
      <c r="I2148" s="137"/>
      <c r="J2148" s="137"/>
      <c r="K2148" s="137"/>
      <c r="L2148" s="137"/>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s="137"/>
      <c r="F2149" s="137"/>
      <c r="G2149" s="137"/>
      <c r="H2149" s="137"/>
      <c r="I2149" s="137"/>
      <c r="J2149" s="137"/>
      <c r="K2149" s="137"/>
      <c r="L2149" s="137"/>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s="137"/>
      <c r="F2150" s="137"/>
      <c r="G2150" s="137"/>
      <c r="H2150" s="137"/>
      <c r="I2150" s="137"/>
      <c r="J2150" s="137"/>
      <c r="K2150" s="137"/>
      <c r="L2150" s="137"/>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s="137"/>
      <c r="F2151" s="137"/>
      <c r="G2151" s="137"/>
      <c r="H2151" s="137"/>
      <c r="I2151" s="137"/>
      <c r="J2151" s="137"/>
      <c r="K2151" s="137"/>
      <c r="L2151" s="137"/>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s="137"/>
      <c r="F2152" s="137"/>
      <c r="G2152" s="137"/>
      <c r="H2152" s="137"/>
      <c r="I2152" s="137"/>
      <c r="J2152" s="137"/>
      <c r="K2152" s="137"/>
      <c r="L2152" s="137"/>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s="137"/>
      <c r="F2153" s="137"/>
      <c r="G2153" s="137"/>
      <c r="H2153" s="137"/>
      <c r="I2153" s="137"/>
      <c r="J2153" s="137"/>
      <c r="K2153" s="137"/>
      <c r="L2153" s="137"/>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s="137"/>
      <c r="F2154" s="137"/>
      <c r="G2154" s="137"/>
      <c r="H2154" s="137"/>
      <c r="I2154" s="137"/>
      <c r="J2154" s="137"/>
      <c r="K2154" s="137"/>
      <c r="L2154" s="137"/>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s="137"/>
      <c r="F2155" s="137"/>
      <c r="G2155" s="137"/>
      <c r="H2155" s="137"/>
      <c r="I2155" s="137"/>
      <c r="J2155" s="137"/>
      <c r="K2155" s="137"/>
      <c r="L2155" s="137"/>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s="137"/>
      <c r="F2156" s="137"/>
      <c r="G2156" s="137"/>
      <c r="H2156" s="137"/>
      <c r="I2156" s="137"/>
      <c r="J2156" s="137"/>
      <c r="K2156" s="137"/>
      <c r="L2156" s="137"/>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s="137"/>
      <c r="F2157" s="137"/>
      <c r="G2157" s="137"/>
      <c r="H2157" s="137"/>
      <c r="I2157" s="137"/>
      <c r="J2157" s="137"/>
      <c r="K2157" s="137"/>
      <c r="L2157" s="13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s="137"/>
      <c r="F2158" s="137"/>
      <c r="G2158" s="137"/>
      <c r="H2158" s="137"/>
      <c r="I2158" s="137"/>
      <c r="J2158" s="137"/>
      <c r="K2158" s="137"/>
      <c r="L2158" s="137"/>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s="137"/>
      <c r="F2159" s="137"/>
      <c r="G2159" s="137"/>
      <c r="H2159" s="137"/>
      <c r="I2159" s="137"/>
      <c r="J2159" s="137"/>
      <c r="K2159" s="137"/>
      <c r="L2159" s="137"/>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s="137"/>
      <c r="F2160" s="137"/>
      <c r="G2160" s="137"/>
      <c r="H2160" s="137"/>
      <c r="I2160" s="137"/>
      <c r="J2160" s="137"/>
      <c r="K2160" s="137"/>
      <c r="L2160" s="137"/>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s="137"/>
      <c r="F2161" s="137"/>
      <c r="G2161" s="137"/>
      <c r="H2161" s="137"/>
      <c r="I2161" s="137"/>
      <c r="J2161" s="137"/>
      <c r="K2161" s="137"/>
      <c r="L2161" s="137"/>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s="137"/>
      <c r="F2162" s="137"/>
      <c r="G2162" s="137"/>
      <c r="H2162" s="137"/>
      <c r="I2162" s="137"/>
      <c r="J2162" s="137"/>
      <c r="K2162" s="137"/>
      <c r="L2162" s="137"/>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s="137"/>
      <c r="F2163" s="137"/>
      <c r="G2163" s="137"/>
      <c r="H2163" s="137"/>
      <c r="I2163" s="137"/>
      <c r="J2163" s="137"/>
      <c r="K2163" s="137"/>
      <c r="L2163" s="137"/>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s="137"/>
      <c r="F2164" s="137"/>
      <c r="G2164" s="137"/>
      <c r="H2164" s="137"/>
      <c r="I2164" s="137"/>
      <c r="J2164" s="137"/>
      <c r="K2164" s="137"/>
      <c r="L2164" s="137"/>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s="137"/>
      <c r="F2165" s="137"/>
      <c r="G2165" s="137"/>
      <c r="H2165" s="137"/>
      <c r="I2165" s="137"/>
      <c r="J2165" s="137"/>
      <c r="K2165" s="137"/>
      <c r="L2165" s="137"/>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s="137"/>
      <c r="F2166" s="137"/>
      <c r="G2166" s="137"/>
      <c r="H2166" s="137"/>
      <c r="I2166" s="137"/>
      <c r="J2166" s="137"/>
      <c r="K2166" s="137"/>
      <c r="L2166" s="137"/>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s="137"/>
      <c r="F2167" s="137"/>
      <c r="G2167" s="137"/>
      <c r="H2167" s="137"/>
      <c r="I2167" s="137"/>
      <c r="J2167" s="137"/>
      <c r="K2167" s="137"/>
      <c r="L2167" s="13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s="137"/>
      <c r="F2168" s="137"/>
      <c r="G2168" s="137"/>
      <c r="H2168" s="137"/>
      <c r="I2168" s="137"/>
      <c r="J2168" s="137"/>
      <c r="K2168" s="137"/>
      <c r="L2168" s="137"/>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s="137"/>
      <c r="F2169" s="137"/>
      <c r="G2169" s="137"/>
      <c r="H2169" s="137"/>
      <c r="I2169" s="137"/>
      <c r="J2169" s="137"/>
      <c r="K2169" s="137"/>
      <c r="L2169" s="137"/>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s="137"/>
      <c r="F2170" s="137"/>
      <c r="G2170" s="137"/>
      <c r="H2170" s="137"/>
      <c r="I2170" s="137"/>
      <c r="J2170" s="137"/>
      <c r="K2170" s="137"/>
      <c r="L2170" s="137"/>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s="137"/>
      <c r="F2171" s="137"/>
      <c r="G2171" s="137"/>
      <c r="H2171" s="137"/>
      <c r="I2171" s="137"/>
      <c r="J2171" s="137"/>
      <c r="K2171" s="137"/>
      <c r="L2171" s="137"/>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s="137"/>
      <c r="F2172" s="137"/>
      <c r="G2172" s="137"/>
      <c r="H2172" s="137"/>
      <c r="I2172" s="137"/>
      <c r="J2172" s="137"/>
      <c r="K2172" s="137"/>
      <c r="L2172" s="137"/>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s="137"/>
      <c r="F2173" s="137"/>
      <c r="G2173" s="137"/>
      <c r="H2173" s="137"/>
      <c r="I2173" s="137"/>
      <c r="J2173" s="137"/>
      <c r="K2173" s="137"/>
      <c r="L2173" s="137"/>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s="137"/>
      <c r="F2174" s="137"/>
      <c r="G2174" s="137"/>
      <c r="H2174" s="137"/>
      <c r="I2174" s="137"/>
      <c r="J2174" s="137"/>
      <c r="K2174" s="137"/>
      <c r="L2174" s="137"/>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s="137"/>
      <c r="F2175" s="137"/>
      <c r="G2175" s="137"/>
      <c r="H2175" s="137"/>
      <c r="I2175" s="137"/>
      <c r="J2175" s="137"/>
      <c r="K2175" s="137"/>
      <c r="L2175" s="137"/>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s="137"/>
      <c r="F2176" s="137"/>
      <c r="G2176" s="137"/>
      <c r="H2176" s="137"/>
      <c r="I2176" s="137"/>
      <c r="J2176" s="137"/>
      <c r="K2176" s="137"/>
      <c r="L2176" s="137"/>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s="137"/>
      <c r="F2177" s="137"/>
      <c r="G2177" s="137"/>
      <c r="H2177" s="137"/>
      <c r="I2177" s="137"/>
      <c r="J2177" s="137"/>
      <c r="K2177" s="137"/>
      <c r="L2177" s="13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s="137"/>
      <c r="F2178" s="137"/>
      <c r="G2178" s="137"/>
      <c r="H2178" s="137"/>
      <c r="I2178" s="137"/>
      <c r="J2178" s="137"/>
      <c r="K2178" s="137"/>
      <c r="L2178" s="137"/>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s="137"/>
      <c r="F2179" s="137"/>
      <c r="G2179" s="137"/>
      <c r="H2179" s="137"/>
      <c r="I2179" s="137"/>
      <c r="J2179" s="137"/>
      <c r="K2179" s="137"/>
      <c r="L2179" s="137"/>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s="137"/>
      <c r="F2180" s="137"/>
      <c r="G2180" s="137"/>
      <c r="H2180" s="137"/>
      <c r="I2180" s="137"/>
      <c r="J2180" s="137"/>
      <c r="K2180" s="137"/>
      <c r="L2180" s="137"/>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s="137"/>
      <c r="F2181" s="137"/>
      <c r="G2181" s="137"/>
      <c r="H2181" s="137"/>
      <c r="I2181" s="137"/>
      <c r="J2181" s="137"/>
      <c r="K2181" s="137"/>
      <c r="L2181" s="137"/>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s="137"/>
      <c r="F2182" s="137"/>
      <c r="G2182" s="137"/>
      <c r="H2182" s="137"/>
      <c r="I2182" s="137"/>
      <c r="J2182" s="137"/>
      <c r="K2182" s="137"/>
      <c r="L2182" s="137"/>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s="137"/>
      <c r="F2183" s="137"/>
      <c r="G2183" s="137"/>
      <c r="H2183" s="137"/>
      <c r="I2183" s="137"/>
      <c r="J2183" s="137"/>
      <c r="K2183" s="137"/>
      <c r="L2183" s="137"/>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s="137"/>
      <c r="F2184" s="137"/>
      <c r="G2184" s="137"/>
      <c r="H2184" s="137"/>
      <c r="I2184" s="137"/>
      <c r="J2184" s="137"/>
      <c r="K2184" s="137"/>
      <c r="L2184" s="137"/>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s="137"/>
      <c r="F2185" s="137"/>
      <c r="G2185" s="137"/>
      <c r="H2185" s="137"/>
      <c r="I2185" s="137"/>
      <c r="J2185" s="137"/>
      <c r="K2185" s="137"/>
      <c r="L2185" s="137"/>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s="137"/>
      <c r="F2186" s="137"/>
      <c r="G2186" s="137"/>
      <c r="H2186" s="137"/>
      <c r="I2186" s="137"/>
      <c r="J2186" s="137"/>
      <c r="K2186" s="137"/>
      <c r="L2186" s="137"/>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s="137"/>
      <c r="F2187" s="137"/>
      <c r="G2187" s="137"/>
      <c r="H2187" s="137"/>
      <c r="I2187" s="137"/>
      <c r="J2187" s="137"/>
      <c r="K2187" s="137"/>
      <c r="L2187" s="13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s="137"/>
      <c r="F2188" s="137"/>
      <c r="G2188" s="137"/>
      <c r="H2188" s="137"/>
      <c r="I2188" s="137"/>
      <c r="J2188" s="137"/>
      <c r="K2188" s="137"/>
      <c r="L2188" s="137"/>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s="137"/>
      <c r="F2189" s="137"/>
      <c r="G2189" s="137"/>
      <c r="H2189" s="137"/>
      <c r="I2189" s="137"/>
      <c r="J2189" s="137"/>
      <c r="K2189" s="137"/>
      <c r="L2189" s="137"/>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s="137"/>
      <c r="F2190" s="137"/>
      <c r="G2190" s="137"/>
      <c r="H2190" s="137"/>
      <c r="I2190" s="137"/>
      <c r="J2190" s="137"/>
      <c r="K2190" s="137"/>
      <c r="L2190" s="137"/>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s="137"/>
      <c r="F2191" s="137"/>
      <c r="G2191" s="137"/>
      <c r="H2191" s="137"/>
      <c r="I2191" s="137"/>
      <c r="J2191" s="137"/>
      <c r="K2191" s="137"/>
      <c r="L2191" s="137"/>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s="137"/>
      <c r="F2192" s="137"/>
      <c r="G2192" s="137"/>
      <c r="H2192" s="137"/>
      <c r="I2192" s="137"/>
      <c r="J2192" s="137"/>
      <c r="K2192" s="137"/>
      <c r="L2192" s="137"/>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s="137"/>
      <c r="F2193" s="137"/>
      <c r="G2193" s="137"/>
      <c r="H2193" s="137"/>
      <c r="I2193" s="137"/>
      <c r="J2193" s="137"/>
      <c r="K2193" s="137"/>
      <c r="L2193" s="137"/>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s="137"/>
      <c r="F2194" s="137"/>
      <c r="G2194" s="137"/>
      <c r="H2194" s="137"/>
      <c r="I2194" s="137"/>
      <c r="J2194" s="137"/>
      <c r="K2194" s="137"/>
      <c r="L2194" s="137"/>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s="137"/>
      <c r="F2195" s="137"/>
      <c r="G2195" s="137"/>
      <c r="H2195" s="137"/>
      <c r="I2195" s="137"/>
      <c r="J2195" s="137"/>
      <c r="K2195" s="137"/>
      <c r="L2195" s="137"/>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s="137"/>
      <c r="F2196" s="137"/>
      <c r="G2196" s="137"/>
      <c r="H2196" s="137"/>
      <c r="I2196" s="137"/>
      <c r="J2196" s="137"/>
      <c r="K2196" s="137"/>
      <c r="L2196" s="137"/>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s="137"/>
      <c r="F2197" s="137"/>
      <c r="G2197" s="137"/>
      <c r="H2197" s="137"/>
      <c r="I2197" s="137"/>
      <c r="J2197" s="137"/>
      <c r="K2197" s="137"/>
      <c r="L2197" s="13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s="137"/>
      <c r="F2198" s="137"/>
      <c r="G2198" s="137"/>
      <c r="H2198" s="137"/>
      <c r="I2198" s="137"/>
      <c r="J2198" s="137"/>
      <c r="K2198" s="137"/>
      <c r="L2198" s="137"/>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s="137"/>
      <c r="F2199" s="137"/>
      <c r="G2199" s="137"/>
      <c r="H2199" s="137"/>
      <c r="I2199" s="137"/>
      <c r="J2199" s="137"/>
      <c r="K2199" s="137"/>
      <c r="L2199" s="137"/>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s="137"/>
      <c r="F2200" s="137"/>
      <c r="G2200" s="137"/>
      <c r="H2200" s="137"/>
      <c r="I2200" s="137"/>
      <c r="J2200" s="137"/>
      <c r="K2200" s="137"/>
      <c r="L2200" s="137"/>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s="137"/>
      <c r="F2201" s="137"/>
      <c r="G2201" s="137"/>
      <c r="H2201" s="137"/>
      <c r="I2201" s="137"/>
      <c r="J2201" s="137"/>
      <c r="K2201" s="137"/>
      <c r="L2201" s="137"/>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s="137"/>
      <c r="F2202" s="137"/>
      <c r="G2202" s="137"/>
      <c r="H2202" s="137"/>
      <c r="I2202" s="137"/>
      <c r="J2202" s="137"/>
      <c r="K2202" s="137"/>
      <c r="L2202" s="137"/>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s="137"/>
      <c r="F2203" s="137"/>
      <c r="G2203" s="137"/>
      <c r="H2203" s="137"/>
      <c r="I2203" s="137"/>
      <c r="J2203" s="137"/>
      <c r="K2203" s="137"/>
      <c r="L2203" s="137"/>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s="137"/>
      <c r="F2204" s="137"/>
      <c r="G2204" s="137"/>
      <c r="H2204" s="137"/>
      <c r="I2204" s="137"/>
      <c r="J2204" s="137"/>
      <c r="K2204" s="137"/>
      <c r="L2204" s="137"/>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s="137"/>
      <c r="F2205" s="137"/>
      <c r="G2205" s="137"/>
      <c r="H2205" s="137"/>
      <c r="I2205" s="137"/>
      <c r="J2205" s="137"/>
      <c r="K2205" s="137"/>
      <c r="L2205" s="137"/>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s="137"/>
      <c r="F2206" s="137"/>
      <c r="G2206" s="137"/>
      <c r="H2206" s="137"/>
      <c r="I2206" s="137"/>
      <c r="J2206" s="137"/>
      <c r="K2206" s="137"/>
      <c r="L2206" s="137"/>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s="137"/>
      <c r="F2207" s="137"/>
      <c r="G2207" s="137"/>
      <c r="H2207" s="137"/>
      <c r="I2207" s="137"/>
      <c r="J2207" s="137"/>
      <c r="K2207" s="137"/>
      <c r="L2207" s="13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s="137"/>
      <c r="F2208" s="137"/>
      <c r="G2208" s="137"/>
      <c r="H2208" s="137"/>
      <c r="I2208" s="137"/>
      <c r="J2208" s="137"/>
      <c r="K2208" s="137"/>
      <c r="L2208" s="137"/>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s="137"/>
      <c r="F2209" s="137"/>
      <c r="G2209" s="137"/>
      <c r="H2209" s="137"/>
      <c r="I2209" s="137"/>
      <c r="J2209" s="137"/>
      <c r="K2209" s="137"/>
      <c r="L2209" s="137"/>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s="137"/>
      <c r="F2210" s="137"/>
      <c r="G2210" s="137"/>
      <c r="H2210" s="137"/>
      <c r="I2210" s="137"/>
      <c r="J2210" s="137"/>
      <c r="K2210" s="137"/>
      <c r="L2210" s="137"/>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s="137"/>
      <c r="F2211" s="137"/>
      <c r="G2211" s="137"/>
      <c r="H2211" s="137"/>
      <c r="I2211" s="137"/>
      <c r="J2211" s="137"/>
      <c r="K2211" s="137"/>
      <c r="L2211" s="137"/>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s="137"/>
      <c r="F2212" s="137"/>
      <c r="G2212" s="137"/>
      <c r="H2212" s="137"/>
      <c r="I2212" s="137"/>
      <c r="J2212" s="137"/>
      <c r="K2212" s="137"/>
      <c r="L2212" s="137"/>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s="137"/>
      <c r="F2213" s="137"/>
      <c r="G2213" s="137"/>
      <c r="H2213" s="137"/>
      <c r="I2213" s="137"/>
      <c r="J2213" s="137"/>
      <c r="K2213" s="137"/>
      <c r="L2213" s="137"/>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s="137"/>
      <c r="F2214" s="137"/>
      <c r="G2214" s="137"/>
      <c r="H2214" s="137"/>
      <c r="I2214" s="137"/>
      <c r="J2214" s="137"/>
      <c r="K2214" s="137"/>
      <c r="L2214" s="137"/>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s="137"/>
      <c r="F2215" s="137"/>
      <c r="G2215" s="137"/>
      <c r="H2215" s="137"/>
      <c r="I2215" s="137"/>
      <c r="J2215" s="137"/>
      <c r="K2215" s="137"/>
      <c r="L2215" s="137"/>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s="137"/>
      <c r="F2216" s="137"/>
      <c r="G2216" s="137"/>
      <c r="H2216" s="137"/>
      <c r="I2216" s="137"/>
      <c r="J2216" s="137"/>
      <c r="K2216" s="137"/>
      <c r="L2216" s="137"/>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s="137"/>
      <c r="F2217" s="137"/>
      <c r="G2217" s="137"/>
      <c r="H2217" s="137"/>
      <c r="I2217" s="137"/>
      <c r="J2217" s="137"/>
      <c r="K2217" s="137"/>
      <c r="L2217" s="13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s="137"/>
      <c r="F2218" s="137"/>
      <c r="G2218" s="137"/>
      <c r="H2218" s="137"/>
      <c r="I2218" s="137"/>
      <c r="J2218" s="137"/>
      <c r="K2218" s="137"/>
      <c r="L2218" s="137"/>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s="137"/>
      <c r="F2219" s="137"/>
      <c r="G2219" s="137"/>
      <c r="H2219" s="137"/>
      <c r="I2219" s="137"/>
      <c r="J2219" s="137"/>
      <c r="K2219" s="137"/>
      <c r="L2219" s="137"/>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s="137"/>
      <c r="F2220" s="137"/>
      <c r="G2220" s="137"/>
      <c r="H2220" s="137"/>
      <c r="I2220" s="137"/>
      <c r="J2220" s="137"/>
      <c r="K2220" s="137"/>
      <c r="L2220" s="137"/>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s="137"/>
      <c r="F2221" s="137"/>
      <c r="G2221" s="137"/>
      <c r="H2221" s="137"/>
      <c r="I2221" s="137"/>
      <c r="J2221" s="137"/>
      <c r="K2221" s="137"/>
      <c r="L2221" s="137"/>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s="137"/>
      <c r="F2222" s="137"/>
      <c r="G2222" s="137"/>
      <c r="H2222" s="137"/>
      <c r="I2222" s="137"/>
      <c r="J2222" s="137"/>
      <c r="K2222" s="137"/>
      <c r="L2222" s="137"/>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s="137"/>
      <c r="F2223" s="137"/>
      <c r="G2223" s="137"/>
      <c r="H2223" s="137"/>
      <c r="I2223" s="137"/>
      <c r="J2223" s="137"/>
      <c r="K2223" s="137"/>
      <c r="L2223" s="137"/>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s="137"/>
      <c r="F2224" s="137"/>
      <c r="G2224" s="137"/>
      <c r="H2224" s="137"/>
      <c r="I2224" s="137"/>
      <c r="J2224" s="137"/>
      <c r="K2224" s="137"/>
      <c r="L2224" s="137"/>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s="137"/>
      <c r="F2225" s="137"/>
      <c r="G2225" s="137"/>
      <c r="H2225" s="137"/>
      <c r="I2225" s="137"/>
      <c r="J2225" s="137"/>
      <c r="K2225" s="137"/>
      <c r="L2225" s="137"/>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s="137"/>
      <c r="F2226" s="137"/>
      <c r="G2226" s="137"/>
      <c r="H2226" s="137"/>
      <c r="I2226" s="137"/>
      <c r="J2226" s="137"/>
      <c r="K2226" s="137"/>
      <c r="L2226" s="137"/>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s="137"/>
      <c r="F2227" s="137"/>
      <c r="G2227" s="137"/>
      <c r="H2227" s="137"/>
      <c r="I2227" s="137"/>
      <c r="J2227" s="137"/>
      <c r="K2227" s="137"/>
      <c r="L2227" s="13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s="137"/>
      <c r="F2228" s="137"/>
      <c r="G2228" s="137"/>
      <c r="H2228" s="137"/>
      <c r="I2228" s="137"/>
      <c r="J2228" s="137"/>
      <c r="K2228" s="137"/>
      <c r="L2228" s="137"/>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s="137"/>
      <c r="F2229" s="137"/>
      <c r="G2229" s="137"/>
      <c r="H2229" s="137"/>
      <c r="I2229" s="137"/>
      <c r="J2229" s="137"/>
      <c r="K2229" s="137"/>
      <c r="L2229" s="137"/>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s="137"/>
      <c r="F2230" s="137"/>
      <c r="G2230" s="137"/>
      <c r="H2230" s="137"/>
      <c r="I2230" s="137"/>
      <c r="J2230" s="137"/>
      <c r="K2230" s="137"/>
      <c r="L2230" s="137"/>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s="137"/>
      <c r="F2231" s="137"/>
      <c r="G2231" s="137"/>
      <c r="H2231" s="137"/>
      <c r="I2231" s="137"/>
      <c r="J2231" s="137"/>
      <c r="K2231" s="137"/>
      <c r="L2231" s="137"/>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s="137"/>
      <c r="F2232" s="137"/>
      <c r="G2232" s="137"/>
      <c r="H2232" s="137"/>
      <c r="I2232" s="137"/>
      <c r="J2232" s="137"/>
      <c r="K2232" s="137"/>
      <c r="L2232" s="137"/>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s="137"/>
      <c r="F2233" s="137"/>
      <c r="G2233" s="137"/>
      <c r="H2233" s="137"/>
      <c r="I2233" s="137"/>
      <c r="J2233" s="137"/>
      <c r="K2233" s="137"/>
      <c r="L2233" s="137"/>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s="137"/>
      <c r="F2234" s="137"/>
      <c r="G2234" s="137"/>
      <c r="H2234" s="137"/>
      <c r="I2234" s="137"/>
      <c r="J2234" s="137"/>
      <c r="K2234" s="137"/>
      <c r="L2234" s="137"/>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s="137"/>
      <c r="F2235" s="137"/>
      <c r="G2235" s="137"/>
      <c r="H2235" s="137"/>
      <c r="I2235" s="137"/>
      <c r="J2235" s="137"/>
      <c r="K2235" s="137"/>
      <c r="L2235" s="137"/>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s="137"/>
      <c r="F2236" s="137"/>
      <c r="G2236" s="137"/>
      <c r="H2236" s="137"/>
      <c r="I2236" s="137"/>
      <c r="J2236" s="137"/>
      <c r="K2236" s="137"/>
      <c r="L2236" s="137"/>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s="137"/>
      <c r="F2237" s="137"/>
      <c r="G2237" s="137"/>
      <c r="H2237" s="137"/>
      <c r="I2237" s="137"/>
      <c r="J2237" s="137"/>
      <c r="K2237" s="137"/>
      <c r="L2237" s="1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s="137"/>
      <c r="F2238" s="137"/>
      <c r="G2238" s="137"/>
      <c r="H2238" s="137"/>
      <c r="I2238" s="137"/>
      <c r="J2238" s="137"/>
      <c r="K2238" s="137"/>
      <c r="L2238" s="137"/>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s="137"/>
      <c r="F2239" s="137"/>
      <c r="G2239" s="137"/>
      <c r="H2239" s="137"/>
      <c r="I2239" s="137"/>
      <c r="J2239" s="137"/>
      <c r="K2239" s="137"/>
      <c r="L2239" s="137"/>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s="137"/>
      <c r="F2240" s="137"/>
      <c r="G2240" s="137"/>
      <c r="H2240" s="137"/>
      <c r="I2240" s="137"/>
      <c r="J2240" s="137"/>
      <c r="K2240" s="137"/>
      <c r="L2240" s="137"/>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s="137"/>
      <c r="F2241" s="137"/>
      <c r="G2241" s="137"/>
      <c r="H2241" s="137"/>
      <c r="I2241" s="137"/>
      <c r="J2241" s="137"/>
      <c r="K2241" s="137"/>
      <c r="L2241" s="137"/>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s="137"/>
      <c r="F2242" s="137"/>
      <c r="G2242" s="137"/>
      <c r="H2242" s="137"/>
      <c r="I2242" s="137"/>
      <c r="J2242" s="137"/>
      <c r="K2242" s="137"/>
      <c r="L2242" s="137"/>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s="137"/>
      <c r="F2243" s="137"/>
      <c r="G2243" s="137"/>
      <c r="H2243" s="137"/>
      <c r="I2243" s="137"/>
      <c r="J2243" s="137"/>
      <c r="K2243" s="137"/>
      <c r="L2243" s="137"/>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s="137"/>
      <c r="F2244" s="137"/>
      <c r="G2244" s="137"/>
      <c r="H2244" s="137"/>
      <c r="I2244" s="137"/>
      <c r="J2244" s="137"/>
      <c r="K2244" s="137"/>
      <c r="L2244" s="137"/>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s="137"/>
      <c r="F2245" s="137"/>
      <c r="G2245" s="137"/>
      <c r="H2245" s="137"/>
      <c r="I2245" s="137"/>
      <c r="J2245" s="137"/>
      <c r="K2245" s="137"/>
      <c r="L2245" s="137"/>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s="137"/>
      <c r="F2246" s="137"/>
      <c r="G2246" s="137"/>
      <c r="H2246" s="137"/>
      <c r="I2246" s="137"/>
      <c r="J2246" s="137"/>
      <c r="K2246" s="137"/>
      <c r="L2246" s="137"/>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s="137"/>
      <c r="F2247" s="137"/>
      <c r="G2247" s="137"/>
      <c r="H2247" s="137"/>
      <c r="I2247" s="137"/>
      <c r="J2247" s="137"/>
      <c r="K2247" s="137"/>
      <c r="L2247" s="13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s="137"/>
      <c r="F2248" s="137"/>
      <c r="G2248" s="137"/>
      <c r="H2248" s="137"/>
      <c r="I2248" s="137"/>
      <c r="J2248" s="137"/>
      <c r="K2248" s="137"/>
      <c r="L2248" s="137"/>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s="137"/>
      <c r="F2249" s="137"/>
      <c r="G2249" s="137"/>
      <c r="H2249" s="137"/>
      <c r="I2249" s="137"/>
      <c r="J2249" s="137"/>
      <c r="K2249" s="137"/>
      <c r="L2249" s="137"/>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s="137"/>
      <c r="F2250" s="137"/>
      <c r="G2250" s="137"/>
      <c r="H2250" s="137"/>
      <c r="I2250" s="137"/>
      <c r="J2250" s="137"/>
      <c r="K2250" s="137"/>
      <c r="L2250" s="137"/>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s="137"/>
      <c r="F2251" s="137"/>
      <c r="G2251" s="137"/>
      <c r="H2251" s="137"/>
      <c r="I2251" s="137"/>
      <c r="J2251" s="137"/>
      <c r="K2251" s="137"/>
      <c r="L2251" s="137"/>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s="137"/>
      <c r="F2252" s="137"/>
      <c r="G2252" s="137"/>
      <c r="H2252" s="137"/>
      <c r="I2252" s="137"/>
      <c r="J2252" s="137"/>
      <c r="K2252" s="137"/>
      <c r="L2252" s="137"/>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s="137"/>
      <c r="F2253" s="137"/>
      <c r="G2253" s="137"/>
      <c r="H2253" s="137"/>
      <c r="I2253" s="137"/>
      <c r="J2253" s="137"/>
      <c r="K2253" s="137"/>
      <c r="L2253" s="137"/>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s="137"/>
      <c r="F2254" s="137"/>
      <c r="G2254" s="137"/>
      <c r="H2254" s="137"/>
      <c r="I2254" s="137"/>
      <c r="J2254" s="137"/>
      <c r="K2254" s="137"/>
      <c r="L2254" s="137"/>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s="137"/>
      <c r="F2255" s="137"/>
      <c r="G2255" s="137"/>
      <c r="H2255" s="137"/>
      <c r="I2255" s="137"/>
      <c r="J2255" s="137"/>
      <c r="K2255" s="137"/>
      <c r="L2255" s="137"/>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s="137"/>
      <c r="F2256" s="137"/>
      <c r="G2256" s="137"/>
      <c r="H2256" s="137"/>
      <c r="I2256" s="137"/>
      <c r="J2256" s="137"/>
      <c r="K2256" s="137"/>
      <c r="L2256" s="137"/>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s="137"/>
      <c r="F2257" s="137"/>
      <c r="G2257" s="137"/>
      <c r="H2257" s="137"/>
      <c r="I2257" s="137"/>
      <c r="J2257" s="137"/>
      <c r="K2257" s="137"/>
      <c r="L2257" s="13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s="137"/>
      <c r="F2258" s="137"/>
      <c r="G2258" s="137"/>
      <c r="H2258" s="137"/>
      <c r="I2258" s="137"/>
      <c r="J2258" s="137"/>
      <c r="K2258" s="137"/>
      <c r="L2258" s="137"/>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s="137"/>
      <c r="F2259" s="137"/>
      <c r="G2259" s="137"/>
      <c r="H2259" s="137"/>
      <c r="I2259" s="137"/>
      <c r="J2259" s="137"/>
      <c r="K2259" s="137"/>
      <c r="L2259" s="137"/>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s="137"/>
      <c r="F2260" s="137"/>
      <c r="G2260" s="137"/>
      <c r="H2260" s="137"/>
      <c r="I2260" s="137"/>
      <c r="J2260" s="137"/>
      <c r="K2260" s="137"/>
      <c r="L2260" s="137"/>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s="137"/>
      <c r="F2261" s="137"/>
      <c r="G2261" s="137"/>
      <c r="H2261" s="137"/>
      <c r="I2261" s="137"/>
      <c r="J2261" s="137"/>
      <c r="K2261" s="137"/>
      <c r="L2261" s="137"/>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s="137"/>
      <c r="F2262" s="137"/>
      <c r="G2262" s="137"/>
      <c r="H2262" s="137"/>
      <c r="I2262" s="137"/>
      <c r="J2262" s="137"/>
      <c r="K2262" s="137"/>
      <c r="L2262" s="137"/>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s="137"/>
      <c r="F2263" s="137"/>
      <c r="G2263" s="137"/>
      <c r="H2263" s="137"/>
      <c r="I2263" s="137"/>
      <c r="J2263" s="137"/>
      <c r="K2263" s="137"/>
      <c r="L2263" s="137"/>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s="137"/>
      <c r="F2264" s="137"/>
      <c r="G2264" s="137"/>
      <c r="H2264" s="137"/>
      <c r="I2264" s="137"/>
      <c r="J2264" s="137"/>
      <c r="K2264" s="137"/>
      <c r="L2264" s="137"/>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s="137"/>
      <c r="F2265" s="137"/>
      <c r="G2265" s="137"/>
      <c r="H2265" s="137"/>
      <c r="I2265" s="137"/>
      <c r="J2265" s="137"/>
      <c r="K2265" s="137"/>
      <c r="L2265" s="137"/>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s="137"/>
      <c r="F2266" s="137"/>
      <c r="G2266" s="137"/>
      <c r="H2266" s="137"/>
      <c r="I2266" s="137"/>
      <c r="J2266" s="137"/>
      <c r="K2266" s="137"/>
      <c r="L2266" s="137"/>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s="137"/>
      <c r="F2267" s="137"/>
      <c r="G2267" s="137"/>
      <c r="H2267" s="137"/>
      <c r="I2267" s="137"/>
      <c r="J2267" s="137"/>
      <c r="K2267" s="137"/>
      <c r="L2267" s="13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s="137"/>
      <c r="F2268" s="137"/>
      <c r="G2268" s="137"/>
      <c r="H2268" s="137"/>
      <c r="I2268" s="137"/>
      <c r="J2268" s="137"/>
      <c r="K2268" s="137"/>
      <c r="L2268" s="137"/>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s="137"/>
      <c r="F2269" s="137"/>
      <c r="G2269" s="137"/>
      <c r="H2269" s="137"/>
      <c r="I2269" s="137"/>
      <c r="J2269" s="137"/>
      <c r="K2269" s="137"/>
      <c r="L2269" s="137"/>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s="137"/>
      <c r="F2270" s="137"/>
      <c r="G2270" s="137"/>
      <c r="H2270" s="137"/>
      <c r="I2270" s="137"/>
      <c r="J2270" s="137"/>
      <c r="K2270" s="137"/>
      <c r="L2270" s="137"/>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s="137"/>
      <c r="F2271" s="137"/>
      <c r="G2271" s="137"/>
      <c r="H2271" s="137"/>
      <c r="I2271" s="137"/>
      <c r="J2271" s="137"/>
      <c r="K2271" s="137"/>
      <c r="L2271" s="137"/>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s="137"/>
      <c r="F2272" s="137"/>
      <c r="G2272" s="137"/>
      <c r="H2272" s="137"/>
      <c r="I2272" s="137"/>
      <c r="J2272" s="137"/>
      <c r="K2272" s="137"/>
      <c r="L2272" s="137"/>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s="137"/>
      <c r="F2273" s="137"/>
      <c r="G2273" s="137"/>
      <c r="H2273" s="137"/>
      <c r="I2273" s="137"/>
      <c r="J2273" s="137"/>
      <c r="K2273" s="137"/>
      <c r="L2273" s="137"/>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s="137"/>
      <c r="F2274" s="137"/>
      <c r="G2274" s="137"/>
      <c r="H2274" s="137"/>
      <c r="I2274" s="137"/>
      <c r="J2274" s="137"/>
      <c r="K2274" s="137"/>
      <c r="L2274" s="137"/>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s="137"/>
      <c r="F2275" s="137"/>
      <c r="G2275" s="137"/>
      <c r="H2275" s="137"/>
      <c r="I2275" s="137"/>
      <c r="J2275" s="137"/>
      <c r="K2275" s="137"/>
      <c r="L2275" s="137"/>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s="137"/>
      <c r="F2276" s="137"/>
      <c r="G2276" s="137"/>
      <c r="H2276" s="137"/>
      <c r="I2276" s="137"/>
      <c r="J2276" s="137"/>
      <c r="K2276" s="137"/>
      <c r="L2276" s="137"/>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s="137"/>
      <c r="F2277" s="137"/>
      <c r="G2277" s="137"/>
      <c r="H2277" s="137"/>
      <c r="I2277" s="137"/>
      <c r="J2277" s="137"/>
      <c r="K2277" s="137"/>
      <c r="L2277" s="13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s="137"/>
      <c r="F2278" s="137"/>
      <c r="G2278" s="137"/>
      <c r="H2278" s="137"/>
      <c r="I2278" s="137"/>
      <c r="J2278" s="137"/>
      <c r="K2278" s="137"/>
      <c r="L2278" s="137"/>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s="137"/>
      <c r="F2279" s="137"/>
      <c r="G2279" s="137"/>
      <c r="H2279" s="137"/>
      <c r="I2279" s="137"/>
      <c r="J2279" s="137"/>
      <c r="K2279" s="137"/>
      <c r="L2279" s="137"/>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s="137"/>
      <c r="F2280" s="137"/>
      <c r="G2280" s="137"/>
      <c r="H2280" s="137"/>
      <c r="I2280" s="137"/>
      <c r="J2280" s="137"/>
      <c r="K2280" s="137"/>
      <c r="L2280" s="137"/>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s="137"/>
      <c r="F2281" s="137"/>
      <c r="G2281" s="137"/>
      <c r="H2281" s="137"/>
      <c r="I2281" s="137"/>
      <c r="J2281" s="137"/>
      <c r="K2281" s="137"/>
      <c r="L2281" s="137"/>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s="137"/>
      <c r="F2282" s="137"/>
      <c r="G2282" s="137"/>
      <c r="H2282" s="137"/>
      <c r="I2282" s="137"/>
      <c r="J2282" s="137"/>
      <c r="K2282" s="137"/>
      <c r="L2282" s="137"/>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s="137"/>
      <c r="F2283" s="137"/>
      <c r="G2283" s="137"/>
      <c r="H2283" s="137"/>
      <c r="I2283" s="137"/>
      <c r="J2283" s="137"/>
      <c r="K2283" s="137"/>
      <c r="L2283" s="137"/>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s="137"/>
      <c r="F2284" s="137"/>
      <c r="G2284" s="137"/>
      <c r="H2284" s="137"/>
      <c r="I2284" s="137"/>
      <c r="J2284" s="137"/>
      <c r="K2284" s="137"/>
      <c r="L2284" s="137"/>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s="137"/>
      <c r="F2285" s="137"/>
      <c r="G2285" s="137"/>
      <c r="H2285" s="137"/>
      <c r="I2285" s="137"/>
      <c r="J2285" s="137"/>
      <c r="K2285" s="137"/>
      <c r="L2285" s="137"/>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s="137"/>
      <c r="F2286" s="137"/>
      <c r="G2286" s="137"/>
      <c r="H2286" s="137"/>
      <c r="I2286" s="137"/>
      <c r="J2286" s="137"/>
      <c r="K2286" s="137"/>
      <c r="L2286" s="137"/>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s="137"/>
      <c r="F2287" s="137"/>
      <c r="G2287" s="137"/>
      <c r="H2287" s="137"/>
      <c r="I2287" s="137"/>
      <c r="J2287" s="137"/>
      <c r="K2287" s="137"/>
      <c r="L2287" s="13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s="137"/>
      <c r="F2288" s="137"/>
      <c r="G2288" s="137"/>
      <c r="H2288" s="137"/>
      <c r="I2288" s="137"/>
      <c r="J2288" s="137"/>
      <c r="K2288" s="137"/>
      <c r="L2288" s="137"/>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s="137"/>
      <c r="F2289" s="137"/>
      <c r="G2289" s="137"/>
      <c r="H2289" s="137"/>
      <c r="I2289" s="137"/>
      <c r="J2289" s="137"/>
      <c r="K2289" s="137"/>
      <c r="L2289" s="137"/>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s="137"/>
      <c r="F2290" s="137"/>
      <c r="G2290" s="137"/>
      <c r="H2290" s="137"/>
      <c r="I2290" s="137"/>
      <c r="J2290" s="137"/>
      <c r="K2290" s="137"/>
      <c r="L2290" s="137"/>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s="137"/>
      <c r="F2291" s="137"/>
      <c r="G2291" s="137"/>
      <c r="H2291" s="137"/>
      <c r="I2291" s="137"/>
      <c r="J2291" s="137"/>
      <c r="K2291" s="137"/>
      <c r="L2291" s="137"/>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s="137"/>
      <c r="F2292" s="137"/>
      <c r="G2292" s="137"/>
      <c r="H2292" s="137"/>
      <c r="I2292" s="137"/>
      <c r="J2292" s="137"/>
      <c r="K2292" s="137"/>
      <c r="L2292" s="137"/>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s="137"/>
      <c r="F2293" s="137"/>
      <c r="G2293" s="137"/>
      <c r="H2293" s="137"/>
      <c r="I2293" s="137"/>
      <c r="J2293" s="137"/>
      <c r="K2293" s="137"/>
      <c r="L2293" s="137"/>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s="137"/>
      <c r="F2294" s="137"/>
      <c r="G2294" s="137"/>
      <c r="H2294" s="137"/>
      <c r="I2294" s="137"/>
      <c r="J2294" s="137"/>
      <c r="K2294" s="137"/>
      <c r="L2294" s="137"/>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s="137"/>
      <c r="F2295" s="137"/>
      <c r="G2295" s="137"/>
      <c r="H2295" s="137"/>
      <c r="I2295" s="137"/>
      <c r="J2295" s="137"/>
      <c r="K2295" s="137"/>
      <c r="L2295" s="137"/>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s="137"/>
      <c r="F2296" s="137"/>
      <c r="G2296" s="137"/>
      <c r="H2296" s="137"/>
      <c r="I2296" s="137"/>
      <c r="J2296" s="137"/>
      <c r="K2296" s="137"/>
      <c r="L2296" s="137"/>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s="137"/>
      <c r="F2297" s="137"/>
      <c r="G2297" s="137"/>
      <c r="H2297" s="137"/>
      <c r="I2297" s="137"/>
      <c r="J2297" s="137"/>
      <c r="K2297" s="137"/>
      <c r="L2297" s="13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s="137"/>
      <c r="F2298" s="137"/>
      <c r="G2298" s="137"/>
      <c r="H2298" s="137"/>
      <c r="I2298" s="137"/>
      <c r="J2298" s="137"/>
      <c r="K2298" s="137"/>
      <c r="L2298" s="137"/>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s="137"/>
      <c r="F2299" s="137"/>
      <c r="G2299" s="137"/>
      <c r="H2299" s="137"/>
      <c r="I2299" s="137"/>
      <c r="J2299" s="137"/>
      <c r="K2299" s="137"/>
      <c r="L2299" s="137"/>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s="137"/>
      <c r="F2300" s="137"/>
      <c r="G2300" s="137"/>
      <c r="H2300" s="137"/>
      <c r="I2300" s="137"/>
      <c r="J2300" s="137"/>
      <c r="K2300" s="137"/>
      <c r="L2300" s="137"/>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s="137"/>
      <c r="F2301" s="137"/>
      <c r="G2301" s="137"/>
      <c r="H2301" s="137"/>
      <c r="I2301" s="137"/>
      <c r="J2301" s="137"/>
      <c r="K2301" s="137"/>
      <c r="L2301" s="137"/>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s="137"/>
      <c r="F2302" s="137"/>
      <c r="G2302" s="137"/>
      <c r="H2302" s="137"/>
      <c r="I2302" s="137"/>
      <c r="J2302" s="137"/>
      <c r="K2302" s="137"/>
      <c r="L2302" s="137"/>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s="137"/>
      <c r="F2303" s="137"/>
      <c r="G2303" s="137"/>
      <c r="H2303" s="137"/>
      <c r="I2303" s="137"/>
      <c r="J2303" s="137"/>
      <c r="K2303" s="137"/>
      <c r="L2303" s="137"/>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s="137"/>
      <c r="F2304" s="137"/>
      <c r="G2304" s="137"/>
      <c r="H2304" s="137"/>
      <c r="I2304" s="137"/>
      <c r="J2304" s="137"/>
      <c r="K2304" s="137"/>
      <c r="L2304" s="137"/>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s="137"/>
      <c r="F2305" s="137"/>
      <c r="G2305" s="137"/>
      <c r="H2305" s="137"/>
      <c r="I2305" s="137"/>
      <c r="J2305" s="137"/>
      <c r="K2305" s="137"/>
      <c r="L2305" s="137"/>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s="137"/>
      <c r="F2306" s="137"/>
      <c r="G2306" s="137"/>
      <c r="H2306" s="137"/>
      <c r="I2306" s="137"/>
      <c r="J2306" s="137"/>
      <c r="K2306" s="137"/>
      <c r="L2306" s="137"/>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s="137"/>
      <c r="F2307" s="137"/>
      <c r="G2307" s="137"/>
      <c r="H2307" s="137"/>
      <c r="I2307" s="137"/>
      <c r="J2307" s="137"/>
      <c r="K2307" s="137"/>
      <c r="L2307" s="13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s="137"/>
      <c r="F2308" s="137"/>
      <c r="G2308" s="137"/>
      <c r="H2308" s="137"/>
      <c r="I2308" s="137"/>
      <c r="J2308" s="137"/>
      <c r="K2308" s="137"/>
      <c r="L2308" s="137"/>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s="137"/>
      <c r="F2309" s="137"/>
      <c r="G2309" s="137"/>
      <c r="H2309" s="137"/>
      <c r="I2309" s="137"/>
      <c r="J2309" s="137"/>
      <c r="K2309" s="137"/>
      <c r="L2309" s="137"/>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s="137"/>
      <c r="F2310" s="137"/>
      <c r="G2310" s="137"/>
      <c r="H2310" s="137"/>
      <c r="I2310" s="137"/>
      <c r="J2310" s="137"/>
      <c r="K2310" s="137"/>
      <c r="L2310" s="137"/>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s="137"/>
      <c r="F2311" s="137"/>
      <c r="G2311" s="137"/>
      <c r="H2311" s="137"/>
      <c r="I2311" s="137"/>
      <c r="J2311" s="137"/>
      <c r="K2311" s="137"/>
      <c r="L2311" s="137"/>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s="137"/>
      <c r="F2312" s="137"/>
      <c r="G2312" s="137"/>
      <c r="H2312" s="137"/>
      <c r="I2312" s="137"/>
      <c r="J2312" s="137"/>
      <c r="K2312" s="137"/>
      <c r="L2312" s="137"/>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s="137"/>
      <c r="F2313" s="137"/>
      <c r="G2313" s="137"/>
      <c r="H2313" s="137"/>
      <c r="I2313" s="137"/>
      <c r="J2313" s="137"/>
      <c r="K2313" s="137"/>
      <c r="L2313" s="137"/>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s="137"/>
      <c r="F2314" s="137"/>
      <c r="G2314" s="137"/>
      <c r="H2314" s="137"/>
      <c r="I2314" s="137"/>
      <c r="J2314" s="137"/>
      <c r="K2314" s="137"/>
      <c r="L2314" s="137"/>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s="137"/>
      <c r="F2315" s="137"/>
      <c r="G2315" s="137"/>
      <c r="H2315" s="137"/>
      <c r="I2315" s="137"/>
      <c r="J2315" s="137"/>
      <c r="K2315" s="137"/>
      <c r="L2315" s="137"/>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s="137"/>
      <c r="F2316" s="137"/>
      <c r="G2316" s="137"/>
      <c r="H2316" s="137"/>
      <c r="I2316" s="137"/>
      <c r="J2316" s="137"/>
      <c r="K2316" s="137"/>
      <c r="L2316" s="137"/>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s="137"/>
      <c r="F2317" s="137"/>
      <c r="G2317" s="137"/>
      <c r="H2317" s="137"/>
      <c r="I2317" s="137"/>
      <c r="J2317" s="137"/>
      <c r="K2317" s="137"/>
      <c r="L2317" s="13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s="137"/>
      <c r="F2318" s="137"/>
      <c r="G2318" s="137"/>
      <c r="H2318" s="137"/>
      <c r="I2318" s="137"/>
      <c r="J2318" s="137"/>
      <c r="K2318" s="137"/>
      <c r="L2318" s="137"/>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s="137"/>
      <c r="F2319" s="137"/>
      <c r="G2319" s="137"/>
      <c r="H2319" s="137"/>
      <c r="I2319" s="137"/>
      <c r="J2319" s="137"/>
      <c r="K2319" s="137"/>
      <c r="L2319" s="137"/>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s="137"/>
      <c r="F2320" s="137"/>
      <c r="G2320" s="137"/>
      <c r="H2320" s="137"/>
      <c r="I2320" s="137"/>
      <c r="J2320" s="137"/>
      <c r="K2320" s="137"/>
      <c r="L2320" s="137"/>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s="137"/>
      <c r="F2321" s="137"/>
      <c r="G2321" s="137"/>
      <c r="H2321" s="137"/>
      <c r="I2321" s="137"/>
      <c r="J2321" s="137"/>
      <c r="K2321" s="137"/>
      <c r="L2321" s="137"/>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s="137"/>
      <c r="F2322" s="137"/>
      <c r="G2322" s="137"/>
      <c r="H2322" s="137"/>
      <c r="I2322" s="137"/>
      <c r="J2322" s="137"/>
      <c r="K2322" s="137"/>
      <c r="L2322" s="137"/>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s="137"/>
      <c r="F2323" s="137"/>
      <c r="G2323" s="137"/>
      <c r="H2323" s="137"/>
      <c r="I2323" s="137"/>
      <c r="J2323" s="137"/>
      <c r="K2323" s="137"/>
      <c r="L2323" s="137"/>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s="137"/>
      <c r="F2324" s="137"/>
      <c r="G2324" s="137"/>
      <c r="H2324" s="137"/>
      <c r="I2324" s="137"/>
      <c r="J2324" s="137"/>
      <c r="K2324" s="137"/>
      <c r="L2324" s="137"/>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s="137"/>
      <c r="F2325" s="137"/>
      <c r="G2325" s="137"/>
      <c r="H2325" s="137"/>
      <c r="I2325" s="137"/>
      <c r="J2325" s="137"/>
      <c r="K2325" s="137"/>
      <c r="L2325" s="137"/>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s="137"/>
      <c r="F2326" s="137"/>
      <c r="G2326" s="137"/>
      <c r="H2326" s="137"/>
      <c r="I2326" s="137"/>
      <c r="J2326" s="137"/>
      <c r="K2326" s="137"/>
      <c r="L2326" s="137"/>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s="137"/>
      <c r="F2327" s="137"/>
      <c r="G2327" s="137"/>
      <c r="H2327" s="137"/>
      <c r="I2327" s="137"/>
      <c r="J2327" s="137"/>
      <c r="K2327" s="137"/>
      <c r="L2327" s="13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s="137"/>
      <c r="F2328" s="137"/>
      <c r="G2328" s="137"/>
      <c r="H2328" s="137"/>
      <c r="I2328" s="137"/>
      <c r="J2328" s="137"/>
      <c r="K2328" s="137"/>
      <c r="L2328" s="137"/>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s="137"/>
      <c r="F2329" s="137"/>
      <c r="G2329" s="137"/>
      <c r="H2329" s="137"/>
      <c r="I2329" s="137"/>
      <c r="J2329" s="137"/>
      <c r="K2329" s="137"/>
      <c r="L2329" s="137"/>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s="137"/>
      <c r="F2330" s="137"/>
      <c r="G2330" s="137"/>
      <c r="H2330" s="137"/>
      <c r="I2330" s="137"/>
      <c r="J2330" s="137"/>
      <c r="K2330" s="137"/>
      <c r="L2330" s="137"/>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s="137"/>
      <c r="F2331" s="137"/>
      <c r="G2331" s="137"/>
      <c r="H2331" s="137"/>
      <c r="I2331" s="137"/>
      <c r="J2331" s="137"/>
      <c r="K2331" s="137"/>
      <c r="L2331" s="137"/>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s="137"/>
      <c r="F2332" s="137"/>
      <c r="G2332" s="137"/>
      <c r="H2332" s="137"/>
      <c r="I2332" s="137"/>
      <c r="J2332" s="137"/>
      <c r="K2332" s="137"/>
      <c r="L2332" s="137"/>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s="137"/>
      <c r="F2333" s="137"/>
      <c r="G2333" s="137"/>
      <c r="H2333" s="137"/>
      <c r="I2333" s="137"/>
      <c r="J2333" s="137"/>
      <c r="K2333" s="137"/>
      <c r="L2333" s="137"/>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s="137"/>
      <c r="F2334" s="137"/>
      <c r="G2334" s="137"/>
      <c r="H2334" s="137"/>
      <c r="I2334" s="137"/>
      <c r="J2334" s="137"/>
      <c r="K2334" s="137"/>
      <c r="L2334" s="137"/>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s="137"/>
      <c r="F2335" s="137"/>
      <c r="G2335" s="137"/>
      <c r="H2335" s="137"/>
      <c r="I2335" s="137"/>
      <c r="J2335" s="137"/>
      <c r="K2335" s="137"/>
      <c r="L2335" s="137"/>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s="137"/>
      <c r="F2336" s="137"/>
      <c r="G2336" s="137"/>
      <c r="H2336" s="137"/>
      <c r="I2336" s="137"/>
      <c r="J2336" s="137"/>
      <c r="K2336" s="137"/>
      <c r="L2336" s="137"/>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s="137"/>
      <c r="F2337" s="137"/>
      <c r="G2337" s="137"/>
      <c r="H2337" s="137"/>
      <c r="I2337" s="137"/>
      <c r="J2337" s="137"/>
      <c r="K2337" s="137"/>
      <c r="L2337" s="1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s="137"/>
      <c r="F2338" s="137"/>
      <c r="G2338" s="137"/>
      <c r="H2338" s="137"/>
      <c r="I2338" s="137"/>
      <c r="J2338" s="137"/>
      <c r="K2338" s="137"/>
      <c r="L2338" s="137"/>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s="137"/>
      <c r="F2339" s="137"/>
      <c r="G2339" s="137"/>
      <c r="H2339" s="137"/>
      <c r="I2339" s="137"/>
      <c r="J2339" s="137"/>
      <c r="K2339" s="137"/>
      <c r="L2339" s="137"/>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s="137"/>
      <c r="F2340" s="137"/>
      <c r="G2340" s="137"/>
      <c r="H2340" s="137"/>
      <c r="I2340" s="137"/>
      <c r="J2340" s="137"/>
      <c r="K2340" s="137"/>
      <c r="L2340" s="137"/>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s="137"/>
      <c r="F2341" s="137"/>
      <c r="G2341" s="137"/>
      <c r="H2341" s="137"/>
      <c r="I2341" s="137"/>
      <c r="J2341" s="137"/>
      <c r="K2341" s="137"/>
      <c r="L2341" s="137"/>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s="137"/>
      <c r="F2342" s="137"/>
      <c r="G2342" s="137"/>
      <c r="H2342" s="137"/>
      <c r="I2342" s="137"/>
      <c r="J2342" s="137"/>
      <c r="K2342" s="137"/>
      <c r="L2342" s="137"/>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s="137"/>
      <c r="F2343" s="137"/>
      <c r="G2343" s="137"/>
      <c r="H2343" s="137"/>
      <c r="I2343" s="137"/>
      <c r="J2343" s="137"/>
      <c r="K2343" s="137"/>
      <c r="L2343" s="137"/>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s="137"/>
      <c r="F2344" s="137"/>
      <c r="G2344" s="137"/>
      <c r="H2344" s="137"/>
      <c r="I2344" s="137"/>
      <c r="J2344" s="137"/>
      <c r="K2344" s="137"/>
      <c r="L2344" s="137"/>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s="137"/>
      <c r="F2345" s="137"/>
      <c r="G2345" s="137"/>
      <c r="H2345" s="137"/>
      <c r="I2345" s="137"/>
      <c r="J2345" s="137"/>
      <c r="K2345" s="137"/>
      <c r="L2345" s="137"/>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s="137"/>
      <c r="F2346" s="137"/>
      <c r="G2346" s="137"/>
      <c r="H2346" s="137"/>
      <c r="I2346" s="137"/>
      <c r="J2346" s="137"/>
      <c r="K2346" s="137"/>
      <c r="L2346" s="137"/>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s="137"/>
      <c r="F2347" s="137"/>
      <c r="G2347" s="137"/>
      <c r="H2347" s="137"/>
      <c r="I2347" s="137"/>
      <c r="J2347" s="137"/>
      <c r="K2347" s="137"/>
      <c r="L2347" s="13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s="137"/>
      <c r="F2348" s="137"/>
      <c r="G2348" s="137"/>
      <c r="H2348" s="137"/>
      <c r="I2348" s="137"/>
      <c r="J2348" s="137"/>
      <c r="K2348" s="137"/>
      <c r="L2348" s="137"/>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s="137"/>
      <c r="F2349" s="137"/>
      <c r="G2349" s="137"/>
      <c r="H2349" s="137"/>
      <c r="I2349" s="137"/>
      <c r="J2349" s="137"/>
      <c r="K2349" s="137"/>
      <c r="L2349" s="137"/>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s="137"/>
      <c r="F2350" s="137"/>
      <c r="G2350" s="137"/>
      <c r="H2350" s="137"/>
      <c r="I2350" s="137"/>
      <c r="J2350" s="137"/>
      <c r="K2350" s="137"/>
      <c r="L2350" s="137"/>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s="137"/>
      <c r="F2351" s="137"/>
      <c r="G2351" s="137"/>
      <c r="H2351" s="137"/>
      <c r="I2351" s="137"/>
      <c r="J2351" s="137"/>
      <c r="K2351" s="137"/>
      <c r="L2351" s="137"/>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s="137"/>
      <c r="F2352" s="137"/>
      <c r="G2352" s="137"/>
      <c r="H2352" s="137"/>
      <c r="I2352" s="137"/>
      <c r="J2352" s="137"/>
      <c r="K2352" s="137"/>
      <c r="L2352" s="137"/>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s="137"/>
      <c r="F2353" s="137"/>
      <c r="G2353" s="137"/>
      <c r="H2353" s="137"/>
      <c r="I2353" s="137"/>
      <c r="J2353" s="137"/>
      <c r="K2353" s="137"/>
      <c r="L2353" s="137"/>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s="137"/>
      <c r="F2354" s="137"/>
      <c r="G2354" s="137"/>
      <c r="H2354" s="137"/>
      <c r="I2354" s="137"/>
      <c r="J2354" s="137"/>
      <c r="K2354" s="137"/>
      <c r="L2354" s="137"/>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s="137"/>
      <c r="F2355" s="137"/>
      <c r="G2355" s="137"/>
      <c r="H2355" s="137"/>
      <c r="I2355" s="137"/>
      <c r="J2355" s="137"/>
      <c r="K2355" s="137"/>
      <c r="L2355" s="137"/>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s="137"/>
      <c r="F2356" s="137"/>
      <c r="G2356" s="137"/>
      <c r="H2356" s="137"/>
      <c r="I2356" s="137"/>
      <c r="J2356" s="137"/>
      <c r="K2356" s="137"/>
      <c r="L2356" s="137"/>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s="137"/>
      <c r="F2357" s="137"/>
      <c r="G2357" s="137"/>
      <c r="H2357" s="137"/>
      <c r="I2357" s="137"/>
      <c r="J2357" s="137"/>
      <c r="K2357" s="137"/>
      <c r="L2357" s="13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s="137"/>
      <c r="F2358" s="137"/>
      <c r="G2358" s="137"/>
      <c r="H2358" s="137"/>
      <c r="I2358" s="137"/>
      <c r="J2358" s="137"/>
      <c r="K2358" s="137"/>
      <c r="L2358" s="137"/>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s="137"/>
      <c r="F2359" s="137"/>
      <c r="G2359" s="137"/>
      <c r="H2359" s="137"/>
      <c r="I2359" s="137"/>
      <c r="J2359" s="137"/>
      <c r="K2359" s="137"/>
      <c r="L2359" s="137"/>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s="137"/>
      <c r="F2360" s="137"/>
      <c r="G2360" s="137"/>
      <c r="H2360" s="137"/>
      <c r="I2360" s="137"/>
      <c r="J2360" s="137"/>
      <c r="K2360" s="137"/>
      <c r="L2360" s="137"/>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s="137"/>
      <c r="F2361" s="137"/>
      <c r="G2361" s="137"/>
      <c r="H2361" s="137"/>
      <c r="I2361" s="137"/>
      <c r="J2361" s="137"/>
      <c r="K2361" s="137"/>
      <c r="L2361" s="137"/>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s="137"/>
      <c r="F2362" s="137"/>
      <c r="G2362" s="137"/>
      <c r="H2362" s="137"/>
      <c r="I2362" s="137"/>
      <c r="J2362" s="137"/>
      <c r="K2362" s="137"/>
      <c r="L2362" s="137"/>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s="137"/>
      <c r="F2363" s="137"/>
      <c r="G2363" s="137"/>
      <c r="H2363" s="137"/>
      <c r="I2363" s="137"/>
      <c r="J2363" s="137"/>
      <c r="K2363" s="137"/>
      <c r="L2363" s="137"/>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s="137"/>
      <c r="F2364" s="137"/>
      <c r="G2364" s="137"/>
      <c r="H2364" s="137"/>
      <c r="I2364" s="137"/>
      <c r="J2364" s="137"/>
      <c r="K2364" s="137"/>
      <c r="L2364" s="137"/>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s="137"/>
      <c r="F2365" s="137"/>
      <c r="G2365" s="137"/>
      <c r="H2365" s="137"/>
      <c r="I2365" s="137"/>
      <c r="J2365" s="137"/>
      <c r="K2365" s="137"/>
      <c r="L2365" s="137"/>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s="137"/>
      <c r="F2366" s="137"/>
      <c r="G2366" s="137"/>
      <c r="H2366" s="137"/>
      <c r="I2366" s="137"/>
      <c r="J2366" s="137"/>
      <c r="K2366" s="137"/>
      <c r="L2366" s="137"/>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s="137"/>
      <c r="F2367" s="137"/>
      <c r="G2367" s="137"/>
      <c r="H2367" s="137"/>
      <c r="I2367" s="137"/>
      <c r="J2367" s="137"/>
      <c r="K2367" s="137"/>
      <c r="L2367" s="13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s="137"/>
      <c r="F2368" s="137"/>
      <c r="G2368" s="137"/>
      <c r="H2368" s="137"/>
      <c r="I2368" s="137"/>
      <c r="J2368" s="137"/>
      <c r="K2368" s="137"/>
      <c r="L2368" s="137"/>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s="137"/>
      <c r="F2369" s="137"/>
      <c r="G2369" s="137"/>
      <c r="H2369" s="137"/>
      <c r="I2369" s="137"/>
      <c r="J2369" s="137"/>
      <c r="K2369" s="137"/>
      <c r="L2369" s="137"/>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s="137"/>
      <c r="F2370" s="137"/>
      <c r="G2370" s="137"/>
      <c r="H2370" s="137"/>
      <c r="I2370" s="137"/>
      <c r="J2370" s="137"/>
      <c r="K2370" s="137"/>
      <c r="L2370" s="137"/>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s="137"/>
      <c r="F2371" s="137"/>
      <c r="G2371" s="137"/>
      <c r="H2371" s="137"/>
      <c r="I2371" s="137"/>
      <c r="J2371" s="137"/>
      <c r="K2371" s="137"/>
      <c r="L2371" s="137"/>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s="137"/>
      <c r="F2372" s="137"/>
      <c r="G2372" s="137"/>
      <c r="H2372" s="137"/>
      <c r="I2372" s="137"/>
      <c r="J2372" s="137"/>
      <c r="K2372" s="137"/>
      <c r="L2372" s="137"/>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s="137"/>
      <c r="F2373" s="137"/>
      <c r="G2373" s="137"/>
      <c r="H2373" s="137"/>
      <c r="I2373" s="137"/>
      <c r="J2373" s="137"/>
      <c r="K2373" s="137"/>
      <c r="L2373" s="137"/>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s="137"/>
      <c r="F2374" s="137"/>
      <c r="G2374" s="137"/>
      <c r="H2374" s="137"/>
      <c r="I2374" s="137"/>
      <c r="J2374" s="137"/>
      <c r="K2374" s="137"/>
      <c r="L2374" s="137"/>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s="137"/>
      <c r="F2375" s="137"/>
      <c r="G2375" s="137"/>
      <c r="H2375" s="137"/>
      <c r="I2375" s="137"/>
      <c r="J2375" s="137"/>
      <c r="K2375" s="137"/>
      <c r="L2375" s="137"/>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s="137"/>
      <c r="F2376" s="137"/>
      <c r="G2376" s="137"/>
      <c r="H2376" s="137"/>
      <c r="I2376" s="137"/>
      <c r="J2376" s="137"/>
      <c r="K2376" s="137"/>
      <c r="L2376" s="137"/>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s="137"/>
      <c r="F2377" s="137"/>
      <c r="G2377" s="137"/>
      <c r="H2377" s="137"/>
      <c r="I2377" s="137"/>
      <c r="J2377" s="137"/>
      <c r="K2377" s="137"/>
      <c r="L2377" s="13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s="137"/>
      <c r="F2378" s="137"/>
      <c r="G2378" s="137"/>
      <c r="H2378" s="137"/>
      <c r="I2378" s="137"/>
      <c r="J2378" s="137"/>
      <c r="K2378" s="137"/>
      <c r="L2378" s="137"/>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s="137"/>
      <c r="F2379" s="137"/>
      <c r="G2379" s="137"/>
      <c r="H2379" s="137"/>
      <c r="I2379" s="137"/>
      <c r="J2379" s="137"/>
      <c r="K2379" s="137"/>
      <c r="L2379" s="137"/>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s="137"/>
      <c r="F2380" s="137"/>
      <c r="G2380" s="137"/>
      <c r="H2380" s="137"/>
      <c r="I2380" s="137"/>
      <c r="J2380" s="137"/>
      <c r="K2380" s="137"/>
      <c r="L2380" s="137"/>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s="137"/>
      <c r="F2381" s="137"/>
      <c r="G2381" s="137"/>
      <c r="H2381" s="137"/>
      <c r="I2381" s="137"/>
      <c r="J2381" s="137"/>
      <c r="K2381" s="137"/>
      <c r="L2381" s="137"/>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s="137"/>
      <c r="F2382" s="137"/>
      <c r="G2382" s="137"/>
      <c r="H2382" s="137"/>
      <c r="I2382" s="137"/>
      <c r="J2382" s="137"/>
      <c r="K2382" s="137"/>
      <c r="L2382" s="137"/>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s="137"/>
      <c r="F2383" s="137"/>
      <c r="G2383" s="137"/>
      <c r="H2383" s="137"/>
      <c r="I2383" s="137"/>
      <c r="J2383" s="137"/>
      <c r="K2383" s="137"/>
      <c r="L2383" s="137"/>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s="137"/>
      <c r="F2384" s="137"/>
      <c r="G2384" s="137"/>
      <c r="H2384" s="137"/>
      <c r="I2384" s="137"/>
      <c r="J2384" s="137"/>
      <c r="K2384" s="137"/>
      <c r="L2384" s="137"/>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s="137"/>
      <c r="F2385" s="137"/>
      <c r="G2385" s="137"/>
      <c r="H2385" s="137"/>
      <c r="I2385" s="137"/>
      <c r="J2385" s="137"/>
      <c r="K2385" s="137"/>
      <c r="L2385" s="137"/>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s="137"/>
      <c r="F2386" s="137"/>
      <c r="G2386" s="137"/>
      <c r="H2386" s="137"/>
      <c r="I2386" s="137"/>
      <c r="J2386" s="137"/>
      <c r="K2386" s="137"/>
      <c r="L2386" s="137"/>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s="137"/>
      <c r="F2387" s="137"/>
      <c r="G2387" s="137"/>
      <c r="H2387" s="137"/>
      <c r="I2387" s="137"/>
      <c r="J2387" s="137"/>
      <c r="K2387" s="137"/>
      <c r="L2387" s="13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s="137"/>
      <c r="F2388" s="137"/>
      <c r="G2388" s="137"/>
      <c r="H2388" s="137"/>
      <c r="I2388" s="137"/>
      <c r="J2388" s="137"/>
      <c r="K2388" s="137"/>
      <c r="L2388" s="137"/>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s="137"/>
      <c r="F2389" s="137"/>
      <c r="G2389" s="137"/>
      <c r="H2389" s="137"/>
      <c r="I2389" s="137"/>
      <c r="J2389" s="137"/>
      <c r="K2389" s="137"/>
      <c r="L2389" s="137"/>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s="137"/>
      <c r="F2390" s="137"/>
      <c r="G2390" s="137"/>
      <c r="H2390" s="137"/>
      <c r="I2390" s="137"/>
      <c r="J2390" s="137"/>
      <c r="K2390" s="137"/>
      <c r="L2390" s="137"/>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s="137"/>
      <c r="F2391" s="137"/>
      <c r="G2391" s="137"/>
      <c r="H2391" s="137"/>
      <c r="I2391" s="137"/>
      <c r="J2391" s="137"/>
      <c r="K2391" s="137"/>
      <c r="L2391" s="137"/>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s="137"/>
      <c r="F2392" s="137"/>
      <c r="G2392" s="137"/>
      <c r="H2392" s="137"/>
      <c r="I2392" s="137"/>
      <c r="J2392" s="137"/>
      <c r="K2392" s="137"/>
      <c r="L2392" s="137"/>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s="137"/>
      <c r="F2393" s="137"/>
      <c r="G2393" s="137"/>
      <c r="H2393" s="137"/>
      <c r="I2393" s="137"/>
      <c r="J2393" s="137"/>
      <c r="K2393" s="137"/>
      <c r="L2393" s="137"/>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s="137"/>
      <c r="F2394" s="137"/>
      <c r="G2394" s="137"/>
      <c r="H2394" s="137"/>
      <c r="I2394" s="137"/>
      <c r="J2394" s="137"/>
      <c r="K2394" s="137"/>
      <c r="L2394" s="137"/>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s="137"/>
      <c r="F2395" s="137"/>
      <c r="G2395" s="137"/>
      <c r="H2395" s="137"/>
      <c r="I2395" s="137"/>
      <c r="J2395" s="137"/>
      <c r="K2395" s="137"/>
      <c r="L2395" s="137"/>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s="137"/>
      <c r="F2396" s="137"/>
      <c r="G2396" s="137"/>
      <c r="H2396" s="137"/>
      <c r="I2396" s="137"/>
      <c r="J2396" s="137"/>
      <c r="K2396" s="137"/>
      <c r="L2396" s="137"/>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s="137"/>
      <c r="F2397" s="137"/>
      <c r="G2397" s="137"/>
      <c r="H2397" s="137"/>
      <c r="I2397" s="137"/>
      <c r="J2397" s="137"/>
      <c r="K2397" s="137"/>
      <c r="L2397" s="13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s="137"/>
      <c r="F2398" s="137"/>
      <c r="G2398" s="137"/>
      <c r="H2398" s="137"/>
      <c r="I2398" s="137"/>
      <c r="J2398" s="137"/>
      <c r="K2398" s="137"/>
      <c r="L2398" s="137"/>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s="137"/>
      <c r="F2399" s="137"/>
      <c r="G2399" s="137"/>
      <c r="H2399" s="137"/>
      <c r="I2399" s="137"/>
      <c r="J2399" s="137"/>
      <c r="K2399" s="137"/>
      <c r="L2399" s="137"/>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s="137"/>
      <c r="F2400" s="137"/>
      <c r="G2400" s="137"/>
      <c r="H2400" s="137"/>
      <c r="I2400" s="137"/>
      <c r="J2400" s="137"/>
      <c r="K2400" s="137"/>
      <c r="L2400" s="137"/>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s="137"/>
      <c r="F2401" s="137"/>
      <c r="G2401" s="137"/>
      <c r="H2401" s="137"/>
      <c r="I2401" s="137"/>
      <c r="J2401" s="137"/>
      <c r="K2401" s="137"/>
      <c r="L2401" s="137"/>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s="137"/>
      <c r="F2402" s="137"/>
      <c r="G2402" s="137"/>
      <c r="H2402" s="137"/>
      <c r="I2402" s="137"/>
      <c r="J2402" s="137"/>
      <c r="K2402" s="137"/>
      <c r="L2402" s="137"/>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s="137"/>
      <c r="F2403" s="137"/>
      <c r="G2403" s="137"/>
      <c r="H2403" s="137"/>
      <c r="I2403" s="137"/>
      <c r="J2403" s="137"/>
      <c r="K2403" s="137"/>
      <c r="L2403" s="137"/>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s="137"/>
      <c r="F2404" s="137"/>
      <c r="G2404" s="137"/>
      <c r="H2404" s="137"/>
      <c r="I2404" s="137"/>
      <c r="J2404" s="137"/>
      <c r="K2404" s="137"/>
      <c r="L2404" s="137"/>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s="137"/>
      <c r="F2405" s="137"/>
      <c r="G2405" s="137"/>
      <c r="H2405" s="137"/>
      <c r="I2405" s="137"/>
      <c r="J2405" s="137"/>
      <c r="K2405" s="137"/>
      <c r="L2405" s="137"/>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s="137"/>
      <c r="F2406" s="137"/>
      <c r="G2406" s="137"/>
      <c r="H2406" s="137"/>
      <c r="I2406" s="137"/>
      <c r="J2406" s="137"/>
      <c r="K2406" s="137"/>
      <c r="L2406" s="137"/>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s="137"/>
      <c r="F2407" s="137"/>
      <c r="G2407" s="137"/>
      <c r="H2407" s="137"/>
      <c r="I2407" s="137"/>
      <c r="J2407" s="137"/>
      <c r="K2407" s="137"/>
      <c r="L2407" s="13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s="137"/>
      <c r="F2408" s="137"/>
      <c r="G2408" s="137"/>
      <c r="H2408" s="137"/>
      <c r="I2408" s="137"/>
      <c r="J2408" s="137"/>
      <c r="K2408" s="137"/>
      <c r="L2408" s="137"/>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s="137"/>
      <c r="F2409" s="137"/>
      <c r="G2409" s="137"/>
      <c r="H2409" s="137"/>
      <c r="I2409" s="137"/>
      <c r="J2409" s="137"/>
      <c r="K2409" s="137"/>
      <c r="L2409" s="137"/>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s="137"/>
      <c r="F2410" s="137"/>
      <c r="G2410" s="137"/>
      <c r="H2410" s="137"/>
      <c r="I2410" s="137"/>
      <c r="J2410" s="137"/>
      <c r="K2410" s="137"/>
      <c r="L2410" s="137"/>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s="137"/>
      <c r="F2411" s="137"/>
      <c r="G2411" s="137"/>
      <c r="H2411" s="137"/>
      <c r="I2411" s="137"/>
      <c r="J2411" s="137"/>
      <c r="K2411" s="137"/>
      <c r="L2411" s="137"/>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s="137"/>
      <c r="F2412" s="137"/>
      <c r="G2412" s="137"/>
      <c r="H2412" s="137"/>
      <c r="I2412" s="137"/>
      <c r="J2412" s="137"/>
      <c r="K2412" s="137"/>
      <c r="L2412" s="137"/>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s="137"/>
      <c r="F2413" s="137"/>
      <c r="G2413" s="137"/>
      <c r="H2413" s="137"/>
      <c r="I2413" s="137"/>
      <c r="J2413" s="137"/>
      <c r="K2413" s="137"/>
      <c r="L2413" s="137"/>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s="137"/>
      <c r="F2414" s="137"/>
      <c r="G2414" s="137"/>
      <c r="H2414" s="137"/>
      <c r="I2414" s="137"/>
      <c r="J2414" s="137"/>
      <c r="K2414" s="137"/>
      <c r="L2414" s="137"/>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s="137"/>
      <c r="F2415" s="137"/>
      <c r="G2415" s="137"/>
      <c r="H2415" s="137"/>
      <c r="I2415" s="137"/>
      <c r="J2415" s="137"/>
      <c r="K2415" s="137"/>
      <c r="L2415" s="137"/>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s="137"/>
      <c r="F2416" s="137"/>
      <c r="G2416" s="137"/>
      <c r="H2416" s="137"/>
      <c r="I2416" s="137"/>
      <c r="J2416" s="137"/>
      <c r="K2416" s="137"/>
      <c r="L2416" s="137"/>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s="137"/>
      <c r="F2417" s="137"/>
      <c r="G2417" s="137"/>
      <c r="H2417" s="137"/>
      <c r="I2417" s="137"/>
      <c r="J2417" s="137"/>
      <c r="K2417" s="137"/>
      <c r="L2417" s="13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s="137"/>
      <c r="F2418" s="137"/>
      <c r="G2418" s="137"/>
      <c r="H2418" s="137"/>
      <c r="I2418" s="137"/>
      <c r="J2418" s="137"/>
      <c r="K2418" s="137"/>
      <c r="L2418" s="137"/>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s="137"/>
      <c r="F2419" s="137"/>
      <c r="G2419" s="137"/>
      <c r="H2419" s="137"/>
      <c r="I2419" s="137"/>
      <c r="J2419" s="137"/>
      <c r="K2419" s="137"/>
      <c r="L2419" s="137"/>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s="137"/>
      <c r="F2420" s="137"/>
      <c r="G2420" s="137"/>
      <c r="H2420" s="137"/>
      <c r="I2420" s="137"/>
      <c r="J2420" s="137"/>
      <c r="K2420" s="137"/>
      <c r="L2420" s="137"/>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s="137"/>
      <c r="F2421" s="137"/>
      <c r="G2421" s="137"/>
      <c r="H2421" s="137"/>
      <c r="I2421" s="137"/>
      <c r="J2421" s="137"/>
      <c r="K2421" s="137"/>
      <c r="L2421" s="137"/>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s="137"/>
      <c r="F2422" s="137"/>
      <c r="G2422" s="137"/>
      <c r="H2422" s="137"/>
      <c r="I2422" s="137"/>
      <c r="J2422" s="137"/>
      <c r="K2422" s="137"/>
      <c r="L2422" s="137"/>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s="137"/>
      <c r="F2423" s="137"/>
      <c r="G2423" s="137"/>
      <c r="H2423" s="137"/>
      <c r="I2423" s="137"/>
      <c r="J2423" s="137"/>
      <c r="K2423" s="137"/>
      <c r="L2423" s="137"/>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s="137"/>
      <c r="F2424" s="137"/>
      <c r="G2424" s="137"/>
      <c r="H2424" s="137"/>
      <c r="I2424" s="137"/>
      <c r="J2424" s="137"/>
      <c r="K2424" s="137"/>
      <c r="L2424" s="137"/>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s="137"/>
      <c r="F2425" s="137"/>
      <c r="G2425" s="137"/>
      <c r="H2425" s="137"/>
      <c r="I2425" s="137"/>
      <c r="J2425" s="137"/>
      <c r="K2425" s="137"/>
      <c r="L2425" s="137"/>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s="137"/>
      <c r="F2426" s="137"/>
      <c r="G2426" s="137"/>
      <c r="H2426" s="137"/>
      <c r="I2426" s="137"/>
      <c r="J2426" s="137"/>
      <c r="K2426" s="137"/>
      <c r="L2426" s="137"/>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s="137"/>
      <c r="F2427" s="137"/>
      <c r="G2427" s="137"/>
      <c r="H2427" s="137"/>
      <c r="I2427" s="137"/>
      <c r="J2427" s="137"/>
      <c r="K2427" s="137"/>
      <c r="L2427" s="13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s="137"/>
      <c r="F2428" s="137"/>
      <c r="G2428" s="137"/>
      <c r="H2428" s="137"/>
      <c r="I2428" s="137"/>
      <c r="J2428" s="137"/>
      <c r="K2428" s="137"/>
      <c r="L2428" s="137"/>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s="137"/>
      <c r="F2429" s="137"/>
      <c r="G2429" s="137"/>
      <c r="H2429" s="137"/>
      <c r="I2429" s="137"/>
      <c r="J2429" s="137"/>
      <c r="K2429" s="137"/>
      <c r="L2429" s="137"/>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s="137"/>
      <c r="F2430" s="137"/>
      <c r="G2430" s="137"/>
      <c r="H2430" s="137"/>
      <c r="I2430" s="137"/>
      <c r="J2430" s="137"/>
      <c r="K2430" s="137"/>
      <c r="L2430" s="137"/>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s="137"/>
      <c r="F2431" s="137"/>
      <c r="G2431" s="137"/>
      <c r="H2431" s="137"/>
      <c r="I2431" s="137"/>
      <c r="J2431" s="137"/>
      <c r="K2431" s="137"/>
      <c r="L2431" s="137"/>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s="137"/>
      <c r="F2432" s="137"/>
      <c r="G2432" s="137"/>
      <c r="H2432" s="137"/>
      <c r="I2432" s="137"/>
      <c r="J2432" s="137"/>
      <c r="K2432" s="137"/>
      <c r="L2432" s="137"/>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s="137"/>
      <c r="F2433" s="137"/>
      <c r="G2433" s="137"/>
      <c r="H2433" s="137"/>
      <c r="I2433" s="137"/>
      <c r="J2433" s="137"/>
      <c r="K2433" s="137"/>
      <c r="L2433" s="137"/>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s="137"/>
      <c r="F2434" s="137"/>
      <c r="G2434" s="137"/>
      <c r="H2434" s="137"/>
      <c r="I2434" s="137"/>
      <c r="J2434" s="137"/>
      <c r="K2434" s="137"/>
      <c r="L2434" s="137"/>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s="137"/>
      <c r="F2435" s="137"/>
      <c r="G2435" s="137"/>
      <c r="H2435" s="137"/>
      <c r="I2435" s="137"/>
      <c r="J2435" s="137"/>
      <c r="K2435" s="137"/>
      <c r="L2435" s="137"/>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s="137"/>
      <c r="F2436" s="137"/>
      <c r="G2436" s="137"/>
      <c r="H2436" s="137"/>
      <c r="I2436" s="137"/>
      <c r="J2436" s="137"/>
      <c r="K2436" s="137"/>
      <c r="L2436" s="137"/>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s="137"/>
      <c r="F2437" s="137"/>
      <c r="G2437" s="137"/>
      <c r="H2437" s="137"/>
      <c r="I2437" s="137"/>
      <c r="J2437" s="137"/>
      <c r="K2437" s="137"/>
      <c r="L2437" s="1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s="137"/>
      <c r="F2438" s="137"/>
      <c r="G2438" s="137"/>
      <c r="H2438" s="137"/>
      <c r="I2438" s="137"/>
      <c r="J2438" s="137"/>
      <c r="K2438" s="137"/>
      <c r="L2438" s="137"/>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s="137"/>
      <c r="F2439" s="137"/>
      <c r="G2439" s="137"/>
      <c r="H2439" s="137"/>
      <c r="I2439" s="137"/>
      <c r="J2439" s="137"/>
      <c r="K2439" s="137"/>
      <c r="L2439" s="137"/>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s="137"/>
      <c r="F2440" s="137"/>
      <c r="G2440" s="137"/>
      <c r="H2440" s="137"/>
      <c r="I2440" s="137"/>
      <c r="J2440" s="137"/>
      <c r="K2440" s="137"/>
      <c r="L2440" s="137"/>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s="137"/>
      <c r="F2441" s="137"/>
      <c r="G2441" s="137"/>
      <c r="H2441" s="137"/>
      <c r="I2441" s="137"/>
      <c r="J2441" s="137"/>
      <c r="K2441" s="137"/>
      <c r="L2441" s="137"/>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s="137"/>
      <c r="F2442" s="137"/>
      <c r="G2442" s="137"/>
      <c r="H2442" s="137"/>
      <c r="I2442" s="137"/>
      <c r="J2442" s="137"/>
      <c r="K2442" s="137"/>
      <c r="L2442" s="137"/>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s="137"/>
      <c r="F2443" s="137"/>
      <c r="G2443" s="137"/>
      <c r="H2443" s="137"/>
      <c r="I2443" s="137"/>
      <c r="J2443" s="137"/>
      <c r="K2443" s="137"/>
      <c r="L2443" s="137"/>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s="137"/>
      <c r="F2444" s="137"/>
      <c r="G2444" s="137"/>
      <c r="H2444" s="137"/>
      <c r="I2444" s="137"/>
      <c r="J2444" s="137"/>
      <c r="K2444" s="137"/>
      <c r="L2444" s="137"/>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s="137"/>
      <c r="F2445" s="137"/>
      <c r="G2445" s="137"/>
      <c r="H2445" s="137"/>
      <c r="I2445" s="137"/>
      <c r="J2445" s="137"/>
      <c r="K2445" s="137"/>
      <c r="L2445" s="137"/>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s="137"/>
      <c r="F2446" s="137"/>
      <c r="G2446" s="137"/>
      <c r="H2446" s="137"/>
      <c r="I2446" s="137"/>
      <c r="J2446" s="137"/>
      <c r="K2446" s="137"/>
      <c r="L2446" s="137"/>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s="137"/>
      <c r="F2447" s="137"/>
      <c r="G2447" s="137"/>
      <c r="H2447" s="137"/>
      <c r="I2447" s="137"/>
      <c r="J2447" s="137"/>
      <c r="K2447" s="137"/>
      <c r="L2447" s="13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s="137"/>
      <c r="F2448" s="137"/>
      <c r="G2448" s="137"/>
      <c r="H2448" s="137"/>
      <c r="I2448" s="137"/>
      <c r="J2448" s="137"/>
      <c r="K2448" s="137"/>
      <c r="L2448" s="137"/>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s="137"/>
      <c r="F2449" s="137"/>
      <c r="G2449" s="137"/>
      <c r="H2449" s="137"/>
      <c r="I2449" s="137"/>
      <c r="J2449" s="137"/>
      <c r="K2449" s="137"/>
      <c r="L2449" s="137"/>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s="137"/>
      <c r="F2450" s="137"/>
      <c r="G2450" s="137"/>
      <c r="H2450" s="137"/>
      <c r="I2450" s="137"/>
      <c r="J2450" s="137"/>
      <c r="K2450" s="137"/>
      <c r="L2450" s="137"/>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s="137"/>
      <c r="F2451" s="137"/>
      <c r="G2451" s="137"/>
      <c r="H2451" s="137"/>
      <c r="I2451" s="137"/>
      <c r="J2451" s="137"/>
      <c r="K2451" s="137"/>
      <c r="L2451" s="137"/>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s="137"/>
      <c r="F2452" s="137"/>
      <c r="G2452" s="137"/>
      <c r="H2452" s="137"/>
      <c r="I2452" s="137"/>
      <c r="J2452" s="137"/>
      <c r="K2452" s="137"/>
      <c r="L2452" s="137"/>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s="137"/>
      <c r="F2453" s="137"/>
      <c r="G2453" s="137"/>
      <c r="H2453" s="137"/>
      <c r="I2453" s="137"/>
      <c r="J2453" s="137"/>
      <c r="K2453" s="137"/>
      <c r="L2453" s="137"/>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s="137"/>
      <c r="F2454" s="137"/>
      <c r="G2454" s="137"/>
      <c r="H2454" s="137"/>
      <c r="I2454" s="137"/>
      <c r="J2454" s="137"/>
      <c r="K2454" s="137"/>
      <c r="L2454" s="137"/>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s="137"/>
      <c r="F2455" s="137"/>
      <c r="G2455" s="137"/>
      <c r="H2455" s="137"/>
      <c r="I2455" s="137"/>
      <c r="J2455" s="137"/>
      <c r="K2455" s="137"/>
      <c r="L2455" s="137"/>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s="137"/>
      <c r="F2456" s="137"/>
      <c r="G2456" s="137"/>
      <c r="H2456" s="137"/>
      <c r="I2456" s="137"/>
      <c r="J2456" s="137"/>
      <c r="K2456" s="137"/>
      <c r="L2456" s="137"/>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s="137"/>
      <c r="F2457" s="137"/>
      <c r="G2457" s="137"/>
      <c r="H2457" s="137"/>
      <c r="I2457" s="137"/>
      <c r="J2457" s="137"/>
      <c r="K2457" s="137"/>
      <c r="L2457" s="13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s="137"/>
      <c r="F2458" s="137"/>
      <c r="G2458" s="137"/>
      <c r="H2458" s="137"/>
      <c r="I2458" s="137"/>
      <c r="J2458" s="137"/>
      <c r="K2458" s="137"/>
      <c r="L2458" s="137"/>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s="137"/>
      <c r="F2459" s="137"/>
      <c r="G2459" s="137"/>
      <c r="H2459" s="137"/>
      <c r="I2459" s="137"/>
      <c r="J2459" s="137"/>
      <c r="K2459" s="137"/>
      <c r="L2459" s="137"/>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s="137"/>
      <c r="F2460" s="137"/>
      <c r="G2460" s="137"/>
      <c r="H2460" s="137"/>
      <c r="I2460" s="137"/>
      <c r="J2460" s="137"/>
      <c r="K2460" s="137"/>
      <c r="L2460" s="137"/>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s="137"/>
      <c r="F2461" s="137"/>
      <c r="G2461" s="137"/>
      <c r="H2461" s="137"/>
      <c r="I2461" s="137"/>
      <c r="J2461" s="137"/>
      <c r="K2461" s="137"/>
      <c r="L2461" s="137"/>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s="137"/>
      <c r="F2462" s="137"/>
      <c r="G2462" s="137"/>
      <c r="H2462" s="137"/>
      <c r="I2462" s="137"/>
      <c r="J2462" s="137"/>
      <c r="K2462" s="137"/>
      <c r="L2462" s="137"/>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s="137"/>
      <c r="F2463" s="137"/>
      <c r="G2463" s="137"/>
      <c r="H2463" s="137"/>
      <c r="I2463" s="137"/>
      <c r="J2463" s="137"/>
      <c r="K2463" s="137"/>
      <c r="L2463" s="137"/>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s="137"/>
      <c r="F2464" s="137"/>
      <c r="G2464" s="137"/>
      <c r="H2464" s="137"/>
      <c r="I2464" s="137"/>
      <c r="J2464" s="137"/>
      <c r="K2464" s="137"/>
      <c r="L2464" s="137"/>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s="137"/>
      <c r="F2465" s="137"/>
      <c r="G2465" s="137"/>
      <c r="H2465" s="137"/>
      <c r="I2465" s="137"/>
      <c r="J2465" s="137"/>
      <c r="K2465" s="137"/>
      <c r="L2465" s="137"/>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s="137"/>
      <c r="F2466" s="137"/>
      <c r="G2466" s="137"/>
      <c r="H2466" s="137"/>
      <c r="I2466" s="137"/>
      <c r="J2466" s="137"/>
      <c r="K2466" s="137"/>
      <c r="L2466" s="137"/>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s="137"/>
      <c r="F2467" s="137"/>
      <c r="G2467" s="137"/>
      <c r="H2467" s="137"/>
      <c r="I2467" s="137"/>
      <c r="J2467" s="137"/>
      <c r="K2467" s="137"/>
      <c r="L2467" s="13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s="137"/>
      <c r="F2468" s="137"/>
      <c r="G2468" s="137"/>
      <c r="H2468" s="137"/>
      <c r="I2468" s="137"/>
      <c r="J2468" s="137"/>
      <c r="K2468" s="137"/>
      <c r="L2468" s="137"/>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s="137"/>
      <c r="F2469" s="137"/>
      <c r="G2469" s="137"/>
      <c r="H2469" s="137"/>
      <c r="I2469" s="137"/>
      <c r="J2469" s="137"/>
      <c r="K2469" s="137"/>
      <c r="L2469" s="137"/>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s="137"/>
      <c r="F2470" s="137"/>
      <c r="G2470" s="137"/>
      <c r="H2470" s="137"/>
      <c r="I2470" s="137"/>
      <c r="J2470" s="137"/>
      <c r="K2470" s="137"/>
      <c r="L2470" s="137"/>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s="137"/>
      <c r="F2471" s="137"/>
      <c r="G2471" s="137"/>
      <c r="H2471" s="137"/>
      <c r="I2471" s="137"/>
      <c r="J2471" s="137"/>
      <c r="K2471" s="137"/>
      <c r="L2471" s="137"/>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s="137"/>
      <c r="F2472" s="137"/>
      <c r="G2472" s="137"/>
      <c r="H2472" s="137"/>
      <c r="I2472" s="137"/>
      <c r="J2472" s="137"/>
      <c r="K2472" s="137"/>
      <c r="L2472" s="137"/>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s="137"/>
      <c r="F2473" s="137"/>
      <c r="G2473" s="137"/>
      <c r="H2473" s="137"/>
      <c r="I2473" s="137"/>
      <c r="J2473" s="137"/>
      <c r="K2473" s="137"/>
      <c r="L2473" s="137"/>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s="137"/>
      <c r="F2474" s="137"/>
      <c r="G2474" s="137"/>
      <c r="H2474" s="137"/>
      <c r="I2474" s="137"/>
      <c r="J2474" s="137"/>
      <c r="K2474" s="137"/>
      <c r="L2474" s="137"/>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s="137"/>
      <c r="F2475" s="137"/>
      <c r="G2475" s="137"/>
      <c r="H2475" s="137"/>
      <c r="I2475" s="137"/>
      <c r="J2475" s="137"/>
      <c r="K2475" s="137"/>
      <c r="L2475" s="137"/>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s="137"/>
      <c r="F2476" s="137"/>
      <c r="G2476" s="137"/>
      <c r="H2476" s="137"/>
      <c r="I2476" s="137"/>
      <c r="J2476" s="137"/>
      <c r="K2476" s="137"/>
      <c r="L2476" s="137"/>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s="137"/>
      <c r="F2477" s="137"/>
      <c r="G2477" s="137"/>
      <c r="H2477" s="137"/>
      <c r="I2477" s="137"/>
      <c r="J2477" s="137"/>
      <c r="K2477" s="137"/>
      <c r="L2477" s="13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s="137"/>
      <c r="F2478" s="137"/>
      <c r="G2478" s="137"/>
      <c r="H2478" s="137"/>
      <c r="I2478" s="137"/>
      <c r="J2478" s="137"/>
      <c r="K2478" s="137"/>
      <c r="L2478" s="137"/>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s="137"/>
      <c r="F2479" s="137"/>
      <c r="G2479" s="137"/>
      <c r="H2479" s="137"/>
      <c r="I2479" s="137"/>
      <c r="J2479" s="137"/>
      <c r="K2479" s="137"/>
      <c r="L2479" s="137"/>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s="137"/>
      <c r="F2480" s="137"/>
      <c r="G2480" s="137"/>
      <c r="H2480" s="137"/>
      <c r="I2480" s="137"/>
      <c r="J2480" s="137"/>
      <c r="K2480" s="137"/>
      <c r="L2480" s="137"/>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s="137"/>
      <c r="F2481" s="137"/>
      <c r="G2481" s="137"/>
      <c r="H2481" s="137"/>
      <c r="I2481" s="137"/>
      <c r="J2481" s="137"/>
      <c r="K2481" s="137"/>
      <c r="L2481" s="137"/>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s="137"/>
      <c r="F2482" s="137"/>
      <c r="G2482" s="137"/>
      <c r="H2482" s="137"/>
      <c r="I2482" s="137"/>
      <c r="J2482" s="137"/>
      <c r="K2482" s="137"/>
      <c r="L2482" s="137"/>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s="137"/>
      <c r="F2483" s="137"/>
      <c r="G2483" s="137"/>
      <c r="H2483" s="137"/>
      <c r="I2483" s="137"/>
      <c r="J2483" s="137"/>
      <c r="K2483" s="137"/>
      <c r="L2483" s="137"/>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s="137"/>
      <c r="F2484" s="137"/>
      <c r="G2484" s="137"/>
      <c r="H2484" s="137"/>
      <c r="I2484" s="137"/>
      <c r="J2484" s="137"/>
      <c r="K2484" s="137"/>
      <c r="L2484" s="137"/>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s="137"/>
      <c r="F2485" s="137"/>
      <c r="G2485" s="137"/>
      <c r="H2485" s="137"/>
      <c r="I2485" s="137"/>
      <c r="J2485" s="137"/>
      <c r="K2485" s="137"/>
      <c r="L2485" s="137"/>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s="137"/>
      <c r="F2486" s="137"/>
      <c r="G2486" s="137"/>
      <c r="H2486" s="137"/>
      <c r="I2486" s="137"/>
      <c r="J2486" s="137"/>
      <c r="K2486" s="137"/>
      <c r="L2486" s="137"/>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s="137"/>
      <c r="F2487" s="137"/>
      <c r="G2487" s="137"/>
      <c r="H2487" s="137"/>
      <c r="I2487" s="137"/>
      <c r="J2487" s="137"/>
      <c r="K2487" s="137"/>
      <c r="L2487" s="13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s="137"/>
      <c r="F2488" s="137"/>
      <c r="G2488" s="137"/>
      <c r="H2488" s="137"/>
      <c r="I2488" s="137"/>
      <c r="J2488" s="137"/>
      <c r="K2488" s="137"/>
      <c r="L2488" s="137"/>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s="137"/>
      <c r="F2489" s="137"/>
      <c r="G2489" s="137"/>
      <c r="H2489" s="137"/>
      <c r="I2489" s="137"/>
      <c r="J2489" s="137"/>
      <c r="K2489" s="137"/>
      <c r="L2489" s="137"/>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s="137"/>
      <c r="F2490" s="137"/>
      <c r="G2490" s="137"/>
      <c r="H2490" s="137"/>
      <c r="I2490" s="137"/>
      <c r="J2490" s="137"/>
      <c r="K2490" s="137"/>
      <c r="L2490" s="137"/>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s="137"/>
      <c r="F2491" s="137"/>
      <c r="G2491" s="137"/>
      <c r="H2491" s="137"/>
      <c r="I2491" s="137"/>
      <c r="J2491" s="137"/>
      <c r="K2491" s="137"/>
      <c r="L2491" s="137"/>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s="137"/>
      <c r="F2492" s="137"/>
      <c r="G2492" s="137"/>
      <c r="H2492" s="137"/>
      <c r="I2492" s="137"/>
      <c r="J2492" s="137"/>
      <c r="K2492" s="137"/>
      <c r="L2492" s="137"/>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s="137"/>
      <c r="F2493" s="137"/>
      <c r="G2493" s="137"/>
      <c r="H2493" s="137"/>
      <c r="I2493" s="137"/>
      <c r="J2493" s="137"/>
      <c r="K2493" s="137"/>
      <c r="L2493" s="137"/>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s="137"/>
      <c r="F2494" s="137"/>
      <c r="G2494" s="137"/>
      <c r="H2494" s="137"/>
      <c r="I2494" s="137"/>
      <c r="J2494" s="137"/>
      <c r="K2494" s="137"/>
      <c r="L2494" s="137"/>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s="137"/>
      <c r="F2495" s="137"/>
      <c r="G2495" s="137"/>
      <c r="H2495" s="137"/>
      <c r="I2495" s="137"/>
      <c r="J2495" s="137"/>
      <c r="K2495" s="137"/>
      <c r="L2495" s="137"/>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s="137"/>
      <c r="F2496" s="137"/>
      <c r="G2496" s="137"/>
      <c r="H2496" s="137"/>
      <c r="I2496" s="137"/>
      <c r="J2496" s="137"/>
      <c r="K2496" s="137"/>
      <c r="L2496" s="137"/>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s="137"/>
      <c r="F2497" s="137"/>
      <c r="G2497" s="137"/>
      <c r="H2497" s="137"/>
      <c r="I2497" s="137"/>
      <c r="J2497" s="137"/>
      <c r="K2497" s="137"/>
      <c r="L2497" s="13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s="137"/>
      <c r="F2498" s="137"/>
      <c r="G2498" s="137"/>
      <c r="H2498" s="137"/>
      <c r="I2498" s="137"/>
      <c r="J2498" s="137"/>
      <c r="K2498" s="137"/>
      <c r="L2498" s="137"/>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s="137"/>
      <c r="F2499" s="137"/>
      <c r="G2499" s="137"/>
      <c r="H2499" s="137"/>
      <c r="I2499" s="137"/>
      <c r="J2499" s="137"/>
      <c r="K2499" s="137"/>
      <c r="L2499" s="137"/>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s="137"/>
      <c r="F2500" s="137"/>
      <c r="G2500" s="137"/>
      <c r="H2500" s="137"/>
      <c r="I2500" s="137"/>
      <c r="J2500" s="137"/>
      <c r="K2500" s="137"/>
      <c r="L2500" s="137"/>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s="137"/>
      <c r="F2501" s="137"/>
      <c r="G2501" s="137"/>
      <c r="H2501" s="137"/>
      <c r="I2501" s="137"/>
      <c r="J2501" s="137"/>
      <c r="K2501" s="137"/>
      <c r="L2501" s="137"/>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s="137"/>
      <c r="F2502" s="137"/>
      <c r="G2502" s="137"/>
      <c r="H2502" s="137"/>
      <c r="I2502" s="137"/>
      <c r="J2502" s="137"/>
      <c r="K2502" s="137"/>
      <c r="L2502" s="137"/>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s="137"/>
      <c r="F2503" s="137"/>
      <c r="G2503" s="137"/>
      <c r="H2503" s="137"/>
      <c r="I2503" s="137"/>
      <c r="J2503" s="137"/>
      <c r="K2503" s="137"/>
      <c r="L2503" s="137"/>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s="137"/>
      <c r="F2504" s="137"/>
      <c r="G2504" s="137"/>
      <c r="H2504" s="137"/>
      <c r="I2504" s="137"/>
      <c r="J2504" s="137"/>
      <c r="K2504" s="137"/>
      <c r="L2504" s="137"/>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s="137"/>
      <c r="F2505" s="137"/>
      <c r="G2505" s="137"/>
      <c r="H2505" s="137"/>
      <c r="I2505" s="137"/>
      <c r="J2505" s="137"/>
      <c r="K2505" s="137"/>
      <c r="L2505" s="137"/>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s="137"/>
      <c r="F2506" s="137"/>
      <c r="G2506" s="137"/>
      <c r="H2506" s="137"/>
      <c r="I2506" s="137"/>
      <c r="J2506" s="137"/>
      <c r="K2506" s="137"/>
      <c r="L2506" s="137"/>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s="137"/>
      <c r="F2507" s="137"/>
      <c r="G2507" s="137"/>
      <c r="H2507" s="137"/>
      <c r="I2507" s="137"/>
      <c r="J2507" s="137"/>
      <c r="K2507" s="137"/>
      <c r="L2507" s="13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s="137"/>
      <c r="F2508" s="137"/>
      <c r="G2508" s="137"/>
      <c r="H2508" s="137"/>
      <c r="I2508" s="137"/>
      <c r="J2508" s="137"/>
      <c r="K2508" s="137"/>
      <c r="L2508" s="137"/>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s="137"/>
      <c r="F2509" s="137"/>
      <c r="G2509" s="137"/>
      <c r="H2509" s="137"/>
      <c r="I2509" s="137"/>
      <c r="J2509" s="137"/>
      <c r="K2509" s="137"/>
      <c r="L2509" s="137"/>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s="137"/>
      <c r="F2510" s="137"/>
      <c r="G2510" s="137"/>
      <c r="H2510" s="137"/>
      <c r="I2510" s="137"/>
      <c r="J2510" s="137"/>
      <c r="K2510" s="137"/>
      <c r="L2510" s="137"/>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s="137"/>
      <c r="F2511" s="137"/>
      <c r="G2511" s="137"/>
      <c r="H2511" s="137"/>
      <c r="I2511" s="137"/>
      <c r="J2511" s="137"/>
      <c r="K2511" s="137"/>
      <c r="L2511" s="137"/>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s="137"/>
      <c r="F2512" s="137"/>
      <c r="G2512" s="137"/>
      <c r="H2512" s="137"/>
      <c r="I2512" s="137"/>
      <c r="J2512" s="137"/>
      <c r="K2512" s="137"/>
      <c r="L2512" s="137"/>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s="137"/>
      <c r="F2513" s="137"/>
      <c r="G2513" s="137"/>
      <c r="H2513" s="137"/>
      <c r="I2513" s="137"/>
      <c r="J2513" s="137"/>
      <c r="K2513" s="137"/>
      <c r="L2513" s="137"/>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s="137"/>
      <c r="F2514" s="137"/>
      <c r="G2514" s="137"/>
      <c r="H2514" s="137"/>
      <c r="I2514" s="137"/>
      <c r="J2514" s="137"/>
      <c r="K2514" s="137"/>
      <c r="L2514" s="137"/>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s="137"/>
      <c r="F2515" s="137"/>
      <c r="G2515" s="137"/>
      <c r="H2515" s="137"/>
      <c r="I2515" s="137"/>
      <c r="J2515" s="137"/>
      <c r="K2515" s="137"/>
      <c r="L2515" s="137"/>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s="137"/>
      <c r="F2516" s="137"/>
      <c r="G2516" s="137"/>
      <c r="H2516" s="137"/>
      <c r="I2516" s="137"/>
      <c r="J2516" s="137"/>
      <c r="K2516" s="137"/>
      <c r="L2516" s="137"/>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s="137"/>
      <c r="F2517" s="137"/>
      <c r="G2517" s="137"/>
      <c r="H2517" s="137"/>
      <c r="I2517" s="137"/>
      <c r="J2517" s="137"/>
      <c r="K2517" s="137"/>
      <c r="L2517" s="13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s="137"/>
      <c r="F2518" s="137"/>
      <c r="G2518" s="137"/>
      <c r="H2518" s="137"/>
      <c r="I2518" s="137"/>
      <c r="J2518" s="137"/>
      <c r="K2518" s="137"/>
      <c r="L2518" s="137"/>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s="137"/>
      <c r="F2519" s="137"/>
      <c r="G2519" s="137"/>
      <c r="H2519" s="137"/>
      <c r="I2519" s="137"/>
      <c r="J2519" s="137"/>
      <c r="K2519" s="137"/>
      <c r="L2519" s="137"/>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s="137"/>
      <c r="F2520" s="137"/>
      <c r="G2520" s="137"/>
      <c r="H2520" s="137"/>
      <c r="I2520" s="137"/>
      <c r="J2520" s="137"/>
      <c r="K2520" s="137"/>
      <c r="L2520" s="137"/>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s="137"/>
      <c r="F2521" s="137"/>
      <c r="G2521" s="137"/>
      <c r="H2521" s="137"/>
      <c r="I2521" s="137"/>
      <c r="J2521" s="137"/>
      <c r="K2521" s="137"/>
      <c r="L2521" s="137"/>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s="137"/>
      <c r="F2522" s="137"/>
      <c r="G2522" s="137"/>
      <c r="H2522" s="137"/>
      <c r="I2522" s="137"/>
      <c r="J2522" s="137"/>
      <c r="K2522" s="137"/>
      <c r="L2522" s="137"/>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s="137"/>
      <c r="F2523" s="137"/>
      <c r="G2523" s="137"/>
      <c r="H2523" s="137"/>
      <c r="I2523" s="137"/>
      <c r="J2523" s="137"/>
      <c r="K2523" s="137"/>
      <c r="L2523" s="137"/>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s="137"/>
      <c r="F2524" s="137"/>
      <c r="G2524" s="137"/>
      <c r="H2524" s="137"/>
      <c r="I2524" s="137"/>
      <c r="J2524" s="137"/>
      <c r="K2524" s="137"/>
      <c r="L2524" s="137"/>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s="137"/>
      <c r="F2525" s="137"/>
      <c r="G2525" s="137"/>
      <c r="H2525" s="137"/>
      <c r="I2525" s="137"/>
      <c r="J2525" s="137"/>
      <c r="K2525" s="137"/>
      <c r="L2525" s="137"/>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s="137"/>
      <c r="F2526" s="137"/>
      <c r="G2526" s="137"/>
      <c r="H2526" s="137"/>
      <c r="I2526" s="137"/>
      <c r="J2526" s="137"/>
      <c r="K2526" s="137"/>
      <c r="L2526" s="137"/>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s="137"/>
      <c r="F2527" s="137"/>
      <c r="G2527" s="137"/>
      <c r="H2527" s="137"/>
      <c r="I2527" s="137"/>
      <c r="J2527" s="137"/>
      <c r="K2527" s="137"/>
      <c r="L2527" s="13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s="137"/>
      <c r="F2528" s="137"/>
      <c r="G2528" s="137"/>
      <c r="H2528" s="137"/>
      <c r="I2528" s="137"/>
      <c r="J2528" s="137"/>
      <c r="K2528" s="137"/>
      <c r="L2528" s="137"/>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s="137"/>
      <c r="F2529" s="137"/>
      <c r="G2529" s="137"/>
      <c r="H2529" s="137"/>
      <c r="I2529" s="137"/>
      <c r="J2529" s="137"/>
      <c r="K2529" s="137"/>
      <c r="L2529" s="137"/>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s="137"/>
      <c r="F2530" s="137"/>
      <c r="G2530" s="137"/>
      <c r="H2530" s="137"/>
      <c r="I2530" s="137"/>
      <c r="J2530" s="137"/>
      <c r="K2530" s="137"/>
      <c r="L2530" s="137"/>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s="137"/>
      <c r="F2531" s="137"/>
      <c r="G2531" s="137"/>
      <c r="H2531" s="137"/>
      <c r="I2531" s="137"/>
      <c r="J2531" s="137"/>
      <c r="K2531" s="137"/>
      <c r="L2531" s="137"/>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s="137"/>
      <c r="F2532" s="137"/>
      <c r="G2532" s="137"/>
      <c r="H2532" s="137"/>
      <c r="I2532" s="137"/>
      <c r="J2532" s="137"/>
      <c r="K2532" s="137"/>
      <c r="L2532" s="137"/>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s="137"/>
      <c r="F2533" s="137"/>
      <c r="G2533" s="137"/>
      <c r="H2533" s="137"/>
      <c r="I2533" s="137"/>
      <c r="J2533" s="137"/>
      <c r="K2533" s="137"/>
      <c r="L2533" s="137"/>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s="137"/>
      <c r="F2534" s="137"/>
      <c r="G2534" s="137"/>
      <c r="H2534" s="137"/>
      <c r="I2534" s="137"/>
      <c r="J2534" s="137"/>
      <c r="K2534" s="137"/>
      <c r="L2534" s="137"/>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s="137"/>
      <c r="F2535" s="137"/>
      <c r="G2535" s="137"/>
      <c r="H2535" s="137"/>
      <c r="I2535" s="137"/>
      <c r="J2535" s="137"/>
      <c r="K2535" s="137"/>
      <c r="L2535" s="137"/>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s="137"/>
      <c r="F2536" s="137"/>
      <c r="G2536" s="137"/>
      <c r="H2536" s="137"/>
      <c r="I2536" s="137"/>
      <c r="J2536" s="137"/>
      <c r="K2536" s="137"/>
      <c r="L2536" s="137"/>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s="137"/>
      <c r="F2537" s="137"/>
      <c r="G2537" s="137"/>
      <c r="H2537" s="137"/>
      <c r="I2537" s="137"/>
      <c r="J2537" s="137"/>
      <c r="K2537" s="137"/>
      <c r="L2537" s="1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s="137"/>
      <c r="F2538" s="137"/>
      <c r="G2538" s="137"/>
      <c r="H2538" s="137"/>
      <c r="I2538" s="137"/>
      <c r="J2538" s="137"/>
      <c r="K2538" s="137"/>
      <c r="L2538" s="137"/>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s="137"/>
      <c r="F2539" s="137"/>
      <c r="G2539" s="137"/>
      <c r="H2539" s="137"/>
      <c r="I2539" s="137"/>
      <c r="J2539" s="137"/>
      <c r="K2539" s="137"/>
      <c r="L2539" s="137"/>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s="137"/>
      <c r="F2540" s="137"/>
      <c r="G2540" s="137"/>
      <c r="H2540" s="137"/>
      <c r="I2540" s="137"/>
      <c r="J2540" s="137"/>
      <c r="K2540" s="137"/>
      <c r="L2540" s="137"/>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s="137"/>
      <c r="F2541" s="137"/>
      <c r="G2541" s="137"/>
      <c r="H2541" s="137"/>
      <c r="I2541" s="137"/>
      <c r="J2541" s="137"/>
      <c r="K2541" s="137"/>
      <c r="L2541" s="137"/>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s="137"/>
      <c r="F2542" s="137"/>
      <c r="G2542" s="137"/>
      <c r="H2542" s="137"/>
      <c r="I2542" s="137"/>
      <c r="J2542" s="137"/>
      <c r="K2542" s="137"/>
      <c r="L2542" s="137"/>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s="137"/>
      <c r="F2543" s="137"/>
      <c r="G2543" s="137"/>
      <c r="H2543" s="137"/>
      <c r="I2543" s="137"/>
      <c r="J2543" s="137"/>
      <c r="K2543" s="137"/>
      <c r="L2543" s="137"/>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s="137"/>
      <c r="F2544" s="137"/>
      <c r="G2544" s="137"/>
      <c r="H2544" s="137"/>
      <c r="I2544" s="137"/>
      <c r="J2544" s="137"/>
      <c r="K2544" s="137"/>
      <c r="L2544" s="137"/>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s="137"/>
      <c r="F2545" s="137"/>
      <c r="G2545" s="137"/>
      <c r="H2545" s="137"/>
      <c r="I2545" s="137"/>
      <c r="J2545" s="137"/>
      <c r="K2545" s="137"/>
      <c r="L2545" s="137"/>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s="137"/>
      <c r="F2546" s="137"/>
      <c r="G2546" s="137"/>
      <c r="H2546" s="137"/>
      <c r="I2546" s="137"/>
      <c r="J2546" s="137"/>
      <c r="K2546" s="137"/>
      <c r="L2546" s="137"/>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s="137"/>
      <c r="F2547" s="137"/>
      <c r="G2547" s="137"/>
      <c r="H2547" s="137"/>
      <c r="I2547" s="137"/>
      <c r="J2547" s="137"/>
      <c r="K2547" s="137"/>
      <c r="L2547" s="13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s="137"/>
      <c r="F2548" s="137"/>
      <c r="G2548" s="137"/>
      <c r="H2548" s="137"/>
      <c r="I2548" s="137"/>
      <c r="J2548" s="137"/>
      <c r="K2548" s="137"/>
      <c r="L2548" s="137"/>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s="137"/>
      <c r="F2549" s="137"/>
      <c r="G2549" s="137"/>
      <c r="H2549" s="137"/>
      <c r="I2549" s="137"/>
      <c r="J2549" s="137"/>
      <c r="K2549" s="137"/>
      <c r="L2549" s="137"/>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s="137"/>
      <c r="F2550" s="137"/>
      <c r="G2550" s="137"/>
      <c r="H2550" s="137"/>
      <c r="I2550" s="137"/>
      <c r="J2550" s="137"/>
      <c r="K2550" s="137"/>
      <c r="L2550" s="137"/>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s="137"/>
      <c r="F2551" s="137"/>
      <c r="G2551" s="137"/>
      <c r="H2551" s="137"/>
      <c r="I2551" s="137"/>
      <c r="J2551" s="137"/>
      <c r="K2551" s="137"/>
      <c r="L2551" s="137"/>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s="137"/>
      <c r="F2552" s="137"/>
      <c r="G2552" s="137"/>
      <c r="H2552" s="137"/>
      <c r="I2552" s="137"/>
      <c r="J2552" s="137"/>
      <c r="K2552" s="137"/>
      <c r="L2552" s="137"/>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s="137"/>
      <c r="F2553" s="137"/>
      <c r="G2553" s="137"/>
      <c r="H2553" s="137"/>
      <c r="I2553" s="137"/>
      <c r="J2553" s="137"/>
      <c r="K2553" s="137"/>
      <c r="L2553" s="137"/>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s="137"/>
      <c r="F2554" s="137"/>
      <c r="G2554" s="137"/>
      <c r="H2554" s="137"/>
      <c r="I2554" s="137"/>
      <c r="J2554" s="137"/>
      <c r="K2554" s="137"/>
      <c r="L2554" s="137"/>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s="137"/>
      <c r="F2555" s="137"/>
      <c r="G2555" s="137"/>
      <c r="H2555" s="137"/>
      <c r="I2555" s="137"/>
      <c r="J2555" s="137"/>
      <c r="K2555" s="137"/>
      <c r="L2555" s="137"/>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s="137"/>
      <c r="F2556" s="137"/>
      <c r="G2556" s="137"/>
      <c r="H2556" s="137"/>
      <c r="I2556" s="137"/>
      <c r="J2556" s="137"/>
      <c r="K2556" s="137"/>
      <c r="L2556" s="137"/>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s="137"/>
      <c r="F2557" s="137"/>
      <c r="G2557" s="137"/>
      <c r="H2557" s="137"/>
      <c r="I2557" s="137"/>
      <c r="J2557" s="137"/>
      <c r="K2557" s="137"/>
      <c r="L2557" s="13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s="137"/>
      <c r="F2558" s="137"/>
      <c r="G2558" s="137"/>
      <c r="H2558" s="137"/>
      <c r="I2558" s="137"/>
      <c r="J2558" s="137"/>
      <c r="K2558" s="137"/>
      <c r="L2558" s="137"/>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s="137"/>
      <c r="F2559" s="137"/>
      <c r="G2559" s="137"/>
      <c r="H2559" s="137"/>
      <c r="I2559" s="137"/>
      <c r="J2559" s="137"/>
      <c r="K2559" s="137"/>
      <c r="L2559" s="137"/>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s="137"/>
      <c r="F2560" s="137"/>
      <c r="G2560" s="137"/>
      <c r="H2560" s="137"/>
      <c r="I2560" s="137"/>
      <c r="J2560" s="137"/>
      <c r="K2560" s="137"/>
      <c r="L2560" s="137"/>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s="137"/>
      <c r="F2561" s="137"/>
      <c r="G2561" s="137"/>
      <c r="H2561" s="137"/>
      <c r="I2561" s="137"/>
      <c r="J2561" s="137"/>
      <c r="K2561" s="137"/>
      <c r="L2561" s="137"/>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s="137"/>
      <c r="F2562" s="137"/>
      <c r="G2562" s="137"/>
      <c r="H2562" s="137"/>
      <c r="I2562" s="137"/>
      <c r="J2562" s="137"/>
      <c r="K2562" s="137"/>
      <c r="L2562" s="137"/>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s="137"/>
      <c r="F2563" s="137"/>
      <c r="G2563" s="137"/>
      <c r="H2563" s="137"/>
      <c r="I2563" s="137"/>
      <c r="J2563" s="137"/>
      <c r="K2563" s="137"/>
      <c r="L2563" s="137"/>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s="137"/>
      <c r="F2564" s="137"/>
      <c r="G2564" s="137"/>
      <c r="H2564" s="137"/>
      <c r="I2564" s="137"/>
      <c r="J2564" s="137"/>
      <c r="K2564" s="137"/>
      <c r="L2564" s="137"/>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s="137"/>
      <c r="F2565" s="137"/>
      <c r="G2565" s="137"/>
      <c r="H2565" s="137"/>
      <c r="I2565" s="137"/>
      <c r="J2565" s="137"/>
      <c r="K2565" s="137"/>
      <c r="L2565" s="137"/>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s="137"/>
      <c r="F2566" s="137"/>
      <c r="G2566" s="137"/>
      <c r="H2566" s="137"/>
      <c r="I2566" s="137"/>
      <c r="J2566" s="137"/>
      <c r="K2566" s="137"/>
      <c r="L2566" s="137"/>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s="137"/>
      <c r="F2567" s="137"/>
      <c r="G2567" s="137"/>
      <c r="H2567" s="137"/>
      <c r="I2567" s="137"/>
      <c r="J2567" s="137"/>
      <c r="K2567" s="137"/>
      <c r="L2567" s="13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s="137"/>
      <c r="F2568" s="137"/>
      <c r="G2568" s="137"/>
      <c r="H2568" s="137"/>
      <c r="I2568" s="137"/>
      <c r="J2568" s="137"/>
      <c r="K2568" s="137"/>
      <c r="L2568" s="137"/>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s="137"/>
      <c r="F2569" s="137"/>
      <c r="G2569" s="137"/>
      <c r="H2569" s="137"/>
      <c r="I2569" s="137"/>
      <c r="J2569" s="137"/>
      <c r="K2569" s="137"/>
      <c r="L2569" s="137"/>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s="137"/>
      <c r="F2570" s="137"/>
      <c r="G2570" s="137"/>
      <c r="H2570" s="137"/>
      <c r="I2570" s="137"/>
      <c r="J2570" s="137"/>
      <c r="K2570" s="137"/>
      <c r="L2570" s="137"/>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s="137"/>
      <c r="F2571" s="137"/>
      <c r="G2571" s="137"/>
      <c r="H2571" s="137"/>
      <c r="I2571" s="137"/>
      <c r="J2571" s="137"/>
      <c r="K2571" s="137"/>
      <c r="L2571" s="137"/>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s="137"/>
      <c r="F2572" s="137"/>
      <c r="G2572" s="137"/>
      <c r="H2572" s="137"/>
      <c r="I2572" s="137"/>
      <c r="J2572" s="137"/>
      <c r="K2572" s="137"/>
      <c r="L2572" s="137"/>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s="137"/>
      <c r="F2573" s="137"/>
      <c r="G2573" s="137"/>
      <c r="H2573" s="137"/>
      <c r="I2573" s="137"/>
      <c r="J2573" s="137"/>
      <c r="K2573" s="137"/>
      <c r="L2573" s="137"/>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s="137"/>
      <c r="F2574" s="137"/>
      <c r="G2574" s="137"/>
      <c r="H2574" s="137"/>
      <c r="I2574" s="137"/>
      <c r="J2574" s="137"/>
      <c r="K2574" s="137"/>
      <c r="L2574" s="137"/>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s="137"/>
      <c r="F2575" s="137"/>
      <c r="G2575" s="137"/>
      <c r="H2575" s="137"/>
      <c r="I2575" s="137"/>
      <c r="J2575" s="137"/>
      <c r="K2575" s="137"/>
      <c r="L2575" s="137"/>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s="137"/>
      <c r="F2576" s="137"/>
      <c r="G2576" s="137"/>
      <c r="H2576" s="137"/>
      <c r="I2576" s="137"/>
      <c r="J2576" s="137"/>
      <c r="K2576" s="137"/>
      <c r="L2576" s="137"/>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s="137"/>
      <c r="F2577" s="137"/>
      <c r="G2577" s="137"/>
      <c r="H2577" s="137"/>
      <c r="I2577" s="137"/>
      <c r="J2577" s="137"/>
      <c r="K2577" s="137"/>
      <c r="L2577" s="13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s="137"/>
      <c r="F2578" s="137"/>
      <c r="G2578" s="137"/>
      <c r="H2578" s="137"/>
      <c r="I2578" s="137"/>
      <c r="J2578" s="137"/>
      <c r="K2578" s="137"/>
      <c r="L2578" s="137"/>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s="137"/>
      <c r="F2579" s="137"/>
      <c r="G2579" s="137"/>
      <c r="H2579" s="137"/>
      <c r="I2579" s="137"/>
      <c r="J2579" s="137"/>
      <c r="K2579" s="137"/>
      <c r="L2579" s="137"/>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s="137"/>
      <c r="F2580" s="137"/>
      <c r="G2580" s="137"/>
      <c r="H2580" s="137"/>
      <c r="I2580" s="137"/>
      <c r="J2580" s="137"/>
      <c r="K2580" s="137"/>
      <c r="L2580" s="137"/>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s="137"/>
      <c r="F2581" s="137"/>
      <c r="G2581" s="137"/>
      <c r="H2581" s="137"/>
      <c r="I2581" s="137"/>
      <c r="J2581" s="137"/>
      <c r="K2581" s="137"/>
      <c r="L2581" s="137"/>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s="137"/>
      <c r="F2582" s="137"/>
      <c r="G2582" s="137"/>
      <c r="H2582" s="137"/>
      <c r="I2582" s="137"/>
      <c r="J2582" s="137"/>
      <c r="K2582" s="137"/>
      <c r="L2582" s="137"/>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s="137"/>
      <c r="F2583" s="137"/>
      <c r="G2583" s="137"/>
      <c r="H2583" s="137"/>
      <c r="I2583" s="137"/>
      <c r="J2583" s="137"/>
      <c r="K2583" s="137"/>
      <c r="L2583" s="137"/>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s="137"/>
      <c r="F2584" s="137"/>
      <c r="G2584" s="137"/>
      <c r="H2584" s="137"/>
      <c r="I2584" s="137"/>
      <c r="J2584" s="137"/>
      <c r="K2584" s="137"/>
      <c r="L2584" s="137"/>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s="137"/>
      <c r="F2585" s="137"/>
      <c r="G2585" s="137"/>
      <c r="H2585" s="137"/>
      <c r="I2585" s="137"/>
      <c r="J2585" s="137"/>
      <c r="K2585" s="137"/>
      <c r="L2585" s="137"/>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s="137"/>
      <c r="F2586" s="137"/>
      <c r="G2586" s="137"/>
      <c r="H2586" s="137"/>
      <c r="I2586" s="137"/>
      <c r="J2586" s="137"/>
      <c r="K2586" s="137"/>
      <c r="L2586" s="137"/>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s="137"/>
      <c r="F2587" s="137"/>
      <c r="G2587" s="137"/>
      <c r="H2587" s="137"/>
      <c r="I2587" s="137"/>
      <c r="J2587" s="137"/>
      <c r="K2587" s="137"/>
      <c r="L2587" s="13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s="137"/>
      <c r="F2588" s="137"/>
      <c r="G2588" s="137"/>
      <c r="H2588" s="137"/>
      <c r="I2588" s="137"/>
      <c r="J2588" s="137"/>
      <c r="K2588" s="137"/>
      <c r="L2588" s="137"/>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s="137"/>
      <c r="F2589" s="137"/>
      <c r="G2589" s="137"/>
      <c r="H2589" s="137"/>
      <c r="I2589" s="137"/>
      <c r="J2589" s="137"/>
      <c r="K2589" s="137"/>
      <c r="L2589" s="137"/>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s="137"/>
      <c r="F2590" s="137"/>
      <c r="G2590" s="137"/>
      <c r="H2590" s="137"/>
      <c r="I2590" s="137"/>
      <c r="J2590" s="137"/>
      <c r="K2590" s="137"/>
      <c r="L2590" s="137"/>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s="137"/>
      <c r="F2591" s="137"/>
      <c r="G2591" s="137"/>
      <c r="H2591" s="137"/>
      <c r="I2591" s="137"/>
      <c r="J2591" s="137"/>
      <c r="K2591" s="137"/>
      <c r="L2591" s="137"/>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s="137"/>
      <c r="F2592" s="137"/>
      <c r="G2592" s="137"/>
      <c r="H2592" s="137"/>
      <c r="I2592" s="137"/>
      <c r="J2592" s="137"/>
      <c r="K2592" s="137"/>
      <c r="L2592" s="137"/>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s="137"/>
      <c r="F2593" s="137"/>
      <c r="G2593" s="137"/>
      <c r="H2593" s="137"/>
      <c r="I2593" s="137"/>
      <c r="J2593" s="137"/>
      <c r="K2593" s="137"/>
      <c r="L2593" s="137"/>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s="137"/>
      <c r="F2594" s="137"/>
      <c r="G2594" s="137"/>
      <c r="H2594" s="137"/>
      <c r="I2594" s="137"/>
      <c r="J2594" s="137"/>
      <c r="K2594" s="137"/>
      <c r="L2594" s="137"/>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s="137"/>
      <c r="F2595" s="137"/>
      <c r="G2595" s="137"/>
      <c r="H2595" s="137"/>
      <c r="I2595" s="137"/>
      <c r="J2595" s="137"/>
      <c r="K2595" s="137"/>
      <c r="L2595" s="137"/>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s="137"/>
      <c r="F2596" s="137"/>
      <c r="G2596" s="137"/>
      <c r="H2596" s="137"/>
      <c r="I2596" s="137"/>
      <c r="J2596" s="137"/>
      <c r="K2596" s="137"/>
      <c r="L2596" s="137"/>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s="137"/>
      <c r="F2597" s="137"/>
      <c r="G2597" s="137"/>
      <c r="H2597" s="137"/>
      <c r="I2597" s="137"/>
      <c r="J2597" s="137"/>
      <c r="K2597" s="137"/>
      <c r="L2597" s="13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s="137"/>
      <c r="F2598" s="137"/>
      <c r="G2598" s="137"/>
      <c r="H2598" s="137"/>
      <c r="I2598" s="137"/>
      <c r="J2598" s="137"/>
      <c r="K2598" s="137"/>
      <c r="L2598" s="137"/>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s="137"/>
      <c r="F2599" s="137"/>
      <c r="G2599" s="137"/>
      <c r="H2599" s="137"/>
      <c r="I2599" s="137"/>
      <c r="J2599" s="137"/>
      <c r="K2599" s="137"/>
      <c r="L2599" s="137"/>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s="137"/>
      <c r="F2600" s="137"/>
      <c r="G2600" s="137"/>
      <c r="H2600" s="137"/>
      <c r="I2600" s="137"/>
      <c r="J2600" s="137"/>
      <c r="K2600" s="137"/>
      <c r="L2600" s="137"/>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s="137"/>
      <c r="F2601" s="137"/>
      <c r="G2601" s="137"/>
      <c r="H2601" s="137"/>
      <c r="I2601" s="137"/>
      <c r="J2601" s="137"/>
      <c r="K2601" s="137"/>
      <c r="L2601" s="137"/>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s="137"/>
      <c r="F2602" s="137"/>
      <c r="G2602" s="137"/>
      <c r="H2602" s="137"/>
      <c r="I2602" s="137"/>
      <c r="J2602" s="137"/>
      <c r="K2602" s="137"/>
      <c r="L2602" s="137"/>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s="137"/>
      <c r="F2603" s="137"/>
      <c r="G2603" s="137"/>
      <c r="H2603" s="137"/>
      <c r="I2603" s="137"/>
      <c r="J2603" s="137"/>
      <c r="K2603" s="137"/>
      <c r="L2603" s="137"/>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s="137"/>
      <c r="F2604" s="137"/>
      <c r="G2604" s="137"/>
      <c r="H2604" s="137"/>
      <c r="I2604" s="137"/>
      <c r="J2604" s="137"/>
      <c r="K2604" s="137"/>
      <c r="L2604" s="137"/>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s="137"/>
      <c r="F2605" s="137"/>
      <c r="G2605" s="137"/>
      <c r="H2605" s="137"/>
      <c r="I2605" s="137"/>
      <c r="J2605" s="137"/>
      <c r="K2605" s="137"/>
      <c r="L2605" s="137"/>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s="137"/>
      <c r="F2606" s="137"/>
      <c r="G2606" s="137"/>
      <c r="H2606" s="137"/>
      <c r="I2606" s="137"/>
      <c r="J2606" s="137"/>
      <c r="K2606" s="137"/>
      <c r="L2606" s="137"/>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s="137"/>
      <c r="F2607" s="137"/>
      <c r="G2607" s="137"/>
      <c r="H2607" s="137"/>
      <c r="I2607" s="137"/>
      <c r="J2607" s="137"/>
      <c r="K2607" s="137"/>
      <c r="L2607" s="13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s="137"/>
      <c r="F2608" s="137"/>
      <c r="G2608" s="137"/>
      <c r="H2608" s="137"/>
      <c r="I2608" s="137"/>
      <c r="J2608" s="137"/>
      <c r="K2608" s="137"/>
      <c r="L2608" s="137"/>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s="137"/>
      <c r="F2609" s="137"/>
      <c r="G2609" s="137"/>
      <c r="H2609" s="137"/>
      <c r="I2609" s="137"/>
      <c r="J2609" s="137"/>
      <c r="K2609" s="137"/>
      <c r="L2609" s="137"/>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s="137"/>
      <c r="F2610" s="137"/>
      <c r="G2610" s="137"/>
      <c r="H2610" s="137"/>
      <c r="I2610" s="137"/>
      <c r="J2610" s="137"/>
      <c r="K2610" s="137"/>
      <c r="L2610" s="137"/>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s="137"/>
      <c r="F2611" s="137"/>
      <c r="G2611" s="137"/>
      <c r="H2611" s="137"/>
      <c r="I2611" s="137"/>
      <c r="J2611" s="137"/>
      <c r="K2611" s="137"/>
      <c r="L2611" s="137"/>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s="137"/>
      <c r="F2612" s="137"/>
      <c r="G2612" s="137"/>
      <c r="H2612" s="137"/>
      <c r="I2612" s="137"/>
      <c r="J2612" s="137"/>
      <c r="K2612" s="137"/>
      <c r="L2612" s="137"/>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s="137"/>
      <c r="F2613" s="137"/>
      <c r="G2613" s="137"/>
      <c r="H2613" s="137"/>
      <c r="I2613" s="137"/>
      <c r="J2613" s="137"/>
      <c r="K2613" s="137"/>
      <c r="L2613" s="137"/>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s="137"/>
      <c r="F2614" s="137"/>
      <c r="G2614" s="137"/>
      <c r="H2614" s="137"/>
      <c r="I2614" s="137"/>
      <c r="J2614" s="137"/>
      <c r="K2614" s="137"/>
      <c r="L2614" s="137"/>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s="137"/>
      <c r="F2615" s="137"/>
      <c r="G2615" s="137"/>
      <c r="H2615" s="137"/>
      <c r="I2615" s="137"/>
      <c r="J2615" s="137"/>
      <c r="K2615" s="137"/>
      <c r="L2615" s="137"/>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s="137"/>
      <c r="F2616" s="137"/>
      <c r="G2616" s="137"/>
      <c r="H2616" s="137"/>
      <c r="I2616" s="137"/>
      <c r="J2616" s="137"/>
      <c r="K2616" s="137"/>
      <c r="L2616" s="137"/>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s="137"/>
      <c r="F2617" s="137"/>
      <c r="G2617" s="137"/>
      <c r="H2617" s="137"/>
      <c r="I2617" s="137"/>
      <c r="J2617" s="137"/>
      <c r="K2617" s="137"/>
      <c r="L2617" s="13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s="137"/>
      <c r="F2618" s="137"/>
      <c r="G2618" s="137"/>
      <c r="H2618" s="137"/>
      <c r="I2618" s="137"/>
      <c r="J2618" s="137"/>
      <c r="K2618" s="137"/>
      <c r="L2618" s="137"/>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s="137"/>
      <c r="F2619" s="137"/>
      <c r="G2619" s="137"/>
      <c r="H2619" s="137"/>
      <c r="I2619" s="137"/>
      <c r="J2619" s="137"/>
      <c r="K2619" s="137"/>
      <c r="L2619" s="137"/>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s="137"/>
      <c r="F2620" s="137"/>
      <c r="G2620" s="137"/>
      <c r="H2620" s="137"/>
      <c r="I2620" s="137"/>
      <c r="J2620" s="137"/>
      <c r="K2620" s="137"/>
      <c r="L2620" s="137"/>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s="137"/>
      <c r="F2621" s="137"/>
      <c r="G2621" s="137"/>
      <c r="H2621" s="137"/>
      <c r="I2621" s="137"/>
      <c r="J2621" s="137"/>
      <c r="K2621" s="137"/>
      <c r="L2621" s="137"/>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s="137"/>
      <c r="F2622" s="137"/>
      <c r="G2622" s="137"/>
      <c r="H2622" s="137"/>
      <c r="I2622" s="137"/>
      <c r="J2622" s="137"/>
      <c r="K2622" s="137"/>
      <c r="L2622" s="137"/>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s="137"/>
      <c r="F2623" s="137"/>
      <c r="G2623" s="137"/>
      <c r="H2623" s="137"/>
      <c r="I2623" s="137"/>
      <c r="J2623" s="137"/>
      <c r="K2623" s="137"/>
      <c r="L2623" s="137"/>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s="137"/>
      <c r="F2624" s="137"/>
      <c r="G2624" s="137"/>
      <c r="H2624" s="137"/>
      <c r="I2624" s="137"/>
      <c r="J2624" s="137"/>
      <c r="K2624" s="137"/>
      <c r="L2624" s="137"/>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s="137"/>
      <c r="F2625" s="137"/>
      <c r="G2625" s="137"/>
      <c r="H2625" s="137"/>
      <c r="I2625" s="137"/>
      <c r="J2625" s="137"/>
      <c r="K2625" s="137"/>
      <c r="L2625" s="137"/>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s="137"/>
      <c r="F2626" s="137"/>
      <c r="G2626" s="137"/>
      <c r="H2626" s="137"/>
      <c r="I2626" s="137"/>
      <c r="J2626" s="137"/>
      <c r="K2626" s="137"/>
      <c r="L2626" s="137"/>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s="137"/>
      <c r="F2627" s="137"/>
      <c r="G2627" s="137"/>
      <c r="H2627" s="137"/>
      <c r="I2627" s="137"/>
      <c r="J2627" s="137"/>
      <c r="K2627" s="137"/>
      <c r="L2627" s="13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s="137"/>
      <c r="F2628" s="137"/>
      <c r="G2628" s="137"/>
      <c r="H2628" s="137"/>
      <c r="I2628" s="137"/>
      <c r="J2628" s="137"/>
      <c r="K2628" s="137"/>
      <c r="L2628" s="137"/>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s="137"/>
      <c r="F2629" s="137"/>
      <c r="G2629" s="137"/>
      <c r="H2629" s="137"/>
      <c r="I2629" s="137"/>
      <c r="J2629" s="137"/>
      <c r="K2629" s="137"/>
      <c r="L2629" s="137"/>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s="137"/>
      <c r="F2630" s="137"/>
      <c r="G2630" s="137"/>
      <c r="H2630" s="137"/>
      <c r="I2630" s="137"/>
      <c r="J2630" s="137"/>
      <c r="K2630" s="137"/>
      <c r="L2630" s="137"/>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s="137"/>
      <c r="F2631" s="137"/>
      <c r="G2631" s="137"/>
      <c r="H2631" s="137"/>
      <c r="I2631" s="137"/>
      <c r="J2631" s="137"/>
      <c r="K2631" s="137"/>
      <c r="L2631" s="137"/>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s="137"/>
      <c r="F2632" s="137"/>
      <c r="G2632" s="137"/>
      <c r="H2632" s="137"/>
      <c r="I2632" s="137"/>
      <c r="J2632" s="137"/>
      <c r="K2632" s="137"/>
      <c r="L2632" s="137"/>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s="137"/>
      <c r="F2633" s="137"/>
      <c r="G2633" s="137"/>
      <c r="H2633" s="137"/>
      <c r="I2633" s="137"/>
      <c r="J2633" s="137"/>
      <c r="K2633" s="137"/>
      <c r="L2633" s="137"/>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s="137"/>
      <c r="F2634" s="137"/>
      <c r="G2634" s="137"/>
      <c r="H2634" s="137"/>
      <c r="I2634" s="137"/>
      <c r="J2634" s="137"/>
      <c r="K2634" s="137"/>
      <c r="L2634" s="137"/>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s="137"/>
      <c r="F2635" s="137"/>
      <c r="G2635" s="137"/>
      <c r="H2635" s="137"/>
      <c r="I2635" s="137"/>
      <c r="J2635" s="137"/>
      <c r="K2635" s="137"/>
      <c r="L2635" s="137"/>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s="137"/>
      <c r="F2636" s="137"/>
      <c r="G2636" s="137"/>
      <c r="H2636" s="137"/>
      <c r="I2636" s="137"/>
      <c r="J2636" s="137"/>
      <c r="K2636" s="137"/>
      <c r="L2636" s="137"/>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s="137"/>
      <c r="F2637" s="137"/>
      <c r="G2637" s="137"/>
      <c r="H2637" s="137"/>
      <c r="I2637" s="137"/>
      <c r="J2637" s="137"/>
      <c r="K2637" s="137"/>
      <c r="L2637" s="1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s="137"/>
      <c r="F2638" s="137"/>
      <c r="G2638" s="137"/>
      <c r="H2638" s="137"/>
      <c r="I2638" s="137"/>
      <c r="J2638" s="137"/>
      <c r="K2638" s="137"/>
      <c r="L2638" s="137"/>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s="137"/>
      <c r="F2639" s="137"/>
      <c r="G2639" s="137"/>
      <c r="H2639" s="137"/>
      <c r="I2639" s="137"/>
      <c r="J2639" s="137"/>
      <c r="K2639" s="137"/>
      <c r="L2639" s="137"/>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s="137"/>
      <c r="F2640" s="137"/>
      <c r="G2640" s="137"/>
      <c r="H2640" s="137"/>
      <c r="I2640" s="137"/>
      <c r="J2640" s="137"/>
      <c r="K2640" s="137"/>
      <c r="L2640" s="137"/>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s="137"/>
      <c r="F2641" s="137"/>
      <c r="G2641" s="137"/>
      <c r="H2641" s="137"/>
      <c r="I2641" s="137"/>
      <c r="J2641" s="137"/>
      <c r="K2641" s="137"/>
      <c r="L2641" s="137"/>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s="137"/>
      <c r="F2642" s="137"/>
      <c r="G2642" s="137"/>
      <c r="H2642" s="137"/>
      <c r="I2642" s="137"/>
      <c r="J2642" s="137"/>
      <c r="K2642" s="137"/>
      <c r="L2642" s="137"/>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s="137"/>
      <c r="F2643" s="137"/>
      <c r="G2643" s="137"/>
      <c r="H2643" s="137"/>
      <c r="I2643" s="137"/>
      <c r="J2643" s="137"/>
      <c r="K2643" s="137"/>
      <c r="L2643" s="137"/>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s="137"/>
      <c r="F2644" s="137"/>
      <c r="G2644" s="137"/>
      <c r="H2644" s="137"/>
      <c r="I2644" s="137"/>
      <c r="J2644" s="137"/>
      <c r="K2644" s="137"/>
      <c r="L2644" s="137"/>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s="137"/>
      <c r="F2645" s="137"/>
      <c r="G2645" s="137"/>
      <c r="H2645" s="137"/>
      <c r="I2645" s="137"/>
      <c r="J2645" s="137"/>
      <c r="K2645" s="137"/>
      <c r="L2645" s="137"/>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s="137"/>
      <c r="F2646" s="137"/>
      <c r="G2646" s="137"/>
      <c r="H2646" s="137"/>
      <c r="I2646" s="137"/>
      <c r="J2646" s="137"/>
      <c r="K2646" s="137"/>
      <c r="L2646" s="137"/>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s="137"/>
      <c r="F2647" s="137"/>
      <c r="G2647" s="137"/>
      <c r="H2647" s="137"/>
      <c r="I2647" s="137"/>
      <c r="J2647" s="137"/>
      <c r="K2647" s="137"/>
      <c r="L2647" s="13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s="137"/>
      <c r="F2648" s="137"/>
      <c r="G2648" s="137"/>
      <c r="H2648" s="137"/>
      <c r="I2648" s="137"/>
      <c r="J2648" s="137"/>
      <c r="K2648" s="137"/>
      <c r="L2648" s="137"/>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s="137"/>
      <c r="F2649" s="137"/>
      <c r="G2649" s="137"/>
      <c r="H2649" s="137"/>
      <c r="I2649" s="137"/>
      <c r="J2649" s="137"/>
      <c r="K2649" s="137"/>
      <c r="L2649" s="137"/>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s="137"/>
      <c r="F2650" s="137"/>
      <c r="G2650" s="137"/>
      <c r="H2650" s="137"/>
      <c r="I2650" s="137"/>
      <c r="J2650" s="137"/>
      <c r="K2650" s="137"/>
      <c r="L2650" s="137"/>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s="137"/>
      <c r="F2651" s="137"/>
      <c r="G2651" s="137"/>
      <c r="H2651" s="137"/>
      <c r="I2651" s="137"/>
      <c r="J2651" s="137"/>
      <c r="K2651" s="137"/>
      <c r="L2651" s="137"/>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s="137"/>
      <c r="F2652" s="137"/>
      <c r="G2652" s="137"/>
      <c r="H2652" s="137"/>
      <c r="I2652" s="137"/>
      <c r="J2652" s="137"/>
      <c r="K2652" s="137"/>
      <c r="L2652" s="137"/>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s="137"/>
      <c r="F2653" s="137"/>
      <c r="G2653" s="137"/>
      <c r="H2653" s="137"/>
      <c r="I2653" s="137"/>
      <c r="J2653" s="137"/>
      <c r="K2653" s="137"/>
      <c r="L2653" s="137"/>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s="137"/>
      <c r="F2654" s="137"/>
      <c r="G2654" s="137"/>
      <c r="H2654" s="137"/>
      <c r="I2654" s="137"/>
      <c r="J2654" s="137"/>
      <c r="K2654" s="137"/>
      <c r="L2654" s="137"/>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s="137"/>
      <c r="F2655" s="137"/>
      <c r="G2655" s="137"/>
      <c r="H2655" s="137"/>
      <c r="I2655" s="137"/>
      <c r="J2655" s="137"/>
      <c r="K2655" s="137"/>
      <c r="L2655" s="137"/>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s="137"/>
      <c r="F2656" s="137"/>
      <c r="G2656" s="137"/>
      <c r="H2656" s="137"/>
      <c r="I2656" s="137"/>
      <c r="J2656" s="137"/>
      <c r="K2656" s="137"/>
      <c r="L2656" s="137"/>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s="137"/>
      <c r="F2657" s="137"/>
      <c r="G2657" s="137"/>
      <c r="H2657" s="137"/>
      <c r="I2657" s="137"/>
      <c r="J2657" s="137"/>
      <c r="K2657" s="137"/>
      <c r="L2657" s="13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s="137"/>
      <c r="F2658" s="137"/>
      <c r="G2658" s="137"/>
      <c r="H2658" s="137"/>
      <c r="I2658" s="137"/>
      <c r="J2658" s="137"/>
      <c r="K2658" s="137"/>
      <c r="L2658" s="137"/>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s="137"/>
      <c r="F2659" s="137"/>
      <c r="G2659" s="137"/>
      <c r="H2659" s="137"/>
      <c r="I2659" s="137"/>
      <c r="J2659" s="137"/>
      <c r="K2659" s="137"/>
      <c r="L2659" s="137"/>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s="137"/>
      <c r="F2660" s="137"/>
      <c r="G2660" s="137"/>
      <c r="H2660" s="137"/>
      <c r="I2660" s="137"/>
      <c r="J2660" s="137"/>
      <c r="K2660" s="137"/>
      <c r="L2660" s="137"/>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s="137"/>
      <c r="F2661" s="137"/>
      <c r="G2661" s="137"/>
      <c r="H2661" s="137"/>
      <c r="I2661" s="137"/>
      <c r="J2661" s="137"/>
      <c r="K2661" s="137"/>
      <c r="L2661" s="137"/>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s="137"/>
      <c r="F2662" s="137"/>
      <c r="G2662" s="137"/>
      <c r="H2662" s="137"/>
      <c r="I2662" s="137"/>
      <c r="J2662" s="137"/>
      <c r="K2662" s="137"/>
      <c r="L2662" s="137"/>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s="137"/>
      <c r="F2663" s="137"/>
      <c r="G2663" s="137"/>
      <c r="H2663" s="137"/>
      <c r="I2663" s="137"/>
      <c r="J2663" s="137"/>
      <c r="K2663" s="137"/>
      <c r="L2663" s="137"/>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s="137"/>
      <c r="F2664" s="137"/>
      <c r="G2664" s="137"/>
      <c r="H2664" s="137"/>
      <c r="I2664" s="137"/>
      <c r="J2664" s="137"/>
      <c r="K2664" s="137"/>
      <c r="L2664" s="137"/>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s="137"/>
      <c r="F2665" s="137"/>
      <c r="G2665" s="137"/>
      <c r="H2665" s="137"/>
      <c r="I2665" s="137"/>
      <c r="J2665" s="137"/>
      <c r="K2665" s="137"/>
      <c r="L2665" s="137"/>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s="137"/>
      <c r="F2666" s="137"/>
      <c r="G2666" s="137"/>
      <c r="H2666" s="137"/>
      <c r="I2666" s="137"/>
      <c r="J2666" s="137"/>
      <c r="K2666" s="137"/>
      <c r="L2666" s="137"/>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s="137"/>
      <c r="F2667" s="137"/>
      <c r="G2667" s="137"/>
      <c r="H2667" s="137"/>
      <c r="I2667" s="137"/>
      <c r="J2667" s="137"/>
      <c r="K2667" s="137"/>
      <c r="L2667" s="13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s="137"/>
      <c r="F2668" s="137"/>
      <c r="G2668" s="137"/>
      <c r="H2668" s="137"/>
      <c r="I2668" s="137"/>
      <c r="J2668" s="137"/>
      <c r="K2668" s="137"/>
      <c r="L2668" s="137"/>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s="137"/>
      <c r="F2669" s="137"/>
      <c r="G2669" s="137"/>
      <c r="H2669" s="137"/>
      <c r="I2669" s="137"/>
      <c r="J2669" s="137"/>
      <c r="K2669" s="137"/>
      <c r="L2669" s="137"/>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s="137"/>
      <c r="F2670" s="137"/>
      <c r="G2670" s="137"/>
      <c r="H2670" s="137"/>
      <c r="I2670" s="137"/>
      <c r="J2670" s="137"/>
      <c r="K2670" s="137"/>
      <c r="L2670" s="137"/>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s="137"/>
      <c r="F2671" s="137"/>
      <c r="G2671" s="137"/>
      <c r="H2671" s="137"/>
      <c r="I2671" s="137"/>
      <c r="J2671" s="137"/>
      <c r="K2671" s="137"/>
      <c r="L2671" s="137"/>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s="137"/>
      <c r="F2672" s="137"/>
      <c r="G2672" s="137"/>
      <c r="H2672" s="137"/>
      <c r="I2672" s="137"/>
      <c r="J2672" s="137"/>
      <c r="K2672" s="137"/>
      <c r="L2672" s="137"/>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s="137"/>
      <c r="F2673" s="137"/>
      <c r="G2673" s="137"/>
      <c r="H2673" s="137"/>
      <c r="I2673" s="137"/>
      <c r="J2673" s="137"/>
      <c r="K2673" s="137"/>
      <c r="L2673" s="137"/>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s="137"/>
      <c r="F2674" s="137"/>
      <c r="G2674" s="137"/>
      <c r="H2674" s="137"/>
      <c r="I2674" s="137"/>
      <c r="J2674" s="137"/>
      <c r="K2674" s="137"/>
      <c r="L2674" s="137"/>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s="137"/>
      <c r="F2675" s="137"/>
      <c r="G2675" s="137"/>
      <c r="H2675" s="137"/>
      <c r="I2675" s="137"/>
      <c r="J2675" s="137"/>
      <c r="K2675" s="137"/>
      <c r="L2675" s="137"/>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s="137"/>
      <c r="F2676" s="137"/>
      <c r="G2676" s="137"/>
      <c r="H2676" s="137"/>
      <c r="I2676" s="137"/>
      <c r="J2676" s="137"/>
      <c r="K2676" s="137"/>
      <c r="L2676" s="137"/>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s="137"/>
      <c r="F2677" s="137"/>
      <c r="G2677" s="137"/>
      <c r="H2677" s="137"/>
      <c r="I2677" s="137"/>
      <c r="J2677" s="137"/>
      <c r="K2677" s="137"/>
      <c r="L2677" s="13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s="137"/>
      <c r="F2678" s="137"/>
      <c r="G2678" s="137"/>
      <c r="H2678" s="137"/>
      <c r="I2678" s="137"/>
      <c r="J2678" s="137"/>
      <c r="K2678" s="137"/>
      <c r="L2678" s="137"/>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s="137"/>
      <c r="F2679" s="137"/>
      <c r="G2679" s="137"/>
      <c r="H2679" s="137"/>
      <c r="I2679" s="137"/>
      <c r="J2679" s="137"/>
      <c r="K2679" s="137"/>
      <c r="L2679" s="137"/>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s="137"/>
      <c r="F2680" s="137"/>
      <c r="G2680" s="137"/>
      <c r="H2680" s="137"/>
      <c r="I2680" s="137"/>
      <c r="J2680" s="137"/>
      <c r="K2680" s="137"/>
      <c r="L2680" s="137"/>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s="137"/>
      <c r="F2681" s="137"/>
      <c r="G2681" s="137"/>
      <c r="H2681" s="137"/>
      <c r="I2681" s="137"/>
      <c r="J2681" s="137"/>
      <c r="K2681" s="137"/>
      <c r="L2681" s="137"/>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s="137"/>
      <c r="F2682" s="137"/>
      <c r="G2682" s="137"/>
      <c r="H2682" s="137"/>
      <c r="I2682" s="137"/>
      <c r="J2682" s="137"/>
      <c r="K2682" s="137"/>
      <c r="L2682" s="137"/>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s="137"/>
      <c r="F2683" s="137"/>
      <c r="G2683" s="137"/>
      <c r="H2683" s="137"/>
      <c r="I2683" s="137"/>
      <c r="J2683" s="137"/>
      <c r="K2683" s="137"/>
      <c r="L2683" s="137"/>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s="137"/>
      <c r="F2684" s="137"/>
      <c r="G2684" s="137"/>
      <c r="H2684" s="137"/>
      <c r="I2684" s="137"/>
      <c r="J2684" s="137"/>
      <c r="K2684" s="137"/>
      <c r="L2684" s="137"/>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s="137"/>
      <c r="F2685" s="137"/>
      <c r="G2685" s="137"/>
      <c r="H2685" s="137"/>
      <c r="I2685" s="137"/>
      <c r="J2685" s="137"/>
      <c r="K2685" s="137"/>
      <c r="L2685" s="137"/>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s="137"/>
      <c r="F2686" s="137"/>
      <c r="G2686" s="137"/>
      <c r="H2686" s="137"/>
      <c r="I2686" s="137"/>
      <c r="J2686" s="137"/>
      <c r="K2686" s="137"/>
      <c r="L2686" s="137"/>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s="137"/>
      <c r="F2687" s="137"/>
      <c r="G2687" s="137"/>
      <c r="H2687" s="137"/>
      <c r="I2687" s="137"/>
      <c r="J2687" s="137"/>
      <c r="K2687" s="137"/>
      <c r="L2687" s="13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s="137"/>
      <c r="F2688" s="137"/>
      <c r="G2688" s="137"/>
      <c r="H2688" s="137"/>
      <c r="I2688" s="137"/>
      <c r="J2688" s="137"/>
      <c r="K2688" s="137"/>
      <c r="L2688" s="137"/>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s="137"/>
      <c r="F2689" s="137"/>
      <c r="G2689" s="137"/>
      <c r="H2689" s="137"/>
      <c r="I2689" s="137"/>
      <c r="J2689" s="137"/>
      <c r="K2689" s="137"/>
      <c r="L2689" s="137"/>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s="137"/>
      <c r="F2690" s="137"/>
      <c r="G2690" s="137"/>
      <c r="H2690" s="137"/>
      <c r="I2690" s="137"/>
      <c r="J2690" s="137"/>
      <c r="K2690" s="137"/>
      <c r="L2690" s="137"/>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s="137"/>
      <c r="F2691" s="137"/>
      <c r="G2691" s="137"/>
      <c r="H2691" s="137"/>
      <c r="I2691" s="137"/>
      <c r="J2691" s="137"/>
      <c r="K2691" s="137"/>
      <c r="L2691" s="137"/>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s="137"/>
      <c r="F2692" s="137"/>
      <c r="G2692" s="137"/>
      <c r="H2692" s="137"/>
      <c r="I2692" s="137"/>
      <c r="J2692" s="137"/>
      <c r="K2692" s="137"/>
      <c r="L2692" s="137"/>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s="137"/>
      <c r="F2693" s="137"/>
      <c r="G2693" s="137"/>
      <c r="H2693" s="137"/>
      <c r="I2693" s="137"/>
      <c r="J2693" s="137"/>
      <c r="K2693" s="137"/>
      <c r="L2693" s="137"/>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s="137"/>
      <c r="F2694" s="137"/>
      <c r="G2694" s="137"/>
      <c r="H2694" s="137"/>
      <c r="I2694" s="137"/>
      <c r="J2694" s="137"/>
      <c r="K2694" s="137"/>
      <c r="L2694" s="137"/>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s="137"/>
      <c r="F2695" s="137"/>
      <c r="G2695" s="137"/>
      <c r="H2695" s="137"/>
      <c r="I2695" s="137"/>
      <c r="J2695" s="137"/>
      <c r="K2695" s="137"/>
      <c r="L2695" s="137"/>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s="137"/>
      <c r="F2696" s="137"/>
      <c r="G2696" s="137"/>
      <c r="H2696" s="137"/>
      <c r="I2696" s="137"/>
      <c r="J2696" s="137"/>
      <c r="K2696" s="137"/>
      <c r="L2696" s="137"/>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s="137"/>
      <c r="F2697" s="137"/>
      <c r="G2697" s="137"/>
      <c r="H2697" s="137"/>
      <c r="I2697" s="137"/>
      <c r="J2697" s="137"/>
      <c r="K2697" s="137"/>
      <c r="L2697" s="13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s="137"/>
      <c r="F2698" s="137"/>
      <c r="G2698" s="137"/>
      <c r="H2698" s="137"/>
      <c r="I2698" s="137"/>
      <c r="J2698" s="137"/>
      <c r="K2698" s="137"/>
      <c r="L2698" s="137"/>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s="137"/>
      <c r="F2699" s="137"/>
      <c r="G2699" s="137"/>
      <c r="H2699" s="137"/>
      <c r="I2699" s="137"/>
      <c r="J2699" s="137"/>
      <c r="K2699" s="137"/>
      <c r="L2699" s="137"/>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s="137"/>
      <c r="F2700" s="137"/>
      <c r="G2700" s="137"/>
      <c r="H2700" s="137"/>
      <c r="I2700" s="137"/>
      <c r="J2700" s="137"/>
      <c r="K2700" s="137"/>
      <c r="L2700" s="137"/>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s="137"/>
      <c r="F2701" s="137"/>
      <c r="G2701" s="137"/>
      <c r="H2701" s="137"/>
      <c r="I2701" s="137"/>
      <c r="J2701" s="137"/>
      <c r="K2701" s="137"/>
      <c r="L2701" s="137"/>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s="137"/>
      <c r="F2702" s="137"/>
      <c r="G2702" s="137"/>
      <c r="H2702" s="137"/>
      <c r="I2702" s="137"/>
      <c r="J2702" s="137"/>
      <c r="K2702" s="137"/>
      <c r="L2702" s="137"/>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s="137"/>
      <c r="F2703" s="137"/>
      <c r="G2703" s="137"/>
      <c r="H2703" s="137"/>
      <c r="I2703" s="137"/>
      <c r="J2703" s="137"/>
      <c r="K2703" s="137"/>
      <c r="L2703" s="137"/>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s="137"/>
      <c r="F2704" s="137"/>
      <c r="G2704" s="137"/>
      <c r="H2704" s="137"/>
      <c r="I2704" s="137"/>
      <c r="J2704" s="137"/>
      <c r="K2704" s="137"/>
      <c r="L2704" s="137"/>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s="137"/>
      <c r="F2705" s="137"/>
      <c r="G2705" s="137"/>
      <c r="H2705" s="137"/>
      <c r="I2705" s="137"/>
      <c r="J2705" s="137"/>
      <c r="K2705" s="137"/>
      <c r="L2705" s="137"/>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s="137"/>
      <c r="F2706" s="137"/>
      <c r="G2706" s="137"/>
      <c r="H2706" s="137"/>
      <c r="I2706" s="137"/>
      <c r="J2706" s="137"/>
      <c r="K2706" s="137"/>
      <c r="L2706" s="137"/>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s="137"/>
      <c r="F2707" s="137"/>
      <c r="G2707" s="137"/>
      <c r="H2707" s="137"/>
      <c r="I2707" s="137"/>
      <c r="J2707" s="137"/>
      <c r="K2707" s="137"/>
      <c r="L2707" s="13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s="137"/>
      <c r="F2708" s="137"/>
      <c r="G2708" s="137"/>
      <c r="H2708" s="137"/>
      <c r="I2708" s="137"/>
      <c r="J2708" s="137"/>
      <c r="K2708" s="137"/>
      <c r="L2708" s="137"/>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s="137"/>
      <c r="F2709" s="137"/>
      <c r="G2709" s="137"/>
      <c r="H2709" s="137"/>
      <c r="I2709" s="137"/>
      <c r="J2709" s="137"/>
      <c r="K2709" s="137"/>
      <c r="L2709" s="137"/>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s="137"/>
      <c r="F2710" s="137"/>
      <c r="G2710" s="137"/>
      <c r="H2710" s="137"/>
      <c r="I2710" s="137"/>
      <c r="J2710" s="137"/>
      <c r="K2710" s="137"/>
      <c r="L2710" s="137"/>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s="137"/>
      <c r="F2711" s="137"/>
      <c r="G2711" s="137"/>
      <c r="H2711" s="137"/>
      <c r="I2711" s="137"/>
      <c r="J2711" s="137"/>
      <c r="K2711" s="137"/>
      <c r="L2711" s="137"/>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s="137"/>
      <c r="F2712" s="137"/>
      <c r="G2712" s="137"/>
      <c r="H2712" s="137"/>
      <c r="I2712" s="137"/>
      <c r="J2712" s="137"/>
      <c r="K2712" s="137"/>
      <c r="L2712" s="137"/>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s="137"/>
      <c r="F2713" s="137"/>
      <c r="G2713" s="137"/>
      <c r="H2713" s="137"/>
      <c r="I2713" s="137"/>
      <c r="J2713" s="137"/>
      <c r="K2713" s="137"/>
      <c r="L2713" s="137"/>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s="137"/>
      <c r="F2714" s="137"/>
      <c r="G2714" s="137"/>
      <c r="H2714" s="137"/>
      <c r="I2714" s="137"/>
      <c r="J2714" s="137"/>
      <c r="K2714" s="137"/>
      <c r="L2714" s="137"/>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s="137"/>
      <c r="F2715" s="137"/>
      <c r="G2715" s="137"/>
      <c r="H2715" s="137"/>
      <c r="I2715" s="137"/>
      <c r="J2715" s="137"/>
      <c r="K2715" s="137"/>
      <c r="L2715" s="137"/>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s="137"/>
      <c r="F2716" s="137"/>
      <c r="G2716" s="137"/>
      <c r="H2716" s="137"/>
      <c r="I2716" s="137"/>
      <c r="J2716" s="137"/>
      <c r="K2716" s="137"/>
      <c r="L2716" s="137"/>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s="137"/>
      <c r="F2717" s="137"/>
      <c r="G2717" s="137"/>
      <c r="H2717" s="137"/>
      <c r="I2717" s="137"/>
      <c r="J2717" s="137"/>
      <c r="K2717" s="137"/>
      <c r="L2717" s="13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s="137"/>
      <c r="F2718" s="137"/>
      <c r="G2718" s="137"/>
      <c r="H2718" s="137"/>
      <c r="I2718" s="137"/>
      <c r="J2718" s="137"/>
      <c r="K2718" s="137"/>
      <c r="L2718" s="137"/>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s="137"/>
      <c r="F2719" s="137"/>
      <c r="G2719" s="137"/>
      <c r="H2719" s="137"/>
      <c r="I2719" s="137"/>
      <c r="J2719" s="137"/>
      <c r="K2719" s="137"/>
      <c r="L2719" s="137"/>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s="137"/>
      <c r="F2720" s="137"/>
      <c r="G2720" s="137"/>
      <c r="H2720" s="137"/>
      <c r="I2720" s="137"/>
      <c r="J2720" s="137"/>
      <c r="K2720" s="137"/>
      <c r="L2720" s="137"/>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s="137"/>
      <c r="F2721" s="137"/>
      <c r="G2721" s="137"/>
      <c r="H2721" s="137"/>
      <c r="I2721" s="137"/>
      <c r="J2721" s="137"/>
      <c r="K2721" s="137"/>
      <c r="L2721" s="137"/>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s="137"/>
      <c r="F2722" s="137"/>
      <c r="G2722" s="137"/>
      <c r="H2722" s="137"/>
      <c r="I2722" s="137"/>
      <c r="J2722" s="137"/>
      <c r="K2722" s="137"/>
      <c r="L2722" s="137"/>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s="137"/>
      <c r="F2723" s="137"/>
      <c r="G2723" s="137"/>
      <c r="H2723" s="137"/>
      <c r="I2723" s="137"/>
      <c r="J2723" s="137"/>
      <c r="K2723" s="137"/>
      <c r="L2723" s="137"/>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s="137"/>
      <c r="F2724" s="137"/>
      <c r="G2724" s="137"/>
      <c r="H2724" s="137"/>
      <c r="I2724" s="137"/>
      <c r="J2724" s="137"/>
      <c r="K2724" s="137"/>
      <c r="L2724" s="137"/>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s="137"/>
      <c r="F2725" s="137"/>
      <c r="G2725" s="137"/>
      <c r="H2725" s="137"/>
      <c r="I2725" s="137"/>
      <c r="J2725" s="137"/>
      <c r="K2725" s="137"/>
      <c r="L2725" s="137"/>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s="137"/>
      <c r="F2726" s="137"/>
      <c r="G2726" s="137"/>
      <c r="H2726" s="137"/>
      <c r="I2726" s="137"/>
      <c r="J2726" s="137"/>
      <c r="K2726" s="137"/>
      <c r="L2726" s="137"/>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s="137"/>
      <c r="F2727" s="137"/>
      <c r="G2727" s="137"/>
      <c r="H2727" s="137"/>
      <c r="I2727" s="137"/>
      <c r="J2727" s="137"/>
      <c r="K2727" s="137"/>
      <c r="L2727" s="13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s="137"/>
      <c r="F2728" s="137"/>
      <c r="G2728" s="137"/>
      <c r="H2728" s="137"/>
      <c r="I2728" s="137"/>
      <c r="J2728" s="137"/>
      <c r="K2728" s="137"/>
      <c r="L2728" s="137"/>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s="137"/>
      <c r="F2729" s="137"/>
      <c r="G2729" s="137"/>
      <c r="H2729" s="137"/>
      <c r="I2729" s="137"/>
      <c r="J2729" s="137"/>
      <c r="K2729" s="137"/>
      <c r="L2729" s="137"/>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s="137"/>
      <c r="F2730" s="137"/>
      <c r="G2730" s="137"/>
      <c r="H2730" s="137"/>
      <c r="I2730" s="137"/>
      <c r="J2730" s="137"/>
      <c r="K2730" s="137"/>
      <c r="L2730" s="137"/>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s="137"/>
      <c r="F2731" s="137"/>
      <c r="G2731" s="137"/>
      <c r="H2731" s="137"/>
      <c r="I2731" s="137"/>
      <c r="J2731" s="137"/>
      <c r="K2731" s="137"/>
      <c r="L2731" s="137"/>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s="137"/>
      <c r="F2732" s="137"/>
      <c r="G2732" s="137"/>
      <c r="H2732" s="137"/>
      <c r="I2732" s="137"/>
      <c r="J2732" s="137"/>
      <c r="K2732" s="137"/>
      <c r="L2732" s="137"/>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s="137"/>
      <c r="F2733" s="137"/>
      <c r="G2733" s="137"/>
      <c r="H2733" s="137"/>
      <c r="I2733" s="137"/>
      <c r="J2733" s="137"/>
      <c r="K2733" s="137"/>
      <c r="L2733" s="137"/>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s="137"/>
      <c r="F2734" s="137"/>
      <c r="G2734" s="137"/>
      <c r="H2734" s="137"/>
      <c r="I2734" s="137"/>
      <c r="J2734" s="137"/>
      <c r="K2734" s="137"/>
      <c r="L2734" s="137"/>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s="137"/>
      <c r="F2735" s="137"/>
      <c r="G2735" s="137"/>
      <c r="H2735" s="137"/>
      <c r="I2735" s="137"/>
      <c r="J2735" s="137"/>
      <c r="K2735" s="137"/>
      <c r="L2735" s="137"/>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s="137"/>
      <c r="F2736" s="137"/>
      <c r="G2736" s="137"/>
      <c r="H2736" s="137"/>
      <c r="I2736" s="137"/>
      <c r="J2736" s="137"/>
      <c r="K2736" s="137"/>
      <c r="L2736" s="137"/>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s="137"/>
      <c r="F2737" s="137"/>
      <c r="G2737" s="137"/>
      <c r="H2737" s="137"/>
      <c r="I2737" s="137"/>
      <c r="J2737" s="137"/>
      <c r="K2737" s="137"/>
      <c r="L2737" s="1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s="137"/>
      <c r="F2738" s="137"/>
      <c r="G2738" s="137"/>
      <c r="H2738" s="137"/>
      <c r="I2738" s="137"/>
      <c r="J2738" s="137"/>
      <c r="K2738" s="137"/>
      <c r="L2738" s="137"/>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s="137"/>
      <c r="F2739" s="137"/>
      <c r="G2739" s="137"/>
      <c r="H2739" s="137"/>
      <c r="I2739" s="137"/>
      <c r="J2739" s="137"/>
      <c r="K2739" s="137"/>
      <c r="L2739" s="137"/>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s="137"/>
      <c r="F2740" s="137"/>
      <c r="G2740" s="137"/>
      <c r="H2740" s="137"/>
      <c r="I2740" s="137"/>
      <c r="J2740" s="137"/>
      <c r="K2740" s="137"/>
      <c r="L2740" s="137"/>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s="137"/>
      <c r="F2741" s="137"/>
      <c r="G2741" s="137"/>
      <c r="H2741" s="137"/>
      <c r="I2741" s="137"/>
      <c r="J2741" s="137"/>
      <c r="K2741" s="137"/>
      <c r="L2741" s="137"/>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s="137"/>
      <c r="F2742" s="137"/>
      <c r="G2742" s="137"/>
      <c r="H2742" s="137"/>
      <c r="I2742" s="137"/>
      <c r="J2742" s="137"/>
      <c r="K2742" s="137"/>
      <c r="L2742" s="137"/>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s="137"/>
      <c r="F2743" s="137"/>
      <c r="G2743" s="137"/>
      <c r="H2743" s="137"/>
      <c r="I2743" s="137"/>
      <c r="J2743" s="137"/>
      <c r="K2743" s="137"/>
      <c r="L2743" s="137"/>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s="137"/>
      <c r="F2744" s="137"/>
      <c r="G2744" s="137"/>
      <c r="H2744" s="137"/>
      <c r="I2744" s="137"/>
      <c r="J2744" s="137"/>
      <c r="K2744" s="137"/>
      <c r="L2744" s="137"/>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s="137"/>
      <c r="F2745" s="137"/>
      <c r="G2745" s="137"/>
      <c r="H2745" s="137"/>
      <c r="I2745" s="137"/>
      <c r="J2745" s="137"/>
      <c r="K2745" s="137"/>
      <c r="L2745" s="137"/>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s="137"/>
      <c r="F2746" s="137"/>
      <c r="G2746" s="137"/>
      <c r="H2746" s="137"/>
      <c r="I2746" s="137"/>
      <c r="J2746" s="137"/>
      <c r="K2746" s="137"/>
      <c r="L2746" s="137"/>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s="137"/>
      <c r="F2747" s="137"/>
      <c r="G2747" s="137"/>
      <c r="H2747" s="137"/>
      <c r="I2747" s="137"/>
      <c r="J2747" s="137"/>
      <c r="K2747" s="137"/>
      <c r="L2747" s="13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s="137"/>
      <c r="F2748" s="137"/>
      <c r="G2748" s="137"/>
      <c r="H2748" s="137"/>
      <c r="I2748" s="137"/>
      <c r="J2748" s="137"/>
      <c r="K2748" s="137"/>
      <c r="L2748" s="137"/>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s="137"/>
      <c r="F2749" s="137"/>
      <c r="G2749" s="137"/>
      <c r="H2749" s="137"/>
      <c r="I2749" s="137"/>
      <c r="J2749" s="137"/>
      <c r="K2749" s="137"/>
      <c r="L2749" s="137"/>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s="137"/>
      <c r="F2750" s="137"/>
      <c r="G2750" s="137"/>
      <c r="H2750" s="137"/>
      <c r="I2750" s="137"/>
      <c r="J2750" s="137"/>
      <c r="K2750" s="137"/>
      <c r="L2750" s="137"/>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s="137"/>
      <c r="F2751" s="137"/>
      <c r="G2751" s="137"/>
      <c r="H2751" s="137"/>
      <c r="I2751" s="137"/>
      <c r="J2751" s="137"/>
      <c r="K2751" s="137"/>
      <c r="L2751" s="137"/>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s="137"/>
      <c r="F2752" s="137"/>
      <c r="G2752" s="137"/>
      <c r="H2752" s="137"/>
      <c r="I2752" s="137"/>
      <c r="J2752" s="137"/>
      <c r="K2752" s="137"/>
      <c r="L2752" s="137"/>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s="137"/>
      <c r="F2753" s="137"/>
      <c r="G2753" s="137"/>
      <c r="H2753" s="137"/>
      <c r="I2753" s="137"/>
      <c r="J2753" s="137"/>
      <c r="K2753" s="137"/>
      <c r="L2753" s="137"/>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s="137"/>
      <c r="F2754" s="137"/>
      <c r="G2754" s="137"/>
      <c r="H2754" s="137"/>
      <c r="I2754" s="137"/>
      <c r="J2754" s="137"/>
      <c r="K2754" s="137"/>
      <c r="L2754" s="137"/>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s="137"/>
      <c r="F2755" s="137"/>
      <c r="G2755" s="137"/>
      <c r="H2755" s="137"/>
      <c r="I2755" s="137"/>
      <c r="J2755" s="137"/>
      <c r="K2755" s="137"/>
      <c r="L2755" s="137"/>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s="137"/>
      <c r="F2756" s="137"/>
      <c r="G2756" s="137"/>
      <c r="H2756" s="137"/>
      <c r="I2756" s="137"/>
      <c r="J2756" s="137"/>
      <c r="K2756" s="137"/>
      <c r="L2756" s="137"/>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s="137"/>
      <c r="F2757" s="137"/>
      <c r="G2757" s="137"/>
      <c r="H2757" s="137"/>
      <c r="I2757" s="137"/>
      <c r="J2757" s="137"/>
      <c r="K2757" s="137"/>
      <c r="L2757" s="13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s="137"/>
      <c r="F2758" s="137"/>
      <c r="G2758" s="137"/>
      <c r="H2758" s="137"/>
      <c r="I2758" s="137"/>
      <c r="J2758" s="137"/>
      <c r="K2758" s="137"/>
      <c r="L2758" s="137"/>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s="137"/>
      <c r="F2759" s="137"/>
      <c r="G2759" s="137"/>
      <c r="H2759" s="137"/>
      <c r="I2759" s="137"/>
      <c r="J2759" s="137"/>
      <c r="K2759" s="137"/>
      <c r="L2759" s="137"/>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s="137"/>
      <c r="F2760" s="137"/>
      <c r="G2760" s="137"/>
      <c r="H2760" s="137"/>
      <c r="I2760" s="137"/>
      <c r="J2760" s="137"/>
      <c r="K2760" s="137"/>
      <c r="L2760" s="137"/>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s="137"/>
      <c r="F2761" s="137"/>
      <c r="G2761" s="137"/>
      <c r="H2761" s="137"/>
      <c r="I2761" s="137"/>
      <c r="J2761" s="137"/>
      <c r="K2761" s="137"/>
      <c r="L2761" s="137"/>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s="137"/>
      <c r="F2762" s="137"/>
      <c r="G2762" s="137"/>
      <c r="H2762" s="137"/>
      <c r="I2762" s="137"/>
      <c r="J2762" s="137"/>
      <c r="K2762" s="137"/>
      <c r="L2762" s="137"/>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s="137"/>
      <c r="F2763" s="137"/>
      <c r="G2763" s="137"/>
      <c r="H2763" s="137"/>
      <c r="I2763" s="137"/>
      <c r="J2763" s="137"/>
      <c r="K2763" s="137"/>
      <c r="L2763" s="137"/>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s="137"/>
      <c r="F2764" s="137"/>
      <c r="G2764" s="137"/>
      <c r="H2764" s="137"/>
      <c r="I2764" s="137"/>
      <c r="J2764" s="137"/>
      <c r="K2764" s="137"/>
      <c r="L2764" s="137"/>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s="137"/>
      <c r="F2765" s="137"/>
      <c r="G2765" s="137"/>
      <c r="H2765" s="137"/>
      <c r="I2765" s="137"/>
      <c r="J2765" s="137"/>
      <c r="K2765" s="137"/>
      <c r="L2765" s="137"/>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s="137"/>
      <c r="F2766" s="137"/>
      <c r="G2766" s="137"/>
      <c r="H2766" s="137"/>
      <c r="I2766" s="137"/>
      <c r="J2766" s="137"/>
      <c r="K2766" s="137"/>
      <c r="L2766" s="137"/>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s="137"/>
      <c r="F2767" s="137"/>
      <c r="G2767" s="137"/>
      <c r="H2767" s="137"/>
      <c r="I2767" s="137"/>
      <c r="J2767" s="137"/>
      <c r="K2767" s="137"/>
      <c r="L2767" s="13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s="137"/>
      <c r="F2768" s="137"/>
      <c r="G2768" s="137"/>
      <c r="H2768" s="137"/>
      <c r="I2768" s="137"/>
      <c r="J2768" s="137"/>
      <c r="K2768" s="137"/>
      <c r="L2768" s="137"/>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s="137"/>
      <c r="F2769" s="137"/>
      <c r="G2769" s="137"/>
      <c r="H2769" s="137"/>
      <c r="I2769" s="137"/>
      <c r="J2769" s="137"/>
      <c r="K2769" s="137"/>
      <c r="L2769" s="137"/>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s="137"/>
      <c r="F2770" s="137"/>
      <c r="G2770" s="137"/>
      <c r="H2770" s="137"/>
      <c r="I2770" s="137"/>
      <c r="J2770" s="137"/>
      <c r="K2770" s="137"/>
      <c r="L2770" s="137"/>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s="137"/>
      <c r="F2771" s="137"/>
      <c r="G2771" s="137"/>
      <c r="H2771" s="137"/>
      <c r="I2771" s="137"/>
      <c r="J2771" s="137"/>
      <c r="K2771" s="137"/>
      <c r="L2771" s="137"/>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s="137"/>
      <c r="F2772" s="137"/>
      <c r="G2772" s="137"/>
      <c r="H2772" s="137"/>
      <c r="I2772" s="137"/>
      <c r="J2772" s="137"/>
      <c r="K2772" s="137"/>
      <c r="L2772" s="137"/>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s="137"/>
      <c r="F2773" s="137"/>
      <c r="G2773" s="137"/>
      <c r="H2773" s="137"/>
      <c r="I2773" s="137"/>
      <c r="J2773" s="137"/>
      <c r="K2773" s="137"/>
      <c r="L2773" s="137"/>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s="137"/>
      <c r="F2774" s="137"/>
      <c r="G2774" s="137"/>
      <c r="H2774" s="137"/>
      <c r="I2774" s="137"/>
      <c r="J2774" s="137"/>
      <c r="K2774" s="137"/>
      <c r="L2774" s="137"/>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s="137"/>
      <c r="F2775" s="137"/>
      <c r="G2775" s="137"/>
      <c r="H2775" s="137"/>
      <c r="I2775" s="137"/>
      <c r="J2775" s="137"/>
      <c r="K2775" s="137"/>
      <c r="L2775" s="137"/>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s="137"/>
      <c r="F2776" s="137"/>
      <c r="G2776" s="137"/>
      <c r="H2776" s="137"/>
      <c r="I2776" s="137"/>
      <c r="J2776" s="137"/>
      <c r="K2776" s="137"/>
      <c r="L2776" s="137"/>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s="137"/>
      <c r="F2777" s="137"/>
      <c r="G2777" s="137"/>
      <c r="H2777" s="137"/>
      <c r="I2777" s="137"/>
      <c r="J2777" s="137"/>
      <c r="K2777" s="137"/>
      <c r="L2777" s="13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s="137"/>
      <c r="F2778" s="137"/>
      <c r="G2778" s="137"/>
      <c r="H2778" s="137"/>
      <c r="I2778" s="137"/>
      <c r="J2778" s="137"/>
      <c r="K2778" s="137"/>
      <c r="L2778" s="137"/>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s="137"/>
      <c r="F2779" s="137"/>
      <c r="G2779" s="137"/>
      <c r="H2779" s="137"/>
      <c r="I2779" s="137"/>
      <c r="J2779" s="137"/>
      <c r="K2779" s="137"/>
      <c r="L2779" s="137"/>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s="137"/>
      <c r="F2780" s="137"/>
      <c r="G2780" s="137"/>
      <c r="H2780" s="137"/>
      <c r="I2780" s="137"/>
      <c r="J2780" s="137"/>
      <c r="K2780" s="137"/>
      <c r="L2780" s="137"/>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s="137"/>
      <c r="F2781" s="137"/>
      <c r="G2781" s="137"/>
      <c r="H2781" s="137"/>
      <c r="I2781" s="137"/>
      <c r="J2781" s="137"/>
      <c r="K2781" s="137"/>
      <c r="L2781" s="137"/>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s="137"/>
      <c r="F2782" s="137"/>
      <c r="G2782" s="137"/>
      <c r="H2782" s="137"/>
      <c r="I2782" s="137"/>
      <c r="J2782" s="137"/>
      <c r="K2782" s="137"/>
      <c r="L2782" s="137"/>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s="137"/>
      <c r="F2783" s="137"/>
      <c r="G2783" s="137"/>
      <c r="H2783" s="137"/>
      <c r="I2783" s="137"/>
      <c r="J2783" s="137"/>
      <c r="K2783" s="137"/>
      <c r="L2783" s="137"/>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s="137"/>
      <c r="F2784" s="137"/>
      <c r="G2784" s="137"/>
      <c r="H2784" s="137"/>
      <c r="I2784" s="137"/>
      <c r="J2784" s="137"/>
      <c r="K2784" s="137"/>
      <c r="L2784" s="137"/>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s="137"/>
      <c r="F2785" s="137"/>
      <c r="G2785" s="137"/>
      <c r="H2785" s="137"/>
      <c r="I2785" s="137"/>
      <c r="J2785" s="137"/>
      <c r="K2785" s="137"/>
      <c r="L2785" s="137"/>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s="137"/>
      <c r="F2786" s="137"/>
      <c r="G2786" s="137"/>
      <c r="H2786" s="137"/>
      <c r="I2786" s="137"/>
      <c r="J2786" s="137"/>
      <c r="K2786" s="137"/>
      <c r="L2786" s="137"/>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2786"/>
  <sheetViews>
    <sheetView showRuler="0" workbookViewId="0"/>
  </sheetViews>
  <sheetFormatPr defaultColWidth="0" defaultRowHeight="15" x14ac:dyDescent="0.25"/>
  <cols>
    <col min="1" max="1" width="10.140625" style="56" bestFit="1" customWidth="1"/>
    <col min="2" max="3" width="20.140625" style="56" bestFit="1" customWidth="1"/>
    <col min="4" max="4" width="13.42578125" style="79" customWidth="1"/>
    <col min="5" max="5" width="23.140625" style="56" bestFit="1" customWidth="1"/>
    <col min="6" max="6" width="35.140625" style="56" bestFit="1" customWidth="1"/>
    <col min="7" max="7" width="30.140625" style="56" bestFit="1" customWidth="1"/>
    <col min="8" max="8" width="20.7109375" style="56" bestFit="1" customWidth="1"/>
    <col min="9" max="9" width="30" style="56" bestFit="1" customWidth="1"/>
    <col min="10" max="10" width="13.42578125" style="88" customWidth="1"/>
    <col min="11" max="11" width="24.140625" style="88" bestFit="1" customWidth="1"/>
    <col min="12" max="12" width="17.7109375" style="88" bestFit="1" customWidth="1"/>
    <col min="13" max="13" width="21.85546875" style="138" bestFit="1" customWidth="1"/>
    <col min="14" max="16384" width="8.85546875" style="75" hidden="1"/>
  </cols>
  <sheetData>
    <row r="1" spans="1:13" x14ac:dyDescent="0.25">
      <c r="A1" s="30" t="s">
        <v>157</v>
      </c>
      <c r="B1" s="30" t="s">
        <v>91</v>
      </c>
      <c r="C1" s="30" t="s">
        <v>272</v>
      </c>
      <c r="D1" s="30" t="s">
        <v>218</v>
      </c>
      <c r="E1" s="30" t="s">
        <v>89</v>
      </c>
      <c r="F1" s="30" t="s">
        <v>105</v>
      </c>
      <c r="G1" s="30" t="s">
        <v>90</v>
      </c>
      <c r="H1" s="30" t="s">
        <v>17</v>
      </c>
      <c r="I1" s="30" t="s">
        <v>16</v>
      </c>
      <c r="J1" s="86" t="s">
        <v>92</v>
      </c>
      <c r="K1" s="30" t="s">
        <v>399</v>
      </c>
      <c r="L1" s="30" t="s">
        <v>400</v>
      </c>
      <c r="M1" s="30" t="s">
        <v>401</v>
      </c>
    </row>
    <row r="2" spans="1:13" ht="12.75" x14ac:dyDescent="0.25">
      <c r="A2" s="31" t="s">
        <v>53</v>
      </c>
      <c r="B2" s="31" t="s">
        <v>54</v>
      </c>
      <c r="C2" s="31" t="s">
        <v>273</v>
      </c>
      <c r="D2" s="32" t="s">
        <v>217</v>
      </c>
      <c r="E2" s="31" t="s">
        <v>55</v>
      </c>
      <c r="F2" s="31" t="s">
        <v>80</v>
      </c>
      <c r="G2" s="31" t="s">
        <v>232</v>
      </c>
      <c r="H2" s="31" t="s">
        <v>57</v>
      </c>
      <c r="I2" s="31" t="s">
        <v>56</v>
      </c>
      <c r="J2" s="87" t="s">
        <v>402</v>
      </c>
      <c r="K2" s="32" t="s">
        <v>407</v>
      </c>
      <c r="L2" s="32" t="s">
        <v>408</v>
      </c>
      <c r="M2" s="32" t="s">
        <v>409</v>
      </c>
    </row>
    <row r="3" spans="1:13" x14ac:dyDescent="0.25">
      <c r="A3" s="76">
        <v>0</v>
      </c>
      <c r="B3" s="76">
        <v>0</v>
      </c>
      <c r="C3" s="76">
        <v>0</v>
      </c>
      <c r="D3" s="92"/>
      <c r="E3" s="76">
        <v>809.79020270624699</v>
      </c>
      <c r="F3" s="76">
        <v>23.5</v>
      </c>
      <c r="G3" s="77">
        <v>3.2434854276049854</v>
      </c>
      <c r="H3" s="76">
        <v>0</v>
      </c>
      <c r="I3" s="77">
        <v>-6.7199315199413396</v>
      </c>
      <c r="J3" s="136">
        <v>1</v>
      </c>
      <c r="K3" s="136">
        <v>0.10959529349796859</v>
      </c>
      <c r="L3" s="136">
        <v>0.30905872766427139</v>
      </c>
      <c r="M3" s="136">
        <v>4.2400527560668068E-2</v>
      </c>
    </row>
    <row r="4" spans="1:13" x14ac:dyDescent="0.25">
      <c r="A4" s="76">
        <v>1</v>
      </c>
      <c r="B4" s="76">
        <v>0</v>
      </c>
      <c r="C4" s="76">
        <v>0</v>
      </c>
      <c r="D4" s="92"/>
      <c r="E4" s="76">
        <v>809.79020270624699</v>
      </c>
      <c r="F4" s="76">
        <v>23.5</v>
      </c>
      <c r="G4" s="77">
        <v>3.2434854276049854</v>
      </c>
      <c r="H4" s="76">
        <v>0</v>
      </c>
      <c r="I4" s="77">
        <v>-6.7199315199413396</v>
      </c>
      <c r="J4" s="136">
        <v>1</v>
      </c>
      <c r="K4" s="136">
        <v>0.10959529349796859</v>
      </c>
      <c r="L4" s="136">
        <v>0.30905872766427139</v>
      </c>
      <c r="M4" s="136">
        <v>4.2400527560668068E-2</v>
      </c>
    </row>
    <row r="5" spans="1:13" x14ac:dyDescent="0.25">
      <c r="A5" s="76">
        <v>2</v>
      </c>
      <c r="B5" s="76">
        <v>0</v>
      </c>
      <c r="C5" s="76">
        <v>0</v>
      </c>
      <c r="D5" s="92"/>
      <c r="E5" s="76">
        <v>809.6874080183934</v>
      </c>
      <c r="F5" s="76">
        <v>23.508171015518428</v>
      </c>
      <c r="G5" s="77">
        <v>3.2433684668794545</v>
      </c>
      <c r="H5" s="76">
        <v>0</v>
      </c>
      <c r="I5" s="77">
        <v>-6.7199315199413396</v>
      </c>
      <c r="J5" s="136">
        <v>1</v>
      </c>
      <c r="K5" s="136">
        <v>0.10959134147002569</v>
      </c>
      <c r="L5" s="136">
        <v>0.30904758294547252</v>
      </c>
      <c r="M5" s="136">
        <v>4.2395145243398262E-2</v>
      </c>
    </row>
    <row r="6" spans="1:13" x14ac:dyDescent="0.25">
      <c r="A6" s="76">
        <v>3</v>
      </c>
      <c r="B6" s="76">
        <v>0</v>
      </c>
      <c r="C6" s="76">
        <v>0</v>
      </c>
      <c r="D6" s="92"/>
      <c r="E6" s="76">
        <v>809.58461333053958</v>
      </c>
      <c r="F6" s="76">
        <v>23.51634203103686</v>
      </c>
      <c r="G6" s="77">
        <v>3.2432515135944735</v>
      </c>
      <c r="H6" s="76">
        <v>0</v>
      </c>
      <c r="I6" s="77">
        <v>-6.7199315199413396</v>
      </c>
      <c r="J6" s="136">
        <v>1</v>
      </c>
      <c r="K6" s="136">
        <v>0.1095873896934942</v>
      </c>
      <c r="L6" s="136">
        <v>0.30903643893565352</v>
      </c>
      <c r="M6" s="136">
        <v>4.2389762926128442E-2</v>
      </c>
    </row>
    <row r="7" spans="1:13" x14ac:dyDescent="0.25">
      <c r="A7" s="76">
        <v>4</v>
      </c>
      <c r="B7" s="76">
        <v>0</v>
      </c>
      <c r="C7" s="76">
        <v>0</v>
      </c>
      <c r="D7" s="92"/>
      <c r="E7" s="76">
        <v>809.48181864268599</v>
      </c>
      <c r="F7" s="76">
        <v>23.524513046555299</v>
      </c>
      <c r="G7" s="77">
        <v>3.2431345677493644</v>
      </c>
      <c r="H7" s="76">
        <v>0</v>
      </c>
      <c r="I7" s="77">
        <v>-6.7199315199413396</v>
      </c>
      <c r="J7" s="136">
        <v>1</v>
      </c>
      <c r="K7" s="136">
        <v>0.1095834381683512</v>
      </c>
      <c r="L7" s="136">
        <v>0.30902529563475017</v>
      </c>
      <c r="M7" s="136">
        <v>4.2384380608858623E-2</v>
      </c>
    </row>
    <row r="8" spans="1:13" x14ac:dyDescent="0.25">
      <c r="A8" s="76">
        <v>5</v>
      </c>
      <c r="B8" s="76">
        <v>0</v>
      </c>
      <c r="C8" s="76">
        <v>0</v>
      </c>
      <c r="D8" s="92"/>
      <c r="E8" s="76">
        <v>809.37902395483241</v>
      </c>
      <c r="F8" s="76">
        <v>23.532684062073731</v>
      </c>
      <c r="G8" s="77">
        <v>3.2430176293434463</v>
      </c>
      <c r="H8" s="76">
        <v>0</v>
      </c>
      <c r="I8" s="77">
        <v>-6.7199315199413396</v>
      </c>
      <c r="J8" s="136">
        <v>1</v>
      </c>
      <c r="K8" s="136">
        <v>0.1095794868945737</v>
      </c>
      <c r="L8" s="136">
        <v>0.30901415304269791</v>
      </c>
      <c r="M8" s="136">
        <v>4.237899829158881E-2</v>
      </c>
    </row>
    <row r="9" spans="1:13" x14ac:dyDescent="0.25">
      <c r="A9" s="76">
        <v>6</v>
      </c>
      <c r="B9" s="76">
        <v>0</v>
      </c>
      <c r="C9" s="76">
        <v>0</v>
      </c>
      <c r="D9" s="92"/>
      <c r="E9" s="76">
        <v>809.27622926697882</v>
      </c>
      <c r="F9" s="76">
        <v>23.540855077592159</v>
      </c>
      <c r="G9" s="77">
        <v>3.2429006983760447</v>
      </c>
      <c r="H9" s="76">
        <v>0</v>
      </c>
      <c r="I9" s="77">
        <v>-6.7199315199413396</v>
      </c>
      <c r="J9" s="136">
        <v>1</v>
      </c>
      <c r="K9" s="136">
        <v>0.1095755358721389</v>
      </c>
      <c r="L9" s="136">
        <v>0.30900301115943168</v>
      </c>
      <c r="M9" s="136">
        <v>4.237361597431899E-2</v>
      </c>
    </row>
    <row r="10" spans="1:13" x14ac:dyDescent="0.25">
      <c r="A10" s="76">
        <v>7</v>
      </c>
      <c r="B10" s="76">
        <v>0</v>
      </c>
      <c r="C10" s="76">
        <v>0</v>
      </c>
      <c r="D10" s="92"/>
      <c r="E10" s="76">
        <v>809.17343457912523</v>
      </c>
      <c r="F10" s="76">
        <v>23.549026093110591</v>
      </c>
      <c r="G10" s="77">
        <v>3.2427837748464805</v>
      </c>
      <c r="H10" s="76">
        <v>0</v>
      </c>
      <c r="I10" s="77">
        <v>-6.7199315199413396</v>
      </c>
      <c r="J10" s="136">
        <v>1</v>
      </c>
      <c r="K10" s="136">
        <v>0.1095715851010239</v>
      </c>
      <c r="L10" s="136">
        <v>0.30899186998488731</v>
      </c>
      <c r="M10" s="136">
        <v>4.2368233657049177E-2</v>
      </c>
    </row>
    <row r="11" spans="1:13" x14ac:dyDescent="0.25">
      <c r="A11" s="76">
        <v>8</v>
      </c>
      <c r="B11" s="76">
        <v>0</v>
      </c>
      <c r="C11" s="76">
        <v>0</v>
      </c>
      <c r="D11" s="92"/>
      <c r="E11" s="76">
        <v>809.07063989127141</v>
      </c>
      <c r="F11" s="76">
        <v>23.557197108629019</v>
      </c>
      <c r="G11" s="77">
        <v>3.2426668587540757</v>
      </c>
      <c r="H11" s="76">
        <v>0</v>
      </c>
      <c r="I11" s="77">
        <v>-6.7199315199413396</v>
      </c>
      <c r="J11" s="136">
        <v>1</v>
      </c>
      <c r="K11" s="136">
        <v>0.10956763458120571</v>
      </c>
      <c r="L11" s="136">
        <v>0.30898072951899991</v>
      </c>
      <c r="M11" s="136">
        <v>4.2363368503699241E-2</v>
      </c>
    </row>
    <row r="12" spans="1:13" x14ac:dyDescent="0.25">
      <c r="A12" s="76">
        <v>9</v>
      </c>
      <c r="B12" s="76">
        <v>0</v>
      </c>
      <c r="C12" s="76">
        <v>0</v>
      </c>
      <c r="D12" s="92"/>
      <c r="E12" s="76">
        <v>807.79108052538254</v>
      </c>
      <c r="F12" s="76">
        <v>23.658907611902482</v>
      </c>
      <c r="G12" s="77">
        <v>3.2412121423081981</v>
      </c>
      <c r="H12" s="76">
        <v>0</v>
      </c>
      <c r="I12" s="77">
        <v>-6.7199315199413396</v>
      </c>
      <c r="J12" s="136">
        <v>1</v>
      </c>
      <c r="K12" s="136">
        <v>0.10951848064498471</v>
      </c>
      <c r="L12" s="136">
        <v>0.30884211541885692</v>
      </c>
      <c r="M12" s="136">
        <v>4.2296370931970757E-2</v>
      </c>
    </row>
    <row r="13" spans="1:13" x14ac:dyDescent="0.25">
      <c r="A13" s="76">
        <v>10</v>
      </c>
      <c r="B13" s="76">
        <v>0</v>
      </c>
      <c r="C13" s="76">
        <v>0</v>
      </c>
      <c r="D13" s="92"/>
      <c r="E13" s="76">
        <v>807.68828583752895</v>
      </c>
      <c r="F13" s="76">
        <v>23.66707862742091</v>
      </c>
      <c r="G13" s="77">
        <v>3.2410953261627879</v>
      </c>
      <c r="H13" s="76">
        <v>0</v>
      </c>
      <c r="I13" s="77">
        <v>-6.7199315199413396</v>
      </c>
      <c r="J13" s="136">
        <v>1</v>
      </c>
      <c r="K13" s="136">
        <v>0.1095145335023114</v>
      </c>
      <c r="L13" s="136">
        <v>0.30883098447651819</v>
      </c>
      <c r="M13" s="136">
        <v>4.2290475081009811E-2</v>
      </c>
    </row>
    <row r="14" spans="1:13" x14ac:dyDescent="0.25">
      <c r="A14" s="76">
        <v>11</v>
      </c>
      <c r="B14" s="76">
        <v>4.0576484054327009E-3</v>
      </c>
      <c r="C14" s="76">
        <v>4.0576484054327009E-3</v>
      </c>
      <c r="D14" s="92"/>
      <c r="E14" s="76">
        <v>807.55574275167476</v>
      </c>
      <c r="F14" s="76">
        <v>23.677614304253911</v>
      </c>
      <c r="G14" s="77">
        <v>3.240944714824507</v>
      </c>
      <c r="H14" s="76">
        <v>0</v>
      </c>
      <c r="I14" s="77">
        <v>-6.7199315199413396</v>
      </c>
      <c r="J14" s="136">
        <v>1</v>
      </c>
      <c r="K14" s="136">
        <v>0.10950944444173399</v>
      </c>
      <c r="L14" s="136">
        <v>0.30881663332568998</v>
      </c>
      <c r="M14" s="136">
        <v>4.2619976679064003E-2</v>
      </c>
    </row>
    <row r="15" spans="1:13" x14ac:dyDescent="0.25">
      <c r="A15" s="76">
        <v>12</v>
      </c>
      <c r="B15" s="76">
        <v>0.65687872320413587</v>
      </c>
      <c r="C15" s="76">
        <v>0.65687872320413587</v>
      </c>
      <c r="D15" s="92"/>
      <c r="E15" s="76">
        <v>807.16420548171527</v>
      </c>
      <c r="F15" s="76">
        <v>23.708737090612651</v>
      </c>
      <c r="G15" s="77">
        <v>3.2404998753585956</v>
      </c>
      <c r="H15" s="76">
        <v>0</v>
      </c>
      <c r="I15" s="77">
        <v>-6.7199315199413396</v>
      </c>
      <c r="J15" s="136">
        <v>1</v>
      </c>
      <c r="K15" s="136">
        <v>0.1094944136013266</v>
      </c>
      <c r="L15" s="136">
        <v>0.30877424635574091</v>
      </c>
      <c r="M15" s="136">
        <v>0.17089744455344799</v>
      </c>
    </row>
    <row r="16" spans="1:13" x14ac:dyDescent="0.25">
      <c r="A16" s="76">
        <v>13</v>
      </c>
      <c r="B16" s="76">
        <v>1.4105089068412779</v>
      </c>
      <c r="C16" s="76">
        <v>1.4105089068412779</v>
      </c>
      <c r="D16" s="92"/>
      <c r="E16" s="76">
        <v>806.93252605909595</v>
      </c>
      <c r="F16" s="76">
        <v>23.727152985412769</v>
      </c>
      <c r="G16" s="77">
        <v>3.2402367068216766</v>
      </c>
      <c r="H16" s="76">
        <v>0</v>
      </c>
      <c r="I16" s="77">
        <v>-6.7199315199413396</v>
      </c>
      <c r="J16" s="136">
        <v>1</v>
      </c>
      <c r="K16" s="136">
        <v>0.1094855213051573</v>
      </c>
      <c r="L16" s="136">
        <v>0.30874917008054348</v>
      </c>
      <c r="M16" s="136">
        <v>0.40764853687767078</v>
      </c>
    </row>
    <row r="17" spans="1:13" x14ac:dyDescent="0.25">
      <c r="A17" s="76">
        <v>14</v>
      </c>
      <c r="B17" s="76">
        <v>3.7593890428543091</v>
      </c>
      <c r="C17" s="76">
        <v>3.7593890428543091</v>
      </c>
      <c r="D17" s="92"/>
      <c r="E17" s="76">
        <v>806.99599738869881</v>
      </c>
      <c r="F17" s="76">
        <v>23.722107732297172</v>
      </c>
      <c r="G17" s="77">
        <v>3.2403088012181196</v>
      </c>
      <c r="H17" s="76">
        <v>0</v>
      </c>
      <c r="I17" s="77">
        <v>-6.7199315199413396</v>
      </c>
      <c r="J17" s="136">
        <v>1</v>
      </c>
      <c r="K17" s="136">
        <v>0.10948795732860001</v>
      </c>
      <c r="L17" s="136">
        <v>0.30875603966665199</v>
      </c>
      <c r="M17" s="136">
        <v>2.304666627980446</v>
      </c>
    </row>
    <row r="18" spans="1:13" x14ac:dyDescent="0.25">
      <c r="A18" s="76">
        <v>15</v>
      </c>
      <c r="B18" s="76">
        <v>9.0949252605438229</v>
      </c>
      <c r="C18" s="76">
        <v>9.0949252605438229</v>
      </c>
      <c r="D18" s="92"/>
      <c r="E18" s="76">
        <v>1083.2336397258391</v>
      </c>
      <c r="F18" s="76">
        <v>23.689715586387312</v>
      </c>
      <c r="G18" s="77">
        <v>19.816328730865767</v>
      </c>
      <c r="H18" s="76">
        <v>0</v>
      </c>
      <c r="I18" s="77">
        <v>-6.7199315199413396</v>
      </c>
      <c r="J18" s="136">
        <v>1</v>
      </c>
      <c r="K18" s="136">
        <v>0.66958104538644936</v>
      </c>
      <c r="L18" s="136">
        <v>1.8882185479897871</v>
      </c>
      <c r="M18" s="136">
        <v>8.3648438237335014</v>
      </c>
    </row>
    <row r="19" spans="1:13" x14ac:dyDescent="0.25">
      <c r="A19" s="76">
        <v>16</v>
      </c>
      <c r="B19" s="76">
        <v>14.361215496063229</v>
      </c>
      <c r="C19" s="76">
        <v>14.361215496063229</v>
      </c>
      <c r="D19" s="92"/>
      <c r="E19" s="76">
        <v>1710.465043640997</v>
      </c>
      <c r="F19" s="76">
        <v>23.695715819627189</v>
      </c>
      <c r="G19" s="77">
        <v>21.116771102831315</v>
      </c>
      <c r="H19" s="76">
        <v>0</v>
      </c>
      <c r="I19" s="77">
        <v>-6.7199315199413396</v>
      </c>
      <c r="J19" s="136">
        <v>1</v>
      </c>
      <c r="K19" s="136">
        <v>0.71352215954092202</v>
      </c>
      <c r="L19" s="136">
        <v>2.0121324899054001</v>
      </c>
      <c r="M19" s="136">
        <v>7.8468219263716383</v>
      </c>
    </row>
    <row r="20" spans="1:13" x14ac:dyDescent="0.25">
      <c r="A20" s="76">
        <v>17</v>
      </c>
      <c r="B20" s="76">
        <v>15.74740257263184</v>
      </c>
      <c r="C20" s="76">
        <v>15.74740257263184</v>
      </c>
      <c r="D20" s="92"/>
      <c r="E20" s="76">
        <v>1875.564198309866</v>
      </c>
      <c r="F20" s="76">
        <v>23.836772705502781</v>
      </c>
      <c r="G20" s="77">
        <v>18.081293630875354</v>
      </c>
      <c r="H20" s="76">
        <v>0</v>
      </c>
      <c r="I20" s="77">
        <v>-6.7199315199413396</v>
      </c>
      <c r="J20" s="136">
        <v>1</v>
      </c>
      <c r="K20" s="136">
        <v>0.61095532152952547</v>
      </c>
      <c r="L20" s="136">
        <v>1.7228940067132621</v>
      </c>
      <c r="M20" s="136">
        <v>5.5390608134088479</v>
      </c>
    </row>
    <row r="21" spans="1:13" s="78" customFormat="1" x14ac:dyDescent="0.25">
      <c r="A21" s="76">
        <v>18</v>
      </c>
      <c r="B21" s="76">
        <v>18.740525817871099</v>
      </c>
      <c r="C21" s="76">
        <v>18.740525817871099</v>
      </c>
      <c r="D21" s="92"/>
      <c r="E21" s="76">
        <v>2232.0544051237989</v>
      </c>
      <c r="F21" s="76">
        <v>23.973266876416599</v>
      </c>
      <c r="G21" s="77">
        <v>32.490726428278847</v>
      </c>
      <c r="H21" s="76">
        <v>0</v>
      </c>
      <c r="I21" s="77">
        <v>-6.7199315199413396</v>
      </c>
      <c r="J21" s="136">
        <v>1</v>
      </c>
      <c r="K21" s="136">
        <v>1.097840819188995</v>
      </c>
      <c r="L21" s="136">
        <v>3.0959111101129659</v>
      </c>
      <c r="M21" s="136">
        <v>12.818665982782321</v>
      </c>
    </row>
    <row r="22" spans="1:13" s="78" customFormat="1" x14ac:dyDescent="0.25">
      <c r="A22" s="76">
        <v>19</v>
      </c>
      <c r="B22" s="76">
        <v>23.07561283111572</v>
      </c>
      <c r="C22" s="76">
        <v>23.07561283111572</v>
      </c>
      <c r="D22" s="92"/>
      <c r="E22" s="76">
        <v>1421.7302522925099</v>
      </c>
      <c r="F22" s="76">
        <v>24.039456787138089</v>
      </c>
      <c r="G22" s="77">
        <v>29.604410178066743</v>
      </c>
      <c r="H22" s="76">
        <v>0</v>
      </c>
      <c r="I22" s="77">
        <v>-6.7199315199413396</v>
      </c>
      <c r="J22" s="136">
        <v>2</v>
      </c>
      <c r="K22" s="136">
        <v>1.000314043246755</v>
      </c>
      <c r="L22" s="136">
        <v>2.8208856019558501</v>
      </c>
      <c r="M22" s="136">
        <v>13.27135729245612</v>
      </c>
    </row>
    <row r="23" spans="1:13" s="78" customFormat="1" x14ac:dyDescent="0.25">
      <c r="A23" s="76">
        <v>20</v>
      </c>
      <c r="B23" s="76">
        <v>26.041348457336429</v>
      </c>
      <c r="C23" s="76">
        <v>26.041348457336429</v>
      </c>
      <c r="D23" s="92"/>
      <c r="E23" s="76">
        <v>1604.4545894946859</v>
      </c>
      <c r="F23" s="76">
        <v>24.215150973968939</v>
      </c>
      <c r="G23" s="77">
        <v>24.651577789000566</v>
      </c>
      <c r="H23" s="76">
        <v>0</v>
      </c>
      <c r="I23" s="77">
        <v>-6.7199315199413396</v>
      </c>
      <c r="J23" s="136">
        <v>2</v>
      </c>
      <c r="K23" s="136">
        <v>0.83296101162645719</v>
      </c>
      <c r="L23" s="136">
        <v>2.3489500527866092</v>
      </c>
      <c r="M23" s="136">
        <v>10.175576301607061</v>
      </c>
    </row>
    <row r="24" spans="1:13" s="78" customFormat="1" x14ac:dyDescent="0.25">
      <c r="A24" s="76">
        <v>21</v>
      </c>
      <c r="B24" s="76">
        <v>27.752846908569339</v>
      </c>
      <c r="C24" s="76">
        <v>27.752846908569339</v>
      </c>
      <c r="D24" s="92"/>
      <c r="E24" s="76">
        <v>1709.9031053229851</v>
      </c>
      <c r="F24" s="76">
        <v>24.37703891276858</v>
      </c>
      <c r="G24" s="77">
        <v>18.277217195037185</v>
      </c>
      <c r="H24" s="76">
        <v>0</v>
      </c>
      <c r="I24" s="77">
        <v>-6.7199315199413396</v>
      </c>
      <c r="J24" s="136">
        <v>2</v>
      </c>
      <c r="K24" s="136">
        <v>0.61757545317393969</v>
      </c>
      <c r="L24" s="136">
        <v>1.7415627779505101</v>
      </c>
      <c r="M24" s="136">
        <v>6.189296109762676</v>
      </c>
    </row>
    <row r="25" spans="1:13" s="78" customFormat="1" x14ac:dyDescent="0.25">
      <c r="A25" s="76">
        <v>22</v>
      </c>
      <c r="B25" s="76">
        <v>28.084615516662598</v>
      </c>
      <c r="C25" s="76">
        <v>28.084615516662598</v>
      </c>
      <c r="D25" s="92"/>
      <c r="E25" s="76">
        <v>1730.343969465546</v>
      </c>
      <c r="F25" s="76">
        <v>24.55016816069239</v>
      </c>
      <c r="G25" s="77">
        <v>14.581439861981819</v>
      </c>
      <c r="H25" s="76">
        <v>0</v>
      </c>
      <c r="I25" s="77">
        <v>-6.7199315199413396</v>
      </c>
      <c r="J25" s="136">
        <v>2</v>
      </c>
      <c r="K25" s="136">
        <v>0.49269750611362961</v>
      </c>
      <c r="L25" s="136">
        <v>1.389406967240435</v>
      </c>
      <c r="M25" s="136">
        <v>3.925762355357596</v>
      </c>
    </row>
    <row r="26" spans="1:13" s="78" customFormat="1" x14ac:dyDescent="0.25">
      <c r="A26" s="76">
        <v>23</v>
      </c>
      <c r="B26" s="76">
        <v>28.46136112213135</v>
      </c>
      <c r="C26" s="76">
        <v>28.46136112213135</v>
      </c>
      <c r="D26" s="92"/>
      <c r="E26" s="76">
        <v>1097.36861063532</v>
      </c>
      <c r="F26" s="76">
        <v>24.711072646345251</v>
      </c>
      <c r="G26" s="77">
        <v>12.243287776424419</v>
      </c>
      <c r="H26" s="76">
        <v>0</v>
      </c>
      <c r="I26" s="77">
        <v>-6.7199315199413396</v>
      </c>
      <c r="J26" s="136">
        <v>3</v>
      </c>
      <c r="K26" s="136">
        <v>0.41369284591733951</v>
      </c>
      <c r="L26" s="136">
        <v>1.166613825486897</v>
      </c>
      <c r="M26" s="136">
        <v>4.1884803181974606</v>
      </c>
    </row>
    <row r="27" spans="1:13" s="78" customFormat="1" x14ac:dyDescent="0.25">
      <c r="A27" s="76">
        <v>24</v>
      </c>
      <c r="B27" s="76">
        <v>29.178848266601559</v>
      </c>
      <c r="C27" s="76">
        <v>29.178848266601559</v>
      </c>
      <c r="D27" s="92"/>
      <c r="E27" s="76">
        <v>1125.032356845396</v>
      </c>
      <c r="F27" s="76">
        <v>24.845081842406589</v>
      </c>
      <c r="G27" s="77">
        <v>16.601368850524622</v>
      </c>
      <c r="H27" s="76">
        <v>0</v>
      </c>
      <c r="I27" s="77">
        <v>-6.7199315199413396</v>
      </c>
      <c r="J27" s="136">
        <v>3</v>
      </c>
      <c r="K27" s="136">
        <v>0.56094961184541592</v>
      </c>
      <c r="L27" s="136">
        <v>1.581877905404073</v>
      </c>
      <c r="M27" s="136">
        <v>6.568299005653266</v>
      </c>
    </row>
    <row r="28" spans="1:13" s="78" customFormat="1" x14ac:dyDescent="0.25">
      <c r="A28" s="76">
        <v>25</v>
      </c>
      <c r="B28" s="76">
        <v>30.685391616821288</v>
      </c>
      <c r="C28" s="76">
        <v>30.685391616821288</v>
      </c>
      <c r="D28" s="92"/>
      <c r="E28" s="76">
        <v>1183.119297100933</v>
      </c>
      <c r="F28" s="76">
        <v>24.942744701027529</v>
      </c>
      <c r="G28" s="77">
        <v>20.280795154951665</v>
      </c>
      <c r="H28" s="76">
        <v>0</v>
      </c>
      <c r="I28" s="77">
        <v>-6.7199315199413396</v>
      </c>
      <c r="J28" s="136">
        <v>3</v>
      </c>
      <c r="K28" s="136">
        <v>0.68527506812951855</v>
      </c>
      <c r="L28" s="136">
        <v>1.932475692125242</v>
      </c>
      <c r="M28" s="136">
        <v>8.5022737403170829</v>
      </c>
    </row>
    <row r="29" spans="1:13" s="78" customFormat="1" x14ac:dyDescent="0.25">
      <c r="A29" s="76">
        <v>26</v>
      </c>
      <c r="B29" s="76">
        <v>32.117434883117667</v>
      </c>
      <c r="C29" s="76">
        <v>32.117434883117667</v>
      </c>
      <c r="D29" s="92"/>
      <c r="E29" s="76">
        <v>1238.3337797380041</v>
      </c>
      <c r="F29" s="76">
        <v>25.053473675260928</v>
      </c>
      <c r="G29" s="77">
        <v>19.995637715639099</v>
      </c>
      <c r="H29" s="76">
        <v>0</v>
      </c>
      <c r="I29" s="77">
        <v>-6.7199315199413396</v>
      </c>
      <c r="J29" s="136">
        <v>3</v>
      </c>
      <c r="K29" s="136">
        <v>0.67563978104340805</v>
      </c>
      <c r="L29" s="136">
        <v>1.9053041825424111</v>
      </c>
      <c r="M29" s="136">
        <v>8.2634691607948234</v>
      </c>
    </row>
    <row r="30" spans="1:13" s="78" customFormat="1" x14ac:dyDescent="0.25">
      <c r="A30" s="76">
        <v>27</v>
      </c>
      <c r="B30" s="76">
        <v>33.844672012329099</v>
      </c>
      <c r="C30" s="76">
        <v>33.844672012329099</v>
      </c>
      <c r="D30" s="92"/>
      <c r="E30" s="76">
        <v>1304.9298852646159</v>
      </c>
      <c r="F30" s="76">
        <v>25.23336621472609</v>
      </c>
      <c r="G30" s="77">
        <v>28.379035440989963</v>
      </c>
      <c r="H30" s="76">
        <v>0</v>
      </c>
      <c r="I30" s="77">
        <v>-6.7199315199413396</v>
      </c>
      <c r="J30" s="136">
        <v>3</v>
      </c>
      <c r="K30" s="136">
        <v>0.95890941635620341</v>
      </c>
      <c r="L30" s="136">
        <v>2.704124554124494</v>
      </c>
      <c r="M30" s="136">
        <v>12.754967517999891</v>
      </c>
    </row>
    <row r="31" spans="1:13" s="78" customFormat="1" x14ac:dyDescent="0.25">
      <c r="A31" s="76">
        <v>28</v>
      </c>
      <c r="B31" s="76">
        <v>36.624364089965823</v>
      </c>
      <c r="C31" s="76">
        <v>36.624364089965823</v>
      </c>
      <c r="D31" s="92"/>
      <c r="E31" s="76">
        <v>1412.10490125</v>
      </c>
      <c r="F31" s="76">
        <v>25.450122272161241</v>
      </c>
      <c r="G31" s="77">
        <v>33.58080911378007</v>
      </c>
      <c r="H31" s="76">
        <v>0</v>
      </c>
      <c r="I31" s="77">
        <v>-6.7199315199413396</v>
      </c>
      <c r="J31" s="136">
        <v>3</v>
      </c>
      <c r="K31" s="136">
        <v>1.1346740143801251</v>
      </c>
      <c r="L31" s="136">
        <v>3.199780720551952</v>
      </c>
      <c r="M31" s="136">
        <v>15.457566607575609</v>
      </c>
    </row>
    <row r="32" spans="1:13" s="78" customFormat="1" x14ac:dyDescent="0.25">
      <c r="A32" s="76">
        <v>29</v>
      </c>
      <c r="B32" s="76">
        <v>38.936255645751963</v>
      </c>
      <c r="C32" s="76">
        <v>38.936255645751963</v>
      </c>
      <c r="D32" s="92"/>
      <c r="E32" s="76">
        <v>1501.24319697753</v>
      </c>
      <c r="F32" s="76">
        <v>25.646019898911302</v>
      </c>
      <c r="G32" s="77">
        <v>30.81322465253719</v>
      </c>
      <c r="H32" s="76">
        <v>0</v>
      </c>
      <c r="I32" s="77">
        <v>-6.7199315199413396</v>
      </c>
      <c r="J32" s="136">
        <v>3</v>
      </c>
      <c r="K32" s="136">
        <v>1.0411591094791031</v>
      </c>
      <c r="L32" s="136">
        <v>2.936068688731071</v>
      </c>
      <c r="M32" s="136">
        <v>13.857450710169459</v>
      </c>
    </row>
    <row r="33" spans="1:13" s="78" customFormat="1" x14ac:dyDescent="0.25">
      <c r="A33" s="76">
        <v>30</v>
      </c>
      <c r="B33" s="76">
        <v>40.935709762573239</v>
      </c>
      <c r="C33" s="76">
        <v>40.935709762573239</v>
      </c>
      <c r="D33" s="92"/>
      <c r="E33" s="76">
        <v>1578.335019002131</v>
      </c>
      <c r="F33" s="76">
        <v>25.843505938573351</v>
      </c>
      <c r="G33" s="77">
        <v>29.265665141631832</v>
      </c>
      <c r="H33" s="76">
        <v>0</v>
      </c>
      <c r="I33" s="77">
        <v>-6.7199315199413396</v>
      </c>
      <c r="J33" s="136">
        <v>3</v>
      </c>
      <c r="K33" s="136">
        <v>0.98886806560397045</v>
      </c>
      <c r="L33" s="136">
        <v>2.788607945003196</v>
      </c>
      <c r="M33" s="136">
        <v>12.876429415946379</v>
      </c>
    </row>
    <row r="34" spans="1:13" s="78" customFormat="1" x14ac:dyDescent="0.25">
      <c r="A34" s="76">
        <v>31</v>
      </c>
      <c r="B34" s="76">
        <v>42.214163208007811</v>
      </c>
      <c r="C34" s="76">
        <v>42.214163208007811</v>
      </c>
      <c r="D34" s="92"/>
      <c r="E34" s="76">
        <v>1627.6276257456491</v>
      </c>
      <c r="F34" s="76">
        <v>26.062862730468922</v>
      </c>
      <c r="G34" s="77">
        <v>20.989095853077384</v>
      </c>
      <c r="H34" s="76">
        <v>0</v>
      </c>
      <c r="I34" s="77">
        <v>-6.7199315199413396</v>
      </c>
      <c r="J34" s="136">
        <v>3</v>
      </c>
      <c r="K34" s="136">
        <v>0.70920809469262047</v>
      </c>
      <c r="L34" s="136">
        <v>1.9999668270331901</v>
      </c>
      <c r="M34" s="136">
        <v>8.0426330376785256</v>
      </c>
    </row>
    <row r="35" spans="1:13" s="78" customFormat="1" x14ac:dyDescent="0.25">
      <c r="A35" s="76">
        <v>32</v>
      </c>
      <c r="B35" s="76">
        <v>42.747965240478507</v>
      </c>
      <c r="C35" s="76">
        <v>42.747965240478507</v>
      </c>
      <c r="D35" s="92"/>
      <c r="E35" s="76">
        <v>1648.209128935642</v>
      </c>
      <c r="F35" s="76">
        <v>26.279262443870149</v>
      </c>
      <c r="G35" s="77">
        <v>22.695109644003708</v>
      </c>
      <c r="H35" s="76">
        <v>0</v>
      </c>
      <c r="I35" s="77">
        <v>-6.7199315199413396</v>
      </c>
      <c r="J35" s="136">
        <v>3</v>
      </c>
      <c r="K35" s="136">
        <v>0.76685320711916638</v>
      </c>
      <c r="L35" s="136">
        <v>2.1625260440760492</v>
      </c>
      <c r="M35" s="136">
        <v>8.9865258976629399</v>
      </c>
    </row>
    <row r="36" spans="1:13" s="78" customFormat="1" x14ac:dyDescent="0.25">
      <c r="A36" s="76">
        <v>33</v>
      </c>
      <c r="B36" s="76">
        <v>43.903328704833982</v>
      </c>
      <c r="C36" s="76">
        <v>43.903328704833982</v>
      </c>
      <c r="D36" s="92"/>
      <c r="E36" s="76">
        <v>1692.755824865538</v>
      </c>
      <c r="F36" s="76">
        <v>26.493189831916329</v>
      </c>
      <c r="G36" s="77">
        <v>23.989235256674917</v>
      </c>
      <c r="H36" s="76">
        <v>0</v>
      </c>
      <c r="I36" s="77">
        <v>-6.7199315199413396</v>
      </c>
      <c r="J36" s="136">
        <v>3</v>
      </c>
      <c r="K36" s="136">
        <v>0.81058088202617773</v>
      </c>
      <c r="L36" s="136">
        <v>2.2858380873138211</v>
      </c>
      <c r="M36" s="136">
        <v>9.6298748402255985</v>
      </c>
    </row>
    <row r="37" spans="1:13" s="78" customFormat="1" x14ac:dyDescent="0.25">
      <c r="A37" s="76">
        <v>34</v>
      </c>
      <c r="B37" s="76">
        <v>44.296427536010739</v>
      </c>
      <c r="C37" s="76">
        <v>44.296427536010739</v>
      </c>
      <c r="D37" s="92"/>
      <c r="E37" s="76">
        <v>1258.842918658517</v>
      </c>
      <c r="F37" s="76">
        <v>26.70711721996252</v>
      </c>
      <c r="G37" s="77">
        <v>14.180666991271224</v>
      </c>
      <c r="H37" s="76">
        <v>0</v>
      </c>
      <c r="I37" s="77">
        <v>-6.7199315199413396</v>
      </c>
      <c r="J37" s="136">
        <v>4</v>
      </c>
      <c r="K37" s="136">
        <v>0.47915564771102109</v>
      </c>
      <c r="L37" s="136">
        <v>1.3512189265450789</v>
      </c>
      <c r="M37" s="136">
        <v>4.9772591759727538</v>
      </c>
    </row>
    <row r="38" spans="1:13" s="78" customFormat="1" x14ac:dyDescent="0.25">
      <c r="A38" s="76">
        <v>35</v>
      </c>
      <c r="B38" s="76">
        <v>44.37431182861328</v>
      </c>
      <c r="C38" s="76">
        <v>44.37431182861328</v>
      </c>
      <c r="D38" s="92"/>
      <c r="E38" s="76">
        <v>1261.056282030489</v>
      </c>
      <c r="F38" s="76">
        <v>26.924077400765469</v>
      </c>
      <c r="G38" s="77">
        <v>12.790425794609178</v>
      </c>
      <c r="H38" s="76">
        <v>0</v>
      </c>
      <c r="I38" s="77">
        <v>-6.7199315199413396</v>
      </c>
      <c r="J38" s="136">
        <v>4</v>
      </c>
      <c r="K38" s="136">
        <v>0.43218028883183829</v>
      </c>
      <c r="L38" s="136">
        <v>1.2187484145057841</v>
      </c>
      <c r="M38" s="136">
        <v>4.1780792338104273</v>
      </c>
    </row>
    <row r="39" spans="1:13" s="78" customFormat="1" x14ac:dyDescent="0.25">
      <c r="A39" s="76">
        <v>36</v>
      </c>
      <c r="B39" s="76">
        <v>44.064076232910153</v>
      </c>
      <c r="C39" s="76">
        <v>44.064076232910153</v>
      </c>
      <c r="D39" s="92"/>
      <c r="E39" s="76">
        <v>1252.239817487176</v>
      </c>
      <c r="F39" s="76">
        <v>27.123863175116782</v>
      </c>
      <c r="G39" s="77">
        <v>6.2309599378542035</v>
      </c>
      <c r="H39" s="76">
        <v>0</v>
      </c>
      <c r="I39" s="77">
        <v>-6.7199315199413396</v>
      </c>
      <c r="J39" s="136">
        <v>4</v>
      </c>
      <c r="K39" s="136">
        <v>0.21054014220358691</v>
      </c>
      <c r="L39" s="136">
        <v>0.59372320101411502</v>
      </c>
      <c r="M39" s="136">
        <v>0.37019799757983579</v>
      </c>
    </row>
    <row r="40" spans="1:13" s="78" customFormat="1" x14ac:dyDescent="0.25">
      <c r="A40" s="76">
        <v>37</v>
      </c>
      <c r="B40" s="76">
        <v>43.011928558349609</v>
      </c>
      <c r="C40" s="76">
        <v>43.011928558349609</v>
      </c>
      <c r="D40" s="92"/>
      <c r="E40" s="76">
        <v>1222.3392425835491</v>
      </c>
      <c r="F40" s="76">
        <v>27.323595062266911</v>
      </c>
      <c r="G40" s="77">
        <v>4.1115234118820387</v>
      </c>
      <c r="H40" s="76">
        <v>0</v>
      </c>
      <c r="I40" s="77">
        <v>-6.7199315199413396</v>
      </c>
      <c r="J40" s="136">
        <v>4</v>
      </c>
      <c r="K40" s="136">
        <v>0.13892574056721149</v>
      </c>
      <c r="L40" s="136">
        <v>0.39177058839953649</v>
      </c>
      <c r="M40" s="136">
        <v>-0.80479000656282162</v>
      </c>
    </row>
    <row r="41" spans="1:13" s="78" customFormat="1" x14ac:dyDescent="0.25">
      <c r="A41" s="76">
        <v>38</v>
      </c>
      <c r="B41" s="76">
        <v>41.819718170166013</v>
      </c>
      <c r="C41" s="76">
        <v>41.819718170166013</v>
      </c>
      <c r="D41" s="92"/>
      <c r="E41" s="76">
        <v>1188.4582799823099</v>
      </c>
      <c r="F41" s="76">
        <v>27.5070706038872</v>
      </c>
      <c r="G41" s="77">
        <v>0</v>
      </c>
      <c r="H41" s="76">
        <v>0</v>
      </c>
      <c r="I41" s="77">
        <v>-6.7199315199413396</v>
      </c>
      <c r="J41" s="136">
        <v>4</v>
      </c>
      <c r="K41" s="136">
        <v>0</v>
      </c>
      <c r="L41" s="136">
        <v>0</v>
      </c>
      <c r="M41" s="136">
        <v>-2.475134431617056</v>
      </c>
    </row>
    <row r="42" spans="1:13" s="78" customFormat="1" x14ac:dyDescent="0.25">
      <c r="A42" s="76">
        <v>39</v>
      </c>
      <c r="B42" s="76">
        <v>39.007048034667967</v>
      </c>
      <c r="C42" s="76">
        <v>39.007048034667967</v>
      </c>
      <c r="D42" s="92"/>
      <c r="E42" s="76">
        <v>1503.972699095681</v>
      </c>
      <c r="F42" s="76">
        <v>27.650821856054549</v>
      </c>
      <c r="G42" s="77">
        <v>0</v>
      </c>
      <c r="H42" s="76">
        <v>0</v>
      </c>
      <c r="I42" s="77">
        <v>-6.7199315199413396</v>
      </c>
      <c r="J42" s="136">
        <v>3</v>
      </c>
      <c r="K42" s="136">
        <v>0</v>
      </c>
      <c r="L42" s="136">
        <v>0</v>
      </c>
      <c r="M42" s="136">
        <v>-3.2379972029780641</v>
      </c>
    </row>
    <row r="43" spans="1:13" s="78" customFormat="1" x14ac:dyDescent="0.25">
      <c r="A43" s="76">
        <v>40</v>
      </c>
      <c r="B43" s="76">
        <v>36.139149093627928</v>
      </c>
      <c r="C43" s="76">
        <v>36.139149093627928</v>
      </c>
      <c r="D43" s="92"/>
      <c r="E43" s="76">
        <v>1393.396740944318</v>
      </c>
      <c r="F43" s="76">
        <v>27.842652737148629</v>
      </c>
      <c r="G43" s="77">
        <v>0</v>
      </c>
      <c r="H43" s="76">
        <v>0</v>
      </c>
      <c r="I43" s="77">
        <v>-6.7199315199413396</v>
      </c>
      <c r="J43" s="136">
        <v>3</v>
      </c>
      <c r="K43" s="136">
        <v>0</v>
      </c>
      <c r="L43" s="136">
        <v>0</v>
      </c>
      <c r="M43" s="136">
        <v>-2.9629780599229298</v>
      </c>
    </row>
    <row r="44" spans="1:13" s="78" customFormat="1" x14ac:dyDescent="0.25">
      <c r="A44" s="76">
        <v>41</v>
      </c>
      <c r="B44" s="76">
        <v>33.810820388793942</v>
      </c>
      <c r="C44" s="76">
        <v>33.810820388793942</v>
      </c>
      <c r="D44" s="92"/>
      <c r="E44" s="76">
        <v>1303.624687353416</v>
      </c>
      <c r="F44" s="76">
        <v>28.067491111719161</v>
      </c>
      <c r="G44" s="77">
        <v>0</v>
      </c>
      <c r="H44" s="76">
        <v>0</v>
      </c>
      <c r="I44" s="77">
        <v>-6.7199315199413396</v>
      </c>
      <c r="J44" s="136">
        <v>3</v>
      </c>
      <c r="K44" s="136">
        <v>0</v>
      </c>
      <c r="L44" s="136">
        <v>0</v>
      </c>
      <c r="M44" s="136">
        <v>-2.74595585634101</v>
      </c>
    </row>
    <row r="45" spans="1:13" s="78" customFormat="1" x14ac:dyDescent="0.25">
      <c r="A45" s="76">
        <v>42</v>
      </c>
      <c r="B45" s="76">
        <v>31.566712951660161</v>
      </c>
      <c r="C45" s="76">
        <v>31.566712951660161</v>
      </c>
      <c r="D45" s="92"/>
      <c r="E45" s="76">
        <v>1217.0999055681559</v>
      </c>
      <c r="F45" s="76">
        <v>28.234303968392592</v>
      </c>
      <c r="G45" s="77">
        <v>0</v>
      </c>
      <c r="H45" s="76">
        <v>0</v>
      </c>
      <c r="I45" s="77">
        <v>-6.7199315199413396</v>
      </c>
      <c r="J45" s="136">
        <v>3</v>
      </c>
      <c r="K45" s="136">
        <v>0</v>
      </c>
      <c r="L45" s="136">
        <v>0</v>
      </c>
      <c r="M45" s="136">
        <v>-2.5417262055690468</v>
      </c>
    </row>
    <row r="46" spans="1:13" s="78" customFormat="1" x14ac:dyDescent="0.25">
      <c r="A46" s="76">
        <v>43</v>
      </c>
      <c r="B46" s="76">
        <v>27.302367782592771</v>
      </c>
      <c r="C46" s="76">
        <v>27.302367782592771</v>
      </c>
      <c r="D46" s="92"/>
      <c r="E46" s="76">
        <v>1682.148271416102</v>
      </c>
      <c r="F46" s="76">
        <v>28.41959258740507</v>
      </c>
      <c r="G46" s="77">
        <v>0</v>
      </c>
      <c r="H46" s="76">
        <v>0</v>
      </c>
      <c r="I46" s="77">
        <v>-6.7199315199413396</v>
      </c>
      <c r="J46" s="136">
        <v>2</v>
      </c>
      <c r="K46" s="136">
        <v>0</v>
      </c>
      <c r="L46" s="136">
        <v>0</v>
      </c>
      <c r="M46" s="136">
        <v>-3.7006499850502448</v>
      </c>
    </row>
    <row r="47" spans="1:13" s="78" customFormat="1" x14ac:dyDescent="0.25">
      <c r="A47" s="76">
        <v>44</v>
      </c>
      <c r="B47" s="76">
        <v>24.056869125366209</v>
      </c>
      <c r="C47" s="76">
        <v>24.056869125366209</v>
      </c>
      <c r="D47" s="92"/>
      <c r="E47" s="76">
        <v>1482.18722775828</v>
      </c>
      <c r="F47" s="76">
        <v>28.641840788788681</v>
      </c>
      <c r="G47" s="77">
        <v>0</v>
      </c>
      <c r="H47" s="76">
        <v>0</v>
      </c>
      <c r="I47" s="77">
        <v>-6.7199315199413396</v>
      </c>
      <c r="J47" s="136">
        <v>2</v>
      </c>
      <c r="K47" s="136">
        <v>0</v>
      </c>
      <c r="L47" s="136">
        <v>0</v>
      </c>
      <c r="M47" s="136">
        <v>-3.1831121827781539</v>
      </c>
    </row>
    <row r="48" spans="1:13" s="78" customFormat="1" x14ac:dyDescent="0.25">
      <c r="A48" s="76">
        <v>45</v>
      </c>
      <c r="B48" s="76">
        <v>21.749040794372561</v>
      </c>
      <c r="C48" s="76">
        <v>21.749040794372561</v>
      </c>
      <c r="D48" s="92"/>
      <c r="E48" s="76">
        <v>1339.997749225902</v>
      </c>
      <c r="F48" s="76">
        <v>28.81426091695867</v>
      </c>
      <c r="G48" s="77">
        <v>0</v>
      </c>
      <c r="H48" s="76">
        <v>0</v>
      </c>
      <c r="I48" s="77">
        <v>-6.7199315199413396</v>
      </c>
      <c r="J48" s="136">
        <v>2</v>
      </c>
      <c r="K48" s="136">
        <v>0</v>
      </c>
      <c r="L48" s="136">
        <v>0</v>
      </c>
      <c r="M48" s="136">
        <v>-2.8332379673007289</v>
      </c>
    </row>
    <row r="49" spans="1:13" s="78" customFormat="1" x14ac:dyDescent="0.25">
      <c r="A49" s="76">
        <v>46</v>
      </c>
      <c r="B49" s="76">
        <v>20.238645935058589</v>
      </c>
      <c r="C49" s="76">
        <v>20.238645935058589</v>
      </c>
      <c r="D49" s="92"/>
      <c r="E49" s="76">
        <v>1246.939589509416</v>
      </c>
      <c r="F49" s="76">
        <v>29.013867426127991</v>
      </c>
      <c r="G49" s="77">
        <v>4.4946882251681579</v>
      </c>
      <c r="H49" s="76">
        <v>0</v>
      </c>
      <c r="I49" s="77">
        <v>-6.7199315199413396</v>
      </c>
      <c r="J49" s="136">
        <v>2</v>
      </c>
      <c r="K49" s="136">
        <v>0.1518726339963565</v>
      </c>
      <c r="L49" s="136">
        <v>0.42828082786972532</v>
      </c>
      <c r="M49" s="136">
        <v>-0.61993955989221505</v>
      </c>
    </row>
    <row r="50" spans="1:13" s="78" customFormat="1" x14ac:dyDescent="0.25">
      <c r="A50" s="76">
        <v>47</v>
      </c>
      <c r="B50" s="76">
        <v>19.770313644409178</v>
      </c>
      <c r="C50" s="76">
        <v>19.770313644409178</v>
      </c>
      <c r="D50" s="92"/>
      <c r="E50" s="76">
        <v>1218.0847898291281</v>
      </c>
      <c r="F50" s="76">
        <v>29.207777189197849</v>
      </c>
      <c r="G50" s="77">
        <v>5.8154365681172697</v>
      </c>
      <c r="H50" s="76">
        <v>0</v>
      </c>
      <c r="I50" s="77">
        <v>-6.7199315199413396</v>
      </c>
      <c r="J50" s="136">
        <v>2</v>
      </c>
      <c r="K50" s="136">
        <v>0.19649987389406939</v>
      </c>
      <c r="L50" s="136">
        <v>0.55412964438127577</v>
      </c>
      <c r="M50" s="136">
        <v>0.2485582181157088</v>
      </c>
    </row>
    <row r="51" spans="1:13" s="78" customFormat="1" x14ac:dyDescent="0.25">
      <c r="A51" s="76">
        <v>48</v>
      </c>
      <c r="B51" s="76">
        <v>18.825577163696291</v>
      </c>
      <c r="C51" s="76">
        <v>18.825577163696291</v>
      </c>
      <c r="D51" s="92"/>
      <c r="E51" s="76">
        <v>1159.8778661428919</v>
      </c>
      <c r="F51" s="76">
        <v>29.38543060673787</v>
      </c>
      <c r="G51" s="77">
        <v>0</v>
      </c>
      <c r="H51" s="76">
        <v>0</v>
      </c>
      <c r="I51" s="77">
        <v>-6.7199315199413396</v>
      </c>
      <c r="J51" s="136">
        <v>2</v>
      </c>
      <c r="K51" s="136">
        <v>0</v>
      </c>
      <c r="L51" s="136">
        <v>0</v>
      </c>
      <c r="M51" s="136">
        <v>-1.8525718611832389</v>
      </c>
    </row>
    <row r="52" spans="1:13" s="78" customFormat="1" x14ac:dyDescent="0.25">
      <c r="A52" s="76">
        <v>49</v>
      </c>
      <c r="B52" s="76">
        <v>17.46207942962646</v>
      </c>
      <c r="C52" s="76">
        <v>17.46207942962646</v>
      </c>
      <c r="D52" s="92"/>
      <c r="E52" s="76">
        <v>1075.8703040622261</v>
      </c>
      <c r="F52" s="76">
        <v>29.521463334769511</v>
      </c>
      <c r="G52" s="77">
        <v>4.6325189291008959</v>
      </c>
      <c r="H52" s="76">
        <v>0</v>
      </c>
      <c r="I52" s="77">
        <v>-6.7199315199413396</v>
      </c>
      <c r="J52" s="136">
        <v>2</v>
      </c>
      <c r="K52" s="136">
        <v>0.15652984513163021</v>
      </c>
      <c r="L52" s="136">
        <v>0.44141416327119698</v>
      </c>
      <c r="M52" s="136">
        <v>-6.6219119310210212E-2</v>
      </c>
    </row>
    <row r="53" spans="1:13" s="78" customFormat="1" x14ac:dyDescent="0.25">
      <c r="A53" s="76">
        <v>50</v>
      </c>
      <c r="B53" s="76">
        <v>17.689768409729009</v>
      </c>
      <c r="C53" s="76">
        <v>17.689768409729009</v>
      </c>
      <c r="D53" s="92"/>
      <c r="E53" s="76">
        <v>1089.898634035284</v>
      </c>
      <c r="F53" s="76">
        <v>29.612925042359329</v>
      </c>
      <c r="G53" s="77">
        <v>9.4940465918107666</v>
      </c>
      <c r="H53" s="76">
        <v>0</v>
      </c>
      <c r="I53" s="77">
        <v>-6.7199315199413396</v>
      </c>
      <c r="J53" s="136">
        <v>2</v>
      </c>
      <c r="K53" s="136">
        <v>0.3207977485754282</v>
      </c>
      <c r="L53" s="136">
        <v>0.90464965098270744</v>
      </c>
      <c r="M53" s="136">
        <v>2.7122323873145859</v>
      </c>
    </row>
    <row r="54" spans="1:13" s="78" customFormat="1" x14ac:dyDescent="0.25">
      <c r="A54" s="76">
        <v>51</v>
      </c>
      <c r="B54" s="76">
        <v>17.657237434387209</v>
      </c>
      <c r="C54" s="76">
        <v>17.657237434387209</v>
      </c>
      <c r="D54" s="92"/>
      <c r="E54" s="76">
        <v>1087.894341793145</v>
      </c>
      <c r="F54" s="76">
        <v>29.716555252705561</v>
      </c>
      <c r="G54" s="77">
        <v>4.3738431395460333</v>
      </c>
      <c r="H54" s="76">
        <v>0</v>
      </c>
      <c r="I54" s="77">
        <v>-6.7199315199413396</v>
      </c>
      <c r="J54" s="136">
        <v>2</v>
      </c>
      <c r="K54" s="136">
        <v>0.1477893560158775</v>
      </c>
      <c r="L54" s="136">
        <v>0.41676598396477438</v>
      </c>
      <c r="M54" s="136">
        <v>-0.2448943519965753</v>
      </c>
    </row>
    <row r="55" spans="1:13" s="78" customFormat="1" x14ac:dyDescent="0.25">
      <c r="A55" s="76">
        <v>52</v>
      </c>
      <c r="B55" s="76">
        <v>16.38995637893677</v>
      </c>
      <c r="C55" s="76">
        <v>16.38995637893677</v>
      </c>
      <c r="D55" s="92"/>
      <c r="E55" s="76">
        <v>1009.814863346463</v>
      </c>
      <c r="F55" s="76">
        <v>29.808016960295369</v>
      </c>
      <c r="G55" s="77">
        <v>0</v>
      </c>
      <c r="H55" s="76">
        <v>0</v>
      </c>
      <c r="I55" s="77">
        <v>-6.7199315199413396</v>
      </c>
      <c r="J55" s="136">
        <v>2</v>
      </c>
      <c r="K55" s="136">
        <v>0</v>
      </c>
      <c r="L55" s="136">
        <v>0</v>
      </c>
      <c r="M55" s="136">
        <v>-1.8768982628540301</v>
      </c>
    </row>
    <row r="56" spans="1:13" s="78" customFormat="1" x14ac:dyDescent="0.25">
      <c r="A56" s="76">
        <v>53</v>
      </c>
      <c r="B56" s="76">
        <v>14.726016044616699</v>
      </c>
      <c r="C56" s="76">
        <v>14.726016044616699</v>
      </c>
      <c r="D56" s="92"/>
      <c r="E56" s="76">
        <v>907.29648913788628</v>
      </c>
      <c r="F56" s="76">
        <v>29.856557925678029</v>
      </c>
      <c r="G56" s="77">
        <v>0</v>
      </c>
      <c r="H56" s="76">
        <v>0</v>
      </c>
      <c r="I56" s="77">
        <v>-6.7199315199413396</v>
      </c>
      <c r="J56" s="136">
        <v>2</v>
      </c>
      <c r="K56" s="136">
        <v>0</v>
      </c>
      <c r="L56" s="136">
        <v>0</v>
      </c>
      <c r="M56" s="136">
        <v>-1.8453201151069469</v>
      </c>
    </row>
    <row r="57" spans="1:13" s="78" customFormat="1" x14ac:dyDescent="0.25">
      <c r="A57" s="76">
        <v>54</v>
      </c>
      <c r="B57" s="76">
        <v>13.14724416732788</v>
      </c>
      <c r="C57" s="76">
        <v>13.14724416732788</v>
      </c>
      <c r="D57" s="92"/>
      <c r="E57" s="76">
        <v>1565.8773155093879</v>
      </c>
      <c r="F57" s="76">
        <v>29.867898451375549</v>
      </c>
      <c r="G57" s="77">
        <v>5.8035590890393696</v>
      </c>
      <c r="H57" s="76">
        <v>0</v>
      </c>
      <c r="I57" s="77">
        <v>-6.7199315199413396</v>
      </c>
      <c r="J57" s="136">
        <v>1</v>
      </c>
      <c r="K57" s="136">
        <v>0.1960985414895888</v>
      </c>
      <c r="L57" s="136">
        <v>0.55299788700064034</v>
      </c>
      <c r="M57" s="136">
        <v>-0.75536223939646052</v>
      </c>
    </row>
    <row r="58" spans="1:13" s="78" customFormat="1" x14ac:dyDescent="0.25">
      <c r="A58" s="76">
        <v>55</v>
      </c>
      <c r="B58" s="76">
        <v>12.573618316650389</v>
      </c>
      <c r="C58" s="76">
        <v>12.573618316650389</v>
      </c>
      <c r="D58" s="92"/>
      <c r="E58" s="76">
        <v>1497.556708108041</v>
      </c>
      <c r="F58" s="76">
        <v>30.034109382322171</v>
      </c>
      <c r="G58" s="77">
        <v>9.5920818890587771</v>
      </c>
      <c r="H58" s="76">
        <v>0</v>
      </c>
      <c r="I58" s="77">
        <v>-6.7199315199413396</v>
      </c>
      <c r="J58" s="136">
        <v>1</v>
      </c>
      <c r="K58" s="136">
        <v>0.32411029842800759</v>
      </c>
      <c r="L58" s="136">
        <v>0.91399104156698141</v>
      </c>
      <c r="M58" s="136">
        <v>1.75301296599551</v>
      </c>
    </row>
    <row r="59" spans="1:13" s="78" customFormat="1" x14ac:dyDescent="0.25">
      <c r="A59" s="76">
        <v>56</v>
      </c>
      <c r="B59" s="76">
        <v>12.607676696777339</v>
      </c>
      <c r="C59" s="76">
        <v>12.607676696777339</v>
      </c>
      <c r="D59" s="92"/>
      <c r="E59" s="76">
        <v>1501.613166188916</v>
      </c>
      <c r="F59" s="76">
        <v>30.151187106967299</v>
      </c>
      <c r="G59" s="77">
        <v>10.155995906105652</v>
      </c>
      <c r="H59" s="76">
        <v>0</v>
      </c>
      <c r="I59" s="77">
        <v>-6.7199315199413396</v>
      </c>
      <c r="J59" s="136">
        <v>1</v>
      </c>
      <c r="K59" s="136">
        <v>0.34316459159050411</v>
      </c>
      <c r="L59" s="136">
        <v>0.96772414828522157</v>
      </c>
      <c r="M59" s="136">
        <v>2.085348446239494</v>
      </c>
    </row>
    <row r="60" spans="1:13" s="78" customFormat="1" x14ac:dyDescent="0.25">
      <c r="A60" s="76">
        <v>57</v>
      </c>
      <c r="B60" s="76">
        <v>12.674852275848391</v>
      </c>
      <c r="C60" s="76">
        <v>12.674852275848391</v>
      </c>
      <c r="D60" s="92"/>
      <c r="E60" s="76">
        <v>1509.613984769966</v>
      </c>
      <c r="F60" s="76">
        <v>30.297563441500099</v>
      </c>
      <c r="G60" s="77">
        <v>10.346619352577036</v>
      </c>
      <c r="H60" s="76">
        <v>0</v>
      </c>
      <c r="I60" s="77">
        <v>-6.7199315199413396</v>
      </c>
      <c r="J60" s="136">
        <v>1</v>
      </c>
      <c r="K60" s="136">
        <v>0.34960563565557701</v>
      </c>
      <c r="L60" s="136">
        <v>0.98588789254872711</v>
      </c>
      <c r="M60" s="136">
        <v>2.1855112187906771</v>
      </c>
    </row>
    <row r="61" spans="1:13" s="78" customFormat="1" x14ac:dyDescent="0.25">
      <c r="A61" s="76">
        <v>58</v>
      </c>
      <c r="B61" s="76">
        <v>12.884400463104249</v>
      </c>
      <c r="C61" s="76">
        <v>12.884400463104249</v>
      </c>
      <c r="D61" s="92"/>
      <c r="E61" s="76">
        <v>1534.571819944694</v>
      </c>
      <c r="F61" s="76">
        <v>30.412329648528381</v>
      </c>
      <c r="G61" s="77">
        <v>10.746596026819434</v>
      </c>
      <c r="H61" s="76">
        <v>0</v>
      </c>
      <c r="I61" s="77">
        <v>-6.7199315199413396</v>
      </c>
      <c r="J61" s="136">
        <v>1</v>
      </c>
      <c r="K61" s="136">
        <v>0.3631205910898937</v>
      </c>
      <c r="L61" s="136">
        <v>1.0240000668735001</v>
      </c>
      <c r="M61" s="136">
        <v>2.3622573122905401</v>
      </c>
    </row>
    <row r="62" spans="1:13" s="78" customFormat="1" x14ac:dyDescent="0.25">
      <c r="A62" s="76">
        <v>59</v>
      </c>
      <c r="B62" s="76">
        <v>13.02086744308472</v>
      </c>
      <c r="C62" s="76">
        <v>13.02086744308472</v>
      </c>
      <c r="D62" s="92"/>
      <c r="E62" s="76">
        <v>1550.8254580111809</v>
      </c>
      <c r="F62" s="76">
        <v>30.53909736890726</v>
      </c>
      <c r="G62" s="77">
        <v>10.365037393170724</v>
      </c>
      <c r="H62" s="76">
        <v>0</v>
      </c>
      <c r="I62" s="77">
        <v>-6.7199315199413396</v>
      </c>
      <c r="J62" s="136">
        <v>1</v>
      </c>
      <c r="K62" s="136">
        <v>0.35022796944112239</v>
      </c>
      <c r="L62" s="136">
        <v>0.98764287382396521</v>
      </c>
      <c r="M62" s="136">
        <v>2.0968276449108632</v>
      </c>
    </row>
    <row r="63" spans="1:13" s="78" customFormat="1" x14ac:dyDescent="0.25">
      <c r="A63" s="76">
        <v>60</v>
      </c>
      <c r="B63" s="76">
        <v>13.198754596710209</v>
      </c>
      <c r="C63" s="76">
        <v>13.198754596710209</v>
      </c>
      <c r="D63" s="92"/>
      <c r="E63" s="76">
        <v>1572.0123664642019</v>
      </c>
      <c r="F63" s="76">
        <v>30.678246359674969</v>
      </c>
      <c r="G63" s="77">
        <v>12.035624106683636</v>
      </c>
      <c r="H63" s="76">
        <v>0</v>
      </c>
      <c r="I63" s="77">
        <v>-6.7199315199413396</v>
      </c>
      <c r="J63" s="136">
        <v>1</v>
      </c>
      <c r="K63" s="136">
        <v>0.40667602363091671</v>
      </c>
      <c r="L63" s="136">
        <v>1.146826386639185</v>
      </c>
      <c r="M63" s="136">
        <v>3.0505961192906308</v>
      </c>
    </row>
    <row r="64" spans="1:13" s="78" customFormat="1" x14ac:dyDescent="0.25">
      <c r="A64" s="76">
        <v>61</v>
      </c>
      <c r="B64" s="76">
        <v>14.14477586746216</v>
      </c>
      <c r="C64" s="76">
        <v>14.14477586746216</v>
      </c>
      <c r="D64" s="92"/>
      <c r="E64" s="76">
        <v>1684.686416554573</v>
      </c>
      <c r="F64" s="76">
        <v>30.833786554882661</v>
      </c>
      <c r="G64" s="77">
        <v>13.907700850706838</v>
      </c>
      <c r="H64" s="76">
        <v>0</v>
      </c>
      <c r="I64" s="77">
        <v>-6.7199315199413396</v>
      </c>
      <c r="J64" s="136">
        <v>1</v>
      </c>
      <c r="K64" s="136">
        <v>0.46993229679488902</v>
      </c>
      <c r="L64" s="136">
        <v>1.325209076961587</v>
      </c>
      <c r="M64" s="136">
        <v>3.8653019528118251</v>
      </c>
    </row>
    <row r="65" spans="1:13" s="78" customFormat="1" x14ac:dyDescent="0.25">
      <c r="A65" s="76">
        <v>62</v>
      </c>
      <c r="B65" s="76">
        <v>14.866742324829101</v>
      </c>
      <c r="C65" s="76">
        <v>14.866742324829101</v>
      </c>
      <c r="D65" s="92"/>
      <c r="E65" s="76">
        <v>1770.6748475718509</v>
      </c>
      <c r="F65" s="76">
        <v>30.989015475256629</v>
      </c>
      <c r="G65" s="77">
        <v>14.013261556967549</v>
      </c>
      <c r="H65" s="76">
        <v>0</v>
      </c>
      <c r="I65" s="77">
        <v>-6.7199315199413396</v>
      </c>
      <c r="J65" s="136">
        <v>1</v>
      </c>
      <c r="K65" s="136">
        <v>0.4734991253941585</v>
      </c>
      <c r="L65" s="136">
        <v>1.3352675336115269</v>
      </c>
      <c r="M65" s="136">
        <v>3.6902284707298771</v>
      </c>
    </row>
    <row r="66" spans="1:13" s="78" customFormat="1" x14ac:dyDescent="0.25">
      <c r="A66" s="76">
        <v>63</v>
      </c>
      <c r="B66" s="76">
        <v>15.55702238082886</v>
      </c>
      <c r="C66" s="76">
        <v>15.55702238082886</v>
      </c>
      <c r="D66" s="92"/>
      <c r="E66" s="76">
        <v>1852.889330491754</v>
      </c>
      <c r="F66" s="76">
        <v>31.07273718343879</v>
      </c>
      <c r="G66" s="77">
        <v>14.180658144802436</v>
      </c>
      <c r="H66" s="76">
        <v>0</v>
      </c>
      <c r="I66" s="77">
        <v>-6.7199315199413396</v>
      </c>
      <c r="J66" s="136">
        <v>1</v>
      </c>
      <c r="K66" s="136">
        <v>0.47915534879451133</v>
      </c>
      <c r="L66" s="136">
        <v>1.3512180836005221</v>
      </c>
      <c r="M66" s="136">
        <v>3.5432469589736728</v>
      </c>
    </row>
    <row r="67" spans="1:13" s="78" customFormat="1" x14ac:dyDescent="0.25">
      <c r="A67" s="76">
        <v>64</v>
      </c>
      <c r="B67" s="76">
        <v>16.0787371635437</v>
      </c>
      <c r="C67" s="76">
        <v>16.0787371635437</v>
      </c>
      <c r="D67" s="92"/>
      <c r="E67" s="76">
        <v>1915.0271696481341</v>
      </c>
      <c r="F67" s="76">
        <v>31.230970105606911</v>
      </c>
      <c r="G67" s="77">
        <v>15.912986863177675</v>
      </c>
      <c r="H67" s="76">
        <v>0</v>
      </c>
      <c r="I67" s="77">
        <v>-6.7199315199413396</v>
      </c>
      <c r="J67" s="136">
        <v>1</v>
      </c>
      <c r="K67" s="136">
        <v>0.53768962575147139</v>
      </c>
      <c r="L67" s="136">
        <v>1.516284744619149</v>
      </c>
      <c r="M67" s="136">
        <v>4.4177016021104576</v>
      </c>
    </row>
    <row r="68" spans="1:13" s="78" customFormat="1" x14ac:dyDescent="0.25">
      <c r="A68" s="76">
        <v>65</v>
      </c>
      <c r="B68" s="76">
        <v>17.251276779174809</v>
      </c>
      <c r="C68" s="76">
        <v>17.251276779174809</v>
      </c>
      <c r="D68" s="92"/>
      <c r="E68" s="76">
        <v>2054.6802530080381</v>
      </c>
      <c r="F68" s="76">
        <v>31.390264250037959</v>
      </c>
      <c r="G68" s="77">
        <v>18.065904007577625</v>
      </c>
      <c r="H68" s="76">
        <v>0</v>
      </c>
      <c r="I68" s="77">
        <v>-6.7199315199413396</v>
      </c>
      <c r="J68" s="136">
        <v>1</v>
      </c>
      <c r="K68" s="136">
        <v>0.61043531602317025</v>
      </c>
      <c r="L68" s="136">
        <v>1.7214275911853401</v>
      </c>
      <c r="M68" s="136">
        <v>5.2765963126038056</v>
      </c>
    </row>
    <row r="69" spans="1:13" s="78" customFormat="1" x14ac:dyDescent="0.25">
      <c r="A69" s="76">
        <v>66</v>
      </c>
      <c r="B69" s="76">
        <v>17.714098548889162</v>
      </c>
      <c r="C69" s="76">
        <v>17.714098548889162</v>
      </c>
      <c r="D69" s="92"/>
      <c r="E69" s="76">
        <v>1091.3976579242551</v>
      </c>
      <c r="F69" s="76">
        <v>31.46270394510503</v>
      </c>
      <c r="G69" s="77">
        <v>7.6709096040277753</v>
      </c>
      <c r="H69" s="76">
        <v>0</v>
      </c>
      <c r="I69" s="77">
        <v>-6.7199315199413396</v>
      </c>
      <c r="J69" s="136">
        <v>2</v>
      </c>
      <c r="K69" s="136">
        <v>0.25919511840402693</v>
      </c>
      <c r="L69" s="136">
        <v>0.73093023389935585</v>
      </c>
      <c r="M69" s="136">
        <v>1.773330158256019</v>
      </c>
    </row>
    <row r="70" spans="1:13" s="78" customFormat="1" x14ac:dyDescent="0.25">
      <c r="A70" s="76">
        <v>67</v>
      </c>
      <c r="B70" s="76">
        <v>17.7156946182251</v>
      </c>
      <c r="C70" s="76">
        <v>17.7156946182251</v>
      </c>
      <c r="D70" s="92"/>
      <c r="E70" s="76">
        <v>1091.495994643469</v>
      </c>
      <c r="F70" s="76">
        <v>31.546223375610229</v>
      </c>
      <c r="G70" s="77">
        <v>10.221528301660872</v>
      </c>
      <c r="H70" s="76">
        <v>0</v>
      </c>
      <c r="I70" s="77">
        <v>-6.7199315199413396</v>
      </c>
      <c r="J70" s="136">
        <v>2</v>
      </c>
      <c r="K70" s="136">
        <v>0.3453788892295111</v>
      </c>
      <c r="L70" s="136">
        <v>0.97396846762722122</v>
      </c>
      <c r="M70" s="136">
        <v>3.243553849812522</v>
      </c>
    </row>
    <row r="71" spans="1:13" s="78" customFormat="1" x14ac:dyDescent="0.25">
      <c r="A71" s="76">
        <v>68</v>
      </c>
      <c r="B71" s="76">
        <v>19.534716033935549</v>
      </c>
      <c r="C71" s="76">
        <v>19.534716033935549</v>
      </c>
      <c r="D71" s="92"/>
      <c r="E71" s="76">
        <v>1203.569194831515</v>
      </c>
      <c r="F71" s="76">
        <v>31.637146694397831</v>
      </c>
      <c r="G71" s="77">
        <v>19.48675311360228</v>
      </c>
      <c r="H71" s="76">
        <v>0</v>
      </c>
      <c r="I71" s="77">
        <v>-6.7199315199413396</v>
      </c>
      <c r="J71" s="136">
        <v>2</v>
      </c>
      <c r="K71" s="136">
        <v>0.65844489653979432</v>
      </c>
      <c r="L71" s="136">
        <v>1.8568146082422201</v>
      </c>
      <c r="M71" s="136">
        <v>8.2524418179140682</v>
      </c>
    </row>
    <row r="72" spans="1:13" s="78" customFormat="1" x14ac:dyDescent="0.25">
      <c r="A72" s="76">
        <v>69</v>
      </c>
      <c r="B72" s="76">
        <v>22.639580535888669</v>
      </c>
      <c r="C72" s="76">
        <v>22.639580535888669</v>
      </c>
      <c r="D72" s="92"/>
      <c r="E72" s="76">
        <v>1394.8655137636631</v>
      </c>
      <c r="F72" s="76">
        <v>31.727242983129429</v>
      </c>
      <c r="G72" s="77">
        <v>25.883077499198908</v>
      </c>
      <c r="H72" s="76">
        <v>0</v>
      </c>
      <c r="I72" s="77">
        <v>-6.7199315199413396</v>
      </c>
      <c r="J72" s="136">
        <v>2</v>
      </c>
      <c r="K72" s="136">
        <v>0.87457259743262838</v>
      </c>
      <c r="L72" s="136">
        <v>2.466294724760012</v>
      </c>
      <c r="M72" s="136">
        <v>11.55018698233709</v>
      </c>
    </row>
    <row r="73" spans="1:13" s="78" customFormat="1" x14ac:dyDescent="0.25">
      <c r="A73" s="76">
        <v>70</v>
      </c>
      <c r="B73" s="76">
        <v>26.026982688903811</v>
      </c>
      <c r="C73" s="76">
        <v>26.026982688903811</v>
      </c>
      <c r="D73" s="92"/>
      <c r="E73" s="76">
        <v>1603.569488512642</v>
      </c>
      <c r="F73" s="76">
        <v>31.85884541209569</v>
      </c>
      <c r="G73" s="77">
        <v>29.779886542308464</v>
      </c>
      <c r="H73" s="76">
        <v>0</v>
      </c>
      <c r="I73" s="77">
        <v>-6.7199315199413396</v>
      </c>
      <c r="J73" s="136">
        <v>2</v>
      </c>
      <c r="K73" s="136">
        <v>1.0062432771126919</v>
      </c>
      <c r="L73" s="136">
        <v>2.8376060414577911</v>
      </c>
      <c r="M73" s="136">
        <v>13.44872976093656</v>
      </c>
    </row>
    <row r="74" spans="1:13" s="78" customFormat="1" x14ac:dyDescent="0.25">
      <c r="A74" s="76">
        <v>71</v>
      </c>
      <c r="B74" s="76">
        <v>28.94229011535645</v>
      </c>
      <c r="C74" s="76">
        <v>28.94229011535645</v>
      </c>
      <c r="D74" s="92"/>
      <c r="E74" s="76">
        <v>1115.911517942001</v>
      </c>
      <c r="F74" s="76">
        <v>31.989220678193561</v>
      </c>
      <c r="G74" s="77">
        <v>21.808873679496159</v>
      </c>
      <c r="H74" s="76">
        <v>0</v>
      </c>
      <c r="I74" s="77">
        <v>-6.7199315199413396</v>
      </c>
      <c r="J74" s="136">
        <v>3</v>
      </c>
      <c r="K74" s="136">
        <v>0.73690786196298985</v>
      </c>
      <c r="L74" s="136">
        <v>2.0780801707356309</v>
      </c>
      <c r="M74" s="136">
        <v>9.6571778419740149</v>
      </c>
    </row>
    <row r="75" spans="1:13" s="78" customFormat="1" x14ac:dyDescent="0.25">
      <c r="A75" s="76">
        <v>72</v>
      </c>
      <c r="B75" s="76">
        <v>30.645624732971189</v>
      </c>
      <c r="C75" s="76">
        <v>30.645624732971189</v>
      </c>
      <c r="D75" s="92"/>
      <c r="E75" s="76">
        <v>1181.586027841862</v>
      </c>
      <c r="F75" s="76">
        <v>32.072710528397138</v>
      </c>
      <c r="G75" s="77">
        <v>24.557682416162489</v>
      </c>
      <c r="H75" s="76">
        <v>0</v>
      </c>
      <c r="I75" s="77">
        <v>-6.7199315199413396</v>
      </c>
      <c r="J75" s="136">
        <v>3</v>
      </c>
      <c r="K75" s="136">
        <v>0.82978834716596384</v>
      </c>
      <c r="L75" s="136">
        <v>2.3400031390080178</v>
      </c>
      <c r="M75" s="136">
        <v>11.090134301935841</v>
      </c>
    </row>
    <row r="76" spans="1:13" s="78" customFormat="1" x14ac:dyDescent="0.25">
      <c r="A76" s="76">
        <v>73</v>
      </c>
      <c r="B76" s="76">
        <v>33.448353576660153</v>
      </c>
      <c r="C76" s="76">
        <v>33.448353576660153</v>
      </c>
      <c r="D76" s="92"/>
      <c r="E76" s="76">
        <v>1289.649259392475</v>
      </c>
      <c r="F76" s="76">
        <v>32.157577732948518</v>
      </c>
      <c r="G76" s="77">
        <v>27.390833607003962</v>
      </c>
      <c r="H76" s="76">
        <v>0</v>
      </c>
      <c r="I76" s="77">
        <v>-6.7199315199413396</v>
      </c>
      <c r="J76" s="136">
        <v>3</v>
      </c>
      <c r="K76" s="136">
        <v>0.9255187098313099</v>
      </c>
      <c r="L76" s="136">
        <v>2.6099627617242942</v>
      </c>
      <c r="M76" s="136">
        <v>12.548829658907151</v>
      </c>
    </row>
    <row r="77" spans="1:13" s="78" customFormat="1" x14ac:dyDescent="0.25">
      <c r="A77" s="76">
        <v>74</v>
      </c>
      <c r="B77" s="76">
        <v>34.841136550903322</v>
      </c>
      <c r="C77" s="76">
        <v>34.841136550903322</v>
      </c>
      <c r="D77" s="92"/>
      <c r="E77" s="76">
        <v>1343.3500051439939</v>
      </c>
      <c r="F77" s="76">
        <v>32.323272822283272</v>
      </c>
      <c r="G77" s="77">
        <v>17.384215861480445</v>
      </c>
      <c r="H77" s="76">
        <v>0</v>
      </c>
      <c r="I77" s="77">
        <v>-6.7199315199413396</v>
      </c>
      <c r="J77" s="136">
        <v>3</v>
      </c>
      <c r="K77" s="136">
        <v>0.58740151053424816</v>
      </c>
      <c r="L77" s="136">
        <v>1.65647225970658</v>
      </c>
      <c r="M77" s="136">
        <v>6.9576585940046991</v>
      </c>
    </row>
    <row r="78" spans="1:13" s="78" customFormat="1" x14ac:dyDescent="0.25">
      <c r="A78" s="76">
        <v>75</v>
      </c>
      <c r="B78" s="76">
        <v>35.713302230834962</v>
      </c>
      <c r="C78" s="76">
        <v>35.713302230834962</v>
      </c>
      <c r="D78" s="92"/>
      <c r="E78" s="76">
        <v>1376.9776042009551</v>
      </c>
      <c r="F78" s="76">
        <v>32.476993040412843</v>
      </c>
      <c r="G78" s="77">
        <v>17.949932807674738</v>
      </c>
      <c r="H78" s="76">
        <v>0</v>
      </c>
      <c r="I78" s="77">
        <v>-6.7199315199413396</v>
      </c>
      <c r="J78" s="136">
        <v>3</v>
      </c>
      <c r="K78" s="136">
        <v>0.60651672351694352</v>
      </c>
      <c r="L78" s="136">
        <v>1.7103771603177811</v>
      </c>
      <c r="M78" s="136">
        <v>7.2461298500831912</v>
      </c>
    </row>
    <row r="79" spans="1:13" s="78" customFormat="1" x14ac:dyDescent="0.25">
      <c r="A79" s="76">
        <v>76</v>
      </c>
      <c r="B79" s="76">
        <v>36.717443847656249</v>
      </c>
      <c r="C79" s="76">
        <v>36.717443847656249</v>
      </c>
      <c r="D79" s="92"/>
      <c r="E79" s="76">
        <v>1415.6937248461979</v>
      </c>
      <c r="F79" s="76">
        <v>32.630713258542407</v>
      </c>
      <c r="G79" s="77">
        <v>20.350421654948324</v>
      </c>
      <c r="H79" s="76">
        <v>0</v>
      </c>
      <c r="I79" s="77">
        <v>-6.7199315199413396</v>
      </c>
      <c r="J79" s="136">
        <v>3</v>
      </c>
      <c r="K79" s="136">
        <v>0.68762770293324715</v>
      </c>
      <c r="L79" s="136">
        <v>1.9391101222717571</v>
      </c>
      <c r="M79" s="136">
        <v>8.5729570387092853</v>
      </c>
    </row>
    <row r="80" spans="1:13" s="78" customFormat="1" x14ac:dyDescent="0.25">
      <c r="A80" s="76">
        <v>77</v>
      </c>
      <c r="B80" s="76">
        <v>37.907084655761722</v>
      </c>
      <c r="C80" s="76">
        <v>37.907084655761722</v>
      </c>
      <c r="D80" s="92"/>
      <c r="E80" s="76">
        <v>1461.562032940946</v>
      </c>
      <c r="F80" s="76">
        <v>32.746844308802217</v>
      </c>
      <c r="G80" s="77">
        <v>20.832463134219818</v>
      </c>
      <c r="H80" s="76">
        <v>0</v>
      </c>
      <c r="I80" s="77">
        <v>-6.7199315199413396</v>
      </c>
      <c r="J80" s="136">
        <v>3</v>
      </c>
      <c r="K80" s="136">
        <v>0.70391557552528283</v>
      </c>
      <c r="L80" s="136">
        <v>1.985041922981297</v>
      </c>
      <c r="M80" s="136">
        <v>8.7888674324146319</v>
      </c>
    </row>
    <row r="81" spans="1:13" s="78" customFormat="1" x14ac:dyDescent="0.25">
      <c r="A81" s="76">
        <v>78</v>
      </c>
      <c r="B81" s="76">
        <v>38.744230651855467</v>
      </c>
      <c r="C81" s="76">
        <v>38.744230651855467</v>
      </c>
      <c r="D81" s="92"/>
      <c r="E81" s="76">
        <v>1493.839397845956</v>
      </c>
      <c r="F81" s="76">
        <v>32.879161493570862</v>
      </c>
      <c r="G81" s="77">
        <v>16.24636324459274</v>
      </c>
      <c r="H81" s="76">
        <v>0</v>
      </c>
      <c r="I81" s="77">
        <v>-6.7199315199413396</v>
      </c>
      <c r="J81" s="136">
        <v>3</v>
      </c>
      <c r="K81" s="136">
        <v>0.54895419998248729</v>
      </c>
      <c r="L81" s="136">
        <v>1.548050843950614</v>
      </c>
      <c r="M81" s="136">
        <v>6.0996426448686671</v>
      </c>
    </row>
    <row r="82" spans="1:13" s="78" customFormat="1" x14ac:dyDescent="0.25">
      <c r="A82" s="76">
        <v>79</v>
      </c>
      <c r="B82" s="76">
        <v>38.941632080078122</v>
      </c>
      <c r="C82" s="76">
        <v>38.941632080078122</v>
      </c>
      <c r="D82" s="92"/>
      <c r="E82" s="76">
        <v>1501.4504931163669</v>
      </c>
      <c r="F82" s="76">
        <v>33.038188222352879</v>
      </c>
      <c r="G82" s="77">
        <v>12.824543220479148</v>
      </c>
      <c r="H82" s="76">
        <v>0</v>
      </c>
      <c r="I82" s="77">
        <v>-6.7199315199413396</v>
      </c>
      <c r="J82" s="136">
        <v>3</v>
      </c>
      <c r="K82" s="136">
        <v>0.43333309478243431</v>
      </c>
      <c r="L82" s="136">
        <v>1.2219993272864651</v>
      </c>
      <c r="M82" s="136">
        <v>4.0946871196344548</v>
      </c>
    </row>
    <row r="83" spans="1:13" s="78" customFormat="1" x14ac:dyDescent="0.25">
      <c r="A83" s="76">
        <v>80</v>
      </c>
      <c r="B83" s="76">
        <v>38.931568527221678</v>
      </c>
      <c r="C83" s="76">
        <v>38.931568527221678</v>
      </c>
      <c r="D83" s="92"/>
      <c r="E83" s="76">
        <v>1501.0624783981409</v>
      </c>
      <c r="F83" s="76">
        <v>33.210803579978723</v>
      </c>
      <c r="G83" s="77">
        <v>11.443683379269899</v>
      </c>
      <c r="H83" s="76">
        <v>0</v>
      </c>
      <c r="I83" s="77">
        <v>-6.7199315199413396</v>
      </c>
      <c r="J83" s="136">
        <v>3</v>
      </c>
      <c r="K83" s="136">
        <v>0.38667472589047552</v>
      </c>
      <c r="L83" s="136">
        <v>1.0904227270111411</v>
      </c>
      <c r="M83" s="136">
        <v>3.2998890181578702</v>
      </c>
    </row>
    <row r="84" spans="1:13" s="78" customFormat="1" x14ac:dyDescent="0.25">
      <c r="A84" s="76">
        <v>81</v>
      </c>
      <c r="B84" s="76">
        <v>38.652661132812497</v>
      </c>
      <c r="C84" s="76">
        <v>38.652661132812497</v>
      </c>
      <c r="D84" s="92"/>
      <c r="E84" s="76">
        <v>1490.3088036674999</v>
      </c>
      <c r="F84" s="76">
        <v>33.349799410118528</v>
      </c>
      <c r="G84" s="77">
        <v>8.8322272923654115</v>
      </c>
      <c r="H84" s="76">
        <v>0</v>
      </c>
      <c r="I84" s="77">
        <v>-6.7199315199413396</v>
      </c>
      <c r="J84" s="136">
        <v>3</v>
      </c>
      <c r="K84" s="136">
        <v>0.29843529867877738</v>
      </c>
      <c r="L84" s="136">
        <v>0.84158754227415222</v>
      </c>
      <c r="M84" s="136">
        <v>1.781516788838122</v>
      </c>
    </row>
    <row r="85" spans="1:13" s="78" customFormat="1" x14ac:dyDescent="0.25">
      <c r="A85" s="76">
        <v>82</v>
      </c>
      <c r="B85" s="76">
        <v>38.130477905273437</v>
      </c>
      <c r="C85" s="76">
        <v>38.130477905273437</v>
      </c>
      <c r="D85" s="92"/>
      <c r="E85" s="76">
        <v>1470.175280170761</v>
      </c>
      <c r="F85" s="76">
        <v>33.492074174932448</v>
      </c>
      <c r="G85" s="77">
        <v>7.3947750956155369</v>
      </c>
      <c r="H85" s="76">
        <v>0</v>
      </c>
      <c r="I85" s="77">
        <v>-6.7199315199413396</v>
      </c>
      <c r="J85" s="136">
        <v>3</v>
      </c>
      <c r="K85" s="136">
        <v>0.24986471036926569</v>
      </c>
      <c r="L85" s="136">
        <v>0.70461848324132925</v>
      </c>
      <c r="M85" s="136">
        <v>0.98285509940197913</v>
      </c>
    </row>
    <row r="86" spans="1:13" s="78" customFormat="1" x14ac:dyDescent="0.25">
      <c r="A86" s="76">
        <v>83</v>
      </c>
      <c r="B86" s="76">
        <v>37.620289230346678</v>
      </c>
      <c r="C86" s="76">
        <v>37.620289230346678</v>
      </c>
      <c r="D86" s="92"/>
      <c r="E86" s="76">
        <v>1450.5042238581771</v>
      </c>
      <c r="F86" s="76">
        <v>33.634348939746381</v>
      </c>
      <c r="G86" s="77">
        <v>7.3558911756744045</v>
      </c>
      <c r="H86" s="76">
        <v>0</v>
      </c>
      <c r="I86" s="77">
        <v>-6.7199315199413396</v>
      </c>
      <c r="J86" s="136">
        <v>3</v>
      </c>
      <c r="K86" s="136">
        <v>0.24855084763936691</v>
      </c>
      <c r="L86" s="136">
        <v>0.7009133903430147</v>
      </c>
      <c r="M86" s="136">
        <v>1.023040078589452</v>
      </c>
    </row>
    <row r="87" spans="1:13" s="78" customFormat="1" x14ac:dyDescent="0.25">
      <c r="A87" s="76">
        <v>84</v>
      </c>
      <c r="B87" s="76">
        <v>37.050527572631843</v>
      </c>
      <c r="C87" s="76">
        <v>37.050527572631843</v>
      </c>
      <c r="D87" s="92"/>
      <c r="E87" s="76">
        <v>1428.5362457268129</v>
      </c>
      <c r="F87" s="76">
        <v>33.783273700102342</v>
      </c>
      <c r="G87" s="77">
        <v>6.3450086557163141</v>
      </c>
      <c r="H87" s="76">
        <v>0</v>
      </c>
      <c r="I87" s="77">
        <v>-6.7199315199413396</v>
      </c>
      <c r="J87" s="136">
        <v>3</v>
      </c>
      <c r="K87" s="136">
        <v>0.2143937752739826</v>
      </c>
      <c r="L87" s="136">
        <v>0.60459044627263092</v>
      </c>
      <c r="M87" s="136">
        <v>0.48132605403708068</v>
      </c>
    </row>
    <row r="88" spans="1:13" s="78" customFormat="1" x14ac:dyDescent="0.25">
      <c r="A88" s="76">
        <v>85</v>
      </c>
      <c r="B88" s="76">
        <v>36.41363525390625</v>
      </c>
      <c r="C88" s="76">
        <v>36.41363525390625</v>
      </c>
      <c r="D88" s="92"/>
      <c r="E88" s="76">
        <v>1403.979948650046</v>
      </c>
      <c r="F88" s="76">
        <v>33.934907231322093</v>
      </c>
      <c r="G88" s="77">
        <v>6.6975404000791299</v>
      </c>
      <c r="H88" s="76">
        <v>0</v>
      </c>
      <c r="I88" s="77">
        <v>-6.7199315199413396</v>
      </c>
      <c r="J88" s="136">
        <v>3</v>
      </c>
      <c r="K88" s="136">
        <v>0.22630559694025801</v>
      </c>
      <c r="L88" s="136">
        <v>0.63818178337152764</v>
      </c>
      <c r="M88" s="136">
        <v>0.76556680991311776</v>
      </c>
    </row>
    <row r="89" spans="1:13" s="78" customFormat="1" x14ac:dyDescent="0.25">
      <c r="A89" s="76">
        <v>86</v>
      </c>
      <c r="B89" s="76">
        <v>35.968294906616208</v>
      </c>
      <c r="C89" s="76">
        <v>35.968294906616208</v>
      </c>
      <c r="D89" s="92"/>
      <c r="E89" s="76">
        <v>1386.809212645242</v>
      </c>
      <c r="F89" s="76">
        <v>34.09269384077443</v>
      </c>
      <c r="G89" s="77">
        <v>8.2536305825702101</v>
      </c>
      <c r="H89" s="76">
        <v>0</v>
      </c>
      <c r="I89" s="77">
        <v>-6.7199315199413396</v>
      </c>
      <c r="J89" s="136">
        <v>3</v>
      </c>
      <c r="K89" s="136">
        <v>0.27888488674004158</v>
      </c>
      <c r="L89" s="136">
        <v>0.78645538060691722</v>
      </c>
      <c r="M89" s="136">
        <v>1.747808749672757</v>
      </c>
    </row>
    <row r="90" spans="1:13" s="78" customFormat="1" x14ac:dyDescent="0.25">
      <c r="A90" s="76">
        <v>87</v>
      </c>
      <c r="B90" s="76">
        <v>35.577899551391603</v>
      </c>
      <c r="C90" s="76">
        <v>35.577899551391603</v>
      </c>
      <c r="D90" s="92"/>
      <c r="E90" s="76">
        <v>1371.75695963728</v>
      </c>
      <c r="F90" s="76">
        <v>34.257939218129223</v>
      </c>
      <c r="G90" s="77">
        <v>7.813195385696277</v>
      </c>
      <c r="H90" s="76">
        <v>0</v>
      </c>
      <c r="I90" s="77">
        <v>-6.7199315199413396</v>
      </c>
      <c r="J90" s="136">
        <v>3</v>
      </c>
      <c r="K90" s="136">
        <v>0.26400286376025067</v>
      </c>
      <c r="L90" s="136">
        <v>0.74448807580390697</v>
      </c>
      <c r="M90" s="136">
        <v>1.528113158228432</v>
      </c>
    </row>
    <row r="91" spans="1:13" s="78" customFormat="1" x14ac:dyDescent="0.25">
      <c r="A91" s="76">
        <v>88</v>
      </c>
      <c r="B91" s="76">
        <v>34.989634323120107</v>
      </c>
      <c r="C91" s="76">
        <v>34.989634323120107</v>
      </c>
      <c r="D91" s="92"/>
      <c r="E91" s="76">
        <v>1349.075549796645</v>
      </c>
      <c r="F91" s="76">
        <v>34.396128937934897</v>
      </c>
      <c r="G91" s="77">
        <v>4.3013824773251583</v>
      </c>
      <c r="H91" s="76">
        <v>0</v>
      </c>
      <c r="I91" s="77">
        <v>-6.7199315199413396</v>
      </c>
      <c r="J91" s="136">
        <v>3</v>
      </c>
      <c r="K91" s="136">
        <v>0.14534095668731389</v>
      </c>
      <c r="L91" s="136">
        <v>0.40986149785822512</v>
      </c>
      <c r="M91" s="136">
        <v>-0.51986567872303613</v>
      </c>
    </row>
    <row r="92" spans="1:13" s="78" customFormat="1" x14ac:dyDescent="0.25">
      <c r="A92" s="76">
        <v>89</v>
      </c>
      <c r="B92" s="76">
        <v>33.576710510253903</v>
      </c>
      <c r="C92" s="76">
        <v>33.576710510253903</v>
      </c>
      <c r="D92" s="92"/>
      <c r="E92" s="76">
        <v>1294.598245116621</v>
      </c>
      <c r="F92" s="76">
        <v>34.53431865774057</v>
      </c>
      <c r="G92" s="77">
        <v>0</v>
      </c>
      <c r="H92" s="76">
        <v>0</v>
      </c>
      <c r="I92" s="77">
        <v>-6.7199315199413396</v>
      </c>
      <c r="J92" s="136">
        <v>3</v>
      </c>
      <c r="K92" s="136">
        <v>0</v>
      </c>
      <c r="L92" s="136">
        <v>0</v>
      </c>
      <c r="M92" s="136">
        <v>-2.7244292721192829</v>
      </c>
    </row>
    <row r="93" spans="1:13" s="78" customFormat="1" x14ac:dyDescent="0.25">
      <c r="A93" s="76">
        <v>90</v>
      </c>
      <c r="B93" s="76">
        <v>30.33063278198242</v>
      </c>
      <c r="C93" s="76">
        <v>30.33063278198242</v>
      </c>
      <c r="D93" s="92"/>
      <c r="E93" s="76">
        <v>1169.441061262977</v>
      </c>
      <c r="F93" s="76">
        <v>34.6769082837178</v>
      </c>
      <c r="G93" s="77">
        <v>0</v>
      </c>
      <c r="H93" s="76">
        <v>0</v>
      </c>
      <c r="I93" s="77">
        <v>-6.7199315199413396</v>
      </c>
      <c r="J93" s="136">
        <v>3</v>
      </c>
      <c r="K93" s="136">
        <v>0</v>
      </c>
      <c r="L93" s="136">
        <v>0</v>
      </c>
      <c r="M93" s="136">
        <v>-2.431187614518993</v>
      </c>
    </row>
    <row r="94" spans="1:13" s="78" customFormat="1" x14ac:dyDescent="0.25">
      <c r="A94" s="76">
        <v>91</v>
      </c>
      <c r="B94" s="76">
        <v>25.052196121215822</v>
      </c>
      <c r="C94" s="76">
        <v>25.052196121215822</v>
      </c>
      <c r="D94" s="92"/>
      <c r="E94" s="76">
        <v>1543.5111246046799</v>
      </c>
      <c r="F94" s="76">
        <v>34.787076633564979</v>
      </c>
      <c r="G94" s="77">
        <v>0</v>
      </c>
      <c r="H94" s="76">
        <v>0</v>
      </c>
      <c r="I94" s="77">
        <v>-6.7199315199413396</v>
      </c>
      <c r="J94" s="136">
        <v>2</v>
      </c>
      <c r="K94" s="136">
        <v>0</v>
      </c>
      <c r="L94" s="136">
        <v>0</v>
      </c>
      <c r="M94" s="136">
        <v>-3.338517095322183</v>
      </c>
    </row>
    <row r="95" spans="1:13" s="78" customFormat="1" x14ac:dyDescent="0.25">
      <c r="A95" s="76">
        <v>92</v>
      </c>
      <c r="B95" s="76">
        <v>20.265423774719238</v>
      </c>
      <c r="C95" s="76">
        <v>20.265423774719238</v>
      </c>
      <c r="D95" s="92"/>
      <c r="E95" s="76">
        <v>1248.5894206543221</v>
      </c>
      <c r="F95" s="76">
        <v>34.833125255979027</v>
      </c>
      <c r="G95" s="77">
        <v>0</v>
      </c>
      <c r="H95" s="76">
        <v>0</v>
      </c>
      <c r="I95" s="77">
        <v>-6.7199315199413396</v>
      </c>
      <c r="J95" s="136">
        <v>2</v>
      </c>
      <c r="K95" s="136">
        <v>0</v>
      </c>
      <c r="L95" s="136">
        <v>0</v>
      </c>
      <c r="M95" s="136">
        <v>-2.615512071213161</v>
      </c>
    </row>
    <row r="96" spans="1:13" s="78" customFormat="1" x14ac:dyDescent="0.25">
      <c r="A96" s="76">
        <v>93</v>
      </c>
      <c r="B96" s="76">
        <v>15.530478763580319</v>
      </c>
      <c r="C96" s="76">
        <v>15.530478763580319</v>
      </c>
      <c r="D96" s="92"/>
      <c r="E96" s="76">
        <v>956.8608925954552</v>
      </c>
      <c r="F96" s="76">
        <v>34.967041882325489</v>
      </c>
      <c r="G96" s="77">
        <v>0</v>
      </c>
      <c r="H96" s="76">
        <v>0</v>
      </c>
      <c r="I96" s="77">
        <v>-6.7199315199413396</v>
      </c>
      <c r="J96" s="136">
        <v>2</v>
      </c>
      <c r="K96" s="136">
        <v>0</v>
      </c>
      <c r="L96" s="136">
        <v>0</v>
      </c>
      <c r="M96" s="136">
        <v>-1.953445872311447</v>
      </c>
    </row>
    <row r="97" spans="1:13" s="78" customFormat="1" x14ac:dyDescent="0.25">
      <c r="A97" s="76">
        <v>94</v>
      </c>
      <c r="B97" s="76">
        <v>12.60705642700195</v>
      </c>
      <c r="C97" s="76">
        <v>12.60705642700195</v>
      </c>
      <c r="D97" s="92"/>
      <c r="E97" s="76">
        <v>1501.539290146271</v>
      </c>
      <c r="F97" s="76">
        <v>35.019570994223429</v>
      </c>
      <c r="G97" s="77">
        <v>0</v>
      </c>
      <c r="H97" s="76">
        <v>0</v>
      </c>
      <c r="I97" s="77">
        <v>-6.7199315199413396</v>
      </c>
      <c r="J97" s="136">
        <v>1</v>
      </c>
      <c r="K97" s="136">
        <v>0</v>
      </c>
      <c r="L97" s="136">
        <v>0</v>
      </c>
      <c r="M97" s="136">
        <v>-2.4167022117630781</v>
      </c>
    </row>
    <row r="98" spans="1:13" s="78" customFormat="1" x14ac:dyDescent="0.25">
      <c r="A98" s="76">
        <v>95</v>
      </c>
      <c r="B98" s="76">
        <v>10.267230319976809</v>
      </c>
      <c r="C98" s="76">
        <v>10.267230319976809</v>
      </c>
      <c r="D98" s="92"/>
      <c r="E98" s="76">
        <v>1222.8587867193701</v>
      </c>
      <c r="F98" s="76">
        <v>35.13144412106778</v>
      </c>
      <c r="G98" s="77">
        <v>0</v>
      </c>
      <c r="H98" s="76">
        <v>0</v>
      </c>
      <c r="I98" s="77">
        <v>-6.7199315199413396</v>
      </c>
      <c r="J98" s="136">
        <v>1</v>
      </c>
      <c r="K98" s="136">
        <v>0</v>
      </c>
      <c r="L98" s="136">
        <v>0</v>
      </c>
      <c r="M98" s="136">
        <v>-2.3837734109182209</v>
      </c>
    </row>
    <row r="99" spans="1:13" s="78" customFormat="1" x14ac:dyDescent="0.25">
      <c r="A99" s="76">
        <v>96</v>
      </c>
      <c r="B99" s="76">
        <v>7.2152830123901364</v>
      </c>
      <c r="C99" s="76">
        <v>7.2152830123901364</v>
      </c>
      <c r="D99" s="92"/>
      <c r="E99" s="76">
        <v>859.36245271531152</v>
      </c>
      <c r="F99" s="76">
        <v>35.258634682929262</v>
      </c>
      <c r="G99" s="77">
        <v>0.2484536167569362</v>
      </c>
      <c r="H99" s="76">
        <v>0</v>
      </c>
      <c r="I99" s="77">
        <v>-6.7199315199413396</v>
      </c>
      <c r="J99" s="136">
        <v>1</v>
      </c>
      <c r="K99" s="136">
        <v>8.3950884494075218E-3</v>
      </c>
      <c r="L99" s="136">
        <v>2.3674149427329209E-2</v>
      </c>
      <c r="M99" s="136">
        <v>-1.741804659659939</v>
      </c>
    </row>
    <row r="100" spans="1:13" s="78" customFormat="1" x14ac:dyDescent="0.25">
      <c r="A100" s="76">
        <v>97</v>
      </c>
      <c r="B100" s="76">
        <v>4.5265346527099606</v>
      </c>
      <c r="C100" s="76">
        <v>4.5265346527099606</v>
      </c>
      <c r="D100" s="92"/>
      <c r="E100" s="76">
        <v>800</v>
      </c>
      <c r="F100" s="76">
        <v>35.298027054103152</v>
      </c>
      <c r="G100" s="77">
        <v>2.7067249847931336</v>
      </c>
      <c r="H100" s="76">
        <v>0</v>
      </c>
      <c r="I100" s="77">
        <v>-6.7199315199413396</v>
      </c>
      <c r="J100" s="136">
        <v>1</v>
      </c>
      <c r="K100" s="136">
        <v>9.1458502203209377E-2</v>
      </c>
      <c r="L100" s="136">
        <v>0.25791297621305043</v>
      </c>
      <c r="M100" s="136">
        <v>-0.8919330832309933</v>
      </c>
    </row>
    <row r="101" spans="1:13" s="78" customFormat="1" x14ac:dyDescent="0.25">
      <c r="A101" s="76">
        <v>98</v>
      </c>
      <c r="B101" s="76">
        <v>2.476787304878235</v>
      </c>
      <c r="C101" s="76">
        <v>2.476787304878235</v>
      </c>
      <c r="D101" s="92"/>
      <c r="E101" s="76">
        <v>800</v>
      </c>
      <c r="F101" s="76">
        <v>35.341812970796731</v>
      </c>
      <c r="G101" s="77">
        <v>2.7063354770876917</v>
      </c>
      <c r="H101" s="76">
        <v>0</v>
      </c>
      <c r="I101" s="77">
        <v>-6.7199315199413396</v>
      </c>
      <c r="J101" s="136">
        <v>1</v>
      </c>
      <c r="K101" s="136">
        <v>9.1445340987520121E-2</v>
      </c>
      <c r="L101" s="136">
        <v>0.25787586158480669</v>
      </c>
      <c r="M101" s="136">
        <v>-0.3847541175017361</v>
      </c>
    </row>
    <row r="102" spans="1:13" s="78" customFormat="1" x14ac:dyDescent="0.25">
      <c r="A102" s="76">
        <v>99</v>
      </c>
      <c r="B102" s="76">
        <v>0.69213187769055362</v>
      </c>
      <c r="C102" s="76">
        <v>0.69213187769055362</v>
      </c>
      <c r="D102" s="92"/>
      <c r="E102" s="76">
        <v>800</v>
      </c>
      <c r="F102" s="76">
        <v>35.38559888749031</v>
      </c>
      <c r="G102" s="77">
        <v>2.7059647767347905</v>
      </c>
      <c r="H102" s="76">
        <v>0</v>
      </c>
      <c r="I102" s="77">
        <v>-6.7199315199413396</v>
      </c>
      <c r="J102" s="136">
        <v>0</v>
      </c>
      <c r="K102" s="136">
        <v>9.1432815260217556E-2</v>
      </c>
      <c r="L102" s="136">
        <v>0.25784053903381349</v>
      </c>
      <c r="M102" s="136">
        <v>4.1887902047863898E-2</v>
      </c>
    </row>
    <row r="103" spans="1:13" s="78" customFormat="1" x14ac:dyDescent="0.25">
      <c r="A103" s="76">
        <v>100</v>
      </c>
      <c r="B103" s="76">
        <v>3.4032134898006917E-2</v>
      </c>
      <c r="C103" s="76">
        <v>3.4032134898006917E-2</v>
      </c>
      <c r="D103" s="92"/>
      <c r="E103" s="76">
        <v>800</v>
      </c>
      <c r="F103" s="76">
        <v>35.432662154802358</v>
      </c>
      <c r="G103" s="77">
        <v>2.7055856032097885</v>
      </c>
      <c r="H103" s="76">
        <v>0</v>
      </c>
      <c r="I103" s="77">
        <v>-6.7199315199413396</v>
      </c>
      <c r="J103" s="136">
        <v>0</v>
      </c>
      <c r="K103" s="136">
        <v>9.1420003229861102E-2</v>
      </c>
      <c r="L103" s="136">
        <v>0.25780440910820829</v>
      </c>
      <c r="M103" s="136">
        <v>4.1887902047863898E-2</v>
      </c>
    </row>
    <row r="104" spans="1:13" s="78" customFormat="1" x14ac:dyDescent="0.25">
      <c r="A104" s="76">
        <v>101</v>
      </c>
      <c r="B104" s="76">
        <v>2.786950953304767E-3</v>
      </c>
      <c r="C104" s="76">
        <v>2.786950953304767E-3</v>
      </c>
      <c r="D104" s="92"/>
      <c r="E104" s="76">
        <v>800</v>
      </c>
      <c r="F104" s="76">
        <v>35.484124085771398</v>
      </c>
      <c r="G104" s="77">
        <v>2.7051918603408742</v>
      </c>
      <c r="H104" s="76">
        <v>0</v>
      </c>
      <c r="I104" s="77">
        <v>-6.7199315199413396</v>
      </c>
      <c r="J104" s="136">
        <v>0</v>
      </c>
      <c r="K104" s="136">
        <v>9.1406698910712902E-2</v>
      </c>
      <c r="L104" s="136">
        <v>0.25776689092821042</v>
      </c>
      <c r="M104" s="136">
        <v>4.1887902047863898E-2</v>
      </c>
    </row>
    <row r="105" spans="1:13" s="78" customFormat="1" x14ac:dyDescent="0.25">
      <c r="A105" s="76">
        <v>102</v>
      </c>
      <c r="B105" s="76">
        <v>0</v>
      </c>
      <c r="C105" s="76">
        <v>0</v>
      </c>
      <c r="D105" s="92"/>
      <c r="E105" s="76">
        <v>800</v>
      </c>
      <c r="F105" s="76">
        <v>35.509568745916383</v>
      </c>
      <c r="G105" s="77">
        <v>2.705004607662902</v>
      </c>
      <c r="H105" s="76">
        <v>0</v>
      </c>
      <c r="I105" s="77">
        <v>-6.7199315199413396</v>
      </c>
      <c r="J105" s="136">
        <v>0</v>
      </c>
      <c r="K105" s="136">
        <v>9.1400371762754715E-2</v>
      </c>
      <c r="L105" s="136">
        <v>0.25774904837096829</v>
      </c>
      <c r="M105" s="136">
        <v>4.1887902047863898E-2</v>
      </c>
    </row>
    <row r="106" spans="1:13" s="78" customFormat="1" x14ac:dyDescent="0.25">
      <c r="A106" s="76">
        <v>103</v>
      </c>
      <c r="B106" s="76">
        <v>0</v>
      </c>
      <c r="C106" s="76">
        <v>0</v>
      </c>
      <c r="D106" s="92"/>
      <c r="E106" s="76">
        <v>800</v>
      </c>
      <c r="F106" s="76">
        <v>35.587214296192847</v>
      </c>
      <c r="G106" s="77">
        <v>2.7044606324176685</v>
      </c>
      <c r="H106" s="76">
        <v>0</v>
      </c>
      <c r="I106" s="77">
        <v>-6.7199315199413396</v>
      </c>
      <c r="J106" s="136">
        <v>0</v>
      </c>
      <c r="K106" s="136">
        <v>9.1381991187910877E-2</v>
      </c>
      <c r="L106" s="136">
        <v>0.25769721514990868</v>
      </c>
      <c r="M106" s="136">
        <v>4.1887902047863898E-2</v>
      </c>
    </row>
    <row r="107" spans="1:13" s="78" customFormat="1" x14ac:dyDescent="0.25">
      <c r="A107" s="76">
        <v>104</v>
      </c>
      <c r="B107" s="76">
        <v>0</v>
      </c>
      <c r="C107" s="76">
        <v>0</v>
      </c>
      <c r="D107" s="92"/>
      <c r="E107" s="76">
        <v>800</v>
      </c>
      <c r="F107" s="76">
        <v>35.612658956337832</v>
      </c>
      <c r="G107" s="77">
        <v>2.7042906134130935</v>
      </c>
      <c r="H107" s="76">
        <v>0</v>
      </c>
      <c r="I107" s="77">
        <v>-6.7199315199413396</v>
      </c>
      <c r="J107" s="136">
        <v>0</v>
      </c>
      <c r="K107" s="136">
        <v>9.1376246354729865E-2</v>
      </c>
      <c r="L107" s="136">
        <v>0.25768101472033822</v>
      </c>
      <c r="M107" s="136">
        <v>4.1887902047863898E-2</v>
      </c>
    </row>
    <row r="108" spans="1:13" s="78" customFormat="1" x14ac:dyDescent="0.25">
      <c r="A108" s="76">
        <v>105</v>
      </c>
      <c r="B108" s="76">
        <v>0</v>
      </c>
      <c r="C108" s="76">
        <v>0</v>
      </c>
      <c r="D108" s="92"/>
      <c r="E108" s="76">
        <v>800</v>
      </c>
      <c r="F108" s="76">
        <v>35.638103616482823</v>
      </c>
      <c r="G108" s="77">
        <v>2.7041243175619947</v>
      </c>
      <c r="H108" s="76">
        <v>0</v>
      </c>
      <c r="I108" s="77">
        <v>-6.7199315199413396</v>
      </c>
      <c r="J108" s="136">
        <v>0</v>
      </c>
      <c r="K108" s="136">
        <v>9.1370627324518255E-2</v>
      </c>
      <c r="L108" s="136">
        <v>0.25766516905514147</v>
      </c>
      <c r="M108" s="136">
        <v>4.1887902047863898E-2</v>
      </c>
    </row>
    <row r="109" spans="1:13" s="78" customFormat="1" x14ac:dyDescent="0.25">
      <c r="A109" s="76">
        <v>106</v>
      </c>
      <c r="B109" s="76">
        <v>0</v>
      </c>
      <c r="C109" s="76">
        <v>0</v>
      </c>
      <c r="D109" s="92"/>
      <c r="E109" s="76">
        <v>800</v>
      </c>
      <c r="F109" s="76">
        <v>35.6635482766278</v>
      </c>
      <c r="G109" s="77">
        <v>2.7039615524563603</v>
      </c>
      <c r="H109" s="76">
        <v>0</v>
      </c>
      <c r="I109" s="77">
        <v>-6.7199315199413396</v>
      </c>
      <c r="J109" s="136">
        <v>0</v>
      </c>
      <c r="K109" s="136">
        <v>9.1365127595932627E-2</v>
      </c>
      <c r="L109" s="136">
        <v>0.25764965982053001</v>
      </c>
      <c r="M109" s="136">
        <v>4.1887902047863898E-2</v>
      </c>
    </row>
    <row r="110" spans="1:13" s="78" customFormat="1" x14ac:dyDescent="0.25">
      <c r="A110" s="76">
        <v>107</v>
      </c>
      <c r="B110" s="76">
        <v>0</v>
      </c>
      <c r="C110" s="76">
        <v>0</v>
      </c>
      <c r="D110" s="92"/>
      <c r="E110" s="76">
        <v>800</v>
      </c>
      <c r="F110" s="76">
        <v>35.688992936772777</v>
      </c>
      <c r="G110" s="77">
        <v>2.703802133976748</v>
      </c>
      <c r="H110" s="76">
        <v>0</v>
      </c>
      <c r="I110" s="77">
        <v>-6.7199315199413396</v>
      </c>
      <c r="J110" s="136">
        <v>0</v>
      </c>
      <c r="K110" s="136">
        <v>9.1359740947695084E-2</v>
      </c>
      <c r="L110" s="136">
        <v>0.25763446947250013</v>
      </c>
      <c r="M110" s="136">
        <v>4.1887902047863898E-2</v>
      </c>
    </row>
    <row r="111" spans="1:13" s="78" customFormat="1" x14ac:dyDescent="0.25">
      <c r="A111" s="76">
        <v>108</v>
      </c>
      <c r="B111" s="76">
        <v>0</v>
      </c>
      <c r="C111" s="76">
        <v>0</v>
      </c>
      <c r="D111" s="92"/>
      <c r="E111" s="76">
        <v>800</v>
      </c>
      <c r="F111" s="76">
        <v>35.714437596917769</v>
      </c>
      <c r="G111" s="77">
        <v>2.7036458860426267</v>
      </c>
      <c r="H111" s="76">
        <v>0</v>
      </c>
      <c r="I111" s="77">
        <v>-6.7199315199413396</v>
      </c>
      <c r="J111" s="136">
        <v>0</v>
      </c>
      <c r="K111" s="136">
        <v>9.1354461430157338E-2</v>
      </c>
      <c r="L111" s="136">
        <v>0.25761958123304368</v>
      </c>
      <c r="M111" s="136">
        <v>4.1887902047863898E-2</v>
      </c>
    </row>
    <row r="112" spans="1:13" s="78" customFormat="1" x14ac:dyDescent="0.25">
      <c r="A112" s="76">
        <v>109</v>
      </c>
      <c r="B112" s="76">
        <v>0</v>
      </c>
      <c r="C112" s="76">
        <v>0</v>
      </c>
      <c r="D112" s="92"/>
      <c r="E112" s="76">
        <v>800</v>
      </c>
      <c r="F112" s="76">
        <v>35.739882257062753</v>
      </c>
      <c r="G112" s="77">
        <v>2.703492640363526</v>
      </c>
      <c r="H112" s="76">
        <v>0</v>
      </c>
      <c r="I112" s="77">
        <v>-6.7199315199413396</v>
      </c>
      <c r="J112" s="136">
        <v>0</v>
      </c>
      <c r="K112" s="136">
        <v>9.1349283356892255E-2</v>
      </c>
      <c r="L112" s="136">
        <v>0.25760497906643609</v>
      </c>
      <c r="M112" s="136">
        <v>4.1887902047863898E-2</v>
      </c>
    </row>
    <row r="113" spans="1:13" s="78" customFormat="1" x14ac:dyDescent="0.25">
      <c r="A113" s="76">
        <v>110</v>
      </c>
      <c r="B113" s="76">
        <v>0</v>
      </c>
      <c r="C113" s="76">
        <v>0</v>
      </c>
      <c r="D113" s="92"/>
      <c r="E113" s="76">
        <v>800</v>
      </c>
      <c r="F113" s="76">
        <v>35.765326917207737</v>
      </c>
      <c r="G113" s="77">
        <v>2.7033422361914621</v>
      </c>
      <c r="H113" s="76">
        <v>0</v>
      </c>
      <c r="I113" s="77">
        <v>-6.7199315199413396</v>
      </c>
      <c r="J113" s="136">
        <v>0</v>
      </c>
      <c r="K113" s="136">
        <v>9.1344201296328531E-2</v>
      </c>
      <c r="L113" s="136">
        <v>0.25759064765564638</v>
      </c>
      <c r="M113" s="136">
        <v>4.1887902047863898E-2</v>
      </c>
    </row>
    <row r="114" spans="1:13" s="78" customFormat="1" x14ac:dyDescent="0.25">
      <c r="A114" s="76">
        <v>111</v>
      </c>
      <c r="B114" s="76">
        <v>0</v>
      </c>
      <c r="C114" s="76">
        <v>0</v>
      </c>
      <c r="D114" s="92"/>
      <c r="E114" s="76">
        <v>800</v>
      </c>
      <c r="F114" s="76">
        <v>35.790771577352722</v>
      </c>
      <c r="G114" s="77">
        <v>2.7031945200751264</v>
      </c>
      <c r="H114" s="76">
        <v>0</v>
      </c>
      <c r="I114" s="77">
        <v>-6.7199315199413396</v>
      </c>
      <c r="J114" s="136">
        <v>0</v>
      </c>
      <c r="K114" s="136">
        <v>9.1339210063444795E-2</v>
      </c>
      <c r="L114" s="136">
        <v>0.25757657237891429</v>
      </c>
      <c r="M114" s="136">
        <v>4.1887902047863898E-2</v>
      </c>
    </row>
    <row r="115" spans="1:13" s="78" customFormat="1" x14ac:dyDescent="0.25">
      <c r="A115" s="76">
        <v>112</v>
      </c>
      <c r="B115" s="76">
        <v>0</v>
      </c>
      <c r="C115" s="76">
        <v>0</v>
      </c>
      <c r="D115" s="92"/>
      <c r="E115" s="76">
        <v>800</v>
      </c>
      <c r="F115" s="76">
        <v>35.816216237497713</v>
      </c>
      <c r="G115" s="77">
        <v>2.7030493456162397</v>
      </c>
      <c r="H115" s="76">
        <v>0</v>
      </c>
      <c r="I115" s="77">
        <v>-6.7199315199413396</v>
      </c>
      <c r="J115" s="136">
        <v>0</v>
      </c>
      <c r="K115" s="136">
        <v>9.1334304711537029E-2</v>
      </c>
      <c r="L115" s="136">
        <v>0.25756273928653439</v>
      </c>
      <c r="M115" s="136">
        <v>4.1887902047863898E-2</v>
      </c>
    </row>
    <row r="116" spans="1:13" s="78" customFormat="1" x14ac:dyDescent="0.25">
      <c r="A116" s="76">
        <v>113</v>
      </c>
      <c r="B116" s="76">
        <v>0</v>
      </c>
      <c r="C116" s="76">
        <v>0</v>
      </c>
      <c r="D116" s="92"/>
      <c r="E116" s="76">
        <v>800</v>
      </c>
      <c r="F116" s="76">
        <v>35.84166089764269</v>
      </c>
      <c r="G116" s="77">
        <v>2.7029065732284976</v>
      </c>
      <c r="H116" s="76">
        <v>0</v>
      </c>
      <c r="I116" s="77">
        <v>-6.7199315199413396</v>
      </c>
      <c r="J116" s="136">
        <v>0</v>
      </c>
      <c r="K116" s="136">
        <v>9.1329480524073497E-2</v>
      </c>
      <c r="L116" s="136">
        <v>0.25754913507788718</v>
      </c>
      <c r="M116" s="136">
        <v>4.1887902047863898E-2</v>
      </c>
    </row>
    <row r="117" spans="1:13" s="78" customFormat="1" x14ac:dyDescent="0.25">
      <c r="A117" s="76">
        <v>114</v>
      </c>
      <c r="B117" s="76">
        <v>0</v>
      </c>
      <c r="C117" s="76">
        <v>0</v>
      </c>
      <c r="D117" s="92"/>
      <c r="E117" s="76">
        <v>800</v>
      </c>
      <c r="F117" s="76">
        <v>35.867105557787667</v>
      </c>
      <c r="G117" s="77">
        <v>2.7027660698994449</v>
      </c>
      <c r="H117" s="76">
        <v>0</v>
      </c>
      <c r="I117" s="77">
        <v>-6.7199315199413396</v>
      </c>
      <c r="J117" s="136">
        <v>0</v>
      </c>
      <c r="K117" s="136">
        <v>9.1324733006648603E-2</v>
      </c>
      <c r="L117" s="136">
        <v>0.25753574707874899</v>
      </c>
      <c r="M117" s="136">
        <v>4.1887902047863898E-2</v>
      </c>
    </row>
    <row r="118" spans="1:13" s="78" customFormat="1" x14ac:dyDescent="0.25">
      <c r="A118" s="76">
        <v>115</v>
      </c>
      <c r="B118" s="76">
        <v>0</v>
      </c>
      <c r="C118" s="76">
        <v>0</v>
      </c>
      <c r="D118" s="92"/>
      <c r="E118" s="76">
        <v>800</v>
      </c>
      <c r="F118" s="76">
        <v>35.892550217932659</v>
      </c>
      <c r="G118" s="77">
        <v>2.7026277089556374</v>
      </c>
      <c r="H118" s="76">
        <v>0</v>
      </c>
      <c r="I118" s="77">
        <v>-6.7199315199413396</v>
      </c>
      <c r="J118" s="136">
        <v>0</v>
      </c>
      <c r="K118" s="136">
        <v>9.1320057879047845E-2</v>
      </c>
      <c r="L118" s="136">
        <v>0.25752256321891492</v>
      </c>
      <c r="M118" s="136">
        <v>4.1887902047863898E-2</v>
      </c>
    </row>
    <row r="119" spans="1:13" s="78" customFormat="1" x14ac:dyDescent="0.25">
      <c r="A119" s="76">
        <v>116</v>
      </c>
      <c r="B119" s="76">
        <v>0</v>
      </c>
      <c r="C119" s="76">
        <v>0</v>
      </c>
      <c r="D119" s="92"/>
      <c r="E119" s="76">
        <v>800</v>
      </c>
      <c r="F119" s="76">
        <v>35.917994878077643</v>
      </c>
      <c r="G119" s="77">
        <v>2.7024913698313844</v>
      </c>
      <c r="H119" s="76">
        <v>0</v>
      </c>
      <c r="I119" s="77">
        <v>-6.7199315199413396</v>
      </c>
      <c r="J119" s="136">
        <v>0</v>
      </c>
      <c r="K119" s="136">
        <v>9.1315451067433828E-2</v>
      </c>
      <c r="L119" s="136">
        <v>0.25750957201016339</v>
      </c>
      <c r="M119" s="136">
        <v>4.1887902047863898E-2</v>
      </c>
    </row>
    <row r="120" spans="1:13" s="78" customFormat="1" x14ac:dyDescent="0.25">
      <c r="A120" s="76">
        <v>117</v>
      </c>
      <c r="B120" s="76">
        <v>0</v>
      </c>
      <c r="C120" s="76">
        <v>0</v>
      </c>
      <c r="D120" s="92"/>
      <c r="E120" s="76">
        <v>800</v>
      </c>
      <c r="F120" s="76">
        <v>35.943439538222627</v>
      </c>
      <c r="G120" s="77">
        <v>2.7023569378413619</v>
      </c>
      <c r="H120" s="76">
        <v>0</v>
      </c>
      <c r="I120" s="77">
        <v>-6.7199315199413396</v>
      </c>
      <c r="J120" s="136">
        <v>0</v>
      </c>
      <c r="K120" s="136">
        <v>9.1310908696662973E-2</v>
      </c>
      <c r="L120" s="136">
        <v>0.25749676252458958</v>
      </c>
      <c r="M120" s="136">
        <v>4.1887902047863898E-2</v>
      </c>
    </row>
    <row r="121" spans="1:13" s="78" customFormat="1" x14ac:dyDescent="0.25">
      <c r="A121" s="76">
        <v>118</v>
      </c>
      <c r="B121" s="76">
        <v>0</v>
      </c>
      <c r="C121" s="76">
        <v>0</v>
      </c>
      <c r="D121" s="92"/>
      <c r="E121" s="76">
        <v>800</v>
      </c>
      <c r="F121" s="76">
        <v>35.968884198367611</v>
      </c>
      <c r="G121" s="77">
        <v>2.7022243039573408</v>
      </c>
      <c r="H121" s="76">
        <v>0</v>
      </c>
      <c r="I121" s="77">
        <v>-6.7199315199413396</v>
      </c>
      <c r="J121" s="136">
        <v>0</v>
      </c>
      <c r="K121" s="136">
        <v>9.1306427082741323E-2</v>
      </c>
      <c r="L121" s="136">
        <v>0.25748412437333051</v>
      </c>
      <c r="M121" s="136">
        <v>4.1887902047863898E-2</v>
      </c>
    </row>
    <row r="122" spans="1:13" s="78" customFormat="1" x14ac:dyDescent="0.25">
      <c r="A122" s="76">
        <v>119</v>
      </c>
      <c r="B122" s="76">
        <v>0</v>
      </c>
      <c r="C122" s="76">
        <v>0</v>
      </c>
      <c r="D122" s="92"/>
      <c r="E122" s="76">
        <v>800</v>
      </c>
      <c r="F122" s="76">
        <v>35.994328858512603</v>
      </c>
      <c r="G122" s="77">
        <v>2.7020933645892624</v>
      </c>
      <c r="H122" s="76">
        <v>0</v>
      </c>
      <c r="I122" s="77">
        <v>-6.7199315199413396</v>
      </c>
      <c r="J122" s="136">
        <v>0</v>
      </c>
      <c r="K122" s="136">
        <v>9.1302002725427156E-2</v>
      </c>
      <c r="L122" s="136">
        <v>0.25747164768570457</v>
      </c>
      <c r="M122" s="136">
        <v>4.1887902047863898E-2</v>
      </c>
    </row>
    <row r="123" spans="1:13" s="78" customFormat="1" x14ac:dyDescent="0.25">
      <c r="A123" s="76">
        <v>120</v>
      </c>
      <c r="B123" s="76">
        <v>0</v>
      </c>
      <c r="C123" s="76">
        <v>0</v>
      </c>
      <c r="D123" s="92"/>
      <c r="E123" s="76">
        <v>800</v>
      </c>
      <c r="F123" s="76">
        <v>36.01977351865758</v>
      </c>
      <c r="G123" s="77">
        <v>2.7019640213708502</v>
      </c>
      <c r="H123" s="76">
        <v>0</v>
      </c>
      <c r="I123" s="77">
        <v>-6.7199315199413396</v>
      </c>
      <c r="J123" s="136">
        <v>0</v>
      </c>
      <c r="K123" s="136">
        <v>9.1297632300987086E-2</v>
      </c>
      <c r="L123" s="136">
        <v>0.25745932308878361</v>
      </c>
      <c r="M123" s="136">
        <v>4.1887902047863898E-2</v>
      </c>
    </row>
    <row r="124" spans="1:13" s="78" customFormat="1" x14ac:dyDescent="0.25">
      <c r="A124" s="76">
        <v>121</v>
      </c>
      <c r="B124" s="76">
        <v>0</v>
      </c>
      <c r="C124" s="76">
        <v>0</v>
      </c>
      <c r="D124" s="92"/>
      <c r="E124" s="76">
        <v>800</v>
      </c>
      <c r="F124" s="76">
        <v>36.045218178802557</v>
      </c>
      <c r="G124" s="77">
        <v>2.7018361809499423</v>
      </c>
      <c r="H124" s="76">
        <v>0</v>
      </c>
      <c r="I124" s="77">
        <v>-6.7199315199413396</v>
      </c>
      <c r="J124" s="136">
        <v>0</v>
      </c>
      <c r="K124" s="136">
        <v>9.1293312655111356E-2</v>
      </c>
      <c r="L124" s="136">
        <v>0.25744714168741401</v>
      </c>
      <c r="M124" s="136">
        <v>4.1887902047863898E-2</v>
      </c>
    </row>
    <row r="125" spans="1:13" s="78" customFormat="1" x14ac:dyDescent="0.25">
      <c r="A125" s="76">
        <v>122</v>
      </c>
      <c r="B125" s="76">
        <v>0</v>
      </c>
      <c r="C125" s="76">
        <v>0</v>
      </c>
      <c r="D125" s="92"/>
      <c r="E125" s="76">
        <v>800</v>
      </c>
      <c r="F125" s="76">
        <v>36.070662838947548</v>
      </c>
      <c r="G125" s="77">
        <v>2.7017097547836979</v>
      </c>
      <c r="H125" s="76">
        <v>0</v>
      </c>
      <c r="I125" s="77">
        <v>-6.7199315199413396</v>
      </c>
      <c r="J125" s="136">
        <v>0</v>
      </c>
      <c r="K125" s="136">
        <v>9.1289040795994175E-2</v>
      </c>
      <c r="L125" s="136">
        <v>0.25743509504470358</v>
      </c>
      <c r="M125" s="136">
        <v>4.1887902047863898E-2</v>
      </c>
    </row>
    <row r="126" spans="1:13" s="78" customFormat="1" x14ac:dyDescent="0.25">
      <c r="A126" s="76">
        <v>123</v>
      </c>
      <c r="B126" s="76">
        <v>0</v>
      </c>
      <c r="C126" s="76">
        <v>0</v>
      </c>
      <c r="D126" s="92"/>
      <c r="E126" s="76">
        <v>800</v>
      </c>
      <c r="F126" s="76">
        <v>36.096107499092533</v>
      </c>
      <c r="G126" s="77">
        <v>2.7015846589387982</v>
      </c>
      <c r="H126" s="76">
        <v>0</v>
      </c>
      <c r="I126" s="77">
        <v>-6.7199315199413396</v>
      </c>
      <c r="J126" s="136">
        <v>0</v>
      </c>
      <c r="K126" s="136">
        <v>9.1284813887582472E-2</v>
      </c>
      <c r="L126" s="136">
        <v>0.25742317516298258</v>
      </c>
      <c r="M126" s="136">
        <v>4.1887902047863898E-2</v>
      </c>
    </row>
    <row r="127" spans="1:13" s="78" customFormat="1" x14ac:dyDescent="0.25">
      <c r="A127" s="76">
        <v>124</v>
      </c>
      <c r="B127" s="76">
        <v>0</v>
      </c>
      <c r="C127" s="76">
        <v>0</v>
      </c>
      <c r="D127" s="92"/>
      <c r="E127" s="76">
        <v>800</v>
      </c>
      <c r="F127" s="76">
        <v>36.121552159237517</v>
      </c>
      <c r="G127" s="77">
        <v>2.7014608138967531</v>
      </c>
      <c r="H127" s="76">
        <v>0</v>
      </c>
      <c r="I127" s="77">
        <v>-6.7199315199413396</v>
      </c>
      <c r="J127" s="136">
        <v>0</v>
      </c>
      <c r="K127" s="136">
        <v>9.1280629242997458E-2</v>
      </c>
      <c r="L127" s="136">
        <v>0.25741137446525281</v>
      </c>
      <c r="M127" s="136">
        <v>4.1887902047863898E-2</v>
      </c>
    </row>
    <row r="128" spans="1:13" s="78" customFormat="1" x14ac:dyDescent="0.25">
      <c r="A128" s="76">
        <v>125</v>
      </c>
      <c r="B128" s="76">
        <v>0</v>
      </c>
      <c r="C128" s="76">
        <v>0</v>
      </c>
      <c r="D128" s="92"/>
      <c r="E128" s="76">
        <v>800</v>
      </c>
      <c r="F128" s="76">
        <v>36.146996819382501</v>
      </c>
      <c r="G128" s="77">
        <v>2.7013381443644069</v>
      </c>
      <c r="H128" s="76">
        <v>0</v>
      </c>
      <c r="I128" s="77">
        <v>-6.7199315199413396</v>
      </c>
      <c r="J128" s="136">
        <v>0</v>
      </c>
      <c r="K128" s="136">
        <v>9.1276484318131665E-2</v>
      </c>
      <c r="L128" s="136">
        <v>0.25739968577713129</v>
      </c>
      <c r="M128" s="136">
        <v>4.1887902047863898E-2</v>
      </c>
    </row>
    <row r="129" spans="1:13" s="78" customFormat="1" x14ac:dyDescent="0.25">
      <c r="A129" s="76">
        <v>126</v>
      </c>
      <c r="B129" s="76">
        <v>0</v>
      </c>
      <c r="C129" s="76">
        <v>0</v>
      </c>
      <c r="D129" s="92"/>
      <c r="E129" s="76">
        <v>800</v>
      </c>
      <c r="F129" s="76">
        <v>36.172441479527492</v>
      </c>
      <c r="G129" s="77">
        <v>2.7012165790897043</v>
      </c>
      <c r="H129" s="76">
        <v>0</v>
      </c>
      <c r="I129" s="77">
        <v>-6.7199315199413396</v>
      </c>
      <c r="J129" s="136">
        <v>0</v>
      </c>
      <c r="K129" s="136">
        <v>9.1272376705423805E-2</v>
      </c>
      <c r="L129" s="136">
        <v>0.2573881023092951</v>
      </c>
      <c r="M129" s="136">
        <v>4.1887902047863898E-2</v>
      </c>
    </row>
    <row r="130" spans="1:13" s="78" customFormat="1" x14ac:dyDescent="0.25">
      <c r="A130" s="76">
        <v>127</v>
      </c>
      <c r="B130" s="76">
        <v>0</v>
      </c>
      <c r="C130" s="76">
        <v>0</v>
      </c>
      <c r="D130" s="92"/>
      <c r="E130" s="76">
        <v>800</v>
      </c>
      <c r="F130" s="76">
        <v>36.19788613967247</v>
      </c>
      <c r="G130" s="77">
        <v>2.7010960506827679</v>
      </c>
      <c r="H130" s="76">
        <v>0</v>
      </c>
      <c r="I130" s="77">
        <v>-6.7199315199413396</v>
      </c>
      <c r="J130" s="136">
        <v>0</v>
      </c>
      <c r="K130" s="136">
        <v>9.1268304127813116E-2</v>
      </c>
      <c r="L130" s="136">
        <v>0.25737661764043301</v>
      </c>
      <c r="M130" s="136">
        <v>4.1887902047863898E-2</v>
      </c>
    </row>
    <row r="131" spans="1:13" s="78" customFormat="1" x14ac:dyDescent="0.25">
      <c r="A131" s="76">
        <v>128</v>
      </c>
      <c r="B131" s="76">
        <v>0</v>
      </c>
      <c r="C131" s="76">
        <v>0</v>
      </c>
      <c r="D131" s="92"/>
      <c r="E131" s="76">
        <v>800</v>
      </c>
      <c r="F131" s="76">
        <v>36.223330799817447</v>
      </c>
      <c r="G131" s="77">
        <v>2.7009764954423194</v>
      </c>
      <c r="H131" s="76">
        <v>0</v>
      </c>
      <c r="I131" s="77">
        <v>-6.7199315199413396</v>
      </c>
      <c r="J131" s="136">
        <v>0</v>
      </c>
      <c r="K131" s="136">
        <v>9.1264264432874262E-2</v>
      </c>
      <c r="L131" s="136">
        <v>0.25736522570070541</v>
      </c>
      <c r="M131" s="136">
        <v>4.1887902047863898E-2</v>
      </c>
    </row>
    <row r="132" spans="1:13" s="78" customFormat="1" x14ac:dyDescent="0.25">
      <c r="A132" s="76">
        <v>129</v>
      </c>
      <c r="B132" s="76">
        <v>0</v>
      </c>
      <c r="C132" s="76">
        <v>0</v>
      </c>
      <c r="D132" s="92"/>
      <c r="E132" s="76">
        <v>800</v>
      </c>
      <c r="F132" s="76">
        <v>36.248775459962438</v>
      </c>
      <c r="G132" s="77">
        <v>2.7008578531874723</v>
      </c>
      <c r="H132" s="76">
        <v>0</v>
      </c>
      <c r="I132" s="77">
        <v>-6.7199315199413396</v>
      </c>
      <c r="J132" s="136">
        <v>0</v>
      </c>
      <c r="K132" s="136">
        <v>9.1260255587133632E-2</v>
      </c>
      <c r="L132" s="136">
        <v>0.25735392075571678</v>
      </c>
      <c r="M132" s="136">
        <v>4.1887902047863898E-2</v>
      </c>
    </row>
    <row r="133" spans="1:13" s="78" customFormat="1" x14ac:dyDescent="0.25">
      <c r="A133" s="76">
        <v>130</v>
      </c>
      <c r="B133" s="76">
        <v>0</v>
      </c>
      <c r="C133" s="76">
        <v>0</v>
      </c>
      <c r="D133" s="92"/>
      <c r="E133" s="76">
        <v>800</v>
      </c>
      <c r="F133" s="76">
        <v>36.274220120107422</v>
      </c>
      <c r="G133" s="77">
        <v>2.7007400670948711</v>
      </c>
      <c r="H133" s="76">
        <v>0</v>
      </c>
      <c r="I133" s="77">
        <v>-6.7199315199413396</v>
      </c>
      <c r="J133" s="136">
        <v>0</v>
      </c>
      <c r="K133" s="136">
        <v>9.1256275670566489E-2</v>
      </c>
      <c r="L133" s="136">
        <v>0.25734269739099752</v>
      </c>
      <c r="M133" s="136">
        <v>4.1887902047863898E-2</v>
      </c>
    </row>
    <row r="134" spans="1:13" s="78" customFormat="1" x14ac:dyDescent="0.25">
      <c r="A134" s="76">
        <v>131</v>
      </c>
      <c r="B134" s="76">
        <v>0</v>
      </c>
      <c r="C134" s="76">
        <v>0</v>
      </c>
      <c r="D134" s="92"/>
      <c r="E134" s="76">
        <v>800</v>
      </c>
      <c r="F134" s="76">
        <v>36.299664780252407</v>
      </c>
      <c r="G134" s="77">
        <v>2.7006230835411924</v>
      </c>
      <c r="H134" s="76">
        <v>0</v>
      </c>
      <c r="I134" s="77">
        <v>-6.7199315199413396</v>
      </c>
      <c r="J134" s="136">
        <v>0</v>
      </c>
      <c r="K134" s="136">
        <v>9.1252322871275104E-2</v>
      </c>
      <c r="L134" s="136">
        <v>0.2573315504969958</v>
      </c>
      <c r="M134" s="136">
        <v>4.1887902047863898E-2</v>
      </c>
    </row>
    <row r="135" spans="1:13" s="78" customFormat="1" x14ac:dyDescent="0.25">
      <c r="A135" s="76">
        <v>132</v>
      </c>
      <c r="B135" s="76">
        <v>0</v>
      </c>
      <c r="C135" s="76">
        <v>0</v>
      </c>
      <c r="D135" s="92"/>
      <c r="E135" s="76">
        <v>800</v>
      </c>
      <c r="F135" s="76">
        <v>36.325109440397391</v>
      </c>
      <c r="G135" s="77">
        <v>2.700506851950975</v>
      </c>
      <c r="H135" s="76">
        <v>0</v>
      </c>
      <c r="I135" s="77">
        <v>-6.7199315199413396</v>
      </c>
      <c r="J135" s="136">
        <v>0</v>
      </c>
      <c r="K135" s="136">
        <v>9.124839548034705E-2</v>
      </c>
      <c r="L135" s="136">
        <v>0.25732047525457868</v>
      </c>
      <c r="M135" s="136">
        <v>4.1887902047863898E-2</v>
      </c>
    </row>
    <row r="136" spans="1:13" s="78" customFormat="1" x14ac:dyDescent="0.25">
      <c r="A136" s="76">
        <v>133</v>
      </c>
      <c r="B136" s="76">
        <v>0</v>
      </c>
      <c r="C136" s="76">
        <v>0</v>
      </c>
      <c r="D136" s="92"/>
      <c r="E136" s="76">
        <v>800</v>
      </c>
      <c r="F136" s="76">
        <v>36.350554100542382</v>
      </c>
      <c r="G136" s="77">
        <v>2.7003913246497198</v>
      </c>
      <c r="H136" s="76">
        <v>0</v>
      </c>
      <c r="I136" s="77">
        <v>-6.7199315199413396</v>
      </c>
      <c r="J136" s="136">
        <v>0</v>
      </c>
      <c r="K136" s="136">
        <v>9.1244491886891599E-2</v>
      </c>
      <c r="L136" s="136">
        <v>0.25730946712103431</v>
      </c>
      <c r="M136" s="136">
        <v>4.1887902047863898E-2</v>
      </c>
    </row>
    <row r="137" spans="1:13" s="78" customFormat="1" x14ac:dyDescent="0.25">
      <c r="A137" s="76">
        <v>134</v>
      </c>
      <c r="B137" s="76">
        <v>0</v>
      </c>
      <c r="C137" s="76">
        <v>0</v>
      </c>
      <c r="D137" s="92"/>
      <c r="E137" s="76">
        <v>800</v>
      </c>
      <c r="F137" s="76">
        <v>36.375998760687359</v>
      </c>
      <c r="G137" s="77">
        <v>2.7002764567222446</v>
      </c>
      <c r="H137" s="76">
        <v>0</v>
      </c>
      <c r="I137" s="77">
        <v>-6.7199315199413396</v>
      </c>
      <c r="J137" s="136">
        <v>0</v>
      </c>
      <c r="K137" s="136">
        <v>9.1240610573253486E-2</v>
      </c>
      <c r="L137" s="136">
        <v>0.25729852181657481</v>
      </c>
      <c r="M137" s="136">
        <v>4.1887902047863898E-2</v>
      </c>
    </row>
    <row r="138" spans="1:13" s="78" customFormat="1" x14ac:dyDescent="0.25">
      <c r="A138" s="76">
        <v>135</v>
      </c>
      <c r="B138" s="76">
        <v>0</v>
      </c>
      <c r="C138" s="76">
        <v>0</v>
      </c>
      <c r="D138" s="92"/>
      <c r="E138" s="76">
        <v>800</v>
      </c>
      <c r="F138" s="76">
        <v>36.401443420832337</v>
      </c>
      <c r="G138" s="77">
        <v>2.7001622058762069</v>
      </c>
      <c r="H138" s="76">
        <v>0</v>
      </c>
      <c r="I138" s="77">
        <v>-6.7199315199413396</v>
      </c>
      <c r="J138" s="136">
        <v>0</v>
      </c>
      <c r="K138" s="136">
        <v>9.123675011040161E-2</v>
      </c>
      <c r="L138" s="136">
        <v>0.25728763531133247</v>
      </c>
      <c r="M138" s="136">
        <v>4.1887902047863898E-2</v>
      </c>
    </row>
    <row r="139" spans="1:13" s="78" customFormat="1" x14ac:dyDescent="0.25">
      <c r="A139" s="76">
        <v>136</v>
      </c>
      <c r="B139" s="76">
        <v>1.097206841222942E-4</v>
      </c>
      <c r="C139" s="76">
        <v>1.097206841222942E-4</v>
      </c>
      <c r="D139" s="92"/>
      <c r="E139" s="76">
        <v>800</v>
      </c>
      <c r="F139" s="76">
        <v>36.479088971108808</v>
      </c>
      <c r="G139" s="77">
        <v>2.6998169770021772</v>
      </c>
      <c r="H139" s="76">
        <v>0</v>
      </c>
      <c r="I139" s="77">
        <v>-6.7199315199413396</v>
      </c>
      <c r="J139" s="136">
        <v>1</v>
      </c>
      <c r="K139" s="136">
        <v>9.1225085048042692E-2</v>
      </c>
      <c r="L139" s="136">
        <v>0.25725473983548042</v>
      </c>
      <c r="M139" s="136">
        <v>4.1896621101706007E-2</v>
      </c>
    </row>
    <row r="140" spans="1:13" s="78" customFormat="1" x14ac:dyDescent="0.25">
      <c r="A140" s="76">
        <v>137</v>
      </c>
      <c r="B140" s="76">
        <v>2.6872912421822548E-3</v>
      </c>
      <c r="C140" s="76">
        <v>2.6872912421822548E-3</v>
      </c>
      <c r="D140" s="92"/>
      <c r="E140" s="76">
        <v>800</v>
      </c>
      <c r="F140" s="76">
        <v>36.504533631253793</v>
      </c>
      <c r="G140" s="77">
        <v>2.6997048429728143</v>
      </c>
      <c r="H140" s="76">
        <v>0</v>
      </c>
      <c r="I140" s="77">
        <v>-6.7199315199413396</v>
      </c>
      <c r="J140" s="136">
        <v>1</v>
      </c>
      <c r="K140" s="136">
        <v>9.1221296111069355E-2</v>
      </c>
      <c r="L140" s="136">
        <v>0.25724405503321562</v>
      </c>
      <c r="M140" s="136">
        <v>4.2101468342481838E-2</v>
      </c>
    </row>
    <row r="141" spans="1:13" s="78" customFormat="1" x14ac:dyDescent="0.25">
      <c r="A141" s="76">
        <v>138</v>
      </c>
      <c r="B141" s="76">
        <v>0.1046976236626506</v>
      </c>
      <c r="C141" s="76">
        <v>0.1046976236626506</v>
      </c>
      <c r="D141" s="92"/>
      <c r="E141" s="76">
        <v>800</v>
      </c>
      <c r="F141" s="76">
        <v>36.532819282398073</v>
      </c>
      <c r="G141" s="77">
        <v>2.6995807027250041</v>
      </c>
      <c r="H141" s="76">
        <v>0</v>
      </c>
      <c r="I141" s="77">
        <v>-6.7199315199413396</v>
      </c>
      <c r="J141" s="136">
        <v>1</v>
      </c>
      <c r="K141" s="136">
        <v>9.1217101491670768E-2</v>
      </c>
      <c r="L141" s="136">
        <v>0.25723222620651148</v>
      </c>
      <c r="M141" s="136">
        <v>6.2357133479694113E-2</v>
      </c>
    </row>
    <row r="142" spans="1:13" s="78" customFormat="1" x14ac:dyDescent="0.25">
      <c r="A142" s="76">
        <v>139</v>
      </c>
      <c r="B142" s="76">
        <v>1.5263538002967829</v>
      </c>
      <c r="C142" s="76">
        <v>1.5263538002967829</v>
      </c>
      <c r="D142" s="92"/>
      <c r="E142" s="76">
        <v>800</v>
      </c>
      <c r="F142" s="76">
        <v>36.568508821824743</v>
      </c>
      <c r="G142" s="77">
        <v>2.699424780980161</v>
      </c>
      <c r="H142" s="76">
        <v>0</v>
      </c>
      <c r="I142" s="77">
        <v>-6.7199315199413396</v>
      </c>
      <c r="J142" s="136">
        <v>1</v>
      </c>
      <c r="K142" s="136">
        <v>9.1211832995859637E-2</v>
      </c>
      <c r="L142" s="136">
        <v>0.25721736904832421</v>
      </c>
      <c r="M142" s="136">
        <v>0.55156502841357147</v>
      </c>
    </row>
    <row r="143" spans="1:13" s="78" customFormat="1" x14ac:dyDescent="0.25">
      <c r="A143" s="76">
        <v>140</v>
      </c>
      <c r="B143" s="76">
        <v>3.9651694774627679</v>
      </c>
      <c r="C143" s="76">
        <v>3.9651694774627679</v>
      </c>
      <c r="D143" s="92"/>
      <c r="E143" s="76">
        <v>800</v>
      </c>
      <c r="F143" s="76">
        <v>36.570963476922437</v>
      </c>
      <c r="G143" s="77">
        <v>2.6994140845144163</v>
      </c>
      <c r="H143" s="76">
        <v>0</v>
      </c>
      <c r="I143" s="77">
        <v>-6.7199315199413396</v>
      </c>
      <c r="J143" s="136">
        <v>1</v>
      </c>
      <c r="K143" s="136">
        <v>9.1211471569138641E-2</v>
      </c>
      <c r="L143" s="136">
        <v>0.25721634982497088</v>
      </c>
      <c r="M143" s="136">
        <v>2.2406338602216112</v>
      </c>
    </row>
    <row r="144" spans="1:13" s="78" customFormat="1" x14ac:dyDescent="0.25">
      <c r="A144" s="76">
        <v>141</v>
      </c>
      <c r="B144" s="76">
        <v>8.8312253475189202</v>
      </c>
      <c r="C144" s="76">
        <v>8.8312253475189202</v>
      </c>
      <c r="D144" s="92"/>
      <c r="E144" s="76">
        <v>1051.826167053076</v>
      </c>
      <c r="F144" s="76">
        <v>36.547994778209137</v>
      </c>
      <c r="G144" s="77">
        <v>17.641479712815212</v>
      </c>
      <c r="H144" s="76">
        <v>0</v>
      </c>
      <c r="I144" s="77">
        <v>-6.7199315199413396</v>
      </c>
      <c r="J144" s="136">
        <v>1</v>
      </c>
      <c r="K144" s="136">
        <v>0.59609429116260781</v>
      </c>
      <c r="L144" s="136">
        <v>1.6809859010785539</v>
      </c>
      <c r="M144" s="136">
        <v>7.7037279815364448</v>
      </c>
    </row>
    <row r="145" spans="1:13" s="78" customFormat="1" x14ac:dyDescent="0.25">
      <c r="A145" s="76">
        <v>142</v>
      </c>
      <c r="B145" s="76">
        <v>14.332768249511719</v>
      </c>
      <c r="C145" s="76">
        <v>14.332768249511719</v>
      </c>
      <c r="D145" s="92"/>
      <c r="E145" s="76">
        <v>1707.076888869032</v>
      </c>
      <c r="F145" s="76">
        <v>36.502454642654662</v>
      </c>
      <c r="G145" s="77">
        <v>22.896501406007921</v>
      </c>
      <c r="H145" s="76">
        <v>0</v>
      </c>
      <c r="I145" s="77">
        <v>-6.7199315199413396</v>
      </c>
      <c r="J145" s="136">
        <v>1</v>
      </c>
      <c r="K145" s="136">
        <v>0.77365810566351489</v>
      </c>
      <c r="L145" s="136">
        <v>2.181715857971112</v>
      </c>
      <c r="M145" s="136">
        <v>9.7284195829881472</v>
      </c>
    </row>
    <row r="146" spans="1:13" s="78" customFormat="1" x14ac:dyDescent="0.25">
      <c r="A146" s="76">
        <v>143</v>
      </c>
      <c r="B146" s="76">
        <v>16.810067939758301</v>
      </c>
      <c r="C146" s="76">
        <v>16.810067939758301</v>
      </c>
      <c r="D146" s="92"/>
      <c r="E146" s="76">
        <v>2002.130919911948</v>
      </c>
      <c r="F146" s="76">
        <v>36.573028437950398</v>
      </c>
      <c r="G146" s="77">
        <v>17.588002242115156</v>
      </c>
      <c r="H146" s="76">
        <v>0</v>
      </c>
      <c r="I146" s="77">
        <v>-6.7199315199413396</v>
      </c>
      <c r="J146" s="136">
        <v>1</v>
      </c>
      <c r="K146" s="136">
        <v>0.59428732170715093</v>
      </c>
      <c r="L146" s="136">
        <v>1.675890247214165</v>
      </c>
      <c r="M146" s="136">
        <v>5.8150378779032206</v>
      </c>
    </row>
    <row r="147" spans="1:13" s="78" customFormat="1" x14ac:dyDescent="0.25">
      <c r="A147" s="76">
        <v>144</v>
      </c>
      <c r="B147" s="76">
        <v>18.51184349060059</v>
      </c>
      <c r="C147" s="76">
        <v>18.51184349060059</v>
      </c>
      <c r="D147" s="92"/>
      <c r="E147" s="76">
        <v>2204.8176348795332</v>
      </c>
      <c r="F147" s="76">
        <v>36.730308919989689</v>
      </c>
      <c r="G147" s="77">
        <v>24.169350795843375</v>
      </c>
      <c r="H147" s="76">
        <v>0</v>
      </c>
      <c r="I147" s="77">
        <v>-6.7199315199413396</v>
      </c>
      <c r="J147" s="136">
        <v>1</v>
      </c>
      <c r="K147" s="136">
        <v>0.81666687063913967</v>
      </c>
      <c r="L147" s="136">
        <v>2.3030005752023741</v>
      </c>
      <c r="M147" s="136">
        <v>9.1441604980552498</v>
      </c>
    </row>
    <row r="148" spans="1:13" s="78" customFormat="1" x14ac:dyDescent="0.25">
      <c r="A148" s="76">
        <v>145</v>
      </c>
      <c r="B148" s="76">
        <v>21.370381355285641</v>
      </c>
      <c r="C148" s="76">
        <v>21.370381355285641</v>
      </c>
      <c r="D148" s="92"/>
      <c r="E148" s="76">
        <v>1316.6678561562769</v>
      </c>
      <c r="F148" s="76">
        <v>36.800404438615367</v>
      </c>
      <c r="G148" s="77">
        <v>17.086985562049843</v>
      </c>
      <c r="H148" s="76">
        <v>0</v>
      </c>
      <c r="I148" s="77">
        <v>-6.7199315199413396</v>
      </c>
      <c r="J148" s="136">
        <v>2</v>
      </c>
      <c r="K148" s="136">
        <v>0.5773582892435517</v>
      </c>
      <c r="L148" s="136">
        <v>1.6281503756668161</v>
      </c>
      <c r="M148" s="136">
        <v>7.0737108380237919</v>
      </c>
    </row>
    <row r="149" spans="1:13" s="78" customFormat="1" x14ac:dyDescent="0.25">
      <c r="A149" s="76">
        <v>146</v>
      </c>
      <c r="B149" s="76">
        <v>22.178292083740239</v>
      </c>
      <c r="C149" s="76">
        <v>22.178292083740239</v>
      </c>
      <c r="D149" s="92"/>
      <c r="E149" s="76">
        <v>1366.44469771633</v>
      </c>
      <c r="F149" s="76">
        <v>36.890431149245622</v>
      </c>
      <c r="G149" s="77">
        <v>13.814936942672368</v>
      </c>
      <c r="H149" s="76">
        <v>0</v>
      </c>
      <c r="I149" s="77">
        <v>-6.7199315199413396</v>
      </c>
      <c r="J149" s="136">
        <v>2</v>
      </c>
      <c r="K149" s="136">
        <v>0.46679786380483129</v>
      </c>
      <c r="L149" s="136">
        <v>1.3163699759296239</v>
      </c>
      <c r="M149" s="136">
        <v>5.1072657068518854</v>
      </c>
    </row>
    <row r="150" spans="1:13" s="78" customFormat="1" x14ac:dyDescent="0.25">
      <c r="A150" s="76">
        <v>147</v>
      </c>
      <c r="B150" s="76">
        <v>24.262481880187991</v>
      </c>
      <c r="C150" s="76">
        <v>24.262481880187991</v>
      </c>
      <c r="D150" s="92"/>
      <c r="E150" s="76">
        <v>1494.8554015540001</v>
      </c>
      <c r="F150" s="76">
        <v>36.988432167567467</v>
      </c>
      <c r="G150" s="77">
        <v>23.013206349129572</v>
      </c>
      <c r="H150" s="76">
        <v>0</v>
      </c>
      <c r="I150" s="77">
        <v>-6.7199315199413396</v>
      </c>
      <c r="J150" s="136">
        <v>2</v>
      </c>
      <c r="K150" s="136">
        <v>0.7776014908827682</v>
      </c>
      <c r="L150" s="136">
        <v>2.1928362042894061</v>
      </c>
      <c r="M150" s="136">
        <v>10.175582038904709</v>
      </c>
    </row>
    <row r="151" spans="1:13" s="78" customFormat="1" x14ac:dyDescent="0.25">
      <c r="A151" s="76">
        <v>148</v>
      </c>
      <c r="B151" s="76">
        <v>26.668055915832522</v>
      </c>
      <c r="C151" s="76">
        <v>26.668055915832522</v>
      </c>
      <c r="D151" s="92"/>
      <c r="E151" s="76">
        <v>1643.067169780302</v>
      </c>
      <c r="F151" s="76">
        <v>37.055536344580972</v>
      </c>
      <c r="G151" s="77">
        <v>22.156771031339968</v>
      </c>
      <c r="H151" s="76">
        <v>0</v>
      </c>
      <c r="I151" s="77">
        <v>-6.7199315199413396</v>
      </c>
      <c r="J151" s="136">
        <v>2</v>
      </c>
      <c r="K151" s="136">
        <v>0.74866309047673163</v>
      </c>
      <c r="L151" s="136">
        <v>2.1112299151443832</v>
      </c>
      <c r="M151" s="136">
        <v>9.4294592270756681</v>
      </c>
    </row>
    <row r="152" spans="1:13" s="78" customFormat="1" x14ac:dyDescent="0.25">
      <c r="A152" s="76">
        <v>149</v>
      </c>
      <c r="B152" s="76">
        <v>28.38027744293213</v>
      </c>
      <c r="C152" s="76">
        <v>28.38027744293213</v>
      </c>
      <c r="D152" s="92"/>
      <c r="E152" s="76">
        <v>1094.242313055727</v>
      </c>
      <c r="F152" s="76">
        <v>37.154545550795639</v>
      </c>
      <c r="G152" s="77">
        <v>18.722252124996565</v>
      </c>
      <c r="H152" s="76">
        <v>0</v>
      </c>
      <c r="I152" s="77">
        <v>-6.7199315199413396</v>
      </c>
      <c r="J152" s="136">
        <v>3</v>
      </c>
      <c r="K152" s="136">
        <v>0.63261289818622113</v>
      </c>
      <c r="L152" s="136">
        <v>1.783968372885143</v>
      </c>
      <c r="M152" s="136">
        <v>8.2541508137301509</v>
      </c>
    </row>
    <row r="153" spans="1:13" s="78" customFormat="1" x14ac:dyDescent="0.25">
      <c r="A153" s="76">
        <v>150</v>
      </c>
      <c r="B153" s="76">
        <v>29.926128196716309</v>
      </c>
      <c r="C153" s="76">
        <v>29.926128196716309</v>
      </c>
      <c r="D153" s="92"/>
      <c r="E153" s="76">
        <v>1153.8448066487199</v>
      </c>
      <c r="F153" s="76">
        <v>37.225758157454017</v>
      </c>
      <c r="G153" s="77">
        <v>14.785390325177691</v>
      </c>
      <c r="H153" s="76">
        <v>0</v>
      </c>
      <c r="I153" s="77">
        <v>-6.7199315199413396</v>
      </c>
      <c r="J153" s="136">
        <v>3</v>
      </c>
      <c r="K153" s="136">
        <v>0.49958886153109588</v>
      </c>
      <c r="L153" s="136">
        <v>1.4088405895176901</v>
      </c>
      <c r="M153" s="136">
        <v>6.0153155419277029</v>
      </c>
    </row>
    <row r="154" spans="1:13" s="78" customFormat="1" x14ac:dyDescent="0.25">
      <c r="A154" s="76">
        <v>151</v>
      </c>
      <c r="B154" s="76">
        <v>29.887714385986332</v>
      </c>
      <c r="C154" s="76">
        <v>29.887714385986332</v>
      </c>
      <c r="D154" s="92"/>
      <c r="E154" s="76">
        <v>1152.3637070650041</v>
      </c>
      <c r="F154" s="76">
        <v>37.314773434815422</v>
      </c>
      <c r="G154" s="77">
        <v>2.416661086062033</v>
      </c>
      <c r="H154" s="76">
        <v>0</v>
      </c>
      <c r="I154" s="77">
        <v>-6.7199315199413396</v>
      </c>
      <c r="J154" s="136">
        <v>3</v>
      </c>
      <c r="K154" s="136">
        <v>8.16574289984274E-2</v>
      </c>
      <c r="L154" s="136">
        <v>0.23027394977556531</v>
      </c>
      <c r="M154" s="136">
        <v>-1.1428732171664771</v>
      </c>
    </row>
    <row r="155" spans="1:13" s="78" customFormat="1" x14ac:dyDescent="0.25">
      <c r="A155" s="76">
        <v>152</v>
      </c>
      <c r="B155" s="76">
        <v>28.228955650329588</v>
      </c>
      <c r="C155" s="76">
        <v>28.228955650329588</v>
      </c>
      <c r="D155" s="92"/>
      <c r="E155" s="76">
        <v>1088.4078842455749</v>
      </c>
      <c r="F155" s="76">
        <v>37.40106748891008</v>
      </c>
      <c r="G155" s="77">
        <v>0</v>
      </c>
      <c r="H155" s="76">
        <v>0</v>
      </c>
      <c r="I155" s="77">
        <v>-6.7199315199413396</v>
      </c>
      <c r="J155" s="136">
        <v>3</v>
      </c>
      <c r="K155" s="136">
        <v>0</v>
      </c>
      <c r="L155" s="136">
        <v>0</v>
      </c>
      <c r="M155" s="136">
        <v>-2.24624121568643</v>
      </c>
    </row>
    <row r="156" spans="1:13" s="78" customFormat="1" x14ac:dyDescent="0.25">
      <c r="A156" s="76">
        <v>153</v>
      </c>
      <c r="B156" s="76">
        <v>25.749360656738279</v>
      </c>
      <c r="C156" s="76">
        <v>25.749360656738279</v>
      </c>
      <c r="D156" s="92"/>
      <c r="E156" s="76">
        <v>1586.464692868801</v>
      </c>
      <c r="F156" s="76">
        <v>37.480587569401138</v>
      </c>
      <c r="G156" s="77">
        <v>0</v>
      </c>
      <c r="H156" s="76">
        <v>0</v>
      </c>
      <c r="I156" s="77">
        <v>-6.7199315199413396</v>
      </c>
      <c r="J156" s="136">
        <v>2</v>
      </c>
      <c r="K156" s="136">
        <v>0</v>
      </c>
      <c r="L156" s="136">
        <v>0</v>
      </c>
      <c r="M156" s="136">
        <v>-3.4490785964400938</v>
      </c>
    </row>
    <row r="157" spans="1:13" s="78" customFormat="1" x14ac:dyDescent="0.25">
      <c r="A157" s="76">
        <v>154</v>
      </c>
      <c r="B157" s="76">
        <v>21.531807518005369</v>
      </c>
      <c r="C157" s="76">
        <v>21.531807518005369</v>
      </c>
      <c r="D157" s="92"/>
      <c r="E157" s="76">
        <v>1326.613614075246</v>
      </c>
      <c r="F157" s="76">
        <v>37.618588586944007</v>
      </c>
      <c r="G157" s="77">
        <v>0</v>
      </c>
      <c r="H157" s="76">
        <v>0</v>
      </c>
      <c r="I157" s="77">
        <v>-6.7199315199413396</v>
      </c>
      <c r="J157" s="136">
        <v>2</v>
      </c>
      <c r="K157" s="136">
        <v>0</v>
      </c>
      <c r="L157" s="136">
        <v>0</v>
      </c>
      <c r="M157" s="136">
        <v>-2.8010197936458061</v>
      </c>
    </row>
    <row r="158" spans="1:13" s="78" customFormat="1" x14ac:dyDescent="0.25">
      <c r="A158" s="76">
        <v>155</v>
      </c>
      <c r="B158" s="76">
        <v>16.99701461791992</v>
      </c>
      <c r="C158" s="76">
        <v>16.99701461791992</v>
      </c>
      <c r="D158" s="92"/>
      <c r="E158" s="76">
        <v>1047.2168196707601</v>
      </c>
      <c r="F158" s="76">
        <v>37.752505213290462</v>
      </c>
      <c r="G158" s="77">
        <v>0</v>
      </c>
      <c r="H158" s="76">
        <v>0</v>
      </c>
      <c r="I158" s="77">
        <v>-6.7199315199413396</v>
      </c>
      <c r="J158" s="136">
        <v>2</v>
      </c>
      <c r="K158" s="136">
        <v>0</v>
      </c>
      <c r="L158" s="136">
        <v>0</v>
      </c>
      <c r="M158" s="136">
        <v>-2.1536060020039591</v>
      </c>
    </row>
    <row r="159" spans="1:13" s="78" customFormat="1" x14ac:dyDescent="0.25">
      <c r="A159" s="76">
        <v>156</v>
      </c>
      <c r="B159" s="76">
        <v>13.65968170166016</v>
      </c>
      <c r="C159" s="76">
        <v>13.65968170166016</v>
      </c>
      <c r="D159" s="92"/>
      <c r="E159" s="76">
        <v>1626.9102057800769</v>
      </c>
      <c r="F159" s="76">
        <v>37.845517856648669</v>
      </c>
      <c r="G159" s="77">
        <v>0</v>
      </c>
      <c r="H159" s="76">
        <v>0</v>
      </c>
      <c r="I159" s="77">
        <v>-6.7199315199413396</v>
      </c>
      <c r="J159" s="136">
        <v>1</v>
      </c>
      <c r="K159" s="136">
        <v>0</v>
      </c>
      <c r="L159" s="136">
        <v>0</v>
      </c>
      <c r="M159" s="136">
        <v>-2.2528907116431829</v>
      </c>
    </row>
    <row r="160" spans="1:13" s="78" customFormat="1" x14ac:dyDescent="0.25">
      <c r="A160" s="76">
        <v>157</v>
      </c>
      <c r="B160" s="76">
        <v>12.782615566253661</v>
      </c>
      <c r="C160" s="76">
        <v>12.782615566253661</v>
      </c>
      <c r="D160" s="92"/>
      <c r="E160" s="76">
        <v>1522.4489249097121</v>
      </c>
      <c r="F160" s="76">
        <v>37.982083969690862</v>
      </c>
      <c r="G160" s="77">
        <v>8.7340000108517994</v>
      </c>
      <c r="H160" s="76">
        <v>0</v>
      </c>
      <c r="I160" s="77">
        <v>-6.7199315199413396</v>
      </c>
      <c r="J160" s="136">
        <v>1</v>
      </c>
      <c r="K160" s="136">
        <v>0.29511626180092682</v>
      </c>
      <c r="L160" s="136">
        <v>0.83222785827861345</v>
      </c>
      <c r="M160" s="136">
        <v>1.760921965840919</v>
      </c>
    </row>
    <row r="161" spans="1:13" s="78" customFormat="1" x14ac:dyDescent="0.25">
      <c r="A161" s="76">
        <v>158</v>
      </c>
      <c r="B161" s="76">
        <v>13.190379524230959</v>
      </c>
      <c r="C161" s="76">
        <v>13.190379524230959</v>
      </c>
      <c r="D161" s="92"/>
      <c r="E161" s="76">
        <v>1571.014869510157</v>
      </c>
      <c r="F161" s="76">
        <v>38.086615783880731</v>
      </c>
      <c r="G161" s="77">
        <v>12.618701065905396</v>
      </c>
      <c r="H161" s="76">
        <v>0</v>
      </c>
      <c r="I161" s="77">
        <v>-6.7199315199413396</v>
      </c>
      <c r="J161" s="136">
        <v>1</v>
      </c>
      <c r="K161" s="136">
        <v>0.42637782032589921</v>
      </c>
      <c r="L161" s="136">
        <v>1.2023854533190359</v>
      </c>
      <c r="M161" s="136">
        <v>3.9753169324990458</v>
      </c>
    </row>
    <row r="162" spans="1:13" s="78" customFormat="1" x14ac:dyDescent="0.25">
      <c r="A162" s="76">
        <v>159</v>
      </c>
      <c r="B162" s="76">
        <v>15.42160024642944</v>
      </c>
      <c r="C162" s="76">
        <v>15.42160024642944</v>
      </c>
      <c r="D162" s="92"/>
      <c r="E162" s="76">
        <v>1836.760136755405</v>
      </c>
      <c r="F162" s="76">
        <v>38.180431288317394</v>
      </c>
      <c r="G162" s="77">
        <v>21.461538405418828</v>
      </c>
      <c r="H162" s="76">
        <v>0</v>
      </c>
      <c r="I162" s="77">
        <v>-6.7199315199413396</v>
      </c>
      <c r="J162" s="136">
        <v>1</v>
      </c>
      <c r="K162" s="136">
        <v>0.72517162569668081</v>
      </c>
      <c r="L162" s="136">
        <v>2.0449839844646398</v>
      </c>
      <c r="M162" s="136">
        <v>8.6030152826891051</v>
      </c>
    </row>
    <row r="163" spans="1:13" s="78" customFormat="1" x14ac:dyDescent="0.25">
      <c r="A163" s="76">
        <v>160</v>
      </c>
      <c r="B163" s="76">
        <v>19.305016899108889</v>
      </c>
      <c r="C163" s="76">
        <v>19.305016899108889</v>
      </c>
      <c r="D163" s="92"/>
      <c r="E163" s="76">
        <v>1189.4170155893621</v>
      </c>
      <c r="F163" s="76">
        <v>38.256248887502963</v>
      </c>
      <c r="G163" s="77">
        <v>24.808216232161229</v>
      </c>
      <c r="H163" s="76">
        <v>0</v>
      </c>
      <c r="I163" s="77">
        <v>-6.7199315199413396</v>
      </c>
      <c r="J163" s="136">
        <v>2</v>
      </c>
      <c r="K163" s="136">
        <v>0.83825372421432709</v>
      </c>
      <c r="L163" s="136">
        <v>2.3638755022844018</v>
      </c>
      <c r="M163" s="136">
        <v>11.473174016065039</v>
      </c>
    </row>
    <row r="164" spans="1:13" s="78" customFormat="1" x14ac:dyDescent="0.25">
      <c r="A164" s="76">
        <v>161</v>
      </c>
      <c r="B164" s="76">
        <v>22.87868518829346</v>
      </c>
      <c r="C164" s="76">
        <v>22.87868518829346</v>
      </c>
      <c r="D164" s="92"/>
      <c r="E164" s="76">
        <v>1409.597183959195</v>
      </c>
      <c r="F164" s="76">
        <v>38.298973646305022</v>
      </c>
      <c r="G164" s="77">
        <v>22.168060077978023</v>
      </c>
      <c r="H164" s="76">
        <v>0</v>
      </c>
      <c r="I164" s="77">
        <v>-6.7199315199413396</v>
      </c>
      <c r="J164" s="136">
        <v>2</v>
      </c>
      <c r="K164" s="136">
        <v>0.74904454012625987</v>
      </c>
      <c r="L164" s="136">
        <v>2.1123056031560532</v>
      </c>
      <c r="M164" s="136">
        <v>9.8242171407522196</v>
      </c>
    </row>
    <row r="165" spans="1:13" s="78" customFormat="1" x14ac:dyDescent="0.25">
      <c r="A165" s="76">
        <v>162</v>
      </c>
      <c r="B165" s="76">
        <v>24.72300109863281</v>
      </c>
      <c r="C165" s="76">
        <v>24.72300109863281</v>
      </c>
      <c r="D165" s="92"/>
      <c r="E165" s="76">
        <v>1523.228823721244</v>
      </c>
      <c r="F165" s="76">
        <v>38.342018995430557</v>
      </c>
      <c r="G165" s="77">
        <v>16.975163457189002</v>
      </c>
      <c r="H165" s="76">
        <v>0</v>
      </c>
      <c r="I165" s="77">
        <v>-6.7199315199413396</v>
      </c>
      <c r="J165" s="136">
        <v>2</v>
      </c>
      <c r="K165" s="136">
        <v>0.57357989199919179</v>
      </c>
      <c r="L165" s="136">
        <v>1.6174952954377211</v>
      </c>
      <c r="M165" s="136">
        <v>6.6532989837371481</v>
      </c>
    </row>
    <row r="166" spans="1:13" s="78" customFormat="1" x14ac:dyDescent="0.25">
      <c r="A166" s="76">
        <v>163</v>
      </c>
      <c r="B166" s="76">
        <v>26.194281768798831</v>
      </c>
      <c r="C166" s="76">
        <v>26.194281768798831</v>
      </c>
      <c r="D166" s="92"/>
      <c r="E166" s="76">
        <v>1613.877087483394</v>
      </c>
      <c r="F166" s="76">
        <v>38.406189986268039</v>
      </c>
      <c r="G166" s="77">
        <v>20.75006495651429</v>
      </c>
      <c r="H166" s="76">
        <v>0</v>
      </c>
      <c r="I166" s="77">
        <v>-6.7199315199413396</v>
      </c>
      <c r="J166" s="136">
        <v>2</v>
      </c>
      <c r="K166" s="136">
        <v>0.70113139391852186</v>
      </c>
      <c r="L166" s="136">
        <v>1.977190530850232</v>
      </c>
      <c r="M166" s="136">
        <v>8.6767162910886011</v>
      </c>
    </row>
    <row r="167" spans="1:13" s="78" customFormat="1" x14ac:dyDescent="0.25">
      <c r="A167" s="76">
        <v>164</v>
      </c>
      <c r="B167" s="76">
        <v>28.50858478546143</v>
      </c>
      <c r="C167" s="76">
        <v>28.50858478546143</v>
      </c>
      <c r="D167" s="92"/>
      <c r="E167" s="76">
        <v>1099.189386725235</v>
      </c>
      <c r="F167" s="76">
        <v>38.499112854732878</v>
      </c>
      <c r="G167" s="77">
        <v>24.92711078007035</v>
      </c>
      <c r="H167" s="76">
        <v>0</v>
      </c>
      <c r="I167" s="77">
        <v>-6.7199315199413396</v>
      </c>
      <c r="J167" s="136">
        <v>3</v>
      </c>
      <c r="K167" s="136">
        <v>0.84227109477579443</v>
      </c>
      <c r="L167" s="136">
        <v>2.37520448726774</v>
      </c>
      <c r="M167" s="136">
        <v>11.561352781198339</v>
      </c>
    </row>
    <row r="168" spans="1:13" s="78" customFormat="1" x14ac:dyDescent="0.25">
      <c r="A168" s="76">
        <v>165</v>
      </c>
      <c r="B168" s="76">
        <v>30.808292770385741</v>
      </c>
      <c r="C168" s="76">
        <v>30.808292770385741</v>
      </c>
      <c r="D168" s="92"/>
      <c r="E168" s="76">
        <v>1187.8579273988221</v>
      </c>
      <c r="F168" s="76">
        <v>38.550107442375626</v>
      </c>
      <c r="G168" s="77">
        <v>17.995975485811829</v>
      </c>
      <c r="H168" s="76">
        <v>0</v>
      </c>
      <c r="I168" s="77">
        <v>-6.7199315199413396</v>
      </c>
      <c r="J168" s="136">
        <v>3</v>
      </c>
      <c r="K168" s="136">
        <v>0.60807247609746096</v>
      </c>
      <c r="L168" s="136">
        <v>1.71476438259484</v>
      </c>
      <c r="M168" s="136">
        <v>7.7664658995306608</v>
      </c>
    </row>
    <row r="169" spans="1:13" s="78" customFormat="1" x14ac:dyDescent="0.25">
      <c r="A169" s="76">
        <v>166</v>
      </c>
      <c r="B169" s="76">
        <v>31.22734260559082</v>
      </c>
      <c r="C169" s="76">
        <v>31.22734260559082</v>
      </c>
      <c r="D169" s="92"/>
      <c r="E169" s="76">
        <v>1204.0149949920651</v>
      </c>
      <c r="F169" s="76">
        <v>38.609296047814667</v>
      </c>
      <c r="G169" s="77">
        <v>9.1874484929021651</v>
      </c>
      <c r="H169" s="76">
        <v>0</v>
      </c>
      <c r="I169" s="77">
        <v>-6.7199315199413396</v>
      </c>
      <c r="J169" s="136">
        <v>3</v>
      </c>
      <c r="K169" s="136">
        <v>0.31043799534520661</v>
      </c>
      <c r="L169" s="136">
        <v>0.87543514687348245</v>
      </c>
      <c r="M169" s="136">
        <v>2.7390678745418899</v>
      </c>
    </row>
    <row r="170" spans="1:13" s="78" customFormat="1" x14ac:dyDescent="0.25">
      <c r="A170" s="76">
        <v>167</v>
      </c>
      <c r="B170" s="76">
        <v>31.60831356048584</v>
      </c>
      <c r="C170" s="76">
        <v>31.60831356048584</v>
      </c>
      <c r="D170" s="92"/>
      <c r="E170" s="76">
        <v>1218.7038767244451</v>
      </c>
      <c r="F170" s="76">
        <v>38.703426067004393</v>
      </c>
      <c r="G170" s="77">
        <v>15.978405993580896</v>
      </c>
      <c r="H170" s="76">
        <v>0</v>
      </c>
      <c r="I170" s="77">
        <v>-6.7199315199413396</v>
      </c>
      <c r="J170" s="136">
        <v>3</v>
      </c>
      <c r="K170" s="136">
        <v>0.53990009623359625</v>
      </c>
      <c r="L170" s="136">
        <v>1.5225182713787411</v>
      </c>
      <c r="M170" s="136">
        <v>6.5998553410792189</v>
      </c>
    </row>
    <row r="171" spans="1:13" s="78" customFormat="1" x14ac:dyDescent="0.25">
      <c r="A171" s="76">
        <v>168</v>
      </c>
      <c r="B171" s="76">
        <v>33.3176570892334</v>
      </c>
      <c r="C171" s="76">
        <v>33.3176570892334</v>
      </c>
      <c r="D171" s="92"/>
      <c r="E171" s="76">
        <v>1284.6100688138181</v>
      </c>
      <c r="F171" s="76">
        <v>38.800625332268041</v>
      </c>
      <c r="G171" s="77">
        <v>25.899323023032405</v>
      </c>
      <c r="H171" s="76">
        <v>0</v>
      </c>
      <c r="I171" s="77">
        <v>-6.7199315199413396</v>
      </c>
      <c r="J171" s="136">
        <v>3</v>
      </c>
      <c r="K171" s="136">
        <v>0.87512152326944792</v>
      </c>
      <c r="L171" s="136">
        <v>2.4678426956198432</v>
      </c>
      <c r="M171" s="136">
        <v>12.01355806359377</v>
      </c>
    </row>
    <row r="172" spans="1:13" s="78" customFormat="1" x14ac:dyDescent="0.25">
      <c r="A172" s="76">
        <v>169</v>
      </c>
      <c r="B172" s="76">
        <v>35.632570266723633</v>
      </c>
      <c r="C172" s="76">
        <v>35.632570266723633</v>
      </c>
      <c r="D172" s="92"/>
      <c r="E172" s="76">
        <v>1373.8648675011691</v>
      </c>
      <c r="F172" s="76">
        <v>38.909677427869369</v>
      </c>
      <c r="G172" s="77">
        <v>26.571042249910821</v>
      </c>
      <c r="H172" s="76">
        <v>0</v>
      </c>
      <c r="I172" s="77">
        <v>-6.7199315199413396</v>
      </c>
      <c r="J172" s="136">
        <v>3</v>
      </c>
      <c r="K172" s="136">
        <v>0.89781848536812703</v>
      </c>
      <c r="L172" s="136">
        <v>2.531848128738118</v>
      </c>
      <c r="M172" s="136">
        <v>12.316450241590729</v>
      </c>
    </row>
    <row r="173" spans="1:13" s="78" customFormat="1" x14ac:dyDescent="0.25">
      <c r="A173" s="76">
        <v>170</v>
      </c>
      <c r="B173" s="76">
        <v>37.263524246215823</v>
      </c>
      <c r="C173" s="76">
        <v>37.263524246215823</v>
      </c>
      <c r="D173" s="92"/>
      <c r="E173" s="76">
        <v>1436.748638056112</v>
      </c>
      <c r="F173" s="76">
        <v>39.021048206562689</v>
      </c>
      <c r="G173" s="77">
        <v>20.904778103593845</v>
      </c>
      <c r="H173" s="76">
        <v>0</v>
      </c>
      <c r="I173" s="77">
        <v>-6.7199315199413396</v>
      </c>
      <c r="J173" s="136">
        <v>3</v>
      </c>
      <c r="K173" s="136">
        <v>0.70635905198594184</v>
      </c>
      <c r="L173" s="136">
        <v>1.991932526600356</v>
      </c>
      <c r="M173" s="136">
        <v>9.0741939259671458</v>
      </c>
    </row>
    <row r="174" spans="1:13" s="78" customFormat="1" x14ac:dyDescent="0.25">
      <c r="A174" s="76">
        <v>171</v>
      </c>
      <c r="B174" s="76">
        <v>37.877011871337892</v>
      </c>
      <c r="C174" s="76">
        <v>37.877011871337892</v>
      </c>
      <c r="D174" s="92"/>
      <c r="E174" s="76">
        <v>1460.402533593058</v>
      </c>
      <c r="F174" s="76">
        <v>39.130490645272538</v>
      </c>
      <c r="G174" s="77">
        <v>9.6704782458299743</v>
      </c>
      <c r="H174" s="76">
        <v>0</v>
      </c>
      <c r="I174" s="77">
        <v>-6.7199315199413396</v>
      </c>
      <c r="J174" s="136">
        <v>3</v>
      </c>
      <c r="K174" s="136">
        <v>0.32675926107059761</v>
      </c>
      <c r="L174" s="136">
        <v>0.92146111621908522</v>
      </c>
      <c r="M174" s="136">
        <v>2.4775746453422571</v>
      </c>
    </row>
    <row r="175" spans="1:13" s="78" customFormat="1" x14ac:dyDescent="0.25">
      <c r="A175" s="76">
        <v>172</v>
      </c>
      <c r="B175" s="76">
        <v>36.635720062255857</v>
      </c>
      <c r="C175" s="76">
        <v>36.635720062255857</v>
      </c>
      <c r="D175" s="92"/>
      <c r="E175" s="76">
        <v>1412.5427470536799</v>
      </c>
      <c r="F175" s="76">
        <v>39.238716313305041</v>
      </c>
      <c r="G175" s="77">
        <v>0</v>
      </c>
      <c r="H175" s="76">
        <v>0</v>
      </c>
      <c r="I175" s="77">
        <v>-6.7199315199413396</v>
      </c>
      <c r="J175" s="136">
        <v>3</v>
      </c>
      <c r="K175" s="136">
        <v>0</v>
      </c>
      <c r="L175" s="136">
        <v>0</v>
      </c>
      <c r="M175" s="136">
        <v>-3.009972552311674</v>
      </c>
    </row>
    <row r="176" spans="1:13" s="78" customFormat="1" x14ac:dyDescent="0.25">
      <c r="A176" s="76">
        <v>173</v>
      </c>
      <c r="B176" s="76">
        <v>33.777757072448729</v>
      </c>
      <c r="C176" s="76">
        <v>33.777757072448729</v>
      </c>
      <c r="D176" s="92"/>
      <c r="E176" s="76">
        <v>1302.349883756882</v>
      </c>
      <c r="F176" s="76">
        <v>39.331079962282487</v>
      </c>
      <c r="G176" s="77">
        <v>0</v>
      </c>
      <c r="H176" s="76">
        <v>0</v>
      </c>
      <c r="I176" s="77">
        <v>-6.7199315199413396</v>
      </c>
      <c r="J176" s="136">
        <v>3</v>
      </c>
      <c r="K176" s="136">
        <v>0</v>
      </c>
      <c r="L176" s="136">
        <v>0</v>
      </c>
      <c r="M176" s="136">
        <v>-2.7429124682135089</v>
      </c>
    </row>
    <row r="177" spans="1:13" s="78" customFormat="1" x14ac:dyDescent="0.25">
      <c r="A177" s="76">
        <v>174</v>
      </c>
      <c r="B177" s="76">
        <v>29.693341255187988</v>
      </c>
      <c r="C177" s="76">
        <v>29.693341255187988</v>
      </c>
      <c r="D177" s="92"/>
      <c r="E177" s="76">
        <v>1144.8693721463851</v>
      </c>
      <c r="F177" s="76">
        <v>39.464996588628949</v>
      </c>
      <c r="G177" s="77">
        <v>0</v>
      </c>
      <c r="H177" s="76">
        <v>0</v>
      </c>
      <c r="I177" s="77">
        <v>-6.7199315199413396</v>
      </c>
      <c r="J177" s="136">
        <v>3</v>
      </c>
      <c r="K177" s="136">
        <v>0</v>
      </c>
      <c r="L177" s="136">
        <v>0</v>
      </c>
      <c r="M177" s="136">
        <v>-2.374715546064933</v>
      </c>
    </row>
    <row r="178" spans="1:13" s="78" customFormat="1" x14ac:dyDescent="0.25">
      <c r="A178" s="76">
        <v>175</v>
      </c>
      <c r="B178" s="76">
        <v>26.733255577087402</v>
      </c>
      <c r="C178" s="76">
        <v>26.733255577087402</v>
      </c>
      <c r="D178" s="92"/>
      <c r="E178" s="76">
        <v>1647.0842388620081</v>
      </c>
      <c r="F178" s="76">
        <v>39.558009231987157</v>
      </c>
      <c r="G178" s="77">
        <v>0</v>
      </c>
      <c r="H178" s="76">
        <v>0</v>
      </c>
      <c r="I178" s="77">
        <v>-6.7199315199413396</v>
      </c>
      <c r="J178" s="136">
        <v>2</v>
      </c>
      <c r="K178" s="136">
        <v>0</v>
      </c>
      <c r="L178" s="136">
        <v>0</v>
      </c>
      <c r="M178" s="136">
        <v>-3.6075946718711669</v>
      </c>
    </row>
    <row r="179" spans="1:13" s="78" customFormat="1" x14ac:dyDescent="0.25">
      <c r="A179" s="76">
        <v>176</v>
      </c>
      <c r="B179" s="76">
        <v>24.896079063415531</v>
      </c>
      <c r="C179" s="76">
        <v>24.896079063415531</v>
      </c>
      <c r="D179" s="92"/>
      <c r="E179" s="76">
        <v>1533.8924702444251</v>
      </c>
      <c r="F179" s="76">
        <v>39.710378941666313</v>
      </c>
      <c r="G179" s="77">
        <v>6.0210642107176247</v>
      </c>
      <c r="H179" s="76">
        <v>0</v>
      </c>
      <c r="I179" s="77">
        <v>-6.7199315199413396</v>
      </c>
      <c r="J179" s="136">
        <v>2</v>
      </c>
      <c r="K179" s="136">
        <v>0.20344790012852729</v>
      </c>
      <c r="L179" s="136">
        <v>0.57372307836244696</v>
      </c>
      <c r="M179" s="136">
        <v>9.6444308620488167E-2</v>
      </c>
    </row>
    <row r="180" spans="1:13" s="78" customFormat="1" x14ac:dyDescent="0.25">
      <c r="A180" s="76">
        <v>177</v>
      </c>
      <c r="B180" s="76">
        <v>25.530557823181152</v>
      </c>
      <c r="C180" s="76">
        <v>25.530557823181152</v>
      </c>
      <c r="D180" s="92"/>
      <c r="E180" s="76">
        <v>1572.9838544602089</v>
      </c>
      <c r="F180" s="76">
        <v>39.794848498818041</v>
      </c>
      <c r="G180" s="77">
        <v>17.141753766614546</v>
      </c>
      <c r="H180" s="76">
        <v>0</v>
      </c>
      <c r="I180" s="77">
        <v>-6.7199315199413396</v>
      </c>
      <c r="J180" s="136">
        <v>2</v>
      </c>
      <c r="K180" s="136">
        <v>0.57920887176892399</v>
      </c>
      <c r="L180" s="136">
        <v>1.633369018388366</v>
      </c>
      <c r="M180" s="136">
        <v>6.6582671073772879</v>
      </c>
    </row>
    <row r="181" spans="1:13" s="78" customFormat="1" x14ac:dyDescent="0.25">
      <c r="A181" s="76">
        <v>178</v>
      </c>
      <c r="B181" s="76">
        <v>26.98080310821533</v>
      </c>
      <c r="C181" s="76">
        <v>26.98080310821533</v>
      </c>
      <c r="D181" s="92"/>
      <c r="E181" s="76">
        <v>1662.3360900895659</v>
      </c>
      <c r="F181" s="76">
        <v>39.888664003254704</v>
      </c>
      <c r="G181" s="77">
        <v>20.801931837574489</v>
      </c>
      <c r="H181" s="76">
        <v>0</v>
      </c>
      <c r="I181" s="77">
        <v>-6.7199315199413396</v>
      </c>
      <c r="J181" s="136">
        <v>2</v>
      </c>
      <c r="K181" s="136">
        <v>0.70288394258244913</v>
      </c>
      <c r="L181" s="136">
        <v>1.9821327180825059</v>
      </c>
      <c r="M181" s="136">
        <v>8.6190193868683131</v>
      </c>
    </row>
    <row r="182" spans="1:13" s="78" customFormat="1" x14ac:dyDescent="0.25">
      <c r="A182" s="76">
        <v>179</v>
      </c>
      <c r="B182" s="76">
        <v>28.73556575775147</v>
      </c>
      <c r="C182" s="76">
        <v>28.73556575775147</v>
      </c>
      <c r="D182" s="92"/>
      <c r="E182" s="76">
        <v>1107.9409637539561</v>
      </c>
      <c r="F182" s="76">
        <v>39.983186513685183</v>
      </c>
      <c r="G182" s="77">
        <v>17.138479495817961</v>
      </c>
      <c r="H182" s="76">
        <v>0</v>
      </c>
      <c r="I182" s="77">
        <v>-6.7199315199413396</v>
      </c>
      <c r="J182" s="136">
        <v>3</v>
      </c>
      <c r="K182" s="136">
        <v>0.57909823625754198</v>
      </c>
      <c r="L182" s="136">
        <v>1.633057026246268</v>
      </c>
      <c r="M182" s="136">
        <v>7.3879777508167628</v>
      </c>
    </row>
    <row r="183" spans="1:13" s="78" customFormat="1" x14ac:dyDescent="0.25">
      <c r="A183" s="76">
        <v>180</v>
      </c>
      <c r="B183" s="76">
        <v>29.670862388610839</v>
      </c>
      <c r="C183" s="76">
        <v>29.670862388610839</v>
      </c>
      <c r="D183" s="92"/>
      <c r="E183" s="76">
        <v>1144.002667195819</v>
      </c>
      <c r="F183" s="76">
        <v>40.042375119124223</v>
      </c>
      <c r="G183" s="77">
        <v>12.73312701626679</v>
      </c>
      <c r="H183" s="76">
        <v>0</v>
      </c>
      <c r="I183" s="77">
        <v>-6.7199315199413396</v>
      </c>
      <c r="J183" s="136">
        <v>3</v>
      </c>
      <c r="K183" s="136">
        <v>0.43024419984063661</v>
      </c>
      <c r="L183" s="136">
        <v>1.213288643550595</v>
      </c>
      <c r="M183" s="136">
        <v>4.8855379515235686</v>
      </c>
    </row>
    <row r="184" spans="1:13" s="78" customFormat="1" x14ac:dyDescent="0.25">
      <c r="A184" s="76">
        <v>181</v>
      </c>
      <c r="B184" s="76">
        <v>29.971202278137209</v>
      </c>
      <c r="C184" s="76">
        <v>29.971202278137209</v>
      </c>
      <c r="D184" s="92"/>
      <c r="E184" s="76">
        <v>1155.5827025241931</v>
      </c>
      <c r="F184" s="76">
        <v>40.132011253481892</v>
      </c>
      <c r="G184" s="77">
        <v>6.4151715963666911</v>
      </c>
      <c r="H184" s="76">
        <v>0</v>
      </c>
      <c r="I184" s="77">
        <v>-6.7199315199413396</v>
      </c>
      <c r="J184" s="136">
        <v>3</v>
      </c>
      <c r="K184" s="136">
        <v>0.21676453606353749</v>
      </c>
      <c r="L184" s="136">
        <v>0.61127599169917579</v>
      </c>
      <c r="M184" s="136">
        <v>1.2266979041397319</v>
      </c>
    </row>
    <row r="185" spans="1:13" s="78" customFormat="1" x14ac:dyDescent="0.25">
      <c r="A185" s="76">
        <v>182</v>
      </c>
      <c r="B185" s="76">
        <v>28.896001625061039</v>
      </c>
      <c r="C185" s="76">
        <v>28.896001625061039</v>
      </c>
      <c r="D185" s="92"/>
      <c r="E185" s="76">
        <v>1114.126798790099</v>
      </c>
      <c r="F185" s="76">
        <v>40.21830530757655</v>
      </c>
      <c r="G185" s="77">
        <v>0</v>
      </c>
      <c r="H185" s="76">
        <v>0</v>
      </c>
      <c r="I185" s="77">
        <v>-6.7199315199413396</v>
      </c>
      <c r="J185" s="136">
        <v>3</v>
      </c>
      <c r="K185" s="136">
        <v>0</v>
      </c>
      <c r="L185" s="136">
        <v>0</v>
      </c>
      <c r="M185" s="136">
        <v>-2.3045437958058299</v>
      </c>
    </row>
    <row r="186" spans="1:13" s="78" customFormat="1" x14ac:dyDescent="0.25">
      <c r="A186" s="76">
        <v>183</v>
      </c>
      <c r="B186" s="76">
        <v>27.285104370117189</v>
      </c>
      <c r="C186" s="76">
        <v>27.285104370117189</v>
      </c>
      <c r="D186" s="92"/>
      <c r="E186" s="76">
        <v>1681.084641342484</v>
      </c>
      <c r="F186" s="76">
        <v>40.310338163088232</v>
      </c>
      <c r="G186" s="77">
        <v>0</v>
      </c>
      <c r="H186" s="76">
        <v>0</v>
      </c>
      <c r="I186" s="77">
        <v>-6.7199315199413396</v>
      </c>
      <c r="J186" s="136">
        <v>2</v>
      </c>
      <c r="K186" s="136">
        <v>0</v>
      </c>
      <c r="L186" s="136">
        <v>0</v>
      </c>
      <c r="M186" s="136">
        <v>-2.8577444467052011</v>
      </c>
    </row>
    <row r="187" spans="1:13" s="78" customFormat="1" x14ac:dyDescent="0.25">
      <c r="A187" s="76">
        <v>184</v>
      </c>
      <c r="B187" s="76">
        <v>25.738017463684081</v>
      </c>
      <c r="C187" s="76">
        <v>25.738017463684081</v>
      </c>
      <c r="D187" s="92"/>
      <c r="E187" s="76">
        <v>1585.76581822392</v>
      </c>
      <c r="F187" s="76">
        <v>40.443603374110303</v>
      </c>
      <c r="G187" s="77">
        <v>0</v>
      </c>
      <c r="H187" s="76">
        <v>0</v>
      </c>
      <c r="I187" s="77">
        <v>-6.7199315199413396</v>
      </c>
      <c r="J187" s="136">
        <v>2</v>
      </c>
      <c r="K187" s="136">
        <v>0</v>
      </c>
      <c r="L187" s="136">
        <v>0</v>
      </c>
      <c r="M187" s="136">
        <v>-2.6301765073338199</v>
      </c>
    </row>
    <row r="188" spans="1:13" s="78" customFormat="1" x14ac:dyDescent="0.25">
      <c r="A188" s="76">
        <v>185</v>
      </c>
      <c r="B188" s="76">
        <v>24.202408790588379</v>
      </c>
      <c r="C188" s="76">
        <v>24.202408790588379</v>
      </c>
      <c r="D188" s="92"/>
      <c r="E188" s="76">
        <v>1491.154189826384</v>
      </c>
      <c r="F188" s="76">
        <v>40.562499892996087</v>
      </c>
      <c r="G188" s="77">
        <v>0</v>
      </c>
      <c r="H188" s="76">
        <v>0</v>
      </c>
      <c r="I188" s="77">
        <v>-6.7199315199413396</v>
      </c>
      <c r="J188" s="136">
        <v>2</v>
      </c>
      <c r="K188" s="136">
        <v>0</v>
      </c>
      <c r="L188" s="136">
        <v>0</v>
      </c>
      <c r="M188" s="136">
        <v>-2.2789916621642581</v>
      </c>
    </row>
    <row r="189" spans="1:13" s="78" customFormat="1" x14ac:dyDescent="0.25">
      <c r="A189" s="76">
        <v>186</v>
      </c>
      <c r="B189" s="76">
        <v>22.65163173675537</v>
      </c>
      <c r="C189" s="76">
        <v>22.65163173675537</v>
      </c>
      <c r="D189" s="92"/>
      <c r="E189" s="76">
        <v>1395.608010050719</v>
      </c>
      <c r="F189" s="76">
        <v>40.658728236874943</v>
      </c>
      <c r="G189" s="77">
        <v>0</v>
      </c>
      <c r="H189" s="76">
        <v>0</v>
      </c>
      <c r="I189" s="77">
        <v>-6.7199315199413396</v>
      </c>
      <c r="J189" s="136">
        <v>2</v>
      </c>
      <c r="K189" s="136">
        <v>0</v>
      </c>
      <c r="L189" s="136">
        <v>0</v>
      </c>
      <c r="M189" s="136">
        <v>-2.9683926676599341</v>
      </c>
    </row>
    <row r="190" spans="1:13" s="78" customFormat="1" x14ac:dyDescent="0.25">
      <c r="A190" s="76">
        <v>187</v>
      </c>
      <c r="B190" s="76">
        <v>20.456940650939941</v>
      </c>
      <c r="C190" s="76">
        <v>20.456940650939941</v>
      </c>
      <c r="D190" s="92"/>
      <c r="E190" s="76">
        <v>1260.3891218687741</v>
      </c>
      <c r="F190" s="76">
        <v>40.775842944881489</v>
      </c>
      <c r="G190" s="77">
        <v>0</v>
      </c>
      <c r="H190" s="76">
        <v>0</v>
      </c>
      <c r="I190" s="77">
        <v>-6.7199315199413396</v>
      </c>
      <c r="J190" s="136">
        <v>2</v>
      </c>
      <c r="K190" s="136">
        <v>0</v>
      </c>
      <c r="L190" s="136">
        <v>0</v>
      </c>
      <c r="M190" s="136">
        <v>-2.6433185429239598</v>
      </c>
    </row>
    <row r="191" spans="1:13" s="78" customFormat="1" x14ac:dyDescent="0.25">
      <c r="A191" s="76">
        <v>188</v>
      </c>
      <c r="B191" s="76">
        <v>18.278320121765141</v>
      </c>
      <c r="C191" s="76">
        <v>18.278320121765141</v>
      </c>
      <c r="D191" s="92"/>
      <c r="E191" s="76">
        <v>1126.1603697544761</v>
      </c>
      <c r="F191" s="76">
        <v>40.896267008360802</v>
      </c>
      <c r="G191" s="77">
        <v>0</v>
      </c>
      <c r="H191" s="76">
        <v>0</v>
      </c>
      <c r="I191" s="77">
        <v>-6.7199315199413396</v>
      </c>
      <c r="J191" s="136">
        <v>2</v>
      </c>
      <c r="K191" s="136">
        <v>0</v>
      </c>
      <c r="L191" s="136">
        <v>0</v>
      </c>
      <c r="M191" s="136">
        <v>-2.331948049945225</v>
      </c>
    </row>
    <row r="192" spans="1:13" s="78" customFormat="1" x14ac:dyDescent="0.25">
      <c r="A192" s="76">
        <v>189</v>
      </c>
      <c r="B192" s="76">
        <v>16.367536449432372</v>
      </c>
      <c r="C192" s="76">
        <v>16.367536449432372</v>
      </c>
      <c r="D192" s="92"/>
      <c r="E192" s="76">
        <v>1008.4335309301169</v>
      </c>
      <c r="F192" s="76">
        <v>40.985022513254009</v>
      </c>
      <c r="G192" s="77">
        <v>0</v>
      </c>
      <c r="H192" s="76">
        <v>0</v>
      </c>
      <c r="I192" s="77">
        <v>-6.7199315199413396</v>
      </c>
      <c r="J192" s="136">
        <v>2</v>
      </c>
      <c r="K192" s="136">
        <v>0</v>
      </c>
      <c r="L192" s="136">
        <v>0</v>
      </c>
      <c r="M192" s="136">
        <v>-2.0671929051354501</v>
      </c>
    </row>
    <row r="193" spans="1:13" s="78" customFormat="1" x14ac:dyDescent="0.25">
      <c r="A193" s="76">
        <v>190</v>
      </c>
      <c r="B193" s="76">
        <v>14.86477870941162</v>
      </c>
      <c r="C193" s="76">
        <v>14.86477870941162</v>
      </c>
      <c r="D193" s="92"/>
      <c r="E193" s="76">
        <v>915.84590794949168</v>
      </c>
      <c r="F193" s="76">
        <v>41.027038595285411</v>
      </c>
      <c r="G193" s="77">
        <v>1.2975663553019876</v>
      </c>
      <c r="H193" s="76">
        <v>0</v>
      </c>
      <c r="I193" s="77">
        <v>-6.7199315199413396</v>
      </c>
      <c r="J193" s="136">
        <v>2</v>
      </c>
      <c r="K193" s="136">
        <v>4.3843935394961092E-2</v>
      </c>
      <c r="L193" s="136">
        <v>0.1236398978137903</v>
      </c>
      <c r="M193" s="136">
        <v>-1.239868273801888</v>
      </c>
    </row>
    <row r="194" spans="1:13" s="78" customFormat="1" x14ac:dyDescent="0.25">
      <c r="A194" s="76">
        <v>191</v>
      </c>
      <c r="B194" s="76">
        <v>13.788686752319339</v>
      </c>
      <c r="C194" s="76">
        <v>13.788686752319339</v>
      </c>
      <c r="D194" s="92"/>
      <c r="E194" s="76">
        <v>1642.275105058008</v>
      </c>
      <c r="F194" s="76">
        <v>41.071722939839717</v>
      </c>
      <c r="G194" s="77">
        <v>6.3692293931837325</v>
      </c>
      <c r="H194" s="76">
        <v>0</v>
      </c>
      <c r="I194" s="77">
        <v>-6.7199315199413396</v>
      </c>
      <c r="J194" s="136">
        <v>1</v>
      </c>
      <c r="K194" s="136">
        <v>0.215212178467315</v>
      </c>
      <c r="L194" s="136">
        <v>0.60689834327782821</v>
      </c>
      <c r="M194" s="136">
        <v>2.7293412774754638E-2</v>
      </c>
    </row>
    <row r="195" spans="1:13" s="78" customFormat="1" x14ac:dyDescent="0.25">
      <c r="A195" s="76">
        <v>192</v>
      </c>
      <c r="B195" s="76">
        <v>13.52552871704102</v>
      </c>
      <c r="C195" s="76">
        <v>13.52552871704102</v>
      </c>
      <c r="D195" s="92"/>
      <c r="E195" s="76">
        <v>1610.9321716955631</v>
      </c>
      <c r="F195" s="76">
        <v>41.212040555515181</v>
      </c>
      <c r="G195" s="77">
        <v>9.1993289897978539</v>
      </c>
      <c r="H195" s="76">
        <v>0</v>
      </c>
      <c r="I195" s="77">
        <v>-6.7199315199413396</v>
      </c>
      <c r="J195" s="136">
        <v>1</v>
      </c>
      <c r="K195" s="136">
        <v>0.31083942971981582</v>
      </c>
      <c r="L195" s="136">
        <v>0.87656719180988041</v>
      </c>
      <c r="M195" s="136">
        <v>1.838079380283087</v>
      </c>
    </row>
    <row r="196" spans="1:13" s="78" customFormat="1" x14ac:dyDescent="0.25">
      <c r="A196" s="76">
        <v>193</v>
      </c>
      <c r="B196" s="76">
        <v>13.13494787216186</v>
      </c>
      <c r="C196" s="76">
        <v>13.13494787216186</v>
      </c>
      <c r="D196" s="92"/>
      <c r="E196" s="76">
        <v>1564.4127888435551</v>
      </c>
      <c r="F196" s="76">
        <v>41.352073968751682</v>
      </c>
      <c r="G196" s="77">
        <v>5.5878610504295354</v>
      </c>
      <c r="H196" s="76">
        <v>0</v>
      </c>
      <c r="I196" s="77">
        <v>-6.7199315199413396</v>
      </c>
      <c r="J196" s="136">
        <v>1</v>
      </c>
      <c r="K196" s="136">
        <v>0.1888102430291772</v>
      </c>
      <c r="L196" s="136">
        <v>0.53244488534227974</v>
      </c>
      <c r="M196" s="136">
        <v>-0.2395959520736029</v>
      </c>
    </row>
    <row r="197" spans="1:13" s="78" customFormat="1" x14ac:dyDescent="0.25">
      <c r="A197" s="76">
        <v>194</v>
      </c>
      <c r="B197" s="76">
        <v>12.442195034027099</v>
      </c>
      <c r="C197" s="76">
        <v>12.442195034027099</v>
      </c>
      <c r="D197" s="92"/>
      <c r="E197" s="76">
        <v>1481.9037899473669</v>
      </c>
      <c r="F197" s="76">
        <v>41.478022892290838</v>
      </c>
      <c r="G197" s="77">
        <v>8.1980411634223618</v>
      </c>
      <c r="H197" s="76">
        <v>0</v>
      </c>
      <c r="I197" s="77">
        <v>-6.7199315199413396</v>
      </c>
      <c r="J197" s="136">
        <v>1</v>
      </c>
      <c r="K197" s="136">
        <v>0.27700655590031009</v>
      </c>
      <c r="L197" s="136">
        <v>0.78115848763887452</v>
      </c>
      <c r="M197" s="136">
        <v>1.555957250197131</v>
      </c>
    </row>
    <row r="198" spans="1:13" s="78" customFormat="1" x14ac:dyDescent="0.25">
      <c r="A198" s="76">
        <v>195</v>
      </c>
      <c r="B198" s="76">
        <v>12.69155263900757</v>
      </c>
      <c r="C198" s="76">
        <v>12.69155263900757</v>
      </c>
      <c r="D198" s="92"/>
      <c r="E198" s="76">
        <v>1511.6030495122729</v>
      </c>
      <c r="F198" s="76">
        <v>41.583043445346377</v>
      </c>
      <c r="G198" s="77">
        <v>9.548065724658418</v>
      </c>
      <c r="H198" s="76">
        <v>0</v>
      </c>
      <c r="I198" s="77">
        <v>-6.7199315199413396</v>
      </c>
      <c r="J198" s="136">
        <v>1</v>
      </c>
      <c r="K198" s="136">
        <v>0.32262302044764241</v>
      </c>
      <c r="L198" s="136">
        <v>0.90979691766235138</v>
      </c>
      <c r="M198" s="136">
        <v>2.296806901394624</v>
      </c>
    </row>
    <row r="199" spans="1:13" s="78" customFormat="1" x14ac:dyDescent="0.25">
      <c r="A199" s="76">
        <v>196</v>
      </c>
      <c r="B199" s="76">
        <v>12.70962734222412</v>
      </c>
      <c r="C199" s="76">
        <v>12.70962734222412</v>
      </c>
      <c r="D199" s="92"/>
      <c r="E199" s="76">
        <v>1513.7558023927361</v>
      </c>
      <c r="F199" s="76">
        <v>41.670995303262337</v>
      </c>
      <c r="G199" s="77">
        <v>9.036443693086472</v>
      </c>
      <c r="H199" s="76">
        <v>0</v>
      </c>
      <c r="I199" s="77">
        <v>-6.7199315199413396</v>
      </c>
      <c r="J199" s="136">
        <v>1</v>
      </c>
      <c r="K199" s="136">
        <v>0.30533563995475149</v>
      </c>
      <c r="L199" s="136">
        <v>0.86104650467239918</v>
      </c>
      <c r="M199" s="136">
        <v>1.9845279442547441</v>
      </c>
    </row>
    <row r="200" spans="1:13" s="78" customFormat="1" x14ac:dyDescent="0.25">
      <c r="A200" s="76">
        <v>197</v>
      </c>
      <c r="B200" s="76">
        <v>12.90046443939209</v>
      </c>
      <c r="C200" s="76">
        <v>12.90046443939209</v>
      </c>
      <c r="D200" s="92"/>
      <c r="E200" s="76">
        <v>1536.485089048535</v>
      </c>
      <c r="F200" s="76">
        <v>41.757166657456359</v>
      </c>
      <c r="G200" s="77">
        <v>9.684187338814974</v>
      </c>
      <c r="H200" s="76">
        <v>0</v>
      </c>
      <c r="I200" s="77">
        <v>-6.7199315199413396</v>
      </c>
      <c r="J200" s="136">
        <v>1</v>
      </c>
      <c r="K200" s="136">
        <v>0.32722248253491959</v>
      </c>
      <c r="L200" s="136">
        <v>0.92276740074847319</v>
      </c>
      <c r="M200" s="136">
        <v>2.3196996995544712</v>
      </c>
    </row>
    <row r="201" spans="1:13" s="78" customFormat="1" x14ac:dyDescent="0.25">
      <c r="A201" s="76">
        <v>198</v>
      </c>
      <c r="B201" s="76">
        <v>13.06118068695068</v>
      </c>
      <c r="C201" s="76">
        <v>13.06118068695068</v>
      </c>
      <c r="D201" s="92"/>
      <c r="E201" s="76">
        <v>1555.626889648177</v>
      </c>
      <c r="F201" s="76">
        <v>41.857120028722917</v>
      </c>
      <c r="G201" s="77">
        <v>9.4756419070846256</v>
      </c>
      <c r="H201" s="76">
        <v>0</v>
      </c>
      <c r="I201" s="77">
        <v>-6.7199315199413396</v>
      </c>
      <c r="J201" s="136">
        <v>1</v>
      </c>
      <c r="K201" s="136">
        <v>0.320175866076086</v>
      </c>
      <c r="L201" s="136">
        <v>0.9028959423345625</v>
      </c>
      <c r="M201" s="136">
        <v>2.147901739697379</v>
      </c>
    </row>
    <row r="202" spans="1:13" s="78" customFormat="1" x14ac:dyDescent="0.25">
      <c r="A202" s="76">
        <v>199</v>
      </c>
      <c r="B202" s="76">
        <v>13.114905834198</v>
      </c>
      <c r="C202" s="76">
        <v>13.114905834198</v>
      </c>
      <c r="D202" s="92"/>
      <c r="E202" s="76">
        <v>1562.025720329061</v>
      </c>
      <c r="F202" s="76">
        <v>41.992406441218613</v>
      </c>
      <c r="G202" s="77">
        <v>9.3153218621002374</v>
      </c>
      <c r="H202" s="76">
        <v>0</v>
      </c>
      <c r="I202" s="77">
        <v>-6.7199315199413396</v>
      </c>
      <c r="J202" s="136">
        <v>1</v>
      </c>
      <c r="K202" s="136">
        <v>0.31475875452252933</v>
      </c>
      <c r="L202" s="136">
        <v>0.88761968775353262</v>
      </c>
      <c r="M202" s="136">
        <v>2.036112153252478</v>
      </c>
    </row>
    <row r="203" spans="1:13" s="78" customFormat="1" x14ac:dyDescent="0.25">
      <c r="A203" s="76">
        <v>200</v>
      </c>
      <c r="B203" s="76">
        <v>13.09740028381348</v>
      </c>
      <c r="C203" s="76">
        <v>13.09740028381348</v>
      </c>
      <c r="D203" s="92"/>
      <c r="E203" s="76">
        <v>1559.9407553056881</v>
      </c>
      <c r="F203" s="76">
        <v>42.110887408032291</v>
      </c>
      <c r="G203" s="77">
        <v>9.0547207555206768</v>
      </c>
      <c r="H203" s="76">
        <v>0</v>
      </c>
      <c r="I203" s="77">
        <v>-6.7199315199413396</v>
      </c>
      <c r="J203" s="136">
        <v>1</v>
      </c>
      <c r="K203" s="136">
        <v>0.30595321017865612</v>
      </c>
      <c r="L203" s="136">
        <v>0.86278805270381009</v>
      </c>
      <c r="M203" s="136">
        <v>1.884563566872008</v>
      </c>
    </row>
    <row r="204" spans="1:13" s="78" customFormat="1" x14ac:dyDescent="0.25">
      <c r="A204" s="76">
        <v>201</v>
      </c>
      <c r="B204" s="76">
        <v>13.082557296752929</v>
      </c>
      <c r="C204" s="76">
        <v>13.082557296752929</v>
      </c>
      <c r="D204" s="92"/>
      <c r="E204" s="76">
        <v>1558.1729097833329</v>
      </c>
      <c r="F204" s="76">
        <v>42.232209365845257</v>
      </c>
      <c r="G204" s="77">
        <v>9.6872536688071325</v>
      </c>
      <c r="H204" s="76">
        <v>0</v>
      </c>
      <c r="I204" s="77">
        <v>-6.7199315199413396</v>
      </c>
      <c r="J204" s="136">
        <v>1</v>
      </c>
      <c r="K204" s="136">
        <v>0.32732609185981187</v>
      </c>
      <c r="L204" s="136">
        <v>0.92305957904466962</v>
      </c>
      <c r="M204" s="136">
        <v>2.2713102374175032</v>
      </c>
    </row>
    <row r="205" spans="1:13" s="78" customFormat="1" x14ac:dyDescent="0.25">
      <c r="A205" s="76">
        <v>202</v>
      </c>
      <c r="B205" s="76">
        <v>13.68927879333496</v>
      </c>
      <c r="C205" s="76">
        <v>13.68927879333496</v>
      </c>
      <c r="D205" s="92"/>
      <c r="E205" s="76">
        <v>1630.4353106513929</v>
      </c>
      <c r="F205" s="76">
        <v>42.37364210349925</v>
      </c>
      <c r="G205" s="77">
        <v>12.925131665534831</v>
      </c>
      <c r="H205" s="76">
        <v>0</v>
      </c>
      <c r="I205" s="77">
        <v>-6.7199315199413396</v>
      </c>
      <c r="J205" s="136">
        <v>1</v>
      </c>
      <c r="K205" s="136">
        <v>0.43673191386284621</v>
      </c>
      <c r="L205" s="136">
        <v>1.2315839970932261</v>
      </c>
      <c r="M205" s="136">
        <v>4.042582663155712</v>
      </c>
    </row>
    <row r="206" spans="1:13" s="78" customFormat="1" x14ac:dyDescent="0.25">
      <c r="A206" s="76">
        <v>203</v>
      </c>
      <c r="B206" s="76">
        <v>15.487672805786129</v>
      </c>
      <c r="C206" s="76">
        <v>15.487672805786129</v>
      </c>
      <c r="D206" s="92"/>
      <c r="E206" s="76">
        <v>1844.6295822876791</v>
      </c>
      <c r="F206" s="76">
        <v>42.471187888445421</v>
      </c>
      <c r="G206" s="77">
        <v>18.885717356117794</v>
      </c>
      <c r="H206" s="76">
        <v>0</v>
      </c>
      <c r="I206" s="77">
        <v>-6.7199315199413396</v>
      </c>
      <c r="J206" s="136">
        <v>1</v>
      </c>
      <c r="K206" s="136">
        <v>0.63813628356325147</v>
      </c>
      <c r="L206" s="136">
        <v>1.7995443196483689</v>
      </c>
      <c r="M206" s="136">
        <v>7.0802145209659004</v>
      </c>
    </row>
    <row r="207" spans="1:13" s="78" customFormat="1" x14ac:dyDescent="0.25">
      <c r="A207" s="76">
        <v>204</v>
      </c>
      <c r="B207" s="76">
        <v>18.037965011596679</v>
      </c>
      <c r="C207" s="76">
        <v>18.037965011596679</v>
      </c>
      <c r="D207" s="92"/>
      <c r="E207" s="76">
        <v>2148.3772469825522</v>
      </c>
      <c r="F207" s="76">
        <v>42.5508959857981</v>
      </c>
      <c r="G207" s="77">
        <v>21.744252122461994</v>
      </c>
      <c r="H207" s="76">
        <v>0</v>
      </c>
      <c r="I207" s="77">
        <v>-6.7199315199413396</v>
      </c>
      <c r="J207" s="136">
        <v>1</v>
      </c>
      <c r="K207" s="136">
        <v>0.73472434097375428</v>
      </c>
      <c r="L207" s="136">
        <v>2.0719226415459868</v>
      </c>
      <c r="M207" s="136">
        <v>7.9210468829321439</v>
      </c>
    </row>
    <row r="208" spans="1:13" s="78" customFormat="1" x14ac:dyDescent="0.25">
      <c r="A208" s="76">
        <v>205</v>
      </c>
      <c r="B208" s="76">
        <v>19.93777408599853</v>
      </c>
      <c r="C208" s="76">
        <v>19.93777408599853</v>
      </c>
      <c r="D208" s="92"/>
      <c r="E208" s="76">
        <v>1228.4023305857841</v>
      </c>
      <c r="F208" s="76">
        <v>42.630366017114689</v>
      </c>
      <c r="G208" s="77">
        <v>17.103067547482588</v>
      </c>
      <c r="H208" s="76">
        <v>0</v>
      </c>
      <c r="I208" s="77">
        <v>-6.7199315199413396</v>
      </c>
      <c r="J208" s="136">
        <v>2</v>
      </c>
      <c r="K208" s="136">
        <v>0.57790168922263951</v>
      </c>
      <c r="L208" s="136">
        <v>1.629682763607843</v>
      </c>
      <c r="M208" s="136">
        <v>7.2351227263706956</v>
      </c>
    </row>
    <row r="209" spans="1:13" s="78" customFormat="1" x14ac:dyDescent="0.25">
      <c r="A209" s="76">
        <v>206</v>
      </c>
      <c r="B209" s="76">
        <v>22.648807525634769</v>
      </c>
      <c r="C209" s="76">
        <v>22.648807525634769</v>
      </c>
      <c r="D209" s="92"/>
      <c r="E209" s="76">
        <v>1395.434005294338</v>
      </c>
      <c r="F209" s="76">
        <v>42.741860388464261</v>
      </c>
      <c r="G209" s="77">
        <v>23.703076477051514</v>
      </c>
      <c r="H209" s="76">
        <v>0</v>
      </c>
      <c r="I209" s="77">
        <v>-6.7199315199413396</v>
      </c>
      <c r="J209" s="136">
        <v>2</v>
      </c>
      <c r="K209" s="136">
        <v>0.80091176029283151</v>
      </c>
      <c r="L209" s="136">
        <v>2.2585711640257848</v>
      </c>
      <c r="M209" s="136">
        <v>10.724976361487119</v>
      </c>
    </row>
    <row r="210" spans="1:13" s="78" customFormat="1" x14ac:dyDescent="0.25">
      <c r="A210" s="76">
        <v>207</v>
      </c>
      <c r="B210" s="76">
        <v>25.651572227478031</v>
      </c>
      <c r="C210" s="76">
        <v>25.651572227478031</v>
      </c>
      <c r="D210" s="92"/>
      <c r="E210" s="76">
        <v>1580.4397708344011</v>
      </c>
      <c r="F210" s="76">
        <v>42.896963605804117</v>
      </c>
      <c r="G210" s="77">
        <v>24.767074647017967</v>
      </c>
      <c r="H210" s="76">
        <v>0</v>
      </c>
      <c r="I210" s="77">
        <v>-6.7199315199413396</v>
      </c>
      <c r="J210" s="136">
        <v>2</v>
      </c>
      <c r="K210" s="136">
        <v>0.83686357642443032</v>
      </c>
      <c r="L210" s="136">
        <v>2.359955285516893</v>
      </c>
      <c r="M210" s="136">
        <v>11.076634464581449</v>
      </c>
    </row>
    <row r="211" spans="1:13" s="78" customFormat="1" x14ac:dyDescent="0.25">
      <c r="A211" s="76">
        <v>208</v>
      </c>
      <c r="B211" s="76">
        <v>28.339316177368161</v>
      </c>
      <c r="C211" s="76">
        <v>28.339316177368161</v>
      </c>
      <c r="D211" s="92"/>
      <c r="E211" s="76">
        <v>1092.662992696138</v>
      </c>
      <c r="F211" s="76">
        <v>43.02766343885289</v>
      </c>
      <c r="G211" s="77">
        <v>28.36091900399752</v>
      </c>
      <c r="H211" s="76">
        <v>0</v>
      </c>
      <c r="I211" s="77">
        <v>-6.7199315199413396</v>
      </c>
      <c r="J211" s="136">
        <v>3</v>
      </c>
      <c r="K211" s="136">
        <v>0.95829727356301364</v>
      </c>
      <c r="L211" s="136">
        <v>2.7023983114476979</v>
      </c>
      <c r="M211" s="136">
        <v>13.353340381823569</v>
      </c>
    </row>
    <row r="212" spans="1:13" s="78" customFormat="1" x14ac:dyDescent="0.25">
      <c r="A212" s="76">
        <v>209</v>
      </c>
      <c r="B212" s="76">
        <v>31.753574180603032</v>
      </c>
      <c r="C212" s="76">
        <v>31.753574180603032</v>
      </c>
      <c r="D212" s="92"/>
      <c r="E212" s="76">
        <v>1224.304608333661</v>
      </c>
      <c r="F212" s="76">
        <v>43.148566340481821</v>
      </c>
      <c r="G212" s="77">
        <v>28.254474433039068</v>
      </c>
      <c r="H212" s="76">
        <v>0</v>
      </c>
      <c r="I212" s="77">
        <v>-6.7199315199413396</v>
      </c>
      <c r="J212" s="136">
        <v>3</v>
      </c>
      <c r="K212" s="136">
        <v>0.95470057974217193</v>
      </c>
      <c r="L212" s="136">
        <v>2.6922556348729252</v>
      </c>
      <c r="M212" s="136">
        <v>13.316396752495031</v>
      </c>
    </row>
    <row r="213" spans="1:13" s="78" customFormat="1" x14ac:dyDescent="0.25">
      <c r="A213" s="76">
        <v>210</v>
      </c>
      <c r="B213" s="76">
        <v>33.784212875366208</v>
      </c>
      <c r="C213" s="76">
        <v>33.784212875366208</v>
      </c>
      <c r="D213" s="92"/>
      <c r="E213" s="76">
        <v>1302.5987965002921</v>
      </c>
      <c r="F213" s="76">
        <v>43.293658714886917</v>
      </c>
      <c r="G213" s="77">
        <v>25.170784612665013</v>
      </c>
      <c r="H213" s="76">
        <v>0</v>
      </c>
      <c r="I213" s="77">
        <v>-6.7199315199413396</v>
      </c>
      <c r="J213" s="136">
        <v>3</v>
      </c>
      <c r="K213" s="136">
        <v>0.85050467738223967</v>
      </c>
      <c r="L213" s="136">
        <v>2.3984231902179158</v>
      </c>
      <c r="M213" s="136">
        <v>11.62530751791334</v>
      </c>
    </row>
    <row r="214" spans="1:13" s="78" customFormat="1" x14ac:dyDescent="0.25">
      <c r="A214" s="76">
        <v>211</v>
      </c>
      <c r="B214" s="76">
        <v>36.202038574218747</v>
      </c>
      <c r="C214" s="76">
        <v>36.202038574218747</v>
      </c>
      <c r="D214" s="92"/>
      <c r="E214" s="76">
        <v>1395.8215350939511</v>
      </c>
      <c r="F214" s="76">
        <v>43.426647397227548</v>
      </c>
      <c r="G214" s="77">
        <v>27.523921797308159</v>
      </c>
      <c r="H214" s="76">
        <v>0</v>
      </c>
      <c r="I214" s="77">
        <v>-6.7199315199413396</v>
      </c>
      <c r="J214" s="136">
        <v>3</v>
      </c>
      <c r="K214" s="136">
        <v>0.93001567447106548</v>
      </c>
      <c r="L214" s="136">
        <v>2.622644202008404</v>
      </c>
      <c r="M214" s="136">
        <v>12.84407007643024</v>
      </c>
    </row>
    <row r="215" spans="1:13" s="78" customFormat="1" x14ac:dyDescent="0.25">
      <c r="A215" s="76">
        <v>212</v>
      </c>
      <c r="B215" s="76">
        <v>37.833061981201169</v>
      </c>
      <c r="C215" s="76">
        <v>37.833061981201169</v>
      </c>
      <c r="D215" s="92"/>
      <c r="E215" s="76">
        <v>1458.7079825253859</v>
      </c>
      <c r="F215" s="76">
        <v>43.608833508570903</v>
      </c>
      <c r="G215" s="77">
        <v>22.390048886969034</v>
      </c>
      <c r="H215" s="76">
        <v>0</v>
      </c>
      <c r="I215" s="77">
        <v>-6.7199315199413396</v>
      </c>
      <c r="J215" s="136">
        <v>3</v>
      </c>
      <c r="K215" s="136">
        <v>0.75654539968541601</v>
      </c>
      <c r="L215" s="136">
        <v>2.1334580271128729</v>
      </c>
      <c r="M215" s="136">
        <v>9.9092790702169751</v>
      </c>
    </row>
    <row r="216" spans="1:13" s="78" customFormat="1" x14ac:dyDescent="0.25">
      <c r="A216" s="76">
        <v>213</v>
      </c>
      <c r="B216" s="76">
        <v>39.366858291625967</v>
      </c>
      <c r="C216" s="76">
        <v>39.366858291625967</v>
      </c>
      <c r="D216" s="92"/>
      <c r="E216" s="76">
        <v>1517.8456997605481</v>
      </c>
      <c r="F216" s="76">
        <v>43.722653468021718</v>
      </c>
      <c r="G216" s="77">
        <v>27.195039598230281</v>
      </c>
      <c r="H216" s="76">
        <v>0</v>
      </c>
      <c r="I216" s="77">
        <v>-6.7199315199413396</v>
      </c>
      <c r="J216" s="136">
        <v>3</v>
      </c>
      <c r="K216" s="136">
        <v>0.91890295578041536</v>
      </c>
      <c r="L216" s="136">
        <v>2.591306335300771</v>
      </c>
      <c r="M216" s="136">
        <v>12.54162696573573</v>
      </c>
    </row>
    <row r="217" spans="1:13" s="78" customFormat="1" x14ac:dyDescent="0.25">
      <c r="A217" s="76">
        <v>214</v>
      </c>
      <c r="B217" s="76">
        <v>41.356435012817393</v>
      </c>
      <c r="C217" s="76">
        <v>41.356435012817393</v>
      </c>
      <c r="D217" s="92"/>
      <c r="E217" s="76">
        <v>1594.5566846258671</v>
      </c>
      <c r="F217" s="76">
        <v>43.828652444081577</v>
      </c>
      <c r="G217" s="77">
        <v>29.307986822451326</v>
      </c>
      <c r="H217" s="76">
        <v>0</v>
      </c>
      <c r="I217" s="77">
        <v>-6.7199315199413396</v>
      </c>
      <c r="J217" s="136">
        <v>3</v>
      </c>
      <c r="K217" s="136">
        <v>0.99029808807031616</v>
      </c>
      <c r="L217" s="136">
        <v>2.7926406083582909</v>
      </c>
      <c r="M217" s="136">
        <v>13.63358224124975</v>
      </c>
    </row>
    <row r="218" spans="1:13" s="78" customFormat="1" x14ac:dyDescent="0.25">
      <c r="A218" s="76">
        <v>215</v>
      </c>
      <c r="B218" s="76">
        <v>42.88108673095703</v>
      </c>
      <c r="C218" s="76">
        <v>42.88108673095703</v>
      </c>
      <c r="D218" s="92"/>
      <c r="E218" s="76">
        <v>1653.3418189860311</v>
      </c>
      <c r="F218" s="76">
        <v>43.97004954544385</v>
      </c>
      <c r="G218" s="77">
        <v>23.830627274682993</v>
      </c>
      <c r="H218" s="76">
        <v>0</v>
      </c>
      <c r="I218" s="77">
        <v>-6.7199315199413396</v>
      </c>
      <c r="J218" s="136">
        <v>3</v>
      </c>
      <c r="K218" s="136">
        <v>0.80522161998369002</v>
      </c>
      <c r="L218" s="136">
        <v>2.2707249683540058</v>
      </c>
      <c r="M218" s="136">
        <v>10.42124876712689</v>
      </c>
    </row>
    <row r="219" spans="1:13" s="78" customFormat="1" x14ac:dyDescent="0.25">
      <c r="A219" s="76">
        <v>216</v>
      </c>
      <c r="B219" s="76">
        <v>44.130686950683597</v>
      </c>
      <c r="C219" s="76">
        <v>44.130686950683597</v>
      </c>
      <c r="D219" s="92"/>
      <c r="E219" s="76">
        <v>1701.5219482176101</v>
      </c>
      <c r="F219" s="76">
        <v>44.094918877381069</v>
      </c>
      <c r="G219" s="77">
        <v>30.959808721720005</v>
      </c>
      <c r="H219" s="76">
        <v>0</v>
      </c>
      <c r="I219" s="77">
        <v>-6.7199315199413396</v>
      </c>
      <c r="J219" s="136">
        <v>3</v>
      </c>
      <c r="K219" s="136">
        <v>1.046112091215198</v>
      </c>
      <c r="L219" s="136">
        <v>2.9500360972268589</v>
      </c>
      <c r="M219" s="136">
        <v>14.418976987849041</v>
      </c>
    </row>
    <row r="220" spans="1:13" s="78" customFormat="1" x14ac:dyDescent="0.25">
      <c r="A220" s="76">
        <v>217</v>
      </c>
      <c r="B220" s="76">
        <v>46.473565673828134</v>
      </c>
      <c r="C220" s="76">
        <v>46.473565673828134</v>
      </c>
      <c r="D220" s="92"/>
      <c r="E220" s="76">
        <v>1320.7141593021281</v>
      </c>
      <c r="F220" s="76">
        <v>44.223208818113271</v>
      </c>
      <c r="G220" s="77">
        <v>36.42550473533003</v>
      </c>
      <c r="H220" s="76">
        <v>0</v>
      </c>
      <c r="I220" s="77">
        <v>-6.7199315199413396</v>
      </c>
      <c r="J220" s="136">
        <v>4</v>
      </c>
      <c r="K220" s="136">
        <v>1.230794455959036</v>
      </c>
      <c r="L220" s="136">
        <v>3.4708403658044809</v>
      </c>
      <c r="M220" s="136">
        <v>17.61528602415753</v>
      </c>
    </row>
    <row r="221" spans="1:13" s="78" customFormat="1" x14ac:dyDescent="0.25">
      <c r="A221" s="76">
        <v>218</v>
      </c>
      <c r="B221" s="76">
        <v>48.42630310058594</v>
      </c>
      <c r="C221" s="76">
        <v>48.42630310058594</v>
      </c>
      <c r="D221" s="92"/>
      <c r="E221" s="76">
        <v>1376.2082435524919</v>
      </c>
      <c r="F221" s="76">
        <v>44.414321837727371</v>
      </c>
      <c r="G221" s="77">
        <v>31.580582152090248</v>
      </c>
      <c r="H221" s="76">
        <v>0</v>
      </c>
      <c r="I221" s="77">
        <v>-6.7199315199413396</v>
      </c>
      <c r="J221" s="136">
        <v>4</v>
      </c>
      <c r="K221" s="136">
        <v>1.06708762750654</v>
      </c>
      <c r="L221" s="136">
        <v>3.009187109568443</v>
      </c>
      <c r="M221" s="136">
        <v>15.062846426475531</v>
      </c>
    </row>
    <row r="222" spans="1:13" s="78" customFormat="1" x14ac:dyDescent="0.25">
      <c r="A222" s="76">
        <v>219</v>
      </c>
      <c r="B222" s="76">
        <v>50.103905105590819</v>
      </c>
      <c r="C222" s="76">
        <v>50.103905105590819</v>
      </c>
      <c r="D222" s="92"/>
      <c r="E222" s="76">
        <v>1423.8833614299081</v>
      </c>
      <c r="F222" s="76">
        <v>44.553719698452277</v>
      </c>
      <c r="G222" s="77">
        <v>31.116588003969603</v>
      </c>
      <c r="H222" s="76">
        <v>0</v>
      </c>
      <c r="I222" s="77">
        <v>-6.7199315199413396</v>
      </c>
      <c r="J222" s="136">
        <v>4</v>
      </c>
      <c r="K222" s="136">
        <v>1.0514095626656039</v>
      </c>
      <c r="L222" s="136">
        <v>2.9649749667170031</v>
      </c>
      <c r="M222" s="136">
        <v>14.792778416652091</v>
      </c>
    </row>
    <row r="223" spans="1:13" s="78" customFormat="1" x14ac:dyDescent="0.25">
      <c r="A223" s="76">
        <v>220</v>
      </c>
      <c r="B223" s="76">
        <v>51.600291442871097</v>
      </c>
      <c r="C223" s="76">
        <v>51.600291442871097</v>
      </c>
      <c r="D223" s="92"/>
      <c r="E223" s="76">
        <v>1466.4085818380611</v>
      </c>
      <c r="F223" s="76">
        <v>44.702017613711398</v>
      </c>
      <c r="G223" s="77">
        <v>30.377044783725143</v>
      </c>
      <c r="H223" s="76">
        <v>0</v>
      </c>
      <c r="I223" s="77">
        <v>-6.7199315199413396</v>
      </c>
      <c r="J223" s="136">
        <v>4</v>
      </c>
      <c r="K223" s="136">
        <v>1.026420871306823</v>
      </c>
      <c r="L223" s="136">
        <v>2.8945068570852408</v>
      </c>
      <c r="M223" s="136">
        <v>14.36241392789424</v>
      </c>
    </row>
    <row r="224" spans="1:13" s="78" customFormat="1" x14ac:dyDescent="0.25">
      <c r="A224" s="76">
        <v>221</v>
      </c>
      <c r="B224" s="76">
        <v>52.690879058837893</v>
      </c>
      <c r="C224" s="76">
        <v>52.690879058837893</v>
      </c>
      <c r="D224" s="92"/>
      <c r="E224" s="76">
        <v>1497.4015664623939</v>
      </c>
      <c r="F224" s="76">
        <v>44.819928893493518</v>
      </c>
      <c r="G224" s="77">
        <v>20.343125233211143</v>
      </c>
      <c r="H224" s="76">
        <v>0</v>
      </c>
      <c r="I224" s="77">
        <v>-6.7199315199413396</v>
      </c>
      <c r="J224" s="136">
        <v>4</v>
      </c>
      <c r="K224" s="136">
        <v>0.6873811615198141</v>
      </c>
      <c r="L224" s="136">
        <v>1.9384148754858761</v>
      </c>
      <c r="M224" s="136">
        <v>8.6872358391786815</v>
      </c>
    </row>
    <row r="225" spans="1:13" s="78" customFormat="1" x14ac:dyDescent="0.25">
      <c r="A225" s="76">
        <v>222</v>
      </c>
      <c r="B225" s="76">
        <v>52.800963211059567</v>
      </c>
      <c r="C225" s="76">
        <v>52.800963211059567</v>
      </c>
      <c r="D225" s="92"/>
      <c r="E225" s="76">
        <v>1500.530005101562</v>
      </c>
      <c r="F225" s="76">
        <v>44.965393649112023</v>
      </c>
      <c r="G225" s="77">
        <v>18.565230348669012</v>
      </c>
      <c r="H225" s="76">
        <v>0</v>
      </c>
      <c r="I225" s="77">
        <v>-6.7199315199413396</v>
      </c>
      <c r="J225" s="136">
        <v>4</v>
      </c>
      <c r="K225" s="136">
        <v>0.62730723301636171</v>
      </c>
      <c r="L225" s="136">
        <v>1.76900639710614</v>
      </c>
      <c r="M225" s="136">
        <v>7.6568464398750447</v>
      </c>
    </row>
    <row r="226" spans="1:13" s="78" customFormat="1" x14ac:dyDescent="0.25">
      <c r="A226" s="76">
        <v>223</v>
      </c>
      <c r="B226" s="76">
        <v>53.429204940795898</v>
      </c>
      <c r="C226" s="76">
        <v>53.429204940795898</v>
      </c>
      <c r="D226" s="92"/>
      <c r="E226" s="76">
        <v>1518.383762090011</v>
      </c>
      <c r="F226" s="76">
        <v>45.112423032354997</v>
      </c>
      <c r="G226" s="77">
        <v>21.514065215568088</v>
      </c>
      <c r="H226" s="76">
        <v>0</v>
      </c>
      <c r="I226" s="77">
        <v>-6.7199315199413396</v>
      </c>
      <c r="J226" s="136">
        <v>4</v>
      </c>
      <c r="K226" s="136">
        <v>0.72694647294150749</v>
      </c>
      <c r="L226" s="136">
        <v>2.0499890536950511</v>
      </c>
      <c r="M226" s="136">
        <v>9.3265937658506068</v>
      </c>
    </row>
    <row r="227" spans="1:13" s="78" customFormat="1" x14ac:dyDescent="0.25">
      <c r="A227" s="76">
        <v>224</v>
      </c>
      <c r="B227" s="76">
        <v>53.673435211181641</v>
      </c>
      <c r="C227" s="76">
        <v>53.673435211181641</v>
      </c>
      <c r="D227" s="92"/>
      <c r="E227" s="76">
        <v>1525.3244470052271</v>
      </c>
      <c r="F227" s="76">
        <v>45.227159397754193</v>
      </c>
      <c r="G227" s="77">
        <v>17.465111383739487</v>
      </c>
      <c r="H227" s="76">
        <v>0</v>
      </c>
      <c r="I227" s="77">
        <v>-6.7199315199413396</v>
      </c>
      <c r="J227" s="136">
        <v>4</v>
      </c>
      <c r="K227" s="136">
        <v>0.59013491837668686</v>
      </c>
      <c r="L227" s="136">
        <v>1.6641804698222571</v>
      </c>
      <c r="M227" s="136">
        <v>6.9727120665982909</v>
      </c>
    </row>
    <row r="228" spans="1:13" s="78" customFormat="1" x14ac:dyDescent="0.25">
      <c r="A228" s="76">
        <v>225</v>
      </c>
      <c r="B228" s="76">
        <v>53.964289093017577</v>
      </c>
      <c r="C228" s="76">
        <v>53.964289093017577</v>
      </c>
      <c r="D228" s="92"/>
      <c r="E228" s="76">
        <v>1533.5901101722141</v>
      </c>
      <c r="F228" s="76">
        <v>45.332512775695612</v>
      </c>
      <c r="G228" s="77">
        <v>20.389327224171382</v>
      </c>
      <c r="H228" s="76">
        <v>0</v>
      </c>
      <c r="I228" s="77">
        <v>-6.7199315199413396</v>
      </c>
      <c r="J228" s="136">
        <v>4</v>
      </c>
      <c r="K228" s="136">
        <v>0.68894229717850486</v>
      </c>
      <c r="L228" s="136">
        <v>1.9428172780433841</v>
      </c>
      <c r="M228" s="136">
        <v>8.6549204249645761</v>
      </c>
    </row>
    <row r="229" spans="1:13" s="78" customFormat="1" x14ac:dyDescent="0.25">
      <c r="A229" s="76">
        <v>226</v>
      </c>
      <c r="B229" s="76">
        <v>54.466582107543942</v>
      </c>
      <c r="C229" s="76">
        <v>54.466582107543942</v>
      </c>
      <c r="D229" s="92"/>
      <c r="E229" s="76">
        <v>1547.864579685903</v>
      </c>
      <c r="F229" s="76">
        <v>45.471957546004013</v>
      </c>
      <c r="G229" s="77">
        <v>22.417504908666601</v>
      </c>
      <c r="H229" s="76">
        <v>0</v>
      </c>
      <c r="I229" s="77">
        <v>-6.7199315199413396</v>
      </c>
      <c r="J229" s="136">
        <v>4</v>
      </c>
      <c r="K229" s="136">
        <v>0.75747312105904141</v>
      </c>
      <c r="L229" s="136">
        <v>2.1360742013864971</v>
      </c>
      <c r="M229" s="136">
        <v>9.7986538701427186</v>
      </c>
    </row>
    <row r="230" spans="1:13" s="78" customFormat="1" x14ac:dyDescent="0.25">
      <c r="A230" s="76">
        <v>227</v>
      </c>
      <c r="B230" s="76">
        <v>55.057389450073252</v>
      </c>
      <c r="C230" s="76">
        <v>55.057389450073252</v>
      </c>
      <c r="D230" s="92"/>
      <c r="E230" s="76">
        <v>1564.654503406724</v>
      </c>
      <c r="F230" s="76">
        <v>45.634028465982922</v>
      </c>
      <c r="G230" s="77">
        <v>23.149579550234179</v>
      </c>
      <c r="H230" s="76">
        <v>0</v>
      </c>
      <c r="I230" s="77">
        <v>-6.7199315199413396</v>
      </c>
      <c r="J230" s="136">
        <v>4</v>
      </c>
      <c r="K230" s="136">
        <v>0.78220945393175068</v>
      </c>
      <c r="L230" s="136">
        <v>2.2058306600875368</v>
      </c>
      <c r="M230" s="136">
        <v>10.191942706759431</v>
      </c>
    </row>
    <row r="231" spans="1:13" s="78" customFormat="1" x14ac:dyDescent="0.25">
      <c r="A231" s="76">
        <v>228</v>
      </c>
      <c r="B231" s="76">
        <v>55.631687545776373</v>
      </c>
      <c r="C231" s="76">
        <v>55.631687545776373</v>
      </c>
      <c r="D231" s="92"/>
      <c r="E231" s="76">
        <v>1580.975257273099</v>
      </c>
      <c r="F231" s="76">
        <v>45.802245711120143</v>
      </c>
      <c r="G231" s="77">
        <v>22.609828049964705</v>
      </c>
      <c r="H231" s="76">
        <v>0</v>
      </c>
      <c r="I231" s="77">
        <v>-6.7199315199413396</v>
      </c>
      <c r="J231" s="136">
        <v>4</v>
      </c>
      <c r="K231" s="136">
        <v>0.7639715967227908</v>
      </c>
      <c r="L231" s="136">
        <v>2.1543999027582701</v>
      </c>
      <c r="M231" s="136">
        <v>9.8556186766408533</v>
      </c>
    </row>
    <row r="232" spans="1:13" s="78" customFormat="1" x14ac:dyDescent="0.25">
      <c r="A232" s="76">
        <v>229</v>
      </c>
      <c r="B232" s="76">
        <v>56.112960433959962</v>
      </c>
      <c r="C232" s="76">
        <v>56.112960433959962</v>
      </c>
      <c r="D232" s="92"/>
      <c r="E232" s="76">
        <v>1594.652364004555</v>
      </c>
      <c r="F232" s="76">
        <v>45.97046295625735</v>
      </c>
      <c r="G232" s="77">
        <v>22.145175468217182</v>
      </c>
      <c r="H232" s="76">
        <v>0</v>
      </c>
      <c r="I232" s="77">
        <v>-6.7199315199413396</v>
      </c>
      <c r="J232" s="136">
        <v>4</v>
      </c>
      <c r="K232" s="136">
        <v>0.74827128383166397</v>
      </c>
      <c r="L232" s="136">
        <v>2.1101250204052922</v>
      </c>
      <c r="M232" s="136">
        <v>9.5648732046531961</v>
      </c>
    </row>
    <row r="233" spans="1:13" s="78" customFormat="1" x14ac:dyDescent="0.25">
      <c r="A233" s="76">
        <v>230</v>
      </c>
      <c r="B233" s="76">
        <v>56.559401702880862</v>
      </c>
      <c r="C233" s="76">
        <v>56.559401702880862</v>
      </c>
      <c r="D233" s="92"/>
      <c r="E233" s="76">
        <v>1607.339604516696</v>
      </c>
      <c r="F233" s="76">
        <v>46.137428341368903</v>
      </c>
      <c r="G233" s="77">
        <v>21.733260592620063</v>
      </c>
      <c r="H233" s="76">
        <v>0</v>
      </c>
      <c r="I233" s="77">
        <v>-6.7199315199413396</v>
      </c>
      <c r="J233" s="136">
        <v>4</v>
      </c>
      <c r="K233" s="136">
        <v>0.73435294422605635</v>
      </c>
      <c r="L233" s="136">
        <v>2.0708753027174791</v>
      </c>
      <c r="M233" s="136">
        <v>9.3047181996541557</v>
      </c>
    </row>
    <row r="234" spans="1:13" s="78" customFormat="1" x14ac:dyDescent="0.25">
      <c r="A234" s="76">
        <v>231</v>
      </c>
      <c r="B234" s="76">
        <v>56.834680175781251</v>
      </c>
      <c r="C234" s="76">
        <v>56.834680175781251</v>
      </c>
      <c r="D234" s="92"/>
      <c r="E234" s="76">
        <v>1615.162636204479</v>
      </c>
      <c r="F234" s="76">
        <v>46.304393726480463</v>
      </c>
      <c r="G234" s="77">
        <v>18.015276397061498</v>
      </c>
      <c r="H234" s="76">
        <v>0</v>
      </c>
      <c r="I234" s="77">
        <v>-6.7199315199413396</v>
      </c>
      <c r="J234" s="136">
        <v>4</v>
      </c>
      <c r="K234" s="136">
        <v>0.60872464151654448</v>
      </c>
      <c r="L234" s="136">
        <v>1.7166034890766551</v>
      </c>
      <c r="M234" s="136">
        <v>7.1210694946202722</v>
      </c>
    </row>
    <row r="235" spans="1:13" s="78" customFormat="1" x14ac:dyDescent="0.25">
      <c r="A235" s="76">
        <v>232</v>
      </c>
      <c r="B235" s="76">
        <v>56.551870727539061</v>
      </c>
      <c r="C235" s="76">
        <v>56.551870727539061</v>
      </c>
      <c r="D235" s="92"/>
      <c r="E235" s="76">
        <v>1607.1255846621179</v>
      </c>
      <c r="F235" s="76">
        <v>46.451393502992588</v>
      </c>
      <c r="G235" s="77">
        <v>9.001803065982795</v>
      </c>
      <c r="H235" s="76">
        <v>0</v>
      </c>
      <c r="I235" s="77">
        <v>-6.7199315199413396</v>
      </c>
      <c r="J235" s="136">
        <v>4</v>
      </c>
      <c r="K235" s="136">
        <v>0.30416515536984479</v>
      </c>
      <c r="L235" s="136">
        <v>0.85774573814296229</v>
      </c>
      <c r="M235" s="136">
        <v>1.7581955934259881</v>
      </c>
    </row>
    <row r="236" spans="1:13" s="78" customFormat="1" x14ac:dyDescent="0.25">
      <c r="A236" s="76">
        <v>233</v>
      </c>
      <c r="B236" s="76">
        <v>55.555884552001963</v>
      </c>
      <c r="C236" s="76">
        <v>55.555884552001963</v>
      </c>
      <c r="D236" s="92"/>
      <c r="E236" s="76">
        <v>1578.821041521762</v>
      </c>
      <c r="F236" s="76">
        <v>46.59487127559283</v>
      </c>
      <c r="G236" s="77">
        <v>6.2762446443351605</v>
      </c>
      <c r="H236" s="76">
        <v>0</v>
      </c>
      <c r="I236" s="77">
        <v>-6.7199315199413396</v>
      </c>
      <c r="J236" s="136">
        <v>4</v>
      </c>
      <c r="K236" s="136">
        <v>0.21207028340770959</v>
      </c>
      <c r="L236" s="136">
        <v>0.59803819920974088</v>
      </c>
      <c r="M236" s="136">
        <v>0.17262217719959341</v>
      </c>
    </row>
    <row r="237" spans="1:13" s="78" customFormat="1" x14ac:dyDescent="0.25">
      <c r="A237" s="76">
        <v>234</v>
      </c>
      <c r="B237" s="76">
        <v>54.248105239868167</v>
      </c>
      <c r="C237" s="76">
        <v>54.248105239868167</v>
      </c>
      <c r="D237" s="92"/>
      <c r="E237" s="76">
        <v>1541.6557706901719</v>
      </c>
      <c r="F237" s="76">
        <v>46.679399353740877</v>
      </c>
      <c r="G237" s="77">
        <v>0</v>
      </c>
      <c r="H237" s="76">
        <v>0</v>
      </c>
      <c r="I237" s="77">
        <v>-6.7199315199413396</v>
      </c>
      <c r="J237" s="136">
        <v>4</v>
      </c>
      <c r="K237" s="136">
        <v>0</v>
      </c>
      <c r="L237" s="136">
        <v>0</v>
      </c>
      <c r="M237" s="136">
        <v>-3.333773606226937</v>
      </c>
    </row>
    <row r="238" spans="1:13" s="78" customFormat="1" x14ac:dyDescent="0.25">
      <c r="A238" s="76">
        <v>235</v>
      </c>
      <c r="B238" s="76">
        <v>51.359251403808592</v>
      </c>
      <c r="C238" s="76">
        <v>51.359251403808592</v>
      </c>
      <c r="D238" s="92"/>
      <c r="E238" s="76">
        <v>1459.5585588640779</v>
      </c>
      <c r="F238" s="76">
        <v>46.724665443066307</v>
      </c>
      <c r="G238" s="77">
        <v>0</v>
      </c>
      <c r="H238" s="76">
        <v>0</v>
      </c>
      <c r="I238" s="77">
        <v>-6.7199315199413396</v>
      </c>
      <c r="J238" s="136">
        <v>4</v>
      </c>
      <c r="K238" s="136">
        <v>0</v>
      </c>
      <c r="L238" s="136">
        <v>0</v>
      </c>
      <c r="M238" s="136">
        <v>-3.1264727189655219</v>
      </c>
    </row>
    <row r="239" spans="1:13" s="78" customFormat="1" x14ac:dyDescent="0.25">
      <c r="A239" s="76">
        <v>236</v>
      </c>
      <c r="B239" s="76">
        <v>50.008868789672853</v>
      </c>
      <c r="C239" s="76">
        <v>50.008868789672853</v>
      </c>
      <c r="D239" s="92"/>
      <c r="E239" s="76">
        <v>1421.1825613888329</v>
      </c>
      <c r="F239" s="76">
        <v>46.788007318085562</v>
      </c>
      <c r="G239" s="77">
        <v>7.1333279304393162</v>
      </c>
      <c r="H239" s="76">
        <v>0</v>
      </c>
      <c r="I239" s="77">
        <v>-6.7199315199413396</v>
      </c>
      <c r="J239" s="136">
        <v>4</v>
      </c>
      <c r="K239" s="136">
        <v>0.24103057824774179</v>
      </c>
      <c r="L239" s="136">
        <v>0.67970623065863178</v>
      </c>
      <c r="M239" s="136">
        <v>1.087871089672517</v>
      </c>
    </row>
    <row r="240" spans="1:13" s="78" customFormat="1" x14ac:dyDescent="0.25">
      <c r="A240" s="76">
        <v>237</v>
      </c>
      <c r="B240" s="76">
        <v>49.461663818359384</v>
      </c>
      <c r="C240" s="76">
        <v>49.461663818359384</v>
      </c>
      <c r="D240" s="92"/>
      <c r="E240" s="76">
        <v>1405.6317564704741</v>
      </c>
      <c r="F240" s="76">
        <v>46.871895590721103</v>
      </c>
      <c r="G240" s="77">
        <v>9.6881254966045738</v>
      </c>
      <c r="H240" s="76">
        <v>0</v>
      </c>
      <c r="I240" s="77">
        <v>-6.7199315199413396</v>
      </c>
      <c r="J240" s="136">
        <v>4</v>
      </c>
      <c r="K240" s="136">
        <v>0.32735555036223868</v>
      </c>
      <c r="L240" s="136">
        <v>0.92314265202151313</v>
      </c>
      <c r="M240" s="136">
        <v>2.6505824817210342</v>
      </c>
    </row>
    <row r="241" spans="1:13" s="78" customFormat="1" x14ac:dyDescent="0.25">
      <c r="A241" s="76">
        <v>238</v>
      </c>
      <c r="B241" s="76">
        <v>48.967922210693359</v>
      </c>
      <c r="C241" s="76">
        <v>48.967922210693359</v>
      </c>
      <c r="D241" s="92"/>
      <c r="E241" s="76">
        <v>1391.6003060571841</v>
      </c>
      <c r="F241" s="76">
        <v>46.961936941589236</v>
      </c>
      <c r="G241" s="77">
        <v>6.1737640425672504</v>
      </c>
      <c r="H241" s="76">
        <v>0</v>
      </c>
      <c r="I241" s="77">
        <v>-6.7199315199413396</v>
      </c>
      <c r="J241" s="136">
        <v>4</v>
      </c>
      <c r="K241" s="136">
        <v>0.20860752956487949</v>
      </c>
      <c r="L241" s="136">
        <v>0.58827323337296022</v>
      </c>
      <c r="M241" s="136">
        <v>0.58195530729355816</v>
      </c>
    </row>
    <row r="242" spans="1:13" s="78" customFormat="1" x14ac:dyDescent="0.25">
      <c r="A242" s="76">
        <v>239</v>
      </c>
      <c r="B242" s="76">
        <v>47.847206878662107</v>
      </c>
      <c r="C242" s="76">
        <v>47.847206878662107</v>
      </c>
      <c r="D242" s="92"/>
      <c r="E242" s="76">
        <v>1359.75113360614</v>
      </c>
      <c r="F242" s="76">
        <v>47.065185419228968</v>
      </c>
      <c r="G242" s="77">
        <v>0</v>
      </c>
      <c r="H242" s="76">
        <v>0</v>
      </c>
      <c r="I242" s="77">
        <v>-6.7199315199413396</v>
      </c>
      <c r="J242" s="136">
        <v>4</v>
      </c>
      <c r="K242" s="136">
        <v>0</v>
      </c>
      <c r="L242" s="136">
        <v>0</v>
      </c>
      <c r="M242" s="136">
        <v>-2.2012088946403221</v>
      </c>
    </row>
    <row r="243" spans="1:13" s="78" customFormat="1" x14ac:dyDescent="0.25">
      <c r="A243" s="76">
        <v>240</v>
      </c>
      <c r="B243" s="76">
        <v>46.284252548217772</v>
      </c>
      <c r="C243" s="76">
        <v>46.284252548217772</v>
      </c>
      <c r="D243" s="92"/>
      <c r="E243" s="76">
        <v>1315.33414333154</v>
      </c>
      <c r="F243" s="76">
        <v>47.159020095429767</v>
      </c>
      <c r="G243" s="77">
        <v>0</v>
      </c>
      <c r="H243" s="76">
        <v>0</v>
      </c>
      <c r="I243" s="77">
        <v>-6.7199315199413396</v>
      </c>
      <c r="J243" s="136">
        <v>4</v>
      </c>
      <c r="K243" s="136">
        <v>0</v>
      </c>
      <c r="L243" s="136">
        <v>0</v>
      </c>
      <c r="M243" s="136">
        <v>-2.7739596465041698</v>
      </c>
    </row>
    <row r="244" spans="1:13" s="78" customFormat="1" x14ac:dyDescent="0.25">
      <c r="A244" s="76">
        <v>241</v>
      </c>
      <c r="B244" s="76">
        <v>43.584682083129877</v>
      </c>
      <c r="C244" s="76">
        <v>43.584682083129877</v>
      </c>
      <c r="D244" s="92"/>
      <c r="E244" s="76">
        <v>1238.616101890548</v>
      </c>
      <c r="F244" s="76">
        <v>47.241681159946218</v>
      </c>
      <c r="G244" s="77">
        <v>0</v>
      </c>
      <c r="H244" s="76">
        <v>0</v>
      </c>
      <c r="I244" s="77">
        <v>-6.7199315199413396</v>
      </c>
      <c r="J244" s="136">
        <v>4</v>
      </c>
      <c r="K244" s="136">
        <v>0</v>
      </c>
      <c r="L244" s="136">
        <v>0</v>
      </c>
      <c r="M244" s="136">
        <v>-2.592076906782725</v>
      </c>
    </row>
    <row r="245" spans="1:13" s="78" customFormat="1" x14ac:dyDescent="0.25">
      <c r="A245" s="76">
        <v>242</v>
      </c>
      <c r="B245" s="76">
        <v>40.528971862792972</v>
      </c>
      <c r="C245" s="76">
        <v>40.528971862792972</v>
      </c>
      <c r="D245" s="92"/>
      <c r="E245" s="76">
        <v>1562.652655742718</v>
      </c>
      <c r="F245" s="76">
        <v>47.324342224462669</v>
      </c>
      <c r="G245" s="77">
        <v>0</v>
      </c>
      <c r="H245" s="76">
        <v>0</v>
      </c>
      <c r="I245" s="77">
        <v>-6.7199315199413396</v>
      </c>
      <c r="J245" s="136">
        <v>3</v>
      </c>
      <c r="K245" s="136">
        <v>0</v>
      </c>
      <c r="L245" s="136">
        <v>0</v>
      </c>
      <c r="M245" s="136">
        <v>-3.3876099055320119</v>
      </c>
    </row>
    <row r="246" spans="1:13" s="78" customFormat="1" x14ac:dyDescent="0.25">
      <c r="A246" s="76">
        <v>243</v>
      </c>
      <c r="B246" s="76">
        <v>37.940379333496097</v>
      </c>
      <c r="C246" s="76">
        <v>37.940379333496097</v>
      </c>
      <c r="D246" s="92"/>
      <c r="E246" s="76">
        <v>1462.8457570077651</v>
      </c>
      <c r="F246" s="76">
        <v>47.411087680175527</v>
      </c>
      <c r="G246" s="77">
        <v>0</v>
      </c>
      <c r="H246" s="76">
        <v>0</v>
      </c>
      <c r="I246" s="77">
        <v>-6.7199315199413396</v>
      </c>
      <c r="J246" s="136">
        <v>3</v>
      </c>
      <c r="K246" s="136">
        <v>0</v>
      </c>
      <c r="L246" s="136">
        <v>0</v>
      </c>
      <c r="M246" s="136">
        <v>-3.134677381105226</v>
      </c>
    </row>
    <row r="247" spans="1:13" s="78" customFormat="1" x14ac:dyDescent="0.25">
      <c r="A247" s="76">
        <v>244</v>
      </c>
      <c r="B247" s="76">
        <v>36.19873123168945</v>
      </c>
      <c r="C247" s="76">
        <v>36.19873123168945</v>
      </c>
      <c r="D247" s="92"/>
      <c r="E247" s="76">
        <v>1395.694015757799</v>
      </c>
      <c r="F247" s="76">
        <v>47.462373754811061</v>
      </c>
      <c r="G247" s="77">
        <v>0</v>
      </c>
      <c r="H247" s="76">
        <v>0</v>
      </c>
      <c r="I247" s="77">
        <v>-6.7199315199413396</v>
      </c>
      <c r="J247" s="136">
        <v>3</v>
      </c>
      <c r="K247" s="136">
        <v>0</v>
      </c>
      <c r="L247" s="136">
        <v>0</v>
      </c>
      <c r="M247" s="136">
        <v>-2.9686033333394142</v>
      </c>
    </row>
    <row r="248" spans="1:13" s="78" customFormat="1" x14ac:dyDescent="0.25">
      <c r="A248" s="76">
        <v>245</v>
      </c>
      <c r="B248" s="76">
        <v>33.565273666381827</v>
      </c>
      <c r="C248" s="76">
        <v>33.565273666381827</v>
      </c>
      <c r="D248" s="92"/>
      <c r="E248" s="76">
        <v>1294.1572811930721</v>
      </c>
      <c r="F248" s="76">
        <v>47.56250610527546</v>
      </c>
      <c r="G248" s="77">
        <v>0</v>
      </c>
      <c r="H248" s="76">
        <v>0</v>
      </c>
      <c r="I248" s="77">
        <v>-6.7199315199413396</v>
      </c>
      <c r="J248" s="136">
        <v>3</v>
      </c>
      <c r="K248" s="136">
        <v>0</v>
      </c>
      <c r="L248" s="136">
        <v>0</v>
      </c>
      <c r="M248" s="136">
        <v>-2.7233789906121988</v>
      </c>
    </row>
    <row r="249" spans="1:13" s="78" customFormat="1" x14ac:dyDescent="0.25">
      <c r="A249" s="76">
        <v>246</v>
      </c>
      <c r="B249" s="76">
        <v>30.348660087585451</v>
      </c>
      <c r="C249" s="76">
        <v>30.348660087585451</v>
      </c>
      <c r="D249" s="92"/>
      <c r="E249" s="76">
        <v>1170.1361298936799</v>
      </c>
      <c r="F249" s="76">
        <v>47.669737321903369</v>
      </c>
      <c r="G249" s="77">
        <v>0</v>
      </c>
      <c r="H249" s="76">
        <v>0</v>
      </c>
      <c r="I249" s="77">
        <v>-6.7199315199413396</v>
      </c>
      <c r="J249" s="136">
        <v>3</v>
      </c>
      <c r="K249" s="136">
        <v>0</v>
      </c>
      <c r="L249" s="136">
        <v>0</v>
      </c>
      <c r="M249" s="136">
        <v>-2.4327901267219731</v>
      </c>
    </row>
    <row r="250" spans="1:13" s="78" customFormat="1" x14ac:dyDescent="0.25">
      <c r="A250" s="76">
        <v>247</v>
      </c>
      <c r="B250" s="76">
        <v>27.116350173950199</v>
      </c>
      <c r="C250" s="76">
        <v>27.116350173950199</v>
      </c>
      <c r="D250" s="92"/>
      <c r="E250" s="76">
        <v>1670.687390025786</v>
      </c>
      <c r="F250" s="76">
        <v>47.736064555543017</v>
      </c>
      <c r="G250" s="77">
        <v>0</v>
      </c>
      <c r="H250" s="76">
        <v>0</v>
      </c>
      <c r="I250" s="77">
        <v>-6.7199315199413396</v>
      </c>
      <c r="J250" s="136">
        <v>2</v>
      </c>
      <c r="K250" s="136">
        <v>0</v>
      </c>
      <c r="L250" s="136">
        <v>0</v>
      </c>
      <c r="M250" s="136">
        <v>-3.6701223586392699</v>
      </c>
    </row>
    <row r="251" spans="1:13" s="78" customFormat="1" x14ac:dyDescent="0.25">
      <c r="A251" s="76">
        <v>248</v>
      </c>
      <c r="B251" s="76">
        <v>24.044495201110841</v>
      </c>
      <c r="C251" s="76">
        <v>24.044495201110841</v>
      </c>
      <c r="D251" s="92"/>
      <c r="E251" s="76">
        <v>1481.4248478994141</v>
      </c>
      <c r="F251" s="76">
        <v>47.861748855503627</v>
      </c>
      <c r="G251" s="77">
        <v>0</v>
      </c>
      <c r="H251" s="76">
        <v>0</v>
      </c>
      <c r="I251" s="77">
        <v>-6.7199315199413396</v>
      </c>
      <c r="J251" s="136">
        <v>2</v>
      </c>
      <c r="K251" s="136">
        <v>0</v>
      </c>
      <c r="L251" s="136">
        <v>0</v>
      </c>
      <c r="M251" s="136">
        <v>-3.1811978454732821</v>
      </c>
    </row>
    <row r="252" spans="1:13" s="78" customFormat="1" x14ac:dyDescent="0.25">
      <c r="A252" s="76">
        <v>249</v>
      </c>
      <c r="B252" s="76">
        <v>21.755221366882321</v>
      </c>
      <c r="C252" s="76">
        <v>21.755221366882321</v>
      </c>
      <c r="D252" s="92"/>
      <c r="E252" s="76">
        <v>1340.3785454794149</v>
      </c>
      <c r="F252" s="76">
        <v>47.937605082250613</v>
      </c>
      <c r="G252" s="77">
        <v>2.3778788515402454</v>
      </c>
      <c r="H252" s="76">
        <v>0</v>
      </c>
      <c r="I252" s="77">
        <v>-6.7199315199413396</v>
      </c>
      <c r="J252" s="136">
        <v>2</v>
      </c>
      <c r="K252" s="136">
        <v>8.0347002153667108E-2</v>
      </c>
      <c r="L252" s="136">
        <v>0.22657854607334121</v>
      </c>
      <c r="M252" s="136">
        <v>-1.584609774469999</v>
      </c>
    </row>
    <row r="253" spans="1:13" s="78" customFormat="1" x14ac:dyDescent="0.25">
      <c r="A253" s="76">
        <v>250</v>
      </c>
      <c r="B253" s="76">
        <v>21.1845251083374</v>
      </c>
      <c r="C253" s="76">
        <v>21.1845251083374</v>
      </c>
      <c r="D253" s="92"/>
      <c r="E253" s="76">
        <v>1305.2169165518669</v>
      </c>
      <c r="F253" s="76">
        <v>48.049144931065761</v>
      </c>
      <c r="G253" s="77">
        <v>4.384226778718789</v>
      </c>
      <c r="H253" s="76">
        <v>0</v>
      </c>
      <c r="I253" s="77">
        <v>-6.7199315199413396</v>
      </c>
      <c r="J253" s="136">
        <v>2</v>
      </c>
      <c r="K253" s="136">
        <v>0.1481402125275269</v>
      </c>
      <c r="L253" s="136">
        <v>0.4177553993276259</v>
      </c>
      <c r="M253" s="136">
        <v>-0.28353183169908008</v>
      </c>
    </row>
    <row r="254" spans="1:13" s="78" customFormat="1" x14ac:dyDescent="0.25">
      <c r="A254" s="76">
        <v>251</v>
      </c>
      <c r="B254" s="76">
        <v>20.129869651794429</v>
      </c>
      <c r="C254" s="76">
        <v>20.129869651794429</v>
      </c>
      <c r="D254" s="92"/>
      <c r="E254" s="76">
        <v>1240.2376859118631</v>
      </c>
      <c r="F254" s="76">
        <v>48.15949227486901</v>
      </c>
      <c r="G254" s="77">
        <v>3.6648924248550139</v>
      </c>
      <c r="H254" s="76">
        <v>0</v>
      </c>
      <c r="I254" s="77">
        <v>-6.7199315199413396</v>
      </c>
      <c r="J254" s="136">
        <v>2</v>
      </c>
      <c r="K254" s="136">
        <v>0.1238343658097</v>
      </c>
      <c r="L254" s="136">
        <v>0.34921291158335388</v>
      </c>
      <c r="M254" s="136">
        <v>-0.56071308705543343</v>
      </c>
    </row>
    <row r="255" spans="1:13" s="78" customFormat="1" x14ac:dyDescent="0.25">
      <c r="A255" s="76">
        <v>252</v>
      </c>
      <c r="B255" s="76">
        <v>19.528892898559569</v>
      </c>
      <c r="C255" s="76">
        <v>19.528892898559569</v>
      </c>
      <c r="D255" s="92"/>
      <c r="E255" s="76">
        <v>1203.2104209264489</v>
      </c>
      <c r="F255" s="76">
        <v>48.269839618672258</v>
      </c>
      <c r="G255" s="77">
        <v>2.9897302025720052</v>
      </c>
      <c r="H255" s="76">
        <v>0</v>
      </c>
      <c r="I255" s="77">
        <v>-6.7199315199413396</v>
      </c>
      <c r="J255" s="136">
        <v>2</v>
      </c>
      <c r="K255" s="136">
        <v>0.101021067103288</v>
      </c>
      <c r="L255" s="136">
        <v>0.28487940923127197</v>
      </c>
      <c r="M255" s="136">
        <v>-0.87730680878893674</v>
      </c>
    </row>
    <row r="256" spans="1:13" s="78" customFormat="1" x14ac:dyDescent="0.25">
      <c r="A256" s="76">
        <v>253</v>
      </c>
      <c r="B256" s="76">
        <v>18.180965232849118</v>
      </c>
      <c r="C256" s="76">
        <v>18.180965232849118</v>
      </c>
      <c r="D256" s="92"/>
      <c r="E256" s="76">
        <v>1120.1621589249969</v>
      </c>
      <c r="F256" s="76">
        <v>48.358605204812683</v>
      </c>
      <c r="G256" s="77">
        <v>2.1479214471318033</v>
      </c>
      <c r="H256" s="76">
        <v>0</v>
      </c>
      <c r="I256" s="77">
        <v>-6.7199315199413396</v>
      </c>
      <c r="J256" s="136">
        <v>2</v>
      </c>
      <c r="K256" s="136">
        <v>7.2576888863291153E-2</v>
      </c>
      <c r="L256" s="136">
        <v>0.20466682659448099</v>
      </c>
      <c r="M256" s="136">
        <v>-1.1844418283104461</v>
      </c>
    </row>
    <row r="257" spans="1:13" s="78" customFormat="1" x14ac:dyDescent="0.25">
      <c r="A257" s="76">
        <v>254</v>
      </c>
      <c r="B257" s="76">
        <v>17.685577201843259</v>
      </c>
      <c r="C257" s="76">
        <v>17.685577201843259</v>
      </c>
      <c r="D257" s="92"/>
      <c r="E257" s="76">
        <v>1089.640406135188</v>
      </c>
      <c r="F257" s="76">
        <v>48.426922387547577</v>
      </c>
      <c r="G257" s="77">
        <v>6.8287334757476632</v>
      </c>
      <c r="H257" s="76">
        <v>0</v>
      </c>
      <c r="I257" s="77">
        <v>-6.7199315199413396</v>
      </c>
      <c r="J257" s="136">
        <v>2</v>
      </c>
      <c r="K257" s="136">
        <v>0.23073852687125851</v>
      </c>
      <c r="L257" s="136">
        <v>0.65068264577694879</v>
      </c>
      <c r="M257" s="136">
        <v>1.633684595636492</v>
      </c>
    </row>
    <row r="258" spans="1:13" s="78" customFormat="1" x14ac:dyDescent="0.25">
      <c r="A258" s="76">
        <v>255</v>
      </c>
      <c r="B258" s="76">
        <v>17.732223129272459</v>
      </c>
      <c r="C258" s="76">
        <v>17.732223129272459</v>
      </c>
      <c r="D258" s="92"/>
      <c r="E258" s="76">
        <v>1092.514346110594</v>
      </c>
      <c r="F258" s="76">
        <v>48.484879488132222</v>
      </c>
      <c r="G258" s="77">
        <v>6.0657049106334666</v>
      </c>
      <c r="H258" s="76">
        <v>0</v>
      </c>
      <c r="I258" s="77">
        <v>-6.7199315199413396</v>
      </c>
      <c r="J258" s="136">
        <v>2</v>
      </c>
      <c r="K258" s="136">
        <v>0.20495628076362821</v>
      </c>
      <c r="L258" s="136">
        <v>0.57797671175343146</v>
      </c>
      <c r="M258" s="136">
        <v>1.185050490786115</v>
      </c>
    </row>
    <row r="259" spans="1:13" s="78" customFormat="1" x14ac:dyDescent="0.25">
      <c r="A259" s="76">
        <v>256</v>
      </c>
      <c r="B259" s="76">
        <v>17.006916046142582</v>
      </c>
      <c r="C259" s="76">
        <v>17.006916046142582</v>
      </c>
      <c r="D259" s="92"/>
      <c r="E259" s="76">
        <v>1047.826864576092</v>
      </c>
      <c r="F259" s="76">
        <v>48.568853859540923</v>
      </c>
      <c r="G259" s="77">
        <v>1.7971800436093972</v>
      </c>
      <c r="H259" s="76">
        <v>0</v>
      </c>
      <c r="I259" s="77">
        <v>-6.7199315199413396</v>
      </c>
      <c r="J259" s="136">
        <v>2</v>
      </c>
      <c r="K259" s="136">
        <v>6.0725561666390003E-2</v>
      </c>
      <c r="L259" s="136">
        <v>0.1712460838992198</v>
      </c>
      <c r="M259" s="136">
        <v>-1.2238177757519439</v>
      </c>
    </row>
    <row r="260" spans="1:13" s="78" customFormat="1" x14ac:dyDescent="0.25">
      <c r="A260" s="76">
        <v>257</v>
      </c>
      <c r="B260" s="76">
        <v>15.64498720169067</v>
      </c>
      <c r="C260" s="76">
        <v>15.64498720169067</v>
      </c>
      <c r="D260" s="92"/>
      <c r="E260" s="76">
        <v>963.9159646230429</v>
      </c>
      <c r="F260" s="76">
        <v>48.637171042275817</v>
      </c>
      <c r="G260" s="77">
        <v>1.3403875110554848</v>
      </c>
      <c r="H260" s="76">
        <v>0</v>
      </c>
      <c r="I260" s="77">
        <v>-6.7199315199413396</v>
      </c>
      <c r="J260" s="136">
        <v>2</v>
      </c>
      <c r="K260" s="136">
        <v>4.5290834799159151E-2</v>
      </c>
      <c r="L260" s="136">
        <v>0.1277201541336288</v>
      </c>
      <c r="M260" s="136">
        <v>-1.300778390927454</v>
      </c>
    </row>
    <row r="261" spans="1:13" s="78" customFormat="1" x14ac:dyDescent="0.25">
      <c r="A261" s="76">
        <v>258</v>
      </c>
      <c r="B261" s="76">
        <v>15.051131343841551</v>
      </c>
      <c r="C261" s="76">
        <v>15.051131343841551</v>
      </c>
      <c r="D261" s="92"/>
      <c r="E261" s="76">
        <v>927.32743088465668</v>
      </c>
      <c r="F261" s="76">
        <v>48.689562232978297</v>
      </c>
      <c r="G261" s="77">
        <v>7.2042900106391139</v>
      </c>
      <c r="H261" s="76">
        <v>0</v>
      </c>
      <c r="I261" s="77">
        <v>-6.7199315199413396</v>
      </c>
      <c r="J261" s="136">
        <v>2</v>
      </c>
      <c r="K261" s="136">
        <v>0.24342834145041661</v>
      </c>
      <c r="L261" s="136">
        <v>0.68646792289017466</v>
      </c>
      <c r="M261" s="136">
        <v>2.1516232348718178</v>
      </c>
    </row>
    <row r="262" spans="1:13" s="78" customFormat="1" x14ac:dyDescent="0.25">
      <c r="A262" s="76">
        <v>259</v>
      </c>
      <c r="B262" s="76">
        <v>16.537281227111819</v>
      </c>
      <c r="C262" s="76">
        <v>16.537281227111819</v>
      </c>
      <c r="D262" s="92"/>
      <c r="E262" s="76">
        <v>1018.8918137658439</v>
      </c>
      <c r="F262" s="76">
        <v>48.754545112370813</v>
      </c>
      <c r="G262" s="77">
        <v>14.016719085726978</v>
      </c>
      <c r="H262" s="76">
        <v>0</v>
      </c>
      <c r="I262" s="77">
        <v>-6.7199315199413396</v>
      </c>
      <c r="J262" s="136">
        <v>2</v>
      </c>
      <c r="K262" s="136">
        <v>0.47361595307463522</v>
      </c>
      <c r="L262" s="136">
        <v>1.335596987670471</v>
      </c>
      <c r="M262" s="136">
        <v>5.8054470613348039</v>
      </c>
    </row>
    <row r="263" spans="1:13" s="78" customFormat="1" x14ac:dyDescent="0.25">
      <c r="A263" s="76">
        <v>260</v>
      </c>
      <c r="B263" s="76">
        <v>18.81292991638184</v>
      </c>
      <c r="C263" s="76">
        <v>18.81292991638184</v>
      </c>
      <c r="D263" s="92"/>
      <c r="E263" s="76">
        <v>1159.0986463558911</v>
      </c>
      <c r="F263" s="76">
        <v>48.78260657302787</v>
      </c>
      <c r="G263" s="77">
        <v>16.144514337655227</v>
      </c>
      <c r="H263" s="76">
        <v>0</v>
      </c>
      <c r="I263" s="77">
        <v>-6.7199315199413396</v>
      </c>
      <c r="J263" s="136">
        <v>2</v>
      </c>
      <c r="K263" s="136">
        <v>0.54551279070305481</v>
      </c>
      <c r="L263" s="136">
        <v>1.538346069782615</v>
      </c>
      <c r="M263" s="136">
        <v>6.8129724197989017</v>
      </c>
    </row>
    <row r="264" spans="1:13" s="78" customFormat="1" x14ac:dyDescent="0.25">
      <c r="A264" s="76">
        <v>261</v>
      </c>
      <c r="B264" s="76">
        <v>21.094497871398929</v>
      </c>
      <c r="C264" s="76">
        <v>21.094497871398929</v>
      </c>
      <c r="D264" s="92"/>
      <c r="E264" s="76">
        <v>1299.670175617076</v>
      </c>
      <c r="F264" s="76">
        <v>48.814878607390213</v>
      </c>
      <c r="G264" s="77">
        <v>20.02198419290654</v>
      </c>
      <c r="H264" s="76">
        <v>0</v>
      </c>
      <c r="I264" s="77">
        <v>-6.7199315199413396</v>
      </c>
      <c r="J264" s="136">
        <v>2</v>
      </c>
      <c r="K264" s="136">
        <v>0.67653001162196658</v>
      </c>
      <c r="L264" s="136">
        <v>1.907814632773946</v>
      </c>
      <c r="M264" s="136">
        <v>8.8068172444111017</v>
      </c>
    </row>
    <row r="265" spans="1:13" s="78" customFormat="1" x14ac:dyDescent="0.25">
      <c r="A265" s="76">
        <v>262</v>
      </c>
      <c r="B265" s="76">
        <v>24.15061721801758</v>
      </c>
      <c r="C265" s="76">
        <v>24.15061721801758</v>
      </c>
      <c r="D265" s="92"/>
      <c r="E265" s="76">
        <v>1487.9632173448899</v>
      </c>
      <c r="F265" s="76">
        <v>48.895754195465351</v>
      </c>
      <c r="G265" s="77">
        <v>25.824613465463237</v>
      </c>
      <c r="H265" s="76">
        <v>0</v>
      </c>
      <c r="I265" s="77">
        <v>-6.7199315199413396</v>
      </c>
      <c r="J265" s="136">
        <v>2</v>
      </c>
      <c r="K265" s="136">
        <v>0.87259713520862581</v>
      </c>
      <c r="L265" s="136">
        <v>2.460723921288325</v>
      </c>
      <c r="M265" s="136">
        <v>11.83575561137337</v>
      </c>
    </row>
    <row r="266" spans="1:13" s="78" customFormat="1" x14ac:dyDescent="0.25">
      <c r="A266" s="76">
        <v>263</v>
      </c>
      <c r="B266" s="76">
        <v>27.580531501770022</v>
      </c>
      <c r="C266" s="76">
        <v>27.580531501770022</v>
      </c>
      <c r="D266" s="92"/>
      <c r="E266" s="76">
        <v>1699.286441376694</v>
      </c>
      <c r="F266" s="76">
        <v>48.949938856883293</v>
      </c>
      <c r="G266" s="77">
        <v>34.096652994794994</v>
      </c>
      <c r="H266" s="76">
        <v>0</v>
      </c>
      <c r="I266" s="77">
        <v>-6.7199315199413396</v>
      </c>
      <c r="J266" s="136">
        <v>2</v>
      </c>
      <c r="K266" s="136">
        <v>1.152104048459454</v>
      </c>
      <c r="L266" s="136">
        <v>3.2489334166556612</v>
      </c>
      <c r="M266" s="136">
        <v>16.217370492849291</v>
      </c>
    </row>
    <row r="267" spans="1:13" s="78" customFormat="1" x14ac:dyDescent="0.25">
      <c r="A267" s="76">
        <v>264</v>
      </c>
      <c r="B267" s="76">
        <v>31.51139850616455</v>
      </c>
      <c r="C267" s="76">
        <v>31.51139850616455</v>
      </c>
      <c r="D267" s="92"/>
      <c r="E267" s="76">
        <v>1214.9671777642709</v>
      </c>
      <c r="F267" s="76">
        <v>49.043329767886448</v>
      </c>
      <c r="G267" s="77">
        <v>29.371562415461362</v>
      </c>
      <c r="H267" s="76">
        <v>0</v>
      </c>
      <c r="I267" s="77">
        <v>-6.7199315199413396</v>
      </c>
      <c r="J267" s="136">
        <v>3</v>
      </c>
      <c r="K267" s="136">
        <v>0.99244626660564783</v>
      </c>
      <c r="L267" s="136">
        <v>2.7986984718279269</v>
      </c>
      <c r="M267" s="136">
        <v>13.9292353561263</v>
      </c>
    </row>
    <row r="268" spans="1:13" s="78" customFormat="1" x14ac:dyDescent="0.25">
      <c r="A268" s="76">
        <v>265</v>
      </c>
      <c r="B268" s="76">
        <v>33.666714096069327</v>
      </c>
      <c r="C268" s="76">
        <v>33.666714096069327</v>
      </c>
      <c r="D268" s="92"/>
      <c r="E268" s="76">
        <v>1298.0684624928961</v>
      </c>
      <c r="F268" s="76">
        <v>49.147634862272582</v>
      </c>
      <c r="G268" s="77">
        <v>27.884123983265923</v>
      </c>
      <c r="H268" s="76">
        <v>0</v>
      </c>
      <c r="I268" s="77">
        <v>-6.7199315199413396</v>
      </c>
      <c r="J268" s="136">
        <v>3</v>
      </c>
      <c r="K268" s="136">
        <v>0.94218667544201817</v>
      </c>
      <c r="L268" s="136">
        <v>2.656966424746491</v>
      </c>
      <c r="M268" s="136">
        <v>13.12473425329139</v>
      </c>
    </row>
    <row r="269" spans="1:13" s="78" customFormat="1" x14ac:dyDescent="0.25">
      <c r="A269" s="76">
        <v>266</v>
      </c>
      <c r="B269" s="76">
        <v>36.822694015502933</v>
      </c>
      <c r="C269" s="76">
        <v>36.822694015502933</v>
      </c>
      <c r="D269" s="92"/>
      <c r="E269" s="76">
        <v>1419.751796066455</v>
      </c>
      <c r="F269" s="76">
        <v>49.26597685709968</v>
      </c>
      <c r="G269" s="77">
        <v>34.777522270913259</v>
      </c>
      <c r="H269" s="76">
        <v>0</v>
      </c>
      <c r="I269" s="77">
        <v>-6.7199315199413396</v>
      </c>
      <c r="J269" s="136">
        <v>3</v>
      </c>
      <c r="K269" s="136">
        <v>1.1751101848566909</v>
      </c>
      <c r="L269" s="136">
        <v>3.313810721295869</v>
      </c>
      <c r="M269" s="136">
        <v>16.787979837113269</v>
      </c>
    </row>
    <row r="270" spans="1:13" s="78" customFormat="1" x14ac:dyDescent="0.25">
      <c r="A270" s="76">
        <v>267</v>
      </c>
      <c r="B270" s="76">
        <v>39.388475799560553</v>
      </c>
      <c r="C270" s="76">
        <v>39.388475799560553</v>
      </c>
      <c r="D270" s="92"/>
      <c r="E270" s="76">
        <v>1518.679193792887</v>
      </c>
      <c r="F270" s="76">
        <v>49.400133089469449</v>
      </c>
      <c r="G270" s="77">
        <v>34.143792548104699</v>
      </c>
      <c r="H270" s="76">
        <v>0</v>
      </c>
      <c r="I270" s="77">
        <v>-6.7199315199413396</v>
      </c>
      <c r="J270" s="136">
        <v>3</v>
      </c>
      <c r="K270" s="136">
        <v>1.153696863748948</v>
      </c>
      <c r="L270" s="136">
        <v>3.2534251557720322</v>
      </c>
      <c r="M270" s="136">
        <v>16.411617378758091</v>
      </c>
    </row>
    <row r="271" spans="1:13" s="78" customFormat="1" x14ac:dyDescent="0.25">
      <c r="A271" s="76">
        <v>268</v>
      </c>
      <c r="B271" s="76">
        <v>41.909218597412107</v>
      </c>
      <c r="C271" s="76">
        <v>41.909218597412107</v>
      </c>
      <c r="D271" s="92"/>
      <c r="E271" s="76">
        <v>1615.8700487902049</v>
      </c>
      <c r="F271" s="76">
        <v>49.476156886381027</v>
      </c>
      <c r="G271" s="77">
        <v>27.569757654832493</v>
      </c>
      <c r="H271" s="76">
        <v>0</v>
      </c>
      <c r="I271" s="77">
        <v>-6.7199315199413396</v>
      </c>
      <c r="J271" s="136">
        <v>3</v>
      </c>
      <c r="K271" s="136">
        <v>0.93156443871565153</v>
      </c>
      <c r="L271" s="136">
        <v>2.6270117171781369</v>
      </c>
      <c r="M271" s="136">
        <v>12.65526298734504</v>
      </c>
    </row>
    <row r="272" spans="1:13" s="78" customFormat="1" x14ac:dyDescent="0.25">
      <c r="A272" s="76">
        <v>269</v>
      </c>
      <c r="B272" s="76">
        <v>42.892303466796882</v>
      </c>
      <c r="C272" s="76">
        <v>42.892303466796882</v>
      </c>
      <c r="D272" s="92"/>
      <c r="E272" s="76">
        <v>1653.7742963286159</v>
      </c>
      <c r="F272" s="76">
        <v>49.576766707724317</v>
      </c>
      <c r="G272" s="77">
        <v>24.213182679312016</v>
      </c>
      <c r="H272" s="76">
        <v>0</v>
      </c>
      <c r="I272" s="77">
        <v>-6.7199315199413396</v>
      </c>
      <c r="J272" s="136">
        <v>3</v>
      </c>
      <c r="K272" s="136">
        <v>0.81814792188494767</v>
      </c>
      <c r="L272" s="136">
        <v>2.3071771397155518</v>
      </c>
      <c r="M272" s="136">
        <v>10.674296943134619</v>
      </c>
    </row>
    <row r="273" spans="1:13" s="78" customFormat="1" x14ac:dyDescent="0.25">
      <c r="A273" s="76">
        <v>270</v>
      </c>
      <c r="B273" s="76">
        <v>44.692741012573237</v>
      </c>
      <c r="C273" s="76">
        <v>44.692741012573237</v>
      </c>
      <c r="D273" s="92"/>
      <c r="E273" s="76">
        <v>1723.192748934101</v>
      </c>
      <c r="F273" s="76">
        <v>49.660848759642583</v>
      </c>
      <c r="G273" s="77">
        <v>31.496019104071415</v>
      </c>
      <c r="H273" s="76">
        <v>0</v>
      </c>
      <c r="I273" s="77">
        <v>-6.7199315199413396</v>
      </c>
      <c r="J273" s="136">
        <v>3</v>
      </c>
      <c r="K273" s="136">
        <v>1.064230296319592</v>
      </c>
      <c r="L273" s="136">
        <v>3.0011294356212481</v>
      </c>
      <c r="M273" s="136">
        <v>14.72425131110292</v>
      </c>
    </row>
    <row r="274" spans="1:13" s="78" customFormat="1" x14ac:dyDescent="0.25">
      <c r="A274" s="76">
        <v>271</v>
      </c>
      <c r="B274" s="76">
        <v>45.964542388916023</v>
      </c>
      <c r="C274" s="76">
        <v>45.964542388916023</v>
      </c>
      <c r="D274" s="92"/>
      <c r="E274" s="76">
        <v>1306.2484248560941</v>
      </c>
      <c r="F274" s="76">
        <v>49.719515464179857</v>
      </c>
      <c r="G274" s="77">
        <v>18.364263932312713</v>
      </c>
      <c r="H274" s="76">
        <v>0</v>
      </c>
      <c r="I274" s="77">
        <v>-6.7199315199413396</v>
      </c>
      <c r="J274" s="136">
        <v>4</v>
      </c>
      <c r="K274" s="136">
        <v>0.62051670662880609</v>
      </c>
      <c r="L274" s="136">
        <v>1.749857112693233</v>
      </c>
      <c r="M274" s="136">
        <v>7.8708725032475284</v>
      </c>
    </row>
    <row r="275" spans="1:13" s="78" customFormat="1" x14ac:dyDescent="0.25">
      <c r="A275" s="76">
        <v>272</v>
      </c>
      <c r="B275" s="76">
        <v>46.031270217895511</v>
      </c>
      <c r="C275" s="76">
        <v>46.031270217895511</v>
      </c>
      <c r="D275" s="92"/>
      <c r="E275" s="76">
        <v>1308.144737034316</v>
      </c>
      <c r="F275" s="76">
        <v>49.84015639767626</v>
      </c>
      <c r="G275" s="77">
        <v>9.5329703798188596</v>
      </c>
      <c r="H275" s="76">
        <v>0</v>
      </c>
      <c r="I275" s="77">
        <v>-6.7199315199413396</v>
      </c>
      <c r="J275" s="136">
        <v>4</v>
      </c>
      <c r="K275" s="136">
        <v>0.3221129584217538</v>
      </c>
      <c r="L275" s="136">
        <v>0.90835854274934569</v>
      </c>
      <c r="M275" s="136">
        <v>2.7796606020265608</v>
      </c>
    </row>
    <row r="276" spans="1:13" s="78" customFormat="1" x14ac:dyDescent="0.25">
      <c r="A276" s="76">
        <v>273</v>
      </c>
      <c r="B276" s="76">
        <v>45.516894531250003</v>
      </c>
      <c r="C276" s="76">
        <v>45.516894531250003</v>
      </c>
      <c r="D276" s="92"/>
      <c r="E276" s="76">
        <v>1293.5268947684269</v>
      </c>
      <c r="F276" s="76">
        <v>49.950503741479508</v>
      </c>
      <c r="G276" s="77">
        <v>5.3442915203038623</v>
      </c>
      <c r="H276" s="76">
        <v>0</v>
      </c>
      <c r="I276" s="77">
        <v>-6.7199315199413396</v>
      </c>
      <c r="J276" s="136">
        <v>4</v>
      </c>
      <c r="K276" s="136">
        <v>0.18058018473630039</v>
      </c>
      <c r="L276" s="136">
        <v>0.50923612095636694</v>
      </c>
      <c r="M276" s="136">
        <v>0.32802812666016218</v>
      </c>
    </row>
    <row r="277" spans="1:13" s="78" customFormat="1" x14ac:dyDescent="0.25">
      <c r="A277" s="76">
        <v>274</v>
      </c>
      <c r="B277" s="76">
        <v>44.45483474731445</v>
      </c>
      <c r="C277" s="76">
        <v>44.45483474731445</v>
      </c>
      <c r="D277" s="92"/>
      <c r="E277" s="76">
        <v>1263.344631489693</v>
      </c>
      <c r="F277" s="76">
        <v>50.060851085282764</v>
      </c>
      <c r="G277" s="77">
        <v>0</v>
      </c>
      <c r="H277" s="76">
        <v>0</v>
      </c>
      <c r="I277" s="77">
        <v>-6.7199315199413396</v>
      </c>
      <c r="J277" s="136">
        <v>4</v>
      </c>
      <c r="K277" s="136">
        <v>0</v>
      </c>
      <c r="L277" s="136">
        <v>0</v>
      </c>
      <c r="M277" s="136">
        <v>-2.5440611569373299</v>
      </c>
    </row>
    <row r="278" spans="1:13" s="78" customFormat="1" x14ac:dyDescent="0.25">
      <c r="A278" s="76">
        <v>275</v>
      </c>
      <c r="B278" s="76">
        <v>42.537970352172849</v>
      </c>
      <c r="C278" s="76">
        <v>42.537970352172849</v>
      </c>
      <c r="D278" s="92"/>
      <c r="E278" s="76">
        <v>1208.870008950641</v>
      </c>
      <c r="F278" s="76">
        <v>50.176937230503022</v>
      </c>
      <c r="G278" s="77">
        <v>0</v>
      </c>
      <c r="H278" s="76">
        <v>0</v>
      </c>
      <c r="I278" s="77">
        <v>-6.7199315199413396</v>
      </c>
      <c r="J278" s="136">
        <v>4</v>
      </c>
      <c r="K278" s="136">
        <v>0</v>
      </c>
      <c r="L278" s="136">
        <v>0</v>
      </c>
      <c r="M278" s="136">
        <v>-2.5225414370325399</v>
      </c>
    </row>
    <row r="279" spans="1:13" s="78" customFormat="1" x14ac:dyDescent="0.25">
      <c r="A279" s="76">
        <v>276</v>
      </c>
      <c r="B279" s="76">
        <v>39.021421051025392</v>
      </c>
      <c r="C279" s="76">
        <v>39.021421051025392</v>
      </c>
      <c r="D279" s="92"/>
      <c r="E279" s="76">
        <v>1504.526871361832</v>
      </c>
      <c r="F279" s="76">
        <v>50.281699521110951</v>
      </c>
      <c r="G279" s="77">
        <v>0</v>
      </c>
      <c r="H279" s="76">
        <v>0</v>
      </c>
      <c r="I279" s="77">
        <v>-6.7199315199413396</v>
      </c>
      <c r="J279" s="136">
        <v>3</v>
      </c>
      <c r="K279" s="136">
        <v>0</v>
      </c>
      <c r="L279" s="136">
        <v>0</v>
      </c>
      <c r="M279" s="136">
        <v>-3.2393979536122601</v>
      </c>
    </row>
    <row r="280" spans="1:13" s="78" customFormat="1" x14ac:dyDescent="0.25">
      <c r="A280" s="76">
        <v>277</v>
      </c>
      <c r="B280" s="76">
        <v>35.841101074218749</v>
      </c>
      <c r="C280" s="76">
        <v>35.841101074218749</v>
      </c>
      <c r="D280" s="92"/>
      <c r="E280" s="76">
        <v>1381.905071956382</v>
      </c>
      <c r="F280" s="76">
        <v>50.320672000915678</v>
      </c>
      <c r="G280" s="77">
        <v>0</v>
      </c>
      <c r="H280" s="76">
        <v>0</v>
      </c>
      <c r="I280" s="77">
        <v>-6.7199315199413396</v>
      </c>
      <c r="J280" s="136">
        <v>3</v>
      </c>
      <c r="K280" s="136">
        <v>0</v>
      </c>
      <c r="L280" s="136">
        <v>0</v>
      </c>
      <c r="M280" s="136">
        <v>-2.934893437328022</v>
      </c>
    </row>
    <row r="281" spans="1:13" s="78" customFormat="1" x14ac:dyDescent="0.25">
      <c r="A281" s="76">
        <v>278</v>
      </c>
      <c r="B281" s="76">
        <v>33.141448783874509</v>
      </c>
      <c r="C281" s="76">
        <v>33.141448783874509</v>
      </c>
      <c r="D281" s="92"/>
      <c r="E281" s="76">
        <v>1277.8161048004899</v>
      </c>
      <c r="F281" s="76">
        <v>50.43022190063558</v>
      </c>
      <c r="G281" s="77">
        <v>0</v>
      </c>
      <c r="H281" s="76">
        <v>0</v>
      </c>
      <c r="I281" s="77">
        <v>-6.7199315199413396</v>
      </c>
      <c r="J281" s="136">
        <v>3</v>
      </c>
      <c r="K281" s="136">
        <v>0</v>
      </c>
      <c r="L281" s="136">
        <v>0</v>
      </c>
      <c r="M281" s="136">
        <v>-2.68454558735765</v>
      </c>
    </row>
    <row r="282" spans="1:13" s="78" customFormat="1" x14ac:dyDescent="0.25">
      <c r="A282" s="76">
        <v>279</v>
      </c>
      <c r="B282" s="76">
        <v>28.487258529663091</v>
      </c>
      <c r="C282" s="76">
        <v>28.487258529663091</v>
      </c>
      <c r="D282" s="92"/>
      <c r="E282" s="76">
        <v>1098.3671223368581</v>
      </c>
      <c r="F282" s="76">
        <v>50.537453117263489</v>
      </c>
      <c r="G282" s="77">
        <v>0</v>
      </c>
      <c r="H282" s="76">
        <v>0</v>
      </c>
      <c r="I282" s="77">
        <v>-6.7199315199413396</v>
      </c>
      <c r="J282" s="136">
        <v>3</v>
      </c>
      <c r="K282" s="136">
        <v>0</v>
      </c>
      <c r="L282" s="136">
        <v>0</v>
      </c>
      <c r="M282" s="136">
        <v>-2.2687750705137342</v>
      </c>
    </row>
    <row r="283" spans="1:13" s="78" customFormat="1" x14ac:dyDescent="0.25">
      <c r="A283" s="76">
        <v>280</v>
      </c>
      <c r="B283" s="76">
        <v>23.912226295471189</v>
      </c>
      <c r="C283" s="76">
        <v>23.912226295471189</v>
      </c>
      <c r="D283" s="92"/>
      <c r="E283" s="76">
        <v>1473.2755213371329</v>
      </c>
      <c r="F283" s="76">
        <v>50.632630844908633</v>
      </c>
      <c r="G283" s="77">
        <v>0</v>
      </c>
      <c r="H283" s="76">
        <v>0</v>
      </c>
      <c r="I283" s="77">
        <v>-6.7199315199413396</v>
      </c>
      <c r="J283" s="136">
        <v>2</v>
      </c>
      <c r="K283" s="136">
        <v>0</v>
      </c>
      <c r="L283" s="136">
        <v>0</v>
      </c>
      <c r="M283" s="136">
        <v>-3.1607615437926389</v>
      </c>
    </row>
    <row r="284" spans="1:13" s="78" customFormat="1" x14ac:dyDescent="0.25">
      <c r="A284" s="76">
        <v>281</v>
      </c>
      <c r="B284" s="76">
        <v>21.35169162750244</v>
      </c>
      <c r="C284" s="76">
        <v>21.35169162750244</v>
      </c>
      <c r="D284" s="92"/>
      <c r="E284" s="76">
        <v>1315.51634821623</v>
      </c>
      <c r="F284" s="76">
        <v>50.722699176144083</v>
      </c>
      <c r="G284" s="77">
        <v>2.5460773006205426</v>
      </c>
      <c r="H284" s="76">
        <v>0</v>
      </c>
      <c r="I284" s="77">
        <v>-6.7199315199413396</v>
      </c>
      <c r="J284" s="136">
        <v>2</v>
      </c>
      <c r="K284" s="136">
        <v>8.6030319931502772E-2</v>
      </c>
      <c r="L284" s="136">
        <v>0.2426055022068378</v>
      </c>
      <c r="M284" s="136">
        <v>-1.4074423921784951</v>
      </c>
    </row>
    <row r="285" spans="1:13" s="78" customFormat="1" x14ac:dyDescent="0.25">
      <c r="A285" s="76">
        <v>282</v>
      </c>
      <c r="B285" s="76">
        <v>21.8695104598999</v>
      </c>
      <c r="C285" s="76">
        <v>21.8695104598999</v>
      </c>
      <c r="D285" s="92"/>
      <c r="E285" s="76">
        <v>1347.4201032590231</v>
      </c>
      <c r="F285" s="76">
        <v>50.846132446355718</v>
      </c>
      <c r="G285" s="77">
        <v>19.245349085128744</v>
      </c>
      <c r="H285" s="76">
        <v>0</v>
      </c>
      <c r="I285" s="77">
        <v>-6.7199315199413396</v>
      </c>
      <c r="J285" s="136">
        <v>2</v>
      </c>
      <c r="K285" s="136">
        <v>0.6502880091596388</v>
      </c>
      <c r="L285" s="136">
        <v>1.833812185830181</v>
      </c>
      <c r="M285" s="136">
        <v>8.3176211491493532</v>
      </c>
    </row>
    <row r="286" spans="1:13" s="78" customFormat="1" x14ac:dyDescent="0.25">
      <c r="A286" s="76">
        <v>283</v>
      </c>
      <c r="B286" s="76">
        <v>25.48793277740479</v>
      </c>
      <c r="C286" s="76">
        <v>25.48793277740479</v>
      </c>
      <c r="D286" s="92"/>
      <c r="E286" s="76">
        <v>1570.357648277555</v>
      </c>
      <c r="F286" s="76">
        <v>50.952343579753823</v>
      </c>
      <c r="G286" s="77">
        <v>32.700833549904537</v>
      </c>
      <c r="H286" s="76">
        <v>0</v>
      </c>
      <c r="I286" s="77">
        <v>-6.7199315199413396</v>
      </c>
      <c r="J286" s="136">
        <v>2</v>
      </c>
      <c r="K286" s="136">
        <v>1.104940204148336</v>
      </c>
      <c r="L286" s="136">
        <v>3.1159313756983069</v>
      </c>
      <c r="M286" s="136">
        <v>15.59006846553978</v>
      </c>
    </row>
    <row r="287" spans="1:13" s="78" customFormat="1" x14ac:dyDescent="0.25">
      <c r="A287" s="76">
        <v>284</v>
      </c>
      <c r="B287" s="76">
        <v>29.62521934509277</v>
      </c>
      <c r="C287" s="76">
        <v>29.62521934509277</v>
      </c>
      <c r="D287" s="92"/>
      <c r="E287" s="76">
        <v>1142.2428341704181</v>
      </c>
      <c r="F287" s="76">
        <v>51.081733408686631</v>
      </c>
      <c r="G287" s="77">
        <v>35.402028534952663</v>
      </c>
      <c r="H287" s="76">
        <v>0</v>
      </c>
      <c r="I287" s="77">
        <v>-6.7199315199413396</v>
      </c>
      <c r="J287" s="136">
        <v>3</v>
      </c>
      <c r="K287" s="136">
        <v>1.1962118512049369</v>
      </c>
      <c r="L287" s="136">
        <v>3.3733174203979228</v>
      </c>
      <c r="M287" s="136">
        <v>16.972561026906831</v>
      </c>
    </row>
    <row r="288" spans="1:13" s="78" customFormat="1" x14ac:dyDescent="0.25">
      <c r="A288" s="76">
        <v>285</v>
      </c>
      <c r="B288" s="76">
        <v>33.246844100952153</v>
      </c>
      <c r="C288" s="76">
        <v>33.246844100952153</v>
      </c>
      <c r="D288" s="92"/>
      <c r="E288" s="76">
        <v>1281.8797724575859</v>
      </c>
      <c r="F288" s="76">
        <v>51.185529466520308</v>
      </c>
      <c r="G288" s="77">
        <v>29.890682137241864</v>
      </c>
      <c r="H288" s="76">
        <v>0</v>
      </c>
      <c r="I288" s="77">
        <v>-6.7199315199413396</v>
      </c>
      <c r="J288" s="136">
        <v>3</v>
      </c>
      <c r="K288" s="136">
        <v>1.0099869892446049</v>
      </c>
      <c r="L288" s="136">
        <v>2.8481633096697849</v>
      </c>
      <c r="M288" s="136">
        <v>14.21063314743237</v>
      </c>
    </row>
    <row r="289" spans="1:13" s="78" customFormat="1" x14ac:dyDescent="0.25">
      <c r="A289" s="76">
        <v>286</v>
      </c>
      <c r="B289" s="76">
        <v>35.590398025512698</v>
      </c>
      <c r="C289" s="76">
        <v>35.590398025512698</v>
      </c>
      <c r="D289" s="92"/>
      <c r="E289" s="76">
        <v>1372.238856238165</v>
      </c>
      <c r="F289" s="76">
        <v>51.30040639647644</v>
      </c>
      <c r="G289" s="77">
        <v>30.071837799970602</v>
      </c>
      <c r="H289" s="76">
        <v>0</v>
      </c>
      <c r="I289" s="77">
        <v>-6.7199315199413396</v>
      </c>
      <c r="J289" s="136">
        <v>3</v>
      </c>
      <c r="K289" s="136">
        <v>1.016108122965941</v>
      </c>
      <c r="L289" s="136">
        <v>2.865424906763955</v>
      </c>
      <c r="M289" s="136">
        <v>14.28370486200634</v>
      </c>
    </row>
    <row r="290" spans="1:13" s="78" customFormat="1" x14ac:dyDescent="0.25">
      <c r="A290" s="76">
        <v>287</v>
      </c>
      <c r="B290" s="76">
        <v>39.188042068481437</v>
      </c>
      <c r="C290" s="76">
        <v>39.188042068481437</v>
      </c>
      <c r="D290" s="92"/>
      <c r="E290" s="76">
        <v>1510.951183735501</v>
      </c>
      <c r="F290" s="76">
        <v>51.420365226203067</v>
      </c>
      <c r="G290" s="77">
        <v>52.665699499921068</v>
      </c>
      <c r="H290" s="76">
        <v>0</v>
      </c>
      <c r="I290" s="77">
        <v>-6.7199315199413396</v>
      </c>
      <c r="J290" s="136">
        <v>3</v>
      </c>
      <c r="K290" s="136">
        <v>1.7795402269563121</v>
      </c>
      <c r="L290" s="136">
        <v>5.0183034400168003</v>
      </c>
      <c r="M290" s="136">
        <v>26.111287191955149</v>
      </c>
    </row>
    <row r="291" spans="1:13" s="78" customFormat="1" x14ac:dyDescent="0.25">
      <c r="A291" s="76">
        <v>288</v>
      </c>
      <c r="B291" s="76">
        <v>43.880683135986331</v>
      </c>
      <c r="C291" s="76">
        <v>43.880683135986331</v>
      </c>
      <c r="D291" s="92"/>
      <c r="E291" s="76">
        <v>1691.8826924697701</v>
      </c>
      <c r="F291" s="76">
        <v>51.501529302808272</v>
      </c>
      <c r="G291" s="77">
        <v>45.760003907125316</v>
      </c>
      <c r="H291" s="76">
        <v>0</v>
      </c>
      <c r="I291" s="77">
        <v>-6.7199315199413396</v>
      </c>
      <c r="J291" s="136">
        <v>3</v>
      </c>
      <c r="K291" s="136">
        <v>1.546201199483348</v>
      </c>
      <c r="L291" s="136">
        <v>4.3602873825430422</v>
      </c>
      <c r="M291" s="136">
        <v>22.623288236886779</v>
      </c>
    </row>
    <row r="292" spans="1:13" s="78" customFormat="1" x14ac:dyDescent="0.25">
      <c r="A292" s="76">
        <v>289</v>
      </c>
      <c r="B292" s="76">
        <v>45.869472503662109</v>
      </c>
      <c r="C292" s="76">
        <v>45.869472503662109</v>
      </c>
      <c r="D292" s="92"/>
      <c r="E292" s="76">
        <v>1303.5466708211379</v>
      </c>
      <c r="F292" s="76">
        <v>51.534626132666077</v>
      </c>
      <c r="G292" s="77">
        <v>28.907787315766186</v>
      </c>
      <c r="H292" s="76">
        <v>0</v>
      </c>
      <c r="I292" s="77">
        <v>-6.7199315199413396</v>
      </c>
      <c r="J292" s="136">
        <v>4</v>
      </c>
      <c r="K292" s="136">
        <v>0.97677560327059665</v>
      </c>
      <c r="L292" s="136">
        <v>2.754507201223082</v>
      </c>
      <c r="M292" s="136">
        <v>13.683073779689639</v>
      </c>
    </row>
    <row r="293" spans="1:13" s="78" customFormat="1" x14ac:dyDescent="0.25">
      <c r="A293" s="76">
        <v>290</v>
      </c>
      <c r="B293" s="76">
        <v>48.006986236572267</v>
      </c>
      <c r="C293" s="76">
        <v>48.006986236572267</v>
      </c>
      <c r="D293" s="92"/>
      <c r="E293" s="76">
        <v>1364.291840937211</v>
      </c>
      <c r="F293" s="76">
        <v>51.657140000844912</v>
      </c>
      <c r="G293" s="77">
        <v>36.724399229026858</v>
      </c>
      <c r="H293" s="76">
        <v>0</v>
      </c>
      <c r="I293" s="77">
        <v>-6.7199315199413396</v>
      </c>
      <c r="J293" s="136">
        <v>4</v>
      </c>
      <c r="K293" s="136">
        <v>1.240893909307226</v>
      </c>
      <c r="L293" s="136">
        <v>3.499320824246376</v>
      </c>
      <c r="M293" s="136">
        <v>17.822125390627939</v>
      </c>
    </row>
    <row r="294" spans="1:13" s="78" customFormat="1" x14ac:dyDescent="0.25">
      <c r="A294" s="76">
        <v>291</v>
      </c>
      <c r="B294" s="76">
        <v>49.662968826293948</v>
      </c>
      <c r="C294" s="76">
        <v>49.662968826293948</v>
      </c>
      <c r="D294" s="92"/>
      <c r="E294" s="76">
        <v>1411.3525650734459</v>
      </c>
      <c r="F294" s="76">
        <v>51.808370746334433</v>
      </c>
      <c r="G294" s="77">
        <v>20.73585583393038</v>
      </c>
      <c r="H294" s="76">
        <v>0</v>
      </c>
      <c r="I294" s="77">
        <v>-6.7199315199413396</v>
      </c>
      <c r="J294" s="136">
        <v>4</v>
      </c>
      <c r="K294" s="136">
        <v>0.70065127677457584</v>
      </c>
      <c r="L294" s="136">
        <v>1.975836600504304</v>
      </c>
      <c r="M294" s="136">
        <v>9.0780342463026571</v>
      </c>
    </row>
    <row r="295" spans="1:13" s="78" customFormat="1" x14ac:dyDescent="0.25">
      <c r="A295" s="76">
        <v>292</v>
      </c>
      <c r="B295" s="76">
        <v>49.493046569824223</v>
      </c>
      <c r="C295" s="76">
        <v>49.493046569824223</v>
      </c>
      <c r="D295" s="92"/>
      <c r="E295" s="76">
        <v>1406.5236106593341</v>
      </c>
      <c r="F295" s="76">
        <v>51.898069026483569</v>
      </c>
      <c r="G295" s="77">
        <v>8.7889129414581042</v>
      </c>
      <c r="H295" s="76">
        <v>0</v>
      </c>
      <c r="I295" s="77">
        <v>-6.7199315199413396</v>
      </c>
      <c r="J295" s="136">
        <v>4</v>
      </c>
      <c r="K295" s="136">
        <v>0.29697173452647418</v>
      </c>
      <c r="L295" s="136">
        <v>0.83746029136465727</v>
      </c>
      <c r="M295" s="136">
        <v>2.1374303525565921</v>
      </c>
    </row>
    <row r="296" spans="1:13" s="78" customFormat="1" x14ac:dyDescent="0.25">
      <c r="A296" s="76">
        <v>293</v>
      </c>
      <c r="B296" s="76">
        <v>49.015130233764651</v>
      </c>
      <c r="C296" s="76">
        <v>49.015130233764651</v>
      </c>
      <c r="D296" s="92"/>
      <c r="E296" s="76">
        <v>1392.9418924751601</v>
      </c>
      <c r="F296" s="76">
        <v>52.01126685226555</v>
      </c>
      <c r="G296" s="77">
        <v>7.0872252467416015</v>
      </c>
      <c r="H296" s="76">
        <v>0</v>
      </c>
      <c r="I296" s="77">
        <v>-6.7199315199413396</v>
      </c>
      <c r="J296" s="136">
        <v>4</v>
      </c>
      <c r="K296" s="136">
        <v>0.23947279811779501</v>
      </c>
      <c r="L296" s="136">
        <v>0.67531329069218193</v>
      </c>
      <c r="M296" s="136">
        <v>1.151350034296734</v>
      </c>
    </row>
    <row r="297" spans="1:13" s="78" customFormat="1" x14ac:dyDescent="0.25">
      <c r="A297" s="76">
        <v>294</v>
      </c>
      <c r="B297" s="76">
        <v>48.159003067016599</v>
      </c>
      <c r="C297" s="76">
        <v>48.159003067016599</v>
      </c>
      <c r="D297" s="92"/>
      <c r="E297" s="76">
        <v>1368.61194802409</v>
      </c>
      <c r="F297" s="76">
        <v>52.137671804819128</v>
      </c>
      <c r="G297" s="77">
        <v>5.6248678432449779</v>
      </c>
      <c r="H297" s="76">
        <v>0</v>
      </c>
      <c r="I297" s="77">
        <v>-6.7199315199413396</v>
      </c>
      <c r="J297" s="136">
        <v>4</v>
      </c>
      <c r="K297" s="136">
        <v>0.19006067883675279</v>
      </c>
      <c r="L297" s="136">
        <v>0.53597111431964295</v>
      </c>
      <c r="M297" s="136">
        <v>0.33042417230298349</v>
      </c>
    </row>
    <row r="298" spans="1:13" s="78" customFormat="1" x14ac:dyDescent="0.25">
      <c r="A298" s="76">
        <v>295</v>
      </c>
      <c r="B298" s="76">
        <v>47.549473190307623</v>
      </c>
      <c r="C298" s="76">
        <v>47.549473190307623</v>
      </c>
      <c r="D298" s="92"/>
      <c r="E298" s="76">
        <v>1351.2899558977019</v>
      </c>
      <c r="F298" s="76">
        <v>52.248924154516757</v>
      </c>
      <c r="G298" s="77">
        <v>8.2893101501601514</v>
      </c>
      <c r="H298" s="76">
        <v>0</v>
      </c>
      <c r="I298" s="77">
        <v>-6.7199315199413396</v>
      </c>
      <c r="J298" s="136">
        <v>4</v>
      </c>
      <c r="K298" s="136">
        <v>0.28009047645800972</v>
      </c>
      <c r="L298" s="136">
        <v>0.78985514361158715</v>
      </c>
      <c r="M298" s="136">
        <v>1.963787538905279</v>
      </c>
    </row>
    <row r="299" spans="1:13" s="78" customFormat="1" x14ac:dyDescent="0.25">
      <c r="A299" s="76">
        <v>296</v>
      </c>
      <c r="B299" s="76">
        <v>47.122156906127927</v>
      </c>
      <c r="C299" s="76">
        <v>47.122156906127927</v>
      </c>
      <c r="D299" s="92"/>
      <c r="E299" s="76">
        <v>1339.1462208768639</v>
      </c>
      <c r="F299" s="76">
        <v>52.360176504214387</v>
      </c>
      <c r="G299" s="77">
        <v>8.7715565350384015</v>
      </c>
      <c r="H299" s="76">
        <v>0</v>
      </c>
      <c r="I299" s="77">
        <v>-6.7199315199413396</v>
      </c>
      <c r="J299" s="136">
        <v>4</v>
      </c>
      <c r="K299" s="136">
        <v>0.29638527267915149</v>
      </c>
      <c r="L299" s="136">
        <v>0.83580646895520727</v>
      </c>
      <c r="M299" s="136">
        <v>2.2765489096255971</v>
      </c>
    </row>
    <row r="300" spans="1:13" s="78" customFormat="1" x14ac:dyDescent="0.25">
      <c r="A300" s="76">
        <v>297</v>
      </c>
      <c r="B300" s="76">
        <v>46.759469604492189</v>
      </c>
      <c r="C300" s="76">
        <v>46.759469604492189</v>
      </c>
      <c r="D300" s="92"/>
      <c r="E300" s="76">
        <v>1328.8391517349939</v>
      </c>
      <c r="F300" s="76">
        <v>52.471428853912023</v>
      </c>
      <c r="G300" s="77">
        <v>10.032775716433992</v>
      </c>
      <c r="H300" s="76">
        <v>0</v>
      </c>
      <c r="I300" s="77">
        <v>-6.7199315199413396</v>
      </c>
      <c r="J300" s="136">
        <v>4</v>
      </c>
      <c r="K300" s="136">
        <v>0.33900106036665251</v>
      </c>
      <c r="L300" s="136">
        <v>0.95598299023396005</v>
      </c>
      <c r="M300" s="136">
        <v>3.0427683233129561</v>
      </c>
    </row>
    <row r="301" spans="1:13" s="78" customFormat="1" x14ac:dyDescent="0.25">
      <c r="A301" s="76">
        <v>298</v>
      </c>
      <c r="B301" s="76">
        <v>46.632989501953134</v>
      </c>
      <c r="C301" s="76">
        <v>46.632989501953134</v>
      </c>
      <c r="D301" s="92"/>
      <c r="E301" s="76">
        <v>1325.244762970729</v>
      </c>
      <c r="F301" s="76">
        <v>52.58836152879659</v>
      </c>
      <c r="G301" s="77">
        <v>12.501622751843493</v>
      </c>
      <c r="H301" s="76">
        <v>0</v>
      </c>
      <c r="I301" s="77">
        <v>-6.7199315199413396</v>
      </c>
      <c r="J301" s="136">
        <v>4</v>
      </c>
      <c r="K301" s="136">
        <v>0.42242181914190863</v>
      </c>
      <c r="L301" s="136">
        <v>1.1912295299801821</v>
      </c>
      <c r="M301" s="136">
        <v>4.4938868571509492</v>
      </c>
    </row>
    <row r="302" spans="1:13" s="78" customFormat="1" x14ac:dyDescent="0.25">
      <c r="A302" s="76">
        <v>299</v>
      </c>
      <c r="B302" s="76">
        <v>46.701000976562497</v>
      </c>
      <c r="C302" s="76">
        <v>46.701000976562497</v>
      </c>
      <c r="D302" s="92"/>
      <c r="E302" s="76">
        <v>1327.1775545740679</v>
      </c>
      <c r="F302" s="76">
        <v>52.577591271649567</v>
      </c>
      <c r="G302" s="77">
        <v>13.515141204903999</v>
      </c>
      <c r="H302" s="76">
        <v>0</v>
      </c>
      <c r="I302" s="77">
        <v>-6.7199315199413396</v>
      </c>
      <c r="J302" s="136">
        <v>4</v>
      </c>
      <c r="K302" s="136">
        <v>0.45666795799716881</v>
      </c>
      <c r="L302" s="136">
        <v>1.287803641552016</v>
      </c>
      <c r="M302" s="136">
        <v>5.078288637826267</v>
      </c>
    </row>
    <row r="303" spans="1:13" s="78" customFormat="1" x14ac:dyDescent="0.25">
      <c r="A303" s="76">
        <v>300</v>
      </c>
      <c r="B303" s="76">
        <v>46.796805191040043</v>
      </c>
      <c r="C303" s="76">
        <v>46.796805191040043</v>
      </c>
      <c r="D303" s="92"/>
      <c r="E303" s="76">
        <v>1329.9001772251761</v>
      </c>
      <c r="F303" s="76">
        <v>52.70257391007685</v>
      </c>
      <c r="G303" s="77">
        <v>13.532992862918821</v>
      </c>
      <c r="H303" s="76">
        <v>0</v>
      </c>
      <c r="I303" s="77">
        <v>-6.7199315199413396</v>
      </c>
      <c r="J303" s="136">
        <v>4</v>
      </c>
      <c r="K303" s="136">
        <v>0.45727115407843022</v>
      </c>
      <c r="L303" s="136">
        <v>1.289504654501173</v>
      </c>
      <c r="M303" s="136">
        <v>5.0843146848396934</v>
      </c>
    </row>
    <row r="304" spans="1:13" s="78" customFormat="1" x14ac:dyDescent="0.25">
      <c r="A304" s="76">
        <v>301</v>
      </c>
      <c r="B304" s="76">
        <v>46.918886947631833</v>
      </c>
      <c r="C304" s="76">
        <v>46.918886947631833</v>
      </c>
      <c r="D304" s="92"/>
      <c r="E304" s="76">
        <v>1333.369571109323</v>
      </c>
      <c r="F304" s="76">
        <v>52.829875231596127</v>
      </c>
      <c r="G304" s="77">
        <v>14.249595670651672</v>
      </c>
      <c r="H304" s="76">
        <v>0</v>
      </c>
      <c r="I304" s="77">
        <v>-6.7199315199413396</v>
      </c>
      <c r="J304" s="136">
        <v>4</v>
      </c>
      <c r="K304" s="136">
        <v>0.4814847036034367</v>
      </c>
      <c r="L304" s="136">
        <v>1.357786864161691</v>
      </c>
      <c r="M304" s="136">
        <v>5.4931262044695393</v>
      </c>
    </row>
    <row r="305" spans="1:13" s="78" customFormat="1" x14ac:dyDescent="0.25">
      <c r="A305" s="76">
        <v>302</v>
      </c>
      <c r="B305" s="76">
        <v>46.912242507934572</v>
      </c>
      <c r="C305" s="76">
        <v>46.912242507934572</v>
      </c>
      <c r="D305" s="92"/>
      <c r="E305" s="76">
        <v>1333.1807453658801</v>
      </c>
      <c r="F305" s="76">
        <v>52.915722189484271</v>
      </c>
      <c r="G305" s="77">
        <v>8.6485870394249194</v>
      </c>
      <c r="H305" s="76">
        <v>0</v>
      </c>
      <c r="I305" s="77">
        <v>-6.7199315199413396</v>
      </c>
      <c r="J305" s="136">
        <v>4</v>
      </c>
      <c r="K305" s="136">
        <v>0.29223021224682882</v>
      </c>
      <c r="L305" s="136">
        <v>0.82408919853605711</v>
      </c>
      <c r="M305" s="136">
        <v>2.218956928185313</v>
      </c>
    </row>
    <row r="306" spans="1:13" s="78" customFormat="1" x14ac:dyDescent="0.25">
      <c r="A306" s="76">
        <v>303</v>
      </c>
      <c r="B306" s="76">
        <v>46.041595458984382</v>
      </c>
      <c r="C306" s="76">
        <v>46.041595458984382</v>
      </c>
      <c r="D306" s="92"/>
      <c r="E306" s="76">
        <v>1308.4381660386659</v>
      </c>
      <c r="F306" s="76">
        <v>52.985520175550768</v>
      </c>
      <c r="G306" s="77">
        <v>2.24503365233541</v>
      </c>
      <c r="H306" s="76">
        <v>0</v>
      </c>
      <c r="I306" s="77">
        <v>-6.7199315199413396</v>
      </c>
      <c r="J306" s="136">
        <v>4</v>
      </c>
      <c r="K306" s="136">
        <v>7.5858248027399711E-2</v>
      </c>
      <c r="L306" s="136">
        <v>0.2139202594372672</v>
      </c>
      <c r="M306" s="136">
        <v>-1.562715741209193</v>
      </c>
    </row>
    <row r="307" spans="1:13" s="78" customFormat="1" x14ac:dyDescent="0.25">
      <c r="A307" s="76">
        <v>304</v>
      </c>
      <c r="B307" s="76">
        <v>44.959444808959958</v>
      </c>
      <c r="C307" s="76">
        <v>44.959444808959958</v>
      </c>
      <c r="D307" s="92"/>
      <c r="E307" s="76">
        <v>1277.684948262865</v>
      </c>
      <c r="F307" s="76">
        <v>53.051873300445187</v>
      </c>
      <c r="G307" s="77">
        <v>4.3711974252255175</v>
      </c>
      <c r="H307" s="76">
        <v>0</v>
      </c>
      <c r="I307" s="77">
        <v>-6.7199315199413396</v>
      </c>
      <c r="J307" s="136">
        <v>4</v>
      </c>
      <c r="K307" s="136">
        <v>0.1476999590249119</v>
      </c>
      <c r="L307" s="136">
        <v>0.41651388445025139</v>
      </c>
      <c r="M307" s="136">
        <v>-0.20482559083562199</v>
      </c>
    </row>
    <row r="308" spans="1:13" s="78" customFormat="1" x14ac:dyDescent="0.25">
      <c r="A308" s="76">
        <v>305</v>
      </c>
      <c r="B308" s="76">
        <v>44.271913528442383</v>
      </c>
      <c r="C308" s="76">
        <v>44.271913528442383</v>
      </c>
      <c r="D308" s="92"/>
      <c r="E308" s="76">
        <v>1258.1462646267601</v>
      </c>
      <c r="F308" s="76">
        <v>53.119352603419692</v>
      </c>
      <c r="G308" s="77">
        <v>5.6493130289814086</v>
      </c>
      <c r="H308" s="76">
        <v>0</v>
      </c>
      <c r="I308" s="77">
        <v>-6.7199315199413396</v>
      </c>
      <c r="J308" s="136">
        <v>4</v>
      </c>
      <c r="K308" s="136">
        <v>0.1908866659932219</v>
      </c>
      <c r="L308" s="136">
        <v>0.53830039810088581</v>
      </c>
      <c r="M308" s="136">
        <v>0.60376565535901239</v>
      </c>
    </row>
    <row r="309" spans="1:13" s="78" customFormat="1" x14ac:dyDescent="0.25">
      <c r="A309" s="76">
        <v>306</v>
      </c>
      <c r="B309" s="76">
        <v>43.378023910522458</v>
      </c>
      <c r="C309" s="76">
        <v>43.378023910522458</v>
      </c>
      <c r="D309" s="92"/>
      <c r="E309" s="76">
        <v>1232.743163786042</v>
      </c>
      <c r="F309" s="76">
        <v>53.186831906394197</v>
      </c>
      <c r="G309" s="77">
        <v>2.1845571460727453</v>
      </c>
      <c r="H309" s="76">
        <v>0</v>
      </c>
      <c r="I309" s="77">
        <v>-6.7199315199413396</v>
      </c>
      <c r="J309" s="136">
        <v>4</v>
      </c>
      <c r="K309" s="136">
        <v>7.3814785646721601E-2</v>
      </c>
      <c r="L309" s="136">
        <v>0.2081576955237549</v>
      </c>
      <c r="M309" s="136">
        <v>-1.412360044794954</v>
      </c>
    </row>
    <row r="310" spans="1:13" s="78" customFormat="1" x14ac:dyDescent="0.25">
      <c r="A310" s="76">
        <v>307</v>
      </c>
      <c r="B310" s="76">
        <v>42.149662399291991</v>
      </c>
      <c r="C310" s="76">
        <v>42.149662399291991</v>
      </c>
      <c r="D310" s="92"/>
      <c r="E310" s="76">
        <v>1197.8348365014519</v>
      </c>
      <c r="F310" s="76">
        <v>53.253185031288623</v>
      </c>
      <c r="G310" s="77">
        <v>0</v>
      </c>
      <c r="H310" s="76">
        <v>0</v>
      </c>
      <c r="I310" s="77">
        <v>-6.7199315199413396</v>
      </c>
      <c r="J310" s="136">
        <v>4</v>
      </c>
      <c r="K310" s="136">
        <v>0</v>
      </c>
      <c r="L310" s="136">
        <v>0</v>
      </c>
      <c r="M310" s="136">
        <v>-2.3772369318794482</v>
      </c>
    </row>
    <row r="311" spans="1:13" s="78" customFormat="1" x14ac:dyDescent="0.25">
      <c r="A311" s="76">
        <v>308</v>
      </c>
      <c r="B311" s="76">
        <v>40.90592727661133</v>
      </c>
      <c r="C311" s="76">
        <v>40.90592727661133</v>
      </c>
      <c r="D311" s="92"/>
      <c r="E311" s="76">
        <v>1162.4896125417861</v>
      </c>
      <c r="F311" s="76">
        <v>53.326403135680152</v>
      </c>
      <c r="G311" s="77">
        <v>1.3098193351147609</v>
      </c>
      <c r="H311" s="76">
        <v>0</v>
      </c>
      <c r="I311" s="77">
        <v>-6.7199315199413396</v>
      </c>
      <c r="J311" s="136">
        <v>4</v>
      </c>
      <c r="K311" s="136">
        <v>4.4257955728573981E-2</v>
      </c>
      <c r="L311" s="136">
        <v>0.12480743515457859</v>
      </c>
      <c r="M311" s="136">
        <v>-1.768674769876843</v>
      </c>
    </row>
    <row r="312" spans="1:13" s="78" customFormat="1" x14ac:dyDescent="0.25">
      <c r="A312" s="76">
        <v>309</v>
      </c>
      <c r="B312" s="76">
        <v>39.952312088012697</v>
      </c>
      <c r="C312" s="76">
        <v>39.952312088012697</v>
      </c>
      <c r="D312" s="92"/>
      <c r="E312" s="76">
        <v>1135.389193973795</v>
      </c>
      <c r="F312" s="76">
        <v>53.380299014746249</v>
      </c>
      <c r="G312" s="77">
        <v>4.8330335958539106</v>
      </c>
      <c r="H312" s="76">
        <v>0</v>
      </c>
      <c r="I312" s="77">
        <v>-6.7199315199413396</v>
      </c>
      <c r="J312" s="136">
        <v>4</v>
      </c>
      <c r="K312" s="136">
        <v>0.16330510718966601</v>
      </c>
      <c r="L312" s="136">
        <v>0.46052040227485808</v>
      </c>
      <c r="M312" s="136">
        <v>0.39097336282133049</v>
      </c>
    </row>
    <row r="313" spans="1:13" s="78" customFormat="1" x14ac:dyDescent="0.25">
      <c r="A313" s="76">
        <v>310</v>
      </c>
      <c r="B313" s="76">
        <v>39.583305358886719</v>
      </c>
      <c r="C313" s="76">
        <v>39.583305358886719</v>
      </c>
      <c r="D313" s="92"/>
      <c r="E313" s="76">
        <v>1124.902535483785</v>
      </c>
      <c r="F313" s="76">
        <v>53.428456092395329</v>
      </c>
      <c r="G313" s="77">
        <v>9.0093335250831768</v>
      </c>
      <c r="H313" s="76">
        <v>0</v>
      </c>
      <c r="I313" s="77">
        <v>-6.7199315199413396</v>
      </c>
      <c r="J313" s="136">
        <v>4</v>
      </c>
      <c r="K313" s="136">
        <v>0.30441960475576058</v>
      </c>
      <c r="L313" s="136">
        <v>0.85846328541124495</v>
      </c>
      <c r="M313" s="136">
        <v>2.8437663428488862</v>
      </c>
    </row>
    <row r="314" spans="1:13" s="78" customFormat="1" x14ac:dyDescent="0.25">
      <c r="A314" s="76">
        <v>311</v>
      </c>
      <c r="B314" s="76">
        <v>39.488755035400388</v>
      </c>
      <c r="C314" s="76">
        <v>39.488755035400388</v>
      </c>
      <c r="D314" s="92"/>
      <c r="E314" s="76">
        <v>1522.5456035979889</v>
      </c>
      <c r="F314" s="76">
        <v>53.508676940433141</v>
      </c>
      <c r="G314" s="77">
        <v>10.249827877743771</v>
      </c>
      <c r="H314" s="76">
        <v>0</v>
      </c>
      <c r="I314" s="77">
        <v>-6.7199315199413396</v>
      </c>
      <c r="J314" s="136">
        <v>3</v>
      </c>
      <c r="K314" s="136">
        <v>0.34633511376509152</v>
      </c>
      <c r="L314" s="136">
        <v>0.97666502081755791</v>
      </c>
      <c r="M314" s="136">
        <v>2.7549583028139559</v>
      </c>
    </row>
    <row r="315" spans="1:13" s="78" customFormat="1" x14ac:dyDescent="0.25">
      <c r="A315" s="76">
        <v>312</v>
      </c>
      <c r="B315" s="76">
        <v>38.935828399658213</v>
      </c>
      <c r="C315" s="76">
        <v>38.935828399658213</v>
      </c>
      <c r="D315" s="92"/>
      <c r="E315" s="76">
        <v>1501.2267238914301</v>
      </c>
      <c r="F315" s="76">
        <v>53.535957260719577</v>
      </c>
      <c r="G315" s="77">
        <v>4.559921929608481</v>
      </c>
      <c r="H315" s="76">
        <v>0</v>
      </c>
      <c r="I315" s="77">
        <v>-6.7199315199413396</v>
      </c>
      <c r="J315" s="136">
        <v>3</v>
      </c>
      <c r="K315" s="136">
        <v>0.15407683905405459</v>
      </c>
      <c r="L315" s="136">
        <v>0.43449668613243397</v>
      </c>
      <c r="M315" s="136">
        <v>-0.63765257187510316</v>
      </c>
    </row>
    <row r="316" spans="1:13" s="78" customFormat="1" x14ac:dyDescent="0.25">
      <c r="A316" s="76">
        <v>313</v>
      </c>
      <c r="B316" s="76">
        <v>37.820566558837889</v>
      </c>
      <c r="C316" s="76">
        <v>37.820566558837889</v>
      </c>
      <c r="D316" s="92"/>
      <c r="E316" s="76">
        <v>1458.2262035894009</v>
      </c>
      <c r="F316" s="76">
        <v>53.580316697916828</v>
      </c>
      <c r="G316" s="77">
        <v>0</v>
      </c>
      <c r="H316" s="76">
        <v>0</v>
      </c>
      <c r="I316" s="77">
        <v>-6.7199315199413396</v>
      </c>
      <c r="J316" s="136">
        <v>3</v>
      </c>
      <c r="K316" s="136">
        <v>0</v>
      </c>
      <c r="L316" s="136">
        <v>0</v>
      </c>
      <c r="M316" s="136">
        <v>-1.8983328287017709</v>
      </c>
    </row>
    <row r="317" spans="1:13" s="78" customFormat="1" x14ac:dyDescent="0.25">
      <c r="A317" s="76">
        <v>314</v>
      </c>
      <c r="B317" s="76">
        <v>36.678187561035159</v>
      </c>
      <c r="C317" s="76">
        <v>36.678187561035159</v>
      </c>
      <c r="D317" s="92"/>
      <c r="E317" s="76">
        <v>1414.1801423958291</v>
      </c>
      <c r="F317" s="76">
        <v>53.628882108071011</v>
      </c>
      <c r="G317" s="77">
        <v>2.4573903789148099</v>
      </c>
      <c r="H317" s="76">
        <v>0</v>
      </c>
      <c r="I317" s="77">
        <v>-6.7199315199413396</v>
      </c>
      <c r="J317" s="136">
        <v>3</v>
      </c>
      <c r="K317" s="136">
        <v>8.3033645696111422E-2</v>
      </c>
      <c r="L317" s="136">
        <v>0.23415488086303421</v>
      </c>
      <c r="M317" s="136">
        <v>-1.6987881591746621</v>
      </c>
    </row>
    <row r="318" spans="1:13" s="78" customFormat="1" x14ac:dyDescent="0.25">
      <c r="A318" s="76">
        <v>315</v>
      </c>
      <c r="B318" s="76">
        <v>35.531142425537112</v>
      </c>
      <c r="C318" s="76">
        <v>35.531142425537112</v>
      </c>
      <c r="D318" s="92"/>
      <c r="E318" s="76">
        <v>1369.9541715690609</v>
      </c>
      <c r="F318" s="76">
        <v>53.660547235093532</v>
      </c>
      <c r="G318" s="77">
        <v>2.2572836278040178</v>
      </c>
      <c r="H318" s="76">
        <v>0</v>
      </c>
      <c r="I318" s="77">
        <v>-6.7199315199413396</v>
      </c>
      <c r="J318" s="136">
        <v>3</v>
      </c>
      <c r="K318" s="136">
        <v>7.627216684614907E-2</v>
      </c>
      <c r="L318" s="136">
        <v>0.21508751050614039</v>
      </c>
      <c r="M318" s="136">
        <v>-1.707403507275608</v>
      </c>
    </row>
    <row r="319" spans="1:13" s="78" customFormat="1" x14ac:dyDescent="0.25">
      <c r="A319" s="76">
        <v>316</v>
      </c>
      <c r="B319" s="76">
        <v>34.358207702636719</v>
      </c>
      <c r="C319" s="76">
        <v>34.358207702636719</v>
      </c>
      <c r="D319" s="92"/>
      <c r="E319" s="76">
        <v>1324.7299905570619</v>
      </c>
      <c r="F319" s="76">
        <v>53.736084022577053</v>
      </c>
      <c r="G319" s="77">
        <v>0</v>
      </c>
      <c r="H319" s="76">
        <v>0</v>
      </c>
      <c r="I319" s="77">
        <v>-6.7199315199413396</v>
      </c>
      <c r="J319" s="136">
        <v>3</v>
      </c>
      <c r="K319" s="136">
        <v>0</v>
      </c>
      <c r="L319" s="136">
        <v>0</v>
      </c>
      <c r="M319" s="136">
        <v>-2.216872392572399</v>
      </c>
    </row>
    <row r="320" spans="1:13" s="78" customFormat="1" x14ac:dyDescent="0.25">
      <c r="A320" s="76">
        <v>317</v>
      </c>
      <c r="B320" s="76">
        <v>33.082944107055667</v>
      </c>
      <c r="C320" s="76">
        <v>33.082944107055667</v>
      </c>
      <c r="D320" s="92"/>
      <c r="E320" s="76">
        <v>1275.5603730510179</v>
      </c>
      <c r="F320" s="76">
        <v>53.809302126968568</v>
      </c>
      <c r="G320" s="77">
        <v>1.9883168379460106</v>
      </c>
      <c r="H320" s="76">
        <v>0</v>
      </c>
      <c r="I320" s="77">
        <v>-6.7199315199413396</v>
      </c>
      <c r="J320" s="136">
        <v>3</v>
      </c>
      <c r="K320" s="136">
        <v>6.7183951426768834E-2</v>
      </c>
      <c r="L320" s="136">
        <v>0.18945874302348811</v>
      </c>
      <c r="M320" s="136">
        <v>-1.633331834852177</v>
      </c>
    </row>
    <row r="321" spans="1:13" s="78" customFormat="1" x14ac:dyDescent="0.25">
      <c r="A321" s="76">
        <v>318</v>
      </c>
      <c r="B321" s="76">
        <v>31.780774879455571</v>
      </c>
      <c r="C321" s="76">
        <v>31.780774879455571</v>
      </c>
      <c r="D321" s="92"/>
      <c r="E321" s="76">
        <v>1225.353370301862</v>
      </c>
      <c r="F321" s="76">
        <v>53.875655251862987</v>
      </c>
      <c r="G321" s="77">
        <v>0</v>
      </c>
      <c r="H321" s="76">
        <v>0</v>
      </c>
      <c r="I321" s="77">
        <v>-6.7199315199413396</v>
      </c>
      <c r="J321" s="136">
        <v>3</v>
      </c>
      <c r="K321" s="136">
        <v>0</v>
      </c>
      <c r="L321" s="136">
        <v>0</v>
      </c>
      <c r="M321" s="136">
        <v>-2.5610070331659989</v>
      </c>
    </row>
    <row r="322" spans="1:13" s="78" customFormat="1" x14ac:dyDescent="0.25">
      <c r="A322" s="76">
        <v>319</v>
      </c>
      <c r="B322" s="76">
        <v>29.39683208465576</v>
      </c>
      <c r="C322" s="76">
        <v>29.39683208465576</v>
      </c>
      <c r="D322" s="92"/>
      <c r="E322" s="76">
        <v>1133.437035684635</v>
      </c>
      <c r="F322" s="76">
        <v>53.94001842766216</v>
      </c>
      <c r="G322" s="77">
        <v>0</v>
      </c>
      <c r="H322" s="76">
        <v>0</v>
      </c>
      <c r="I322" s="77">
        <v>-6.7199315199413396</v>
      </c>
      <c r="J322" s="136">
        <v>3</v>
      </c>
      <c r="K322" s="136">
        <v>0</v>
      </c>
      <c r="L322" s="136">
        <v>0</v>
      </c>
      <c r="M322" s="136">
        <v>-2.3485585652370289</v>
      </c>
    </row>
    <row r="323" spans="1:13" s="78" customFormat="1" x14ac:dyDescent="0.25">
      <c r="A323" s="76">
        <v>320</v>
      </c>
      <c r="B323" s="76">
        <v>27.812075614929199</v>
      </c>
      <c r="C323" s="76">
        <v>27.812075614929199</v>
      </c>
      <c r="D323" s="92"/>
      <c r="E323" s="76">
        <v>1713.552293071639</v>
      </c>
      <c r="F323" s="76">
        <v>53.985059378135901</v>
      </c>
      <c r="G323" s="77">
        <v>0</v>
      </c>
      <c r="H323" s="76">
        <v>0</v>
      </c>
      <c r="I323" s="77">
        <v>-6.7199315199413396</v>
      </c>
      <c r="J323" s="136">
        <v>2</v>
      </c>
      <c r="K323" s="136">
        <v>0</v>
      </c>
      <c r="L323" s="136">
        <v>0</v>
      </c>
      <c r="M323" s="136">
        <v>-3.4929646318777392</v>
      </c>
    </row>
    <row r="324" spans="1:13" s="78" customFormat="1" x14ac:dyDescent="0.25">
      <c r="A324" s="76">
        <v>321</v>
      </c>
      <c r="B324" s="76">
        <v>25.89376239776611</v>
      </c>
      <c r="C324" s="76">
        <v>25.89376239776611</v>
      </c>
      <c r="D324" s="92"/>
      <c r="E324" s="76">
        <v>1595.36154536869</v>
      </c>
      <c r="F324" s="76">
        <v>53.974232946642729</v>
      </c>
      <c r="G324" s="77">
        <v>0</v>
      </c>
      <c r="H324" s="76">
        <v>0</v>
      </c>
      <c r="I324" s="77">
        <v>-6.7199315199413396</v>
      </c>
      <c r="J324" s="136">
        <v>2</v>
      </c>
      <c r="K324" s="136">
        <v>0</v>
      </c>
      <c r="L324" s="136">
        <v>0</v>
      </c>
      <c r="M324" s="136">
        <v>-2.1974069956254541</v>
      </c>
    </row>
    <row r="325" spans="1:13" s="78" customFormat="1" x14ac:dyDescent="0.25">
      <c r="A325" s="76">
        <v>322</v>
      </c>
      <c r="B325" s="76">
        <v>25.395616722106929</v>
      </c>
      <c r="C325" s="76">
        <v>25.395616722106929</v>
      </c>
      <c r="D325" s="92"/>
      <c r="E325" s="76">
        <v>1564.669889102973</v>
      </c>
      <c r="F325" s="76">
        <v>54.039794199812277</v>
      </c>
      <c r="G325" s="77">
        <v>10.252027480785847</v>
      </c>
      <c r="H325" s="76">
        <v>0</v>
      </c>
      <c r="I325" s="77">
        <v>-6.7199315199413396</v>
      </c>
      <c r="J325" s="136">
        <v>2</v>
      </c>
      <c r="K325" s="136">
        <v>0.34640943694191961</v>
      </c>
      <c r="L325" s="136">
        <v>0.9768746121762133</v>
      </c>
      <c r="M325" s="136">
        <v>2.660000120236139</v>
      </c>
    </row>
    <row r="326" spans="1:13" s="78" customFormat="1" x14ac:dyDescent="0.25">
      <c r="A326" s="76">
        <v>323</v>
      </c>
      <c r="B326" s="76">
        <v>25.41097087860107</v>
      </c>
      <c r="C326" s="76">
        <v>25.41097087860107</v>
      </c>
      <c r="D326" s="92"/>
      <c r="E326" s="76">
        <v>1565.615886461567</v>
      </c>
      <c r="F326" s="76">
        <v>54.094538129012697</v>
      </c>
      <c r="G326" s="77">
        <v>9.2644629920343231</v>
      </c>
      <c r="H326" s="76">
        <v>0</v>
      </c>
      <c r="I326" s="77">
        <v>-6.7199315199413396</v>
      </c>
      <c r="J326" s="136">
        <v>2</v>
      </c>
      <c r="K326" s="136">
        <v>0.31304026590395562</v>
      </c>
      <c r="L326" s="136">
        <v>0.88277354984915468</v>
      </c>
      <c r="M326" s="136">
        <v>2.062607390403763</v>
      </c>
    </row>
    <row r="327" spans="1:13" s="78" customFormat="1" x14ac:dyDescent="0.25">
      <c r="A327" s="76">
        <v>324</v>
      </c>
      <c r="B327" s="76">
        <v>24.96058368682861</v>
      </c>
      <c r="C327" s="76">
        <v>24.96058368682861</v>
      </c>
      <c r="D327" s="92"/>
      <c r="E327" s="76">
        <v>1537.866716787315</v>
      </c>
      <c r="F327" s="76">
        <v>54.153478435485702</v>
      </c>
      <c r="G327" s="77">
        <v>5.5843422757037828</v>
      </c>
      <c r="H327" s="76">
        <v>0</v>
      </c>
      <c r="I327" s="77">
        <v>-6.7199315199413396</v>
      </c>
      <c r="J327" s="136">
        <v>2</v>
      </c>
      <c r="K327" s="136">
        <v>0.18869134588675751</v>
      </c>
      <c r="L327" s="136">
        <v>0.53210959540065605</v>
      </c>
      <c r="M327" s="136">
        <v>-0.1029041738934513</v>
      </c>
    </row>
    <row r="328" spans="1:13" s="78" customFormat="1" x14ac:dyDescent="0.25">
      <c r="A328" s="76">
        <v>325</v>
      </c>
      <c r="B328" s="76">
        <v>24.312717247009282</v>
      </c>
      <c r="C328" s="76">
        <v>24.312717247009282</v>
      </c>
      <c r="D328" s="92"/>
      <c r="E328" s="76">
        <v>1497.9504933839571</v>
      </c>
      <c r="F328" s="76">
        <v>54.178229258529022</v>
      </c>
      <c r="G328" s="77">
        <v>5.8455872109095228</v>
      </c>
      <c r="H328" s="76">
        <v>0</v>
      </c>
      <c r="I328" s="77">
        <v>-6.7199315199413396</v>
      </c>
      <c r="J328" s="136">
        <v>2</v>
      </c>
      <c r="K328" s="136">
        <v>0.1975186447872099</v>
      </c>
      <c r="L328" s="136">
        <v>0.55700257829993183</v>
      </c>
      <c r="M328" s="136">
        <v>0.1580645407868318</v>
      </c>
    </row>
    <row r="329" spans="1:13" s="78" customFormat="1" x14ac:dyDescent="0.25">
      <c r="A329" s="76">
        <v>326</v>
      </c>
      <c r="B329" s="76">
        <v>23.935940361022951</v>
      </c>
      <c r="C329" s="76">
        <v>23.935940361022951</v>
      </c>
      <c r="D329" s="92"/>
      <c r="E329" s="76">
        <v>1474.736587816561</v>
      </c>
      <c r="F329" s="76">
        <v>54.209000066882453</v>
      </c>
      <c r="G329" s="77">
        <v>8.2197609869837667</v>
      </c>
      <c r="H329" s="76">
        <v>0</v>
      </c>
      <c r="I329" s="77">
        <v>-6.7199315199413396</v>
      </c>
      <c r="J329" s="136">
        <v>2</v>
      </c>
      <c r="K329" s="136">
        <v>0.27774045481586462</v>
      </c>
      <c r="L329" s="136">
        <v>0.78322808258073817</v>
      </c>
      <c r="M329" s="136">
        <v>1.651078800074556</v>
      </c>
    </row>
    <row r="330" spans="1:13" s="78" customFormat="1" x14ac:dyDescent="0.25">
      <c r="A330" s="76">
        <v>327</v>
      </c>
      <c r="B330" s="76">
        <v>23.767086601257329</v>
      </c>
      <c r="C330" s="76">
        <v>23.767086601257329</v>
      </c>
      <c r="D330" s="92"/>
      <c r="E330" s="76">
        <v>1464.3332022064319</v>
      </c>
      <c r="F330" s="76">
        <v>54.245451200422821</v>
      </c>
      <c r="G330" s="77">
        <v>8.9646426452082135</v>
      </c>
      <c r="H330" s="76">
        <v>0</v>
      </c>
      <c r="I330" s="77">
        <v>-6.7199315199413396</v>
      </c>
      <c r="J330" s="136">
        <v>2</v>
      </c>
      <c r="K330" s="136">
        <v>0.3029095285720067</v>
      </c>
      <c r="L330" s="136">
        <v>0.85420487057305883</v>
      </c>
      <c r="M330" s="136">
        <v>2.1227136786489762</v>
      </c>
    </row>
    <row r="331" spans="1:13" s="78" customFormat="1" x14ac:dyDescent="0.25">
      <c r="A331" s="76">
        <v>328</v>
      </c>
      <c r="B331" s="76">
        <v>23.380190277099612</v>
      </c>
      <c r="C331" s="76">
        <v>23.380190277099612</v>
      </c>
      <c r="D331" s="92"/>
      <c r="E331" s="76">
        <v>1440.4958197463629</v>
      </c>
      <c r="F331" s="76">
        <v>54.267576739545177</v>
      </c>
      <c r="G331" s="77">
        <v>3.2287059220782872</v>
      </c>
      <c r="H331" s="76">
        <v>0</v>
      </c>
      <c r="I331" s="77">
        <v>-6.7199315199413396</v>
      </c>
      <c r="J331" s="136">
        <v>2</v>
      </c>
      <c r="K331" s="136">
        <v>0.1090959034800059</v>
      </c>
      <c r="L331" s="136">
        <v>0.30765044781361661</v>
      </c>
      <c r="M331" s="136">
        <v>-1.291639453850415</v>
      </c>
    </row>
    <row r="332" spans="1:13" s="78" customFormat="1" x14ac:dyDescent="0.25">
      <c r="A332" s="76">
        <v>329</v>
      </c>
      <c r="B332" s="76">
        <v>21.501876831054691</v>
      </c>
      <c r="C332" s="76">
        <v>21.501876831054691</v>
      </c>
      <c r="D332" s="92"/>
      <c r="E332" s="76">
        <v>1324.7695303050291</v>
      </c>
      <c r="F332" s="76">
        <v>54.329332174519557</v>
      </c>
      <c r="G332" s="77">
        <v>0</v>
      </c>
      <c r="H332" s="76">
        <v>0</v>
      </c>
      <c r="I332" s="77">
        <v>-6.7199315199413396</v>
      </c>
      <c r="J332" s="136">
        <v>2</v>
      </c>
      <c r="K332" s="136">
        <v>0</v>
      </c>
      <c r="L332" s="136">
        <v>0</v>
      </c>
      <c r="M332" s="136">
        <v>-2.7965900094889382</v>
      </c>
    </row>
    <row r="333" spans="1:13" s="78" customFormat="1" x14ac:dyDescent="0.25">
      <c r="A333" s="76">
        <v>330</v>
      </c>
      <c r="B333" s="76">
        <v>19.196826171874999</v>
      </c>
      <c r="C333" s="76">
        <v>19.196826171874999</v>
      </c>
      <c r="D333" s="92"/>
      <c r="E333" s="76">
        <v>1182.751189158156</v>
      </c>
      <c r="F333" s="76">
        <v>54.384918829497622</v>
      </c>
      <c r="G333" s="77">
        <v>0</v>
      </c>
      <c r="H333" s="76">
        <v>0</v>
      </c>
      <c r="I333" s="77">
        <v>-6.7199315199413396</v>
      </c>
      <c r="J333" s="136">
        <v>2</v>
      </c>
      <c r="K333" s="136">
        <v>0</v>
      </c>
      <c r="L333" s="136">
        <v>0</v>
      </c>
      <c r="M333" s="136">
        <v>-2.4619236740520831</v>
      </c>
    </row>
    <row r="334" spans="1:13" s="78" customFormat="1" x14ac:dyDescent="0.25">
      <c r="A334" s="76">
        <v>331</v>
      </c>
      <c r="B334" s="76">
        <v>17.660013198852539</v>
      </c>
      <c r="C334" s="76">
        <v>17.660013198852539</v>
      </c>
      <c r="D334" s="92"/>
      <c r="E334" s="76">
        <v>1088.0653616634499</v>
      </c>
      <c r="F334" s="76">
        <v>54.43553735794525</v>
      </c>
      <c r="G334" s="77">
        <v>2.0012415545782809</v>
      </c>
      <c r="H334" s="76">
        <v>0</v>
      </c>
      <c r="I334" s="77">
        <v>-6.7199315199413396</v>
      </c>
      <c r="J334" s="136">
        <v>2</v>
      </c>
      <c r="K334" s="136">
        <v>6.7620669316923718E-2</v>
      </c>
      <c r="L334" s="136">
        <v>0.19069028747372491</v>
      </c>
      <c r="M334" s="136">
        <v>-1.175373297251662</v>
      </c>
    </row>
    <row r="335" spans="1:13" s="78" customFormat="1" x14ac:dyDescent="0.25">
      <c r="A335" s="76">
        <v>332</v>
      </c>
      <c r="B335" s="76">
        <v>16.766658592224118</v>
      </c>
      <c r="C335" s="76">
        <v>16.766658592224118</v>
      </c>
      <c r="D335" s="92"/>
      <c r="E335" s="76">
        <v>1033.0241681937871</v>
      </c>
      <c r="F335" s="76">
        <v>54.482568257514252</v>
      </c>
      <c r="G335" s="77">
        <v>3.2040818184167263</v>
      </c>
      <c r="H335" s="76">
        <v>0</v>
      </c>
      <c r="I335" s="77">
        <v>-6.7199315199413396</v>
      </c>
      <c r="J335" s="136">
        <v>2</v>
      </c>
      <c r="K335" s="136">
        <v>0.1082638708015345</v>
      </c>
      <c r="L335" s="136">
        <v>0.30530411566032728</v>
      </c>
      <c r="M335" s="136">
        <v>-0.34120313632312371</v>
      </c>
    </row>
    <row r="336" spans="1:13" s="78" customFormat="1" x14ac:dyDescent="0.25">
      <c r="A336" s="76">
        <v>333</v>
      </c>
      <c r="B336" s="76">
        <v>16.126298427581791</v>
      </c>
      <c r="C336" s="76">
        <v>16.126298427581791</v>
      </c>
      <c r="D336" s="92"/>
      <c r="E336" s="76">
        <v>993.57041998358147</v>
      </c>
      <c r="F336" s="76">
        <v>54.530725335163318</v>
      </c>
      <c r="G336" s="77">
        <v>3.5097952853893846</v>
      </c>
      <c r="H336" s="76">
        <v>0</v>
      </c>
      <c r="I336" s="77">
        <v>-6.7199315199413396</v>
      </c>
      <c r="J336" s="136">
        <v>2</v>
      </c>
      <c r="K336" s="136">
        <v>0.1185937328856969</v>
      </c>
      <c r="L336" s="136">
        <v>0.33443432673766532</v>
      </c>
      <c r="M336" s="136">
        <v>-7.7523493862323961E-2</v>
      </c>
    </row>
    <row r="337" spans="1:13" s="78" customFormat="1" x14ac:dyDescent="0.25">
      <c r="A337" s="76">
        <v>334</v>
      </c>
      <c r="B337" s="76">
        <v>15.679835319519039</v>
      </c>
      <c r="C337" s="76">
        <v>15.679835319519039</v>
      </c>
      <c r="D337" s="92"/>
      <c r="E337" s="76">
        <v>966.0630202056899</v>
      </c>
      <c r="F337" s="76">
        <v>54.567571614686457</v>
      </c>
      <c r="G337" s="77">
        <v>5.1556061419735189</v>
      </c>
      <c r="H337" s="76">
        <v>0</v>
      </c>
      <c r="I337" s="77">
        <v>-6.7199315199413396</v>
      </c>
      <c r="J337" s="136">
        <v>2</v>
      </c>
      <c r="K337" s="136">
        <v>0.17420462675139561</v>
      </c>
      <c r="L337" s="136">
        <v>0.49125704743893539</v>
      </c>
      <c r="M337" s="136">
        <v>0.93123955763029742</v>
      </c>
    </row>
    <row r="338" spans="1:13" s="78" customFormat="1" x14ac:dyDescent="0.25">
      <c r="A338" s="76">
        <v>335</v>
      </c>
      <c r="B338" s="76">
        <v>15.406261253356931</v>
      </c>
      <c r="C338" s="76">
        <v>15.406261253356931</v>
      </c>
      <c r="D338" s="92"/>
      <c r="E338" s="76">
        <v>949.20762707043696</v>
      </c>
      <c r="F338" s="76">
        <v>54.614333710896801</v>
      </c>
      <c r="G338" s="77">
        <v>3.1093145654730909</v>
      </c>
      <c r="H338" s="76">
        <v>0</v>
      </c>
      <c r="I338" s="77">
        <v>-6.7199315199413396</v>
      </c>
      <c r="J338" s="136">
        <v>2</v>
      </c>
      <c r="K338" s="136">
        <v>0.1050617460711567</v>
      </c>
      <c r="L338" s="136">
        <v>0.29627412392066199</v>
      </c>
      <c r="M338" s="136">
        <v>-0.21635142571211821</v>
      </c>
    </row>
    <row r="339" spans="1:13" s="78" customFormat="1" x14ac:dyDescent="0.25">
      <c r="A339" s="76">
        <v>336</v>
      </c>
      <c r="B339" s="76">
        <v>14.51876420974731</v>
      </c>
      <c r="C339" s="76">
        <v>14.51876420974731</v>
      </c>
      <c r="D339" s="92"/>
      <c r="E339" s="76">
        <v>894.52732865519647</v>
      </c>
      <c r="F339" s="76">
        <v>54.646564796513452</v>
      </c>
      <c r="G339" s="77">
        <v>2.9681493697714103</v>
      </c>
      <c r="H339" s="76">
        <v>0</v>
      </c>
      <c r="I339" s="77">
        <v>-6.7199315199413396</v>
      </c>
      <c r="J339" s="136">
        <v>2</v>
      </c>
      <c r="K339" s="136">
        <v>0.100291864596447</v>
      </c>
      <c r="L339" s="136">
        <v>0.28282305816198061</v>
      </c>
      <c r="M339" s="136">
        <v>-0.18324957636051081</v>
      </c>
    </row>
    <row r="340" spans="1:13" s="78" customFormat="1" x14ac:dyDescent="0.25">
      <c r="A340" s="76">
        <v>337</v>
      </c>
      <c r="B340" s="76">
        <v>14.232547664642331</v>
      </c>
      <c r="C340" s="76">
        <v>14.232547664642331</v>
      </c>
      <c r="D340" s="92"/>
      <c r="E340" s="76">
        <v>876.89300952094186</v>
      </c>
      <c r="F340" s="76">
        <v>54.678795882130089</v>
      </c>
      <c r="G340" s="77">
        <v>3.7602478166073943</v>
      </c>
      <c r="H340" s="76">
        <v>0</v>
      </c>
      <c r="I340" s="77">
        <v>-6.7199315199413396</v>
      </c>
      <c r="J340" s="136">
        <v>2</v>
      </c>
      <c r="K340" s="136">
        <v>0.12705636337342349</v>
      </c>
      <c r="L340" s="136">
        <v>0.3582989447130544</v>
      </c>
      <c r="M340" s="136">
        <v>0.30788365978532861</v>
      </c>
    </row>
    <row r="341" spans="1:13" s="78" customFormat="1" x14ac:dyDescent="0.25">
      <c r="A341" s="76">
        <v>338</v>
      </c>
      <c r="B341" s="76">
        <v>13.92305955886841</v>
      </c>
      <c r="C341" s="76">
        <v>13.92305955886841</v>
      </c>
      <c r="D341" s="92"/>
      <c r="E341" s="76">
        <v>857.82488743361955</v>
      </c>
      <c r="F341" s="76">
        <v>54.711026967746733</v>
      </c>
      <c r="G341" s="77">
        <v>5.7028096756996565</v>
      </c>
      <c r="H341" s="76">
        <v>0</v>
      </c>
      <c r="I341" s="77">
        <v>-6.7199315199413396</v>
      </c>
      <c r="J341" s="136">
        <v>2</v>
      </c>
      <c r="K341" s="136">
        <v>0.19269428339404149</v>
      </c>
      <c r="L341" s="136">
        <v>0.54339787917119686</v>
      </c>
      <c r="M341" s="136">
        <v>1.4465017741937209</v>
      </c>
    </row>
    <row r="342" spans="1:13" s="78" customFormat="1" x14ac:dyDescent="0.25">
      <c r="A342" s="76">
        <v>339</v>
      </c>
      <c r="B342" s="76">
        <v>14.876980686187739</v>
      </c>
      <c r="C342" s="76">
        <v>14.876980686187739</v>
      </c>
      <c r="D342" s="92"/>
      <c r="E342" s="76">
        <v>916.59769381309377</v>
      </c>
      <c r="F342" s="76">
        <v>54.745843961714293</v>
      </c>
      <c r="G342" s="77">
        <v>10.868844839372532</v>
      </c>
      <c r="H342" s="76">
        <v>0</v>
      </c>
      <c r="I342" s="77">
        <v>-6.7199315199413396</v>
      </c>
      <c r="J342" s="136">
        <v>2</v>
      </c>
      <c r="K342" s="136">
        <v>0.36725130010356982</v>
      </c>
      <c r="L342" s="136">
        <v>1.035648666292067</v>
      </c>
      <c r="M342" s="136">
        <v>4.2241781491496653</v>
      </c>
    </row>
    <row r="343" spans="1:13" s="78" customFormat="1" x14ac:dyDescent="0.25">
      <c r="A343" s="76">
        <v>340</v>
      </c>
      <c r="B343" s="76">
        <v>16.890380859375</v>
      </c>
      <c r="C343" s="76">
        <v>16.890380859375</v>
      </c>
      <c r="D343" s="92"/>
      <c r="E343" s="76">
        <v>1040.64692089717</v>
      </c>
      <c r="F343" s="76">
        <v>54.744018089245174</v>
      </c>
      <c r="G343" s="77">
        <v>14.404175158518939</v>
      </c>
      <c r="H343" s="76">
        <v>0</v>
      </c>
      <c r="I343" s="77">
        <v>-6.7199315199413396</v>
      </c>
      <c r="J343" s="136">
        <v>2</v>
      </c>
      <c r="K343" s="136">
        <v>0.48670784541175011</v>
      </c>
      <c r="L343" s="136">
        <v>1.372516124061135</v>
      </c>
      <c r="M343" s="136">
        <v>6.0127357710952136</v>
      </c>
    </row>
    <row r="344" spans="1:13" s="78" customFormat="1" x14ac:dyDescent="0.25">
      <c r="A344" s="76">
        <v>341</v>
      </c>
      <c r="B344" s="76">
        <v>19.512342071533201</v>
      </c>
      <c r="C344" s="76">
        <v>19.512342071533201</v>
      </c>
      <c r="D344" s="92"/>
      <c r="E344" s="76">
        <v>1202.190694531485</v>
      </c>
      <c r="F344" s="76">
        <v>54.762104064862257</v>
      </c>
      <c r="G344" s="77">
        <v>21.908384993854796</v>
      </c>
      <c r="H344" s="76">
        <v>0</v>
      </c>
      <c r="I344" s="77">
        <v>-6.7199315199413396</v>
      </c>
      <c r="J344" s="136">
        <v>2</v>
      </c>
      <c r="K344" s="136">
        <v>0.74027028548759821</v>
      </c>
      <c r="L344" s="136">
        <v>2.0875622050750269</v>
      </c>
      <c r="M344" s="136">
        <v>9.9671280380115821</v>
      </c>
    </row>
    <row r="345" spans="1:13" s="78" customFormat="1" x14ac:dyDescent="0.25">
      <c r="A345" s="76">
        <v>342</v>
      </c>
      <c r="B345" s="76">
        <v>23.37537498474121</v>
      </c>
      <c r="C345" s="76">
        <v>23.37537498474121</v>
      </c>
      <c r="D345" s="92"/>
      <c r="E345" s="76">
        <v>1440.1991408728841</v>
      </c>
      <c r="F345" s="76">
        <v>54.793565262373669</v>
      </c>
      <c r="G345" s="77">
        <v>26.038149386741882</v>
      </c>
      <c r="H345" s="76">
        <v>0</v>
      </c>
      <c r="I345" s="77">
        <v>-6.7199315199413396</v>
      </c>
      <c r="J345" s="136">
        <v>2</v>
      </c>
      <c r="K345" s="136">
        <v>0.87981237711035154</v>
      </c>
      <c r="L345" s="136">
        <v>2.4810709034511911</v>
      </c>
      <c r="M345" s="136">
        <v>12.037192615923329</v>
      </c>
    </row>
    <row r="346" spans="1:13" s="78" customFormat="1" x14ac:dyDescent="0.25">
      <c r="A346" s="76">
        <v>343</v>
      </c>
      <c r="B346" s="76">
        <v>25.429359054565431</v>
      </c>
      <c r="C346" s="76">
        <v>25.429359054565431</v>
      </c>
      <c r="D346" s="92"/>
      <c r="E346" s="76">
        <v>1566.7488152485221</v>
      </c>
      <c r="F346" s="76">
        <v>54.812877580135542</v>
      </c>
      <c r="G346" s="77">
        <v>12.804989426061603</v>
      </c>
      <c r="H346" s="76">
        <v>0</v>
      </c>
      <c r="I346" s="77">
        <v>-6.7199315199413396</v>
      </c>
      <c r="J346" s="136">
        <v>2</v>
      </c>
      <c r="K346" s="136">
        <v>0.43267238460320823</v>
      </c>
      <c r="L346" s="136">
        <v>1.2201361245810469</v>
      </c>
      <c r="M346" s="136">
        <v>4.1885495662512424</v>
      </c>
    </row>
    <row r="347" spans="1:13" s="78" customFormat="1" x14ac:dyDescent="0.25">
      <c r="A347" s="76">
        <v>344</v>
      </c>
      <c r="B347" s="76">
        <v>25.18998126983643</v>
      </c>
      <c r="C347" s="76">
        <v>25.18998126983643</v>
      </c>
      <c r="D347" s="92"/>
      <c r="E347" s="76">
        <v>1552.000316876376</v>
      </c>
      <c r="F347" s="76">
        <v>54.882449849829328</v>
      </c>
      <c r="G347" s="77">
        <v>9.5359116517854758</v>
      </c>
      <c r="H347" s="76">
        <v>0</v>
      </c>
      <c r="I347" s="77">
        <v>-6.7199315199413396</v>
      </c>
      <c r="J347" s="136">
        <v>2</v>
      </c>
      <c r="K347" s="136">
        <v>0.32221234211612632</v>
      </c>
      <c r="L347" s="136">
        <v>0.90863880476747616</v>
      </c>
      <c r="M347" s="136">
        <v>2.263458415057308</v>
      </c>
    </row>
    <row r="348" spans="1:13" s="78" customFormat="1" x14ac:dyDescent="0.25">
      <c r="A348" s="76">
        <v>345</v>
      </c>
      <c r="B348" s="76">
        <v>25.696479606628419</v>
      </c>
      <c r="C348" s="76">
        <v>25.696479606628419</v>
      </c>
      <c r="D348" s="92"/>
      <c r="E348" s="76">
        <v>1583.2065957051659</v>
      </c>
      <c r="F348" s="76">
        <v>54.933888444870732</v>
      </c>
      <c r="G348" s="77">
        <v>13.618736900106256</v>
      </c>
      <c r="H348" s="76">
        <v>0</v>
      </c>
      <c r="I348" s="77">
        <v>-6.7199315199413396</v>
      </c>
      <c r="J348" s="136">
        <v>2</v>
      </c>
      <c r="K348" s="136">
        <v>0.46016839013236149</v>
      </c>
      <c r="L348" s="136">
        <v>1.2976748601732599</v>
      </c>
      <c r="M348" s="136">
        <v>4.6371928096288899</v>
      </c>
    </row>
    <row r="349" spans="1:13" s="78" customFormat="1" x14ac:dyDescent="0.25">
      <c r="A349" s="76">
        <v>346</v>
      </c>
      <c r="B349" s="76">
        <v>26.174578857421871</v>
      </c>
      <c r="C349" s="76">
        <v>26.174578857421871</v>
      </c>
      <c r="D349" s="92"/>
      <c r="E349" s="76">
        <v>1612.663155469199</v>
      </c>
      <c r="F349" s="76">
        <v>55.003460714564518</v>
      </c>
      <c r="G349" s="77">
        <v>12.794265102632648</v>
      </c>
      <c r="H349" s="76">
        <v>0</v>
      </c>
      <c r="I349" s="77">
        <v>-6.7199315199413396</v>
      </c>
      <c r="J349" s="136">
        <v>2</v>
      </c>
      <c r="K349" s="136">
        <v>0.43231001658892332</v>
      </c>
      <c r="L349" s="136">
        <v>1.2191142467807641</v>
      </c>
      <c r="M349" s="136">
        <v>4.0781377006491653</v>
      </c>
    </row>
    <row r="350" spans="1:13" s="78" customFormat="1" x14ac:dyDescent="0.25">
      <c r="A350" s="76">
        <v>347</v>
      </c>
      <c r="B350" s="76">
        <v>26.61575183868408</v>
      </c>
      <c r="C350" s="76">
        <v>26.61575183868408</v>
      </c>
      <c r="D350" s="92"/>
      <c r="E350" s="76">
        <v>1639.8446209646149</v>
      </c>
      <c r="F350" s="76">
        <v>55.073905394649607</v>
      </c>
      <c r="G350" s="77">
        <v>12.519898189412046</v>
      </c>
      <c r="H350" s="76">
        <v>0</v>
      </c>
      <c r="I350" s="77">
        <v>-6.7199315199413396</v>
      </c>
      <c r="J350" s="136">
        <v>2</v>
      </c>
      <c r="K350" s="136">
        <v>0.42303933446264441</v>
      </c>
      <c r="L350" s="136">
        <v>1.192970923184657</v>
      </c>
      <c r="M350" s="136">
        <v>3.849828363418609</v>
      </c>
    </row>
    <row r="351" spans="1:13" s="78" customFormat="1" x14ac:dyDescent="0.25">
      <c r="A351" s="76">
        <v>348</v>
      </c>
      <c r="B351" s="76">
        <v>26.887516403198241</v>
      </c>
      <c r="C351" s="76">
        <v>26.887516403198241</v>
      </c>
      <c r="D351" s="92"/>
      <c r="E351" s="76">
        <v>1656.5885274297941</v>
      </c>
      <c r="F351" s="76">
        <v>55.155896532906667</v>
      </c>
      <c r="G351" s="77">
        <v>12.586522634331418</v>
      </c>
      <c r="H351" s="76">
        <v>0</v>
      </c>
      <c r="I351" s="77">
        <v>-6.7199315199413396</v>
      </c>
      <c r="J351" s="136">
        <v>2</v>
      </c>
      <c r="K351" s="136">
        <v>0.42529053174965348</v>
      </c>
      <c r="L351" s="136">
        <v>1.1993192995340229</v>
      </c>
      <c r="M351" s="136">
        <v>3.850077575402421</v>
      </c>
    </row>
    <row r="352" spans="1:13" s="78" customFormat="1" x14ac:dyDescent="0.25">
      <c r="A352" s="76">
        <v>349</v>
      </c>
      <c r="B352" s="76">
        <v>27.36326694488525</v>
      </c>
      <c r="C352" s="76">
        <v>27.36326694488525</v>
      </c>
      <c r="D352" s="92"/>
      <c r="E352" s="76">
        <v>1685.9003789767621</v>
      </c>
      <c r="F352" s="76">
        <v>55.237887671163733</v>
      </c>
      <c r="G352" s="77">
        <v>14.302133926779975</v>
      </c>
      <c r="H352" s="76">
        <v>0</v>
      </c>
      <c r="I352" s="77">
        <v>-6.7199315199413396</v>
      </c>
      <c r="J352" s="136">
        <v>2</v>
      </c>
      <c r="K352" s="136">
        <v>0.4832599376005583</v>
      </c>
      <c r="L352" s="136">
        <v>1.3627930240335739</v>
      </c>
      <c r="M352" s="136">
        <v>4.8101196571998557</v>
      </c>
    </row>
    <row r="353" spans="1:13" s="78" customFormat="1" x14ac:dyDescent="0.25">
      <c r="A353" s="76">
        <v>350</v>
      </c>
      <c r="B353" s="76">
        <v>27.993116188049321</v>
      </c>
      <c r="C353" s="76">
        <v>27.993116188049321</v>
      </c>
      <c r="D353" s="92"/>
      <c r="E353" s="76">
        <v>1724.70653029953</v>
      </c>
      <c r="F353" s="76">
        <v>55.307171917862163</v>
      </c>
      <c r="G353" s="77">
        <v>14.878543178333933</v>
      </c>
      <c r="H353" s="76">
        <v>0</v>
      </c>
      <c r="I353" s="77">
        <v>-6.7199315199413396</v>
      </c>
      <c r="J353" s="136">
        <v>2</v>
      </c>
      <c r="K353" s="136">
        <v>0.50273643672750112</v>
      </c>
      <c r="L353" s="136">
        <v>1.417716751571553</v>
      </c>
      <c r="M353" s="136">
        <v>5.062605762169901</v>
      </c>
    </row>
    <row r="354" spans="1:13" s="78" customFormat="1" x14ac:dyDescent="0.25">
      <c r="A354" s="76">
        <v>351</v>
      </c>
      <c r="B354" s="76">
        <v>28.35376415252686</v>
      </c>
      <c r="C354" s="76">
        <v>28.35376415252686</v>
      </c>
      <c r="D354" s="92"/>
      <c r="E354" s="76">
        <v>1746.926703834165</v>
      </c>
      <c r="F354" s="76">
        <v>55.339022600727382</v>
      </c>
      <c r="G354" s="77">
        <v>10.898121401111052</v>
      </c>
      <c r="H354" s="76">
        <v>0</v>
      </c>
      <c r="I354" s="77">
        <v>-6.7199315199413396</v>
      </c>
      <c r="J354" s="136">
        <v>2</v>
      </c>
      <c r="K354" s="136">
        <v>0.36824053635819781</v>
      </c>
      <c r="L354" s="136">
        <v>1.038438312530118</v>
      </c>
      <c r="M354" s="136">
        <v>2.600058630468729</v>
      </c>
    </row>
    <row r="355" spans="1:13" s="78" customFormat="1" x14ac:dyDescent="0.25">
      <c r="A355" s="76">
        <v>352</v>
      </c>
      <c r="B355" s="76">
        <v>27.895983886718749</v>
      </c>
      <c r="C355" s="76">
        <v>27.895983886718749</v>
      </c>
      <c r="D355" s="92"/>
      <c r="E355" s="76">
        <v>1718.72203349387</v>
      </c>
      <c r="F355" s="76">
        <v>55.336736367734296</v>
      </c>
      <c r="G355" s="77">
        <v>7.5207773649588709</v>
      </c>
      <c r="H355" s="76">
        <v>0</v>
      </c>
      <c r="I355" s="77">
        <v>-6.7199315199413396</v>
      </c>
      <c r="J355" s="136">
        <v>2</v>
      </c>
      <c r="K355" s="136">
        <v>0.25412224628188718</v>
      </c>
      <c r="L355" s="136">
        <v>0.71662473451492181</v>
      </c>
      <c r="M355" s="136">
        <v>0.61010082289373657</v>
      </c>
    </row>
    <row r="356" spans="1:13" s="78" customFormat="1" x14ac:dyDescent="0.25">
      <c r="A356" s="76">
        <v>353</v>
      </c>
      <c r="B356" s="76">
        <v>27.78742790222168</v>
      </c>
      <c r="C356" s="76">
        <v>27.78742790222168</v>
      </c>
      <c r="D356" s="92"/>
      <c r="E356" s="76">
        <v>1712.033702901897</v>
      </c>
      <c r="F356" s="76">
        <v>55.379901685468162</v>
      </c>
      <c r="G356" s="77">
        <v>12.253234923809138</v>
      </c>
      <c r="H356" s="76">
        <v>0</v>
      </c>
      <c r="I356" s="77">
        <v>-6.7199315199413396</v>
      </c>
      <c r="J356" s="136">
        <v>2</v>
      </c>
      <c r="K356" s="136">
        <v>0.41402895365126607</v>
      </c>
      <c r="L356" s="136">
        <v>1.1675616492965699</v>
      </c>
      <c r="M356" s="136">
        <v>3.513134721983644</v>
      </c>
    </row>
    <row r="357" spans="1:13" s="78" customFormat="1" x14ac:dyDescent="0.25">
      <c r="A357" s="76">
        <v>354</v>
      </c>
      <c r="B357" s="76">
        <v>28.02247943878174</v>
      </c>
      <c r="C357" s="76">
        <v>28.02247943878174</v>
      </c>
      <c r="D357" s="92"/>
      <c r="E357" s="76">
        <v>1726.515653297799</v>
      </c>
      <c r="F357" s="76">
        <v>55.448711754856276</v>
      </c>
      <c r="G357" s="77">
        <v>12.012709522330027</v>
      </c>
      <c r="H357" s="76">
        <v>0</v>
      </c>
      <c r="I357" s="77">
        <v>-6.7199315199413396</v>
      </c>
      <c r="J357" s="136">
        <v>2</v>
      </c>
      <c r="K357" s="136">
        <v>0.40590175451404509</v>
      </c>
      <c r="L357" s="136">
        <v>1.144642947729607</v>
      </c>
      <c r="M357" s="136">
        <v>3.3310172548189341</v>
      </c>
    </row>
    <row r="358" spans="1:13" s="78" customFormat="1" x14ac:dyDescent="0.25">
      <c r="A358" s="76">
        <v>355</v>
      </c>
      <c r="B358" s="76">
        <v>27.951305007934572</v>
      </c>
      <c r="C358" s="76">
        <v>27.951305007934572</v>
      </c>
      <c r="D358" s="92"/>
      <c r="E358" s="76">
        <v>1722.130467852641</v>
      </c>
      <c r="F358" s="76">
        <v>55.488685868068437</v>
      </c>
      <c r="G358" s="77">
        <v>10.636635815334321</v>
      </c>
      <c r="H358" s="76">
        <v>0</v>
      </c>
      <c r="I358" s="77">
        <v>-6.7199315199413396</v>
      </c>
      <c r="J358" s="136">
        <v>2</v>
      </c>
      <c r="K358" s="136">
        <v>0.35940510602921061</v>
      </c>
      <c r="L358" s="136">
        <v>1.0135223990023741</v>
      </c>
      <c r="M358" s="136">
        <v>2.5071715566945829</v>
      </c>
    </row>
    <row r="359" spans="1:13" s="78" customFormat="1" x14ac:dyDescent="0.25">
      <c r="A359" s="76">
        <v>356</v>
      </c>
      <c r="B359" s="76">
        <v>27.91529369354248</v>
      </c>
      <c r="C359" s="76">
        <v>27.91529369354248</v>
      </c>
      <c r="D359" s="92"/>
      <c r="E359" s="76">
        <v>1719.9117456253809</v>
      </c>
      <c r="F359" s="76">
        <v>55.552898779178207</v>
      </c>
      <c r="G359" s="77">
        <v>11.814568622737745</v>
      </c>
      <c r="H359" s="76">
        <v>0</v>
      </c>
      <c r="I359" s="77">
        <v>-6.7199315199413396</v>
      </c>
      <c r="J359" s="136">
        <v>2</v>
      </c>
      <c r="K359" s="136">
        <v>0.39920670052676621</v>
      </c>
      <c r="L359" s="136">
        <v>1.125762895485481</v>
      </c>
      <c r="M359" s="136">
        <v>3.2285362000658471</v>
      </c>
    </row>
    <row r="360" spans="1:13" s="78" customFormat="1" x14ac:dyDescent="0.25">
      <c r="A360" s="76">
        <v>357</v>
      </c>
      <c r="B360" s="76">
        <v>28.0995943069458</v>
      </c>
      <c r="C360" s="76">
        <v>28.0995943069458</v>
      </c>
      <c r="D360" s="92"/>
      <c r="E360" s="76">
        <v>1731.266839832814</v>
      </c>
      <c r="F360" s="76">
        <v>55.592872892390368</v>
      </c>
      <c r="G360" s="77">
        <v>12.711473819297565</v>
      </c>
      <c r="H360" s="76">
        <v>0</v>
      </c>
      <c r="I360" s="77">
        <v>-6.7199315199413396</v>
      </c>
      <c r="J360" s="136">
        <v>2</v>
      </c>
      <c r="K360" s="136">
        <v>0.42951255219492351</v>
      </c>
      <c r="L360" s="136">
        <v>1.211225397189684</v>
      </c>
      <c r="M360" s="136">
        <v>3.7426566981557312</v>
      </c>
    </row>
    <row r="361" spans="1:13" s="78" customFormat="1" x14ac:dyDescent="0.25">
      <c r="A361" s="76">
        <v>358</v>
      </c>
      <c r="B361" s="76">
        <v>28.141854858398439</v>
      </c>
      <c r="C361" s="76">
        <v>28.141854858398439</v>
      </c>
      <c r="D361" s="92"/>
      <c r="E361" s="76">
        <v>1733.870588860781</v>
      </c>
      <c r="F361" s="76">
        <v>55.620683479423889</v>
      </c>
      <c r="G361" s="77">
        <v>9.6437475139133841</v>
      </c>
      <c r="H361" s="76">
        <v>0</v>
      </c>
      <c r="I361" s="77">
        <v>-6.7199315199413396</v>
      </c>
      <c r="J361" s="136">
        <v>2</v>
      </c>
      <c r="K361" s="136">
        <v>0.32585604677375479</v>
      </c>
      <c r="L361" s="136">
        <v>0.91891405190198849</v>
      </c>
      <c r="M361" s="136">
        <v>1.8715091966936681</v>
      </c>
    </row>
    <row r="362" spans="1:13" s="78" customFormat="1" x14ac:dyDescent="0.25">
      <c r="A362" s="76">
        <v>359</v>
      </c>
      <c r="B362" s="76">
        <v>27.308000373840329</v>
      </c>
      <c r="C362" s="76">
        <v>27.308000373840329</v>
      </c>
      <c r="D362" s="92"/>
      <c r="E362" s="76">
        <v>1682.495305552706</v>
      </c>
      <c r="F362" s="76">
        <v>55.66384879715774</v>
      </c>
      <c r="G362" s="77">
        <v>0</v>
      </c>
      <c r="H362" s="76">
        <v>0</v>
      </c>
      <c r="I362" s="77">
        <v>-6.7199315199413396</v>
      </c>
      <c r="J362" s="136">
        <v>2</v>
      </c>
      <c r="K362" s="136">
        <v>0</v>
      </c>
      <c r="L362" s="136">
        <v>0</v>
      </c>
      <c r="M362" s="136">
        <v>-2.074447406074587</v>
      </c>
    </row>
    <row r="363" spans="1:13" s="78" customFormat="1" x14ac:dyDescent="0.25">
      <c r="A363" s="76">
        <v>360</v>
      </c>
      <c r="B363" s="76">
        <v>25.759233665466311</v>
      </c>
      <c r="C363" s="76">
        <v>25.759233665466311</v>
      </c>
      <c r="D363" s="92"/>
      <c r="E363" s="76">
        <v>1587.0729867976561</v>
      </c>
      <c r="F363" s="76">
        <v>55.750186480141807</v>
      </c>
      <c r="G363" s="77">
        <v>0</v>
      </c>
      <c r="H363" s="76">
        <v>0</v>
      </c>
      <c r="I363" s="77">
        <v>-6.7199315199413396</v>
      </c>
      <c r="J363" s="136">
        <v>2</v>
      </c>
      <c r="K363" s="136">
        <v>0</v>
      </c>
      <c r="L363" s="136">
        <v>0</v>
      </c>
      <c r="M363" s="136">
        <v>-2.8383629936663679</v>
      </c>
    </row>
    <row r="364" spans="1:13" s="78" customFormat="1" x14ac:dyDescent="0.25">
      <c r="A364" s="76">
        <v>361</v>
      </c>
      <c r="B364" s="76">
        <v>24.25182380676269</v>
      </c>
      <c r="C364" s="76">
        <v>24.25182380676269</v>
      </c>
      <c r="D364" s="92"/>
      <c r="E364" s="76">
        <v>1494.198738368897</v>
      </c>
      <c r="F364" s="76">
        <v>55.809364264919203</v>
      </c>
      <c r="G364" s="77">
        <v>0</v>
      </c>
      <c r="H364" s="76">
        <v>0</v>
      </c>
      <c r="I364" s="77">
        <v>-6.7199315199413396</v>
      </c>
      <c r="J364" s="136">
        <v>2</v>
      </c>
      <c r="K364" s="136">
        <v>0</v>
      </c>
      <c r="L364" s="136">
        <v>0</v>
      </c>
      <c r="M364" s="136">
        <v>-2.3664875946034711</v>
      </c>
    </row>
    <row r="365" spans="1:13" s="78" customFormat="1" x14ac:dyDescent="0.25">
      <c r="A365" s="76">
        <v>362</v>
      </c>
      <c r="B365" s="76">
        <v>22.775779533386231</v>
      </c>
      <c r="C365" s="76">
        <v>22.775779533386231</v>
      </c>
      <c r="D365" s="92"/>
      <c r="E365" s="76">
        <v>1403.256980395184</v>
      </c>
      <c r="F365" s="76">
        <v>55.845873874689637</v>
      </c>
      <c r="G365" s="77">
        <v>0</v>
      </c>
      <c r="H365" s="76">
        <v>0</v>
      </c>
      <c r="I365" s="77">
        <v>-6.7199315199413396</v>
      </c>
      <c r="J365" s="136">
        <v>2</v>
      </c>
      <c r="K365" s="136">
        <v>0</v>
      </c>
      <c r="L365" s="136">
        <v>0</v>
      </c>
      <c r="M365" s="136">
        <v>-2.2475746912274719</v>
      </c>
    </row>
    <row r="366" spans="1:13" s="78" customFormat="1" x14ac:dyDescent="0.25">
      <c r="A366" s="76">
        <v>363</v>
      </c>
      <c r="B366" s="76">
        <v>21.328539276123049</v>
      </c>
      <c r="C366" s="76">
        <v>21.328539276123049</v>
      </c>
      <c r="D366" s="92"/>
      <c r="E366" s="76">
        <v>1314.0898899631511</v>
      </c>
      <c r="F366" s="76">
        <v>55.923356138257518</v>
      </c>
      <c r="G366" s="77">
        <v>0</v>
      </c>
      <c r="H366" s="76">
        <v>0</v>
      </c>
      <c r="I366" s="77">
        <v>-6.7199315199413396</v>
      </c>
      <c r="J366" s="136">
        <v>2</v>
      </c>
      <c r="K366" s="136">
        <v>0</v>
      </c>
      <c r="L366" s="136">
        <v>0</v>
      </c>
      <c r="M366" s="136">
        <v>-2.0406230329496262</v>
      </c>
    </row>
    <row r="367" spans="1:13" s="78" customFormat="1" x14ac:dyDescent="0.25">
      <c r="A367" s="76">
        <v>364</v>
      </c>
      <c r="B367" s="76">
        <v>20.21386108398438</v>
      </c>
      <c r="C367" s="76">
        <v>20.21386108398438</v>
      </c>
      <c r="D367" s="92"/>
      <c r="E367" s="76">
        <v>1245.412549996807</v>
      </c>
      <c r="F367" s="76">
        <v>55.996574242649046</v>
      </c>
      <c r="G367" s="77">
        <v>4.7813881429285745</v>
      </c>
      <c r="H367" s="76">
        <v>0</v>
      </c>
      <c r="I367" s="77">
        <v>-6.7199315199413396</v>
      </c>
      <c r="J367" s="136">
        <v>2</v>
      </c>
      <c r="K367" s="136">
        <v>0.1615600404404785</v>
      </c>
      <c r="L367" s="136">
        <v>0.45559931404214937</v>
      </c>
      <c r="M367" s="136">
        <v>0.1269788247461745</v>
      </c>
    </row>
    <row r="368" spans="1:13" s="78" customFormat="1" x14ac:dyDescent="0.25">
      <c r="A368" s="76">
        <v>365</v>
      </c>
      <c r="B368" s="76">
        <v>20.270689392089839</v>
      </c>
      <c r="C368" s="76">
        <v>20.270689392089839</v>
      </c>
      <c r="D368" s="92"/>
      <c r="E368" s="76">
        <v>1248.9138448664801</v>
      </c>
      <c r="F368" s="76">
        <v>56.064053545623551</v>
      </c>
      <c r="G368" s="77">
        <v>8.9467343252222911</v>
      </c>
      <c r="H368" s="76">
        <v>0</v>
      </c>
      <c r="I368" s="77">
        <v>-6.7199315199413396</v>
      </c>
      <c r="J368" s="136">
        <v>2</v>
      </c>
      <c r="K368" s="136">
        <v>0.3023044179190626</v>
      </c>
      <c r="L368" s="136">
        <v>0.85249845853175643</v>
      </c>
      <c r="M368" s="136">
        <v>2.581439986582585</v>
      </c>
    </row>
    <row r="369" spans="1:13" s="78" customFormat="1" x14ac:dyDescent="0.25">
      <c r="A369" s="76">
        <v>366</v>
      </c>
      <c r="B369" s="76">
        <v>20.49099674224853</v>
      </c>
      <c r="C369" s="76">
        <v>20.49099674224853</v>
      </c>
      <c r="D369" s="92"/>
      <c r="E369" s="76">
        <v>1262.4873792646929</v>
      </c>
      <c r="F369" s="76">
        <v>56.142998359208008</v>
      </c>
      <c r="G369" s="77">
        <v>8.719467573571146</v>
      </c>
      <c r="H369" s="76">
        <v>0</v>
      </c>
      <c r="I369" s="77">
        <v>-6.7199315199413396</v>
      </c>
      <c r="J369" s="136">
        <v>2</v>
      </c>
      <c r="K369" s="136">
        <v>0.29462522006062519</v>
      </c>
      <c r="L369" s="136">
        <v>0.8308431205709631</v>
      </c>
      <c r="M369" s="136">
        <v>2.4213532453546232</v>
      </c>
    </row>
    <row r="370" spans="1:13" s="78" customFormat="1" x14ac:dyDescent="0.25">
      <c r="A370" s="76">
        <v>367</v>
      </c>
      <c r="B370" s="76">
        <v>20.817331695556639</v>
      </c>
      <c r="C370" s="76">
        <v>20.817331695556639</v>
      </c>
      <c r="D370" s="92"/>
      <c r="E370" s="76">
        <v>1282.5934661059921</v>
      </c>
      <c r="F370" s="76">
        <v>56.221943172792479</v>
      </c>
      <c r="G370" s="77">
        <v>10.296916293868275</v>
      </c>
      <c r="H370" s="76">
        <v>0</v>
      </c>
      <c r="I370" s="77">
        <v>-6.7199315199413396</v>
      </c>
      <c r="J370" s="136">
        <v>2</v>
      </c>
      <c r="K370" s="136">
        <v>0.34792620116187689</v>
      </c>
      <c r="L370" s="136">
        <v>0.98115188727649283</v>
      </c>
      <c r="M370" s="136">
        <v>3.3054989560116672</v>
      </c>
    </row>
    <row r="371" spans="1:13" s="78" customFormat="1" x14ac:dyDescent="0.25">
      <c r="A371" s="76">
        <v>368</v>
      </c>
      <c r="B371" s="76">
        <v>21.580126571655271</v>
      </c>
      <c r="C371" s="76">
        <v>21.580126571655271</v>
      </c>
      <c r="D371" s="92"/>
      <c r="E371" s="76">
        <v>1329.590638383939</v>
      </c>
      <c r="F371" s="76">
        <v>56.288181094818313</v>
      </c>
      <c r="G371" s="77">
        <v>12.373241618519875</v>
      </c>
      <c r="H371" s="76">
        <v>0</v>
      </c>
      <c r="I371" s="77">
        <v>-6.7199315199413396</v>
      </c>
      <c r="J371" s="136">
        <v>2</v>
      </c>
      <c r="K371" s="136">
        <v>0.41808390294026471</v>
      </c>
      <c r="L371" s="136">
        <v>1.178996606291546</v>
      </c>
      <c r="M371" s="136">
        <v>4.4272478727035054</v>
      </c>
    </row>
    <row r="372" spans="1:13" s="78" customFormat="1" x14ac:dyDescent="0.25">
      <c r="A372" s="76">
        <v>369</v>
      </c>
      <c r="B372" s="76">
        <v>22.579393959045412</v>
      </c>
      <c r="C372" s="76">
        <v>22.579393959045412</v>
      </c>
      <c r="D372" s="92"/>
      <c r="E372" s="76">
        <v>1391.157309881658</v>
      </c>
      <c r="F372" s="76">
        <v>56.356714448097783</v>
      </c>
      <c r="G372" s="77">
        <v>13.853152917661074</v>
      </c>
      <c r="H372" s="76">
        <v>0</v>
      </c>
      <c r="I372" s="77">
        <v>-6.7199315199413396</v>
      </c>
      <c r="J372" s="136">
        <v>2</v>
      </c>
      <c r="K372" s="136">
        <v>0.4680891571029458</v>
      </c>
      <c r="L372" s="136">
        <v>1.3200114230303071</v>
      </c>
      <c r="M372" s="136">
        <v>5.1750432324222704</v>
      </c>
    </row>
    <row r="373" spans="1:13" s="78" customFormat="1" x14ac:dyDescent="0.25">
      <c r="A373" s="76">
        <v>370</v>
      </c>
      <c r="B373" s="76">
        <v>23.743189048767089</v>
      </c>
      <c r="C373" s="76">
        <v>23.743189048767089</v>
      </c>
      <c r="D373" s="92"/>
      <c r="E373" s="76">
        <v>1462.8608307647819</v>
      </c>
      <c r="F373" s="76">
        <v>56.410149335167183</v>
      </c>
      <c r="G373" s="77">
        <v>15.010382548910803</v>
      </c>
      <c r="H373" s="76">
        <v>0</v>
      </c>
      <c r="I373" s="77">
        <v>-6.7199315199413396</v>
      </c>
      <c r="J373" s="136">
        <v>2</v>
      </c>
      <c r="K373" s="136">
        <v>0.50719120454917399</v>
      </c>
      <c r="L373" s="136">
        <v>1.430279196828671</v>
      </c>
      <c r="M373" s="136">
        <v>5.7157170812208946</v>
      </c>
    </row>
    <row r="374" spans="1:13" s="78" customFormat="1" x14ac:dyDescent="0.25">
      <c r="A374" s="76">
        <v>371</v>
      </c>
      <c r="B374" s="76">
        <v>24.597763824462891</v>
      </c>
      <c r="C374" s="76">
        <v>24.597763824462891</v>
      </c>
      <c r="D374" s="92"/>
      <c r="E374" s="76">
        <v>1515.512728694639</v>
      </c>
      <c r="F374" s="76">
        <v>56.408786724418107</v>
      </c>
      <c r="G374" s="77">
        <v>10.845980415756538</v>
      </c>
      <c r="H374" s="76">
        <v>0</v>
      </c>
      <c r="I374" s="77">
        <v>-6.7199315199413396</v>
      </c>
      <c r="J374" s="136">
        <v>2</v>
      </c>
      <c r="K374" s="136">
        <v>0.36647872588586872</v>
      </c>
      <c r="L374" s="136">
        <v>1.0334700069981499</v>
      </c>
      <c r="M374" s="136">
        <v>3.1427544113332759</v>
      </c>
    </row>
    <row r="375" spans="1:13" s="78" customFormat="1" x14ac:dyDescent="0.25">
      <c r="A375" s="76">
        <v>372</v>
      </c>
      <c r="B375" s="76">
        <v>24.06110954284668</v>
      </c>
      <c r="C375" s="76">
        <v>24.06110954284668</v>
      </c>
      <c r="D375" s="92"/>
      <c r="E375" s="76">
        <v>1482.448487550532</v>
      </c>
      <c r="F375" s="76">
        <v>56.433001544720803</v>
      </c>
      <c r="G375" s="77">
        <v>3.0078294825465259</v>
      </c>
      <c r="H375" s="76">
        <v>0</v>
      </c>
      <c r="I375" s="77">
        <v>-6.7199315199413396</v>
      </c>
      <c r="J375" s="136">
        <v>2</v>
      </c>
      <c r="K375" s="136">
        <v>0.1016326301718399</v>
      </c>
      <c r="L375" s="136">
        <v>0.28660401708458849</v>
      </c>
      <c r="M375" s="136">
        <v>-1.52548117680589</v>
      </c>
    </row>
    <row r="376" spans="1:13" s="78" customFormat="1" x14ac:dyDescent="0.25">
      <c r="A376" s="76">
        <v>373</v>
      </c>
      <c r="B376" s="76">
        <v>22.585071754455569</v>
      </c>
      <c r="C376" s="76">
        <v>22.585071754455569</v>
      </c>
      <c r="D376" s="92"/>
      <c r="E376" s="76">
        <v>1391.507129128498</v>
      </c>
      <c r="F376" s="76">
        <v>56.462646174994148</v>
      </c>
      <c r="G376" s="77">
        <v>0</v>
      </c>
      <c r="H376" s="76">
        <v>0</v>
      </c>
      <c r="I376" s="77">
        <v>-6.7199315199413396</v>
      </c>
      <c r="J376" s="136">
        <v>2</v>
      </c>
      <c r="K376" s="136">
        <v>0</v>
      </c>
      <c r="L376" s="136">
        <v>0</v>
      </c>
      <c r="M376" s="136">
        <v>-2.6256969341592629</v>
      </c>
    </row>
    <row r="377" spans="1:13" s="78" customFormat="1" x14ac:dyDescent="0.25">
      <c r="A377" s="76">
        <v>374</v>
      </c>
      <c r="B377" s="76">
        <v>20.551900672912598</v>
      </c>
      <c r="C377" s="76">
        <v>20.551900672912598</v>
      </c>
      <c r="D377" s="92"/>
      <c r="E377" s="76">
        <v>1266.2397806133531</v>
      </c>
      <c r="F377" s="76">
        <v>56.540544359263208</v>
      </c>
      <c r="G377" s="77">
        <v>0</v>
      </c>
      <c r="H377" s="76">
        <v>0</v>
      </c>
      <c r="I377" s="77">
        <v>-6.7199315199413396</v>
      </c>
      <c r="J377" s="136">
        <v>2</v>
      </c>
      <c r="K377" s="136">
        <v>0</v>
      </c>
      <c r="L377" s="136">
        <v>0</v>
      </c>
      <c r="M377" s="136">
        <v>-2.6571381272411729</v>
      </c>
    </row>
    <row r="378" spans="1:13" s="78" customFormat="1" x14ac:dyDescent="0.25">
      <c r="A378" s="76">
        <v>375</v>
      </c>
      <c r="B378" s="76">
        <v>17.001518535614011</v>
      </c>
      <c r="C378" s="76">
        <v>17.001518535614011</v>
      </c>
      <c r="D378" s="92"/>
      <c r="E378" s="76">
        <v>1047.4943141878671</v>
      </c>
      <c r="F378" s="76">
        <v>56.604907535062367</v>
      </c>
      <c r="G378" s="77">
        <v>0</v>
      </c>
      <c r="H378" s="76">
        <v>0</v>
      </c>
      <c r="I378" s="77">
        <v>-6.7199315199413396</v>
      </c>
      <c r="J378" s="136">
        <v>2</v>
      </c>
      <c r="K378" s="136">
        <v>0</v>
      </c>
      <c r="L378" s="136">
        <v>0</v>
      </c>
      <c r="M378" s="136">
        <v>-2.1542270721675281</v>
      </c>
    </row>
    <row r="379" spans="1:13" s="78" customFormat="1" x14ac:dyDescent="0.25">
      <c r="A379" s="76">
        <v>376</v>
      </c>
      <c r="B379" s="76">
        <v>13.958459568023679</v>
      </c>
      <c r="C379" s="76">
        <v>13.958459568023679</v>
      </c>
      <c r="D379" s="92"/>
      <c r="E379" s="76">
        <v>1662.4955708467421</v>
      </c>
      <c r="F379" s="76">
        <v>56.649948485536108</v>
      </c>
      <c r="G379" s="77">
        <v>0</v>
      </c>
      <c r="H379" s="76">
        <v>0</v>
      </c>
      <c r="I379" s="77">
        <v>-6.7199315199413396</v>
      </c>
      <c r="J379" s="136">
        <v>1</v>
      </c>
      <c r="K379" s="136">
        <v>0</v>
      </c>
      <c r="L379" s="136">
        <v>0</v>
      </c>
      <c r="M379" s="136">
        <v>-2.792723488316089</v>
      </c>
    </row>
    <row r="380" spans="1:13" s="78" customFormat="1" x14ac:dyDescent="0.25">
      <c r="A380" s="76">
        <v>377</v>
      </c>
      <c r="B380" s="76">
        <v>12.121801471710199</v>
      </c>
      <c r="C380" s="76">
        <v>12.121801471710199</v>
      </c>
      <c r="D380" s="92"/>
      <c r="E380" s="76">
        <v>1443.743928847804</v>
      </c>
      <c r="F380" s="76">
        <v>56.738342322641863</v>
      </c>
      <c r="G380" s="77">
        <v>3.0459796880897207</v>
      </c>
      <c r="H380" s="76">
        <v>0</v>
      </c>
      <c r="I380" s="77">
        <v>-6.7199315199413396</v>
      </c>
      <c r="J380" s="136">
        <v>1</v>
      </c>
      <c r="K380" s="136">
        <v>0.1029217011625493</v>
      </c>
      <c r="L380" s="136">
        <v>0.29023919727838893</v>
      </c>
      <c r="M380" s="136">
        <v>-1.400013234596692</v>
      </c>
    </row>
    <row r="381" spans="1:13" s="78" customFormat="1" x14ac:dyDescent="0.25">
      <c r="A381" s="76">
        <v>378</v>
      </c>
      <c r="B381" s="76">
        <v>10.512025356292719</v>
      </c>
      <c r="C381" s="76">
        <v>10.512025356292719</v>
      </c>
      <c r="D381" s="92"/>
      <c r="E381" s="76">
        <v>1252.014630289156</v>
      </c>
      <c r="F381" s="76">
        <v>56.787306551545832</v>
      </c>
      <c r="G381" s="77">
        <v>2.4859599693995986</v>
      </c>
      <c r="H381" s="76">
        <v>0</v>
      </c>
      <c r="I381" s="77">
        <v>-6.7199315199413396</v>
      </c>
      <c r="J381" s="136">
        <v>1</v>
      </c>
      <c r="K381" s="136">
        <v>8.3998993845250239E-2</v>
      </c>
      <c r="L381" s="136">
        <v>0.2368771626436057</v>
      </c>
      <c r="M381" s="136">
        <v>-1.262651128557309</v>
      </c>
    </row>
    <row r="382" spans="1:13" s="78" customFormat="1" x14ac:dyDescent="0.25">
      <c r="A382" s="76">
        <v>379</v>
      </c>
      <c r="B382" s="76">
        <v>9.2110195159912109</v>
      </c>
      <c r="C382" s="76">
        <v>9.2110195159912109</v>
      </c>
      <c r="D382" s="92"/>
      <c r="E382" s="76">
        <v>1097.060823487876</v>
      </c>
      <c r="F382" s="76">
        <v>56.840868470369841</v>
      </c>
      <c r="G382" s="77">
        <v>3.7486193104137899</v>
      </c>
      <c r="H382" s="76">
        <v>0</v>
      </c>
      <c r="I382" s="77">
        <v>-6.7199315199413396</v>
      </c>
      <c r="J382" s="136">
        <v>1</v>
      </c>
      <c r="K382" s="136">
        <v>0.1266634436031096</v>
      </c>
      <c r="L382" s="136">
        <v>0.35719091096076899</v>
      </c>
      <c r="M382" s="136">
        <v>-0.15257677410181619</v>
      </c>
    </row>
    <row r="383" spans="1:13" s="78" customFormat="1" x14ac:dyDescent="0.25">
      <c r="A383" s="76">
        <v>380</v>
      </c>
      <c r="B383" s="76">
        <v>8.7856609344482415</v>
      </c>
      <c r="C383" s="76">
        <v>8.7856609344482415</v>
      </c>
      <c r="D383" s="92"/>
      <c r="E383" s="76">
        <v>1046.399304973555</v>
      </c>
      <c r="F383" s="76">
        <v>56.889025548018921</v>
      </c>
      <c r="G383" s="77">
        <v>3.2220996560114261</v>
      </c>
      <c r="H383" s="76">
        <v>0</v>
      </c>
      <c r="I383" s="77">
        <v>-6.7199315199413396</v>
      </c>
      <c r="J383" s="136">
        <v>1</v>
      </c>
      <c r="K383" s="136">
        <v>0.10887268198427751</v>
      </c>
      <c r="L383" s="136">
        <v>0.30702096319566241</v>
      </c>
      <c r="M383" s="136">
        <v>-0.35185054875642591</v>
      </c>
    </row>
    <row r="384" spans="1:13" s="78" customFormat="1" x14ac:dyDescent="0.25">
      <c r="A384" s="76">
        <v>381</v>
      </c>
      <c r="B384" s="76">
        <v>7.2215997695922853</v>
      </c>
      <c r="C384" s="76">
        <v>7.2215997695922853</v>
      </c>
      <c r="D384" s="92"/>
      <c r="E384" s="76">
        <v>860.11479797371976</v>
      </c>
      <c r="F384" s="76">
        <v>56.937182625668001</v>
      </c>
      <c r="G384" s="77">
        <v>1.3930971541569737</v>
      </c>
      <c r="H384" s="76">
        <v>0</v>
      </c>
      <c r="I384" s="77">
        <v>-6.7199315199413396</v>
      </c>
      <c r="J384" s="136">
        <v>1</v>
      </c>
      <c r="K384" s="136">
        <v>4.7071859852244227E-2</v>
      </c>
      <c r="L384" s="136">
        <v>0.1327426447833287</v>
      </c>
      <c r="M384" s="136">
        <v>-1.014785662210214</v>
      </c>
    </row>
    <row r="385" spans="1:13" s="78" customFormat="1" x14ac:dyDescent="0.25">
      <c r="A385" s="76">
        <v>382</v>
      </c>
      <c r="B385" s="76">
        <v>5.755288076400757</v>
      </c>
      <c r="C385" s="76">
        <v>5.755288076400757</v>
      </c>
      <c r="D385" s="92"/>
      <c r="E385" s="76">
        <v>800</v>
      </c>
      <c r="F385" s="76">
        <v>56.925290004113251</v>
      </c>
      <c r="G385" s="77">
        <v>2.6182542854406101</v>
      </c>
      <c r="H385" s="76">
        <v>0</v>
      </c>
      <c r="I385" s="77">
        <v>-6.7199315199413396</v>
      </c>
      <c r="J385" s="136">
        <v>1</v>
      </c>
      <c r="K385" s="136">
        <v>8.8469133982532658E-2</v>
      </c>
      <c r="L385" s="136">
        <v>0.24948295783074209</v>
      </c>
      <c r="M385" s="136">
        <v>-0.39715234248136411</v>
      </c>
    </row>
    <row r="386" spans="1:13" s="78" customFormat="1" x14ac:dyDescent="0.25">
      <c r="A386" s="76">
        <v>383</v>
      </c>
      <c r="B386" s="76">
        <v>4.838781785964966</v>
      </c>
      <c r="C386" s="76">
        <v>4.838781785964966</v>
      </c>
      <c r="D386" s="92"/>
      <c r="E386" s="76">
        <v>800</v>
      </c>
      <c r="F386" s="76">
        <v>56.958773834407552</v>
      </c>
      <c r="G386" s="77">
        <v>2.6181269952711177</v>
      </c>
      <c r="H386" s="76">
        <v>0</v>
      </c>
      <c r="I386" s="77">
        <v>-6.7199315199413396</v>
      </c>
      <c r="J386" s="136">
        <v>1</v>
      </c>
      <c r="K386" s="136">
        <v>8.8464832929299561E-2</v>
      </c>
      <c r="L386" s="136">
        <v>0.24947082886062469</v>
      </c>
      <c r="M386" s="136">
        <v>-0.2136961561207554</v>
      </c>
    </row>
    <row r="387" spans="1:13" s="78" customFormat="1" x14ac:dyDescent="0.25">
      <c r="A387" s="76">
        <v>384</v>
      </c>
      <c r="B387" s="76">
        <v>3.658462834358216</v>
      </c>
      <c r="C387" s="76">
        <v>3.658462834358216</v>
      </c>
      <c r="D387" s="92"/>
      <c r="E387" s="76">
        <v>800</v>
      </c>
      <c r="F387" s="76">
        <v>56.982125317765139</v>
      </c>
      <c r="G387" s="77">
        <v>2.618038234946273</v>
      </c>
      <c r="H387" s="76">
        <v>0</v>
      </c>
      <c r="I387" s="77">
        <v>-6.7199315199413396</v>
      </c>
      <c r="J387" s="136">
        <v>1</v>
      </c>
      <c r="K387" s="136">
        <v>8.8461833774819157E-2</v>
      </c>
      <c r="L387" s="136">
        <v>0.24946237124498999</v>
      </c>
      <c r="M387" s="136">
        <v>-0.4235475578351377</v>
      </c>
    </row>
    <row r="388" spans="1:13" s="78" customFormat="1" x14ac:dyDescent="0.25">
      <c r="A388" s="76">
        <v>385</v>
      </c>
      <c r="B388" s="76">
        <v>1.784280961751938</v>
      </c>
      <c r="C388" s="76">
        <v>1.784280961751938</v>
      </c>
      <c r="D388" s="92"/>
      <c r="E388" s="76">
        <v>800</v>
      </c>
      <c r="F388" s="76">
        <v>57.002817941989029</v>
      </c>
      <c r="G388" s="77">
        <v>2.6179595888606455</v>
      </c>
      <c r="H388" s="76">
        <v>0</v>
      </c>
      <c r="I388" s="77">
        <v>-6.7199315199413396</v>
      </c>
      <c r="J388" s="136">
        <v>1</v>
      </c>
      <c r="K388" s="136">
        <v>8.8459176373998583E-2</v>
      </c>
      <c r="L388" s="136">
        <v>0.249454877374676</v>
      </c>
      <c r="M388" s="136">
        <v>-0.27853561467638238</v>
      </c>
    </row>
    <row r="389" spans="1:13" s="78" customFormat="1" x14ac:dyDescent="0.25">
      <c r="A389" s="76">
        <v>386</v>
      </c>
      <c r="B389" s="76">
        <v>0.16313565094023941</v>
      </c>
      <c r="C389" s="76">
        <v>0.16313565094023941</v>
      </c>
      <c r="D389" s="92"/>
      <c r="E389" s="76">
        <v>800</v>
      </c>
      <c r="F389" s="76">
        <v>57.033024421664862</v>
      </c>
      <c r="G389" s="77">
        <v>2.6178447967295706</v>
      </c>
      <c r="H389" s="76">
        <v>0</v>
      </c>
      <c r="I389" s="77">
        <v>-6.7199315199413396</v>
      </c>
      <c r="J389" s="136">
        <v>1</v>
      </c>
      <c r="K389" s="136">
        <v>8.8455297621472265E-2</v>
      </c>
      <c r="L389" s="136">
        <v>0.24944393929255179</v>
      </c>
      <c r="M389" s="136">
        <v>5.3290216666486742E-2</v>
      </c>
    </row>
    <row r="390" spans="1:13" s="78" customFormat="1" x14ac:dyDescent="0.25">
      <c r="A390" s="76">
        <v>387</v>
      </c>
      <c r="B390" s="76">
        <v>1.108115511015057E-2</v>
      </c>
      <c r="C390" s="76">
        <v>1.108115511015057E-2</v>
      </c>
      <c r="D390" s="92"/>
      <c r="E390" s="76">
        <v>800</v>
      </c>
      <c r="F390" s="76">
        <v>57.056375905022442</v>
      </c>
      <c r="G390" s="77">
        <v>2.6177560659379191</v>
      </c>
      <c r="H390" s="76">
        <v>0</v>
      </c>
      <c r="I390" s="77">
        <v>-6.7199315199413396</v>
      </c>
      <c r="J390" s="136">
        <v>0</v>
      </c>
      <c r="K390" s="136">
        <v>8.8452299464899534E-2</v>
      </c>
      <c r="L390" s="136">
        <v>0.24943548449101671</v>
      </c>
      <c r="M390" s="136">
        <v>4.1887902047863898E-2</v>
      </c>
    </row>
    <row r="391" spans="1:13" s="78" customFormat="1" x14ac:dyDescent="0.25">
      <c r="A391" s="76">
        <v>388</v>
      </c>
      <c r="B391" s="76">
        <v>1.246682647615671E-3</v>
      </c>
      <c r="C391" s="76">
        <v>1.246682647615671E-3</v>
      </c>
      <c r="D391" s="92"/>
      <c r="E391" s="76">
        <v>800</v>
      </c>
      <c r="F391" s="76">
        <v>57.091192898989988</v>
      </c>
      <c r="G391" s="77">
        <v>2.6176237858263165</v>
      </c>
      <c r="H391" s="76">
        <v>0</v>
      </c>
      <c r="I391" s="77">
        <v>-6.7199315199413396</v>
      </c>
      <c r="J391" s="136">
        <v>0</v>
      </c>
      <c r="K391" s="136">
        <v>8.8447829804721101E-2</v>
      </c>
      <c r="L391" s="136">
        <v>0.24942288004931351</v>
      </c>
      <c r="M391" s="136">
        <v>4.1887902047863898E-2</v>
      </c>
    </row>
    <row r="392" spans="1:13" s="78" customFormat="1" x14ac:dyDescent="0.25">
      <c r="A392" s="76">
        <v>389</v>
      </c>
      <c r="B392" s="76">
        <v>0</v>
      </c>
      <c r="C392" s="76">
        <v>0</v>
      </c>
      <c r="D392" s="92"/>
      <c r="E392" s="76">
        <v>800</v>
      </c>
      <c r="F392" s="76">
        <v>57.109311816190633</v>
      </c>
      <c r="G392" s="77">
        <v>2.6175549548367258</v>
      </c>
      <c r="H392" s="76">
        <v>0</v>
      </c>
      <c r="I392" s="77">
        <v>-6.7199315199413396</v>
      </c>
      <c r="J392" s="136">
        <v>0</v>
      </c>
      <c r="K392" s="136">
        <v>8.8445504049704068E-2</v>
      </c>
      <c r="L392" s="136">
        <v>0.24941632142016551</v>
      </c>
      <c r="M392" s="136">
        <v>4.1887902047863898E-2</v>
      </c>
    </row>
    <row r="393" spans="1:13" s="78" customFormat="1" x14ac:dyDescent="0.25">
      <c r="A393" s="76">
        <v>390</v>
      </c>
      <c r="B393" s="76">
        <v>0</v>
      </c>
      <c r="C393" s="76">
        <v>0</v>
      </c>
      <c r="D393" s="92"/>
      <c r="E393" s="76">
        <v>800</v>
      </c>
      <c r="F393" s="76">
        <v>57.121177039317857</v>
      </c>
      <c r="G393" s="77">
        <v>2.6175098837001669</v>
      </c>
      <c r="H393" s="76">
        <v>0</v>
      </c>
      <c r="I393" s="77">
        <v>-6.7199315199413396</v>
      </c>
      <c r="J393" s="136">
        <v>0</v>
      </c>
      <c r="K393" s="136">
        <v>8.8443981124890714E-2</v>
      </c>
      <c r="L393" s="136">
        <v>0.24941202677219179</v>
      </c>
      <c r="M393" s="136">
        <v>4.1887902047863898E-2</v>
      </c>
    </row>
    <row r="394" spans="1:13" s="78" customFormat="1" x14ac:dyDescent="0.25">
      <c r="A394" s="76">
        <v>391</v>
      </c>
      <c r="B394" s="76">
        <v>0</v>
      </c>
      <c r="C394" s="76">
        <v>0</v>
      </c>
      <c r="D394" s="92"/>
      <c r="E394" s="76">
        <v>800</v>
      </c>
      <c r="F394" s="76">
        <v>57.133042262445102</v>
      </c>
      <c r="G394" s="77">
        <v>2.617464814959555</v>
      </c>
      <c r="H394" s="76">
        <v>0</v>
      </c>
      <c r="I394" s="77">
        <v>-6.7199315199413396</v>
      </c>
      <c r="J394" s="136">
        <v>0</v>
      </c>
      <c r="K394" s="136">
        <v>8.8442458281034864E-2</v>
      </c>
      <c r="L394" s="136">
        <v>0.24940773235251831</v>
      </c>
      <c r="M394" s="136">
        <v>4.1887902047863898E-2</v>
      </c>
    </row>
    <row r="395" spans="1:13" s="78" customFormat="1" x14ac:dyDescent="0.25">
      <c r="A395" s="76">
        <v>392</v>
      </c>
      <c r="B395" s="76">
        <v>0</v>
      </c>
      <c r="C395" s="76">
        <v>0</v>
      </c>
      <c r="D395" s="92"/>
      <c r="E395" s="76">
        <v>800</v>
      </c>
      <c r="F395" s="76">
        <v>57.14490748557234</v>
      </c>
      <c r="G395" s="77">
        <v>2.6174197486146769</v>
      </c>
      <c r="H395" s="76">
        <v>0</v>
      </c>
      <c r="I395" s="77">
        <v>-6.7199315199413396</v>
      </c>
      <c r="J395" s="136">
        <v>1</v>
      </c>
      <c r="K395" s="136">
        <v>8.8440935518129329E-2</v>
      </c>
      <c r="L395" s="136">
        <v>0.2494034381611247</v>
      </c>
      <c r="M395" s="136">
        <v>4.1887902047863898E-2</v>
      </c>
    </row>
    <row r="396" spans="1:13" s="78" customFormat="1" x14ac:dyDescent="0.25">
      <c r="A396" s="76">
        <v>393</v>
      </c>
      <c r="B396" s="76">
        <v>0.49195581050589682</v>
      </c>
      <c r="C396" s="76">
        <v>0.49195581050589682</v>
      </c>
      <c r="D396" s="92"/>
      <c r="E396" s="76">
        <v>800</v>
      </c>
      <c r="F396" s="76">
        <v>57.156772708699577</v>
      </c>
      <c r="G396" s="77">
        <v>2.617374684665319</v>
      </c>
      <c r="H396" s="76">
        <v>0</v>
      </c>
      <c r="I396" s="77">
        <v>-6.7199315199413396</v>
      </c>
      <c r="J396" s="136">
        <v>1</v>
      </c>
      <c r="K396" s="136">
        <v>8.8439412836166895E-2</v>
      </c>
      <c r="L396" s="136">
        <v>0.24939914419799061</v>
      </c>
      <c r="M396" s="136">
        <v>0.1782929547238635</v>
      </c>
    </row>
    <row r="397" spans="1:13" s="78" customFormat="1" x14ac:dyDescent="0.25">
      <c r="A397" s="76">
        <v>394</v>
      </c>
      <c r="B397" s="76">
        <v>2.919212162494659</v>
      </c>
      <c r="C397" s="76">
        <v>2.919212162494659</v>
      </c>
      <c r="D397" s="92"/>
      <c r="E397" s="76">
        <v>800</v>
      </c>
      <c r="F397" s="76">
        <v>57.145647926779539</v>
      </c>
      <c r="G397" s="77">
        <v>2.617416936359382</v>
      </c>
      <c r="H397" s="76">
        <v>0</v>
      </c>
      <c r="I397" s="77">
        <v>-6.7199315199413396</v>
      </c>
      <c r="J397" s="136">
        <v>1</v>
      </c>
      <c r="K397" s="136">
        <v>8.8440840493825598E-2</v>
      </c>
      <c r="L397" s="136">
        <v>0.2494031701925882</v>
      </c>
      <c r="M397" s="136">
        <v>1.3724178664058959</v>
      </c>
    </row>
    <row r="398" spans="1:13" s="78" customFormat="1" x14ac:dyDescent="0.25">
      <c r="A398" s="76">
        <v>395</v>
      </c>
      <c r="B398" s="76">
        <v>6.1310925006866457</v>
      </c>
      <c r="C398" s="76">
        <v>6.1310925006866457</v>
      </c>
      <c r="D398" s="92"/>
      <c r="E398" s="76">
        <v>800</v>
      </c>
      <c r="F398" s="76">
        <v>57.117369619889168</v>
      </c>
      <c r="G398" s="77">
        <v>2.6175243462704438</v>
      </c>
      <c r="H398" s="76">
        <v>0</v>
      </c>
      <c r="I398" s="77">
        <v>-6.7199315199413396</v>
      </c>
      <c r="J398" s="136">
        <v>1</v>
      </c>
      <c r="K398" s="136">
        <v>8.8444469805869744E-2</v>
      </c>
      <c r="L398" s="136">
        <v>0.2494134048525527</v>
      </c>
      <c r="M398" s="136">
        <v>3.6864477087488678</v>
      </c>
    </row>
    <row r="399" spans="1:13" s="78" customFormat="1" x14ac:dyDescent="0.25">
      <c r="A399" s="76">
        <v>396</v>
      </c>
      <c r="B399" s="76">
        <v>10.762544441223151</v>
      </c>
      <c r="C399" s="76">
        <v>10.762544441223151</v>
      </c>
      <c r="D399" s="92"/>
      <c r="E399" s="76">
        <v>1281.8522256971401</v>
      </c>
      <c r="F399" s="76">
        <v>57.068657957979447</v>
      </c>
      <c r="G399" s="77">
        <v>18.649252073520426</v>
      </c>
      <c r="H399" s="76">
        <v>0</v>
      </c>
      <c r="I399" s="77">
        <v>-6.7199315199413396</v>
      </c>
      <c r="J399" s="136">
        <v>1</v>
      </c>
      <c r="K399" s="136">
        <v>0.63014627324047512</v>
      </c>
      <c r="L399" s="136">
        <v>1.7770124905381399</v>
      </c>
      <c r="M399" s="136">
        <v>8.0942643347547243</v>
      </c>
    </row>
    <row r="400" spans="1:13" s="78" customFormat="1" x14ac:dyDescent="0.25">
      <c r="A400" s="76">
        <v>397</v>
      </c>
      <c r="B400" s="76">
        <v>15.42104616165161</v>
      </c>
      <c r="C400" s="76">
        <v>15.42104616165161</v>
      </c>
      <c r="D400" s="92"/>
      <c r="E400" s="76">
        <v>950.11855201764217</v>
      </c>
      <c r="F400" s="76">
        <v>57.047760831401163</v>
      </c>
      <c r="G400" s="77">
        <v>17.80493075580241</v>
      </c>
      <c r="H400" s="76">
        <v>0</v>
      </c>
      <c r="I400" s="77">
        <v>-6.7199315199413396</v>
      </c>
      <c r="J400" s="136">
        <v>2</v>
      </c>
      <c r="K400" s="136">
        <v>0.60161719713168393</v>
      </c>
      <c r="L400" s="136">
        <v>1.6965604959113481</v>
      </c>
      <c r="M400" s="136">
        <v>7.9299612508429203</v>
      </c>
    </row>
    <row r="401" spans="1:13" s="78" customFormat="1" x14ac:dyDescent="0.25">
      <c r="A401" s="76">
        <v>398</v>
      </c>
      <c r="B401" s="76">
        <v>18.358397293090821</v>
      </c>
      <c r="C401" s="76">
        <v>18.358397293090821</v>
      </c>
      <c r="D401" s="92"/>
      <c r="E401" s="76">
        <v>1131.0940691463391</v>
      </c>
      <c r="F401" s="76">
        <v>57.027463114551168</v>
      </c>
      <c r="G401" s="77">
        <v>20.77917956215413</v>
      </c>
      <c r="H401" s="76">
        <v>0</v>
      </c>
      <c r="I401" s="77">
        <v>-6.7199315199413396</v>
      </c>
      <c r="J401" s="136">
        <v>2</v>
      </c>
      <c r="K401" s="136">
        <v>0.70211515778039069</v>
      </c>
      <c r="L401" s="136">
        <v>1.9799647449407021</v>
      </c>
      <c r="M401" s="136">
        <v>9.4122591174231758</v>
      </c>
    </row>
    <row r="402" spans="1:13" s="78" customFormat="1" x14ac:dyDescent="0.25">
      <c r="A402" s="76">
        <v>399</v>
      </c>
      <c r="B402" s="76">
        <v>22.748694992065431</v>
      </c>
      <c r="C402" s="76">
        <v>22.748694992065431</v>
      </c>
      <c r="D402" s="92"/>
      <c r="E402" s="76">
        <v>1401.588252806145</v>
      </c>
      <c r="F402" s="76">
        <v>57.039602086737162</v>
      </c>
      <c r="G402" s="77">
        <v>30.659915265121363</v>
      </c>
      <c r="H402" s="76">
        <v>0</v>
      </c>
      <c r="I402" s="77">
        <v>-6.7199315199413396</v>
      </c>
      <c r="J402" s="136">
        <v>2</v>
      </c>
      <c r="K402" s="136">
        <v>1.035978883550899</v>
      </c>
      <c r="L402" s="136">
        <v>2.9214604516135338</v>
      </c>
      <c r="M402" s="136">
        <v>14.615489644532691</v>
      </c>
    </row>
    <row r="403" spans="1:13" s="78" customFormat="1" x14ac:dyDescent="0.25">
      <c r="A403" s="76">
        <v>400</v>
      </c>
      <c r="B403" s="76">
        <v>25.99820156097412</v>
      </c>
      <c r="C403" s="76">
        <v>25.99820156097412</v>
      </c>
      <c r="D403" s="92"/>
      <c r="E403" s="76">
        <v>1601.7962311533599</v>
      </c>
      <c r="F403" s="76">
        <v>57.093393201711748</v>
      </c>
      <c r="G403" s="77">
        <v>17.740969897445524</v>
      </c>
      <c r="H403" s="76">
        <v>0</v>
      </c>
      <c r="I403" s="77">
        <v>-6.7199315199413396</v>
      </c>
      <c r="J403" s="136">
        <v>2</v>
      </c>
      <c r="K403" s="136">
        <v>0.59945600072724048</v>
      </c>
      <c r="L403" s="136">
        <v>1.690465922050818</v>
      </c>
      <c r="M403" s="136">
        <v>7.0472259059273172</v>
      </c>
    </row>
    <row r="404" spans="1:13" s="78" customFormat="1" x14ac:dyDescent="0.25">
      <c r="A404" s="76">
        <v>401</v>
      </c>
      <c r="B404" s="76">
        <v>25.735187339782719</v>
      </c>
      <c r="C404" s="76">
        <v>25.735187339782719</v>
      </c>
      <c r="D404" s="92"/>
      <c r="E404" s="76">
        <v>1585.5914491704191</v>
      </c>
      <c r="F404" s="76">
        <v>57.106631727468773</v>
      </c>
      <c r="G404" s="77">
        <v>3.3227649152248802</v>
      </c>
      <c r="H404" s="76">
        <v>0</v>
      </c>
      <c r="I404" s="77">
        <v>-6.7199315199413396</v>
      </c>
      <c r="J404" s="136">
        <v>2</v>
      </c>
      <c r="K404" s="136">
        <v>0.112274096565842</v>
      </c>
      <c r="L404" s="136">
        <v>0.31661295231567438</v>
      </c>
      <c r="M404" s="136">
        <v>-1.603614734974389</v>
      </c>
    </row>
    <row r="405" spans="1:13" s="78" customFormat="1" x14ac:dyDescent="0.25">
      <c r="A405" s="76">
        <v>402</v>
      </c>
      <c r="B405" s="76">
        <v>24.834686088562009</v>
      </c>
      <c r="C405" s="76">
        <v>24.834686088562009</v>
      </c>
      <c r="D405" s="92"/>
      <c r="E405" s="76">
        <v>1530.109937998531</v>
      </c>
      <c r="F405" s="76">
        <v>57.17173573881945</v>
      </c>
      <c r="G405" s="77">
        <v>8.625533752488078</v>
      </c>
      <c r="H405" s="76">
        <v>0</v>
      </c>
      <c r="I405" s="77">
        <v>-6.7199315199413396</v>
      </c>
      <c r="J405" s="136">
        <v>2</v>
      </c>
      <c r="K405" s="136">
        <v>0.29145125645857928</v>
      </c>
      <c r="L405" s="136">
        <v>0.82189254321319349</v>
      </c>
      <c r="M405" s="136">
        <v>1.7787214718560569</v>
      </c>
    </row>
    <row r="406" spans="1:13" s="78" customFormat="1" x14ac:dyDescent="0.25">
      <c r="A406" s="76">
        <v>403</v>
      </c>
      <c r="B406" s="76">
        <v>24.947117805480961</v>
      </c>
      <c r="C406" s="76">
        <v>24.947117805480961</v>
      </c>
      <c r="D406" s="92"/>
      <c r="E406" s="76">
        <v>1537.0370594765479</v>
      </c>
      <c r="F406" s="76">
        <v>57.211017572456477</v>
      </c>
      <c r="G406" s="77">
        <v>8.4870237452027322</v>
      </c>
      <c r="H406" s="76">
        <v>0</v>
      </c>
      <c r="I406" s="77">
        <v>-6.7199315199413396</v>
      </c>
      <c r="J406" s="136">
        <v>2</v>
      </c>
      <c r="K406" s="136">
        <v>0.28677109209845991</v>
      </c>
      <c r="L406" s="136">
        <v>0.80869447971765673</v>
      </c>
      <c r="M406" s="136">
        <v>1.678563533499509</v>
      </c>
    </row>
    <row r="407" spans="1:13" s="78" customFormat="1" x14ac:dyDescent="0.25">
      <c r="A407" s="76">
        <v>404</v>
      </c>
      <c r="B407" s="76">
        <v>23.89813499450684</v>
      </c>
      <c r="C407" s="76">
        <v>23.89813499450684</v>
      </c>
      <c r="D407" s="92"/>
      <c r="E407" s="76">
        <v>1472.407330792345</v>
      </c>
      <c r="F407" s="76">
        <v>57.235768395499797</v>
      </c>
      <c r="G407" s="77">
        <v>0</v>
      </c>
      <c r="H407" s="76">
        <v>0</v>
      </c>
      <c r="I407" s="77">
        <v>-6.7199315199413396</v>
      </c>
      <c r="J407" s="136">
        <v>2</v>
      </c>
      <c r="K407" s="136">
        <v>0</v>
      </c>
      <c r="L407" s="136">
        <v>0</v>
      </c>
      <c r="M407" s="136">
        <v>-2.422423665962306</v>
      </c>
    </row>
    <row r="408" spans="1:13" s="78" customFormat="1" x14ac:dyDescent="0.25">
      <c r="A408" s="76">
        <v>405</v>
      </c>
      <c r="B408" s="76">
        <v>22.295589447021481</v>
      </c>
      <c r="C408" s="76">
        <v>22.295589447021481</v>
      </c>
      <c r="D408" s="92"/>
      <c r="E408" s="76">
        <v>1373.671600469102</v>
      </c>
      <c r="F408" s="76">
        <v>57.272278005270252</v>
      </c>
      <c r="G408" s="77">
        <v>0</v>
      </c>
      <c r="H408" s="76">
        <v>0</v>
      </c>
      <c r="I408" s="77">
        <v>-6.7199315199413396</v>
      </c>
      <c r="J408" s="136">
        <v>2</v>
      </c>
      <c r="K408" s="136">
        <v>0</v>
      </c>
      <c r="L408" s="136">
        <v>0</v>
      </c>
      <c r="M408" s="136">
        <v>-2.7707413204362461</v>
      </c>
    </row>
    <row r="409" spans="1:13" s="78" customFormat="1" x14ac:dyDescent="0.25">
      <c r="A409" s="76">
        <v>406</v>
      </c>
      <c r="B409" s="76">
        <v>20.569823074340821</v>
      </c>
      <c r="C409" s="76">
        <v>20.569823074340821</v>
      </c>
      <c r="D409" s="92"/>
      <c r="E409" s="76">
        <v>1267.344012188511</v>
      </c>
      <c r="F409" s="76">
        <v>57.333666356827258</v>
      </c>
      <c r="G409" s="77">
        <v>0</v>
      </c>
      <c r="H409" s="76">
        <v>0</v>
      </c>
      <c r="I409" s="77">
        <v>-6.7199315199413396</v>
      </c>
      <c r="J409" s="136">
        <v>2</v>
      </c>
      <c r="K409" s="136">
        <v>0</v>
      </c>
      <c r="L409" s="136">
        <v>0</v>
      </c>
      <c r="M409" s="136">
        <v>-2.659748796086344</v>
      </c>
    </row>
    <row r="410" spans="1:13" s="78" customFormat="1" x14ac:dyDescent="0.25">
      <c r="A410" s="76">
        <v>407</v>
      </c>
      <c r="B410" s="76">
        <v>18.874365615844731</v>
      </c>
      <c r="C410" s="76">
        <v>18.874365615844731</v>
      </c>
      <c r="D410" s="92"/>
      <c r="E410" s="76">
        <v>1162.883810942262</v>
      </c>
      <c r="F410" s="76">
        <v>57.392736025292272</v>
      </c>
      <c r="G410" s="77">
        <v>0</v>
      </c>
      <c r="H410" s="76">
        <v>0</v>
      </c>
      <c r="I410" s="77">
        <v>-6.7199315199413396</v>
      </c>
      <c r="J410" s="136">
        <v>2</v>
      </c>
      <c r="K410" s="136">
        <v>0</v>
      </c>
      <c r="L410" s="136">
        <v>0</v>
      </c>
      <c r="M410" s="136">
        <v>-2.3680311193696011</v>
      </c>
    </row>
    <row r="411" spans="1:13" s="78" customFormat="1" x14ac:dyDescent="0.25">
      <c r="A411" s="76">
        <v>408</v>
      </c>
      <c r="B411" s="76">
        <v>17.184584236145021</v>
      </c>
      <c r="C411" s="76">
        <v>17.184584236145021</v>
      </c>
      <c r="D411" s="92"/>
      <c r="E411" s="76">
        <v>1058.7733231791731</v>
      </c>
      <c r="F411" s="76">
        <v>57.457745761909038</v>
      </c>
      <c r="G411" s="77">
        <v>0</v>
      </c>
      <c r="H411" s="76">
        <v>0</v>
      </c>
      <c r="I411" s="77">
        <v>-6.7199315199413396</v>
      </c>
      <c r="J411" s="136">
        <v>2</v>
      </c>
      <c r="K411" s="136">
        <v>0</v>
      </c>
      <c r="L411" s="136">
        <v>0</v>
      </c>
      <c r="M411" s="136">
        <v>-2.1795050410677401</v>
      </c>
    </row>
    <row r="412" spans="1:13" s="78" customFormat="1" x14ac:dyDescent="0.25">
      <c r="A412" s="76">
        <v>409</v>
      </c>
      <c r="B412" s="76">
        <v>15.454484939575201</v>
      </c>
      <c r="C412" s="76">
        <v>15.454484939575201</v>
      </c>
      <c r="D412" s="92"/>
      <c r="E412" s="76">
        <v>952.17877561913826</v>
      </c>
      <c r="F412" s="76">
        <v>57.497493205048627</v>
      </c>
      <c r="G412" s="77">
        <v>0</v>
      </c>
      <c r="H412" s="76">
        <v>0</v>
      </c>
      <c r="I412" s="77">
        <v>-6.7199315199413396</v>
      </c>
      <c r="J412" s="136">
        <v>2</v>
      </c>
      <c r="K412" s="136">
        <v>0</v>
      </c>
      <c r="L412" s="136">
        <v>0</v>
      </c>
      <c r="M412" s="136">
        <v>-1.8277549137889371</v>
      </c>
    </row>
    <row r="413" spans="1:13" s="78" customFormat="1" x14ac:dyDescent="0.25">
      <c r="A413" s="76">
        <v>410</v>
      </c>
      <c r="B413" s="76">
        <v>13.96715869903564</v>
      </c>
      <c r="C413" s="76">
        <v>13.96715869903564</v>
      </c>
      <c r="D413" s="92"/>
      <c r="E413" s="76">
        <v>1663.5316641711611</v>
      </c>
      <c r="F413" s="76">
        <v>57.522671886011892</v>
      </c>
      <c r="G413" s="77">
        <v>4.3178176153308341</v>
      </c>
      <c r="H413" s="76">
        <v>0</v>
      </c>
      <c r="I413" s="77">
        <v>-6.7199315199413396</v>
      </c>
      <c r="J413" s="136">
        <v>1</v>
      </c>
      <c r="K413" s="136">
        <v>0.1458962894654672</v>
      </c>
      <c r="L413" s="136">
        <v>0.41142753629261758</v>
      </c>
      <c r="M413" s="136">
        <v>-1.200315641743998</v>
      </c>
    </row>
    <row r="414" spans="1:13" s="78" customFormat="1" x14ac:dyDescent="0.25">
      <c r="A414" s="76">
        <v>411</v>
      </c>
      <c r="B414" s="76">
        <v>13.118327045440671</v>
      </c>
      <c r="C414" s="76">
        <v>13.118327045440671</v>
      </c>
      <c r="D414" s="92"/>
      <c r="E414" s="76">
        <v>1562.4331971362381</v>
      </c>
      <c r="F414" s="76">
        <v>57.602144589498863</v>
      </c>
      <c r="G414" s="77">
        <v>9.1892267774066685</v>
      </c>
      <c r="H414" s="76">
        <v>0</v>
      </c>
      <c r="I414" s="77">
        <v>-6.7199315199413396</v>
      </c>
      <c r="J414" s="136">
        <v>1</v>
      </c>
      <c r="K414" s="136">
        <v>0.31049808243871879</v>
      </c>
      <c r="L414" s="136">
        <v>0.87560459247718692</v>
      </c>
      <c r="M414" s="136">
        <v>2.0433618004164771</v>
      </c>
    </row>
    <row r="415" spans="1:13" s="78" customFormat="1" x14ac:dyDescent="0.25">
      <c r="A415" s="76">
        <v>412</v>
      </c>
      <c r="B415" s="76">
        <v>13.948044395446781</v>
      </c>
      <c r="C415" s="76">
        <v>13.948044395446781</v>
      </c>
      <c r="D415" s="92"/>
      <c r="E415" s="76">
        <v>1661.255091681091</v>
      </c>
      <c r="F415" s="76">
        <v>57.679840289539591</v>
      </c>
      <c r="G415" s="77">
        <v>11.953601976217405</v>
      </c>
      <c r="H415" s="76">
        <v>0</v>
      </c>
      <c r="I415" s="77">
        <v>-6.7199315199413396</v>
      </c>
      <c r="J415" s="136">
        <v>1</v>
      </c>
      <c r="K415" s="136">
        <v>0.40390454841932222</v>
      </c>
      <c r="L415" s="136">
        <v>1.139010826542489</v>
      </c>
      <c r="M415" s="136">
        <v>3.4718446695129308</v>
      </c>
    </row>
    <row r="416" spans="1:13" s="78" customFormat="1" x14ac:dyDescent="0.25">
      <c r="A416" s="76">
        <v>413</v>
      </c>
      <c r="B416" s="76">
        <v>14.39841966629028</v>
      </c>
      <c r="C416" s="76">
        <v>14.39841966629028</v>
      </c>
      <c r="D416" s="92"/>
      <c r="E416" s="76">
        <v>1714.896175021797</v>
      </c>
      <c r="F416" s="76">
        <v>57.739934361976289</v>
      </c>
      <c r="G416" s="77">
        <v>10.971413119660117</v>
      </c>
      <c r="H416" s="76">
        <v>0</v>
      </c>
      <c r="I416" s="77">
        <v>-6.7199315199413396</v>
      </c>
      <c r="J416" s="136">
        <v>1</v>
      </c>
      <c r="K416" s="136">
        <v>0.37071701654737699</v>
      </c>
      <c r="L416" s="136">
        <v>1.045421986663603</v>
      </c>
      <c r="M416" s="136">
        <v>2.7428047082847562</v>
      </c>
    </row>
    <row r="417" spans="1:13" s="78" customFormat="1" x14ac:dyDescent="0.25">
      <c r="A417" s="76">
        <v>414</v>
      </c>
      <c r="B417" s="76">
        <v>14.811865139007571</v>
      </c>
      <c r="C417" s="76">
        <v>14.811865139007571</v>
      </c>
      <c r="D417" s="92"/>
      <c r="E417" s="76">
        <v>912.58580715170024</v>
      </c>
      <c r="F417" s="76">
        <v>57.779908475188464</v>
      </c>
      <c r="G417" s="77">
        <v>7.7340005737060933</v>
      </c>
      <c r="H417" s="76">
        <v>0</v>
      </c>
      <c r="I417" s="77">
        <v>-6.7199315199413396</v>
      </c>
      <c r="J417" s="136">
        <v>2</v>
      </c>
      <c r="K417" s="136">
        <v>0.2613269218276274</v>
      </c>
      <c r="L417" s="136">
        <v>0.7369419195539092</v>
      </c>
      <c r="M417" s="136">
        <v>2.500696058262518</v>
      </c>
    </row>
    <row r="418" spans="1:13" s="78" customFormat="1" x14ac:dyDescent="0.25">
      <c r="A418" s="76">
        <v>415</v>
      </c>
      <c r="B418" s="76">
        <v>15.635589027404791</v>
      </c>
      <c r="C418" s="76">
        <v>15.635589027404791</v>
      </c>
      <c r="D418" s="92"/>
      <c r="E418" s="76">
        <v>963.33692610318428</v>
      </c>
      <c r="F418" s="76">
        <v>57.81089817985643</v>
      </c>
      <c r="G418" s="77">
        <v>9.1852080058163779</v>
      </c>
      <c r="H418" s="76">
        <v>0</v>
      </c>
      <c r="I418" s="77">
        <v>-6.7199315199413396</v>
      </c>
      <c r="J418" s="136">
        <v>2</v>
      </c>
      <c r="K418" s="136">
        <v>0.31036229072274851</v>
      </c>
      <c r="L418" s="136">
        <v>0.87522165983815059</v>
      </c>
      <c r="M418" s="136">
        <v>3.2319486461934539</v>
      </c>
    </row>
    <row r="419" spans="1:13" s="78" customFormat="1" x14ac:dyDescent="0.25">
      <c r="A419" s="76">
        <v>416</v>
      </c>
      <c r="B419" s="76">
        <v>16.715913391113279</v>
      </c>
      <c r="C419" s="76">
        <v>16.715913391113279</v>
      </c>
      <c r="D419" s="92"/>
      <c r="E419" s="76">
        <v>1029.897664550916</v>
      </c>
      <c r="F419" s="76">
        <v>57.811194256428152</v>
      </c>
      <c r="G419" s="77">
        <v>10.203759975480931</v>
      </c>
      <c r="H419" s="76">
        <v>0</v>
      </c>
      <c r="I419" s="77">
        <v>-6.7199315199413396</v>
      </c>
      <c r="J419" s="136">
        <v>2</v>
      </c>
      <c r="K419" s="136">
        <v>0.34477850887753392</v>
      </c>
      <c r="L419" s="136">
        <v>0.97227539503464555</v>
      </c>
      <c r="M419" s="136">
        <v>3.6997395233793688</v>
      </c>
    </row>
    <row r="420" spans="1:13" s="78" customFormat="1" x14ac:dyDescent="0.25">
      <c r="A420" s="76">
        <v>417</v>
      </c>
      <c r="B420" s="76">
        <v>17.781499862670898</v>
      </c>
      <c r="C420" s="76">
        <v>17.781499862670898</v>
      </c>
      <c r="D420" s="92"/>
      <c r="E420" s="76">
        <v>1095.550374801119</v>
      </c>
      <c r="F420" s="76">
        <v>57.800629822000822</v>
      </c>
      <c r="G420" s="77">
        <v>10.464042275889156</v>
      </c>
      <c r="H420" s="76">
        <v>0</v>
      </c>
      <c r="I420" s="77">
        <v>-6.7199315199413396</v>
      </c>
      <c r="J420" s="136">
        <v>2</v>
      </c>
      <c r="K420" s="136">
        <v>0.3535732809652351</v>
      </c>
      <c r="L420" s="136">
        <v>0.99707665232196296</v>
      </c>
      <c r="M420" s="136">
        <v>3.741946450151139</v>
      </c>
    </row>
    <row r="421" spans="1:13" s="78" customFormat="1" x14ac:dyDescent="0.25">
      <c r="A421" s="76">
        <v>418</v>
      </c>
      <c r="B421" s="76">
        <v>18.75662631988525</v>
      </c>
      <c r="C421" s="76">
        <v>18.75662631988525</v>
      </c>
      <c r="D421" s="92"/>
      <c r="E421" s="76">
        <v>1155.6296799176901</v>
      </c>
      <c r="F421" s="76">
        <v>57.804688364426319</v>
      </c>
      <c r="G421" s="77">
        <v>10.972891595301588</v>
      </c>
      <c r="H421" s="76">
        <v>0</v>
      </c>
      <c r="I421" s="77">
        <v>-6.7199315199413396</v>
      </c>
      <c r="J421" s="136">
        <v>2</v>
      </c>
      <c r="K421" s="136">
        <v>0.37076697329158731</v>
      </c>
      <c r="L421" s="136">
        <v>1.0455628646822761</v>
      </c>
      <c r="M421" s="136">
        <v>3.9324282228707652</v>
      </c>
    </row>
    <row r="422" spans="1:13" s="78" customFormat="1" x14ac:dyDescent="0.25">
      <c r="A422" s="76">
        <v>419</v>
      </c>
      <c r="B422" s="76">
        <v>19.533797073364259</v>
      </c>
      <c r="C422" s="76">
        <v>19.533797073364259</v>
      </c>
      <c r="D422" s="92"/>
      <c r="E422" s="76">
        <v>1203.5125760082401</v>
      </c>
      <c r="F422" s="76">
        <v>57.869135088359371</v>
      </c>
      <c r="G422" s="77">
        <v>8.6022785375771722</v>
      </c>
      <c r="H422" s="76">
        <v>0</v>
      </c>
      <c r="I422" s="77">
        <v>-6.7199315199413396</v>
      </c>
      <c r="J422" s="136">
        <v>2</v>
      </c>
      <c r="K422" s="136">
        <v>0.29066547765352357</v>
      </c>
      <c r="L422" s="136">
        <v>0.81967664698293663</v>
      </c>
      <c r="M422" s="136">
        <v>2.4765226888074929</v>
      </c>
    </row>
    <row r="423" spans="1:13" s="78" customFormat="1" x14ac:dyDescent="0.25">
      <c r="A423" s="76">
        <v>420</v>
      </c>
      <c r="B423" s="76">
        <v>19.105088806152349</v>
      </c>
      <c r="C423" s="76">
        <v>19.105088806152349</v>
      </c>
      <c r="D423" s="92"/>
      <c r="E423" s="76">
        <v>1177.0990840952011</v>
      </c>
      <c r="F423" s="76">
        <v>57.948079901943842</v>
      </c>
      <c r="G423" s="77">
        <v>2.2591492362874259</v>
      </c>
      <c r="H423" s="76">
        <v>0</v>
      </c>
      <c r="I423" s="77">
        <v>-6.7199315199413396</v>
      </c>
      <c r="J423" s="136">
        <v>2</v>
      </c>
      <c r="K423" s="136">
        <v>7.6335204560933068E-2</v>
      </c>
      <c r="L423" s="136">
        <v>0.21526527686183131</v>
      </c>
      <c r="M423" s="136">
        <v>-1.2161333960883081</v>
      </c>
    </row>
    <row r="424" spans="1:13" s="78" customFormat="1" x14ac:dyDescent="0.25">
      <c r="A424" s="76">
        <v>421</v>
      </c>
      <c r="B424" s="76">
        <v>17.672147369384771</v>
      </c>
      <c r="C424" s="76">
        <v>17.672147369384771</v>
      </c>
      <c r="D424" s="92"/>
      <c r="E424" s="76">
        <v>1088.812969861699</v>
      </c>
      <c r="F424" s="76">
        <v>57.99511080151283</v>
      </c>
      <c r="G424" s="77">
        <v>1.098599450609568</v>
      </c>
      <c r="H424" s="76">
        <v>0</v>
      </c>
      <c r="I424" s="77">
        <v>-6.7199315199413396</v>
      </c>
      <c r="J424" s="136">
        <v>2</v>
      </c>
      <c r="K424" s="136">
        <v>3.712097122482462E-2</v>
      </c>
      <c r="L424" s="136">
        <v>0.1046811388540054</v>
      </c>
      <c r="M424" s="136">
        <v>-1.7028813535673839</v>
      </c>
    </row>
    <row r="425" spans="1:13" s="78" customFormat="1" x14ac:dyDescent="0.25">
      <c r="A425" s="76">
        <v>422</v>
      </c>
      <c r="B425" s="76">
        <v>16.701898574829102</v>
      </c>
      <c r="C425" s="76">
        <v>16.701898574829102</v>
      </c>
      <c r="D425" s="92"/>
      <c r="E425" s="76">
        <v>1029.0341863656399</v>
      </c>
      <c r="F425" s="76">
        <v>58.049006680578927</v>
      </c>
      <c r="G425" s="77">
        <v>3.900853336623443</v>
      </c>
      <c r="H425" s="76">
        <v>0</v>
      </c>
      <c r="I425" s="77">
        <v>-6.7199315199413396</v>
      </c>
      <c r="J425" s="136">
        <v>2</v>
      </c>
      <c r="K425" s="136">
        <v>0.13180733376547241</v>
      </c>
      <c r="L425" s="136">
        <v>0.37169668121863231</v>
      </c>
      <c r="M425" s="136">
        <v>8.6848280920596987E-2</v>
      </c>
    </row>
    <row r="426" spans="1:13" s="78" customFormat="1" x14ac:dyDescent="0.25">
      <c r="A426" s="76">
        <v>423</v>
      </c>
      <c r="B426" s="76">
        <v>16.54147281646728</v>
      </c>
      <c r="C426" s="76">
        <v>16.54147281646728</v>
      </c>
      <c r="D426" s="92"/>
      <c r="E426" s="76">
        <v>1019.1500651689799</v>
      </c>
      <c r="F426" s="76">
        <v>58.091672562735077</v>
      </c>
      <c r="G426" s="77">
        <v>6.0433212909443927</v>
      </c>
      <c r="H426" s="76">
        <v>0</v>
      </c>
      <c r="I426" s="77">
        <v>-6.7199315199413396</v>
      </c>
      <c r="J426" s="136">
        <v>2</v>
      </c>
      <c r="K426" s="136">
        <v>0.20419995260241849</v>
      </c>
      <c r="L426" s="136">
        <v>0.57584386633882023</v>
      </c>
      <c r="M426" s="136">
        <v>1.3498758445838279</v>
      </c>
    </row>
    <row r="427" spans="1:13" s="78" customFormat="1" x14ac:dyDescent="0.25">
      <c r="A427" s="76">
        <v>424</v>
      </c>
      <c r="B427" s="76">
        <v>16.723502540588381</v>
      </c>
      <c r="C427" s="76">
        <v>16.723502540588381</v>
      </c>
      <c r="D427" s="92"/>
      <c r="E427" s="76">
        <v>1030.365245779501</v>
      </c>
      <c r="F427" s="76">
        <v>58.123286276101247</v>
      </c>
      <c r="G427" s="77">
        <v>8.8713210182849451</v>
      </c>
      <c r="H427" s="76">
        <v>0</v>
      </c>
      <c r="I427" s="77">
        <v>-6.7199315199413396</v>
      </c>
      <c r="J427" s="136">
        <v>2</v>
      </c>
      <c r="K427" s="136">
        <v>0.29975625061819888</v>
      </c>
      <c r="L427" s="136">
        <v>0.84531262674332075</v>
      </c>
      <c r="M427" s="136">
        <v>2.9467744634353141</v>
      </c>
    </row>
    <row r="428" spans="1:13" s="78" customFormat="1" x14ac:dyDescent="0.25">
      <c r="A428" s="76">
        <v>425</v>
      </c>
      <c r="B428" s="76">
        <v>18.216557884216311</v>
      </c>
      <c r="C428" s="76">
        <v>18.216557884216311</v>
      </c>
      <c r="D428" s="92"/>
      <c r="E428" s="76">
        <v>1122.3550865658949</v>
      </c>
      <c r="F428" s="76">
        <v>58.164710777308727</v>
      </c>
      <c r="G428" s="77">
        <v>15.121699282981</v>
      </c>
      <c r="H428" s="76">
        <v>0</v>
      </c>
      <c r="I428" s="77">
        <v>-6.7199315199413396</v>
      </c>
      <c r="J428" s="136">
        <v>2</v>
      </c>
      <c r="K428" s="136">
        <v>0.51095252563846494</v>
      </c>
      <c r="L428" s="136">
        <v>1.440886122300471</v>
      </c>
      <c r="M428" s="136">
        <v>6.3236395922607667</v>
      </c>
    </row>
    <row r="429" spans="1:13" s="78" customFormat="1" x14ac:dyDescent="0.25">
      <c r="A429" s="76">
        <v>426</v>
      </c>
      <c r="B429" s="76">
        <v>21.045853614807129</v>
      </c>
      <c r="C429" s="76">
        <v>21.045853614807129</v>
      </c>
      <c r="D429" s="92"/>
      <c r="E429" s="76">
        <v>1296.673114966813</v>
      </c>
      <c r="F429" s="76">
        <v>58.182796752925817</v>
      </c>
      <c r="G429" s="77">
        <v>24.712202459118807</v>
      </c>
      <c r="H429" s="76">
        <v>0</v>
      </c>
      <c r="I429" s="77">
        <v>-6.7199315199413396</v>
      </c>
      <c r="J429" s="136">
        <v>2</v>
      </c>
      <c r="K429" s="136">
        <v>0.83500948036884093</v>
      </c>
      <c r="L429" s="136">
        <v>2.3547267346401308</v>
      </c>
      <c r="M429" s="136">
        <v>11.44334875674209</v>
      </c>
    </row>
    <row r="430" spans="1:13" s="78" customFormat="1" x14ac:dyDescent="0.25">
      <c r="A430" s="76">
        <v>427</v>
      </c>
      <c r="B430" s="76">
        <v>25.66015357971191</v>
      </c>
      <c r="C430" s="76">
        <v>25.66015357971191</v>
      </c>
      <c r="D430" s="92"/>
      <c r="E430" s="76">
        <v>1580.968483469934</v>
      </c>
      <c r="F430" s="76">
        <v>58.20670676060773</v>
      </c>
      <c r="G430" s="77">
        <v>39.10263186468363</v>
      </c>
      <c r="H430" s="76">
        <v>0</v>
      </c>
      <c r="I430" s="77">
        <v>-6.7199315199413396</v>
      </c>
      <c r="J430" s="136">
        <v>2</v>
      </c>
      <c r="K430" s="136">
        <v>1.321252865599412</v>
      </c>
      <c r="L430" s="136">
        <v>3.725933080990341</v>
      </c>
      <c r="M430" s="136">
        <v>19.11754650207725</v>
      </c>
    </row>
    <row r="431" spans="1:13" s="78" customFormat="1" x14ac:dyDescent="0.25">
      <c r="A431" s="76">
        <v>428</v>
      </c>
      <c r="B431" s="76">
        <v>30.45582733154297</v>
      </c>
      <c r="C431" s="76">
        <v>30.45582733154297</v>
      </c>
      <c r="D431" s="92"/>
      <c r="E431" s="76">
        <v>1174.268116733756</v>
      </c>
      <c r="F431" s="76">
        <v>58.278136761906637</v>
      </c>
      <c r="G431" s="77">
        <v>29.479105274237298</v>
      </c>
      <c r="H431" s="76">
        <v>0</v>
      </c>
      <c r="I431" s="77">
        <v>-6.7199315199413396</v>
      </c>
      <c r="J431" s="136">
        <v>3</v>
      </c>
      <c r="K431" s="136">
        <v>0.9960800708678309</v>
      </c>
      <c r="L431" s="136">
        <v>2.8089457998472831</v>
      </c>
      <c r="M431" s="136">
        <v>14.01397940178459</v>
      </c>
    </row>
    <row r="432" spans="1:13" s="78" customFormat="1" x14ac:dyDescent="0.25">
      <c r="A432" s="76">
        <v>429</v>
      </c>
      <c r="B432" s="76">
        <v>31.964519882202151</v>
      </c>
      <c r="C432" s="76">
        <v>31.964519882202151</v>
      </c>
      <c r="D432" s="92"/>
      <c r="E432" s="76">
        <v>1232.4379224956219</v>
      </c>
      <c r="F432" s="76">
        <v>58.336966100350693</v>
      </c>
      <c r="G432" s="77">
        <v>16.151454878469771</v>
      </c>
      <c r="H432" s="76">
        <v>0</v>
      </c>
      <c r="I432" s="77">
        <v>-6.7199315199413396</v>
      </c>
      <c r="J432" s="136">
        <v>3</v>
      </c>
      <c r="K432" s="136">
        <v>0.54574730712823449</v>
      </c>
      <c r="L432" s="136">
        <v>1.539007406101621</v>
      </c>
      <c r="M432" s="136">
        <v>6.7583694503726397</v>
      </c>
    </row>
    <row r="433" spans="1:13" s="78" customFormat="1" x14ac:dyDescent="0.25">
      <c r="A433" s="76">
        <v>430</v>
      </c>
      <c r="B433" s="76">
        <v>33.248790740966797</v>
      </c>
      <c r="C433" s="76">
        <v>33.248790740966797</v>
      </c>
      <c r="D433" s="92"/>
      <c r="E433" s="76">
        <v>1281.9548279561311</v>
      </c>
      <c r="F433" s="76">
        <v>58.376915557525898</v>
      </c>
      <c r="G433" s="77">
        <v>16.670654289068597</v>
      </c>
      <c r="H433" s="76">
        <v>0</v>
      </c>
      <c r="I433" s="77">
        <v>-6.7199315199413396</v>
      </c>
      <c r="J433" s="136">
        <v>3</v>
      </c>
      <c r="K433" s="136">
        <v>0.56329072240128153</v>
      </c>
      <c r="L433" s="136">
        <v>1.588479837171614</v>
      </c>
      <c r="M433" s="136">
        <v>6.9832970497474349</v>
      </c>
    </row>
    <row r="434" spans="1:13" s="78" customFormat="1" x14ac:dyDescent="0.25">
      <c r="A434" s="76">
        <v>431</v>
      </c>
      <c r="B434" s="76">
        <v>33.534035110473631</v>
      </c>
      <c r="C434" s="76">
        <v>33.534035110473631</v>
      </c>
      <c r="D434" s="92"/>
      <c r="E434" s="76">
        <v>1292.9528338531111</v>
      </c>
      <c r="F434" s="76">
        <v>58.409764790280462</v>
      </c>
      <c r="G434" s="77">
        <v>6.0696144950812014</v>
      </c>
      <c r="H434" s="76">
        <v>0</v>
      </c>
      <c r="I434" s="77">
        <v>-6.7199315199413396</v>
      </c>
      <c r="J434" s="136">
        <v>3</v>
      </c>
      <c r="K434" s="136">
        <v>0.20508838311604141</v>
      </c>
      <c r="L434" s="136">
        <v>0.57834924038723656</v>
      </c>
      <c r="M434" s="136">
        <v>0.79823882290240156</v>
      </c>
    </row>
    <row r="435" spans="1:13" s="78" customFormat="1" x14ac:dyDescent="0.25">
      <c r="A435" s="76">
        <v>432</v>
      </c>
      <c r="B435" s="76">
        <v>32.623836517333977</v>
      </c>
      <c r="C435" s="76">
        <v>32.623836517333977</v>
      </c>
      <c r="D435" s="92"/>
      <c r="E435" s="76">
        <v>1257.8588212628561</v>
      </c>
      <c r="F435" s="76">
        <v>58.47724409325496</v>
      </c>
      <c r="G435" s="77">
        <v>2.3161485447211931</v>
      </c>
      <c r="H435" s="76">
        <v>0</v>
      </c>
      <c r="I435" s="77">
        <v>-6.7199315199413396</v>
      </c>
      <c r="J435" s="136">
        <v>3</v>
      </c>
      <c r="K435" s="136">
        <v>7.8261174655885127E-2</v>
      </c>
      <c r="L435" s="136">
        <v>0.22069651252959599</v>
      </c>
      <c r="M435" s="136">
        <v>-1.372513142431975</v>
      </c>
    </row>
    <row r="436" spans="1:13" s="78" customFormat="1" x14ac:dyDescent="0.25">
      <c r="A436" s="76">
        <v>433</v>
      </c>
      <c r="B436" s="76">
        <v>31.797959899902349</v>
      </c>
      <c r="C436" s="76">
        <v>31.797959899902349</v>
      </c>
      <c r="D436" s="92"/>
      <c r="E436" s="76">
        <v>1226.015963419967</v>
      </c>
      <c r="F436" s="76">
        <v>58.537856197621259</v>
      </c>
      <c r="G436" s="77">
        <v>4.9943733679575653</v>
      </c>
      <c r="H436" s="76">
        <v>0</v>
      </c>
      <c r="I436" s="77">
        <v>-6.7199315199413396</v>
      </c>
      <c r="J436" s="136">
        <v>3</v>
      </c>
      <c r="K436" s="136">
        <v>0.16875667466892921</v>
      </c>
      <c r="L436" s="136">
        <v>0.47589382256638019</v>
      </c>
      <c r="M436" s="136">
        <v>0.30747162722669802</v>
      </c>
    </row>
    <row r="437" spans="1:13" s="78" customFormat="1" x14ac:dyDescent="0.25">
      <c r="A437" s="76">
        <v>434</v>
      </c>
      <c r="B437" s="76">
        <v>31.493528175354001</v>
      </c>
      <c r="C437" s="76">
        <v>31.493528175354001</v>
      </c>
      <c r="D437" s="92"/>
      <c r="E437" s="76">
        <v>1214.2781615218989</v>
      </c>
      <c r="F437" s="76">
        <v>58.617809549976712</v>
      </c>
      <c r="G437" s="77">
        <v>8.5072529981085641</v>
      </c>
      <c r="H437" s="76">
        <v>0</v>
      </c>
      <c r="I437" s="77">
        <v>-6.7199315199413396</v>
      </c>
      <c r="J437" s="136">
        <v>3</v>
      </c>
      <c r="K437" s="136">
        <v>0.28745462558703072</v>
      </c>
      <c r="L437" s="136">
        <v>0.81062204415542638</v>
      </c>
      <c r="M437" s="136">
        <v>2.402930341189967</v>
      </c>
    </row>
    <row r="438" spans="1:13" s="78" customFormat="1" x14ac:dyDescent="0.25">
      <c r="A438" s="76">
        <v>435</v>
      </c>
      <c r="B438" s="76">
        <v>31.563125801086429</v>
      </c>
      <c r="C438" s="76">
        <v>31.563125801086429</v>
      </c>
      <c r="D438" s="92"/>
      <c r="E438" s="76">
        <v>1216.96159783142</v>
      </c>
      <c r="F438" s="76">
        <v>58.689117633101077</v>
      </c>
      <c r="G438" s="77">
        <v>9.6029050545219139</v>
      </c>
      <c r="H438" s="76">
        <v>0</v>
      </c>
      <c r="I438" s="77">
        <v>-6.7199315199413396</v>
      </c>
      <c r="J438" s="136">
        <v>3</v>
      </c>
      <c r="K438" s="136">
        <v>0.32447600625126899</v>
      </c>
      <c r="L438" s="136">
        <v>0.91502233762857854</v>
      </c>
      <c r="M438" s="136">
        <v>3.0363089499978742</v>
      </c>
    </row>
    <row r="439" spans="1:13" s="78" customFormat="1" x14ac:dyDescent="0.25">
      <c r="A439" s="76">
        <v>436</v>
      </c>
      <c r="B439" s="76">
        <v>31.147194862365719</v>
      </c>
      <c r="C439" s="76">
        <v>31.147194862365719</v>
      </c>
      <c r="D439" s="92"/>
      <c r="E439" s="76">
        <v>1200.9247837667101</v>
      </c>
      <c r="F439" s="76">
        <v>58.780536496066489</v>
      </c>
      <c r="G439" s="77">
        <v>0</v>
      </c>
      <c r="H439" s="76">
        <v>0</v>
      </c>
      <c r="I439" s="77">
        <v>-6.7199315199413396</v>
      </c>
      <c r="J439" s="136">
        <v>3</v>
      </c>
      <c r="K439" s="136">
        <v>0</v>
      </c>
      <c r="L439" s="136">
        <v>0</v>
      </c>
      <c r="M439" s="136">
        <v>-2.5040588515347939</v>
      </c>
    </row>
    <row r="440" spans="1:13" s="78" customFormat="1" x14ac:dyDescent="0.25">
      <c r="A440" s="76">
        <v>437</v>
      </c>
      <c r="B440" s="76">
        <v>29.043862724304201</v>
      </c>
      <c r="C440" s="76">
        <v>29.043862724304201</v>
      </c>
      <c r="D440" s="92"/>
      <c r="E440" s="76">
        <v>1119.8277956028371</v>
      </c>
      <c r="F440" s="76">
        <v>58.866228649838959</v>
      </c>
      <c r="G440" s="77">
        <v>0</v>
      </c>
      <c r="H440" s="76">
        <v>0</v>
      </c>
      <c r="I440" s="77">
        <v>-6.7199315199413396</v>
      </c>
      <c r="J440" s="136">
        <v>3</v>
      </c>
      <c r="K440" s="136">
        <v>0</v>
      </c>
      <c r="L440" s="136">
        <v>0</v>
      </c>
      <c r="M440" s="136">
        <v>-2.3175167305215498</v>
      </c>
    </row>
    <row r="441" spans="1:13" s="78" customFormat="1" x14ac:dyDescent="0.25">
      <c r="A441" s="76">
        <v>438</v>
      </c>
      <c r="B441" s="76">
        <v>26.82247333526611</v>
      </c>
      <c r="C441" s="76">
        <v>26.82247333526611</v>
      </c>
      <c r="D441" s="92"/>
      <c r="E441" s="76">
        <v>1652.5811063459939</v>
      </c>
      <c r="F441" s="76">
        <v>58.923743649693641</v>
      </c>
      <c r="G441" s="77">
        <v>0</v>
      </c>
      <c r="H441" s="76">
        <v>0</v>
      </c>
      <c r="I441" s="77">
        <v>-6.7199315199413396</v>
      </c>
      <c r="J441" s="136">
        <v>2</v>
      </c>
      <c r="K441" s="136">
        <v>0</v>
      </c>
      <c r="L441" s="136">
        <v>0</v>
      </c>
      <c r="M441" s="136">
        <v>-3.6221156092322699</v>
      </c>
    </row>
    <row r="442" spans="1:13" s="78" customFormat="1" x14ac:dyDescent="0.25">
      <c r="A442" s="76">
        <v>439</v>
      </c>
      <c r="B442" s="76">
        <v>22.281783103942871</v>
      </c>
      <c r="C442" s="76">
        <v>22.281783103942871</v>
      </c>
      <c r="D442" s="92"/>
      <c r="E442" s="76">
        <v>1372.820966695167</v>
      </c>
      <c r="F442" s="76">
        <v>59.019033958206442</v>
      </c>
      <c r="G442" s="77">
        <v>0</v>
      </c>
      <c r="H442" s="76">
        <v>0</v>
      </c>
      <c r="I442" s="77">
        <v>-6.7199315199413396</v>
      </c>
      <c r="J442" s="136">
        <v>2</v>
      </c>
      <c r="K442" s="136">
        <v>0</v>
      </c>
      <c r="L442" s="136">
        <v>0</v>
      </c>
      <c r="M442" s="136">
        <v>-2.9127568680090321</v>
      </c>
    </row>
    <row r="443" spans="1:13" s="78" customFormat="1" x14ac:dyDescent="0.25">
      <c r="A443" s="76">
        <v>440</v>
      </c>
      <c r="B443" s="76">
        <v>17.481492710113521</v>
      </c>
      <c r="C443" s="76">
        <v>17.481492710113521</v>
      </c>
      <c r="D443" s="92"/>
      <c r="E443" s="76">
        <v>1077.0663913933281</v>
      </c>
      <c r="F443" s="76">
        <v>59.098189866478542</v>
      </c>
      <c r="G443" s="77">
        <v>0</v>
      </c>
      <c r="H443" s="76">
        <v>0</v>
      </c>
      <c r="I443" s="77">
        <v>-6.7199315199413396</v>
      </c>
      <c r="J443" s="136">
        <v>2</v>
      </c>
      <c r="K443" s="136">
        <v>0</v>
      </c>
      <c r="L443" s="136">
        <v>0</v>
      </c>
      <c r="M443" s="136">
        <v>-2.220645128721753</v>
      </c>
    </row>
    <row r="444" spans="1:13" s="78" customFormat="1" x14ac:dyDescent="0.25">
      <c r="A444" s="76">
        <v>441</v>
      </c>
      <c r="B444" s="76">
        <v>12.286238765716551</v>
      </c>
      <c r="C444" s="76">
        <v>12.286238765716551</v>
      </c>
      <c r="D444" s="92"/>
      <c r="E444" s="76">
        <v>1463.3289175519899</v>
      </c>
      <c r="F444" s="76">
        <v>59.155704866333217</v>
      </c>
      <c r="G444" s="77">
        <v>0</v>
      </c>
      <c r="H444" s="76">
        <v>0</v>
      </c>
      <c r="I444" s="77">
        <v>-6.7199315199413396</v>
      </c>
      <c r="J444" s="136">
        <v>1</v>
      </c>
      <c r="K444" s="136">
        <v>0</v>
      </c>
      <c r="L444" s="136">
        <v>0</v>
      </c>
      <c r="M444" s="136">
        <v>-3.135883984062942</v>
      </c>
    </row>
    <row r="445" spans="1:13" s="78" customFormat="1" x14ac:dyDescent="0.25">
      <c r="A445" s="76">
        <v>442</v>
      </c>
      <c r="B445" s="76">
        <v>7.3343197822570803</v>
      </c>
      <c r="C445" s="76">
        <v>7.3343197822570803</v>
      </c>
      <c r="D445" s="92"/>
      <c r="E445" s="76">
        <v>873.54009901698839</v>
      </c>
      <c r="F445" s="76">
        <v>59.203236978745309</v>
      </c>
      <c r="G445" s="77">
        <v>0.13515270716731548</v>
      </c>
      <c r="H445" s="76">
        <v>0</v>
      </c>
      <c r="I445" s="77">
        <v>-6.7199315199413396</v>
      </c>
      <c r="J445" s="136">
        <v>1</v>
      </c>
      <c r="K445" s="136">
        <v>4.5667233411880353E-3</v>
      </c>
      <c r="L445" s="136">
        <v>1.2878159822150259E-2</v>
      </c>
      <c r="M445" s="136">
        <v>-1.7723172552215889</v>
      </c>
    </row>
    <row r="446" spans="1:13" s="78" customFormat="1" x14ac:dyDescent="0.25">
      <c r="A446" s="76">
        <v>443</v>
      </c>
      <c r="B446" s="76">
        <v>3.1911738514900212</v>
      </c>
      <c r="C446" s="76">
        <v>3.1911738514900212</v>
      </c>
      <c r="D446" s="92"/>
      <c r="E446" s="76">
        <v>800</v>
      </c>
      <c r="F446" s="76">
        <v>59.248067171529023</v>
      </c>
      <c r="G446" s="77">
        <v>2.6094692010619567</v>
      </c>
      <c r="H446" s="76">
        <v>0</v>
      </c>
      <c r="I446" s="77">
        <v>-6.7199315199413396</v>
      </c>
      <c r="J446" s="136">
        <v>1</v>
      </c>
      <c r="K446" s="136">
        <v>8.8172291612689219E-2</v>
      </c>
      <c r="L446" s="136">
        <v>0.2486458623477836</v>
      </c>
      <c r="M446" s="136">
        <v>-0.9898111630147961</v>
      </c>
    </row>
    <row r="447" spans="1:13" s="78" customFormat="1" x14ac:dyDescent="0.25">
      <c r="A447" s="76">
        <v>444</v>
      </c>
      <c r="B447" s="76">
        <v>0.88083406537771225</v>
      </c>
      <c r="C447" s="76">
        <v>0.88083406537771225</v>
      </c>
      <c r="D447" s="92"/>
      <c r="E447" s="76">
        <v>800</v>
      </c>
      <c r="F447" s="76">
        <v>59.29074770058579</v>
      </c>
      <c r="G447" s="77">
        <v>2.6093086273815445</v>
      </c>
      <c r="H447" s="76">
        <v>0</v>
      </c>
      <c r="I447" s="77">
        <v>-6.7199315199413396</v>
      </c>
      <c r="J447" s="136">
        <v>0</v>
      </c>
      <c r="K447" s="136">
        <v>8.8166865930957128E-2</v>
      </c>
      <c r="L447" s="136">
        <v>0.24863056192529909</v>
      </c>
      <c r="M447" s="136">
        <v>4.1887902047863898E-2</v>
      </c>
    </row>
    <row r="448" spans="1:13" s="78" customFormat="1" x14ac:dyDescent="0.25">
      <c r="A448" s="76">
        <v>445</v>
      </c>
      <c r="B448" s="76">
        <v>6.8660397641360754E-2</v>
      </c>
      <c r="C448" s="76">
        <v>6.8660397641360754E-2</v>
      </c>
      <c r="D448" s="92"/>
      <c r="E448" s="76">
        <v>800</v>
      </c>
      <c r="F448" s="76">
        <v>59.336705580261032</v>
      </c>
      <c r="G448" s="77">
        <v>2.6091357576815608</v>
      </c>
      <c r="H448" s="76">
        <v>0</v>
      </c>
      <c r="I448" s="77">
        <v>-6.7199315199413396</v>
      </c>
      <c r="J448" s="136">
        <v>0</v>
      </c>
      <c r="K448" s="136">
        <v>8.8161024774605579E-2</v>
      </c>
      <c r="L448" s="136">
        <v>0.24861408986438771</v>
      </c>
      <c r="M448" s="136">
        <v>4.1887902047863898E-2</v>
      </c>
    </row>
    <row r="449" spans="1:13" s="78" customFormat="1" x14ac:dyDescent="0.25">
      <c r="A449" s="76">
        <v>446</v>
      </c>
      <c r="B449" s="76">
        <v>8.311945179593749E-3</v>
      </c>
      <c r="C449" s="76">
        <v>8.311945179593749E-3</v>
      </c>
      <c r="D449" s="92"/>
      <c r="E449" s="76">
        <v>800</v>
      </c>
      <c r="F449" s="76">
        <v>59.37253111299956</v>
      </c>
      <c r="G449" s="77">
        <v>2.6090010251363918</v>
      </c>
      <c r="H449" s="76">
        <v>0</v>
      </c>
      <c r="I449" s="77">
        <v>-6.7199315199413396</v>
      </c>
      <c r="J449" s="136">
        <v>0</v>
      </c>
      <c r="K449" s="136">
        <v>8.8156472248269002E-2</v>
      </c>
      <c r="L449" s="136">
        <v>0.2486012517401186</v>
      </c>
      <c r="M449" s="136">
        <v>4.1887902047863898E-2</v>
      </c>
    </row>
    <row r="450" spans="1:13" s="78" customFormat="1" x14ac:dyDescent="0.25">
      <c r="A450" s="76">
        <v>447</v>
      </c>
      <c r="B450" s="76">
        <v>0</v>
      </c>
      <c r="C450" s="76">
        <v>0</v>
      </c>
      <c r="D450" s="92"/>
      <c r="E450" s="76">
        <v>800</v>
      </c>
      <c r="F450" s="76">
        <v>59.396870385507739</v>
      </c>
      <c r="G450" s="77">
        <v>2.6089095023336957</v>
      </c>
      <c r="H450" s="76">
        <v>0</v>
      </c>
      <c r="I450" s="77">
        <v>-6.7199315199413396</v>
      </c>
      <c r="J450" s="136">
        <v>0</v>
      </c>
      <c r="K450" s="136">
        <v>8.8153379751432753E-2</v>
      </c>
      <c r="L450" s="136">
        <v>0.24859253089904029</v>
      </c>
      <c r="M450" s="136">
        <v>4.1887902047863898E-2</v>
      </c>
    </row>
    <row r="451" spans="1:13" s="78" customFormat="1" x14ac:dyDescent="0.25">
      <c r="A451" s="76">
        <v>448</v>
      </c>
      <c r="B451" s="76">
        <v>0</v>
      </c>
      <c r="C451" s="76">
        <v>0</v>
      </c>
      <c r="D451" s="92"/>
      <c r="E451" s="76">
        <v>800</v>
      </c>
      <c r="F451" s="76">
        <v>59.427463352089312</v>
      </c>
      <c r="G451" s="77">
        <v>2.6087944778658114</v>
      </c>
      <c r="H451" s="76">
        <v>0</v>
      </c>
      <c r="I451" s="77">
        <v>-6.7199315199413396</v>
      </c>
      <c r="J451" s="136">
        <v>0</v>
      </c>
      <c r="K451" s="136">
        <v>8.814949314839457E-2</v>
      </c>
      <c r="L451" s="136">
        <v>0.2485815706784727</v>
      </c>
      <c r="M451" s="136">
        <v>4.1887902047863898E-2</v>
      </c>
    </row>
    <row r="452" spans="1:13" s="78" customFormat="1" x14ac:dyDescent="0.25">
      <c r="A452" s="76">
        <v>449</v>
      </c>
      <c r="B452" s="76">
        <v>0</v>
      </c>
      <c r="C452" s="76">
        <v>0</v>
      </c>
      <c r="D452" s="92"/>
      <c r="E452" s="76">
        <v>800</v>
      </c>
      <c r="F452" s="76">
        <v>59.451802624597491</v>
      </c>
      <c r="G452" s="77">
        <v>2.6087029774304589</v>
      </c>
      <c r="H452" s="76">
        <v>0</v>
      </c>
      <c r="I452" s="77">
        <v>-6.7199315199413396</v>
      </c>
      <c r="J452" s="136">
        <v>0</v>
      </c>
      <c r="K452" s="136">
        <v>8.8146401407336553E-2</v>
      </c>
      <c r="L452" s="136">
        <v>0.24857285196868911</v>
      </c>
      <c r="M452" s="136">
        <v>4.1887902047863898E-2</v>
      </c>
    </row>
    <row r="453" spans="1:13" s="78" customFormat="1" x14ac:dyDescent="0.25">
      <c r="A453" s="76">
        <v>450</v>
      </c>
      <c r="B453" s="76">
        <v>0</v>
      </c>
      <c r="C453" s="76">
        <v>0</v>
      </c>
      <c r="D453" s="92"/>
      <c r="E453" s="76">
        <v>800</v>
      </c>
      <c r="F453" s="76">
        <v>59.47614189710567</v>
      </c>
      <c r="G453" s="77">
        <v>2.6086114869026584</v>
      </c>
      <c r="H453" s="76">
        <v>0</v>
      </c>
      <c r="I453" s="77">
        <v>-6.7199315199413396</v>
      </c>
      <c r="J453" s="136">
        <v>0</v>
      </c>
      <c r="K453" s="136">
        <v>8.8143310001048344E-2</v>
      </c>
      <c r="L453" s="136">
        <v>0.24856413420295631</v>
      </c>
      <c r="M453" s="136">
        <v>4.1887902047863898E-2</v>
      </c>
    </row>
    <row r="454" spans="1:13" s="78" customFormat="1" x14ac:dyDescent="0.25">
      <c r="A454" s="76">
        <v>451</v>
      </c>
      <c r="B454" s="76">
        <v>0</v>
      </c>
      <c r="C454" s="76">
        <v>0</v>
      </c>
      <c r="D454" s="92"/>
      <c r="E454" s="76">
        <v>800</v>
      </c>
      <c r="F454" s="76">
        <v>59.500481169613849</v>
      </c>
      <c r="G454" s="77">
        <v>2.6085200062806111</v>
      </c>
      <c r="H454" s="76">
        <v>0</v>
      </c>
      <c r="I454" s="77">
        <v>-6.7199315199413396</v>
      </c>
      <c r="J454" s="136">
        <v>0</v>
      </c>
      <c r="K454" s="136">
        <v>8.8140218929469202E-2</v>
      </c>
      <c r="L454" s="136">
        <v>0.24855541738110309</v>
      </c>
      <c r="M454" s="136">
        <v>4.1887902047863898E-2</v>
      </c>
    </row>
    <row r="455" spans="1:13" s="78" customFormat="1" x14ac:dyDescent="0.25">
      <c r="A455" s="76">
        <v>452</v>
      </c>
      <c r="B455" s="76">
        <v>0</v>
      </c>
      <c r="C455" s="76">
        <v>0</v>
      </c>
      <c r="D455" s="92"/>
      <c r="E455" s="76">
        <v>800</v>
      </c>
      <c r="F455" s="76">
        <v>59.524820442122028</v>
      </c>
      <c r="G455" s="77">
        <v>2.608428535562521</v>
      </c>
      <c r="H455" s="76">
        <v>0</v>
      </c>
      <c r="I455" s="77">
        <v>-6.7199315199413396</v>
      </c>
      <c r="J455" s="136">
        <v>0</v>
      </c>
      <c r="K455" s="136">
        <v>8.8137128192538411E-2</v>
      </c>
      <c r="L455" s="136">
        <v>0.24854670150295829</v>
      </c>
      <c r="M455" s="136">
        <v>4.1887902047863898E-2</v>
      </c>
    </row>
    <row r="456" spans="1:13" s="78" customFormat="1" x14ac:dyDescent="0.25">
      <c r="A456" s="76">
        <v>453</v>
      </c>
      <c r="B456" s="76">
        <v>0</v>
      </c>
      <c r="C456" s="76">
        <v>0</v>
      </c>
      <c r="D456" s="92"/>
      <c r="E456" s="76">
        <v>800</v>
      </c>
      <c r="F456" s="76">
        <v>59.549159714630207</v>
      </c>
      <c r="G456" s="77">
        <v>2.6083370747465895</v>
      </c>
      <c r="H456" s="76">
        <v>0</v>
      </c>
      <c r="I456" s="77">
        <v>-6.7199315199413396</v>
      </c>
      <c r="J456" s="136">
        <v>0</v>
      </c>
      <c r="K456" s="136">
        <v>8.8134037790195213E-2</v>
      </c>
      <c r="L456" s="136">
        <v>0.24853798656835049</v>
      </c>
      <c r="M456" s="136">
        <v>4.1887902047863898E-2</v>
      </c>
    </row>
    <row r="457" spans="1:13" s="78" customFormat="1" x14ac:dyDescent="0.25">
      <c r="A457" s="76">
        <v>454</v>
      </c>
      <c r="B457" s="76">
        <v>0</v>
      </c>
      <c r="C457" s="76">
        <v>0</v>
      </c>
      <c r="D457" s="92"/>
      <c r="E457" s="76">
        <v>800</v>
      </c>
      <c r="F457" s="76">
        <v>59.573498987138393</v>
      </c>
      <c r="G457" s="77">
        <v>2.6082456238310203</v>
      </c>
      <c r="H457" s="76">
        <v>0</v>
      </c>
      <c r="I457" s="77">
        <v>-6.7199315199413396</v>
      </c>
      <c r="J457" s="136">
        <v>0</v>
      </c>
      <c r="K457" s="136">
        <v>8.8130947722378936E-2</v>
      </c>
      <c r="L457" s="136">
        <v>0.24852927257710861</v>
      </c>
      <c r="M457" s="136">
        <v>4.1887902047863898E-2</v>
      </c>
    </row>
    <row r="458" spans="1:13" s="78" customFormat="1" x14ac:dyDescent="0.25">
      <c r="A458" s="76">
        <v>455</v>
      </c>
      <c r="B458" s="76">
        <v>0</v>
      </c>
      <c r="C458" s="76">
        <v>0</v>
      </c>
      <c r="D458" s="92"/>
      <c r="E458" s="76">
        <v>800</v>
      </c>
      <c r="F458" s="76">
        <v>59.597838259646572</v>
      </c>
      <c r="G458" s="77">
        <v>2.6081541828140189</v>
      </c>
      <c r="H458" s="76">
        <v>0</v>
      </c>
      <c r="I458" s="77">
        <v>-6.7199315199413396</v>
      </c>
      <c r="J458" s="136">
        <v>0</v>
      </c>
      <c r="K458" s="136">
        <v>8.812785798902889E-2</v>
      </c>
      <c r="L458" s="136">
        <v>0.24852055952906149</v>
      </c>
      <c r="M458" s="136">
        <v>4.1887902047863898E-2</v>
      </c>
    </row>
    <row r="459" spans="1:13" s="78" customFormat="1" x14ac:dyDescent="0.25">
      <c r="A459" s="76">
        <v>456</v>
      </c>
      <c r="B459" s="76">
        <v>0</v>
      </c>
      <c r="C459" s="76">
        <v>0</v>
      </c>
      <c r="D459" s="92"/>
      <c r="E459" s="76">
        <v>800</v>
      </c>
      <c r="F459" s="76">
        <v>59.622177532154737</v>
      </c>
      <c r="G459" s="77">
        <v>2.6080627516937871</v>
      </c>
      <c r="H459" s="76">
        <v>0</v>
      </c>
      <c r="I459" s="77">
        <v>-6.7199315199413396</v>
      </c>
      <c r="J459" s="136">
        <v>0</v>
      </c>
      <c r="K459" s="136">
        <v>8.8124768590084362E-2</v>
      </c>
      <c r="L459" s="136">
        <v>0.2485118474240379</v>
      </c>
      <c r="M459" s="136">
        <v>4.1887902047863898E-2</v>
      </c>
    </row>
    <row r="460" spans="1:13" s="78" customFormat="1" x14ac:dyDescent="0.25">
      <c r="A460" s="76">
        <v>457</v>
      </c>
      <c r="B460" s="76">
        <v>0</v>
      </c>
      <c r="C460" s="76">
        <v>0</v>
      </c>
      <c r="D460" s="92"/>
      <c r="E460" s="76">
        <v>800</v>
      </c>
      <c r="F460" s="76">
        <v>59.646516804662923</v>
      </c>
      <c r="G460" s="77">
        <v>2.6079713304685312</v>
      </c>
      <c r="H460" s="76">
        <v>0</v>
      </c>
      <c r="I460" s="77">
        <v>-6.7199315199413396</v>
      </c>
      <c r="J460" s="136">
        <v>0</v>
      </c>
      <c r="K460" s="136">
        <v>8.812167952548472E-2</v>
      </c>
      <c r="L460" s="136">
        <v>0.2485031362618669</v>
      </c>
      <c r="M460" s="136">
        <v>4.1887902047863898E-2</v>
      </c>
    </row>
    <row r="461" spans="1:13" s="78" customFormat="1" x14ac:dyDescent="0.25">
      <c r="A461" s="76">
        <v>458</v>
      </c>
      <c r="B461" s="76">
        <v>0</v>
      </c>
      <c r="C461" s="76">
        <v>0</v>
      </c>
      <c r="D461" s="92"/>
      <c r="E461" s="76">
        <v>800</v>
      </c>
      <c r="F461" s="76">
        <v>59.670856077171102</v>
      </c>
      <c r="G461" s="77">
        <v>2.6078799191364563</v>
      </c>
      <c r="H461" s="76">
        <v>0</v>
      </c>
      <c r="I461" s="77">
        <v>-6.7199315199413396</v>
      </c>
      <c r="J461" s="136">
        <v>0</v>
      </c>
      <c r="K461" s="136">
        <v>8.811859079516933E-2</v>
      </c>
      <c r="L461" s="136">
        <v>0.24849442604237751</v>
      </c>
      <c r="M461" s="136">
        <v>4.1887902047863898E-2</v>
      </c>
    </row>
    <row r="462" spans="1:13" s="78" customFormat="1" x14ac:dyDescent="0.25">
      <c r="A462" s="76">
        <v>459</v>
      </c>
      <c r="B462" s="76">
        <v>0</v>
      </c>
      <c r="C462" s="76">
        <v>0</v>
      </c>
      <c r="D462" s="92"/>
      <c r="E462" s="76">
        <v>800</v>
      </c>
      <c r="F462" s="76">
        <v>59.695195349679281</v>
      </c>
      <c r="G462" s="77">
        <v>2.6077885176957687</v>
      </c>
      <c r="H462" s="76">
        <v>0</v>
      </c>
      <c r="I462" s="77">
        <v>-6.7199315199413396</v>
      </c>
      <c r="J462" s="136">
        <v>0</v>
      </c>
      <c r="K462" s="136">
        <v>8.8115502399077561E-2</v>
      </c>
      <c r="L462" s="136">
        <v>0.24848571676539871</v>
      </c>
      <c r="M462" s="136">
        <v>4.1887902047863898E-2</v>
      </c>
    </row>
    <row r="463" spans="1:13" s="78" customFormat="1" x14ac:dyDescent="0.25">
      <c r="A463" s="76">
        <v>460</v>
      </c>
      <c r="B463" s="76">
        <v>0</v>
      </c>
      <c r="C463" s="76">
        <v>0</v>
      </c>
      <c r="D463" s="92"/>
      <c r="E463" s="76">
        <v>800</v>
      </c>
      <c r="F463" s="76">
        <v>59.71953462218746</v>
      </c>
      <c r="G463" s="77">
        <v>2.6076971261446742</v>
      </c>
      <c r="H463" s="76">
        <v>0</v>
      </c>
      <c r="I463" s="77">
        <v>-6.7199315199413396</v>
      </c>
      <c r="J463" s="136">
        <v>0</v>
      </c>
      <c r="K463" s="136">
        <v>8.8112414337148809E-2</v>
      </c>
      <c r="L463" s="136">
        <v>0.24847700843075959</v>
      </c>
      <c r="M463" s="136">
        <v>4.1887902047863898E-2</v>
      </c>
    </row>
    <row r="464" spans="1:13" s="78" customFormat="1" x14ac:dyDescent="0.25">
      <c r="A464" s="76">
        <v>461</v>
      </c>
      <c r="B464" s="76">
        <v>0</v>
      </c>
      <c r="C464" s="76">
        <v>0</v>
      </c>
      <c r="D464" s="92"/>
      <c r="E464" s="76">
        <v>800</v>
      </c>
      <c r="F464" s="76">
        <v>59.743873894695639</v>
      </c>
      <c r="G464" s="77">
        <v>2.6076057444813774</v>
      </c>
      <c r="H464" s="76">
        <v>0</v>
      </c>
      <c r="I464" s="77">
        <v>-6.7199315199413396</v>
      </c>
      <c r="J464" s="136">
        <v>0</v>
      </c>
      <c r="K464" s="136">
        <v>8.8109326609322428E-2</v>
      </c>
      <c r="L464" s="136">
        <v>0.24846830103828921</v>
      </c>
      <c r="M464" s="136">
        <v>4.1887902047863898E-2</v>
      </c>
    </row>
    <row r="465" spans="1:13" s="78" customFormat="1" x14ac:dyDescent="0.25">
      <c r="A465" s="76">
        <v>462</v>
      </c>
      <c r="B465" s="76">
        <v>0</v>
      </c>
      <c r="C465" s="76">
        <v>0</v>
      </c>
      <c r="D465" s="92"/>
      <c r="E465" s="76">
        <v>800</v>
      </c>
      <c r="F465" s="76">
        <v>59.768213167203818</v>
      </c>
      <c r="G465" s="77">
        <v>2.6075143727040886</v>
      </c>
      <c r="H465" s="76">
        <v>0</v>
      </c>
      <c r="I465" s="77">
        <v>-6.7199315199413396</v>
      </c>
      <c r="J465" s="136">
        <v>0</v>
      </c>
      <c r="K465" s="136">
        <v>8.8106239215537882E-2</v>
      </c>
      <c r="L465" s="136">
        <v>0.2484595945878168</v>
      </c>
      <c r="M465" s="136">
        <v>4.1887902047863898E-2</v>
      </c>
    </row>
    <row r="466" spans="1:13" s="78" customFormat="1" x14ac:dyDescent="0.25">
      <c r="A466" s="76">
        <v>463</v>
      </c>
      <c r="B466" s="76">
        <v>0</v>
      </c>
      <c r="C466" s="76">
        <v>0</v>
      </c>
      <c r="D466" s="92"/>
      <c r="E466" s="76">
        <v>800</v>
      </c>
      <c r="F466" s="76">
        <v>59.792552439711997</v>
      </c>
      <c r="G466" s="77">
        <v>2.6074230108110137</v>
      </c>
      <c r="H466" s="76">
        <v>0</v>
      </c>
      <c r="I466" s="77">
        <v>-6.7199315199413396</v>
      </c>
      <c r="J466" s="136">
        <v>0</v>
      </c>
      <c r="K466" s="136">
        <v>8.810315215573461E-2</v>
      </c>
      <c r="L466" s="136">
        <v>0.24845088907917159</v>
      </c>
      <c r="M466" s="136">
        <v>4.1887902047863898E-2</v>
      </c>
    </row>
    <row r="467" spans="1:13" s="78" customFormat="1" x14ac:dyDescent="0.25">
      <c r="A467" s="76">
        <v>464</v>
      </c>
      <c r="B467" s="76">
        <v>0</v>
      </c>
      <c r="C467" s="76">
        <v>0</v>
      </c>
      <c r="D467" s="92"/>
      <c r="E467" s="76">
        <v>800</v>
      </c>
      <c r="F467" s="76">
        <v>59.816891712220183</v>
      </c>
      <c r="G467" s="77">
        <v>2.6073316588003603</v>
      </c>
      <c r="H467" s="76">
        <v>0</v>
      </c>
      <c r="I467" s="77">
        <v>-6.7199315199413396</v>
      </c>
      <c r="J467" s="136">
        <v>0</v>
      </c>
      <c r="K467" s="136">
        <v>8.810006542985202E-2</v>
      </c>
      <c r="L467" s="136">
        <v>0.2484421845121827</v>
      </c>
      <c r="M467" s="136">
        <v>4.1887902047863898E-2</v>
      </c>
    </row>
    <row r="468" spans="1:13" s="78" customFormat="1" x14ac:dyDescent="0.25">
      <c r="A468" s="76">
        <v>465</v>
      </c>
      <c r="B468" s="76">
        <v>0</v>
      </c>
      <c r="C468" s="76">
        <v>0</v>
      </c>
      <c r="D468" s="92"/>
      <c r="E468" s="76">
        <v>800</v>
      </c>
      <c r="F468" s="76">
        <v>59.841230984728362</v>
      </c>
      <c r="G468" s="77">
        <v>2.6072403166703375</v>
      </c>
      <c r="H468" s="76">
        <v>0</v>
      </c>
      <c r="I468" s="77">
        <v>-6.7199315199413396</v>
      </c>
      <c r="J468" s="136">
        <v>0</v>
      </c>
      <c r="K468" s="136">
        <v>8.8096979037829606E-2</v>
      </c>
      <c r="L468" s="136">
        <v>0.24843348088667949</v>
      </c>
      <c r="M468" s="136">
        <v>4.1887902047863898E-2</v>
      </c>
    </row>
    <row r="469" spans="1:13" s="78" customFormat="1" x14ac:dyDescent="0.25">
      <c r="A469" s="76">
        <v>466</v>
      </c>
      <c r="B469" s="76">
        <v>0</v>
      </c>
      <c r="C469" s="76">
        <v>0</v>
      </c>
      <c r="D469" s="92"/>
      <c r="E469" s="76">
        <v>800</v>
      </c>
      <c r="F469" s="76">
        <v>59.865570257236527</v>
      </c>
      <c r="G469" s="77">
        <v>2.6071489844191538</v>
      </c>
      <c r="H469" s="76">
        <v>0</v>
      </c>
      <c r="I469" s="77">
        <v>-6.7199315199413396</v>
      </c>
      <c r="J469" s="136">
        <v>0</v>
      </c>
      <c r="K469" s="136">
        <v>8.8093892979606833E-2</v>
      </c>
      <c r="L469" s="136">
        <v>0.24842477820249129</v>
      </c>
      <c r="M469" s="136">
        <v>4.1887902047863898E-2</v>
      </c>
    </row>
    <row r="470" spans="1:13" s="78" customFormat="1" x14ac:dyDescent="0.25">
      <c r="A470" s="76">
        <v>467</v>
      </c>
      <c r="B470" s="76">
        <v>0</v>
      </c>
      <c r="C470" s="76">
        <v>0</v>
      </c>
      <c r="D470" s="92"/>
      <c r="E470" s="76">
        <v>800</v>
      </c>
      <c r="F470" s="76">
        <v>59.889909529744713</v>
      </c>
      <c r="G470" s="77">
        <v>2.6070576620450194</v>
      </c>
      <c r="H470" s="76">
        <v>0</v>
      </c>
      <c r="I470" s="77">
        <v>-6.7199315199413396</v>
      </c>
      <c r="J470" s="136">
        <v>0</v>
      </c>
      <c r="K470" s="136">
        <v>8.8090807255123221E-2</v>
      </c>
      <c r="L470" s="136">
        <v>0.24841607645944749</v>
      </c>
      <c r="M470" s="136">
        <v>4.1887902047863898E-2</v>
      </c>
    </row>
    <row r="471" spans="1:13" s="78" customFormat="1" x14ac:dyDescent="0.25">
      <c r="A471" s="76">
        <v>468</v>
      </c>
      <c r="B471" s="76">
        <v>0</v>
      </c>
      <c r="C471" s="76">
        <v>0</v>
      </c>
      <c r="D471" s="92"/>
      <c r="E471" s="76">
        <v>800</v>
      </c>
      <c r="F471" s="76">
        <v>59.914248802252892</v>
      </c>
      <c r="G471" s="77">
        <v>2.606966349546143</v>
      </c>
      <c r="H471" s="76">
        <v>0</v>
      </c>
      <c r="I471" s="77">
        <v>-6.7199315199413396</v>
      </c>
      <c r="J471" s="136">
        <v>0</v>
      </c>
      <c r="K471" s="136">
        <v>8.8087721864318264E-2</v>
      </c>
      <c r="L471" s="136">
        <v>0.2484073756573775</v>
      </c>
      <c r="M471" s="136">
        <v>4.1887902047863898E-2</v>
      </c>
    </row>
    <row r="472" spans="1:13" s="78" customFormat="1" x14ac:dyDescent="0.25">
      <c r="A472" s="76">
        <v>469</v>
      </c>
      <c r="B472" s="76">
        <v>0</v>
      </c>
      <c r="C472" s="76">
        <v>0</v>
      </c>
      <c r="D472" s="92"/>
      <c r="E472" s="76">
        <v>800</v>
      </c>
      <c r="F472" s="76">
        <v>59.938588074761071</v>
      </c>
      <c r="G472" s="77">
        <v>2.6068750469207358</v>
      </c>
      <c r="H472" s="76">
        <v>0</v>
      </c>
      <c r="I472" s="77">
        <v>-6.7199315199413396</v>
      </c>
      <c r="J472" s="136">
        <v>0</v>
      </c>
      <c r="K472" s="136">
        <v>8.8084636807131481E-2</v>
      </c>
      <c r="L472" s="136">
        <v>0.2483986757961108</v>
      </c>
      <c r="M472" s="136">
        <v>4.1887902047863898E-2</v>
      </c>
    </row>
    <row r="473" spans="1:13" s="78" customFormat="1" x14ac:dyDescent="0.25">
      <c r="A473" s="76">
        <v>470</v>
      </c>
      <c r="B473" s="76">
        <v>0</v>
      </c>
      <c r="C473" s="76">
        <v>0</v>
      </c>
      <c r="D473" s="92"/>
      <c r="E473" s="76">
        <v>800</v>
      </c>
      <c r="F473" s="76">
        <v>59.96292734726925</v>
      </c>
      <c r="G473" s="77">
        <v>2.6067837541670076</v>
      </c>
      <c r="H473" s="76">
        <v>0</v>
      </c>
      <c r="I473" s="77">
        <v>-6.7199315199413396</v>
      </c>
      <c r="J473" s="136">
        <v>0</v>
      </c>
      <c r="K473" s="136">
        <v>8.8081552083502407E-2</v>
      </c>
      <c r="L473" s="136">
        <v>0.24838997687547679</v>
      </c>
      <c r="M473" s="136">
        <v>4.1887902047863898E-2</v>
      </c>
    </row>
    <row r="474" spans="1:13" s="78" customFormat="1" x14ac:dyDescent="0.25">
      <c r="A474" s="76">
        <v>471</v>
      </c>
      <c r="B474" s="76">
        <v>0</v>
      </c>
      <c r="C474" s="76">
        <v>0</v>
      </c>
      <c r="D474" s="92"/>
      <c r="E474" s="76">
        <v>800</v>
      </c>
      <c r="F474" s="76">
        <v>59.987266619777429</v>
      </c>
      <c r="G474" s="77">
        <v>2.6066924712831714</v>
      </c>
      <c r="H474" s="76">
        <v>0</v>
      </c>
      <c r="I474" s="77">
        <v>-6.7199315199413396</v>
      </c>
      <c r="J474" s="136">
        <v>0</v>
      </c>
      <c r="K474" s="136">
        <v>8.8078467693370646E-2</v>
      </c>
      <c r="L474" s="136">
        <v>0.2483812788953052</v>
      </c>
      <c r="M474" s="136">
        <v>4.1887902047863898E-2</v>
      </c>
    </row>
    <row r="475" spans="1:13" s="78" customFormat="1" x14ac:dyDescent="0.25">
      <c r="A475" s="76">
        <v>472</v>
      </c>
      <c r="B475" s="76">
        <v>0</v>
      </c>
      <c r="C475" s="76">
        <v>0</v>
      </c>
      <c r="D475" s="92"/>
      <c r="E475" s="76">
        <v>800</v>
      </c>
      <c r="F475" s="76">
        <v>60.011605892285608</v>
      </c>
      <c r="G475" s="77">
        <v>2.6066011982674357</v>
      </c>
      <c r="H475" s="76">
        <v>0</v>
      </c>
      <c r="I475" s="77">
        <v>-6.7199315199413396</v>
      </c>
      <c r="J475" s="136">
        <v>0</v>
      </c>
      <c r="K475" s="136">
        <v>8.8075383636675705E-2</v>
      </c>
      <c r="L475" s="136">
        <v>0.24837258185542549</v>
      </c>
      <c r="M475" s="136">
        <v>4.1887902047863898E-2</v>
      </c>
    </row>
    <row r="476" spans="1:13" s="78" customFormat="1" x14ac:dyDescent="0.25">
      <c r="A476" s="76">
        <v>473</v>
      </c>
      <c r="B476" s="76">
        <v>0</v>
      </c>
      <c r="C476" s="76">
        <v>0</v>
      </c>
      <c r="D476" s="92"/>
      <c r="E476" s="76">
        <v>800</v>
      </c>
      <c r="F476" s="76">
        <v>60.035945164793787</v>
      </c>
      <c r="G476" s="77">
        <v>2.6065099351180154</v>
      </c>
      <c r="H476" s="76">
        <v>0</v>
      </c>
      <c r="I476" s="77">
        <v>-6.7199315199413396</v>
      </c>
      <c r="J476" s="136">
        <v>0</v>
      </c>
      <c r="K476" s="136">
        <v>8.807229991335723E-2</v>
      </c>
      <c r="L476" s="136">
        <v>0.2483638857556674</v>
      </c>
      <c r="M476" s="136">
        <v>4.1887902047863898E-2</v>
      </c>
    </row>
    <row r="477" spans="1:13" s="78" customFormat="1" x14ac:dyDescent="0.25">
      <c r="A477" s="76">
        <v>474</v>
      </c>
      <c r="B477" s="76">
        <v>0</v>
      </c>
      <c r="C477" s="76">
        <v>0</v>
      </c>
      <c r="D477" s="92"/>
      <c r="E477" s="76">
        <v>800</v>
      </c>
      <c r="F477" s="76">
        <v>60.060284437301974</v>
      </c>
      <c r="G477" s="77">
        <v>2.6064186818331221</v>
      </c>
      <c r="H477" s="76">
        <v>0</v>
      </c>
      <c r="I477" s="77">
        <v>-6.7199315199413396</v>
      </c>
      <c r="J477" s="136">
        <v>0</v>
      </c>
      <c r="K477" s="136">
        <v>8.8069216523354782E-2</v>
      </c>
      <c r="L477" s="136">
        <v>0.2483551905958605</v>
      </c>
      <c r="M477" s="136">
        <v>4.1887902047863898E-2</v>
      </c>
    </row>
    <row r="478" spans="1:13" s="78" customFormat="1" x14ac:dyDescent="0.25">
      <c r="A478" s="76">
        <v>475</v>
      </c>
      <c r="B478" s="76">
        <v>0</v>
      </c>
      <c r="C478" s="76">
        <v>0</v>
      </c>
      <c r="D478" s="92"/>
      <c r="E478" s="76">
        <v>800</v>
      </c>
      <c r="F478" s="76">
        <v>60.084623709810153</v>
      </c>
      <c r="G478" s="77">
        <v>2.6063274384109691</v>
      </c>
      <c r="H478" s="76">
        <v>0</v>
      </c>
      <c r="I478" s="77">
        <v>-6.7199315199413396</v>
      </c>
      <c r="J478" s="136">
        <v>0</v>
      </c>
      <c r="K478" s="136">
        <v>8.8066133466608007E-2</v>
      </c>
      <c r="L478" s="136">
        <v>0.24834649637583461</v>
      </c>
      <c r="M478" s="136">
        <v>4.1887902047863898E-2</v>
      </c>
    </row>
    <row r="479" spans="1:13" s="78" customFormat="1" x14ac:dyDescent="0.25">
      <c r="A479" s="76">
        <v>476</v>
      </c>
      <c r="B479" s="76">
        <v>0</v>
      </c>
      <c r="C479" s="76">
        <v>0</v>
      </c>
      <c r="D479" s="92"/>
      <c r="E479" s="76">
        <v>800</v>
      </c>
      <c r="F479" s="76">
        <v>60.108962982318317</v>
      </c>
      <c r="G479" s="77">
        <v>2.6062362048497691</v>
      </c>
      <c r="H479" s="76">
        <v>0</v>
      </c>
      <c r="I479" s="77">
        <v>-6.7199315199413396</v>
      </c>
      <c r="J479" s="136">
        <v>0</v>
      </c>
      <c r="K479" s="136">
        <v>8.8063050743056523E-2</v>
      </c>
      <c r="L479" s="136">
        <v>0.24833780309541939</v>
      </c>
      <c r="M479" s="136">
        <v>4.1887902047863898E-2</v>
      </c>
    </row>
    <row r="480" spans="1:13" s="78" customFormat="1" x14ac:dyDescent="0.25">
      <c r="A480" s="76">
        <v>477</v>
      </c>
      <c r="B480" s="76">
        <v>0</v>
      </c>
      <c r="C480" s="76">
        <v>0</v>
      </c>
      <c r="D480" s="92"/>
      <c r="E480" s="76">
        <v>800</v>
      </c>
      <c r="F480" s="76">
        <v>60.133302254826503</v>
      </c>
      <c r="G480" s="77">
        <v>2.606144981147736</v>
      </c>
      <c r="H480" s="76">
        <v>0</v>
      </c>
      <c r="I480" s="77">
        <v>-6.7199315199413396</v>
      </c>
      <c r="J480" s="136">
        <v>0</v>
      </c>
      <c r="K480" s="136">
        <v>8.8059968352639975E-2</v>
      </c>
      <c r="L480" s="136">
        <v>0.24832911075444469</v>
      </c>
      <c r="M480" s="136">
        <v>4.1887902047863898E-2</v>
      </c>
    </row>
    <row r="481" spans="1:13" s="78" customFormat="1" x14ac:dyDescent="0.25">
      <c r="A481" s="76">
        <v>478</v>
      </c>
      <c r="B481" s="76">
        <v>0</v>
      </c>
      <c r="C481" s="76">
        <v>0</v>
      </c>
      <c r="D481" s="92"/>
      <c r="E481" s="76">
        <v>800</v>
      </c>
      <c r="F481" s="76">
        <v>60.157641527334683</v>
      </c>
      <c r="G481" s="77">
        <v>2.6060537673030844</v>
      </c>
      <c r="H481" s="76">
        <v>0</v>
      </c>
      <c r="I481" s="77">
        <v>-6.7199315199413396</v>
      </c>
      <c r="J481" s="136">
        <v>0</v>
      </c>
      <c r="K481" s="136">
        <v>8.8056886295298023E-2</v>
      </c>
      <c r="L481" s="136">
        <v>0.24832041935274041</v>
      </c>
      <c r="M481" s="136">
        <v>4.1887902047863898E-2</v>
      </c>
    </row>
    <row r="482" spans="1:13" s="78" customFormat="1" x14ac:dyDescent="0.25">
      <c r="A482" s="76">
        <v>479</v>
      </c>
      <c r="B482" s="76">
        <v>0</v>
      </c>
      <c r="C482" s="76">
        <v>0</v>
      </c>
      <c r="D482" s="92"/>
      <c r="E482" s="76">
        <v>800</v>
      </c>
      <c r="F482" s="76">
        <v>60.181980799842862</v>
      </c>
      <c r="G482" s="77">
        <v>2.6059625633140309</v>
      </c>
      <c r="H482" s="76">
        <v>0</v>
      </c>
      <c r="I482" s="77">
        <v>-6.7199315199413396</v>
      </c>
      <c r="J482" s="136">
        <v>0</v>
      </c>
      <c r="K482" s="136">
        <v>8.8053804570970395E-2</v>
      </c>
      <c r="L482" s="136">
        <v>0.2483117288901365</v>
      </c>
      <c r="M482" s="136">
        <v>4.1887902047863898E-2</v>
      </c>
    </row>
    <row r="483" spans="1:13" s="78" customFormat="1" x14ac:dyDescent="0.25">
      <c r="A483" s="76">
        <v>480</v>
      </c>
      <c r="B483" s="76">
        <v>0</v>
      </c>
      <c r="C483" s="76">
        <v>0</v>
      </c>
      <c r="D483" s="92"/>
      <c r="E483" s="76">
        <v>800</v>
      </c>
      <c r="F483" s="76">
        <v>60.206320072351041</v>
      </c>
      <c r="G483" s="77">
        <v>2.6058713691787871</v>
      </c>
      <c r="H483" s="76">
        <v>0</v>
      </c>
      <c r="I483" s="77">
        <v>-6.7199315199413396</v>
      </c>
      <c r="J483" s="136">
        <v>0</v>
      </c>
      <c r="K483" s="136">
        <v>8.805072317959671E-2</v>
      </c>
      <c r="L483" s="136">
        <v>0.2483030393664627</v>
      </c>
      <c r="M483" s="136">
        <v>4.1887902047863898E-2</v>
      </c>
    </row>
    <row r="484" spans="1:13" s="78" customFormat="1" x14ac:dyDescent="0.25">
      <c r="A484" s="76">
        <v>481</v>
      </c>
      <c r="B484" s="76">
        <v>0</v>
      </c>
      <c r="C484" s="76">
        <v>0</v>
      </c>
      <c r="D484" s="92"/>
      <c r="E484" s="76">
        <v>800</v>
      </c>
      <c r="F484" s="76">
        <v>60.23065934485922</v>
      </c>
      <c r="G484" s="77">
        <v>2.6057801848955715</v>
      </c>
      <c r="H484" s="76">
        <v>0</v>
      </c>
      <c r="I484" s="77">
        <v>-6.7199315199413396</v>
      </c>
      <c r="J484" s="136">
        <v>0</v>
      </c>
      <c r="K484" s="136">
        <v>8.8047642121116737E-2</v>
      </c>
      <c r="L484" s="136">
        <v>0.24829435078154921</v>
      </c>
      <c r="M484" s="136">
        <v>4.1887902047863898E-2</v>
      </c>
    </row>
    <row r="485" spans="1:13" s="78" customFormat="1" x14ac:dyDescent="0.25">
      <c r="A485" s="76">
        <v>482</v>
      </c>
      <c r="B485" s="76">
        <v>0</v>
      </c>
      <c r="C485" s="76">
        <v>0</v>
      </c>
      <c r="D485" s="92"/>
      <c r="E485" s="76">
        <v>800</v>
      </c>
      <c r="F485" s="76">
        <v>60.254998617367399</v>
      </c>
      <c r="G485" s="77">
        <v>2.6056890104626005</v>
      </c>
      <c r="H485" s="76">
        <v>0</v>
      </c>
      <c r="I485" s="77">
        <v>-6.7199315199413396</v>
      </c>
      <c r="J485" s="136">
        <v>0</v>
      </c>
      <c r="K485" s="136">
        <v>8.8044561395470192E-2</v>
      </c>
      <c r="L485" s="136">
        <v>0.2482856631352259</v>
      </c>
      <c r="M485" s="136">
        <v>4.1887902047863898E-2</v>
      </c>
    </row>
    <row r="486" spans="1:13" s="78" customFormat="1" x14ac:dyDescent="0.25">
      <c r="A486" s="76">
        <v>483</v>
      </c>
      <c r="B486" s="76">
        <v>0</v>
      </c>
      <c r="C486" s="76">
        <v>0</v>
      </c>
      <c r="D486" s="92"/>
      <c r="E486" s="76">
        <v>800</v>
      </c>
      <c r="F486" s="76">
        <v>60.279337889875578</v>
      </c>
      <c r="G486" s="77">
        <v>2.605597845878088</v>
      </c>
      <c r="H486" s="76">
        <v>0</v>
      </c>
      <c r="I486" s="77">
        <v>-6.7199315199413396</v>
      </c>
      <c r="J486" s="136">
        <v>0</v>
      </c>
      <c r="K486" s="136">
        <v>8.8041481002596775E-2</v>
      </c>
      <c r="L486" s="136">
        <v>0.24827697642732291</v>
      </c>
      <c r="M486" s="136">
        <v>4.1887902047863898E-2</v>
      </c>
    </row>
    <row r="487" spans="1:13" s="78" customFormat="1" x14ac:dyDescent="0.25">
      <c r="A487" s="76">
        <v>484</v>
      </c>
      <c r="B487" s="76">
        <v>0</v>
      </c>
      <c r="C487" s="76">
        <v>0</v>
      </c>
      <c r="D487" s="92"/>
      <c r="E487" s="76">
        <v>800</v>
      </c>
      <c r="F487" s="76">
        <v>60.303677162383757</v>
      </c>
      <c r="G487" s="77">
        <v>2.605506691140254</v>
      </c>
      <c r="H487" s="76">
        <v>0</v>
      </c>
      <c r="I487" s="77">
        <v>-6.7199315199413396</v>
      </c>
      <c r="J487" s="136">
        <v>0</v>
      </c>
      <c r="K487" s="136">
        <v>8.8038400942436298E-2</v>
      </c>
      <c r="L487" s="136">
        <v>0.24826829065767031</v>
      </c>
      <c r="M487" s="136">
        <v>4.1887902047863898E-2</v>
      </c>
    </row>
    <row r="488" spans="1:13" s="78" customFormat="1" x14ac:dyDescent="0.25">
      <c r="A488" s="76">
        <v>485</v>
      </c>
      <c r="B488" s="76">
        <v>0</v>
      </c>
      <c r="C488" s="76">
        <v>0</v>
      </c>
      <c r="D488" s="92"/>
      <c r="E488" s="76">
        <v>800</v>
      </c>
      <c r="F488" s="76">
        <v>60.328016434891943</v>
      </c>
      <c r="G488" s="77">
        <v>2.6054155462473148</v>
      </c>
      <c r="H488" s="76">
        <v>0</v>
      </c>
      <c r="I488" s="77">
        <v>-6.7199315199413396</v>
      </c>
      <c r="J488" s="136">
        <v>0</v>
      </c>
      <c r="K488" s="136">
        <v>8.8035321214928491E-2</v>
      </c>
      <c r="L488" s="136">
        <v>0.2482596058260983</v>
      </c>
      <c r="M488" s="136">
        <v>4.1887902047863898E-2</v>
      </c>
    </row>
    <row r="489" spans="1:13" s="78" customFormat="1" x14ac:dyDescent="0.25">
      <c r="A489" s="76">
        <v>486</v>
      </c>
      <c r="B489" s="76">
        <v>0</v>
      </c>
      <c r="C489" s="76">
        <v>0</v>
      </c>
      <c r="D489" s="92"/>
      <c r="E489" s="76">
        <v>800</v>
      </c>
      <c r="F489" s="76">
        <v>60.352355707400108</v>
      </c>
      <c r="G489" s="77">
        <v>2.6053244111974885</v>
      </c>
      <c r="H489" s="76">
        <v>0</v>
      </c>
      <c r="I489" s="77">
        <v>-6.7199315199413396</v>
      </c>
      <c r="J489" s="136">
        <v>0</v>
      </c>
      <c r="K489" s="136">
        <v>8.803224182001318E-2</v>
      </c>
      <c r="L489" s="136">
        <v>0.24825092193243711</v>
      </c>
      <c r="M489" s="136">
        <v>4.1887902047863898E-2</v>
      </c>
    </row>
    <row r="490" spans="1:13" s="78" customFormat="1" x14ac:dyDescent="0.25">
      <c r="A490" s="76">
        <v>487</v>
      </c>
      <c r="B490" s="76">
        <v>0</v>
      </c>
      <c r="C490" s="76">
        <v>0</v>
      </c>
      <c r="D490" s="92"/>
      <c r="E490" s="76">
        <v>800</v>
      </c>
      <c r="F490" s="76">
        <v>60.376694979908287</v>
      </c>
      <c r="G490" s="77">
        <v>2.6052332859889931</v>
      </c>
      <c r="H490" s="76">
        <v>0</v>
      </c>
      <c r="I490" s="77">
        <v>-6.7199315199413396</v>
      </c>
      <c r="J490" s="136">
        <v>0</v>
      </c>
      <c r="K490" s="136">
        <v>8.8029162757630133E-2</v>
      </c>
      <c r="L490" s="136">
        <v>0.24824223897651701</v>
      </c>
      <c r="M490" s="136">
        <v>4.1887902047863898E-2</v>
      </c>
    </row>
    <row r="491" spans="1:13" s="78" customFormat="1" x14ac:dyDescent="0.25">
      <c r="A491" s="76">
        <v>488</v>
      </c>
      <c r="B491" s="76">
        <v>0</v>
      </c>
      <c r="C491" s="76">
        <v>0</v>
      </c>
      <c r="D491" s="92"/>
      <c r="E491" s="76">
        <v>800</v>
      </c>
      <c r="F491" s="76">
        <v>60.401034252416473</v>
      </c>
      <c r="G491" s="77">
        <v>2.6051421706200477</v>
      </c>
      <c r="H491" s="76">
        <v>0</v>
      </c>
      <c r="I491" s="77">
        <v>-6.7199315199413396</v>
      </c>
      <c r="J491" s="136">
        <v>0</v>
      </c>
      <c r="K491" s="136">
        <v>8.8026084027719179E-2</v>
      </c>
      <c r="L491" s="136">
        <v>0.24823355695816809</v>
      </c>
      <c r="M491" s="136">
        <v>4.1887902047863898E-2</v>
      </c>
    </row>
    <row r="492" spans="1:13" s="78" customFormat="1" x14ac:dyDescent="0.25">
      <c r="A492" s="76">
        <v>489</v>
      </c>
      <c r="B492" s="76">
        <v>0</v>
      </c>
      <c r="C492" s="76">
        <v>0</v>
      </c>
      <c r="D492" s="92"/>
      <c r="E492" s="76">
        <v>800</v>
      </c>
      <c r="F492" s="76">
        <v>60.425373524924652</v>
      </c>
      <c r="G492" s="77">
        <v>2.6050510650888721</v>
      </c>
      <c r="H492" s="76">
        <v>0</v>
      </c>
      <c r="I492" s="77">
        <v>-6.7199315199413396</v>
      </c>
      <c r="J492" s="136">
        <v>0</v>
      </c>
      <c r="K492" s="136">
        <v>8.8023005630220141E-2</v>
      </c>
      <c r="L492" s="136">
        <v>0.24822487587722081</v>
      </c>
      <c r="M492" s="136">
        <v>4.1887902047863898E-2</v>
      </c>
    </row>
    <row r="493" spans="1:13" s="78" customFormat="1" x14ac:dyDescent="0.25">
      <c r="A493" s="76">
        <v>490</v>
      </c>
      <c r="B493" s="76">
        <v>0</v>
      </c>
      <c r="C493" s="76">
        <v>0</v>
      </c>
      <c r="D493" s="92"/>
      <c r="E493" s="76">
        <v>800</v>
      </c>
      <c r="F493" s="76">
        <v>60.449712797432831</v>
      </c>
      <c r="G493" s="77">
        <v>2.6049599693936853</v>
      </c>
      <c r="H493" s="76">
        <v>0</v>
      </c>
      <c r="I493" s="77">
        <v>-6.7199315199413396</v>
      </c>
      <c r="J493" s="136">
        <v>0</v>
      </c>
      <c r="K493" s="136">
        <v>8.8019927565072875E-2</v>
      </c>
      <c r="L493" s="136">
        <v>0.24821619573350551</v>
      </c>
      <c r="M493" s="136">
        <v>4.1887902047863898E-2</v>
      </c>
    </row>
    <row r="494" spans="1:13" s="78" customFormat="1" x14ac:dyDescent="0.25">
      <c r="A494" s="76">
        <v>491</v>
      </c>
      <c r="B494" s="76">
        <v>0</v>
      </c>
      <c r="C494" s="76">
        <v>0</v>
      </c>
      <c r="D494" s="92"/>
      <c r="E494" s="76">
        <v>800</v>
      </c>
      <c r="F494" s="76">
        <v>60.47405206994101</v>
      </c>
      <c r="G494" s="77">
        <v>2.604868883532709</v>
      </c>
      <c r="H494" s="76">
        <v>0</v>
      </c>
      <c r="I494" s="77">
        <v>-6.7199315199413396</v>
      </c>
      <c r="J494" s="136">
        <v>0</v>
      </c>
      <c r="K494" s="136">
        <v>8.8016849832217262E-2</v>
      </c>
      <c r="L494" s="136">
        <v>0.24820751652685269</v>
      </c>
      <c r="M494" s="136">
        <v>4.1887902047863898E-2</v>
      </c>
    </row>
    <row r="495" spans="1:13" s="78" customFormat="1" x14ac:dyDescent="0.25">
      <c r="A495" s="76">
        <v>492</v>
      </c>
      <c r="B495" s="76">
        <v>0</v>
      </c>
      <c r="C495" s="76">
        <v>0</v>
      </c>
      <c r="D495" s="92"/>
      <c r="E495" s="76">
        <v>800</v>
      </c>
      <c r="F495" s="76">
        <v>60.498391342449189</v>
      </c>
      <c r="G495" s="77">
        <v>2.6047778075041621</v>
      </c>
      <c r="H495" s="76">
        <v>-11.751262065049319</v>
      </c>
      <c r="I495" s="77">
        <v>5.0313305451079779</v>
      </c>
      <c r="J495" s="136">
        <v>0</v>
      </c>
      <c r="K495" s="136">
        <v>8.8013772431593154E-2</v>
      </c>
      <c r="L495" s="136">
        <v>0.24819883825709271</v>
      </c>
      <c r="M495" s="136">
        <v>0.28741351978998442</v>
      </c>
    </row>
    <row r="496" spans="1:13" s="78" customFormat="1" x14ac:dyDescent="0.25">
      <c r="A496" s="76">
        <v>493</v>
      </c>
      <c r="B496" s="76">
        <v>0</v>
      </c>
      <c r="C496" s="76">
        <v>0</v>
      </c>
      <c r="D496" s="92"/>
      <c r="E496" s="76">
        <v>800</v>
      </c>
      <c r="F496" s="76">
        <v>60.522730614957368</v>
      </c>
      <c r="G496" s="77">
        <v>2.6046867413062671</v>
      </c>
      <c r="H496" s="76">
        <v>-11.751262065049319</v>
      </c>
      <c r="I496" s="77">
        <v>5.0313305451079779</v>
      </c>
      <c r="J496" s="136">
        <v>0</v>
      </c>
      <c r="K496" s="136">
        <v>8.8010695363140462E-2</v>
      </c>
      <c r="L496" s="136">
        <v>0.2481901609240561</v>
      </c>
      <c r="M496" s="136">
        <v>0.28741351978998442</v>
      </c>
    </row>
    <row r="497" spans="1:13" s="78" customFormat="1" x14ac:dyDescent="0.25">
      <c r="A497" s="76">
        <v>494</v>
      </c>
      <c r="B497" s="76">
        <v>0</v>
      </c>
      <c r="C497" s="76">
        <v>0</v>
      </c>
      <c r="D497" s="92"/>
      <c r="E497" s="76">
        <v>800</v>
      </c>
      <c r="F497" s="76">
        <v>60.547069887465547</v>
      </c>
      <c r="G497" s="77">
        <v>2.6045956849372449</v>
      </c>
      <c r="H497" s="76">
        <v>-11.751262065049319</v>
      </c>
      <c r="I497" s="77">
        <v>5.0313305451079779</v>
      </c>
      <c r="J497" s="136">
        <v>0</v>
      </c>
      <c r="K497" s="136">
        <v>8.8007618626799081E-2</v>
      </c>
      <c r="L497" s="136">
        <v>0.24818148452757341</v>
      </c>
      <c r="M497" s="136">
        <v>0.28741351978998442</v>
      </c>
    </row>
    <row r="498" spans="1:13" s="78" customFormat="1" x14ac:dyDescent="0.25">
      <c r="A498" s="76">
        <v>495</v>
      </c>
      <c r="B498" s="76">
        <v>0</v>
      </c>
      <c r="C498" s="76">
        <v>0</v>
      </c>
      <c r="D498" s="92"/>
      <c r="E498" s="76">
        <v>800</v>
      </c>
      <c r="F498" s="76">
        <v>60.571409159973733</v>
      </c>
      <c r="G498" s="77">
        <v>2.6045046383953179</v>
      </c>
      <c r="H498" s="76">
        <v>-3.1974036166978062</v>
      </c>
      <c r="I498" s="77">
        <v>-3.5225279032435339</v>
      </c>
      <c r="J498" s="136">
        <v>0</v>
      </c>
      <c r="K498" s="136">
        <v>8.8004542222508947E-2</v>
      </c>
      <c r="L498" s="136">
        <v>0.24817280906747519</v>
      </c>
      <c r="M498" s="136">
        <v>0.10869302423942009</v>
      </c>
    </row>
    <row r="499" spans="1:13" s="78" customFormat="1" x14ac:dyDescent="0.25">
      <c r="A499" s="76">
        <v>496</v>
      </c>
      <c r="B499" s="76">
        <v>0</v>
      </c>
      <c r="C499" s="76">
        <v>0</v>
      </c>
      <c r="D499" s="92"/>
      <c r="E499" s="76">
        <v>800</v>
      </c>
      <c r="F499" s="76">
        <v>60.595748432481898</v>
      </c>
      <c r="G499" s="77">
        <v>2.6044136016787083</v>
      </c>
      <c r="H499" s="76">
        <v>-3.1974036166978062</v>
      </c>
      <c r="I499" s="77">
        <v>-3.5225279032435339</v>
      </c>
      <c r="J499" s="136">
        <v>0</v>
      </c>
      <c r="K499" s="136">
        <v>8.8001466150209998E-2</v>
      </c>
      <c r="L499" s="136">
        <v>0.24816413454359221</v>
      </c>
      <c r="M499" s="136">
        <v>0.10869302423942009</v>
      </c>
    </row>
    <row r="500" spans="1:13" s="78" customFormat="1" x14ac:dyDescent="0.25">
      <c r="A500" s="76">
        <v>497</v>
      </c>
      <c r="B500" s="76">
        <v>0</v>
      </c>
      <c r="C500" s="76">
        <v>0</v>
      </c>
      <c r="D500" s="92"/>
      <c r="E500" s="76">
        <v>800</v>
      </c>
      <c r="F500" s="76">
        <v>60.620087704990077</v>
      </c>
      <c r="G500" s="77">
        <v>2.6043225747856398</v>
      </c>
      <c r="H500" s="76">
        <v>-11.751262065049319</v>
      </c>
      <c r="I500" s="77">
        <v>5.0313305451079779</v>
      </c>
      <c r="J500" s="136">
        <v>0</v>
      </c>
      <c r="K500" s="136">
        <v>8.7998390409842184E-2</v>
      </c>
      <c r="L500" s="136">
        <v>0.24815546095575489</v>
      </c>
      <c r="M500" s="136">
        <v>0.28741351978998442</v>
      </c>
    </row>
    <row r="501" spans="1:13" s="78" customFormat="1" x14ac:dyDescent="0.25">
      <c r="A501" s="76">
        <v>498</v>
      </c>
      <c r="B501" s="76">
        <v>0</v>
      </c>
      <c r="C501" s="76">
        <v>0</v>
      </c>
      <c r="D501" s="92"/>
      <c r="E501" s="76">
        <v>800</v>
      </c>
      <c r="F501" s="76">
        <v>60.644426977498263</v>
      </c>
      <c r="G501" s="77">
        <v>2.6042315577143347</v>
      </c>
      <c r="H501" s="76">
        <v>-11.751262065049319</v>
      </c>
      <c r="I501" s="77">
        <v>5.0313305451079779</v>
      </c>
      <c r="J501" s="136">
        <v>0</v>
      </c>
      <c r="K501" s="136">
        <v>8.7995315001345484E-2</v>
      </c>
      <c r="L501" s="136">
        <v>0.24814678830379419</v>
      </c>
      <c r="M501" s="136">
        <v>0.28741351978998442</v>
      </c>
    </row>
    <row r="502" spans="1:13" s="78" customFormat="1" x14ac:dyDescent="0.25">
      <c r="A502" s="76">
        <v>499</v>
      </c>
      <c r="B502" s="76">
        <v>0</v>
      </c>
      <c r="C502" s="76">
        <v>0</v>
      </c>
      <c r="D502" s="92"/>
      <c r="E502" s="76">
        <v>800</v>
      </c>
      <c r="F502" s="76">
        <v>60.668766250006442</v>
      </c>
      <c r="G502" s="77">
        <v>2.6041405504630175</v>
      </c>
      <c r="H502" s="76">
        <v>-3.1974036166978062</v>
      </c>
      <c r="I502" s="77">
        <v>-3.5225279032435339</v>
      </c>
      <c r="J502" s="136">
        <v>0</v>
      </c>
      <c r="K502" s="136">
        <v>8.7992239924659862E-2</v>
      </c>
      <c r="L502" s="136">
        <v>0.24813811658754081</v>
      </c>
      <c r="M502" s="136">
        <v>0.10869302423942009</v>
      </c>
    </row>
    <row r="503" spans="1:13" s="78" customFormat="1" x14ac:dyDescent="0.25">
      <c r="A503" s="76">
        <v>500</v>
      </c>
      <c r="B503" s="76">
        <v>0</v>
      </c>
      <c r="C503" s="76">
        <v>0</v>
      </c>
      <c r="D503" s="92"/>
      <c r="E503" s="76">
        <v>800</v>
      </c>
      <c r="F503" s="76">
        <v>60.693105522514621</v>
      </c>
      <c r="G503" s="77">
        <v>2.6040495530299119</v>
      </c>
      <c r="H503" s="76">
        <v>-2.2555359175629839</v>
      </c>
      <c r="I503" s="77">
        <v>-4.4643956023783549</v>
      </c>
      <c r="J503" s="136">
        <v>0</v>
      </c>
      <c r="K503" s="136">
        <v>8.798916517972534E-2</v>
      </c>
      <c r="L503" s="136">
        <v>0.24812944580682539</v>
      </c>
      <c r="M503" s="136">
        <v>8.901406147088313E-2</v>
      </c>
    </row>
    <row r="504" spans="1:13" s="78" customFormat="1" x14ac:dyDescent="0.25">
      <c r="A504" s="76">
        <v>501</v>
      </c>
      <c r="B504" s="76">
        <v>0</v>
      </c>
      <c r="C504" s="76">
        <v>0</v>
      </c>
      <c r="D504" s="92"/>
      <c r="E504" s="76">
        <v>800</v>
      </c>
      <c r="F504" s="76">
        <v>60.7174447950228</v>
      </c>
      <c r="G504" s="77">
        <v>2.6039585654132433</v>
      </c>
      <c r="H504" s="76">
        <v>-3.1974036166978062</v>
      </c>
      <c r="I504" s="77">
        <v>-3.5225279032435339</v>
      </c>
      <c r="J504" s="136">
        <v>0</v>
      </c>
      <c r="K504" s="136">
        <v>8.7986090766481909E-2</v>
      </c>
      <c r="L504" s="136">
        <v>0.248120775961479</v>
      </c>
      <c r="M504" s="136">
        <v>0.10869302423942009</v>
      </c>
    </row>
    <row r="505" spans="1:13" s="78" customFormat="1" x14ac:dyDescent="0.25">
      <c r="A505" s="76">
        <v>502</v>
      </c>
      <c r="B505" s="76">
        <v>0</v>
      </c>
      <c r="C505" s="76">
        <v>0</v>
      </c>
      <c r="D505" s="92"/>
      <c r="E505" s="76">
        <v>800</v>
      </c>
      <c r="F505" s="76">
        <v>60.741784067530979</v>
      </c>
      <c r="G505" s="77">
        <v>2.6038675876112367</v>
      </c>
      <c r="H505" s="76">
        <v>-11.751262065049319</v>
      </c>
      <c r="I505" s="77">
        <v>5.0313305451079779</v>
      </c>
      <c r="J505" s="136">
        <v>0</v>
      </c>
      <c r="K505" s="136">
        <v>8.798301668486963E-2</v>
      </c>
      <c r="L505" s="136">
        <v>0.24811210705133241</v>
      </c>
      <c r="M505" s="136">
        <v>0.28741351978998442</v>
      </c>
    </row>
    <row r="506" spans="1:13" s="78" customFormat="1" x14ac:dyDescent="0.25">
      <c r="A506" s="76">
        <v>503</v>
      </c>
      <c r="B506" s="76">
        <v>0</v>
      </c>
      <c r="C506" s="76">
        <v>0</v>
      </c>
      <c r="D506" s="92"/>
      <c r="E506" s="76">
        <v>800</v>
      </c>
      <c r="F506" s="76">
        <v>60.766123340039158</v>
      </c>
      <c r="G506" s="77">
        <v>2.6037766196221184</v>
      </c>
      <c r="H506" s="76">
        <v>-11.751262065049319</v>
      </c>
      <c r="I506" s="77">
        <v>5.0313305451079779</v>
      </c>
      <c r="J506" s="136">
        <v>0</v>
      </c>
      <c r="K506" s="136">
        <v>8.7979942934828553E-2</v>
      </c>
      <c r="L506" s="136">
        <v>0.24810343907621649</v>
      </c>
      <c r="M506" s="136">
        <v>0.28741351978998442</v>
      </c>
    </row>
    <row r="507" spans="1:13" s="78" customFormat="1" x14ac:dyDescent="0.25">
      <c r="A507" s="76">
        <v>504</v>
      </c>
      <c r="B507" s="76">
        <v>0</v>
      </c>
      <c r="C507" s="76">
        <v>0</v>
      </c>
      <c r="D507" s="92"/>
      <c r="E507" s="76">
        <v>800</v>
      </c>
      <c r="F507" s="76">
        <v>60.790462612547337</v>
      </c>
      <c r="G507" s="77">
        <v>2.6036856614441133</v>
      </c>
      <c r="H507" s="76">
        <v>-3.1974036166978062</v>
      </c>
      <c r="I507" s="77">
        <v>-3.5225279032435339</v>
      </c>
      <c r="J507" s="136">
        <v>0</v>
      </c>
      <c r="K507" s="136">
        <v>8.7976869516298697E-2</v>
      </c>
      <c r="L507" s="136">
        <v>0.24809477203596231</v>
      </c>
      <c r="M507" s="136">
        <v>0.10869302423942009</v>
      </c>
    </row>
    <row r="508" spans="1:13" s="78" customFormat="1" x14ac:dyDescent="0.25">
      <c r="A508" s="76">
        <v>505</v>
      </c>
      <c r="B508" s="76">
        <v>0</v>
      </c>
      <c r="C508" s="76">
        <v>0</v>
      </c>
      <c r="D508" s="92"/>
      <c r="E508" s="76">
        <v>800</v>
      </c>
      <c r="F508" s="76">
        <v>60.814801885055523</v>
      </c>
      <c r="G508" s="77">
        <v>2.6035947130754491</v>
      </c>
      <c r="H508" s="76">
        <v>-3.1974036166978062</v>
      </c>
      <c r="I508" s="77">
        <v>-3.5225279032435339</v>
      </c>
      <c r="J508" s="136">
        <v>0</v>
      </c>
      <c r="K508" s="136">
        <v>8.797379642922018E-2</v>
      </c>
      <c r="L508" s="136">
        <v>0.2480861059304009</v>
      </c>
      <c r="M508" s="136">
        <v>0.10869302423942009</v>
      </c>
    </row>
    <row r="509" spans="1:13" s="78" customFormat="1" x14ac:dyDescent="0.25">
      <c r="A509" s="76">
        <v>506</v>
      </c>
      <c r="B509" s="76">
        <v>0</v>
      </c>
      <c r="C509" s="76">
        <v>0</v>
      </c>
      <c r="D509" s="92"/>
      <c r="E509" s="76">
        <v>800</v>
      </c>
      <c r="F509" s="76">
        <v>60.839141157563702</v>
      </c>
      <c r="G509" s="77">
        <v>2.6035037745143517</v>
      </c>
      <c r="H509" s="76">
        <v>-11.751262065049319</v>
      </c>
      <c r="I509" s="77">
        <v>5.0313305451079779</v>
      </c>
      <c r="J509" s="136">
        <v>0</v>
      </c>
      <c r="K509" s="136">
        <v>8.7970723673533063E-2</v>
      </c>
      <c r="L509" s="136">
        <v>0.24807744075936319</v>
      </c>
      <c r="M509" s="136">
        <v>0.28741351978998442</v>
      </c>
    </row>
    <row r="510" spans="1:13" s="78" customFormat="1" x14ac:dyDescent="0.25">
      <c r="A510" s="76">
        <v>507</v>
      </c>
      <c r="B510" s="76">
        <v>0</v>
      </c>
      <c r="C510" s="76">
        <v>0</v>
      </c>
      <c r="D510" s="92"/>
      <c r="E510" s="76">
        <v>800</v>
      </c>
      <c r="F510" s="76">
        <v>60.863480430071867</v>
      </c>
      <c r="G510" s="77">
        <v>2.6034128457590495</v>
      </c>
      <c r="H510" s="76">
        <v>-3.1974036166978062</v>
      </c>
      <c r="I510" s="77">
        <v>-3.5225279032435339</v>
      </c>
      <c r="J510" s="136">
        <v>0</v>
      </c>
      <c r="K510" s="136">
        <v>8.7967651249177478E-2</v>
      </c>
      <c r="L510" s="136">
        <v>0.2480687765226805</v>
      </c>
      <c r="M510" s="136">
        <v>0.10869302423942009</v>
      </c>
    </row>
    <row r="511" spans="1:13" s="78" customFormat="1" x14ac:dyDescent="0.25">
      <c r="A511" s="76">
        <v>508</v>
      </c>
      <c r="B511" s="76">
        <v>0</v>
      </c>
      <c r="C511" s="76">
        <v>0</v>
      </c>
      <c r="D511" s="92"/>
      <c r="E511" s="76">
        <v>800</v>
      </c>
      <c r="F511" s="76">
        <v>60.887819702580053</v>
      </c>
      <c r="G511" s="77">
        <v>2.6033219268077699</v>
      </c>
      <c r="H511" s="76">
        <v>-3.1974036166978062</v>
      </c>
      <c r="I511" s="77">
        <v>-3.5225279032435339</v>
      </c>
      <c r="J511" s="136">
        <v>0</v>
      </c>
      <c r="K511" s="136">
        <v>8.7964579156093542E-2</v>
      </c>
      <c r="L511" s="136">
        <v>0.24806011322018379</v>
      </c>
      <c r="M511" s="136">
        <v>0.10869302423942009</v>
      </c>
    </row>
    <row r="512" spans="1:13" s="78" customFormat="1" x14ac:dyDescent="0.25">
      <c r="A512" s="76">
        <v>509</v>
      </c>
      <c r="B512" s="76">
        <v>0</v>
      </c>
      <c r="C512" s="76">
        <v>0</v>
      </c>
      <c r="D512" s="92"/>
      <c r="E512" s="76">
        <v>800</v>
      </c>
      <c r="F512" s="76">
        <v>60.912158975088232</v>
      </c>
      <c r="G512" s="77">
        <v>2.6032310176587412</v>
      </c>
      <c r="H512" s="76">
        <v>-11.751262065049319</v>
      </c>
      <c r="I512" s="77">
        <v>5.0313305451079779</v>
      </c>
      <c r="J512" s="136">
        <v>0</v>
      </c>
      <c r="K512" s="136">
        <v>8.7961507394221372E-2</v>
      </c>
      <c r="L512" s="136">
        <v>0.24805145085170421</v>
      </c>
      <c r="M512" s="136">
        <v>0.28741351978998442</v>
      </c>
    </row>
    <row r="513" spans="1:13" s="78" customFormat="1" x14ac:dyDescent="0.25">
      <c r="A513" s="76">
        <v>510</v>
      </c>
      <c r="B513" s="76">
        <v>0</v>
      </c>
      <c r="C513" s="76">
        <v>0</v>
      </c>
      <c r="D513" s="92"/>
      <c r="E513" s="76">
        <v>800</v>
      </c>
      <c r="F513" s="76">
        <v>61.030514065036172</v>
      </c>
      <c r="G513" s="77">
        <v>2.6027890915040022</v>
      </c>
      <c r="H513" s="76">
        <v>-11.751262065049319</v>
      </c>
      <c r="I513" s="77">
        <v>5.0313305451079779</v>
      </c>
      <c r="J513" s="136">
        <v>1</v>
      </c>
      <c r="K513" s="136">
        <v>8.7946574992731036E-2</v>
      </c>
      <c r="L513" s="136">
        <v>0.24800934147950149</v>
      </c>
      <c r="M513" s="136">
        <v>0.28741351978998442</v>
      </c>
    </row>
    <row r="514" spans="1:13" s="78" customFormat="1" x14ac:dyDescent="0.25">
      <c r="A514" s="76">
        <v>511</v>
      </c>
      <c r="B514" s="76">
        <v>0</v>
      </c>
      <c r="C514" s="76">
        <v>0</v>
      </c>
      <c r="D514" s="92"/>
      <c r="E514" s="76">
        <v>800</v>
      </c>
      <c r="F514" s="76">
        <v>61.054853337544337</v>
      </c>
      <c r="G514" s="77">
        <v>2.6026982397872196</v>
      </c>
      <c r="H514" s="76">
        <v>-3.1974036166978062</v>
      </c>
      <c r="I514" s="77">
        <v>-3.5225279032435339</v>
      </c>
      <c r="J514" s="136">
        <v>1</v>
      </c>
      <c r="K514" s="136">
        <v>8.7943505171457659E-2</v>
      </c>
      <c r="L514" s="136">
        <v>0.2480006845835106</v>
      </c>
      <c r="M514" s="136">
        <v>0.10869302423942009</v>
      </c>
    </row>
    <row r="515" spans="1:13" s="78" customFormat="1" x14ac:dyDescent="0.25">
      <c r="A515" s="76">
        <v>512</v>
      </c>
      <c r="B515" s="76">
        <v>1.430013040080667E-2</v>
      </c>
      <c r="C515" s="76">
        <v>1.430013040080667E-2</v>
      </c>
      <c r="D515" s="92"/>
      <c r="E515" s="76">
        <v>800</v>
      </c>
      <c r="F515" s="76">
        <v>61.082033601051812</v>
      </c>
      <c r="G515" s="77">
        <v>2.6025967950141395</v>
      </c>
      <c r="H515" s="76">
        <v>-7.6575816833348362</v>
      </c>
      <c r="I515" s="77">
        <v>0.93765016339349661</v>
      </c>
      <c r="J515" s="136">
        <v>1</v>
      </c>
      <c r="K515" s="136">
        <v>8.7940077417602208E-2</v>
      </c>
      <c r="L515" s="136">
        <v>0.2479910183176382</v>
      </c>
      <c r="M515" s="136">
        <v>0.20285516945734811</v>
      </c>
    </row>
    <row r="516" spans="1:13" s="78" customFormat="1" x14ac:dyDescent="0.25">
      <c r="A516" s="76">
        <v>513</v>
      </c>
      <c r="B516" s="76">
        <v>1.2493524610996249</v>
      </c>
      <c r="C516" s="76">
        <v>1.2493524610996249</v>
      </c>
      <c r="D516" s="92"/>
      <c r="E516" s="76">
        <v>800</v>
      </c>
      <c r="F516" s="76">
        <v>61.129324644400313</v>
      </c>
      <c r="G516" s="77">
        <v>2.6024203199633349</v>
      </c>
      <c r="H516" s="76">
        <v>-4.5452190991741661</v>
      </c>
      <c r="I516" s="77">
        <v>-2.174712420767174</v>
      </c>
      <c r="J516" s="136">
        <v>1</v>
      </c>
      <c r="K516" s="136">
        <v>8.7934114438757469E-2</v>
      </c>
      <c r="L516" s="136">
        <v>0.24797420271729609</v>
      </c>
      <c r="M516" s="136">
        <v>0.61262211999518668</v>
      </c>
    </row>
    <row r="517" spans="1:13" s="78" customFormat="1" x14ac:dyDescent="0.25">
      <c r="A517" s="76">
        <v>514</v>
      </c>
      <c r="B517" s="76">
        <v>4.5703518390655518</v>
      </c>
      <c r="C517" s="76">
        <v>4.5703518390655518</v>
      </c>
      <c r="D517" s="92"/>
      <c r="E517" s="76">
        <v>800</v>
      </c>
      <c r="F517" s="76">
        <v>61.125088361311867</v>
      </c>
      <c r="G517" s="77">
        <v>2.6024361269106397</v>
      </c>
      <c r="H517" s="76">
        <v>-4.9352436064969396</v>
      </c>
      <c r="I517" s="77">
        <v>-1.7846879134443989</v>
      </c>
      <c r="J517" s="136">
        <v>1</v>
      </c>
      <c r="K517" s="136">
        <v>8.7934648545374514E-2</v>
      </c>
      <c r="L517" s="136">
        <v>0.24797570889795609</v>
      </c>
      <c r="M517" s="136">
        <v>2.8732087231841699</v>
      </c>
    </row>
    <row r="518" spans="1:13" s="78" customFormat="1" x14ac:dyDescent="0.25">
      <c r="A518" s="76">
        <v>515</v>
      </c>
      <c r="B518" s="76">
        <v>8.8802947998046875</v>
      </c>
      <c r="C518" s="76">
        <v>8.8802947998046875</v>
      </c>
      <c r="D518" s="92"/>
      <c r="E518" s="76">
        <v>1057.6704901097439</v>
      </c>
      <c r="F518" s="76">
        <v>61.101014274961763</v>
      </c>
      <c r="G518" s="77">
        <v>14.739229370079729</v>
      </c>
      <c r="H518" s="76">
        <v>0</v>
      </c>
      <c r="I518" s="77">
        <v>-6.7199315199413396</v>
      </c>
      <c r="J518" s="136">
        <v>1</v>
      </c>
      <c r="K518" s="136">
        <v>0.49802911244788711</v>
      </c>
      <c r="L518" s="136">
        <v>1.4044420971030409</v>
      </c>
      <c r="M518" s="136">
        <v>6.1985064597335198</v>
      </c>
    </row>
    <row r="519" spans="1:13" s="78" customFormat="1" x14ac:dyDescent="0.25">
      <c r="A519" s="76">
        <v>516</v>
      </c>
      <c r="B519" s="76">
        <v>13.69991121292114</v>
      </c>
      <c r="C519" s="76">
        <v>13.69991121292114</v>
      </c>
      <c r="D519" s="92"/>
      <c r="E519" s="76">
        <v>1631.7016646056579</v>
      </c>
      <c r="F519" s="76">
        <v>61.106150946148773</v>
      </c>
      <c r="G519" s="77">
        <v>23.910189035958567</v>
      </c>
      <c r="H519" s="76">
        <v>-3.5835772326787532</v>
      </c>
      <c r="I519" s="77">
        <v>-3.136354287262586</v>
      </c>
      <c r="J519" s="136">
        <v>1</v>
      </c>
      <c r="K519" s="136">
        <v>0.80790996089744904</v>
      </c>
      <c r="L519" s="136">
        <v>2.2783060897308061</v>
      </c>
      <c r="M519" s="136">
        <v>10.602533373974049</v>
      </c>
    </row>
    <row r="520" spans="1:13" s="78" customFormat="1" x14ac:dyDescent="0.25">
      <c r="A520" s="76">
        <v>517</v>
      </c>
      <c r="B520" s="76">
        <v>18.508749580383299</v>
      </c>
      <c r="C520" s="76">
        <v>18.508749580383299</v>
      </c>
      <c r="D520" s="92"/>
      <c r="E520" s="76">
        <v>1140.357545566643</v>
      </c>
      <c r="F520" s="76">
        <v>61.10015285227513</v>
      </c>
      <c r="G520" s="77">
        <v>21.646181838421903</v>
      </c>
      <c r="H520" s="76">
        <v>-11.68004184943395</v>
      </c>
      <c r="I520" s="77">
        <v>4.9601103294926068</v>
      </c>
      <c r="J520" s="136">
        <v>2</v>
      </c>
      <c r="K520" s="136">
        <v>0.73141060893989729</v>
      </c>
      <c r="L520" s="136">
        <v>2.0625779172105099</v>
      </c>
      <c r="M520" s="136">
        <v>9.8886000518008359</v>
      </c>
    </row>
    <row r="521" spans="1:13" s="78" customFormat="1" x14ac:dyDescent="0.25">
      <c r="A521" s="76">
        <v>518</v>
      </c>
      <c r="B521" s="76">
        <v>20.641105651855469</v>
      </c>
      <c r="C521" s="76">
        <v>20.641105651855469</v>
      </c>
      <c r="D521" s="92"/>
      <c r="E521" s="76">
        <v>1271.7358607454989</v>
      </c>
      <c r="F521" s="76">
        <v>61.124765873842058</v>
      </c>
      <c r="G521" s="77">
        <v>14.045210668512661</v>
      </c>
      <c r="H521" s="76">
        <v>-9.6550474991087611</v>
      </c>
      <c r="I521" s="77">
        <v>2.935115979167422</v>
      </c>
      <c r="J521" s="136">
        <v>2</v>
      </c>
      <c r="K521" s="136">
        <v>0.47457866539362492</v>
      </c>
      <c r="L521" s="136">
        <v>1.3383118364100219</v>
      </c>
      <c r="M521" s="136">
        <v>5.5135740772656856</v>
      </c>
    </row>
    <row r="522" spans="1:13" s="78" customFormat="1" x14ac:dyDescent="0.25">
      <c r="A522" s="76">
        <v>519</v>
      </c>
      <c r="B522" s="76">
        <v>21.6026496887207</v>
      </c>
      <c r="C522" s="76">
        <v>21.6026496887207</v>
      </c>
      <c r="D522" s="92"/>
      <c r="E522" s="76">
        <v>1330.9783283725949</v>
      </c>
      <c r="F522" s="76">
        <v>61.170662268111748</v>
      </c>
      <c r="G522" s="77">
        <v>9.6980088252662444</v>
      </c>
      <c r="H522" s="76">
        <v>-9.0596687415952175</v>
      </c>
      <c r="I522" s="77">
        <v>2.3397372216538779</v>
      </c>
      <c r="J522" s="136">
        <v>2</v>
      </c>
      <c r="K522" s="136">
        <v>0.32768950170242162</v>
      </c>
      <c r="L522" s="136">
        <v>0.92408439480082871</v>
      </c>
      <c r="M522" s="136">
        <v>2.8789379890877389</v>
      </c>
    </row>
    <row r="523" spans="1:13" s="78" customFormat="1" x14ac:dyDescent="0.25">
      <c r="A523" s="76">
        <v>520</v>
      </c>
      <c r="B523" s="76">
        <v>21.255192565917969</v>
      </c>
      <c r="C523" s="76">
        <v>21.255192565917969</v>
      </c>
      <c r="D523" s="92"/>
      <c r="E523" s="76">
        <v>1309.570866456912</v>
      </c>
      <c r="F523" s="76">
        <v>61.264399814169153</v>
      </c>
      <c r="G523" s="77">
        <v>5.2782513854574269</v>
      </c>
      <c r="H523" s="76">
        <v>-11.751262065049319</v>
      </c>
      <c r="I523" s="77">
        <v>5.0313305451079779</v>
      </c>
      <c r="J523" s="136">
        <v>2</v>
      </c>
      <c r="K523" s="136">
        <v>0.17834873091210829</v>
      </c>
      <c r="L523" s="136">
        <v>0.5029434211721453</v>
      </c>
      <c r="M523" s="136">
        <v>0.29951457500382489</v>
      </c>
    </row>
    <row r="524" spans="1:13" s="78" customFormat="1" x14ac:dyDescent="0.25">
      <c r="A524" s="76">
        <v>521</v>
      </c>
      <c r="B524" s="76">
        <v>20.676639938354491</v>
      </c>
      <c r="C524" s="76">
        <v>20.676639938354491</v>
      </c>
      <c r="D524" s="92"/>
      <c r="E524" s="76">
        <v>1273.9251924212831</v>
      </c>
      <c r="F524" s="76">
        <v>61.344353166524591</v>
      </c>
      <c r="G524" s="77">
        <v>3.8255072224739513</v>
      </c>
      <c r="H524" s="76">
        <v>-9.5791909493094458</v>
      </c>
      <c r="I524" s="77">
        <v>2.8592594293681062</v>
      </c>
      <c r="J524" s="136">
        <v>2</v>
      </c>
      <c r="K524" s="136">
        <v>0.12926143686583921</v>
      </c>
      <c r="L524" s="136">
        <v>0.36451725196166662</v>
      </c>
      <c r="M524" s="136">
        <v>-0.4896212225570466</v>
      </c>
    </row>
    <row r="525" spans="1:13" s="78" customFormat="1" x14ac:dyDescent="0.25">
      <c r="A525" s="76">
        <v>522</v>
      </c>
      <c r="B525" s="76">
        <v>19.512798690795901</v>
      </c>
      <c r="C525" s="76">
        <v>19.512798690795901</v>
      </c>
      <c r="D525" s="92"/>
      <c r="E525" s="76">
        <v>1202.218827670323</v>
      </c>
      <c r="F525" s="76">
        <v>61.424306518880037</v>
      </c>
      <c r="G525" s="77">
        <v>2.5587637111730865</v>
      </c>
      <c r="H525" s="76">
        <v>-20.768163098723019</v>
      </c>
      <c r="I525" s="77">
        <v>14.04823157878168</v>
      </c>
      <c r="J525" s="136">
        <v>2</v>
      </c>
      <c r="K525" s="136">
        <v>8.6458985611979844E-2</v>
      </c>
      <c r="L525" s="136">
        <v>0.24381433942578309</v>
      </c>
      <c r="M525" s="136">
        <v>-1.082367722205827</v>
      </c>
    </row>
    <row r="526" spans="1:13" s="78" customFormat="1" x14ac:dyDescent="0.25">
      <c r="A526" s="76">
        <v>523</v>
      </c>
      <c r="B526" s="76">
        <v>18.404001045227051</v>
      </c>
      <c r="C526" s="76">
        <v>18.404001045227051</v>
      </c>
      <c r="D526" s="92"/>
      <c r="E526" s="76">
        <v>1133.903798816561</v>
      </c>
      <c r="F526" s="76">
        <v>61.503133693155398</v>
      </c>
      <c r="G526" s="77">
        <v>2.6204742661438165</v>
      </c>
      <c r="H526" s="76">
        <v>0</v>
      </c>
      <c r="I526" s="77">
        <v>-6.7199315199413396</v>
      </c>
      <c r="J526" s="136">
        <v>2</v>
      </c>
      <c r="K526" s="136">
        <v>8.854414570746813E-2</v>
      </c>
      <c r="L526" s="136">
        <v>0.2496944908950601</v>
      </c>
      <c r="M526" s="136">
        <v>-0.88724261304187857</v>
      </c>
    </row>
    <row r="527" spans="1:13" s="78" customFormat="1" x14ac:dyDescent="0.25">
      <c r="A527" s="76">
        <v>524</v>
      </c>
      <c r="B527" s="76">
        <v>17.36972789764404</v>
      </c>
      <c r="C527" s="76">
        <v>17.36972789764404</v>
      </c>
      <c r="D527" s="92"/>
      <c r="E527" s="76">
        <v>1070.180359104929</v>
      </c>
      <c r="F527" s="76">
        <v>61.563764820185419</v>
      </c>
      <c r="G527" s="77">
        <v>2.7092331415148321</v>
      </c>
      <c r="H527" s="76">
        <v>-36.649019901173972</v>
      </c>
      <c r="I527" s="77">
        <v>29.929088381232631</v>
      </c>
      <c r="J527" s="136">
        <v>2</v>
      </c>
      <c r="K527" s="136">
        <v>9.1543251211086488E-2</v>
      </c>
      <c r="L527" s="136">
        <v>0.25815196841526389</v>
      </c>
      <c r="M527" s="136">
        <v>-0.69103933897453129</v>
      </c>
    </row>
    <row r="528" spans="1:13" s="78" customFormat="1" x14ac:dyDescent="0.25">
      <c r="A528" s="76">
        <v>525</v>
      </c>
      <c r="B528" s="76">
        <v>15.43247051239014</v>
      </c>
      <c r="C528" s="76">
        <v>15.43247051239014</v>
      </c>
      <c r="D528" s="92"/>
      <c r="E528" s="76">
        <v>950.82242693427543</v>
      </c>
      <c r="F528" s="76">
        <v>61.623269769135362</v>
      </c>
      <c r="G528" s="77">
        <v>0</v>
      </c>
      <c r="H528" s="76">
        <v>-16.241057523375481</v>
      </c>
      <c r="I528" s="77">
        <v>9.5211260034341443</v>
      </c>
      <c r="J528" s="136">
        <v>2</v>
      </c>
      <c r="K528" s="136">
        <v>0</v>
      </c>
      <c r="L528" s="136">
        <v>0</v>
      </c>
      <c r="M528" s="136">
        <v>-1.94021159237371</v>
      </c>
    </row>
    <row r="529" spans="1:13" s="78" customFormat="1" x14ac:dyDescent="0.25">
      <c r="A529" s="76">
        <v>526</v>
      </c>
      <c r="B529" s="76">
        <v>11.84491415023804</v>
      </c>
      <c r="C529" s="76">
        <v>11.84491415023804</v>
      </c>
      <c r="D529" s="92"/>
      <c r="E529" s="76">
        <v>1410.765795169958</v>
      </c>
      <c r="F529" s="76">
        <v>61.656082256136493</v>
      </c>
      <c r="G529" s="77">
        <v>0</v>
      </c>
      <c r="H529" s="76">
        <v>-7.8165921646000189</v>
      </c>
      <c r="I529" s="77">
        <v>1.0966606446586791</v>
      </c>
      <c r="J529" s="136">
        <v>1</v>
      </c>
      <c r="K529" s="136">
        <v>0</v>
      </c>
      <c r="L529" s="136">
        <v>0</v>
      </c>
      <c r="M529" s="136">
        <v>-3.0056001932997272</v>
      </c>
    </row>
    <row r="530" spans="1:13" s="78" customFormat="1" x14ac:dyDescent="0.25">
      <c r="A530" s="76">
        <v>527</v>
      </c>
      <c r="B530" s="76">
        <v>7.6243631362915041</v>
      </c>
      <c r="C530" s="76">
        <v>7.6243631362915041</v>
      </c>
      <c r="D530" s="92"/>
      <c r="E530" s="76">
        <v>908.08515673527609</v>
      </c>
      <c r="F530" s="76">
        <v>61.691366503947599</v>
      </c>
      <c r="G530" s="77">
        <v>0</v>
      </c>
      <c r="H530" s="76">
        <v>-7.932918244348734</v>
      </c>
      <c r="I530" s="77">
        <v>1.212986724407394</v>
      </c>
      <c r="J530" s="136">
        <v>1</v>
      </c>
      <c r="K530" s="136">
        <v>0</v>
      </c>
      <c r="L530" s="136">
        <v>0</v>
      </c>
      <c r="M530" s="136">
        <v>-1.847031781971644</v>
      </c>
    </row>
    <row r="531" spans="1:13" s="78" customFormat="1" x14ac:dyDescent="0.25">
      <c r="A531" s="76">
        <v>528</v>
      </c>
      <c r="B531" s="76">
        <v>3.6924769639968869</v>
      </c>
      <c r="C531" s="76">
        <v>3.6924769639968869</v>
      </c>
      <c r="D531" s="92"/>
      <c r="E531" s="76">
        <v>800</v>
      </c>
      <c r="F531" s="76">
        <v>61.738533089743733</v>
      </c>
      <c r="G531" s="77">
        <v>2.6001502472319129</v>
      </c>
      <c r="H531" s="76">
        <v>-1.9293200550536429</v>
      </c>
      <c r="I531" s="77">
        <v>-4.7906114648876974</v>
      </c>
      <c r="J531" s="136">
        <v>1</v>
      </c>
      <c r="K531" s="136">
        <v>8.7857410136297998E-2</v>
      </c>
      <c r="L531" s="136">
        <v>0.24775789658436029</v>
      </c>
      <c r="M531" s="136">
        <v>-1.214576363241112</v>
      </c>
    </row>
    <row r="532" spans="1:13" s="78" customFormat="1" x14ac:dyDescent="0.25">
      <c r="A532" s="76">
        <v>529</v>
      </c>
      <c r="B532" s="76">
        <v>0.88451289087533946</v>
      </c>
      <c r="C532" s="76">
        <v>0.88451289087533946</v>
      </c>
      <c r="D532" s="92"/>
      <c r="E532" s="76">
        <v>800</v>
      </c>
      <c r="F532" s="76">
        <v>61.769955093783707</v>
      </c>
      <c r="G532" s="77">
        <v>2.6000333262163378</v>
      </c>
      <c r="H532" s="76">
        <v>-5.3846761657840574</v>
      </c>
      <c r="I532" s="77">
        <v>-1.335255354157282</v>
      </c>
      <c r="J532" s="136">
        <v>1</v>
      </c>
      <c r="K532" s="136">
        <v>8.785345945012904E-2</v>
      </c>
      <c r="L532" s="136">
        <v>0.24774675564936391</v>
      </c>
      <c r="M532" s="136">
        <v>1.808490282265679E-2</v>
      </c>
    </row>
    <row r="533" spans="1:13" s="78" customFormat="1" x14ac:dyDescent="0.25">
      <c r="A533" s="76">
        <v>530</v>
      </c>
      <c r="B533" s="76">
        <v>5.6511668162420391E-2</v>
      </c>
      <c r="C533" s="76">
        <v>5.6511668162420391E-2</v>
      </c>
      <c r="D533" s="92"/>
      <c r="E533" s="76">
        <v>800</v>
      </c>
      <c r="F533" s="76">
        <v>61.770536521609912</v>
      </c>
      <c r="G533" s="77">
        <v>2.6000311628811899</v>
      </c>
      <c r="H533" s="76">
        <v>-4.8157284635800268</v>
      </c>
      <c r="I533" s="77">
        <v>-1.904203056361313</v>
      </c>
      <c r="J533" s="136">
        <v>1</v>
      </c>
      <c r="K533" s="136">
        <v>8.7853386352421112E-2</v>
      </c>
      <c r="L533" s="136">
        <v>0.24774654951382749</v>
      </c>
      <c r="M533" s="136">
        <v>0.14633437978811181</v>
      </c>
    </row>
    <row r="534" spans="1:13" s="78" customFormat="1" x14ac:dyDescent="0.25">
      <c r="A534" s="76">
        <v>531</v>
      </c>
      <c r="B534" s="76">
        <v>7.7147832605987789E-3</v>
      </c>
      <c r="C534" s="76">
        <v>7.7147832605987789E-3</v>
      </c>
      <c r="D534" s="92"/>
      <c r="E534" s="76">
        <v>800</v>
      </c>
      <c r="F534" s="76">
        <v>61.82089306494214</v>
      </c>
      <c r="G534" s="77">
        <v>2.5998438209302628</v>
      </c>
      <c r="H534" s="76">
        <v>-4.8157284635800268</v>
      </c>
      <c r="I534" s="77">
        <v>-1.904203056361313</v>
      </c>
      <c r="J534" s="136">
        <v>1</v>
      </c>
      <c r="K534" s="136">
        <v>8.7847056187987022E-2</v>
      </c>
      <c r="L534" s="136">
        <v>0.24772869845012341</v>
      </c>
      <c r="M534" s="136">
        <v>0.14302738920205441</v>
      </c>
    </row>
    <row r="535" spans="1:13" s="78" customFormat="1" x14ac:dyDescent="0.25">
      <c r="A535" s="76">
        <v>532</v>
      </c>
      <c r="B535" s="76">
        <v>0</v>
      </c>
      <c r="C535" s="76">
        <v>0</v>
      </c>
      <c r="D535" s="92"/>
      <c r="E535" s="76">
        <v>800</v>
      </c>
      <c r="F535" s="76">
        <v>61.845232337450319</v>
      </c>
      <c r="G535" s="77">
        <v>2.5997532862302721</v>
      </c>
      <c r="H535" s="76">
        <v>-4.8157284635800268</v>
      </c>
      <c r="I535" s="77">
        <v>-1.904203056361313</v>
      </c>
      <c r="J535" s="136">
        <v>1</v>
      </c>
      <c r="K535" s="136">
        <v>8.7843997078507818E-2</v>
      </c>
      <c r="L535" s="136">
        <v>0.24772007176139199</v>
      </c>
      <c r="M535" s="136">
        <v>0.14250558033243349</v>
      </c>
    </row>
    <row r="536" spans="1:13" s="78" customFormat="1" x14ac:dyDescent="0.25">
      <c r="A536" s="76">
        <v>533</v>
      </c>
      <c r="B536" s="76">
        <v>0</v>
      </c>
      <c r="C536" s="76">
        <v>0</v>
      </c>
      <c r="D536" s="92"/>
      <c r="E536" s="76">
        <v>800</v>
      </c>
      <c r="F536" s="76">
        <v>61.869571609958498</v>
      </c>
      <c r="G536" s="77">
        <v>2.5996627612631982</v>
      </c>
      <c r="H536" s="76">
        <v>-4.8157284635800268</v>
      </c>
      <c r="I536" s="77">
        <v>-1.904203056361313</v>
      </c>
      <c r="J536" s="136">
        <v>1</v>
      </c>
      <c r="K536" s="136">
        <v>8.7840938297897631E-2</v>
      </c>
      <c r="L536" s="136">
        <v>0.24771144600007131</v>
      </c>
      <c r="M536" s="136">
        <v>0.14250558033243349</v>
      </c>
    </row>
    <row r="537" spans="1:13" s="78" customFormat="1" x14ac:dyDescent="0.25">
      <c r="A537" s="76">
        <v>534</v>
      </c>
      <c r="B537" s="76">
        <v>0.34184009409509603</v>
      </c>
      <c r="C537" s="76">
        <v>0.34184009409509603</v>
      </c>
      <c r="D537" s="92"/>
      <c r="E537" s="76">
        <v>800</v>
      </c>
      <c r="F537" s="76">
        <v>61.896751873465973</v>
      </c>
      <c r="G537" s="77">
        <v>2.5995616813098801</v>
      </c>
      <c r="H537" s="76">
        <v>-6.3139562982130366</v>
      </c>
      <c r="I537" s="77">
        <v>-0.40597522172830208</v>
      </c>
      <c r="J537" s="136">
        <v>1</v>
      </c>
      <c r="K537" s="136">
        <v>8.7837522871068108E-2</v>
      </c>
      <c r="L537" s="136">
        <v>0.24770181449641199</v>
      </c>
      <c r="M537" s="136">
        <v>0.26475508523021002</v>
      </c>
    </row>
    <row r="538" spans="1:13" s="78" customFormat="1" x14ac:dyDescent="0.25">
      <c r="A538" s="76">
        <v>535</v>
      </c>
      <c r="B538" s="76">
        <v>2.4506949067115782</v>
      </c>
      <c r="C538" s="76">
        <v>2.4506949067115782</v>
      </c>
      <c r="D538" s="92"/>
      <c r="E538" s="76">
        <v>800</v>
      </c>
      <c r="F538" s="76">
        <v>61.898101140926869</v>
      </c>
      <c r="G538" s="77">
        <v>2.5995566638714114</v>
      </c>
      <c r="H538" s="76">
        <v>-6.135620637358203</v>
      </c>
      <c r="I538" s="77">
        <v>-0.58431088258313668</v>
      </c>
      <c r="J538" s="136">
        <v>1</v>
      </c>
      <c r="K538" s="136">
        <v>8.7837353335038462E-2</v>
      </c>
      <c r="L538" s="136">
        <v>0.24770133640480849</v>
      </c>
      <c r="M538" s="136">
        <v>0.98039716803709775</v>
      </c>
    </row>
    <row r="539" spans="1:13" s="78" customFormat="1" x14ac:dyDescent="0.25">
      <c r="A539" s="76">
        <v>536</v>
      </c>
      <c r="B539" s="76">
        <v>3.8787465333938602</v>
      </c>
      <c r="C539" s="76">
        <v>3.8787465333938602</v>
      </c>
      <c r="D539" s="92"/>
      <c r="E539" s="76">
        <v>800</v>
      </c>
      <c r="F539" s="76">
        <v>61.899450408387771</v>
      </c>
      <c r="G539" s="77">
        <v>2.599551646462841</v>
      </c>
      <c r="H539" s="76">
        <v>-4.6067017938616193</v>
      </c>
      <c r="I539" s="77">
        <v>-2.1132297260797199</v>
      </c>
      <c r="J539" s="136">
        <v>1</v>
      </c>
      <c r="K539" s="136">
        <v>8.7837183800019064E-2</v>
      </c>
      <c r="L539" s="136">
        <v>0.24770085831605371</v>
      </c>
      <c r="M539" s="136">
        <v>1.348127126606983</v>
      </c>
    </row>
    <row r="540" spans="1:13" s="78" customFormat="1" x14ac:dyDescent="0.25">
      <c r="A540" s="76">
        <v>537</v>
      </c>
      <c r="B540" s="76">
        <v>6.3370007514953617</v>
      </c>
      <c r="C540" s="76">
        <v>6.3370007514953617</v>
      </c>
      <c r="D540" s="92"/>
      <c r="E540" s="76">
        <v>800</v>
      </c>
      <c r="F540" s="76">
        <v>61.900799675848667</v>
      </c>
      <c r="G540" s="77">
        <v>2.5995466290841689</v>
      </c>
      <c r="H540" s="76">
        <v>0</v>
      </c>
      <c r="I540" s="77">
        <v>-6.7199315199413396</v>
      </c>
      <c r="J540" s="136">
        <v>1</v>
      </c>
      <c r="K540" s="136">
        <v>8.7837014266009913E-2</v>
      </c>
      <c r="L540" s="136">
        <v>0.24770038023014801</v>
      </c>
      <c r="M540" s="136">
        <v>3.102479175236394</v>
      </c>
    </row>
    <row r="541" spans="1:13" s="78" customFormat="1" x14ac:dyDescent="0.25">
      <c r="A541" s="76">
        <v>538</v>
      </c>
      <c r="B541" s="76">
        <v>10.02387094497681</v>
      </c>
      <c r="C541" s="76">
        <v>10.02387094497681</v>
      </c>
      <c r="D541" s="92"/>
      <c r="E541" s="76">
        <v>1193.8739348386971</v>
      </c>
      <c r="F541" s="76">
        <v>61.884995418339237</v>
      </c>
      <c r="G541" s="77">
        <v>16.544036916911605</v>
      </c>
      <c r="H541" s="76">
        <v>0</v>
      </c>
      <c r="I541" s="77">
        <v>-6.7199315199413396</v>
      </c>
      <c r="J541" s="136">
        <v>1</v>
      </c>
      <c r="K541" s="136">
        <v>0.55901240255887241</v>
      </c>
      <c r="L541" s="136">
        <v>1.5764149752160199</v>
      </c>
      <c r="M541" s="136">
        <v>7.0423665764145378</v>
      </c>
    </row>
    <row r="542" spans="1:13" s="78" customFormat="1" x14ac:dyDescent="0.25">
      <c r="A542" s="76">
        <v>539</v>
      </c>
      <c r="B542" s="76">
        <v>15.085245418548579</v>
      </c>
      <c r="C542" s="76">
        <v>15.085245418548579</v>
      </c>
      <c r="D542" s="92"/>
      <c r="E542" s="76">
        <v>929.42926074265097</v>
      </c>
      <c r="F542" s="76">
        <v>61.900001672295147</v>
      </c>
      <c r="G542" s="77">
        <v>19.975066487734317</v>
      </c>
      <c r="H542" s="76">
        <v>0</v>
      </c>
      <c r="I542" s="77">
        <v>-6.7199315199413396</v>
      </c>
      <c r="J542" s="136">
        <v>2</v>
      </c>
      <c r="K542" s="136">
        <v>0.67494469243883159</v>
      </c>
      <c r="L542" s="136">
        <v>1.9033440326775051</v>
      </c>
      <c r="M542" s="136">
        <v>9.0831203176369293</v>
      </c>
    </row>
    <row r="543" spans="1:13" s="78" customFormat="1" x14ac:dyDescent="0.25">
      <c r="A543" s="76">
        <v>540</v>
      </c>
      <c r="B543" s="76">
        <v>18.731454849243161</v>
      </c>
      <c r="C543" s="76">
        <v>18.731454849243161</v>
      </c>
      <c r="D543" s="92"/>
      <c r="E543" s="76">
        <v>1154.078820074076</v>
      </c>
      <c r="F543" s="76">
        <v>61.904202006045452</v>
      </c>
      <c r="G543" s="77">
        <v>24.169912618821161</v>
      </c>
      <c r="H543" s="76">
        <v>0</v>
      </c>
      <c r="I543" s="77">
        <v>-6.7199315199413396</v>
      </c>
      <c r="J543" s="136">
        <v>2</v>
      </c>
      <c r="K543" s="136">
        <v>0.8166858542774259</v>
      </c>
      <c r="L543" s="136">
        <v>2.3030541090623409</v>
      </c>
      <c r="M543" s="136">
        <v>11.2365750026659</v>
      </c>
    </row>
    <row r="544" spans="1:13" s="78" customFormat="1" x14ac:dyDescent="0.25">
      <c r="A544" s="76">
        <v>541</v>
      </c>
      <c r="B544" s="76">
        <v>23.07856006622314</v>
      </c>
      <c r="C544" s="76">
        <v>23.07856006622314</v>
      </c>
      <c r="D544" s="92"/>
      <c r="E544" s="76">
        <v>1421.911836779281</v>
      </c>
      <c r="F544" s="76">
        <v>61.935777932509517</v>
      </c>
      <c r="G544" s="77">
        <v>22.651912241532955</v>
      </c>
      <c r="H544" s="76">
        <v>0</v>
      </c>
      <c r="I544" s="77">
        <v>-6.7199315199413396</v>
      </c>
      <c r="J544" s="136">
        <v>2</v>
      </c>
      <c r="K544" s="136">
        <v>0.76539359457956946</v>
      </c>
      <c r="L544" s="136">
        <v>2.1584099367143859</v>
      </c>
      <c r="M544" s="136">
        <v>10.19448807626225</v>
      </c>
    </row>
    <row r="545" spans="1:13" s="78" customFormat="1" x14ac:dyDescent="0.25">
      <c r="A545" s="76">
        <v>542</v>
      </c>
      <c r="B545" s="76">
        <v>24.076881980896001</v>
      </c>
      <c r="C545" s="76">
        <v>24.076881980896001</v>
      </c>
      <c r="D545" s="92"/>
      <c r="E545" s="76">
        <v>1483.420255992447</v>
      </c>
      <c r="F545" s="76">
        <v>61.986094089186302</v>
      </c>
      <c r="G545" s="77">
        <v>11.22693785746454</v>
      </c>
      <c r="H545" s="76">
        <v>0</v>
      </c>
      <c r="I545" s="77">
        <v>-6.7199315199413396</v>
      </c>
      <c r="J545" s="136">
        <v>2</v>
      </c>
      <c r="K545" s="136">
        <v>0.37935103364433248</v>
      </c>
      <c r="L545" s="136">
        <v>1.0697699148770179</v>
      </c>
      <c r="M545" s="136">
        <v>3.4685188002242522</v>
      </c>
    </row>
    <row r="546" spans="1:13" s="78" customFormat="1" x14ac:dyDescent="0.25">
      <c r="A546" s="76">
        <v>543</v>
      </c>
      <c r="B546" s="76">
        <v>24.599412345886229</v>
      </c>
      <c r="C546" s="76">
        <v>24.599412345886229</v>
      </c>
      <c r="D546" s="92"/>
      <c r="E546" s="76">
        <v>1515.614297081848</v>
      </c>
      <c r="F546" s="76">
        <v>62.040804457530633</v>
      </c>
      <c r="G546" s="77">
        <v>10.336205852884252</v>
      </c>
      <c r="H546" s="76">
        <v>-0.54708795838677826</v>
      </c>
      <c r="I546" s="77">
        <v>-6.1728435615545614</v>
      </c>
      <c r="J546" s="136">
        <v>2</v>
      </c>
      <c r="K546" s="136">
        <v>0.34925377017609671</v>
      </c>
      <c r="L546" s="136">
        <v>0.98489563189659246</v>
      </c>
      <c r="M546" s="136">
        <v>2.8656049694760659</v>
      </c>
    </row>
    <row r="547" spans="1:13" s="78" customFormat="1" x14ac:dyDescent="0.25">
      <c r="A547" s="76">
        <v>544</v>
      </c>
      <c r="B547" s="76">
        <v>24.05595512390137</v>
      </c>
      <c r="C547" s="76">
        <v>24.05595512390137</v>
      </c>
      <c r="D547" s="92"/>
      <c r="E547" s="76">
        <v>1482.1309144745239</v>
      </c>
      <c r="F547" s="76">
        <v>62.07749332721427</v>
      </c>
      <c r="G547" s="77">
        <v>3.7265291393420199</v>
      </c>
      <c r="H547" s="76">
        <v>-8.8089560392540118</v>
      </c>
      <c r="I547" s="77">
        <v>2.0890245193126722</v>
      </c>
      <c r="J547" s="136">
        <v>2</v>
      </c>
      <c r="K547" s="136">
        <v>0.12591703088257561</v>
      </c>
      <c r="L547" s="136">
        <v>0.35508602708886328</v>
      </c>
      <c r="M547" s="136">
        <v>-1.05643220943566</v>
      </c>
    </row>
    <row r="548" spans="1:13" s="78" customFormat="1" x14ac:dyDescent="0.25">
      <c r="A548" s="76">
        <v>545</v>
      </c>
      <c r="B548" s="76">
        <v>22.735590553283689</v>
      </c>
      <c r="C548" s="76">
        <v>22.735590553283689</v>
      </c>
      <c r="D548" s="92"/>
      <c r="E548" s="76">
        <v>1400.7808646257461</v>
      </c>
      <c r="F548" s="76">
        <v>62.119612006868557</v>
      </c>
      <c r="G548" s="77">
        <v>0</v>
      </c>
      <c r="H548" s="76">
        <v>-13.47560579430025</v>
      </c>
      <c r="I548" s="77">
        <v>6.7556742743589142</v>
      </c>
      <c r="J548" s="136">
        <v>2</v>
      </c>
      <c r="K548" s="136">
        <v>0</v>
      </c>
      <c r="L548" s="136">
        <v>0</v>
      </c>
      <c r="M548" s="136">
        <v>-2.1699407274971931</v>
      </c>
    </row>
    <row r="549" spans="1:13" s="78" customFormat="1" x14ac:dyDescent="0.25">
      <c r="A549" s="76">
        <v>546</v>
      </c>
      <c r="B549" s="76">
        <v>21.107728385925292</v>
      </c>
      <c r="C549" s="76">
        <v>21.107728385925292</v>
      </c>
      <c r="D549" s="92"/>
      <c r="E549" s="76">
        <v>1300.485331552183</v>
      </c>
      <c r="F549" s="76">
        <v>62.196777113746961</v>
      </c>
      <c r="G549" s="77">
        <v>0</v>
      </c>
      <c r="H549" s="76">
        <v>-13.47560579430025</v>
      </c>
      <c r="I549" s="77">
        <v>6.7556742743589142</v>
      </c>
      <c r="J549" s="136">
        <v>2</v>
      </c>
      <c r="K549" s="136">
        <v>0</v>
      </c>
      <c r="L549" s="136">
        <v>0</v>
      </c>
      <c r="M549" s="136">
        <v>-2.2313259766792188</v>
      </c>
    </row>
    <row r="550" spans="1:13" s="78" customFormat="1" x14ac:dyDescent="0.25">
      <c r="A550" s="76">
        <v>547</v>
      </c>
      <c r="B550" s="76">
        <v>19.52998332977295</v>
      </c>
      <c r="C550" s="76">
        <v>19.52998332977295</v>
      </c>
      <c r="D550" s="92"/>
      <c r="E550" s="76">
        <v>1203.2776043661891</v>
      </c>
      <c r="F550" s="76">
        <v>62.269678061449021</v>
      </c>
      <c r="G550" s="77">
        <v>0</v>
      </c>
      <c r="H550" s="76">
        <v>-7.8782059615072138</v>
      </c>
      <c r="I550" s="77">
        <v>1.1582744415658739</v>
      </c>
      <c r="J550" s="136">
        <v>2</v>
      </c>
      <c r="K550" s="136">
        <v>0</v>
      </c>
      <c r="L550" s="136">
        <v>0</v>
      </c>
      <c r="M550" s="136">
        <v>-2.0415912300634189</v>
      </c>
    </row>
    <row r="551" spans="1:13" s="78" customFormat="1" x14ac:dyDescent="0.25">
      <c r="A551" s="76">
        <v>548</v>
      </c>
      <c r="B551" s="76">
        <v>17.94774665832519</v>
      </c>
      <c r="C551" s="76">
        <v>17.94774665832519</v>
      </c>
      <c r="D551" s="92"/>
      <c r="E551" s="76">
        <v>1105.7931406361261</v>
      </c>
      <c r="F551" s="76">
        <v>62.342579009151081</v>
      </c>
      <c r="G551" s="77">
        <v>1.4224704105096702</v>
      </c>
      <c r="H551" s="76">
        <v>-29.095705216200301</v>
      </c>
      <c r="I551" s="77">
        <v>22.37577369625896</v>
      </c>
      <c r="J551" s="136">
        <v>2</v>
      </c>
      <c r="K551" s="136">
        <v>4.8064363355903222E-2</v>
      </c>
      <c r="L551" s="136">
        <v>0.13554150466364709</v>
      </c>
      <c r="M551" s="136">
        <v>-1.534290074460152</v>
      </c>
    </row>
    <row r="552" spans="1:13" s="78" customFormat="1" x14ac:dyDescent="0.25">
      <c r="A552" s="76">
        <v>549</v>
      </c>
      <c r="B552" s="76">
        <v>16.4397388458252</v>
      </c>
      <c r="C552" s="76">
        <v>16.4397388458252</v>
      </c>
      <c r="D552" s="92"/>
      <c r="E552" s="76">
        <v>1012.882051192222</v>
      </c>
      <c r="F552" s="76">
        <v>62.396157731527722</v>
      </c>
      <c r="G552" s="77">
        <v>2.466080934820992</v>
      </c>
      <c r="H552" s="76">
        <v>-32.987548085209703</v>
      </c>
      <c r="I552" s="77">
        <v>26.267616565268359</v>
      </c>
      <c r="J552" s="136">
        <v>2</v>
      </c>
      <c r="K552" s="136">
        <v>8.3327294009463593E-2</v>
      </c>
      <c r="L552" s="136">
        <v>0.23498296910668731</v>
      </c>
      <c r="M552" s="136">
        <v>-0.7054982674619561</v>
      </c>
    </row>
    <row r="553" spans="1:13" s="78" customFormat="1" x14ac:dyDescent="0.25">
      <c r="A553" s="76">
        <v>550</v>
      </c>
      <c r="B553" s="76">
        <v>15.47046203613281</v>
      </c>
      <c r="C553" s="76">
        <v>15.47046203613281</v>
      </c>
      <c r="D553" s="92"/>
      <c r="E553" s="76">
        <v>953.16315344199427</v>
      </c>
      <c r="F553" s="76">
        <v>62.444351882351711</v>
      </c>
      <c r="G553" s="77">
        <v>2.9802794089028968</v>
      </c>
      <c r="H553" s="76">
        <v>-0.35148711604923988</v>
      </c>
      <c r="I553" s="77">
        <v>-6.3684444038921004</v>
      </c>
      <c r="J553" s="136">
        <v>2</v>
      </c>
      <c r="K553" s="136">
        <v>0.1007017308432452</v>
      </c>
      <c r="L553" s="136">
        <v>0.28397888097795132</v>
      </c>
      <c r="M553" s="136">
        <v>-0.27666700066987893</v>
      </c>
    </row>
    <row r="554" spans="1:13" s="78" customFormat="1" x14ac:dyDescent="0.25">
      <c r="A554" s="76">
        <v>551</v>
      </c>
      <c r="B554" s="76">
        <v>14.80836067199707</v>
      </c>
      <c r="C554" s="76">
        <v>14.80836067199707</v>
      </c>
      <c r="D554" s="92"/>
      <c r="E554" s="76">
        <v>912.36989059930124</v>
      </c>
      <c r="F554" s="76">
        <v>62.489057017349303</v>
      </c>
      <c r="G554" s="77">
        <v>2.9843133757761526</v>
      </c>
      <c r="H554" s="76">
        <v>-13.06895279717725</v>
      </c>
      <c r="I554" s="77">
        <v>6.349021277235912</v>
      </c>
      <c r="J554" s="136">
        <v>2</v>
      </c>
      <c r="K554" s="136">
        <v>0.10083803599808661</v>
      </c>
      <c r="L554" s="136">
        <v>0.28436326151460428</v>
      </c>
      <c r="M554" s="136">
        <v>-0.1891658295550562</v>
      </c>
    </row>
    <row r="555" spans="1:13" s="78" customFormat="1" x14ac:dyDescent="0.25">
      <c r="A555" s="76">
        <v>552</v>
      </c>
      <c r="B555" s="76">
        <v>13.826117229461669</v>
      </c>
      <c r="C555" s="76">
        <v>13.826117229461669</v>
      </c>
      <c r="D555" s="92"/>
      <c r="E555" s="76">
        <v>1646.7331902901601</v>
      </c>
      <c r="F555" s="76">
        <v>62.533762152346881</v>
      </c>
      <c r="G555" s="77">
        <v>8.2131477096220014</v>
      </c>
      <c r="H555" s="76">
        <v>-70.910119491651557</v>
      </c>
      <c r="I555" s="77">
        <v>63.801335754411902</v>
      </c>
      <c r="J555" s="136">
        <v>1</v>
      </c>
      <c r="K555" s="136">
        <v>0.27751699641297572</v>
      </c>
      <c r="L555" s="136">
        <v>0.78259792988459154</v>
      </c>
      <c r="M555" s="136">
        <v>1.266438774307344</v>
      </c>
    </row>
    <row r="556" spans="1:13" s="78" customFormat="1" x14ac:dyDescent="0.25">
      <c r="A556" s="76">
        <v>553</v>
      </c>
      <c r="B556" s="76">
        <v>13.510975074768069</v>
      </c>
      <c r="C556" s="76">
        <v>13.510975074768069</v>
      </c>
      <c r="D556" s="92"/>
      <c r="E556" s="76">
        <v>1609.198788029511</v>
      </c>
      <c r="F556" s="76">
        <v>62.626835083294871</v>
      </c>
      <c r="G556" s="77">
        <v>9.1565034937200771</v>
      </c>
      <c r="H556" s="76">
        <v>-0.1569902777190102</v>
      </c>
      <c r="I556" s="77">
        <v>-6.5629412422223297</v>
      </c>
      <c r="J556" s="136">
        <v>1</v>
      </c>
      <c r="K556" s="136">
        <v>0.30939238365884258</v>
      </c>
      <c r="L556" s="136">
        <v>0.87248652191793608</v>
      </c>
      <c r="M556" s="136">
        <v>1.9355215710974181</v>
      </c>
    </row>
    <row r="557" spans="1:13" s="78" customFormat="1" x14ac:dyDescent="0.25">
      <c r="A557" s="76">
        <v>554</v>
      </c>
      <c r="B557" s="76">
        <v>13.616144943237311</v>
      </c>
      <c r="C557" s="76">
        <v>13.616144943237311</v>
      </c>
      <c r="D557" s="92"/>
      <c r="E557" s="76">
        <v>1621.7248436207151</v>
      </c>
      <c r="F557" s="76">
        <v>62.682218580708913</v>
      </c>
      <c r="G557" s="77">
        <v>9.3474379659063889</v>
      </c>
      <c r="H557" s="76">
        <v>-0.1569902777190102</v>
      </c>
      <c r="I557" s="77">
        <v>-6.5629412422223297</v>
      </c>
      <c r="J557" s="136">
        <v>1</v>
      </c>
      <c r="K557" s="136">
        <v>0.31584393708345287</v>
      </c>
      <c r="L557" s="136">
        <v>0.89067990257533725</v>
      </c>
      <c r="M557" s="136">
        <v>2.020569152243374</v>
      </c>
    </row>
    <row r="558" spans="1:13" s="78" customFormat="1" x14ac:dyDescent="0.25">
      <c r="A558" s="76">
        <v>555</v>
      </c>
      <c r="B558" s="76">
        <v>13.5828950881958</v>
      </c>
      <c r="C558" s="76">
        <v>13.5828950881958</v>
      </c>
      <c r="D558" s="92"/>
      <c r="E558" s="76">
        <v>1617.764683370337</v>
      </c>
      <c r="F558" s="76">
        <v>62.760553848963262</v>
      </c>
      <c r="G558" s="77">
        <v>9.068960097611436</v>
      </c>
      <c r="H558" s="76">
        <v>-0.1569902777190102</v>
      </c>
      <c r="I558" s="77">
        <v>-6.5629412422223297</v>
      </c>
      <c r="J558" s="136">
        <v>1</v>
      </c>
      <c r="K558" s="136">
        <v>0.3064343484203676</v>
      </c>
      <c r="L558" s="136">
        <v>0.86414486254543654</v>
      </c>
      <c r="M558" s="136">
        <v>1.861858063330837</v>
      </c>
    </row>
    <row r="559" spans="1:13" s="78" customFormat="1" x14ac:dyDescent="0.25">
      <c r="A559" s="76">
        <v>556</v>
      </c>
      <c r="B559" s="76">
        <v>13.5499584197998</v>
      </c>
      <c r="C559" s="76">
        <v>13.5499584197998</v>
      </c>
      <c r="D559" s="92"/>
      <c r="E559" s="76">
        <v>1613.8418246150461</v>
      </c>
      <c r="F559" s="76">
        <v>62.824095984987864</v>
      </c>
      <c r="G559" s="77">
        <v>8.8198217406914825</v>
      </c>
      <c r="H559" s="76">
        <v>-0.1569902777190102</v>
      </c>
      <c r="I559" s="77">
        <v>-6.5629412422223297</v>
      </c>
      <c r="J559" s="136">
        <v>1</v>
      </c>
      <c r="K559" s="136">
        <v>0.29801612303977582</v>
      </c>
      <c r="L559" s="136">
        <v>0.84040546697216778</v>
      </c>
      <c r="M559" s="136">
        <v>1.7207065846837579</v>
      </c>
    </row>
    <row r="560" spans="1:13" s="78" customFormat="1" x14ac:dyDescent="0.25">
      <c r="A560" s="76">
        <v>557</v>
      </c>
      <c r="B560" s="76">
        <v>13.262800407409671</v>
      </c>
      <c r="C560" s="76">
        <v>13.262800407409671</v>
      </c>
      <c r="D560" s="92"/>
      <c r="E560" s="76">
        <v>1579.6404199825899</v>
      </c>
      <c r="F560" s="76">
        <v>62.875300131505043</v>
      </c>
      <c r="G560" s="77">
        <v>6.1315902786626451</v>
      </c>
      <c r="H560" s="76">
        <v>-2.6887938667018099</v>
      </c>
      <c r="I560" s="77">
        <v>-4.0311376532395293</v>
      </c>
      <c r="J560" s="136">
        <v>1</v>
      </c>
      <c r="K560" s="136">
        <v>0.20718250511627201</v>
      </c>
      <c r="L560" s="136">
        <v>0.58425466442788698</v>
      </c>
      <c r="M560" s="136">
        <v>0.16926657074574469</v>
      </c>
    </row>
    <row r="561" spans="1:13" s="78" customFormat="1" x14ac:dyDescent="0.25">
      <c r="A561" s="76">
        <v>558</v>
      </c>
      <c r="B561" s="76">
        <v>13.10162525177002</v>
      </c>
      <c r="C561" s="76">
        <v>13.10162525177002</v>
      </c>
      <c r="D561" s="92"/>
      <c r="E561" s="76">
        <v>1560.443962015604</v>
      </c>
      <c r="F561" s="76">
        <v>62.954004370316753</v>
      </c>
      <c r="G561" s="77">
        <v>10.337797947042644</v>
      </c>
      <c r="H561" s="76">
        <v>0</v>
      </c>
      <c r="I561" s="77">
        <v>-6.7199315199413396</v>
      </c>
      <c r="J561" s="136">
        <v>1</v>
      </c>
      <c r="K561" s="136">
        <v>0.34930756601716328</v>
      </c>
      <c r="L561" s="136">
        <v>0.98504733616840046</v>
      </c>
      <c r="M561" s="136">
        <v>2.7679079103077768</v>
      </c>
    </row>
    <row r="562" spans="1:13" s="78" customFormat="1" x14ac:dyDescent="0.25">
      <c r="A562" s="76">
        <v>559</v>
      </c>
      <c r="B562" s="76">
        <v>14.441206645965581</v>
      </c>
      <c r="C562" s="76">
        <v>14.441206645965581</v>
      </c>
      <c r="D562" s="92"/>
      <c r="E562" s="76">
        <v>1719.99223622063</v>
      </c>
      <c r="F562" s="76">
        <v>63.031467228179793</v>
      </c>
      <c r="G562" s="77">
        <v>14.668363609502602</v>
      </c>
      <c r="H562" s="76">
        <v>-7.3953513859956382E-2</v>
      </c>
      <c r="I562" s="77">
        <v>-6.6459780060813829</v>
      </c>
      <c r="J562" s="136">
        <v>1</v>
      </c>
      <c r="K562" s="136">
        <v>0.4956346038235207</v>
      </c>
      <c r="L562" s="136">
        <v>1.3976895827823279</v>
      </c>
      <c r="M562" s="136">
        <v>4.9930801155656344</v>
      </c>
    </row>
    <row r="563" spans="1:13" s="78" customFormat="1" x14ac:dyDescent="0.25">
      <c r="A563" s="76">
        <v>560</v>
      </c>
      <c r="B563" s="76">
        <v>15.90328311920166</v>
      </c>
      <c r="C563" s="76">
        <v>15.90328311920166</v>
      </c>
      <c r="D563" s="92"/>
      <c r="E563" s="76">
        <v>979.83004338041587</v>
      </c>
      <c r="F563" s="76">
        <v>63.028446105870842</v>
      </c>
      <c r="G563" s="77">
        <v>10.592510976405842</v>
      </c>
      <c r="H563" s="76">
        <v>0</v>
      </c>
      <c r="I563" s="77">
        <v>-6.7199315199413396</v>
      </c>
      <c r="J563" s="136">
        <v>2</v>
      </c>
      <c r="K563" s="136">
        <v>0.35791415600620152</v>
      </c>
      <c r="L563" s="136">
        <v>1.009317919937488</v>
      </c>
      <c r="M563" s="136">
        <v>4.0084635478044994</v>
      </c>
    </row>
    <row r="564" spans="1:13" s="78" customFormat="1" x14ac:dyDescent="0.25">
      <c r="A564" s="76">
        <v>561</v>
      </c>
      <c r="B564" s="76">
        <v>16.972953224182131</v>
      </c>
      <c r="C564" s="76">
        <v>16.972953224182131</v>
      </c>
      <c r="D564" s="92"/>
      <c r="E564" s="76">
        <v>1045.734353673444</v>
      </c>
      <c r="F564" s="76">
        <v>63.041017821765919</v>
      </c>
      <c r="G564" s="77">
        <v>8.8072078530098228</v>
      </c>
      <c r="H564" s="76">
        <v>0</v>
      </c>
      <c r="I564" s="77">
        <v>-6.7199315199413396</v>
      </c>
      <c r="J564" s="136">
        <v>2</v>
      </c>
      <c r="K564" s="136">
        <v>0.29758990786061817</v>
      </c>
      <c r="L564" s="136">
        <v>0.83920354016694332</v>
      </c>
      <c r="M564" s="136">
        <v>2.9000622903690201</v>
      </c>
    </row>
    <row r="565" spans="1:13" s="78" customFormat="1" x14ac:dyDescent="0.25">
      <c r="A565" s="76">
        <v>562</v>
      </c>
      <c r="B565" s="76">
        <v>17.302552795410161</v>
      </c>
      <c r="C565" s="76">
        <v>17.302552795410161</v>
      </c>
      <c r="D565" s="92"/>
      <c r="E565" s="76">
        <v>1066.041579530764</v>
      </c>
      <c r="F565" s="76">
        <v>63.10040756784727</v>
      </c>
      <c r="G565" s="77">
        <v>6.8340314715853294</v>
      </c>
      <c r="H565" s="76">
        <v>-1.9650768592520049</v>
      </c>
      <c r="I565" s="77">
        <v>-4.7548546606893343</v>
      </c>
      <c r="J565" s="136">
        <v>2</v>
      </c>
      <c r="K565" s="136">
        <v>0.23091754275455439</v>
      </c>
      <c r="L565" s="136">
        <v>0.65118747056784343</v>
      </c>
      <c r="M565" s="136">
        <v>1.7324926747981759</v>
      </c>
    </row>
    <row r="566" spans="1:13" s="78" customFormat="1" x14ac:dyDescent="0.25">
      <c r="A566" s="76">
        <v>563</v>
      </c>
      <c r="B566" s="76">
        <v>17.019921684265139</v>
      </c>
      <c r="C566" s="76">
        <v>17.019921684265139</v>
      </c>
      <c r="D566" s="92"/>
      <c r="E566" s="76">
        <v>1048.6281654691411</v>
      </c>
      <c r="F566" s="76">
        <v>63.17250420548725</v>
      </c>
      <c r="G566" s="77">
        <v>2.9480168756992113</v>
      </c>
      <c r="H566" s="76">
        <v>-10.902704506066829</v>
      </c>
      <c r="I566" s="77">
        <v>4.1827729861254914</v>
      </c>
      <c r="J566" s="136">
        <v>2</v>
      </c>
      <c r="K566" s="136">
        <v>9.9611600526841482E-2</v>
      </c>
      <c r="L566" s="136">
        <v>0.28090471348569301</v>
      </c>
      <c r="M566" s="136">
        <v>-0.4975507969051734</v>
      </c>
    </row>
    <row r="567" spans="1:13" s="78" customFormat="1" x14ac:dyDescent="0.25">
      <c r="A567" s="76">
        <v>564</v>
      </c>
      <c r="B567" s="76">
        <v>15.628794574737549</v>
      </c>
      <c r="C567" s="76">
        <v>15.628794574737549</v>
      </c>
      <c r="D567" s="92"/>
      <c r="E567" s="76">
        <v>962.91830758260664</v>
      </c>
      <c r="F567" s="76">
        <v>63.233135332517271</v>
      </c>
      <c r="G567" s="77">
        <v>1.624978061452816</v>
      </c>
      <c r="H567" s="76">
        <v>-22.771632222235471</v>
      </c>
      <c r="I567" s="77">
        <v>16.051700702294131</v>
      </c>
      <c r="J567" s="136">
        <v>2</v>
      </c>
      <c r="K567" s="136">
        <v>5.4906967072204292E-2</v>
      </c>
      <c r="L567" s="136">
        <v>0.15483764714361609</v>
      </c>
      <c r="M567" s="136">
        <v>-1.087303992818754</v>
      </c>
    </row>
    <row r="568" spans="1:13" s="78" customFormat="1" x14ac:dyDescent="0.25">
      <c r="A568" s="76">
        <v>565</v>
      </c>
      <c r="B568" s="76">
        <v>13.79700679779053</v>
      </c>
      <c r="C568" s="76">
        <v>13.79700679779053</v>
      </c>
      <c r="D568" s="92"/>
      <c r="E568" s="76">
        <v>1643.266048125736</v>
      </c>
      <c r="F568" s="76">
        <v>63.276714289434771</v>
      </c>
      <c r="G568" s="77">
        <v>0</v>
      </c>
      <c r="H568" s="76">
        <v>-15.310467103007831</v>
      </c>
      <c r="I568" s="77">
        <v>8.5905355830664867</v>
      </c>
      <c r="J568" s="136">
        <v>1</v>
      </c>
      <c r="K568" s="136">
        <v>0</v>
      </c>
      <c r="L568" s="136">
        <v>0</v>
      </c>
      <c r="M568" s="136">
        <v>-3.3256080175033969</v>
      </c>
    </row>
    <row r="569" spans="1:13" s="78" customFormat="1" x14ac:dyDescent="0.25">
      <c r="A569" s="76">
        <v>566</v>
      </c>
      <c r="B569" s="76">
        <v>9.4852088451385494</v>
      </c>
      <c r="C569" s="76">
        <v>9.4852088451385494</v>
      </c>
      <c r="D569" s="92"/>
      <c r="E569" s="76">
        <v>1129.717617961468</v>
      </c>
      <c r="F569" s="76">
        <v>63.363228077126458</v>
      </c>
      <c r="G569" s="77">
        <v>0</v>
      </c>
      <c r="H569" s="76">
        <v>0</v>
      </c>
      <c r="I569" s="77">
        <v>-6.7199315199413396</v>
      </c>
      <c r="J569" s="136">
        <v>1</v>
      </c>
      <c r="K569" s="136">
        <v>0</v>
      </c>
      <c r="L569" s="136">
        <v>0</v>
      </c>
      <c r="M569" s="136">
        <v>-2.3400645025824169</v>
      </c>
    </row>
    <row r="570" spans="1:13" s="78" customFormat="1" x14ac:dyDescent="0.25">
      <c r="A570" s="76">
        <v>567</v>
      </c>
      <c r="B570" s="76">
        <v>3.9216421484947199</v>
      </c>
      <c r="C570" s="76">
        <v>3.9216421484947199</v>
      </c>
      <c r="D570" s="92"/>
      <c r="E570" s="76">
        <v>800</v>
      </c>
      <c r="F570" s="76">
        <v>63.422812954094049</v>
      </c>
      <c r="G570" s="77">
        <v>2.5939058464526314</v>
      </c>
      <c r="H570" s="76">
        <v>0</v>
      </c>
      <c r="I570" s="77">
        <v>-6.7199315199413396</v>
      </c>
      <c r="J570" s="136">
        <v>1</v>
      </c>
      <c r="K570" s="136">
        <v>8.7646415836678274E-2</v>
      </c>
      <c r="L570" s="136">
        <v>0.2471628926594327</v>
      </c>
      <c r="M570" s="136">
        <v>-1.61496233666963</v>
      </c>
    </row>
    <row r="571" spans="1:13" s="78" customFormat="1" x14ac:dyDescent="0.25">
      <c r="A571" s="76">
        <v>568</v>
      </c>
      <c r="B571" s="76">
        <v>0.24649031609296801</v>
      </c>
      <c r="C571" s="76">
        <v>0.24649031609296801</v>
      </c>
      <c r="D571" s="92"/>
      <c r="E571" s="76">
        <v>800</v>
      </c>
      <c r="F571" s="76">
        <v>63.463169814744028</v>
      </c>
      <c r="G571" s="77">
        <v>2.5937567924198346</v>
      </c>
      <c r="H571" s="76">
        <v>-0.51889034293887781</v>
      </c>
      <c r="I571" s="77">
        <v>-6.2010411770024616</v>
      </c>
      <c r="J571" s="136">
        <v>1</v>
      </c>
      <c r="K571" s="136">
        <v>8.764137939645493E-2</v>
      </c>
      <c r="L571" s="136">
        <v>0.2471486898980029</v>
      </c>
      <c r="M571" s="136">
        <v>6.9348475372424279E-2</v>
      </c>
    </row>
    <row r="572" spans="1:13" s="78" customFormat="1" x14ac:dyDescent="0.25">
      <c r="A572" s="76">
        <v>569</v>
      </c>
      <c r="B572" s="76">
        <v>3.9935140591114762E-2</v>
      </c>
      <c r="C572" s="76">
        <v>3.9935140591114762E-2</v>
      </c>
      <c r="D572" s="92"/>
      <c r="E572" s="76">
        <v>800</v>
      </c>
      <c r="F572" s="76">
        <v>63.494979258492769</v>
      </c>
      <c r="G572" s="77">
        <v>2.5936393260514707</v>
      </c>
      <c r="H572" s="76">
        <v>-4.4968804482348039</v>
      </c>
      <c r="I572" s="77">
        <v>-2.2230510717065362</v>
      </c>
      <c r="J572" s="136">
        <v>1</v>
      </c>
      <c r="K572" s="136">
        <v>8.7637410283164824E-2</v>
      </c>
      <c r="L572" s="136">
        <v>0.2471374969985248</v>
      </c>
      <c r="M572" s="136">
        <v>0.13851699835604731</v>
      </c>
    </row>
    <row r="573" spans="1:13" s="78" customFormat="1" x14ac:dyDescent="0.25">
      <c r="A573" s="76">
        <v>570</v>
      </c>
      <c r="B573" s="76">
        <v>3.160701552405954E-3</v>
      </c>
      <c r="C573" s="76">
        <v>3.160701552405954E-3</v>
      </c>
      <c r="D573" s="92"/>
      <c r="E573" s="76">
        <v>800</v>
      </c>
      <c r="F573" s="76">
        <v>63.542270301841263</v>
      </c>
      <c r="G573" s="77">
        <v>2.5934647193671383</v>
      </c>
      <c r="H573" s="76">
        <v>-4.4968804482348039</v>
      </c>
      <c r="I573" s="77">
        <v>-2.2230510717065362</v>
      </c>
      <c r="J573" s="136">
        <v>1</v>
      </c>
      <c r="K573" s="136">
        <v>8.7631510435225546E-2</v>
      </c>
      <c r="L573" s="136">
        <v>0.247120859427336</v>
      </c>
      <c r="M573" s="136">
        <v>0.13605502052060911</v>
      </c>
    </row>
    <row r="574" spans="1:13" s="78" customFormat="1" x14ac:dyDescent="0.25">
      <c r="A574" s="76">
        <v>571</v>
      </c>
      <c r="B574" s="76">
        <v>0</v>
      </c>
      <c r="C574" s="76">
        <v>0</v>
      </c>
      <c r="D574" s="92"/>
      <c r="E574" s="76">
        <v>800</v>
      </c>
      <c r="F574" s="76">
        <v>63.569450565348731</v>
      </c>
      <c r="G574" s="77">
        <v>2.5933643815705225</v>
      </c>
      <c r="H574" s="76">
        <v>-4.4968804482348039</v>
      </c>
      <c r="I574" s="77">
        <v>-2.2230510717065362</v>
      </c>
      <c r="J574" s="136">
        <v>1</v>
      </c>
      <c r="K574" s="136">
        <v>8.762812008539525E-2</v>
      </c>
      <c r="L574" s="136">
        <v>0.2471112986408146</v>
      </c>
      <c r="M574" s="136">
        <v>0.1358437123985779</v>
      </c>
    </row>
    <row r="575" spans="1:13" s="78" customFormat="1" x14ac:dyDescent="0.25">
      <c r="A575" s="76">
        <v>572</v>
      </c>
      <c r="B575" s="76">
        <v>0</v>
      </c>
      <c r="C575" s="76">
        <v>0</v>
      </c>
      <c r="D575" s="92"/>
      <c r="E575" s="76">
        <v>800</v>
      </c>
      <c r="F575" s="76">
        <v>63.59378983785691</v>
      </c>
      <c r="G575" s="77">
        <v>2.5932745416566516</v>
      </c>
      <c r="H575" s="76">
        <v>-4.4968804482348039</v>
      </c>
      <c r="I575" s="77">
        <v>-2.2230510717065362</v>
      </c>
      <c r="J575" s="136">
        <v>1</v>
      </c>
      <c r="K575" s="136">
        <v>8.7625084452293667E-2</v>
      </c>
      <c r="L575" s="136">
        <v>0.2471027381554681</v>
      </c>
      <c r="M575" s="136">
        <v>0.1358437123985779</v>
      </c>
    </row>
    <row r="576" spans="1:13" s="78" customFormat="1" x14ac:dyDescent="0.25">
      <c r="A576" s="76">
        <v>573</v>
      </c>
      <c r="B576" s="76">
        <v>0</v>
      </c>
      <c r="C576" s="76">
        <v>0</v>
      </c>
      <c r="D576" s="92"/>
      <c r="E576" s="76">
        <v>800</v>
      </c>
      <c r="F576" s="76">
        <v>63.712144927804843</v>
      </c>
      <c r="G576" s="77">
        <v>2.5928378121520601</v>
      </c>
      <c r="H576" s="76">
        <v>-4.4968804482348039</v>
      </c>
      <c r="I576" s="77">
        <v>-2.2230510717065362</v>
      </c>
      <c r="J576" s="136">
        <v>1</v>
      </c>
      <c r="K576" s="136">
        <v>8.761032764228073E-2</v>
      </c>
      <c r="L576" s="136">
        <v>0.24706112395123159</v>
      </c>
      <c r="M576" s="136">
        <v>0.1358437123985779</v>
      </c>
    </row>
    <row r="577" spans="1:13" s="78" customFormat="1" x14ac:dyDescent="0.25">
      <c r="A577" s="76">
        <v>574</v>
      </c>
      <c r="B577" s="76">
        <v>0</v>
      </c>
      <c r="C577" s="76">
        <v>0</v>
      </c>
      <c r="D577" s="92"/>
      <c r="E577" s="76">
        <v>800</v>
      </c>
      <c r="F577" s="76">
        <v>63.736484200313022</v>
      </c>
      <c r="G577" s="77">
        <v>2.5927480285429829</v>
      </c>
      <c r="H577" s="76">
        <v>-4.4968804482348039</v>
      </c>
      <c r="I577" s="77">
        <v>-2.2230510717065362</v>
      </c>
      <c r="J577" s="136">
        <v>1</v>
      </c>
      <c r="K577" s="136">
        <v>8.7607293911682038E-2</v>
      </c>
      <c r="L577" s="136">
        <v>0.24705256883094329</v>
      </c>
      <c r="M577" s="136">
        <v>0.1358437123985779</v>
      </c>
    </row>
    <row r="578" spans="1:13" s="78" customFormat="1" x14ac:dyDescent="0.25">
      <c r="A578" s="76">
        <v>575</v>
      </c>
      <c r="B578" s="76">
        <v>0</v>
      </c>
      <c r="C578" s="76">
        <v>0</v>
      </c>
      <c r="D578" s="92"/>
      <c r="E578" s="76">
        <v>800</v>
      </c>
      <c r="F578" s="76">
        <v>63.760823472821201</v>
      </c>
      <c r="G578" s="77">
        <v>2.5926582545318682</v>
      </c>
      <c r="H578" s="76">
        <v>-4.4968804482348039</v>
      </c>
      <c r="I578" s="77">
        <v>-2.2230510717065362</v>
      </c>
      <c r="J578" s="136">
        <v>1</v>
      </c>
      <c r="K578" s="136">
        <v>8.7604260505392356E-2</v>
      </c>
      <c r="L578" s="136">
        <v>0.24704401462520639</v>
      </c>
      <c r="M578" s="136">
        <v>0.1358437123985779</v>
      </c>
    </row>
    <row r="579" spans="1:13" s="78" customFormat="1" x14ac:dyDescent="0.25">
      <c r="A579" s="76">
        <v>576</v>
      </c>
      <c r="B579" s="76">
        <v>0</v>
      </c>
      <c r="C579" s="76">
        <v>0</v>
      </c>
      <c r="D579" s="92"/>
      <c r="E579" s="76">
        <v>800</v>
      </c>
      <c r="F579" s="76">
        <v>63.78516274532938</v>
      </c>
      <c r="G579" s="77">
        <v>2.5925684901169976</v>
      </c>
      <c r="H579" s="76">
        <v>-4.4968804482348039</v>
      </c>
      <c r="I579" s="77">
        <v>-2.2230510717065362</v>
      </c>
      <c r="J579" s="136">
        <v>1</v>
      </c>
      <c r="K579" s="136">
        <v>8.7601227423353606E-2</v>
      </c>
      <c r="L579" s="136">
        <v>0.24703546133385709</v>
      </c>
      <c r="M579" s="136">
        <v>0.1358437123985779</v>
      </c>
    </row>
    <row r="580" spans="1:13" s="78" customFormat="1" x14ac:dyDescent="0.25">
      <c r="A580" s="76">
        <v>577</v>
      </c>
      <c r="B580" s="76">
        <v>0</v>
      </c>
      <c r="C580" s="76">
        <v>0</v>
      </c>
      <c r="D580" s="92"/>
      <c r="E580" s="76">
        <v>800</v>
      </c>
      <c r="F580" s="76">
        <v>63.809502017837559</v>
      </c>
      <c r="G580" s="77">
        <v>2.592478735296651</v>
      </c>
      <c r="H580" s="76">
        <v>-4.8157284635800268</v>
      </c>
      <c r="I580" s="77">
        <v>-1.904203056361313</v>
      </c>
      <c r="J580" s="136">
        <v>1</v>
      </c>
      <c r="K580" s="136">
        <v>8.7598194665507653E-2</v>
      </c>
      <c r="L580" s="136">
        <v>0.2470269089567316</v>
      </c>
      <c r="M580" s="136">
        <v>0.14250558033243349</v>
      </c>
    </row>
    <row r="581" spans="1:13" s="78" customFormat="1" x14ac:dyDescent="0.25">
      <c r="A581" s="76">
        <v>578</v>
      </c>
      <c r="B581" s="76">
        <v>0</v>
      </c>
      <c r="C581" s="76">
        <v>0</v>
      </c>
      <c r="D581" s="92"/>
      <c r="E581" s="76">
        <v>800</v>
      </c>
      <c r="F581" s="76">
        <v>63.833841290345738</v>
      </c>
      <c r="G581" s="77">
        <v>2.5923889900691091</v>
      </c>
      <c r="H581" s="76">
        <v>-4.8157284635800268</v>
      </c>
      <c r="I581" s="77">
        <v>-1.904203056361313</v>
      </c>
      <c r="J581" s="136">
        <v>1</v>
      </c>
      <c r="K581" s="136">
        <v>8.7595162231796447E-2</v>
      </c>
      <c r="L581" s="136">
        <v>0.24701835749366599</v>
      </c>
      <c r="M581" s="136">
        <v>0.14250558033243349</v>
      </c>
    </row>
    <row r="582" spans="1:13" s="78" customFormat="1" x14ac:dyDescent="0.25">
      <c r="A582" s="76">
        <v>579</v>
      </c>
      <c r="B582" s="76">
        <v>0</v>
      </c>
      <c r="C582" s="76">
        <v>0</v>
      </c>
      <c r="D582" s="92"/>
      <c r="E582" s="76">
        <v>800</v>
      </c>
      <c r="F582" s="76">
        <v>63.858180562853917</v>
      </c>
      <c r="G582" s="77">
        <v>2.5922992544326542</v>
      </c>
      <c r="H582" s="76">
        <v>-4.8157284635800268</v>
      </c>
      <c r="I582" s="77">
        <v>-1.904203056361313</v>
      </c>
      <c r="J582" s="136">
        <v>1</v>
      </c>
      <c r="K582" s="136">
        <v>8.7592130122161924E-2</v>
      </c>
      <c r="L582" s="136">
        <v>0.24700980694449659</v>
      </c>
      <c r="M582" s="136">
        <v>0.14250558033243349</v>
      </c>
    </row>
    <row r="583" spans="1:13" s="78" customFormat="1" x14ac:dyDescent="0.25">
      <c r="A583" s="76">
        <v>580</v>
      </c>
      <c r="B583" s="76">
        <v>0</v>
      </c>
      <c r="C583" s="76">
        <v>0</v>
      </c>
      <c r="D583" s="92"/>
      <c r="E583" s="76">
        <v>800</v>
      </c>
      <c r="F583" s="76">
        <v>63.882519835362103</v>
      </c>
      <c r="G583" s="77">
        <v>2.5922095283855695</v>
      </c>
      <c r="H583" s="76">
        <v>-4.8157284635800268</v>
      </c>
      <c r="I583" s="77">
        <v>-1.904203056361313</v>
      </c>
      <c r="J583" s="136">
        <v>1</v>
      </c>
      <c r="K583" s="136">
        <v>8.7589098336546059E-2</v>
      </c>
      <c r="L583" s="136">
        <v>0.24700125730905989</v>
      </c>
      <c r="M583" s="136">
        <v>0.14250558033243349</v>
      </c>
    </row>
    <row r="584" spans="1:13" s="78" customFormat="1" x14ac:dyDescent="0.25">
      <c r="A584" s="76">
        <v>581</v>
      </c>
      <c r="B584" s="76">
        <v>0</v>
      </c>
      <c r="C584" s="76">
        <v>0</v>
      </c>
      <c r="D584" s="92"/>
      <c r="E584" s="76">
        <v>800</v>
      </c>
      <c r="F584" s="76">
        <v>63.906859107870282</v>
      </c>
      <c r="G584" s="77">
        <v>2.5921198119261355</v>
      </c>
      <c r="H584" s="76">
        <v>-4.8157284635800268</v>
      </c>
      <c r="I584" s="77">
        <v>-1.904203056361313</v>
      </c>
      <c r="J584" s="136">
        <v>1</v>
      </c>
      <c r="K584" s="136">
        <v>8.7586066874890775E-2</v>
      </c>
      <c r="L584" s="136">
        <v>0.24699270858719199</v>
      </c>
      <c r="M584" s="136">
        <v>0.14250558033243349</v>
      </c>
    </row>
    <row r="585" spans="1:13" s="78" customFormat="1" x14ac:dyDescent="0.25">
      <c r="A585" s="76">
        <v>582</v>
      </c>
      <c r="B585" s="76">
        <v>0</v>
      </c>
      <c r="C585" s="76">
        <v>0</v>
      </c>
      <c r="D585" s="92"/>
      <c r="E585" s="76">
        <v>800</v>
      </c>
      <c r="F585" s="76">
        <v>63.931198380378447</v>
      </c>
      <c r="G585" s="77">
        <v>2.5920301050526358</v>
      </c>
      <c r="H585" s="76">
        <v>-4.8157284635800268</v>
      </c>
      <c r="I585" s="77">
        <v>-1.904203056361313</v>
      </c>
      <c r="J585" s="136">
        <v>1</v>
      </c>
      <c r="K585" s="136">
        <v>8.7583035737138062E-2</v>
      </c>
      <c r="L585" s="136">
        <v>0.24698416077872931</v>
      </c>
      <c r="M585" s="136">
        <v>0.14250558033243349</v>
      </c>
    </row>
    <row r="586" spans="1:13" s="78" customFormat="1" x14ac:dyDescent="0.25">
      <c r="A586" s="76">
        <v>583</v>
      </c>
      <c r="B586" s="76">
        <v>0</v>
      </c>
      <c r="C586" s="76">
        <v>0</v>
      </c>
      <c r="D586" s="92"/>
      <c r="E586" s="76">
        <v>800</v>
      </c>
      <c r="F586" s="76">
        <v>63.955537652886633</v>
      </c>
      <c r="G586" s="77">
        <v>2.5919404077633552</v>
      </c>
      <c r="H586" s="76">
        <v>-4.8157284635800268</v>
      </c>
      <c r="I586" s="77">
        <v>-1.904203056361313</v>
      </c>
      <c r="J586" s="136">
        <v>1</v>
      </c>
      <c r="K586" s="136">
        <v>8.7580004923229968E-2</v>
      </c>
      <c r="L586" s="136">
        <v>0.2469756138835085</v>
      </c>
      <c r="M586" s="136">
        <v>0.14250558033243349</v>
      </c>
    </row>
    <row r="587" spans="1:13" s="78" customFormat="1" x14ac:dyDescent="0.25">
      <c r="A587" s="76">
        <v>584</v>
      </c>
      <c r="B587" s="76">
        <v>0</v>
      </c>
      <c r="C587" s="76">
        <v>0</v>
      </c>
      <c r="D587" s="92"/>
      <c r="E587" s="76">
        <v>800</v>
      </c>
      <c r="F587" s="76">
        <v>63.979876925394812</v>
      </c>
      <c r="G587" s="77">
        <v>2.5918507200565761</v>
      </c>
      <c r="H587" s="76">
        <v>-4.8157284635800268</v>
      </c>
      <c r="I587" s="77">
        <v>-1.904203056361313</v>
      </c>
      <c r="J587" s="136">
        <v>1</v>
      </c>
      <c r="K587" s="136">
        <v>8.7576974433108468E-2</v>
      </c>
      <c r="L587" s="136">
        <v>0.24696706790136591</v>
      </c>
      <c r="M587" s="136">
        <v>0.14250558033243349</v>
      </c>
    </row>
    <row r="588" spans="1:13" s="78" customFormat="1" x14ac:dyDescent="0.25">
      <c r="A588" s="76">
        <v>585</v>
      </c>
      <c r="B588" s="76">
        <v>0</v>
      </c>
      <c r="C588" s="76">
        <v>0</v>
      </c>
      <c r="D588" s="92"/>
      <c r="E588" s="76">
        <v>800</v>
      </c>
      <c r="F588" s="76">
        <v>64.004216197902991</v>
      </c>
      <c r="G588" s="77">
        <v>2.591761041930583</v>
      </c>
      <c r="H588" s="76">
        <v>-4.8157284635800268</v>
      </c>
      <c r="I588" s="77">
        <v>-1.904203056361313</v>
      </c>
      <c r="J588" s="136">
        <v>1</v>
      </c>
      <c r="K588" s="136">
        <v>8.7573944266715567E-2</v>
      </c>
      <c r="L588" s="136">
        <v>0.2469585228321379</v>
      </c>
      <c r="M588" s="136">
        <v>0.14250558033243349</v>
      </c>
    </row>
    <row r="589" spans="1:13" s="78" customFormat="1" x14ac:dyDescent="0.25">
      <c r="A589" s="76">
        <v>586</v>
      </c>
      <c r="B589" s="76">
        <v>0</v>
      </c>
      <c r="C589" s="76">
        <v>0</v>
      </c>
      <c r="D589" s="92"/>
      <c r="E589" s="76">
        <v>800</v>
      </c>
      <c r="F589" s="76">
        <v>64.028555470411163</v>
      </c>
      <c r="G589" s="77">
        <v>2.5916713733836616</v>
      </c>
      <c r="H589" s="76">
        <v>-4.8157284635800268</v>
      </c>
      <c r="I589" s="77">
        <v>-1.904203056361313</v>
      </c>
      <c r="J589" s="136">
        <v>1</v>
      </c>
      <c r="K589" s="136">
        <v>8.7570914423993368E-2</v>
      </c>
      <c r="L589" s="136">
        <v>0.24694997867566129</v>
      </c>
      <c r="M589" s="136">
        <v>0.14250558033243349</v>
      </c>
    </row>
    <row r="590" spans="1:13" s="78" customFormat="1" x14ac:dyDescent="0.25">
      <c r="A590" s="76">
        <v>587</v>
      </c>
      <c r="B590" s="76">
        <v>0</v>
      </c>
      <c r="C590" s="76">
        <v>0</v>
      </c>
      <c r="D590" s="92"/>
      <c r="E590" s="76">
        <v>800</v>
      </c>
      <c r="F590" s="76">
        <v>64.052894742919335</v>
      </c>
      <c r="G590" s="77">
        <v>2.5915817144140956</v>
      </c>
      <c r="H590" s="76">
        <v>-4.8157284635800268</v>
      </c>
      <c r="I590" s="77">
        <v>-1.904203056361313</v>
      </c>
      <c r="J590" s="136">
        <v>1</v>
      </c>
      <c r="K590" s="136">
        <v>8.7567884904883875E-2</v>
      </c>
      <c r="L590" s="136">
        <v>0.24694143543177249</v>
      </c>
      <c r="M590" s="136">
        <v>0.14250558033243349</v>
      </c>
    </row>
    <row r="591" spans="1:13" s="78" customFormat="1" x14ac:dyDescent="0.25">
      <c r="A591" s="76">
        <v>588</v>
      </c>
      <c r="B591" s="76">
        <v>0</v>
      </c>
      <c r="C591" s="76">
        <v>0</v>
      </c>
      <c r="D591" s="92"/>
      <c r="E591" s="76">
        <v>800</v>
      </c>
      <c r="F591" s="76">
        <v>64.077234015427507</v>
      </c>
      <c r="G591" s="77">
        <v>2.5914920650201716</v>
      </c>
      <c r="H591" s="76">
        <v>-4.8157284635800268</v>
      </c>
      <c r="I591" s="77">
        <v>-1.904203056361313</v>
      </c>
      <c r="J591" s="136">
        <v>1</v>
      </c>
      <c r="K591" s="136">
        <v>8.7564855709329176E-2</v>
      </c>
      <c r="L591" s="136">
        <v>0.24693289310030819</v>
      </c>
      <c r="M591" s="136">
        <v>0.14250558033243349</v>
      </c>
    </row>
    <row r="592" spans="1:13" s="78" customFormat="1" x14ac:dyDescent="0.25">
      <c r="A592" s="76">
        <v>589</v>
      </c>
      <c r="B592" s="76">
        <v>0</v>
      </c>
      <c r="C592" s="76">
        <v>0</v>
      </c>
      <c r="D592" s="92"/>
      <c r="E592" s="76">
        <v>800</v>
      </c>
      <c r="F592" s="76">
        <v>64.101573287935679</v>
      </c>
      <c r="G592" s="77">
        <v>2.5914024252001751</v>
      </c>
      <c r="H592" s="76">
        <v>-4.8157284635800268</v>
      </c>
      <c r="I592" s="77">
        <v>-1.904203056361313</v>
      </c>
      <c r="J592" s="136">
        <v>1</v>
      </c>
      <c r="K592" s="136">
        <v>8.7561826837271359E-2</v>
      </c>
      <c r="L592" s="136">
        <v>0.24692435168110519</v>
      </c>
      <c r="M592" s="136">
        <v>0.14250558033243349</v>
      </c>
    </row>
    <row r="593" spans="1:13" s="78" customFormat="1" x14ac:dyDescent="0.25">
      <c r="A593" s="76">
        <v>590</v>
      </c>
      <c r="B593" s="76">
        <v>0</v>
      </c>
      <c r="C593" s="76">
        <v>0</v>
      </c>
      <c r="D593" s="92"/>
      <c r="E593" s="76">
        <v>800</v>
      </c>
      <c r="F593" s="76">
        <v>64.125912560443851</v>
      </c>
      <c r="G593" s="77">
        <v>2.5913127949523926</v>
      </c>
      <c r="H593" s="76">
        <v>-4.2005818674134154</v>
      </c>
      <c r="I593" s="77">
        <v>-2.5193496525279251</v>
      </c>
      <c r="J593" s="136">
        <v>1</v>
      </c>
      <c r="K593" s="136">
        <v>8.7558798288652512E-2</v>
      </c>
      <c r="L593" s="136">
        <v>0.2469158111740001</v>
      </c>
      <c r="M593" s="136">
        <v>0.12965298227192579</v>
      </c>
    </row>
    <row r="594" spans="1:13" s="78" customFormat="1" x14ac:dyDescent="0.25">
      <c r="A594" s="76">
        <v>591</v>
      </c>
      <c r="B594" s="76">
        <v>0</v>
      </c>
      <c r="C594" s="76">
        <v>0</v>
      </c>
      <c r="D594" s="92"/>
      <c r="E594" s="76">
        <v>800</v>
      </c>
      <c r="F594" s="76">
        <v>64.150251832952023</v>
      </c>
      <c r="G594" s="77">
        <v>2.5912231742751106</v>
      </c>
      <c r="H594" s="76">
        <v>-2.0728045340884109</v>
      </c>
      <c r="I594" s="77">
        <v>-4.6471269858529283</v>
      </c>
      <c r="J594" s="136">
        <v>1</v>
      </c>
      <c r="K594" s="136">
        <v>8.7555770063414751E-2</v>
      </c>
      <c r="L594" s="136">
        <v>0.24690727157882961</v>
      </c>
      <c r="M594" s="136">
        <v>8.5196153610424E-2</v>
      </c>
    </row>
    <row r="595" spans="1:13" s="78" customFormat="1" x14ac:dyDescent="0.25">
      <c r="A595" s="76">
        <v>592</v>
      </c>
      <c r="B595" s="76">
        <v>0</v>
      </c>
      <c r="C595" s="76">
        <v>0</v>
      </c>
      <c r="D595" s="92"/>
      <c r="E595" s="76">
        <v>800</v>
      </c>
      <c r="F595" s="76">
        <v>64.174591105460195</v>
      </c>
      <c r="G595" s="77">
        <v>2.591133563166617</v>
      </c>
      <c r="H595" s="76">
        <v>-2.0728045340884109</v>
      </c>
      <c r="I595" s="77">
        <v>-4.6471269858529283</v>
      </c>
      <c r="J595" s="136">
        <v>1</v>
      </c>
      <c r="K595" s="136">
        <v>8.7552742161500205E-2</v>
      </c>
      <c r="L595" s="136">
        <v>0.2468987328954306</v>
      </c>
      <c r="M595" s="136">
        <v>8.5196153610424E-2</v>
      </c>
    </row>
    <row r="596" spans="1:13" s="78" customFormat="1" x14ac:dyDescent="0.25">
      <c r="A596" s="76">
        <v>593</v>
      </c>
      <c r="B596" s="76">
        <v>0</v>
      </c>
      <c r="C596" s="76">
        <v>0</v>
      </c>
      <c r="D596" s="92"/>
      <c r="E596" s="76">
        <v>800</v>
      </c>
      <c r="F596" s="76">
        <v>64.198930377968367</v>
      </c>
      <c r="G596" s="77">
        <v>2.5910439616251995</v>
      </c>
      <c r="H596" s="76">
        <v>0</v>
      </c>
      <c r="I596" s="77">
        <v>-6.7199315199413396</v>
      </c>
      <c r="J596" s="136">
        <v>1</v>
      </c>
      <c r="K596" s="136">
        <v>8.7549714582851032E-2</v>
      </c>
      <c r="L596" s="136">
        <v>0.24689019512363991</v>
      </c>
      <c r="M596" s="136">
        <v>4.1887902047863898E-2</v>
      </c>
    </row>
    <row r="597" spans="1:13" s="78" customFormat="1" x14ac:dyDescent="0.25">
      <c r="A597" s="76">
        <v>594</v>
      </c>
      <c r="B597" s="76">
        <v>0</v>
      </c>
      <c r="C597" s="76">
        <v>0</v>
      </c>
      <c r="D597" s="92"/>
      <c r="E597" s="76">
        <v>800</v>
      </c>
      <c r="F597" s="76">
        <v>64.223269650476539</v>
      </c>
      <c r="G597" s="77">
        <v>2.5909543696491464</v>
      </c>
      <c r="H597" s="76">
        <v>0</v>
      </c>
      <c r="I597" s="77">
        <v>-6.7199315199413396</v>
      </c>
      <c r="J597" s="136">
        <v>1</v>
      </c>
      <c r="K597" s="136">
        <v>8.7546687327409389E-2</v>
      </c>
      <c r="L597" s="136">
        <v>0.2468816582632945</v>
      </c>
      <c r="M597" s="136">
        <v>4.1887902047863898E-2</v>
      </c>
    </row>
    <row r="598" spans="1:13" s="78" customFormat="1" x14ac:dyDescent="0.25">
      <c r="A598" s="76">
        <v>595</v>
      </c>
      <c r="B598" s="76">
        <v>0</v>
      </c>
      <c r="C598" s="76">
        <v>0</v>
      </c>
      <c r="D598" s="92"/>
      <c r="E598" s="76">
        <v>800</v>
      </c>
      <c r="F598" s="76">
        <v>64.24760892298471</v>
      </c>
      <c r="G598" s="77">
        <v>2.5908647872367454</v>
      </c>
      <c r="H598" s="76">
        <v>-2.2555359175629839</v>
      </c>
      <c r="I598" s="77">
        <v>-4.4643956023783549</v>
      </c>
      <c r="J598" s="136">
        <v>1</v>
      </c>
      <c r="K598" s="136">
        <v>8.754366039511742E-2</v>
      </c>
      <c r="L598" s="136">
        <v>0.24687312231423111</v>
      </c>
      <c r="M598" s="136">
        <v>8.901406147088313E-2</v>
      </c>
    </row>
    <row r="599" spans="1:13" s="78" customFormat="1" x14ac:dyDescent="0.25">
      <c r="A599" s="76">
        <v>596</v>
      </c>
      <c r="B599" s="76">
        <v>0</v>
      </c>
      <c r="C599" s="76">
        <v>0</v>
      </c>
      <c r="D599" s="92"/>
      <c r="E599" s="76">
        <v>800</v>
      </c>
      <c r="F599" s="76">
        <v>64.271948195492882</v>
      </c>
      <c r="G599" s="77">
        <v>2.5907752143862863</v>
      </c>
      <c r="H599" s="76">
        <v>-11.751262065049319</v>
      </c>
      <c r="I599" s="77">
        <v>5.0313305451079779</v>
      </c>
      <c r="J599" s="136">
        <v>1</v>
      </c>
      <c r="K599" s="136">
        <v>8.7540633785917338E-2</v>
      </c>
      <c r="L599" s="136">
        <v>0.24686458727628691</v>
      </c>
      <c r="M599" s="136">
        <v>0.28741351978998442</v>
      </c>
    </row>
    <row r="600" spans="1:13" s="78" customFormat="1" x14ac:dyDescent="0.25">
      <c r="A600" s="76">
        <v>597</v>
      </c>
      <c r="B600" s="76">
        <v>0</v>
      </c>
      <c r="C600" s="76">
        <v>0</v>
      </c>
      <c r="D600" s="92"/>
      <c r="E600" s="76">
        <v>800</v>
      </c>
      <c r="F600" s="76">
        <v>64.296287468001054</v>
      </c>
      <c r="G600" s="77">
        <v>2.5906856510960581</v>
      </c>
      <c r="H600" s="76">
        <v>-3.1974036166978062</v>
      </c>
      <c r="I600" s="77">
        <v>-3.5225279032435339</v>
      </c>
      <c r="J600" s="136">
        <v>1</v>
      </c>
      <c r="K600" s="136">
        <v>8.7537607499751341E-2</v>
      </c>
      <c r="L600" s="136">
        <v>0.24685605314929879</v>
      </c>
      <c r="M600" s="136">
        <v>0.10869302423942009</v>
      </c>
    </row>
    <row r="601" spans="1:13" s="78" customFormat="1" x14ac:dyDescent="0.25">
      <c r="A601" s="76">
        <v>598</v>
      </c>
      <c r="B601" s="76">
        <v>0</v>
      </c>
      <c r="C601" s="76">
        <v>0</v>
      </c>
      <c r="D601" s="92"/>
      <c r="E601" s="76">
        <v>800</v>
      </c>
      <c r="F601" s="76">
        <v>64.320626740509226</v>
      </c>
      <c r="G601" s="77">
        <v>2.5905960973643514</v>
      </c>
      <c r="H601" s="76">
        <v>-3.1974036166978062</v>
      </c>
      <c r="I601" s="77">
        <v>-3.5225279032435339</v>
      </c>
      <c r="J601" s="136">
        <v>1</v>
      </c>
      <c r="K601" s="136">
        <v>8.7534581536561629E-2</v>
      </c>
      <c r="L601" s="136">
        <v>0.2468475199331038</v>
      </c>
      <c r="M601" s="136">
        <v>0.10869302423942009</v>
      </c>
    </row>
    <row r="602" spans="1:13" s="78" customFormat="1" x14ac:dyDescent="0.25">
      <c r="A602" s="76">
        <v>599</v>
      </c>
      <c r="B602" s="76">
        <v>0</v>
      </c>
      <c r="C602" s="76">
        <v>0</v>
      </c>
      <c r="D602" s="92"/>
      <c r="E602" s="76">
        <v>800</v>
      </c>
      <c r="F602" s="76">
        <v>64.344966013017398</v>
      </c>
      <c r="G602" s="77">
        <v>2.5905065531894556</v>
      </c>
      <c r="H602" s="76">
        <v>-11.751262065049319</v>
      </c>
      <c r="I602" s="77">
        <v>5.0313305451079779</v>
      </c>
      <c r="J602" s="136">
        <v>1</v>
      </c>
      <c r="K602" s="136">
        <v>8.7531555896290469E-2</v>
      </c>
      <c r="L602" s="136">
        <v>0.24683898762753911</v>
      </c>
      <c r="M602" s="136">
        <v>0.28741351978998442</v>
      </c>
    </row>
    <row r="603" spans="1:13" s="78" customFormat="1" x14ac:dyDescent="0.25">
      <c r="A603" s="76">
        <v>600</v>
      </c>
      <c r="B603" s="76">
        <v>0</v>
      </c>
      <c r="C603" s="76">
        <v>0</v>
      </c>
      <c r="D603" s="92"/>
      <c r="E603" s="76">
        <v>800</v>
      </c>
      <c r="F603" s="76">
        <v>64.36930528552557</v>
      </c>
      <c r="G603" s="77">
        <v>2.5904170185696618</v>
      </c>
      <c r="H603" s="76">
        <v>-11.751262065049319</v>
      </c>
      <c r="I603" s="77">
        <v>5.0313305451079779</v>
      </c>
      <c r="J603" s="136">
        <v>1</v>
      </c>
      <c r="K603" s="136">
        <v>8.7528530578880062E-2</v>
      </c>
      <c r="L603" s="136">
        <v>0.24683045623244179</v>
      </c>
      <c r="M603" s="136">
        <v>0.28741351978998442</v>
      </c>
    </row>
    <row r="604" spans="1:13" s="78" customFormat="1" x14ac:dyDescent="0.25">
      <c r="A604" s="76">
        <v>601</v>
      </c>
      <c r="B604" s="76">
        <v>0</v>
      </c>
      <c r="C604" s="76">
        <v>0</v>
      </c>
      <c r="D604" s="92"/>
      <c r="E604" s="76">
        <v>800</v>
      </c>
      <c r="F604" s="76">
        <v>64.39989825210715</v>
      </c>
      <c r="G604" s="77">
        <v>2.5903044926171512</v>
      </c>
      <c r="H604" s="76">
        <v>-3.1974036166978062</v>
      </c>
      <c r="I604" s="77">
        <v>-3.5225279032435339</v>
      </c>
      <c r="J604" s="136">
        <v>1</v>
      </c>
      <c r="K604" s="136">
        <v>8.7524728399074783E-2</v>
      </c>
      <c r="L604" s="136">
        <v>0.2468197340853909</v>
      </c>
      <c r="M604" s="136">
        <v>0.10869302423942009</v>
      </c>
    </row>
    <row r="605" spans="1:13" s="78" customFormat="1" x14ac:dyDescent="0.25">
      <c r="A605" s="76">
        <v>602</v>
      </c>
      <c r="B605" s="76">
        <v>0.26020130990073093</v>
      </c>
      <c r="C605" s="76">
        <v>0.26020130990073093</v>
      </c>
      <c r="D605" s="92"/>
      <c r="E605" s="76">
        <v>800</v>
      </c>
      <c r="F605" s="76">
        <v>64.447189295455644</v>
      </c>
      <c r="G605" s="77">
        <v>2.5901305780884898</v>
      </c>
      <c r="H605" s="76">
        <v>-3.497697402062514</v>
      </c>
      <c r="I605" s="77">
        <v>-3.2222341178788261</v>
      </c>
      <c r="J605" s="136">
        <v>1</v>
      </c>
      <c r="K605" s="136">
        <v>8.7518851938631959E-2</v>
      </c>
      <c r="L605" s="136">
        <v>0.24680316246694209</v>
      </c>
      <c r="M605" s="136">
        <v>0.15667243186301899</v>
      </c>
    </row>
    <row r="606" spans="1:13" s="78" customFormat="1" x14ac:dyDescent="0.25">
      <c r="A606" s="76">
        <v>603</v>
      </c>
      <c r="B606" s="76">
        <v>1.4369156837463379</v>
      </c>
      <c r="C606" s="76">
        <v>1.4369156837463379</v>
      </c>
      <c r="D606" s="92"/>
      <c r="E606" s="76">
        <v>800</v>
      </c>
      <c r="F606" s="76">
        <v>64.481773447245502</v>
      </c>
      <c r="G606" s="77">
        <v>2.5900034164343615</v>
      </c>
      <c r="H606" s="76">
        <v>-4.5452190991741661</v>
      </c>
      <c r="I606" s="77">
        <v>-2.174712420767174</v>
      </c>
      <c r="J606" s="136">
        <v>1</v>
      </c>
      <c r="K606" s="136">
        <v>8.7514555227850621E-2</v>
      </c>
      <c r="L606" s="136">
        <v>0.24679104574253871</v>
      </c>
      <c r="M606" s="136">
        <v>0.65395621394712344</v>
      </c>
    </row>
    <row r="607" spans="1:13" s="78" customFormat="1" x14ac:dyDescent="0.25">
      <c r="A607" s="76">
        <v>604</v>
      </c>
      <c r="B607" s="76">
        <v>4.6611763715744017</v>
      </c>
      <c r="C607" s="76">
        <v>4.6611763715744017</v>
      </c>
      <c r="D607" s="92"/>
      <c r="E607" s="76">
        <v>800</v>
      </c>
      <c r="F607" s="76">
        <v>64.483122714706397</v>
      </c>
      <c r="G607" s="77">
        <v>2.5899984557352234</v>
      </c>
      <c r="H607" s="76">
        <v>-12.970240365969129</v>
      </c>
      <c r="I607" s="77">
        <v>6.2503088460277878</v>
      </c>
      <c r="J607" s="136">
        <v>1</v>
      </c>
      <c r="K607" s="136">
        <v>8.7514387609006608E-2</v>
      </c>
      <c r="L607" s="136">
        <v>0.2467905730573986</v>
      </c>
      <c r="M607" s="136">
        <v>3.125754912093035</v>
      </c>
    </row>
    <row r="608" spans="1:13" s="78" customFormat="1" x14ac:dyDescent="0.25">
      <c r="A608" s="76">
        <v>605</v>
      </c>
      <c r="B608" s="76">
        <v>8.8870928287506104</v>
      </c>
      <c r="C608" s="76">
        <v>8.8870928287506104</v>
      </c>
      <c r="D608" s="92"/>
      <c r="E608" s="76">
        <v>1058.4801563166779</v>
      </c>
      <c r="F608" s="76">
        <v>64.459048628356285</v>
      </c>
      <c r="G608" s="77">
        <v>13.712877989418844</v>
      </c>
      <c r="H608" s="76">
        <v>-7.426726092764163</v>
      </c>
      <c r="I608" s="77">
        <v>0.70679457282282332</v>
      </c>
      <c r="J608" s="136">
        <v>1</v>
      </c>
      <c r="K608" s="136">
        <v>0.46334935719502218</v>
      </c>
      <c r="L608" s="136">
        <v>1.306645187289962</v>
      </c>
      <c r="M608" s="136">
        <v>5.6413222534036969</v>
      </c>
    </row>
    <row r="609" spans="1:13" s="78" customFormat="1" x14ac:dyDescent="0.25">
      <c r="A609" s="76">
        <v>606</v>
      </c>
      <c r="B609" s="76">
        <v>13.09237813949585</v>
      </c>
      <c r="C609" s="76">
        <v>13.09237813949585</v>
      </c>
      <c r="D609" s="92"/>
      <c r="E609" s="76">
        <v>1559.3426024333371</v>
      </c>
      <c r="F609" s="76">
        <v>64.460199443489543</v>
      </c>
      <c r="G609" s="77">
        <v>23.635372903108205</v>
      </c>
      <c r="H609" s="76">
        <v>0</v>
      </c>
      <c r="I609" s="77">
        <v>-6.7199315199413396</v>
      </c>
      <c r="J609" s="136">
        <v>1</v>
      </c>
      <c r="K609" s="136">
        <v>0.79862409992783412</v>
      </c>
      <c r="L609" s="136">
        <v>2.2521199617964922</v>
      </c>
      <c r="M609" s="136">
        <v>10.57775586414453</v>
      </c>
    </row>
    <row r="610" spans="1:13" s="78" customFormat="1" x14ac:dyDescent="0.25">
      <c r="A610" s="76">
        <v>607</v>
      </c>
      <c r="B610" s="76">
        <v>19.275098991394039</v>
      </c>
      <c r="C610" s="76">
        <v>19.275098991394039</v>
      </c>
      <c r="D610" s="92"/>
      <c r="E610" s="76">
        <v>1187.5737191709841</v>
      </c>
      <c r="F610" s="76">
        <v>64.434645128217454</v>
      </c>
      <c r="G610" s="77">
        <v>28.40975061161949</v>
      </c>
      <c r="H610" s="76">
        <v>0</v>
      </c>
      <c r="I610" s="77">
        <v>-6.7199315199413396</v>
      </c>
      <c r="J610" s="136">
        <v>2</v>
      </c>
      <c r="K610" s="136">
        <v>0.95994726228309835</v>
      </c>
      <c r="L610" s="136">
        <v>2.7070512796383368</v>
      </c>
      <c r="M610" s="136">
        <v>13.481605988230051</v>
      </c>
    </row>
    <row r="611" spans="1:13" s="78" customFormat="1" x14ac:dyDescent="0.25">
      <c r="A611" s="76">
        <v>608</v>
      </c>
      <c r="B611" s="76">
        <v>23.60387210845947</v>
      </c>
      <c r="C611" s="76">
        <v>23.60387210845947</v>
      </c>
      <c r="D611" s="92"/>
      <c r="E611" s="76">
        <v>1454.277262036107</v>
      </c>
      <c r="F611" s="76">
        <v>64.435561474704144</v>
      </c>
      <c r="G611" s="77">
        <v>38.545591709236646</v>
      </c>
      <c r="H611" s="76">
        <v>-4.1053213281206506</v>
      </c>
      <c r="I611" s="77">
        <v>-2.614610191820689</v>
      </c>
      <c r="J611" s="136">
        <v>2</v>
      </c>
      <c r="K611" s="136">
        <v>1.3024308358141741</v>
      </c>
      <c r="L611" s="136">
        <v>3.672854956995971</v>
      </c>
      <c r="M611" s="136">
        <v>18.861236993275622</v>
      </c>
    </row>
    <row r="612" spans="1:13" s="78" customFormat="1" x14ac:dyDescent="0.25">
      <c r="A612" s="76">
        <v>609</v>
      </c>
      <c r="B612" s="76">
        <v>30.87660980224609</v>
      </c>
      <c r="C612" s="76">
        <v>30.87660980224609</v>
      </c>
      <c r="D612" s="92"/>
      <c r="E612" s="76">
        <v>1902.363788358042</v>
      </c>
      <c r="F612" s="76">
        <v>64.435728847676359</v>
      </c>
      <c r="G612" s="77">
        <v>56.70912352548936</v>
      </c>
      <c r="H612" s="76">
        <v>-5.0473688103274137</v>
      </c>
      <c r="I612" s="77">
        <v>-1.6725627096139259</v>
      </c>
      <c r="J612" s="136">
        <v>2</v>
      </c>
      <c r="K612" s="136">
        <v>1.9161649329122481</v>
      </c>
      <c r="L612" s="136">
        <v>5.4035851108125401</v>
      </c>
      <c r="M612" s="136">
        <v>28.47197303012344</v>
      </c>
    </row>
    <row r="613" spans="1:13" s="78" customFormat="1" x14ac:dyDescent="0.25">
      <c r="A613" s="76">
        <v>610</v>
      </c>
      <c r="B613" s="76">
        <v>35.521400833129881</v>
      </c>
      <c r="C613" s="76">
        <v>35.521400833129881</v>
      </c>
      <c r="D613" s="92"/>
      <c r="E613" s="76">
        <v>1369.57857049786</v>
      </c>
      <c r="F613" s="76">
        <v>64.3971466888881</v>
      </c>
      <c r="G613" s="77">
        <v>34.200527519383265</v>
      </c>
      <c r="H613" s="76">
        <v>-7.9342596270856278</v>
      </c>
      <c r="I613" s="77">
        <v>1.214328107144288</v>
      </c>
      <c r="J613" s="136">
        <v>3</v>
      </c>
      <c r="K613" s="136">
        <v>1.155613902060868</v>
      </c>
      <c r="L613" s="136">
        <v>3.2588312038116469</v>
      </c>
      <c r="M613" s="136">
        <v>16.551623624544028</v>
      </c>
    </row>
    <row r="614" spans="1:13" s="78" customFormat="1" x14ac:dyDescent="0.25">
      <c r="A614" s="76">
        <v>611</v>
      </c>
      <c r="B614" s="76">
        <v>38.476598358154298</v>
      </c>
      <c r="C614" s="76">
        <v>38.476598358154298</v>
      </c>
      <c r="D614" s="92"/>
      <c r="E614" s="76">
        <v>1483.5204507991259</v>
      </c>
      <c r="F614" s="76">
        <v>64.509707843743669</v>
      </c>
      <c r="G614" s="77">
        <v>42.821277673818486</v>
      </c>
      <c r="H614" s="76">
        <v>-8.5948181716016503</v>
      </c>
      <c r="I614" s="77">
        <v>1.8748866516603111</v>
      </c>
      <c r="J614" s="136">
        <v>3</v>
      </c>
      <c r="K614" s="136">
        <v>1.4469035238075669</v>
      </c>
      <c r="L614" s="136">
        <v>4.0802679371373376</v>
      </c>
      <c r="M614" s="136">
        <v>21.115180023075059</v>
      </c>
    </row>
    <row r="615" spans="1:13" s="78" customFormat="1" x14ac:dyDescent="0.25">
      <c r="A615" s="76">
        <v>612</v>
      </c>
      <c r="B615" s="76">
        <v>43.022981262207033</v>
      </c>
      <c r="C615" s="76">
        <v>43.022981262207033</v>
      </c>
      <c r="D615" s="92"/>
      <c r="E615" s="76">
        <v>1658.812766209757</v>
      </c>
      <c r="F615" s="76">
        <v>64.636270886509209</v>
      </c>
      <c r="G615" s="77">
        <v>55.204949863091088</v>
      </c>
      <c r="H615" s="76">
        <v>-8.7591224493919491</v>
      </c>
      <c r="I615" s="77">
        <v>2.039190929450609</v>
      </c>
      <c r="J615" s="136">
        <v>3</v>
      </c>
      <c r="K615" s="136">
        <v>1.8653398690474849</v>
      </c>
      <c r="L615" s="136">
        <v>5.2602584307139066</v>
      </c>
      <c r="M615" s="136">
        <v>27.63773446136652</v>
      </c>
    </row>
    <row r="616" spans="1:13" s="78" customFormat="1" x14ac:dyDescent="0.25">
      <c r="A616" s="76">
        <v>613</v>
      </c>
      <c r="B616" s="76">
        <v>46.415273666381843</v>
      </c>
      <c r="C616" s="76">
        <v>46.415273666381843</v>
      </c>
      <c r="D616" s="92"/>
      <c r="E616" s="76">
        <v>1319.057581449918</v>
      </c>
      <c r="F616" s="76">
        <v>64.635996057479389</v>
      </c>
      <c r="G616" s="77">
        <v>35.24770711024766</v>
      </c>
      <c r="H616" s="76">
        <v>-11.339600306932169</v>
      </c>
      <c r="I616" s="77">
        <v>4.6196687869908306</v>
      </c>
      <c r="J616" s="136">
        <v>4</v>
      </c>
      <c r="K616" s="136">
        <v>1.1909974291854559</v>
      </c>
      <c r="L616" s="136">
        <v>3.358612750302985</v>
      </c>
      <c r="M616" s="136">
        <v>17.090751605137829</v>
      </c>
    </row>
    <row r="617" spans="1:13" s="78" customFormat="1" x14ac:dyDescent="0.25">
      <c r="A617" s="76">
        <v>614</v>
      </c>
      <c r="B617" s="76">
        <v>47.813014221191409</v>
      </c>
      <c r="C617" s="76">
        <v>47.813014221191409</v>
      </c>
      <c r="D617" s="92"/>
      <c r="E617" s="76">
        <v>1358.7794257930871</v>
      </c>
      <c r="F617" s="76">
        <v>64.761513356176053</v>
      </c>
      <c r="G617" s="77">
        <v>23.272008324546281</v>
      </c>
      <c r="H617" s="76">
        <v>-7.8615391883051879</v>
      </c>
      <c r="I617" s="77">
        <v>1.1416076683638481</v>
      </c>
      <c r="J617" s="136">
        <v>4</v>
      </c>
      <c r="K617" s="136">
        <v>0.78634624373790651</v>
      </c>
      <c r="L617" s="136">
        <v>2.2174964073408958</v>
      </c>
      <c r="M617" s="136">
        <v>10.62418784749722</v>
      </c>
    </row>
    <row r="618" spans="1:13" s="78" customFormat="1" x14ac:dyDescent="0.25">
      <c r="A618" s="76">
        <v>615</v>
      </c>
      <c r="B618" s="76">
        <v>48.617021560668952</v>
      </c>
      <c r="C618" s="76">
        <v>48.617021560668952</v>
      </c>
      <c r="D618" s="92"/>
      <c r="E618" s="76">
        <v>1381.628197176015</v>
      </c>
      <c r="F618" s="76">
        <v>64.835731896204123</v>
      </c>
      <c r="G618" s="77">
        <v>16.801713519274159</v>
      </c>
      <c r="H618" s="76">
        <v>-9.0890006686189384</v>
      </c>
      <c r="I618" s="77">
        <v>2.3690691486775992</v>
      </c>
      <c r="J618" s="136">
        <v>4</v>
      </c>
      <c r="K618" s="136">
        <v>0.56771912977988426</v>
      </c>
      <c r="L618" s="136">
        <v>1.6009679459792741</v>
      </c>
      <c r="M618" s="136">
        <v>6.935570840557185</v>
      </c>
    </row>
    <row r="619" spans="1:13" s="78" customFormat="1" x14ac:dyDescent="0.25">
      <c r="A619" s="76">
        <v>616</v>
      </c>
      <c r="B619" s="76">
        <v>48.460420227050783</v>
      </c>
      <c r="C619" s="76">
        <v>48.460420227050783</v>
      </c>
      <c r="D619" s="92"/>
      <c r="E619" s="76">
        <v>1377.177804879313</v>
      </c>
      <c r="F619" s="76">
        <v>64.938038759526975</v>
      </c>
      <c r="G619" s="77">
        <v>9.2756764182510292</v>
      </c>
      <c r="H619" s="76">
        <v>-10.60715165863698</v>
      </c>
      <c r="I619" s="77">
        <v>3.88722013869564</v>
      </c>
      <c r="J619" s="136">
        <v>4</v>
      </c>
      <c r="K619" s="136">
        <v>0.31341916038791978</v>
      </c>
      <c r="L619" s="136">
        <v>0.88384203229393388</v>
      </c>
      <c r="M619" s="136">
        <v>2.5497048640746192</v>
      </c>
    </row>
    <row r="620" spans="1:13" s="78" customFormat="1" x14ac:dyDescent="0.25">
      <c r="A620" s="76">
        <v>617</v>
      </c>
      <c r="B620" s="76">
        <v>48.11827201843262</v>
      </c>
      <c r="C620" s="76">
        <v>48.11827201843262</v>
      </c>
      <c r="D620" s="92"/>
      <c r="E620" s="76">
        <v>1367.4544282209911</v>
      </c>
      <c r="F620" s="76">
        <v>65.020310794974407</v>
      </c>
      <c r="G620" s="77">
        <v>11.127216737667146</v>
      </c>
      <c r="H620" s="76">
        <v>0</v>
      </c>
      <c r="I620" s="77">
        <v>-6.7199315199413396</v>
      </c>
      <c r="J620" s="136">
        <v>4</v>
      </c>
      <c r="K620" s="136">
        <v>0.37598152092843551</v>
      </c>
      <c r="L620" s="136">
        <v>1.060267889018188</v>
      </c>
      <c r="M620" s="136">
        <v>3.6633994390934941</v>
      </c>
    </row>
    <row r="621" spans="1:13" s="78" customFormat="1" x14ac:dyDescent="0.25">
      <c r="A621" s="76">
        <v>618</v>
      </c>
      <c r="B621" s="76">
        <v>48.030245208740233</v>
      </c>
      <c r="C621" s="76">
        <v>48.030245208740233</v>
      </c>
      <c r="D621" s="92"/>
      <c r="E621" s="76">
        <v>1364.952828606818</v>
      </c>
      <c r="F621" s="76">
        <v>65.08312942128542</v>
      </c>
      <c r="G621" s="77">
        <v>11.395639845882188</v>
      </c>
      <c r="H621" s="76">
        <v>-7.353497388715569</v>
      </c>
      <c r="I621" s="77">
        <v>0.63356586877422938</v>
      </c>
      <c r="J621" s="136">
        <v>4</v>
      </c>
      <c r="K621" s="136">
        <v>0.38505136569360437</v>
      </c>
      <c r="L621" s="136">
        <v>1.085844851255964</v>
      </c>
      <c r="M621" s="136">
        <v>3.8262754376689831</v>
      </c>
    </row>
    <row r="622" spans="1:13" s="78" customFormat="1" x14ac:dyDescent="0.25">
      <c r="A622" s="76">
        <v>619</v>
      </c>
      <c r="B622" s="76">
        <v>47.638368225097658</v>
      </c>
      <c r="C622" s="76">
        <v>47.638368225097658</v>
      </c>
      <c r="D622" s="92"/>
      <c r="E622" s="76">
        <v>1353.816229262713</v>
      </c>
      <c r="F622" s="76">
        <v>65.145948047596434</v>
      </c>
      <c r="G622" s="77">
        <v>7.3967239760696541</v>
      </c>
      <c r="H622" s="76">
        <v>-9.0389267954378738</v>
      </c>
      <c r="I622" s="77">
        <v>2.3189952754965342</v>
      </c>
      <c r="J622" s="136">
        <v>4</v>
      </c>
      <c r="K622" s="136">
        <v>0.24993056179056189</v>
      </c>
      <c r="L622" s="136">
        <v>0.70480418424938451</v>
      </c>
      <c r="M622" s="136">
        <v>1.483229703656509</v>
      </c>
    </row>
    <row r="623" spans="1:13" s="78" customFormat="1" x14ac:dyDescent="0.25">
      <c r="A623" s="76">
        <v>620</v>
      </c>
      <c r="B623" s="76">
        <v>46.910640716552727</v>
      </c>
      <c r="C623" s="76">
        <v>46.910640716552727</v>
      </c>
      <c r="D623" s="92"/>
      <c r="E623" s="76">
        <v>1333.13522468057</v>
      </c>
      <c r="F623" s="76">
        <v>65.228220083043865</v>
      </c>
      <c r="G623" s="77">
        <v>4.6856784673659089</v>
      </c>
      <c r="H623" s="76">
        <v>-7.7231748956749833</v>
      </c>
      <c r="I623" s="77">
        <v>1.0032433757336441</v>
      </c>
      <c r="J623" s="136">
        <v>4</v>
      </c>
      <c r="K623" s="136">
        <v>0.15832607185390429</v>
      </c>
      <c r="L623" s="136">
        <v>0.44647952262801011</v>
      </c>
      <c r="M623" s="136">
        <v>-9.4469023516580708E-2</v>
      </c>
    </row>
    <row r="624" spans="1:13" s="78" customFormat="1" x14ac:dyDescent="0.25">
      <c r="A624" s="76">
        <v>621</v>
      </c>
      <c r="B624" s="76">
        <v>45.980830764770509</v>
      </c>
      <c r="C624" s="76">
        <v>45.980830764770509</v>
      </c>
      <c r="D624" s="92"/>
      <c r="E624" s="76">
        <v>1306.711317864434</v>
      </c>
      <c r="F624" s="76">
        <v>65.310492118491297</v>
      </c>
      <c r="G624" s="77">
        <v>4.7254545717739136</v>
      </c>
      <c r="H624" s="76">
        <v>-8.3405088392940652</v>
      </c>
      <c r="I624" s="77">
        <v>1.620577319352726</v>
      </c>
      <c r="J624" s="136">
        <v>4</v>
      </c>
      <c r="K624" s="136">
        <v>0.15967008092504109</v>
      </c>
      <c r="L624" s="136">
        <v>0.45026962820861588</v>
      </c>
      <c r="M624" s="136">
        <v>-8.9221216986703315E-3</v>
      </c>
    </row>
    <row r="625" spans="1:13" s="78" customFormat="1" x14ac:dyDescent="0.25">
      <c r="A625" s="76">
        <v>622</v>
      </c>
      <c r="B625" s="76">
        <v>45.162375640869143</v>
      </c>
      <c r="C625" s="76">
        <v>45.162375640869143</v>
      </c>
      <c r="D625" s="92"/>
      <c r="E625" s="76">
        <v>1283.4519605240389</v>
      </c>
      <c r="F625" s="76">
        <v>65.390445470846743</v>
      </c>
      <c r="G625" s="77">
        <v>4.0842562406459262</v>
      </c>
      <c r="H625" s="76">
        <v>-11.74543924041987</v>
      </c>
      <c r="I625" s="77">
        <v>5.0255077204785268</v>
      </c>
      <c r="J625" s="136">
        <v>4</v>
      </c>
      <c r="K625" s="136">
        <v>0.13800440032962399</v>
      </c>
      <c r="L625" s="136">
        <v>0.38917240892953958</v>
      </c>
      <c r="M625" s="136">
        <v>-0.34007547869593718</v>
      </c>
    </row>
    <row r="626" spans="1:13" s="78" customFormat="1" x14ac:dyDescent="0.25">
      <c r="A626" s="76">
        <v>623</v>
      </c>
      <c r="B626" s="76">
        <v>44.196532058715817</v>
      </c>
      <c r="C626" s="76">
        <v>44.196532058715817</v>
      </c>
      <c r="D626" s="92"/>
      <c r="E626" s="76">
        <v>1256.004028003136</v>
      </c>
      <c r="F626" s="76">
        <v>65.470398823202189</v>
      </c>
      <c r="G626" s="77">
        <v>4.7285779861201185</v>
      </c>
      <c r="H626" s="76">
        <v>-2.7268955753306958</v>
      </c>
      <c r="I626" s="77">
        <v>-3.9930359446106438</v>
      </c>
      <c r="J626" s="136">
        <v>4</v>
      </c>
      <c r="K626" s="136">
        <v>0.15977561909366511</v>
      </c>
      <c r="L626" s="136">
        <v>0.45056724584413549</v>
      </c>
      <c r="M626" s="136">
        <v>0.10896920080073171</v>
      </c>
    </row>
    <row r="627" spans="1:13" s="78" customFormat="1" x14ac:dyDescent="0.25">
      <c r="A627" s="76">
        <v>624</v>
      </c>
      <c r="B627" s="76">
        <v>43.72876052856445</v>
      </c>
      <c r="C627" s="76">
        <v>43.72876052856445</v>
      </c>
      <c r="D627" s="92"/>
      <c r="E627" s="76">
        <v>1242.7106111062001</v>
      </c>
      <c r="F627" s="76">
        <v>65.550352175557634</v>
      </c>
      <c r="G627" s="77">
        <v>9.1600197778647665</v>
      </c>
      <c r="H627" s="76">
        <v>0</v>
      </c>
      <c r="I627" s="77">
        <v>-6.7199315199413396</v>
      </c>
      <c r="J627" s="136">
        <v>4</v>
      </c>
      <c r="K627" s="136">
        <v>0.30951119664612459</v>
      </c>
      <c r="L627" s="136">
        <v>0.87282157454207132</v>
      </c>
      <c r="M627" s="136">
        <v>2.755610950674606</v>
      </c>
    </row>
    <row r="628" spans="1:13" s="78" customFormat="1" x14ac:dyDescent="0.25">
      <c r="A628" s="76">
        <v>625</v>
      </c>
      <c r="B628" s="76">
        <v>43.660957717895513</v>
      </c>
      <c r="C628" s="76">
        <v>43.660957717895513</v>
      </c>
      <c r="D628" s="92"/>
      <c r="E628" s="76">
        <v>1240.783749442099</v>
      </c>
      <c r="F628" s="76">
        <v>65.64483653850678</v>
      </c>
      <c r="G628" s="77">
        <v>12.157536651372327</v>
      </c>
      <c r="H628" s="76">
        <v>-7.353497388715569</v>
      </c>
      <c r="I628" s="77">
        <v>0.63356586877422938</v>
      </c>
      <c r="J628" s="136">
        <v>4</v>
      </c>
      <c r="K628" s="136">
        <v>0.41079537036900499</v>
      </c>
      <c r="L628" s="136">
        <v>1.1584429444405939</v>
      </c>
      <c r="M628" s="136">
        <v>4.4980931473241208</v>
      </c>
    </row>
    <row r="629" spans="1:13" s="78" customFormat="1" x14ac:dyDescent="0.25">
      <c r="A629" s="76">
        <v>626</v>
      </c>
      <c r="B629" s="76">
        <v>43.934258651733401</v>
      </c>
      <c r="C629" s="76">
        <v>43.934258651733401</v>
      </c>
      <c r="D629" s="92"/>
      <c r="E629" s="76">
        <v>1248.5505822176069</v>
      </c>
      <c r="F629" s="76">
        <v>65.740838862683873</v>
      </c>
      <c r="G629" s="77">
        <v>16.406796730302073</v>
      </c>
      <c r="H629" s="76">
        <v>-7.6751178425737976</v>
      </c>
      <c r="I629" s="77">
        <v>0.95518632263245884</v>
      </c>
      <c r="J629" s="136">
        <v>4</v>
      </c>
      <c r="K629" s="136">
        <v>0.55437514462542337</v>
      </c>
      <c r="L629" s="136">
        <v>1.563337907843694</v>
      </c>
      <c r="M629" s="136">
        <v>6.9094618315736476</v>
      </c>
    </row>
    <row r="630" spans="1:13" s="78" customFormat="1" x14ac:dyDescent="0.25">
      <c r="A630" s="76">
        <v>627</v>
      </c>
      <c r="B630" s="76">
        <v>44.692511749267581</v>
      </c>
      <c r="C630" s="76">
        <v>44.692511749267581</v>
      </c>
      <c r="D630" s="92"/>
      <c r="E630" s="76">
        <v>1270.0990816221199</v>
      </c>
      <c r="F630" s="76">
        <v>65.828120151356103</v>
      </c>
      <c r="G630" s="77">
        <v>20.537358819306924</v>
      </c>
      <c r="H630" s="76">
        <v>-7.8615391883051879</v>
      </c>
      <c r="I630" s="77">
        <v>1.1416076683638481</v>
      </c>
      <c r="J630" s="136">
        <v>4</v>
      </c>
      <c r="K630" s="136">
        <v>0.69394418988866635</v>
      </c>
      <c r="L630" s="136">
        <v>1.9569226154860391</v>
      </c>
      <c r="M630" s="136">
        <v>9.1970979094842154</v>
      </c>
    </row>
    <row r="631" spans="1:13" s="78" customFormat="1" x14ac:dyDescent="0.25">
      <c r="A631" s="76">
        <v>628</v>
      </c>
      <c r="B631" s="76">
        <v>45.55546760559082</v>
      </c>
      <c r="C631" s="76">
        <v>45.55546760559082</v>
      </c>
      <c r="D631" s="92"/>
      <c r="E631" s="76">
        <v>1294.62308794214</v>
      </c>
      <c r="F631" s="76">
        <v>65.925784381574005</v>
      </c>
      <c r="G631" s="77">
        <v>18.592370492658084</v>
      </c>
      <c r="H631" s="76">
        <v>-7.8615391883051879</v>
      </c>
      <c r="I631" s="77">
        <v>1.1416076683638481</v>
      </c>
      <c r="J631" s="136">
        <v>4</v>
      </c>
      <c r="K631" s="136">
        <v>0.62822428108469719</v>
      </c>
      <c r="L631" s="136">
        <v>1.7715924726588459</v>
      </c>
      <c r="M631" s="136">
        <v>8.0824494954118364</v>
      </c>
    </row>
    <row r="632" spans="1:13" s="78" customFormat="1" x14ac:dyDescent="0.25">
      <c r="A632" s="76">
        <v>629</v>
      </c>
      <c r="B632" s="76">
        <v>45.929171371459958</v>
      </c>
      <c r="C632" s="76">
        <v>45.929171371459958</v>
      </c>
      <c r="D632" s="92"/>
      <c r="E632" s="76">
        <v>1305.243229689642</v>
      </c>
      <c r="F632" s="76">
        <v>66.016031323622613</v>
      </c>
      <c r="G632" s="77">
        <v>13.336812139887044</v>
      </c>
      <c r="H632" s="76">
        <v>-7.9769043103181554</v>
      </c>
      <c r="I632" s="77">
        <v>1.2569727903768151</v>
      </c>
      <c r="J632" s="136">
        <v>4</v>
      </c>
      <c r="K632" s="136">
        <v>0.45064233320064151</v>
      </c>
      <c r="L632" s="136">
        <v>1.2708113796258089</v>
      </c>
      <c r="M632" s="136">
        <v>5.0701474384242129</v>
      </c>
    </row>
    <row r="633" spans="1:13" s="78" customFormat="1" x14ac:dyDescent="0.25">
      <c r="A633" s="76">
        <v>630</v>
      </c>
      <c r="B633" s="76">
        <v>45.871995544433602</v>
      </c>
      <c r="C633" s="76">
        <v>45.871995544433602</v>
      </c>
      <c r="D633" s="92"/>
      <c r="E633" s="76">
        <v>1303.618372133983</v>
      </c>
      <c r="F633" s="76">
        <v>66.112033647799706</v>
      </c>
      <c r="G633" s="77">
        <v>10.467225297823754</v>
      </c>
      <c r="H633" s="76">
        <v>0</v>
      </c>
      <c r="I633" s="77">
        <v>-6.7199315199413396</v>
      </c>
      <c r="J633" s="136">
        <v>4</v>
      </c>
      <c r="K633" s="136">
        <v>0.35368083323606198</v>
      </c>
      <c r="L633" s="136">
        <v>0.99737994972569488</v>
      </c>
      <c r="M633" s="136">
        <v>3.405084882696888</v>
      </c>
    </row>
    <row r="634" spans="1:13" s="78" customFormat="1" x14ac:dyDescent="0.25">
      <c r="A634" s="76">
        <v>631</v>
      </c>
      <c r="B634" s="76">
        <v>45.759190368652341</v>
      </c>
      <c r="C634" s="76">
        <v>45.759190368652341</v>
      </c>
      <c r="D634" s="92"/>
      <c r="E634" s="76">
        <v>1300.4126057862379</v>
      </c>
      <c r="F634" s="76">
        <v>66.18857826997359</v>
      </c>
      <c r="G634" s="77">
        <v>12.376133199376206</v>
      </c>
      <c r="H634" s="76">
        <v>-7.353497388715569</v>
      </c>
      <c r="I634" s="77">
        <v>0.63356586877422938</v>
      </c>
      <c r="J634" s="136">
        <v>4</v>
      </c>
      <c r="K634" s="136">
        <v>0.41818160760387302</v>
      </c>
      <c r="L634" s="136">
        <v>1.1792721334429219</v>
      </c>
      <c r="M634" s="136">
        <v>4.5232571008424074</v>
      </c>
    </row>
    <row r="635" spans="1:13" s="78" customFormat="1" x14ac:dyDescent="0.25">
      <c r="A635" s="76">
        <v>632</v>
      </c>
      <c r="B635" s="76">
        <v>45.96952934265137</v>
      </c>
      <c r="C635" s="76">
        <v>45.96952934265137</v>
      </c>
      <c r="D635" s="92"/>
      <c r="E635" s="76">
        <v>1306.3901471516519</v>
      </c>
      <c r="F635" s="76">
        <v>66.261628823310375</v>
      </c>
      <c r="G635" s="77">
        <v>15.936172415454827</v>
      </c>
      <c r="H635" s="76">
        <v>-7.9222525821590484</v>
      </c>
      <c r="I635" s="77">
        <v>1.202321062217709</v>
      </c>
      <c r="J635" s="136">
        <v>4</v>
      </c>
      <c r="K635" s="136">
        <v>0.53847305070078688</v>
      </c>
      <c r="L635" s="136">
        <v>1.5184940029762191</v>
      </c>
      <c r="M635" s="136">
        <v>6.5620060921513277</v>
      </c>
    </row>
    <row r="636" spans="1:13" s="78" customFormat="1" x14ac:dyDescent="0.25">
      <c r="A636" s="76">
        <v>633</v>
      </c>
      <c r="B636" s="76">
        <v>46.501511001586913</v>
      </c>
      <c r="C636" s="76">
        <v>46.501511001586913</v>
      </c>
      <c r="D636" s="92"/>
      <c r="E636" s="76">
        <v>1321.50832668572</v>
      </c>
      <c r="F636" s="76">
        <v>66.361617003541241</v>
      </c>
      <c r="G636" s="77">
        <v>19.319105868483604</v>
      </c>
      <c r="H636" s="76">
        <v>-7.8615391883051879</v>
      </c>
      <c r="I636" s="77">
        <v>1.1416076683638481</v>
      </c>
      <c r="J636" s="136">
        <v>4</v>
      </c>
      <c r="K636" s="136">
        <v>0.65278020359049549</v>
      </c>
      <c r="L636" s="136">
        <v>1.840840174125197</v>
      </c>
      <c r="M636" s="136">
        <v>8.4598685960708266</v>
      </c>
    </row>
    <row r="637" spans="1:13" s="78" customFormat="1" x14ac:dyDescent="0.25">
      <c r="A637" s="76">
        <v>634</v>
      </c>
      <c r="B637" s="76">
        <v>47.444276809692383</v>
      </c>
      <c r="C637" s="76">
        <v>47.444276809692383</v>
      </c>
      <c r="D637" s="92"/>
      <c r="E637" s="76">
        <v>1348.300420935806</v>
      </c>
      <c r="F637" s="76">
        <v>66.463887946809194</v>
      </c>
      <c r="G637" s="77">
        <v>25.629206136014439</v>
      </c>
      <c r="H637" s="76">
        <v>-8.6561946930435187</v>
      </c>
      <c r="I637" s="77">
        <v>1.9362631731021791</v>
      </c>
      <c r="J637" s="136">
        <v>4</v>
      </c>
      <c r="K637" s="136">
        <v>0.86599444680425441</v>
      </c>
      <c r="L637" s="136">
        <v>2.4421043399879969</v>
      </c>
      <c r="M637" s="136">
        <v>11.94363560911397</v>
      </c>
    </row>
    <row r="638" spans="1:13" s="78" customFormat="1" x14ac:dyDescent="0.25">
      <c r="A638" s="76">
        <v>635</v>
      </c>
      <c r="B638" s="76">
        <v>48.978480148315427</v>
      </c>
      <c r="C638" s="76">
        <v>48.978480148315427</v>
      </c>
      <c r="D638" s="92"/>
      <c r="E638" s="76">
        <v>1391.900347973665</v>
      </c>
      <c r="F638" s="76">
        <v>66.529937579758297</v>
      </c>
      <c r="G638" s="77">
        <v>31.362464505425073</v>
      </c>
      <c r="H638" s="76">
        <v>-10.434939416239651</v>
      </c>
      <c r="I638" s="77">
        <v>3.7150078962983089</v>
      </c>
      <c r="J638" s="136">
        <v>4</v>
      </c>
      <c r="K638" s="136">
        <v>1.0597175720409271</v>
      </c>
      <c r="L638" s="136">
        <v>2.988403553155413</v>
      </c>
      <c r="M638" s="136">
        <v>15.0413760179846</v>
      </c>
    </row>
    <row r="639" spans="1:13" s="78" customFormat="1" x14ac:dyDescent="0.25">
      <c r="A639" s="76">
        <v>636</v>
      </c>
      <c r="B639" s="76">
        <v>50.79364013671875</v>
      </c>
      <c r="C639" s="76">
        <v>50.79364013671875</v>
      </c>
      <c r="D639" s="92"/>
      <c r="E639" s="76">
        <v>1443.484672596147</v>
      </c>
      <c r="F639" s="76">
        <v>66.626414428554853</v>
      </c>
      <c r="G639" s="77">
        <v>36.096876536007734</v>
      </c>
      <c r="H639" s="76">
        <v>-2.7857418585806579</v>
      </c>
      <c r="I639" s="77">
        <v>-3.9341896613606808</v>
      </c>
      <c r="J639" s="136">
        <v>4</v>
      </c>
      <c r="K639" s="136">
        <v>1.219690319757311</v>
      </c>
      <c r="L639" s="136">
        <v>3.439526701715617</v>
      </c>
      <c r="M639" s="136">
        <v>17.571226068987649</v>
      </c>
    </row>
    <row r="640" spans="1:13" s="78" customFormat="1" x14ac:dyDescent="0.25">
      <c r="A640" s="76">
        <v>637</v>
      </c>
      <c r="B640" s="76">
        <v>52.592008209228517</v>
      </c>
      <c r="C640" s="76">
        <v>52.592008209228517</v>
      </c>
      <c r="D640" s="92"/>
      <c r="E640" s="76">
        <v>1494.591794302069</v>
      </c>
      <c r="F640" s="76">
        <v>66.747334037331484</v>
      </c>
      <c r="G640" s="77">
        <v>26.651400048668904</v>
      </c>
      <c r="H640" s="76">
        <v>0</v>
      </c>
      <c r="I640" s="77">
        <v>-6.7199315199413396</v>
      </c>
      <c r="J640" s="136">
        <v>4</v>
      </c>
      <c r="K640" s="136">
        <v>0.90053372387815356</v>
      </c>
      <c r="L640" s="136">
        <v>2.5395051013363932</v>
      </c>
      <c r="M640" s="136">
        <v>12.37969627876768</v>
      </c>
    </row>
    <row r="641" spans="1:13" s="78" customFormat="1" x14ac:dyDescent="0.25">
      <c r="A641" s="76">
        <v>638</v>
      </c>
      <c r="B641" s="76">
        <v>52.9194953918457</v>
      </c>
      <c r="C641" s="76">
        <v>52.9194953918457</v>
      </c>
      <c r="D641" s="92"/>
      <c r="E641" s="76">
        <v>1503.8985249736099</v>
      </c>
      <c r="F641" s="76">
        <v>66.770988353763215</v>
      </c>
      <c r="G641" s="77">
        <v>15.46356345092163</v>
      </c>
      <c r="H641" s="76">
        <v>-7.9222525821590484</v>
      </c>
      <c r="I641" s="77">
        <v>1.202321062217709</v>
      </c>
      <c r="J641" s="136">
        <v>4</v>
      </c>
      <c r="K641" s="136">
        <v>0.52250389673543884</v>
      </c>
      <c r="L641" s="136">
        <v>1.4734609887939369</v>
      </c>
      <c r="M641" s="136">
        <v>5.9523111591102946</v>
      </c>
    </row>
    <row r="642" spans="1:13" s="78" customFormat="1" x14ac:dyDescent="0.25">
      <c r="A642" s="76">
        <v>639</v>
      </c>
      <c r="B642" s="76">
        <v>53.075200271606448</v>
      </c>
      <c r="C642" s="76">
        <v>53.075200271606448</v>
      </c>
      <c r="D642" s="92"/>
      <c r="E642" s="76">
        <v>1508.3234412973491</v>
      </c>
      <c r="F642" s="76">
        <v>66.820919041322739</v>
      </c>
      <c r="G642" s="77">
        <v>17.851965052087497</v>
      </c>
      <c r="H642" s="76">
        <v>-9.0890006686189384</v>
      </c>
      <c r="I642" s="77">
        <v>2.3690691486775992</v>
      </c>
      <c r="J642" s="136">
        <v>4</v>
      </c>
      <c r="K642" s="136">
        <v>0.60320645585378674</v>
      </c>
      <c r="L642" s="136">
        <v>1.701042205507679</v>
      </c>
      <c r="M642" s="136">
        <v>7.3389090727851762</v>
      </c>
    </row>
    <row r="643" spans="1:13" s="78" customFormat="1" x14ac:dyDescent="0.25">
      <c r="A643" s="76">
        <v>640</v>
      </c>
      <c r="B643" s="76">
        <v>53.237634277343751</v>
      </c>
      <c r="C643" s="76">
        <v>53.237634277343751</v>
      </c>
      <c r="D643" s="92"/>
      <c r="E643" s="76">
        <v>1512.9395900309121</v>
      </c>
      <c r="F643" s="76">
        <v>66.855091147797395</v>
      </c>
      <c r="G643" s="77">
        <v>14.870175963555049</v>
      </c>
      <c r="H643" s="76">
        <v>-8.4955300972194472</v>
      </c>
      <c r="I643" s="77">
        <v>1.775598577278108</v>
      </c>
      <c r="J643" s="136">
        <v>4</v>
      </c>
      <c r="K643" s="136">
        <v>0.50245371390357607</v>
      </c>
      <c r="L643" s="136">
        <v>1.416919473208085</v>
      </c>
      <c r="M643" s="136">
        <v>5.5865011402420288</v>
      </c>
    </row>
    <row r="644" spans="1:13" s="78" customFormat="1" x14ac:dyDescent="0.25">
      <c r="A644" s="76">
        <v>641</v>
      </c>
      <c r="B644" s="76">
        <v>52.984689331054689</v>
      </c>
      <c r="C644" s="76">
        <v>52.984689331054689</v>
      </c>
      <c r="D644" s="92"/>
      <c r="E644" s="76">
        <v>1505.7512461359649</v>
      </c>
      <c r="F644" s="76">
        <v>66.879665401925806</v>
      </c>
      <c r="G644" s="77">
        <v>11.229882873073082</v>
      </c>
      <c r="H644" s="76">
        <v>-8.1381932683022988</v>
      </c>
      <c r="I644" s="77">
        <v>1.418261748360959</v>
      </c>
      <c r="J644" s="136">
        <v>4</v>
      </c>
      <c r="K644" s="136">
        <v>0.37945054383396593</v>
      </c>
      <c r="L644" s="136">
        <v>1.070050533611784</v>
      </c>
      <c r="M644" s="136">
        <v>3.4451734710866568</v>
      </c>
    </row>
    <row r="645" spans="1:13" s="78" customFormat="1" x14ac:dyDescent="0.25">
      <c r="A645" s="76">
        <v>642</v>
      </c>
      <c r="B645" s="76">
        <v>52.693441772460943</v>
      </c>
      <c r="C645" s="76">
        <v>52.693441772460943</v>
      </c>
      <c r="D645" s="92"/>
      <c r="E645" s="76">
        <v>1497.4743952225531</v>
      </c>
      <c r="F645" s="76">
        <v>66.904888760999484</v>
      </c>
      <c r="G645" s="77">
        <v>13.456093626389908</v>
      </c>
      <c r="H645" s="76">
        <v>-7.353497388715569</v>
      </c>
      <c r="I645" s="77">
        <v>0.63356586877422938</v>
      </c>
      <c r="J645" s="136">
        <v>4</v>
      </c>
      <c r="K645" s="136">
        <v>0.45467277816916057</v>
      </c>
      <c r="L645" s="136">
        <v>1.282177234437033</v>
      </c>
      <c r="M645" s="136">
        <v>4.7840850344748764</v>
      </c>
    </row>
    <row r="646" spans="1:13" s="78" customFormat="1" x14ac:dyDescent="0.25">
      <c r="A646" s="76">
        <v>643</v>
      </c>
      <c r="B646" s="76">
        <v>52.9057014465332</v>
      </c>
      <c r="C646" s="76">
        <v>52.9057014465332</v>
      </c>
      <c r="D646" s="92"/>
      <c r="E646" s="76">
        <v>1503.506520215147</v>
      </c>
      <c r="F646" s="76">
        <v>66.94847260951164</v>
      </c>
      <c r="G646" s="77">
        <v>22.776783480516301</v>
      </c>
      <c r="H646" s="76">
        <v>-7.8615391883051879</v>
      </c>
      <c r="I646" s="77">
        <v>1.1416076683638481</v>
      </c>
      <c r="J646" s="136">
        <v>4</v>
      </c>
      <c r="K646" s="136">
        <v>0.76961291370132678</v>
      </c>
      <c r="L646" s="136">
        <v>2.170308416637742</v>
      </c>
      <c r="M646" s="136">
        <v>10.181196172101799</v>
      </c>
    </row>
    <row r="647" spans="1:13" s="78" customFormat="1" x14ac:dyDescent="0.25">
      <c r="A647" s="76">
        <v>644</v>
      </c>
      <c r="B647" s="76">
        <v>53.932971954345703</v>
      </c>
      <c r="C647" s="76">
        <v>53.932971954345703</v>
      </c>
      <c r="D647" s="92"/>
      <c r="E647" s="76">
        <v>1532.700120607758</v>
      </c>
      <c r="F647" s="76">
        <v>67.023637830948559</v>
      </c>
      <c r="G647" s="77">
        <v>27.439495923272357</v>
      </c>
      <c r="H647" s="76">
        <v>0</v>
      </c>
      <c r="I647" s="77">
        <v>-6.7199315199413396</v>
      </c>
      <c r="J647" s="136">
        <v>4</v>
      </c>
      <c r="K647" s="136">
        <v>0.92716297830507444</v>
      </c>
      <c r="L647" s="136">
        <v>2.6145995988203099</v>
      </c>
      <c r="M647" s="136">
        <v>12.78080411584059</v>
      </c>
    </row>
    <row r="648" spans="1:13" s="78" customFormat="1" x14ac:dyDescent="0.25">
      <c r="A648" s="76">
        <v>645</v>
      </c>
      <c r="B648" s="76">
        <v>54.795644760131843</v>
      </c>
      <c r="C648" s="76">
        <v>54.795644760131843</v>
      </c>
      <c r="D648" s="92"/>
      <c r="E648" s="76">
        <v>1557.216083024824</v>
      </c>
      <c r="F648" s="76">
        <v>67.072998305124955</v>
      </c>
      <c r="G648" s="77">
        <v>23.562066751393495</v>
      </c>
      <c r="H648" s="76">
        <v>-7.8615391883051879</v>
      </c>
      <c r="I648" s="77">
        <v>1.1416076683638481</v>
      </c>
      <c r="J648" s="136">
        <v>4</v>
      </c>
      <c r="K648" s="136">
        <v>0.79614713205123955</v>
      </c>
      <c r="L648" s="136">
        <v>2.2451349123844948</v>
      </c>
      <c r="M648" s="136">
        <v>10.55212952266368</v>
      </c>
    </row>
    <row r="649" spans="1:13" s="78" customFormat="1" x14ac:dyDescent="0.25">
      <c r="A649" s="76">
        <v>646</v>
      </c>
      <c r="B649" s="76">
        <v>55.340510177612302</v>
      </c>
      <c r="C649" s="76">
        <v>55.340510177612302</v>
      </c>
      <c r="D649" s="92"/>
      <c r="E649" s="76">
        <v>1572.7004010741659</v>
      </c>
      <c r="F649" s="76">
        <v>67.170034278795399</v>
      </c>
      <c r="G649" s="77">
        <v>21.62983621752193</v>
      </c>
      <c r="H649" s="76">
        <v>-9.2292438855627221</v>
      </c>
      <c r="I649" s="77">
        <v>2.509312365621382</v>
      </c>
      <c r="J649" s="136">
        <v>4</v>
      </c>
      <c r="K649" s="136">
        <v>0.73085830088736459</v>
      </c>
      <c r="L649" s="136">
        <v>2.061020408502368</v>
      </c>
      <c r="M649" s="136">
        <v>9.4181492973870533</v>
      </c>
    </row>
    <row r="650" spans="1:13" s="78" customFormat="1" x14ac:dyDescent="0.25">
      <c r="A650" s="76">
        <v>647</v>
      </c>
      <c r="B650" s="76">
        <v>55.752508544921866</v>
      </c>
      <c r="C650" s="76">
        <v>55.752508544921866</v>
      </c>
      <c r="D650" s="92"/>
      <c r="E650" s="76">
        <v>1285.394959308014</v>
      </c>
      <c r="F650" s="76">
        <v>67.279777144024479</v>
      </c>
      <c r="G650" s="77">
        <v>18.893774937422535</v>
      </c>
      <c r="H650" s="76">
        <v>-9.2754220143503314</v>
      </c>
      <c r="I650" s="77">
        <v>2.5554904944089918</v>
      </c>
      <c r="J650" s="136">
        <v>5</v>
      </c>
      <c r="K650" s="136">
        <v>0.6384085440705628</v>
      </c>
      <c r="L650" s="136">
        <v>1.800312094278987</v>
      </c>
      <c r="M650" s="136">
        <v>8.2685029451768273</v>
      </c>
    </row>
    <row r="651" spans="1:13" s="78" customFormat="1" x14ac:dyDescent="0.25">
      <c r="A651" s="76">
        <v>648</v>
      </c>
      <c r="B651" s="76">
        <v>56.03053436279297</v>
      </c>
      <c r="C651" s="76">
        <v>56.03053436279297</v>
      </c>
      <c r="D651" s="92"/>
      <c r="E651" s="76">
        <v>1291.804948637212</v>
      </c>
      <c r="F651" s="76">
        <v>67.394754978851054</v>
      </c>
      <c r="G651" s="77">
        <v>18.56216136692186</v>
      </c>
      <c r="H651" s="76">
        <v>-9.2754220143503314</v>
      </c>
      <c r="I651" s="77">
        <v>2.5554904944089918</v>
      </c>
      <c r="J651" s="136">
        <v>5</v>
      </c>
      <c r="K651" s="136">
        <v>0.62720353409036789</v>
      </c>
      <c r="L651" s="136">
        <v>1.768713966134837</v>
      </c>
      <c r="M651" s="136">
        <v>8.0748338361865653</v>
      </c>
    </row>
    <row r="652" spans="1:13" s="78" customFormat="1" x14ac:dyDescent="0.25">
      <c r="A652" s="76">
        <v>649</v>
      </c>
      <c r="B652" s="76">
        <v>56.381514739990237</v>
      </c>
      <c r="C652" s="76">
        <v>56.381514739990237</v>
      </c>
      <c r="D652" s="92"/>
      <c r="E652" s="76">
        <v>1299.896932647257</v>
      </c>
      <c r="F652" s="76">
        <v>67.497708812458285</v>
      </c>
      <c r="G652" s="77">
        <v>19.626598463842278</v>
      </c>
      <c r="H652" s="76">
        <v>-0.72156356599881277</v>
      </c>
      <c r="I652" s="77">
        <v>-5.9983679539425268</v>
      </c>
      <c r="J652" s="136">
        <v>5</v>
      </c>
      <c r="K652" s="136">
        <v>0.66317018128238547</v>
      </c>
      <c r="L652" s="136">
        <v>1.8701399112163271</v>
      </c>
      <c r="M652" s="136">
        <v>8.6632554026658877</v>
      </c>
    </row>
    <row r="653" spans="1:13" s="78" customFormat="1" x14ac:dyDescent="0.25">
      <c r="A653" s="76">
        <v>650</v>
      </c>
      <c r="B653" s="76">
        <v>56.789994049072263</v>
      </c>
      <c r="C653" s="76">
        <v>56.789994049072263</v>
      </c>
      <c r="D653" s="92"/>
      <c r="E653" s="76">
        <v>1309.3145760606039</v>
      </c>
      <c r="F653" s="76">
        <v>67.61268664728486</v>
      </c>
      <c r="G653" s="77">
        <v>20.148780223249457</v>
      </c>
      <c r="H653" s="76">
        <v>-0.72156356599881277</v>
      </c>
      <c r="I653" s="77">
        <v>-5.9983679539425268</v>
      </c>
      <c r="J653" s="136">
        <v>5</v>
      </c>
      <c r="K653" s="136">
        <v>0.68081436820995667</v>
      </c>
      <c r="L653" s="136">
        <v>1.919896518352078</v>
      </c>
      <c r="M653" s="136">
        <v>8.9454319871450938</v>
      </c>
    </row>
    <row r="654" spans="1:13" s="78" customFormat="1" x14ac:dyDescent="0.25">
      <c r="A654" s="76">
        <v>651</v>
      </c>
      <c r="B654" s="76">
        <v>56.982097625732422</v>
      </c>
      <c r="C654" s="76">
        <v>56.982097625732422</v>
      </c>
      <c r="D654" s="92"/>
      <c r="E654" s="76">
        <v>1313.743595947755</v>
      </c>
      <c r="F654" s="76">
        <v>67.727664482111436</v>
      </c>
      <c r="G654" s="77">
        <v>12.303416148640061</v>
      </c>
      <c r="H654" s="76">
        <v>-7.353497388715569</v>
      </c>
      <c r="I654" s="77">
        <v>0.63356586877422938</v>
      </c>
      <c r="J654" s="136">
        <v>5</v>
      </c>
      <c r="K654" s="136">
        <v>0.41572454507172552</v>
      </c>
      <c r="L654" s="136">
        <v>1.1723432171022661</v>
      </c>
      <c r="M654" s="136">
        <v>4.4635015903336388</v>
      </c>
    </row>
    <row r="655" spans="1:13" s="78" customFormat="1" x14ac:dyDescent="0.25">
      <c r="A655" s="76">
        <v>652</v>
      </c>
      <c r="B655" s="76">
        <v>56.25060691833496</v>
      </c>
      <c r="C655" s="76">
        <v>56.25060691833496</v>
      </c>
      <c r="D655" s="92"/>
      <c r="E655" s="76">
        <v>1296.8788038046041</v>
      </c>
      <c r="F655" s="76">
        <v>67.817881620865506</v>
      </c>
      <c r="G655" s="77">
        <v>4.8052331594371323</v>
      </c>
      <c r="H655" s="76">
        <v>-8.3405088392940652</v>
      </c>
      <c r="I655" s="77">
        <v>1.620577319352726</v>
      </c>
      <c r="J655" s="136">
        <v>5</v>
      </c>
      <c r="K655" s="136">
        <v>0.16236574826345121</v>
      </c>
      <c r="L655" s="136">
        <v>0.45787141010293247</v>
      </c>
      <c r="M655" s="136">
        <v>7.1601861030524239E-2</v>
      </c>
    </row>
    <row r="656" spans="1:13" s="78" customFormat="1" x14ac:dyDescent="0.25">
      <c r="A656" s="76">
        <v>653</v>
      </c>
      <c r="B656" s="76">
        <v>55.074553680419918</v>
      </c>
      <c r="C656" s="76">
        <v>55.074553680419918</v>
      </c>
      <c r="D656" s="92"/>
      <c r="E656" s="76">
        <v>1269.764456067662</v>
      </c>
      <c r="F656" s="76">
        <v>67.897834973220952</v>
      </c>
      <c r="G656" s="77">
        <v>0</v>
      </c>
      <c r="H656" s="76">
        <v>-19.2097730241913</v>
      </c>
      <c r="I656" s="77">
        <v>12.489841504249959</v>
      </c>
      <c r="J656" s="136">
        <v>5</v>
      </c>
      <c r="K656" s="136">
        <v>0</v>
      </c>
      <c r="L656" s="136">
        <v>0</v>
      </c>
      <c r="M656" s="136">
        <v>-2.6654739930898952</v>
      </c>
    </row>
    <row r="657" spans="1:13" s="78" customFormat="1" x14ac:dyDescent="0.25">
      <c r="A657" s="76">
        <v>654</v>
      </c>
      <c r="B657" s="76">
        <v>53.01559410095215</v>
      </c>
      <c r="C657" s="76">
        <v>53.01559410095215</v>
      </c>
      <c r="D657" s="92"/>
      <c r="E657" s="76">
        <v>1222.294372049211</v>
      </c>
      <c r="F657" s="76">
        <v>67.981190733980995</v>
      </c>
      <c r="G657" s="77">
        <v>0</v>
      </c>
      <c r="H657" s="76">
        <v>-25.705763625838049</v>
      </c>
      <c r="I657" s="77">
        <v>18.985832105896709</v>
      </c>
      <c r="J657" s="136">
        <v>5</v>
      </c>
      <c r="K657" s="136">
        <v>0</v>
      </c>
      <c r="L657" s="136">
        <v>0</v>
      </c>
      <c r="M657" s="136">
        <v>-2.55385612087685</v>
      </c>
    </row>
    <row r="658" spans="1:13" s="78" customFormat="1" x14ac:dyDescent="0.25">
      <c r="A658" s="76">
        <v>655</v>
      </c>
      <c r="B658" s="76">
        <v>50.163393783569333</v>
      </c>
      <c r="C658" s="76">
        <v>50.163393783569333</v>
      </c>
      <c r="D658" s="92"/>
      <c r="E658" s="76">
        <v>1425.5739469958139</v>
      </c>
      <c r="F658" s="76">
        <v>68.058027959161109</v>
      </c>
      <c r="G658" s="77">
        <v>0</v>
      </c>
      <c r="H658" s="76">
        <v>-13.09177416590809</v>
      </c>
      <c r="I658" s="77">
        <v>6.3718426459667521</v>
      </c>
      <c r="J658" s="136">
        <v>4</v>
      </c>
      <c r="K658" s="136">
        <v>0</v>
      </c>
      <c r="L658" s="136">
        <v>0</v>
      </c>
      <c r="M658" s="136">
        <v>-3.0421049276382952</v>
      </c>
    </row>
    <row r="659" spans="1:13" s="78" customFormat="1" x14ac:dyDescent="0.25">
      <c r="A659" s="76">
        <v>656</v>
      </c>
      <c r="B659" s="76">
        <v>47.869046401977542</v>
      </c>
      <c r="C659" s="76">
        <v>47.869046401977542</v>
      </c>
      <c r="D659" s="92"/>
      <c r="E659" s="76">
        <v>1360.3717825117469</v>
      </c>
      <c r="F659" s="76">
        <v>68.132976265284967</v>
      </c>
      <c r="G659" s="77">
        <v>0</v>
      </c>
      <c r="H659" s="76">
        <v>-13.87062829726711</v>
      </c>
      <c r="I659" s="77">
        <v>7.1506967773257708</v>
      </c>
      <c r="J659" s="136">
        <v>4</v>
      </c>
      <c r="K659" s="136">
        <v>0</v>
      </c>
      <c r="L659" s="136">
        <v>0</v>
      </c>
      <c r="M659" s="136">
        <v>-2.8825114336660951</v>
      </c>
    </row>
    <row r="660" spans="1:13" s="78" customFormat="1" x14ac:dyDescent="0.25">
      <c r="A660" s="76">
        <v>657</v>
      </c>
      <c r="B660" s="76">
        <v>44.625469207763672</v>
      </c>
      <c r="C660" s="76">
        <v>44.625469207763672</v>
      </c>
      <c r="D660" s="92"/>
      <c r="E660" s="76">
        <v>1268.1938257512611</v>
      </c>
      <c r="F660" s="76">
        <v>68.212132173557066</v>
      </c>
      <c r="G660" s="77">
        <v>0</v>
      </c>
      <c r="H660" s="76">
        <v>-24.502604946159451</v>
      </c>
      <c r="I660" s="77">
        <v>17.782673426218111</v>
      </c>
      <c r="J660" s="136">
        <v>4</v>
      </c>
      <c r="K660" s="136">
        <v>0</v>
      </c>
      <c r="L660" s="136">
        <v>0</v>
      </c>
      <c r="M660" s="136">
        <v>-2.6617584821871159</v>
      </c>
    </row>
    <row r="661" spans="1:13" s="78" customFormat="1" x14ac:dyDescent="0.25">
      <c r="A661" s="76">
        <v>658</v>
      </c>
      <c r="B661" s="76">
        <v>41.135737609863277</v>
      </c>
      <c r="C661" s="76">
        <v>41.135737609863277</v>
      </c>
      <c r="D661" s="92"/>
      <c r="E661" s="76">
        <v>1169.020502880823</v>
      </c>
      <c r="F661" s="76">
        <v>68.306125105226144</v>
      </c>
      <c r="G661" s="77">
        <v>0</v>
      </c>
      <c r="H661" s="76">
        <v>-24.502604946159451</v>
      </c>
      <c r="I661" s="77">
        <v>17.782673426218111</v>
      </c>
      <c r="J661" s="136">
        <v>4</v>
      </c>
      <c r="K661" s="136">
        <v>0</v>
      </c>
      <c r="L661" s="136">
        <v>0</v>
      </c>
      <c r="M661" s="136">
        <v>-2.4302181343920899</v>
      </c>
    </row>
    <row r="662" spans="1:13" s="78" customFormat="1" x14ac:dyDescent="0.25">
      <c r="A662" s="76">
        <v>659</v>
      </c>
      <c r="B662" s="76">
        <v>37.84649658203125</v>
      </c>
      <c r="C662" s="76">
        <v>37.84649658203125</v>
      </c>
      <c r="D662" s="92"/>
      <c r="E662" s="76">
        <v>1459.2259728345659</v>
      </c>
      <c r="F662" s="76">
        <v>68.344115723002119</v>
      </c>
      <c r="G662" s="77">
        <v>0</v>
      </c>
      <c r="H662" s="76">
        <v>-16.50848797988181</v>
      </c>
      <c r="I662" s="77">
        <v>9.7885564599404695</v>
      </c>
      <c r="J662" s="136">
        <v>3</v>
      </c>
      <c r="K662" s="136">
        <v>0</v>
      </c>
      <c r="L662" s="136">
        <v>0</v>
      </c>
      <c r="M662" s="136">
        <v>-3.1256430395473749</v>
      </c>
    </row>
    <row r="663" spans="1:13" s="78" customFormat="1" x14ac:dyDescent="0.25">
      <c r="A663" s="76">
        <v>660</v>
      </c>
      <c r="B663" s="76">
        <v>35.279132080078128</v>
      </c>
      <c r="C663" s="76">
        <v>35.279132080078128</v>
      </c>
      <c r="D663" s="92"/>
      <c r="E663" s="76">
        <v>1360.237551148999</v>
      </c>
      <c r="F663" s="76">
        <v>68.401633758685037</v>
      </c>
      <c r="G663" s="77">
        <v>0</v>
      </c>
      <c r="H663" s="76">
        <v>-17.086432984672619</v>
      </c>
      <c r="I663" s="77">
        <v>10.366501464731281</v>
      </c>
      <c r="J663" s="136">
        <v>3</v>
      </c>
      <c r="K663" s="136">
        <v>0</v>
      </c>
      <c r="L663" s="136">
        <v>0</v>
      </c>
      <c r="M663" s="136">
        <v>-2.8821858893844161</v>
      </c>
    </row>
    <row r="664" spans="1:13" s="78" customFormat="1" x14ac:dyDescent="0.25">
      <c r="A664" s="76">
        <v>661</v>
      </c>
      <c r="B664" s="76">
        <v>32.487013816833503</v>
      </c>
      <c r="C664" s="76">
        <v>32.487013816833503</v>
      </c>
      <c r="D664" s="92"/>
      <c r="E664" s="76">
        <v>1252.5834257500651</v>
      </c>
      <c r="F664" s="76">
        <v>68.480789666957136</v>
      </c>
      <c r="G664" s="77">
        <v>0</v>
      </c>
      <c r="H664" s="76">
        <v>-5.1606212989739531</v>
      </c>
      <c r="I664" s="77">
        <v>-1.559310220967387</v>
      </c>
      <c r="J664" s="136">
        <v>3</v>
      </c>
      <c r="K664" s="136">
        <v>0</v>
      </c>
      <c r="L664" s="136">
        <v>0</v>
      </c>
      <c r="M664" s="136">
        <v>-2.6249143979048268</v>
      </c>
    </row>
    <row r="665" spans="1:13" s="78" customFormat="1" x14ac:dyDescent="0.25">
      <c r="A665" s="76">
        <v>662</v>
      </c>
      <c r="B665" s="76">
        <v>27.791171836853032</v>
      </c>
      <c r="C665" s="76">
        <v>27.791171836853032</v>
      </c>
      <c r="D665" s="92"/>
      <c r="E665" s="76">
        <v>1712.264373487634</v>
      </c>
      <c r="F665" s="76">
        <v>68.55762689213725</v>
      </c>
      <c r="G665" s="77">
        <v>0</v>
      </c>
      <c r="H665" s="76">
        <v>-5.5872981825671157</v>
      </c>
      <c r="I665" s="77">
        <v>-1.1326333373742239</v>
      </c>
      <c r="J665" s="136">
        <v>2</v>
      </c>
      <c r="K665" s="136">
        <v>0</v>
      </c>
      <c r="L665" s="136">
        <v>0</v>
      </c>
      <c r="M665" s="136">
        <v>-3.7813933374144728</v>
      </c>
    </row>
    <row r="666" spans="1:13" s="78" customFormat="1" x14ac:dyDescent="0.25">
      <c r="A666" s="76">
        <v>663</v>
      </c>
      <c r="B666" s="76">
        <v>23.310349845886229</v>
      </c>
      <c r="C666" s="76">
        <v>23.310349845886229</v>
      </c>
      <c r="D666" s="92"/>
      <c r="E666" s="76">
        <v>1436.192824431962</v>
      </c>
      <c r="F666" s="76">
        <v>68.679147987615835</v>
      </c>
      <c r="G666" s="77">
        <v>0</v>
      </c>
      <c r="H666" s="76">
        <v>0</v>
      </c>
      <c r="I666" s="77">
        <v>-6.7199315199413396</v>
      </c>
      <c r="J666" s="136">
        <v>2</v>
      </c>
      <c r="K666" s="136">
        <v>0</v>
      </c>
      <c r="L666" s="136">
        <v>0</v>
      </c>
      <c r="M666" s="136">
        <v>-3.0683778469433469</v>
      </c>
    </row>
    <row r="667" spans="1:13" s="78" customFormat="1" x14ac:dyDescent="0.25">
      <c r="A667" s="76">
        <v>664</v>
      </c>
      <c r="B667" s="76">
        <v>18.131566333770749</v>
      </c>
      <c r="C667" s="76">
        <v>18.131566333770749</v>
      </c>
      <c r="D667" s="92"/>
      <c r="E667" s="76">
        <v>1117.1186033859231</v>
      </c>
      <c r="F667" s="76">
        <v>68.756721027616052</v>
      </c>
      <c r="G667" s="77">
        <v>0</v>
      </c>
      <c r="H667" s="76">
        <v>0</v>
      </c>
      <c r="I667" s="77">
        <v>-6.7199315199413396</v>
      </c>
      <c r="J667" s="136">
        <v>2</v>
      </c>
      <c r="K667" s="136">
        <v>0</v>
      </c>
      <c r="L667" s="136">
        <v>0</v>
      </c>
      <c r="M667" s="136">
        <v>-2.3113495648608149</v>
      </c>
    </row>
    <row r="668" spans="1:13" s="78" customFormat="1" x14ac:dyDescent="0.25">
      <c r="A668" s="76">
        <v>665</v>
      </c>
      <c r="B668" s="76">
        <v>13.70788564682007</v>
      </c>
      <c r="C668" s="76">
        <v>13.70788564682007</v>
      </c>
      <c r="D668" s="92"/>
      <c r="E668" s="76">
        <v>1632.65144426955</v>
      </c>
      <c r="F668" s="76">
        <v>68.816305904583643</v>
      </c>
      <c r="G668" s="77">
        <v>0</v>
      </c>
      <c r="H668" s="76">
        <v>-4.3109892142140964</v>
      </c>
      <c r="I668" s="77">
        <v>-2.4089423057272432</v>
      </c>
      <c r="J668" s="136">
        <v>1</v>
      </c>
      <c r="K668" s="136">
        <v>0</v>
      </c>
      <c r="L668" s="136">
        <v>0</v>
      </c>
      <c r="M668" s="136">
        <v>-3.5695853588707189</v>
      </c>
    </row>
    <row r="669" spans="1:13" s="78" customFormat="1" x14ac:dyDescent="0.25">
      <c r="A669" s="76">
        <v>666</v>
      </c>
      <c r="B669" s="76">
        <v>12.50633230209351</v>
      </c>
      <c r="C669" s="76">
        <v>12.50633230209351</v>
      </c>
      <c r="D669" s="92"/>
      <c r="E669" s="76">
        <v>1489.542736320137</v>
      </c>
      <c r="F669" s="76">
        <v>68.902819692275344</v>
      </c>
      <c r="G669" s="77">
        <v>8.6997115614440226</v>
      </c>
      <c r="H669" s="76">
        <v>-1.9650768592520049</v>
      </c>
      <c r="I669" s="77">
        <v>-4.7548546606893343</v>
      </c>
      <c r="J669" s="136">
        <v>1</v>
      </c>
      <c r="K669" s="136">
        <v>0.29395767707461579</v>
      </c>
      <c r="L669" s="136">
        <v>0.82896064935041658</v>
      </c>
      <c r="M669" s="136">
        <v>1.975980778854681</v>
      </c>
    </row>
    <row r="670" spans="1:13" s="78" customFormat="1" x14ac:dyDescent="0.25">
      <c r="A670" s="76">
        <v>667</v>
      </c>
      <c r="B670" s="76">
        <v>13.126267337799071</v>
      </c>
      <c r="C670" s="76">
        <v>13.126267337799071</v>
      </c>
      <c r="D670" s="92"/>
      <c r="E670" s="76">
        <v>1563.3789104373891</v>
      </c>
      <c r="F670" s="76">
        <v>68.957530060619675</v>
      </c>
      <c r="G670" s="77">
        <v>10.010682269365823</v>
      </c>
      <c r="H670" s="76">
        <v>-1.759108995993097</v>
      </c>
      <c r="I670" s="77">
        <v>-4.9608225239482424</v>
      </c>
      <c r="J670" s="136">
        <v>1</v>
      </c>
      <c r="K670" s="136">
        <v>0.33825453695230012</v>
      </c>
      <c r="L670" s="136">
        <v>0.95387779420548613</v>
      </c>
      <c r="M670" s="136">
        <v>2.59437011367294</v>
      </c>
    </row>
    <row r="671" spans="1:13" s="78" customFormat="1" x14ac:dyDescent="0.25">
      <c r="A671" s="76">
        <v>668</v>
      </c>
      <c r="B671" s="76">
        <v>13.83103971481323</v>
      </c>
      <c r="C671" s="76">
        <v>13.83103971481323</v>
      </c>
      <c r="D671" s="92"/>
      <c r="E671" s="76">
        <v>1647.3194734723879</v>
      </c>
      <c r="F671" s="76">
        <v>69.047699810041351</v>
      </c>
      <c r="G671" s="77">
        <v>14.473017801881674</v>
      </c>
      <c r="H671" s="76">
        <v>-2.786700986085473</v>
      </c>
      <c r="I671" s="77">
        <v>-3.9332305338558662</v>
      </c>
      <c r="J671" s="136">
        <v>1</v>
      </c>
      <c r="K671" s="136">
        <v>0.489033994202277</v>
      </c>
      <c r="L671" s="136">
        <v>1.379075863650421</v>
      </c>
      <c r="M671" s="136">
        <v>5.0782676851725563</v>
      </c>
    </row>
    <row r="672" spans="1:13" s="78" customFormat="1" x14ac:dyDescent="0.25">
      <c r="A672" s="76">
        <v>669</v>
      </c>
      <c r="B672" s="76">
        <v>17.093409729003909</v>
      </c>
      <c r="C672" s="76">
        <v>17.093409729003909</v>
      </c>
      <c r="D672" s="92"/>
      <c r="E672" s="76">
        <v>1053.155896851687</v>
      </c>
      <c r="F672" s="76">
        <v>69.082112251565604</v>
      </c>
      <c r="G672" s="77">
        <v>21.524893975769622</v>
      </c>
      <c r="H672" s="76">
        <v>0</v>
      </c>
      <c r="I672" s="77">
        <v>-6.7199315199413396</v>
      </c>
      <c r="J672" s="136">
        <v>2</v>
      </c>
      <c r="K672" s="136">
        <v>0.72731236980739311</v>
      </c>
      <c r="L672" s="136">
        <v>2.0510208828568479</v>
      </c>
      <c r="M672" s="136">
        <v>9.8877563903778292</v>
      </c>
    </row>
    <row r="673" spans="1:13" s="78" customFormat="1" x14ac:dyDescent="0.25">
      <c r="A673" s="76">
        <v>670</v>
      </c>
      <c r="B673" s="76">
        <v>21.873756790161131</v>
      </c>
      <c r="C673" s="76">
        <v>21.873756790161131</v>
      </c>
      <c r="D673" s="92"/>
      <c r="E673" s="76">
        <v>1347.6817273483939</v>
      </c>
      <c r="F673" s="76">
        <v>69.10672527313254</v>
      </c>
      <c r="G673" s="77">
        <v>36.588021650255911</v>
      </c>
      <c r="H673" s="76">
        <v>0</v>
      </c>
      <c r="I673" s="77">
        <v>-6.7199315199413396</v>
      </c>
      <c r="J673" s="136">
        <v>2</v>
      </c>
      <c r="K673" s="136">
        <v>1.236285798339704</v>
      </c>
      <c r="L673" s="136">
        <v>3.4863259513179639</v>
      </c>
      <c r="M673" s="136">
        <v>17.820248829237169</v>
      </c>
    </row>
    <row r="674" spans="1:13" s="78" customFormat="1" x14ac:dyDescent="0.25">
      <c r="A674" s="76">
        <v>671</v>
      </c>
      <c r="B674" s="76">
        <v>27.947026252746578</v>
      </c>
      <c r="C674" s="76">
        <v>27.947026252746578</v>
      </c>
      <c r="D674" s="92"/>
      <c r="E674" s="76">
        <v>1721.866846004873</v>
      </c>
      <c r="F674" s="76">
        <v>69.129832513927681</v>
      </c>
      <c r="G674" s="77">
        <v>38.017730353117216</v>
      </c>
      <c r="H674" s="76">
        <v>-0.113690410527429</v>
      </c>
      <c r="I674" s="77">
        <v>-6.6062411094139106</v>
      </c>
      <c r="J674" s="136">
        <v>2</v>
      </c>
      <c r="K674" s="136">
        <v>1.2845947389543639</v>
      </c>
      <c r="L674" s="136">
        <v>3.622557163851305</v>
      </c>
      <c r="M674" s="136">
        <v>18.491554819499449</v>
      </c>
    </row>
    <row r="675" spans="1:13" s="78" customFormat="1" x14ac:dyDescent="0.25">
      <c r="A675" s="76">
        <v>672</v>
      </c>
      <c r="B675" s="76">
        <v>30.751797866821288</v>
      </c>
      <c r="C675" s="76">
        <v>30.751797866821288</v>
      </c>
      <c r="D675" s="92"/>
      <c r="E675" s="76">
        <v>1185.679685340529</v>
      </c>
      <c r="F675" s="76">
        <v>69.176360363461967</v>
      </c>
      <c r="G675" s="77">
        <v>22.372723113029423</v>
      </c>
      <c r="H675" s="76">
        <v>-4.4040667054628742</v>
      </c>
      <c r="I675" s="77">
        <v>-2.315864814478465</v>
      </c>
      <c r="J675" s="136">
        <v>3</v>
      </c>
      <c r="K675" s="136">
        <v>0.75595997288995997</v>
      </c>
      <c r="L675" s="136">
        <v>2.1318071235496872</v>
      </c>
      <c r="M675" s="136">
        <v>10.28376330409839</v>
      </c>
    </row>
    <row r="676" spans="1:13" s="78" customFormat="1" x14ac:dyDescent="0.25">
      <c r="A676" s="76">
        <v>673</v>
      </c>
      <c r="B676" s="76">
        <v>32.959213638305663</v>
      </c>
      <c r="C676" s="76">
        <v>32.959213638305663</v>
      </c>
      <c r="D676" s="92"/>
      <c r="E676" s="76">
        <v>1270.7897673163591</v>
      </c>
      <c r="F676" s="76">
        <v>69.22639673883991</v>
      </c>
      <c r="G676" s="77">
        <v>24.243501688577265</v>
      </c>
      <c r="H676" s="76">
        <v>-4.4040667054628742</v>
      </c>
      <c r="I676" s="77">
        <v>-2.315864814478465</v>
      </c>
      <c r="J676" s="136">
        <v>3</v>
      </c>
      <c r="K676" s="136">
        <v>0.81917238177328644</v>
      </c>
      <c r="L676" s="136">
        <v>2.3100661166006682</v>
      </c>
      <c r="M676" s="136">
        <v>11.24902326092476</v>
      </c>
    </row>
    <row r="677" spans="1:13" s="78" customFormat="1" x14ac:dyDescent="0.25">
      <c r="A677" s="76">
        <v>674</v>
      </c>
      <c r="B677" s="76">
        <v>34.957275390625</v>
      </c>
      <c r="C677" s="76">
        <v>34.957275390625</v>
      </c>
      <c r="D677" s="92"/>
      <c r="E677" s="76">
        <v>1347.827904730008</v>
      </c>
      <c r="F677" s="76">
        <v>69.302718244440413</v>
      </c>
      <c r="G677" s="77">
        <v>25.56455601237511</v>
      </c>
      <c r="H677" s="76">
        <v>-4.4040667054628742</v>
      </c>
      <c r="I677" s="77">
        <v>-2.315864814478465</v>
      </c>
      <c r="J677" s="136">
        <v>3</v>
      </c>
      <c r="K677" s="136">
        <v>0.86380996056774184</v>
      </c>
      <c r="L677" s="136">
        <v>2.435944088801032</v>
      </c>
      <c r="M677" s="136">
        <v>11.920320867307881</v>
      </c>
    </row>
    <row r="678" spans="1:13" s="78" customFormat="1" x14ac:dyDescent="0.25">
      <c r="A678" s="76">
        <v>675</v>
      </c>
      <c r="B678" s="76">
        <v>37.132699966430657</v>
      </c>
      <c r="C678" s="76">
        <v>37.132699966430657</v>
      </c>
      <c r="D678" s="92"/>
      <c r="E678" s="76">
        <v>1431.7045202597369</v>
      </c>
      <c r="F678" s="76">
        <v>69.366844338406267</v>
      </c>
      <c r="G678" s="77">
        <v>26.858864855557428</v>
      </c>
      <c r="H678" s="76">
        <v>-4.4040667054628742</v>
      </c>
      <c r="I678" s="77">
        <v>-2.315864814478465</v>
      </c>
      <c r="J678" s="136">
        <v>3</v>
      </c>
      <c r="K678" s="136">
        <v>0.90754382671627143</v>
      </c>
      <c r="L678" s="136">
        <v>2.5592735913398852</v>
      </c>
      <c r="M678" s="136">
        <v>12.568321729370989</v>
      </c>
    </row>
    <row r="679" spans="1:13" s="78" customFormat="1" x14ac:dyDescent="0.25">
      <c r="A679" s="76">
        <v>676</v>
      </c>
      <c r="B679" s="76">
        <v>39.00560111999512</v>
      </c>
      <c r="C679" s="76">
        <v>39.00560111999512</v>
      </c>
      <c r="D679" s="92"/>
      <c r="E679" s="76">
        <v>1503.9169112246291</v>
      </c>
      <c r="F679" s="76">
        <v>69.424054059360088</v>
      </c>
      <c r="G679" s="77">
        <v>26.894577965231587</v>
      </c>
      <c r="H679" s="76">
        <v>-4.4040667054628742</v>
      </c>
      <c r="I679" s="77">
        <v>-2.315864814478465</v>
      </c>
      <c r="J679" s="136">
        <v>3</v>
      </c>
      <c r="K679" s="136">
        <v>0.90875054979976444</v>
      </c>
      <c r="L679" s="136">
        <v>2.5626765504353362</v>
      </c>
      <c r="M679" s="136">
        <v>12.518525678678079</v>
      </c>
    </row>
    <row r="680" spans="1:13" s="78" customFormat="1" x14ac:dyDescent="0.25">
      <c r="A680" s="76">
        <v>677</v>
      </c>
      <c r="B680" s="76">
        <v>40.601964950561523</v>
      </c>
      <c r="C680" s="76">
        <v>40.601964950561523</v>
      </c>
      <c r="D680" s="92"/>
      <c r="E680" s="76">
        <v>1565.467008962398</v>
      </c>
      <c r="F680" s="76">
        <v>69.458755748402936</v>
      </c>
      <c r="G680" s="77">
        <v>19.236283408367225</v>
      </c>
      <c r="H680" s="76">
        <v>-0.92600558683589484</v>
      </c>
      <c r="I680" s="77">
        <v>-5.7939259331054451</v>
      </c>
      <c r="J680" s="136">
        <v>3</v>
      </c>
      <c r="K680" s="136">
        <v>0.64998168575304038</v>
      </c>
      <c r="L680" s="136">
        <v>1.832948353823574</v>
      </c>
      <c r="M680" s="136">
        <v>8.0549587407216823</v>
      </c>
    </row>
    <row r="681" spans="1:13" s="78" customFormat="1" x14ac:dyDescent="0.25">
      <c r="A681" s="76">
        <v>678</v>
      </c>
      <c r="B681" s="76">
        <v>40.554846572875967</v>
      </c>
      <c r="C681" s="76">
        <v>40.554846572875967</v>
      </c>
      <c r="D681" s="92"/>
      <c r="E681" s="76">
        <v>1563.650292311557</v>
      </c>
      <c r="F681" s="76">
        <v>69.549753032032001</v>
      </c>
      <c r="G681" s="77">
        <v>6.4915585642312967</v>
      </c>
      <c r="H681" s="76">
        <v>-1.7348630865092141</v>
      </c>
      <c r="I681" s="77">
        <v>-4.9850684334321258</v>
      </c>
      <c r="J681" s="136">
        <v>3</v>
      </c>
      <c r="K681" s="136">
        <v>0.2193456027430086</v>
      </c>
      <c r="L681" s="136">
        <v>0.61855459973528415</v>
      </c>
      <c r="M681" s="136">
        <v>0.46351534911388792</v>
      </c>
    </row>
    <row r="682" spans="1:13" s="78" customFormat="1" x14ac:dyDescent="0.25">
      <c r="A682" s="76">
        <v>679</v>
      </c>
      <c r="B682" s="76">
        <v>39.573766708374023</v>
      </c>
      <c r="C682" s="76">
        <v>39.573766708374023</v>
      </c>
      <c r="D682" s="92"/>
      <c r="E682" s="76">
        <v>1525.823350612917</v>
      </c>
      <c r="F682" s="76">
        <v>69.628457270843711</v>
      </c>
      <c r="G682" s="77">
        <v>0</v>
      </c>
      <c r="H682" s="76">
        <v>-9.4032379318698762</v>
      </c>
      <c r="I682" s="77">
        <v>2.683306411928537</v>
      </c>
      <c r="J682" s="136">
        <v>3</v>
      </c>
      <c r="K682" s="136">
        <v>0</v>
      </c>
      <c r="L682" s="136">
        <v>0</v>
      </c>
      <c r="M682" s="136">
        <v>-2.4538240504412849</v>
      </c>
    </row>
    <row r="683" spans="1:13" s="78" customFormat="1" x14ac:dyDescent="0.25">
      <c r="A683" s="76">
        <v>680</v>
      </c>
      <c r="B683" s="76">
        <v>37.680450439453118</v>
      </c>
      <c r="C683" s="76">
        <v>37.680450439453118</v>
      </c>
      <c r="D683" s="92"/>
      <c r="E683" s="76">
        <v>1452.823825586569</v>
      </c>
      <c r="F683" s="76">
        <v>69.659419431334413</v>
      </c>
      <c r="G683" s="77">
        <v>0</v>
      </c>
      <c r="H683" s="76">
        <v>-12.9281565374386</v>
      </c>
      <c r="I683" s="77">
        <v>6.2082250174972566</v>
      </c>
      <c r="J683" s="136">
        <v>3</v>
      </c>
      <c r="K683" s="136">
        <v>0</v>
      </c>
      <c r="L683" s="136">
        <v>0</v>
      </c>
      <c r="M683" s="136">
        <v>-3.1096876472979549</v>
      </c>
    </row>
    <row r="684" spans="1:13" s="78" customFormat="1" x14ac:dyDescent="0.25">
      <c r="A684" s="76">
        <v>681</v>
      </c>
      <c r="B684" s="76">
        <v>34.116189002990723</v>
      </c>
      <c r="C684" s="76">
        <v>34.116189002990723</v>
      </c>
      <c r="D684" s="92"/>
      <c r="E684" s="76">
        <v>1315.398612376003</v>
      </c>
      <c r="F684" s="76">
        <v>69.716937467017331</v>
      </c>
      <c r="G684" s="77">
        <v>0</v>
      </c>
      <c r="H684" s="76">
        <v>-23.958587759705789</v>
      </c>
      <c r="I684" s="77">
        <v>17.238656239764449</v>
      </c>
      <c r="J684" s="136">
        <v>3</v>
      </c>
      <c r="K684" s="136">
        <v>0</v>
      </c>
      <c r="L684" s="136">
        <v>0</v>
      </c>
      <c r="M684" s="136">
        <v>-2.7741140748777888</v>
      </c>
    </row>
    <row r="685" spans="1:13" s="78" customFormat="1" x14ac:dyDescent="0.25">
      <c r="A685" s="76">
        <v>682</v>
      </c>
      <c r="B685" s="76">
        <v>29.12703018188477</v>
      </c>
      <c r="C685" s="76">
        <v>29.12703018188477</v>
      </c>
      <c r="D685" s="92"/>
      <c r="E685" s="76">
        <v>1123.0344362474509</v>
      </c>
      <c r="F685" s="76">
        <v>69.810930398686409</v>
      </c>
      <c r="G685" s="77">
        <v>0</v>
      </c>
      <c r="H685" s="76">
        <v>-21.819922304637899</v>
      </c>
      <c r="I685" s="77">
        <v>15.09999078469656</v>
      </c>
      <c r="J685" s="136">
        <v>3</v>
      </c>
      <c r="K685" s="136">
        <v>0</v>
      </c>
      <c r="L685" s="136">
        <v>0</v>
      </c>
      <c r="M685" s="136">
        <v>-2.3248215566655088</v>
      </c>
    </row>
    <row r="686" spans="1:13" s="78" customFormat="1" x14ac:dyDescent="0.25">
      <c r="A686" s="76">
        <v>683</v>
      </c>
      <c r="B686" s="76">
        <v>24.314295768737789</v>
      </c>
      <c r="C686" s="76">
        <v>24.314295768737789</v>
      </c>
      <c r="D686" s="92"/>
      <c r="E686" s="76">
        <v>1498.047748963332</v>
      </c>
      <c r="F686" s="76">
        <v>69.876022090916592</v>
      </c>
      <c r="G686" s="77">
        <v>0</v>
      </c>
      <c r="H686" s="76">
        <v>-47.307605903611581</v>
      </c>
      <c r="I686" s="77">
        <v>40.58767438367024</v>
      </c>
      <c r="J686" s="136">
        <v>2</v>
      </c>
      <c r="K686" s="136">
        <v>0</v>
      </c>
      <c r="L686" s="136">
        <v>0</v>
      </c>
      <c r="M686" s="136">
        <v>-3.2230353542075312</v>
      </c>
    </row>
    <row r="687" spans="1:13" s="78" customFormat="1" x14ac:dyDescent="0.25">
      <c r="A687" s="76">
        <v>684</v>
      </c>
      <c r="B687" s="76">
        <v>20.889773559570308</v>
      </c>
      <c r="C687" s="76">
        <v>20.889773559570308</v>
      </c>
      <c r="D687" s="92"/>
      <c r="E687" s="76">
        <v>1287.0567404014339</v>
      </c>
      <c r="F687" s="76">
        <v>69.921484326215776</v>
      </c>
      <c r="G687" s="77">
        <v>0</v>
      </c>
      <c r="H687" s="76">
        <v>-3.1238615845250721</v>
      </c>
      <c r="I687" s="77">
        <v>-3.596069935416268</v>
      </c>
      <c r="J687" s="136">
        <v>2</v>
      </c>
      <c r="K687" s="136">
        <v>0</v>
      </c>
      <c r="L687" s="136">
        <v>0</v>
      </c>
      <c r="M687" s="136">
        <v>-2.7064842051400162</v>
      </c>
    </row>
    <row r="688" spans="1:13" s="78" customFormat="1" x14ac:dyDescent="0.25">
      <c r="A688" s="76">
        <v>685</v>
      </c>
      <c r="B688" s="76">
        <v>19.071101760864259</v>
      </c>
      <c r="C688" s="76">
        <v>19.071101760864259</v>
      </c>
      <c r="D688" s="92"/>
      <c r="E688" s="76">
        <v>1175.0050807495161</v>
      </c>
      <c r="F688" s="76">
        <v>69.99832155139589</v>
      </c>
      <c r="G688" s="77">
        <v>3.6840065756908409</v>
      </c>
      <c r="H688" s="76">
        <v>-9.5147015523280913</v>
      </c>
      <c r="I688" s="77">
        <v>2.7947700323867521</v>
      </c>
      <c r="J688" s="136">
        <v>2</v>
      </c>
      <c r="K688" s="136">
        <v>0.12448022071411489</v>
      </c>
      <c r="L688" s="136">
        <v>0.35103422241380389</v>
      </c>
      <c r="M688" s="136">
        <v>-0.31640806049988418</v>
      </c>
    </row>
    <row r="689" spans="1:13" s="78" customFormat="1" x14ac:dyDescent="0.25">
      <c r="A689" s="76">
        <v>686</v>
      </c>
      <c r="B689" s="76">
        <v>19.484577751159669</v>
      </c>
      <c r="C689" s="76">
        <v>19.484577751159669</v>
      </c>
      <c r="D689" s="92"/>
      <c r="E689" s="76">
        <v>1200.4800845252289</v>
      </c>
      <c r="F689" s="76">
        <v>70.058952678425911</v>
      </c>
      <c r="G689" s="77">
        <v>13.627156132541964</v>
      </c>
      <c r="H689" s="76">
        <v>-0.59257930076125609</v>
      </c>
      <c r="I689" s="77">
        <v>-6.127352219180084</v>
      </c>
      <c r="J689" s="136">
        <v>2</v>
      </c>
      <c r="K689" s="136">
        <v>0.46045287059956691</v>
      </c>
      <c r="L689" s="136">
        <v>1.298477095090778</v>
      </c>
      <c r="M689" s="136">
        <v>5.4192307668545068</v>
      </c>
    </row>
    <row r="690" spans="1:13" s="78" customFormat="1" x14ac:dyDescent="0.25">
      <c r="A690" s="76">
        <v>687</v>
      </c>
      <c r="B690" s="76">
        <v>21.692568778991699</v>
      </c>
      <c r="C690" s="76">
        <v>21.692568778991699</v>
      </c>
      <c r="D690" s="92"/>
      <c r="E690" s="76">
        <v>1336.5184061955561</v>
      </c>
      <c r="F690" s="76">
        <v>70.1048490726956</v>
      </c>
      <c r="G690" s="77">
        <v>18.786860957455453</v>
      </c>
      <c r="H690" s="76">
        <v>-2.277132108584659</v>
      </c>
      <c r="I690" s="77">
        <v>-4.4427994113566811</v>
      </c>
      <c r="J690" s="136">
        <v>2</v>
      </c>
      <c r="K690" s="136">
        <v>0.63479598922021463</v>
      </c>
      <c r="L690" s="136">
        <v>1.790124689601005</v>
      </c>
      <c r="M690" s="136">
        <v>8.1555430733169239</v>
      </c>
    </row>
    <row r="691" spans="1:13" s="78" customFormat="1" x14ac:dyDescent="0.25">
      <c r="A691" s="76">
        <v>688</v>
      </c>
      <c r="B691" s="76">
        <v>23.748386764526369</v>
      </c>
      <c r="C691" s="76">
        <v>23.748386764526369</v>
      </c>
      <c r="D691" s="92"/>
      <c r="E691" s="76">
        <v>1463.181071435826</v>
      </c>
      <c r="F691" s="76">
        <v>70.166454110157432</v>
      </c>
      <c r="G691" s="77">
        <v>18.130557353250829</v>
      </c>
      <c r="H691" s="76">
        <v>-3.7219365740511252</v>
      </c>
      <c r="I691" s="77">
        <v>-2.997994945890214</v>
      </c>
      <c r="J691" s="136">
        <v>2</v>
      </c>
      <c r="K691" s="136">
        <v>0.61261991113014214</v>
      </c>
      <c r="L691" s="136">
        <v>1.7275881493870009</v>
      </c>
      <c r="M691" s="136">
        <v>7.5931093838411483</v>
      </c>
    </row>
    <row r="692" spans="1:13" s="78" customFormat="1" x14ac:dyDescent="0.25">
      <c r="A692" s="76">
        <v>689</v>
      </c>
      <c r="B692" s="76">
        <v>25.614362525939939</v>
      </c>
      <c r="C692" s="76">
        <v>25.614362525939939</v>
      </c>
      <c r="D692" s="92"/>
      <c r="E692" s="76">
        <v>1578.1472138070901</v>
      </c>
      <c r="F692" s="76">
        <v>70.178607663182419</v>
      </c>
      <c r="G692" s="77">
        <v>20.627429853011478</v>
      </c>
      <c r="H692" s="76">
        <v>-2.277132108584659</v>
      </c>
      <c r="I692" s="77">
        <v>-4.4427994113566811</v>
      </c>
      <c r="J692" s="136">
        <v>2</v>
      </c>
      <c r="K692" s="136">
        <v>0.69698763238127059</v>
      </c>
      <c r="L692" s="136">
        <v>1.965505123315183</v>
      </c>
      <c r="M692" s="136">
        <v>8.8441772181823914</v>
      </c>
    </row>
    <row r="693" spans="1:13" s="78" customFormat="1" x14ac:dyDescent="0.25">
      <c r="A693" s="76">
        <v>690</v>
      </c>
      <c r="B693" s="76">
        <v>27.868342208862309</v>
      </c>
      <c r="C693" s="76">
        <v>27.868342208862309</v>
      </c>
      <c r="D693" s="92"/>
      <c r="E693" s="76">
        <v>1717.0189797149631</v>
      </c>
      <c r="F693" s="76">
        <v>70.238244598504082</v>
      </c>
      <c r="G693" s="77">
        <v>24.303799709693511</v>
      </c>
      <c r="H693" s="76">
        <v>-2.277132108584659</v>
      </c>
      <c r="I693" s="77">
        <v>-4.4427994113566811</v>
      </c>
      <c r="J693" s="136">
        <v>2</v>
      </c>
      <c r="K693" s="136">
        <v>0.82120981325527753</v>
      </c>
      <c r="L693" s="136">
        <v>2.315811673379883</v>
      </c>
      <c r="M693" s="136">
        <v>10.729193072391039</v>
      </c>
    </row>
    <row r="694" spans="1:13" s="78" customFormat="1" x14ac:dyDescent="0.25">
      <c r="A694" s="76">
        <v>691</v>
      </c>
      <c r="B694" s="76">
        <v>29.840993309020991</v>
      </c>
      <c r="C694" s="76">
        <v>29.840993309020991</v>
      </c>
      <c r="D694" s="92"/>
      <c r="E694" s="76">
        <v>1150.5623089134251</v>
      </c>
      <c r="F694" s="76">
        <v>70.252575556158078</v>
      </c>
      <c r="G694" s="77">
        <v>16.494448027640605</v>
      </c>
      <c r="H694" s="76">
        <v>-1.355036613754075</v>
      </c>
      <c r="I694" s="77">
        <v>-5.3648949061872644</v>
      </c>
      <c r="J694" s="136">
        <v>3</v>
      </c>
      <c r="K694" s="136">
        <v>0.55733682577729071</v>
      </c>
      <c r="L694" s="136">
        <v>1.5716898486919599</v>
      </c>
      <c r="M694" s="136">
        <v>7.0955026277588331</v>
      </c>
    </row>
    <row r="695" spans="1:13" s="78" customFormat="1" x14ac:dyDescent="0.25">
      <c r="A695" s="76">
        <v>692</v>
      </c>
      <c r="B695" s="76">
        <v>30.466425704956059</v>
      </c>
      <c r="C695" s="76">
        <v>30.466425704956059</v>
      </c>
      <c r="D695" s="92"/>
      <c r="E695" s="76">
        <v>1174.6767522258319</v>
      </c>
      <c r="F695" s="76">
        <v>70.277958895718683</v>
      </c>
      <c r="G695" s="77">
        <v>10.315861748962039</v>
      </c>
      <c r="H695" s="76">
        <v>-0.68365530944168018</v>
      </c>
      <c r="I695" s="77">
        <v>-6.0362762104996586</v>
      </c>
      <c r="J695" s="136">
        <v>3</v>
      </c>
      <c r="K695" s="136">
        <v>0.34856635594530289</v>
      </c>
      <c r="L695" s="136">
        <v>0.98295712376575428</v>
      </c>
      <c r="M695" s="136">
        <v>3.5677256240877511</v>
      </c>
    </row>
    <row r="696" spans="1:13" s="78" customFormat="1" x14ac:dyDescent="0.25">
      <c r="A696" s="76">
        <v>693</v>
      </c>
      <c r="B696" s="76">
        <v>30.78200359344482</v>
      </c>
      <c r="C696" s="76">
        <v>30.78200359344482</v>
      </c>
      <c r="D696" s="92"/>
      <c r="E696" s="76">
        <v>1186.844310465654</v>
      </c>
      <c r="F696" s="76">
        <v>70.337892007180002</v>
      </c>
      <c r="G696" s="77">
        <v>10.441098193788076</v>
      </c>
      <c r="H696" s="76">
        <v>-9.9115771901042232E-2</v>
      </c>
      <c r="I696" s="77">
        <v>-6.6208157480402976</v>
      </c>
      <c r="J696" s="136">
        <v>3</v>
      </c>
      <c r="K696" s="136">
        <v>0.35279801513838471</v>
      </c>
      <c r="L696" s="136">
        <v>0.99489040269024487</v>
      </c>
      <c r="M696" s="136">
        <v>3.619051128668286</v>
      </c>
    </row>
    <row r="697" spans="1:13" s="78" customFormat="1" x14ac:dyDescent="0.25">
      <c r="A697" s="76">
        <v>694</v>
      </c>
      <c r="B697" s="76">
        <v>31.22807502746582</v>
      </c>
      <c r="C697" s="76">
        <v>31.22807502746582</v>
      </c>
      <c r="D697" s="92"/>
      <c r="E697" s="76">
        <v>1204.043234568237</v>
      </c>
      <c r="F697" s="76">
        <v>70.397825118641322</v>
      </c>
      <c r="G697" s="77">
        <v>13.422299414383524</v>
      </c>
      <c r="H697" s="76">
        <v>0</v>
      </c>
      <c r="I697" s="77">
        <v>-6.7199315199413396</v>
      </c>
      <c r="J697" s="136">
        <v>3</v>
      </c>
      <c r="K697" s="136">
        <v>0.45353089340783231</v>
      </c>
      <c r="L697" s="136">
        <v>1.2789571194100871</v>
      </c>
      <c r="M697" s="136">
        <v>5.298640604356768</v>
      </c>
    </row>
    <row r="698" spans="1:13" s="78" customFormat="1" x14ac:dyDescent="0.25">
      <c r="A698" s="76">
        <v>695</v>
      </c>
      <c r="B698" s="76">
        <v>32.256647682189943</v>
      </c>
      <c r="C698" s="76">
        <v>32.256647682189943</v>
      </c>
      <c r="D698" s="92"/>
      <c r="E698" s="76">
        <v>1243.701328930224</v>
      </c>
      <c r="F698" s="76">
        <v>70.481120551259792</v>
      </c>
      <c r="G698" s="77">
        <v>16.846782219461904</v>
      </c>
      <c r="H698" s="76">
        <v>-0.85533999314918252</v>
      </c>
      <c r="I698" s="77">
        <v>-5.8645915267921573</v>
      </c>
      <c r="J698" s="136">
        <v>3</v>
      </c>
      <c r="K698" s="136">
        <v>0.56924197226982109</v>
      </c>
      <c r="L698" s="136">
        <v>1.605262361800895</v>
      </c>
      <c r="M698" s="136">
        <v>7.1819280111164838</v>
      </c>
    </row>
    <row r="699" spans="1:13" s="78" customFormat="1" x14ac:dyDescent="0.25">
      <c r="A699" s="76">
        <v>696</v>
      </c>
      <c r="B699" s="76">
        <v>33.023177337646487</v>
      </c>
      <c r="C699" s="76">
        <v>33.023177337646487</v>
      </c>
      <c r="D699" s="92"/>
      <c r="E699" s="76">
        <v>1273.255979511044</v>
      </c>
      <c r="F699" s="76">
        <v>70.525826116145822</v>
      </c>
      <c r="G699" s="77">
        <v>9.2939400639249943</v>
      </c>
      <c r="H699" s="76">
        <v>-2.1241351401259232</v>
      </c>
      <c r="I699" s="77">
        <v>-4.5957963798154164</v>
      </c>
      <c r="J699" s="136">
        <v>3</v>
      </c>
      <c r="K699" s="136">
        <v>0.31403627726809619</v>
      </c>
      <c r="L699" s="136">
        <v>0.88558230189603115</v>
      </c>
      <c r="M699" s="136">
        <v>2.7940354658530002</v>
      </c>
    </row>
    <row r="700" spans="1:13" s="78" customFormat="1" x14ac:dyDescent="0.25">
      <c r="A700" s="76">
        <v>697</v>
      </c>
      <c r="B700" s="76">
        <v>32.038607406616208</v>
      </c>
      <c r="C700" s="76">
        <v>32.038607406616208</v>
      </c>
      <c r="D700" s="92"/>
      <c r="E700" s="76">
        <v>1235.294473290322</v>
      </c>
      <c r="F700" s="76">
        <v>70.608683726107685</v>
      </c>
      <c r="G700" s="77">
        <v>0</v>
      </c>
      <c r="H700" s="76">
        <v>-22.17594044600575</v>
      </c>
      <c r="I700" s="77">
        <v>15.45600892606441</v>
      </c>
      <c r="J700" s="136">
        <v>3</v>
      </c>
      <c r="K700" s="136">
        <v>0</v>
      </c>
      <c r="L700" s="136">
        <v>0</v>
      </c>
      <c r="M700" s="136">
        <v>-2.584285398245032</v>
      </c>
    </row>
    <row r="701" spans="1:13" s="78" customFormat="1" x14ac:dyDescent="0.25">
      <c r="A701" s="76">
        <v>698</v>
      </c>
      <c r="B701" s="76">
        <v>29.534009552001951</v>
      </c>
      <c r="C701" s="76">
        <v>29.534009552001951</v>
      </c>
      <c r="D701" s="92"/>
      <c r="E701" s="76">
        <v>1138.726109742134</v>
      </c>
      <c r="F701" s="76">
        <v>70.661118882480608</v>
      </c>
      <c r="G701" s="77">
        <v>0</v>
      </c>
      <c r="H701" s="76">
        <v>-20.70588674835032</v>
      </c>
      <c r="I701" s="77">
        <v>13.985955228408979</v>
      </c>
      <c r="J701" s="136">
        <v>3</v>
      </c>
      <c r="K701" s="136">
        <v>0</v>
      </c>
      <c r="L701" s="136">
        <v>0</v>
      </c>
      <c r="M701" s="136">
        <v>-2.3606506813059078</v>
      </c>
    </row>
    <row r="702" spans="1:13" s="78" customFormat="1" x14ac:dyDescent="0.25">
      <c r="A702" s="76">
        <v>699</v>
      </c>
      <c r="B702" s="76">
        <v>26.229945755004881</v>
      </c>
      <c r="C702" s="76">
        <v>26.229945755004881</v>
      </c>
      <c r="D702" s="92"/>
      <c r="E702" s="76">
        <v>1616.074410192766</v>
      </c>
      <c r="F702" s="76">
        <v>70.73302440017207</v>
      </c>
      <c r="G702" s="77">
        <v>0</v>
      </c>
      <c r="H702" s="76">
        <v>-22.238933329431241</v>
      </c>
      <c r="I702" s="77">
        <v>15.5190018094899</v>
      </c>
      <c r="J702" s="136">
        <v>2</v>
      </c>
      <c r="K702" s="136">
        <v>0</v>
      </c>
      <c r="L702" s="136">
        <v>0</v>
      </c>
      <c r="M702" s="136">
        <v>-3.526137435823105</v>
      </c>
    </row>
    <row r="703" spans="1:13" s="78" customFormat="1" x14ac:dyDescent="0.25">
      <c r="A703" s="76">
        <v>700</v>
      </c>
      <c r="B703" s="76">
        <v>24.082356071472169</v>
      </c>
      <c r="C703" s="76">
        <v>24.082356071472169</v>
      </c>
      <c r="D703" s="92"/>
      <c r="E703" s="76">
        <v>1483.7575246159449</v>
      </c>
      <c r="F703" s="76">
        <v>70.821928796707127</v>
      </c>
      <c r="G703" s="77">
        <v>0</v>
      </c>
      <c r="H703" s="76">
        <v>-14.48880070117918</v>
      </c>
      <c r="I703" s="77">
        <v>7.7688691812378421</v>
      </c>
      <c r="J703" s="136">
        <v>2</v>
      </c>
      <c r="K703" s="136">
        <v>0</v>
      </c>
      <c r="L703" s="136">
        <v>0</v>
      </c>
      <c r="M703" s="136">
        <v>-2.8222084862091679</v>
      </c>
    </row>
    <row r="704" spans="1:13" s="78" customFormat="1" x14ac:dyDescent="0.25">
      <c r="A704" s="76">
        <v>701</v>
      </c>
      <c r="B704" s="76">
        <v>22.46852264404297</v>
      </c>
      <c r="C704" s="76">
        <v>22.46852264404297</v>
      </c>
      <c r="D704" s="92"/>
      <c r="E704" s="76">
        <v>1384.326327588617</v>
      </c>
      <c r="F704" s="76">
        <v>70.871154537768788</v>
      </c>
      <c r="G704" s="77">
        <v>0</v>
      </c>
      <c r="H704" s="76">
        <v>-7.3025801610463468</v>
      </c>
      <c r="I704" s="77">
        <v>0.58264864110500714</v>
      </c>
      <c r="J704" s="136">
        <v>2</v>
      </c>
      <c r="K704" s="136">
        <v>0</v>
      </c>
      <c r="L704" s="136">
        <v>0</v>
      </c>
      <c r="M704" s="136">
        <v>-2.1548027926633471</v>
      </c>
    </row>
    <row r="705" spans="1:13" s="78" customFormat="1" x14ac:dyDescent="0.25">
      <c r="A705" s="76">
        <v>702</v>
      </c>
      <c r="B705" s="76">
        <v>21.386657524108891</v>
      </c>
      <c r="C705" s="76">
        <v>21.386657524108891</v>
      </c>
      <c r="D705" s="92"/>
      <c r="E705" s="76">
        <v>1317.6706603624659</v>
      </c>
      <c r="F705" s="76">
        <v>70.982960136456825</v>
      </c>
      <c r="G705" s="77">
        <v>5.3062049959520783</v>
      </c>
      <c r="H705" s="76">
        <v>-2.6887938667018099</v>
      </c>
      <c r="I705" s="77">
        <v>-4.0311376532395293</v>
      </c>
      <c r="J705" s="136">
        <v>2</v>
      </c>
      <c r="K705" s="136">
        <v>0.1792932654922286</v>
      </c>
      <c r="L705" s="136">
        <v>0.50560700868808472</v>
      </c>
      <c r="M705" s="136">
        <v>0.33754826378760661</v>
      </c>
    </row>
    <row r="706" spans="1:13" s="78" customFormat="1" x14ac:dyDescent="0.25">
      <c r="A706" s="76">
        <v>703</v>
      </c>
      <c r="B706" s="76">
        <v>21.568651008605961</v>
      </c>
      <c r="C706" s="76">
        <v>21.568651008605961</v>
      </c>
      <c r="D706" s="92"/>
      <c r="E706" s="76">
        <v>1328.8836081841901</v>
      </c>
      <c r="F706" s="76">
        <v>71.077304006649044</v>
      </c>
      <c r="G706" s="77">
        <v>10.3125361549496</v>
      </c>
      <c r="H706" s="76">
        <v>0</v>
      </c>
      <c r="I706" s="77">
        <v>-6.7199315199413396</v>
      </c>
      <c r="J706" s="136">
        <v>2</v>
      </c>
      <c r="K706" s="136">
        <v>0.34845398625535562</v>
      </c>
      <c r="L706" s="136">
        <v>0.98264024124010274</v>
      </c>
      <c r="M706" s="136">
        <v>3.2856374874419152</v>
      </c>
    </row>
    <row r="707" spans="1:13" s="78" customFormat="1" x14ac:dyDescent="0.25">
      <c r="A707" s="76">
        <v>704</v>
      </c>
      <c r="B707" s="76">
        <v>21.841845893859858</v>
      </c>
      <c r="C707" s="76">
        <v>21.841845893859858</v>
      </c>
      <c r="D707" s="92"/>
      <c r="E707" s="76">
        <v>1345.7156392977181</v>
      </c>
      <c r="F707" s="76">
        <v>71.172725178984592</v>
      </c>
      <c r="G707" s="77">
        <v>6.9782562917586599</v>
      </c>
      <c r="H707" s="76">
        <v>-0.76284618234132373</v>
      </c>
      <c r="I707" s="77">
        <v>-5.9570853376000157</v>
      </c>
      <c r="J707" s="136">
        <v>2</v>
      </c>
      <c r="K707" s="136">
        <v>0.23579080697891669</v>
      </c>
      <c r="L707" s="136">
        <v>0.66493007568054519</v>
      </c>
      <c r="M707" s="136">
        <v>1.2764482130746859</v>
      </c>
    </row>
    <row r="708" spans="1:13" s="78" customFormat="1" x14ac:dyDescent="0.25">
      <c r="A708" s="76">
        <v>705</v>
      </c>
      <c r="B708" s="76">
        <v>21.057711219787599</v>
      </c>
      <c r="C708" s="76">
        <v>21.057711219787599</v>
      </c>
      <c r="D708" s="92"/>
      <c r="E708" s="76">
        <v>1297.403683461087</v>
      </c>
      <c r="F708" s="76">
        <v>71.269387732268797</v>
      </c>
      <c r="G708" s="77">
        <v>3.0250741700049812</v>
      </c>
      <c r="H708" s="76">
        <v>0</v>
      </c>
      <c r="I708" s="77">
        <v>-6.7199315199413396</v>
      </c>
      <c r="J708" s="136">
        <v>2</v>
      </c>
      <c r="K708" s="136">
        <v>0.10221531710707479</v>
      </c>
      <c r="L708" s="136">
        <v>0.28824719424195089</v>
      </c>
      <c r="M708" s="136">
        <v>-0.98791895174355004</v>
      </c>
    </row>
    <row r="709" spans="1:13" s="78" customFormat="1" x14ac:dyDescent="0.25">
      <c r="A709" s="76">
        <v>706</v>
      </c>
      <c r="B709" s="76">
        <v>20.055515861511228</v>
      </c>
      <c r="C709" s="76">
        <v>20.055515861511228</v>
      </c>
      <c r="D709" s="92"/>
      <c r="E709" s="76">
        <v>1235.656614380116</v>
      </c>
      <c r="F709" s="76">
        <v>71.363731602461016</v>
      </c>
      <c r="G709" s="77">
        <v>2.6921452318948202</v>
      </c>
      <c r="H709" s="76">
        <v>-22.539335703478809</v>
      </c>
      <c r="I709" s="77">
        <v>15.81940418353747</v>
      </c>
      <c r="J709" s="136">
        <v>2</v>
      </c>
      <c r="K709" s="136">
        <v>9.096586169851674E-2</v>
      </c>
      <c r="L709" s="136">
        <v>0.25652372998981721</v>
      </c>
      <c r="M709" s="136">
        <v>-1.043190488160501</v>
      </c>
    </row>
    <row r="710" spans="1:13" s="78" customFormat="1" x14ac:dyDescent="0.25">
      <c r="A710" s="76">
        <v>707</v>
      </c>
      <c r="B710" s="76">
        <v>18.529128646850591</v>
      </c>
      <c r="C710" s="76">
        <v>18.529128646850591</v>
      </c>
      <c r="D710" s="92"/>
      <c r="E710" s="76">
        <v>1141.6131367191749</v>
      </c>
      <c r="F710" s="76">
        <v>71.45694929457315</v>
      </c>
      <c r="G710" s="77">
        <v>0</v>
      </c>
      <c r="H710" s="76">
        <v>-4.8837276221989008</v>
      </c>
      <c r="I710" s="77">
        <v>-1.8362038977424391</v>
      </c>
      <c r="J710" s="136">
        <v>2</v>
      </c>
      <c r="K710" s="136">
        <v>0</v>
      </c>
      <c r="L710" s="136">
        <v>0</v>
      </c>
      <c r="M710" s="136">
        <v>-2.367257800928309</v>
      </c>
    </row>
    <row r="711" spans="1:13" s="78" customFormat="1" x14ac:dyDescent="0.25">
      <c r="A711" s="76">
        <v>708</v>
      </c>
      <c r="B711" s="76">
        <v>16.56630191802979</v>
      </c>
      <c r="C711" s="76">
        <v>16.56630191802979</v>
      </c>
      <c r="D711" s="92"/>
      <c r="E711" s="76">
        <v>1020.679831034225</v>
      </c>
      <c r="F711" s="76">
        <v>71.492333289007917</v>
      </c>
      <c r="G711" s="77">
        <v>0</v>
      </c>
      <c r="H711" s="76">
        <v>-23.732064492382559</v>
      </c>
      <c r="I711" s="77">
        <v>17.012132972441218</v>
      </c>
      <c r="J711" s="136">
        <v>2</v>
      </c>
      <c r="K711" s="136">
        <v>0</v>
      </c>
      <c r="L711" s="136">
        <v>0</v>
      </c>
      <c r="M711" s="136">
        <v>-2.0943961460109759</v>
      </c>
    </row>
    <row r="712" spans="1:13" s="78" customFormat="1" x14ac:dyDescent="0.25">
      <c r="A712" s="76">
        <v>709</v>
      </c>
      <c r="B712" s="76">
        <v>14.23363723754883</v>
      </c>
      <c r="C712" s="76">
        <v>14.23363723754883</v>
      </c>
      <c r="D712" s="92"/>
      <c r="E712" s="76">
        <v>876.96014007884207</v>
      </c>
      <c r="F712" s="76">
        <v>71.564325189180323</v>
      </c>
      <c r="G712" s="77">
        <v>8.0845891641905976E-2</v>
      </c>
      <c r="H712" s="76">
        <v>-29.20575469025453</v>
      </c>
      <c r="I712" s="77">
        <v>22.485823170313189</v>
      </c>
      <c r="J712" s="136">
        <v>2</v>
      </c>
      <c r="K712" s="136">
        <v>2.731730855699323E-3</v>
      </c>
      <c r="L712" s="136">
        <v>7.7034810130720893E-3</v>
      </c>
      <c r="M712" s="136">
        <v>-1.779690740804871</v>
      </c>
    </row>
    <row r="713" spans="1:13" s="78" customFormat="1" x14ac:dyDescent="0.25">
      <c r="A713" s="76">
        <v>710</v>
      </c>
      <c r="B713" s="76">
        <v>12.761105918884279</v>
      </c>
      <c r="C713" s="76">
        <v>12.761105918884279</v>
      </c>
      <c r="D713" s="92"/>
      <c r="E713" s="76">
        <v>800</v>
      </c>
      <c r="F713" s="76">
        <v>71.62588229281323</v>
      </c>
      <c r="G713" s="77">
        <v>2.5641415351373844</v>
      </c>
      <c r="H713" s="76">
        <v>-2.6887938667018099</v>
      </c>
      <c r="I713" s="77">
        <v>-4.0311376532395293</v>
      </c>
      <c r="J713" s="136">
        <v>2</v>
      </c>
      <c r="K713" s="136">
        <v>8.6640698836504132E-2</v>
      </c>
      <c r="L713" s="136">
        <v>0.2443267707189416</v>
      </c>
      <c r="M713" s="136">
        <v>0.1153871140680966</v>
      </c>
    </row>
    <row r="714" spans="1:13" s="78" customFormat="1" x14ac:dyDescent="0.25">
      <c r="A714" s="76">
        <v>711</v>
      </c>
      <c r="B714" s="76">
        <v>13.50278644561768</v>
      </c>
      <c r="C714" s="76">
        <v>13.50278644561768</v>
      </c>
      <c r="D714" s="92"/>
      <c r="E714" s="76">
        <v>831.9311006160483</v>
      </c>
      <c r="F714" s="76">
        <v>71.676098343388531</v>
      </c>
      <c r="G714" s="77">
        <v>10.134395943176292</v>
      </c>
      <c r="H714" s="76">
        <v>-0.35520748294989152</v>
      </c>
      <c r="I714" s="77">
        <v>-6.364724036991448</v>
      </c>
      <c r="J714" s="136">
        <v>2</v>
      </c>
      <c r="K714" s="136">
        <v>0.34243474268887469</v>
      </c>
      <c r="L714" s="136">
        <v>0.96566597438262658</v>
      </c>
      <c r="M714" s="136">
        <v>3.9759404115448498</v>
      </c>
    </row>
    <row r="715" spans="1:13" s="78" customFormat="1" x14ac:dyDescent="0.25">
      <c r="A715" s="76">
        <v>712</v>
      </c>
      <c r="B715" s="76">
        <v>16.08139791488647</v>
      </c>
      <c r="C715" s="76">
        <v>16.08139791488647</v>
      </c>
      <c r="D715" s="92"/>
      <c r="E715" s="76">
        <v>990.80401816753556</v>
      </c>
      <c r="F715" s="76">
        <v>71.692257435878076</v>
      </c>
      <c r="G715" s="77">
        <v>17.454423643181293</v>
      </c>
      <c r="H715" s="76">
        <v>0</v>
      </c>
      <c r="I715" s="77">
        <v>-6.7199315199413396</v>
      </c>
      <c r="J715" s="136">
        <v>2</v>
      </c>
      <c r="K715" s="136">
        <v>0.58977378647415502</v>
      </c>
      <c r="L715" s="136">
        <v>1.663162077857117</v>
      </c>
      <c r="M715" s="136">
        <v>7.7634165782509106</v>
      </c>
    </row>
    <row r="716" spans="1:13" s="78" customFormat="1" x14ac:dyDescent="0.25">
      <c r="A716" s="76">
        <v>713</v>
      </c>
      <c r="B716" s="76">
        <v>19.541101646423339</v>
      </c>
      <c r="C716" s="76">
        <v>19.541101646423339</v>
      </c>
      <c r="D716" s="92"/>
      <c r="E716" s="76">
        <v>1203.9626239690101</v>
      </c>
      <c r="F716" s="76">
        <v>71.703439480152298</v>
      </c>
      <c r="G716" s="77">
        <v>20.203311190475421</v>
      </c>
      <c r="H716" s="76">
        <v>0</v>
      </c>
      <c r="I716" s="77">
        <v>-6.7199315199413396</v>
      </c>
      <c r="J716" s="136">
        <v>2</v>
      </c>
      <c r="K716" s="136">
        <v>0.68265693463772403</v>
      </c>
      <c r="L716" s="136">
        <v>1.925092555678382</v>
      </c>
      <c r="M716" s="136">
        <v>9.0963295473264942</v>
      </c>
    </row>
    <row r="717" spans="1:13" s="78" customFormat="1" x14ac:dyDescent="0.25">
      <c r="A717" s="76">
        <v>714</v>
      </c>
      <c r="B717" s="76">
        <v>21.676742553710941</v>
      </c>
      <c r="C717" s="76">
        <v>21.676742553710941</v>
      </c>
      <c r="D717" s="92"/>
      <c r="E717" s="76">
        <v>1335.5433238250059</v>
      </c>
      <c r="F717" s="76">
        <v>71.779793962130015</v>
      </c>
      <c r="G717" s="77">
        <v>12.401990017487712</v>
      </c>
      <c r="H717" s="76">
        <v>0</v>
      </c>
      <c r="I717" s="77">
        <v>-6.7199315199413396</v>
      </c>
      <c r="J717" s="136">
        <v>2</v>
      </c>
      <c r="K717" s="136">
        <v>0.41905529291342802</v>
      </c>
      <c r="L717" s="136">
        <v>1.1817359260158671</v>
      </c>
      <c r="M717" s="136">
        <v>4.4980184486168326</v>
      </c>
    </row>
    <row r="718" spans="1:13" s="78" customFormat="1" x14ac:dyDescent="0.25">
      <c r="A718" s="76">
        <v>715</v>
      </c>
      <c r="B718" s="76">
        <v>21.509408760070801</v>
      </c>
      <c r="C718" s="76">
        <v>21.509408760070801</v>
      </c>
      <c r="D718" s="92"/>
      <c r="E718" s="76">
        <v>1325.2335860776191</v>
      </c>
      <c r="F718" s="76">
        <v>71.892746161698199</v>
      </c>
      <c r="G718" s="77">
        <v>2.5663860079160012</v>
      </c>
      <c r="H718" s="76">
        <v>-1.617835659379955</v>
      </c>
      <c r="I718" s="77">
        <v>-5.1020958605613851</v>
      </c>
      <c r="J718" s="136">
        <v>2</v>
      </c>
      <c r="K718" s="136">
        <v>8.6716538132968105E-2</v>
      </c>
      <c r="L718" s="136">
        <v>0.24454063753496999</v>
      </c>
      <c r="M718" s="136">
        <v>-1.330100128713642</v>
      </c>
    </row>
    <row r="719" spans="1:13" s="78" customFormat="1" x14ac:dyDescent="0.25">
      <c r="A719" s="76">
        <v>716</v>
      </c>
      <c r="B719" s="76">
        <v>19.624744606018069</v>
      </c>
      <c r="C719" s="76">
        <v>19.624744606018069</v>
      </c>
      <c r="D719" s="92"/>
      <c r="E719" s="76">
        <v>1209.116018026946</v>
      </c>
      <c r="F719" s="76">
        <v>71.985963853810333</v>
      </c>
      <c r="G719" s="77">
        <v>0</v>
      </c>
      <c r="H719" s="76">
        <v>0</v>
      </c>
      <c r="I719" s="77">
        <v>-6.7199315199413396</v>
      </c>
      <c r="J719" s="136">
        <v>2</v>
      </c>
      <c r="K719" s="136">
        <v>0</v>
      </c>
      <c r="L719" s="136">
        <v>0</v>
      </c>
      <c r="M719" s="136">
        <v>-2.5231143194724068</v>
      </c>
    </row>
    <row r="720" spans="1:13" s="78" customFormat="1" x14ac:dyDescent="0.25">
      <c r="A720" s="76">
        <v>717</v>
      </c>
      <c r="B720" s="76">
        <v>16.358254623413089</v>
      </c>
      <c r="C720" s="76">
        <v>16.358254623413089</v>
      </c>
      <c r="D720" s="92"/>
      <c r="E720" s="76">
        <v>1948.318560918251</v>
      </c>
      <c r="F720" s="76">
        <v>72.07719159682722</v>
      </c>
      <c r="G720" s="77">
        <v>0</v>
      </c>
      <c r="H720" s="76">
        <v>-6.0955140981000353</v>
      </c>
      <c r="I720" s="77">
        <v>-0.62441742184130433</v>
      </c>
      <c r="J720" s="136">
        <v>1</v>
      </c>
      <c r="K720" s="136">
        <v>0</v>
      </c>
      <c r="L720" s="136">
        <v>0</v>
      </c>
      <c r="M720" s="136">
        <v>-4.4420583163067171</v>
      </c>
    </row>
    <row r="721" spans="1:13" s="78" customFormat="1" x14ac:dyDescent="0.25">
      <c r="A721" s="76">
        <v>718</v>
      </c>
      <c r="B721" s="76">
        <v>13.14095268249512</v>
      </c>
      <c r="C721" s="76">
        <v>13.14095268249512</v>
      </c>
      <c r="D721" s="92"/>
      <c r="E721" s="76">
        <v>1565.1279802680931</v>
      </c>
      <c r="F721" s="76">
        <v>72.220652403574405</v>
      </c>
      <c r="G721" s="77">
        <v>3.3753744305168776</v>
      </c>
      <c r="H721" s="76">
        <v>-29.388205270694751</v>
      </c>
      <c r="I721" s="77">
        <v>22.668273750753411</v>
      </c>
      <c r="J721" s="136">
        <v>1</v>
      </c>
      <c r="K721" s="136">
        <v>0.1140517383644271</v>
      </c>
      <c r="L721" s="136">
        <v>0.32162590218768428</v>
      </c>
      <c r="M721" s="136">
        <v>-1.4390330506180911</v>
      </c>
    </row>
    <row r="722" spans="1:13" s="78" customFormat="1" x14ac:dyDescent="0.25">
      <c r="A722" s="76">
        <v>719</v>
      </c>
      <c r="B722" s="76">
        <v>12.574855041503911</v>
      </c>
      <c r="C722" s="76">
        <v>12.574855041503911</v>
      </c>
      <c r="D722" s="92"/>
      <c r="E722" s="76">
        <v>1497.704005851127</v>
      </c>
      <c r="F722" s="76">
        <v>72.321542115761588</v>
      </c>
      <c r="G722" s="77">
        <v>8.5318425854468263</v>
      </c>
      <c r="H722" s="76">
        <v>-0.1569902777190102</v>
      </c>
      <c r="I722" s="77">
        <v>-6.5629412422223297</v>
      </c>
      <c r="J722" s="136">
        <v>1</v>
      </c>
      <c r="K722" s="136">
        <v>0.28828549198106312</v>
      </c>
      <c r="L722" s="136">
        <v>0.81296508738659801</v>
      </c>
      <c r="M722" s="136">
        <v>1.8721728653484591</v>
      </c>
    </row>
    <row r="723" spans="1:13" s="78" customFormat="1" x14ac:dyDescent="0.25">
      <c r="A723" s="76">
        <v>720</v>
      </c>
      <c r="B723" s="76">
        <v>13.034290409088131</v>
      </c>
      <c r="C723" s="76">
        <v>13.034290409088131</v>
      </c>
      <c r="D723" s="92"/>
      <c r="E723" s="76">
        <v>1552.4241746474661</v>
      </c>
      <c r="F723" s="76">
        <v>72.390643001942692</v>
      </c>
      <c r="G723" s="77">
        <v>11.250226481304441</v>
      </c>
      <c r="H723" s="76">
        <v>0</v>
      </c>
      <c r="I723" s="77">
        <v>-6.7199315199413396</v>
      </c>
      <c r="J723" s="136">
        <v>1</v>
      </c>
      <c r="K723" s="136">
        <v>0.38013794131568351</v>
      </c>
      <c r="L723" s="136">
        <v>1.071988994510227</v>
      </c>
      <c r="M723" s="136">
        <v>3.3807233710619431</v>
      </c>
    </row>
    <row r="724" spans="1:13" s="78" customFormat="1" x14ac:dyDescent="0.25">
      <c r="A724" s="76">
        <v>721</v>
      </c>
      <c r="B724" s="76">
        <v>14.771603965759279</v>
      </c>
      <c r="C724" s="76">
        <v>14.771603965759279</v>
      </c>
      <c r="D724" s="92"/>
      <c r="E724" s="76">
        <v>1759.343575678959</v>
      </c>
      <c r="F724" s="76">
        <v>72.445656424387963</v>
      </c>
      <c r="G724" s="77">
        <v>16.685797697474015</v>
      </c>
      <c r="H724" s="76">
        <v>-0.92396267639337659</v>
      </c>
      <c r="I724" s="77">
        <v>-5.7959688435479633</v>
      </c>
      <c r="J724" s="136">
        <v>1</v>
      </c>
      <c r="K724" s="136">
        <v>0.56380240846425145</v>
      </c>
      <c r="L724" s="136">
        <v>1.5899227918691889</v>
      </c>
      <c r="M724" s="136">
        <v>6.1620517621497726</v>
      </c>
    </row>
    <row r="725" spans="1:13" s="78" customFormat="1" x14ac:dyDescent="0.25">
      <c r="A725" s="76">
        <v>722</v>
      </c>
      <c r="B725" s="76">
        <v>17.273986244201659</v>
      </c>
      <c r="C725" s="76">
        <v>17.273986244201659</v>
      </c>
      <c r="D725" s="92"/>
      <c r="E725" s="76">
        <v>1064.281542631461</v>
      </c>
      <c r="F725" s="76">
        <v>72.435092445897482</v>
      </c>
      <c r="G725" s="77">
        <v>15.952924412797662</v>
      </c>
      <c r="H725" s="76">
        <v>-0.18153052643835241</v>
      </c>
      <c r="I725" s="77">
        <v>-6.5384009935029876</v>
      </c>
      <c r="J725" s="136">
        <v>2</v>
      </c>
      <c r="K725" s="136">
        <v>0.53903908995283334</v>
      </c>
      <c r="L725" s="136">
        <v>1.5200902336669899</v>
      </c>
      <c r="M725" s="136">
        <v>6.8942977441404789</v>
      </c>
    </row>
    <row r="726" spans="1:13" s="78" customFormat="1" x14ac:dyDescent="0.25">
      <c r="A726" s="76">
        <v>723</v>
      </c>
      <c r="B726" s="76">
        <v>19.765435981750489</v>
      </c>
      <c r="C726" s="76">
        <v>19.765435981750489</v>
      </c>
      <c r="D726" s="92"/>
      <c r="E726" s="76">
        <v>1217.784268208615</v>
      </c>
      <c r="F726" s="76">
        <v>72.458552456019788</v>
      </c>
      <c r="G726" s="77">
        <v>17.344380421793435</v>
      </c>
      <c r="H726" s="76">
        <v>-1.8127563376362079</v>
      </c>
      <c r="I726" s="77">
        <v>-4.9071751823051324</v>
      </c>
      <c r="J726" s="136">
        <v>2</v>
      </c>
      <c r="K726" s="136">
        <v>0.58605549656206812</v>
      </c>
      <c r="L726" s="136">
        <v>1.6526765003050321</v>
      </c>
      <c r="M726" s="136">
        <v>7.5001343672038612</v>
      </c>
    </row>
    <row r="727" spans="1:13" s="78" customFormat="1" x14ac:dyDescent="0.25">
      <c r="A727" s="76">
        <v>724</v>
      </c>
      <c r="B727" s="76">
        <v>22.013114929199219</v>
      </c>
      <c r="C727" s="76">
        <v>22.013114929199219</v>
      </c>
      <c r="D727" s="92"/>
      <c r="E727" s="76">
        <v>1356.267834405385</v>
      </c>
      <c r="F727" s="76">
        <v>72.520205327007048</v>
      </c>
      <c r="G727" s="77">
        <v>17.626489537860529</v>
      </c>
      <c r="H727" s="76">
        <v>-3.1438916556221002</v>
      </c>
      <c r="I727" s="77">
        <v>-3.576039864319239</v>
      </c>
      <c r="J727" s="136">
        <v>2</v>
      </c>
      <c r="K727" s="136">
        <v>0.59558778275971436</v>
      </c>
      <c r="L727" s="136">
        <v>1.679557547382394</v>
      </c>
      <c r="M727" s="136">
        <v>7.4788852779801127</v>
      </c>
    </row>
    <row r="728" spans="1:13" s="78" customFormat="1" x14ac:dyDescent="0.25">
      <c r="A728" s="76">
        <v>725</v>
      </c>
      <c r="B728" s="76">
        <v>24.011800003051761</v>
      </c>
      <c r="C728" s="76">
        <v>24.011800003051761</v>
      </c>
      <c r="D728" s="92"/>
      <c r="E728" s="76">
        <v>1479.4104375985701</v>
      </c>
      <c r="F728" s="76">
        <v>72.589762431635648</v>
      </c>
      <c r="G728" s="77">
        <v>20.01171562891534</v>
      </c>
      <c r="H728" s="76">
        <v>-4.0852186901176522</v>
      </c>
      <c r="I728" s="77">
        <v>-2.634712829823687</v>
      </c>
      <c r="J728" s="136">
        <v>2</v>
      </c>
      <c r="K728" s="136">
        <v>0.6761830434269378</v>
      </c>
      <c r="L728" s="136">
        <v>1.906836182463965</v>
      </c>
      <c r="M728" s="136">
        <v>8.6616522672199192</v>
      </c>
    </row>
    <row r="729" spans="1:13" s="78" customFormat="1" x14ac:dyDescent="0.25">
      <c r="A729" s="76">
        <v>726</v>
      </c>
      <c r="B729" s="76">
        <v>26.496970748901369</v>
      </c>
      <c r="C729" s="76">
        <v>26.496970748901369</v>
      </c>
      <c r="D729" s="92"/>
      <c r="E729" s="76">
        <v>1632.526303137899</v>
      </c>
      <c r="F729" s="76">
        <v>72.628330503716754</v>
      </c>
      <c r="G729" s="77">
        <v>24.905852046109327</v>
      </c>
      <c r="H729" s="76">
        <v>-4.0379559459806602</v>
      </c>
      <c r="I729" s="77">
        <v>-2.681975573960679</v>
      </c>
      <c r="J729" s="136">
        <v>2</v>
      </c>
      <c r="K729" s="136">
        <v>0.84155277578227461</v>
      </c>
      <c r="L729" s="136">
        <v>2.3731788277060142</v>
      </c>
      <c r="M729" s="136">
        <v>11.234728461784689</v>
      </c>
    </row>
    <row r="730" spans="1:13" s="78" customFormat="1" x14ac:dyDescent="0.25">
      <c r="A730" s="76">
        <v>727</v>
      </c>
      <c r="B730" s="76">
        <v>29.738817024230961</v>
      </c>
      <c r="C730" s="76">
        <v>29.738817024230961</v>
      </c>
      <c r="D730" s="92"/>
      <c r="E730" s="76">
        <v>1146.622755664416</v>
      </c>
      <c r="F730" s="76">
        <v>72.699827289723203</v>
      </c>
      <c r="G730" s="77">
        <v>36.729190997076152</v>
      </c>
      <c r="H730" s="76">
        <v>0</v>
      </c>
      <c r="I730" s="77">
        <v>-6.7199315199413396</v>
      </c>
      <c r="J730" s="136">
        <v>3</v>
      </c>
      <c r="K730" s="136">
        <v>1.241055820078049</v>
      </c>
      <c r="L730" s="136">
        <v>3.499777412620098</v>
      </c>
      <c r="M730" s="136">
        <v>17.71257475484596</v>
      </c>
    </row>
    <row r="731" spans="1:13" s="78" customFormat="1" x14ac:dyDescent="0.25">
      <c r="A731" s="76">
        <v>728</v>
      </c>
      <c r="B731" s="76">
        <v>34.299396896362303</v>
      </c>
      <c r="C731" s="76">
        <v>34.299396896362303</v>
      </c>
      <c r="D731" s="92"/>
      <c r="E731" s="76">
        <v>1322.4624555472369</v>
      </c>
      <c r="F731" s="76">
        <v>72.794989527120208</v>
      </c>
      <c r="G731" s="77">
        <v>36.699295704965088</v>
      </c>
      <c r="H731" s="76">
        <v>-5.8582623844611499</v>
      </c>
      <c r="I731" s="77">
        <v>-0.86166913548018975</v>
      </c>
      <c r="J731" s="136">
        <v>3</v>
      </c>
      <c r="K731" s="136">
        <v>1.240045677320744</v>
      </c>
      <c r="L731" s="136">
        <v>3.4969288100444968</v>
      </c>
      <c r="M731" s="136">
        <v>17.87972473289717</v>
      </c>
    </row>
    <row r="732" spans="1:13" s="78" customFormat="1" x14ac:dyDescent="0.25">
      <c r="A732" s="76">
        <v>729</v>
      </c>
      <c r="B732" s="76">
        <v>36.717679214477542</v>
      </c>
      <c r="C732" s="76">
        <v>36.717679214477542</v>
      </c>
      <c r="D732" s="92"/>
      <c r="E732" s="76">
        <v>1415.7027997516659</v>
      </c>
      <c r="F732" s="76">
        <v>72.909473989842638</v>
      </c>
      <c r="G732" s="77">
        <v>28.445261146744468</v>
      </c>
      <c r="H732" s="76">
        <v>-4.0852186901176522</v>
      </c>
      <c r="I732" s="77">
        <v>-2.634712829823687</v>
      </c>
      <c r="J732" s="136">
        <v>3</v>
      </c>
      <c r="K732" s="136">
        <v>0.96114714050242667</v>
      </c>
      <c r="L732" s="136">
        <v>2.7104349362168429</v>
      </c>
      <c r="M732" s="136">
        <v>13.47073809962748</v>
      </c>
    </row>
    <row r="733" spans="1:13" s="78" customFormat="1" x14ac:dyDescent="0.25">
      <c r="A733" s="76">
        <v>730</v>
      </c>
      <c r="B733" s="76">
        <v>39.320521163940427</v>
      </c>
      <c r="C733" s="76">
        <v>39.320521163940427</v>
      </c>
      <c r="D733" s="92"/>
      <c r="E733" s="76">
        <v>1516.0591053242899</v>
      </c>
      <c r="F733" s="76">
        <v>72.970259533689699</v>
      </c>
      <c r="G733" s="77">
        <v>30.670913616719904</v>
      </c>
      <c r="H733" s="76">
        <v>-4.0852186901176522</v>
      </c>
      <c r="I733" s="77">
        <v>-2.634712829823687</v>
      </c>
      <c r="J733" s="136">
        <v>3</v>
      </c>
      <c r="K733" s="136">
        <v>1.03635051080138</v>
      </c>
      <c r="L733" s="136">
        <v>2.92250844045989</v>
      </c>
      <c r="M733" s="136">
        <v>14.62482251646871</v>
      </c>
    </row>
    <row r="734" spans="1:13" s="78" customFormat="1" x14ac:dyDescent="0.25">
      <c r="A734" s="76">
        <v>731</v>
      </c>
      <c r="B734" s="76">
        <v>40.942814254760741</v>
      </c>
      <c r="C734" s="76">
        <v>40.942814254760741</v>
      </c>
      <c r="D734" s="92"/>
      <c r="E734" s="76">
        <v>1578.6089428909991</v>
      </c>
      <c r="F734" s="76">
        <v>73.013358561181121</v>
      </c>
      <c r="G734" s="77">
        <v>22.003105202354121</v>
      </c>
      <c r="H734" s="76">
        <v>-1.0417613388805731</v>
      </c>
      <c r="I734" s="77">
        <v>-5.678170181060767</v>
      </c>
      <c r="J734" s="136">
        <v>3</v>
      </c>
      <c r="K734" s="136">
        <v>0.74347082061635861</v>
      </c>
      <c r="L734" s="136">
        <v>2.0965877141381308</v>
      </c>
      <c r="M734" s="136">
        <v>9.6529261772941659</v>
      </c>
    </row>
    <row r="735" spans="1:13" s="78" customFormat="1" x14ac:dyDescent="0.25">
      <c r="A735" s="76">
        <v>732</v>
      </c>
      <c r="B735" s="76">
        <v>41.842810058593749</v>
      </c>
      <c r="C735" s="76">
        <v>41.842810058593749</v>
      </c>
      <c r="D735" s="92"/>
      <c r="E735" s="76">
        <v>1613.309572301933</v>
      </c>
      <c r="F735" s="76">
        <v>73.093796249107001</v>
      </c>
      <c r="G735" s="77">
        <v>17.589485232280655</v>
      </c>
      <c r="H735" s="76">
        <v>-0.73958424110450538</v>
      </c>
      <c r="I735" s="77">
        <v>-5.9803472788368346</v>
      </c>
      <c r="J735" s="136">
        <v>3</v>
      </c>
      <c r="K735" s="136">
        <v>0.59433743099423431</v>
      </c>
      <c r="L735" s="136">
        <v>1.676031555403741</v>
      </c>
      <c r="M735" s="136">
        <v>7.0187445732133424</v>
      </c>
    </row>
    <row r="736" spans="1:13" s="78" customFormat="1" x14ac:dyDescent="0.25">
      <c r="A736" s="76">
        <v>733</v>
      </c>
      <c r="B736" s="76">
        <v>42.227445983886717</v>
      </c>
      <c r="C736" s="76">
        <v>42.227445983886717</v>
      </c>
      <c r="D736" s="92"/>
      <c r="E736" s="76">
        <v>1628.1397622260181</v>
      </c>
      <c r="F736" s="76">
        <v>73.171298380430514</v>
      </c>
      <c r="G736" s="77">
        <v>15.404994462665774</v>
      </c>
      <c r="H736" s="76">
        <v>-0.98671898068974917</v>
      </c>
      <c r="I736" s="77">
        <v>-5.7332125392515909</v>
      </c>
      <c r="J736" s="136">
        <v>3</v>
      </c>
      <c r="K736" s="136">
        <v>0.52052488816547615</v>
      </c>
      <c r="L736" s="136">
        <v>1.4678801846266429</v>
      </c>
      <c r="M736" s="136">
        <v>5.6968778477895121</v>
      </c>
    </row>
    <row r="737" spans="1:13" s="78" customFormat="1" x14ac:dyDescent="0.25">
      <c r="A737" s="76">
        <v>734</v>
      </c>
      <c r="B737" s="76">
        <v>42.526817321777337</v>
      </c>
      <c r="C737" s="76">
        <v>42.526817321777337</v>
      </c>
      <c r="D737" s="92"/>
      <c r="E737" s="76">
        <v>1639.682453656528</v>
      </c>
      <c r="F737" s="76">
        <v>73.280154085905281</v>
      </c>
      <c r="G737" s="77">
        <v>14.586314803045367</v>
      </c>
      <c r="H737" s="76">
        <v>-1.5599964957501511</v>
      </c>
      <c r="I737" s="77">
        <v>-5.1599350241911894</v>
      </c>
      <c r="J737" s="136">
        <v>3</v>
      </c>
      <c r="K737" s="136">
        <v>0.49286222724728967</v>
      </c>
      <c r="L737" s="136">
        <v>1.3898714808373569</v>
      </c>
      <c r="M737" s="136">
        <v>5.1850434038918376</v>
      </c>
    </row>
    <row r="738" spans="1:13" s="78" customFormat="1" x14ac:dyDescent="0.25">
      <c r="A738" s="76">
        <v>735</v>
      </c>
      <c r="B738" s="76">
        <v>42.60540771484375</v>
      </c>
      <c r="C738" s="76">
        <v>42.60540771484375</v>
      </c>
      <c r="D738" s="92"/>
      <c r="E738" s="76">
        <v>1642.712619012236</v>
      </c>
      <c r="F738" s="76">
        <v>73.389009791380047</v>
      </c>
      <c r="G738" s="77">
        <v>13.000565324777963</v>
      </c>
      <c r="H738" s="76">
        <v>-0.41796378724626421</v>
      </c>
      <c r="I738" s="77">
        <v>-6.3019677326950756</v>
      </c>
      <c r="J738" s="136">
        <v>3</v>
      </c>
      <c r="K738" s="136">
        <v>0.43928076885507639</v>
      </c>
      <c r="L738" s="136">
        <v>1.238771768171316</v>
      </c>
      <c r="M738" s="136">
        <v>4.230319958178141</v>
      </c>
    </row>
    <row r="739" spans="1:13" s="78" customFormat="1" x14ac:dyDescent="0.25">
      <c r="A739" s="76">
        <v>736</v>
      </c>
      <c r="B739" s="76">
        <v>42.685048675537111</v>
      </c>
      <c r="C739" s="76">
        <v>42.685048675537111</v>
      </c>
      <c r="D739" s="92"/>
      <c r="E739" s="76">
        <v>1645.7832905100149</v>
      </c>
      <c r="F739" s="76">
        <v>73.474913726014506</v>
      </c>
      <c r="G739" s="77">
        <v>14.693362990911204</v>
      </c>
      <c r="H739" s="76">
        <v>-0.9448498995835406</v>
      </c>
      <c r="I739" s="77">
        <v>-5.775081620357799</v>
      </c>
      <c r="J739" s="136">
        <v>3</v>
      </c>
      <c r="K739" s="136">
        <v>0.49647931689650848</v>
      </c>
      <c r="L739" s="136">
        <v>1.400071673648154</v>
      </c>
      <c r="M739" s="136">
        <v>5.2363988452669634</v>
      </c>
    </row>
    <row r="740" spans="1:13" s="78" customFormat="1" x14ac:dyDescent="0.25">
      <c r="A740" s="76">
        <v>737</v>
      </c>
      <c r="B740" s="76">
        <v>43.053956604003908</v>
      </c>
      <c r="C740" s="76">
        <v>43.053956604003908</v>
      </c>
      <c r="D740" s="92"/>
      <c r="E740" s="76">
        <v>1660.0070649520319</v>
      </c>
      <c r="F740" s="76">
        <v>73.583769431489273</v>
      </c>
      <c r="G740" s="77">
        <v>17.373301602520723</v>
      </c>
      <c r="H740" s="76">
        <v>0</v>
      </c>
      <c r="I740" s="77">
        <v>-6.7199315199413396</v>
      </c>
      <c r="J740" s="136">
        <v>3</v>
      </c>
      <c r="K740" s="136">
        <v>0.5870327247201288</v>
      </c>
      <c r="L740" s="136">
        <v>1.6554322837107629</v>
      </c>
      <c r="M740" s="136">
        <v>6.7982267144537669</v>
      </c>
    </row>
    <row r="741" spans="1:13" s="78" customFormat="1" x14ac:dyDescent="0.25">
      <c r="A741" s="76">
        <v>738</v>
      </c>
      <c r="B741" s="76">
        <v>43.593232345581058</v>
      </c>
      <c r="C741" s="76">
        <v>43.593232345581058</v>
      </c>
      <c r="D741" s="92"/>
      <c r="E741" s="76">
        <v>1680.799614849572</v>
      </c>
      <c r="F741" s="76">
        <v>73.685524912543372</v>
      </c>
      <c r="G741" s="77">
        <v>17.939156943074757</v>
      </c>
      <c r="H741" s="76">
        <v>0</v>
      </c>
      <c r="I741" s="77">
        <v>-6.7199315199413396</v>
      </c>
      <c r="J741" s="136">
        <v>3</v>
      </c>
      <c r="K741" s="136">
        <v>0.6061526139595278</v>
      </c>
      <c r="L741" s="136">
        <v>1.709350371365868</v>
      </c>
      <c r="M741" s="136">
        <v>7.0897299592735514</v>
      </c>
    </row>
    <row r="742" spans="1:13" s="78" customFormat="1" x14ac:dyDescent="0.25">
      <c r="A742" s="76">
        <v>739</v>
      </c>
      <c r="B742" s="76">
        <v>43.947863769531253</v>
      </c>
      <c r="C742" s="76">
        <v>43.947863769531253</v>
      </c>
      <c r="D742" s="92"/>
      <c r="E742" s="76">
        <v>1248.9372207604879</v>
      </c>
      <c r="F742" s="76">
        <v>73.774573502038848</v>
      </c>
      <c r="G742" s="77">
        <v>12.068019264857767</v>
      </c>
      <c r="H742" s="76">
        <v>0</v>
      </c>
      <c r="I742" s="77">
        <v>-6.7199315199413396</v>
      </c>
      <c r="J742" s="136">
        <v>4</v>
      </c>
      <c r="K742" s="136">
        <v>0.40777063526005808</v>
      </c>
      <c r="L742" s="136">
        <v>1.149913191433364</v>
      </c>
      <c r="M742" s="136">
        <v>4.4634630075138508</v>
      </c>
    </row>
    <row r="743" spans="1:13" s="78" customFormat="1" x14ac:dyDescent="0.25">
      <c r="A743" s="76">
        <v>740</v>
      </c>
      <c r="B743" s="76">
        <v>44.013115692138669</v>
      </c>
      <c r="C743" s="76">
        <v>44.013115692138669</v>
      </c>
      <c r="D743" s="92"/>
      <c r="E743" s="76">
        <v>1250.7915897304549</v>
      </c>
      <c r="F743" s="76">
        <v>73.884966344052714</v>
      </c>
      <c r="G743" s="77">
        <v>14.422983478879228</v>
      </c>
      <c r="H743" s="76">
        <v>0</v>
      </c>
      <c r="I743" s="77">
        <v>-6.7199315199413396</v>
      </c>
      <c r="J743" s="136">
        <v>4</v>
      </c>
      <c r="K743" s="136">
        <v>0.48734336650043641</v>
      </c>
      <c r="L743" s="136">
        <v>1.374308293531231</v>
      </c>
      <c r="M743" s="136">
        <v>5.8114569421753162</v>
      </c>
    </row>
    <row r="744" spans="1:13" s="78" customFormat="1" x14ac:dyDescent="0.25">
      <c r="A744" s="76">
        <v>741</v>
      </c>
      <c r="B744" s="76">
        <v>44.823952865600589</v>
      </c>
      <c r="C744" s="76">
        <v>44.823952865600589</v>
      </c>
      <c r="D744" s="92"/>
      <c r="E744" s="76">
        <v>1273.8344555048529</v>
      </c>
      <c r="F744" s="76">
        <v>73.999345042120353</v>
      </c>
      <c r="G744" s="77">
        <v>22.269174382038578</v>
      </c>
      <c r="H744" s="76">
        <v>-7.8615391883051879</v>
      </c>
      <c r="I744" s="77">
        <v>1.1416076683638481</v>
      </c>
      <c r="J744" s="136">
        <v>4</v>
      </c>
      <c r="K744" s="136">
        <v>0.75246112764536655</v>
      </c>
      <c r="L744" s="136">
        <v>2.1219403799599341</v>
      </c>
      <c r="M744" s="136">
        <v>10.183114385779721</v>
      </c>
    </row>
    <row r="745" spans="1:13" s="78" customFormat="1" x14ac:dyDescent="0.25">
      <c r="A745" s="76">
        <v>742</v>
      </c>
      <c r="B745" s="76">
        <v>46.01504821777344</v>
      </c>
      <c r="C745" s="76">
        <v>46.01504821777344</v>
      </c>
      <c r="D745" s="92"/>
      <c r="E745" s="76">
        <v>1307.6837303320599</v>
      </c>
      <c r="F745" s="76">
        <v>74.076503635533314</v>
      </c>
      <c r="G745" s="77">
        <v>24.224743516776758</v>
      </c>
      <c r="H745" s="76">
        <v>-8.6561946930435187</v>
      </c>
      <c r="I745" s="77">
        <v>1.9362631731021791</v>
      </c>
      <c r="J745" s="136">
        <v>4</v>
      </c>
      <c r="K745" s="136">
        <v>0.81853855517228957</v>
      </c>
      <c r="L745" s="136">
        <v>2.3082787255858559</v>
      </c>
      <c r="M745" s="136">
        <v>11.232766581086571</v>
      </c>
    </row>
    <row r="746" spans="1:13" s="78" customFormat="1" x14ac:dyDescent="0.25">
      <c r="A746" s="76">
        <v>743</v>
      </c>
      <c r="B746" s="76">
        <v>47.113433837890618</v>
      </c>
      <c r="C746" s="76">
        <v>47.113433837890618</v>
      </c>
      <c r="D746" s="92"/>
      <c r="E746" s="76">
        <v>1338.898323398663</v>
      </c>
      <c r="F746" s="76">
        <v>74.169139197953839</v>
      </c>
      <c r="G746" s="77">
        <v>21.031451870212344</v>
      </c>
      <c r="H746" s="76">
        <v>-7.8615391883051879</v>
      </c>
      <c r="I746" s="77">
        <v>1.1416076683638481</v>
      </c>
      <c r="J746" s="136">
        <v>4</v>
      </c>
      <c r="K746" s="136">
        <v>0.71063927736105581</v>
      </c>
      <c r="L746" s="136">
        <v>2.0040027621581769</v>
      </c>
      <c r="M746" s="136">
        <v>9.4331423822218365</v>
      </c>
    </row>
    <row r="747" spans="1:13" s="78" customFormat="1" x14ac:dyDescent="0.25">
      <c r="A747" s="76">
        <v>744</v>
      </c>
      <c r="B747" s="76">
        <v>47.585925674438478</v>
      </c>
      <c r="C747" s="76">
        <v>47.585925674438478</v>
      </c>
      <c r="D747" s="92"/>
      <c r="E747" s="76">
        <v>1352.3258848443049</v>
      </c>
      <c r="F747" s="76">
        <v>74.283512629100514</v>
      </c>
      <c r="G747" s="77">
        <v>13.484852757700502</v>
      </c>
      <c r="H747" s="76">
        <v>-7.9769043103181554</v>
      </c>
      <c r="I747" s="77">
        <v>1.2569727903768151</v>
      </c>
      <c r="J747" s="136">
        <v>4</v>
      </c>
      <c r="K747" s="136">
        <v>0.45564453078130612</v>
      </c>
      <c r="L747" s="136">
        <v>1.284917576803283</v>
      </c>
      <c r="M747" s="136">
        <v>5.1081535540216612</v>
      </c>
    </row>
    <row r="748" spans="1:13" s="78" customFormat="1" x14ac:dyDescent="0.25">
      <c r="A748" s="76">
        <v>745</v>
      </c>
      <c r="B748" s="76">
        <v>47.481541442871091</v>
      </c>
      <c r="C748" s="76">
        <v>47.481541442871091</v>
      </c>
      <c r="D748" s="92"/>
      <c r="E748" s="76">
        <v>1349.3594300298309</v>
      </c>
      <c r="F748" s="76">
        <v>74.396224154206365</v>
      </c>
      <c r="G748" s="77">
        <v>12.195579158909506</v>
      </c>
      <c r="H748" s="76">
        <v>-7.353497388715569</v>
      </c>
      <c r="I748" s="77">
        <v>0.63356586877422938</v>
      </c>
      <c r="J748" s="136">
        <v>4</v>
      </c>
      <c r="K748" s="136">
        <v>0.41208080231312638</v>
      </c>
      <c r="L748" s="136">
        <v>1.162067862523017</v>
      </c>
      <c r="M748" s="136">
        <v>4.3630933902935736</v>
      </c>
    </row>
    <row r="749" spans="1:13" s="78" customFormat="1" x14ac:dyDescent="0.25">
      <c r="A749" s="76">
        <v>746</v>
      </c>
      <c r="B749" s="76">
        <v>47.678356170654297</v>
      </c>
      <c r="C749" s="76">
        <v>47.678356170654297</v>
      </c>
      <c r="D749" s="92"/>
      <c r="E749" s="76">
        <v>1354.9526311103509</v>
      </c>
      <c r="F749" s="76">
        <v>74.488824899471197</v>
      </c>
      <c r="G749" s="77">
        <v>16.782485897667716</v>
      </c>
      <c r="H749" s="76">
        <v>-9.0890006686189384</v>
      </c>
      <c r="I749" s="77">
        <v>2.3690691486775992</v>
      </c>
      <c r="J749" s="136">
        <v>4</v>
      </c>
      <c r="K749" s="136">
        <v>0.56706944077086596</v>
      </c>
      <c r="L749" s="136">
        <v>1.5991358229738419</v>
      </c>
      <c r="M749" s="136">
        <v>7.0064956385578832</v>
      </c>
    </row>
    <row r="750" spans="1:13" s="78" customFormat="1" x14ac:dyDescent="0.25">
      <c r="A750" s="76">
        <v>747</v>
      </c>
      <c r="B750" s="76">
        <v>48.07660255432129</v>
      </c>
      <c r="C750" s="76">
        <v>48.07660255432129</v>
      </c>
      <c r="D750" s="92"/>
      <c r="E750" s="76">
        <v>1366.270239952576</v>
      </c>
      <c r="F750" s="76">
        <v>74.598422056210154</v>
      </c>
      <c r="G750" s="77">
        <v>15.313210192519437</v>
      </c>
      <c r="H750" s="76">
        <v>-7.9222525821590484</v>
      </c>
      <c r="I750" s="77">
        <v>1.202321062217709</v>
      </c>
      <c r="J750" s="136">
        <v>4</v>
      </c>
      <c r="K750" s="136">
        <v>0.51742355651170246</v>
      </c>
      <c r="L750" s="136">
        <v>1.4591344293630011</v>
      </c>
      <c r="M750" s="136">
        <v>6.1444764348434164</v>
      </c>
    </row>
    <row r="751" spans="1:13" s="78" customFormat="1" x14ac:dyDescent="0.25">
      <c r="A751" s="76">
        <v>748</v>
      </c>
      <c r="B751" s="76">
        <v>48.138988113403322</v>
      </c>
      <c r="C751" s="76">
        <v>48.138988113403322</v>
      </c>
      <c r="D751" s="92"/>
      <c r="E751" s="76">
        <v>1368.043150854096</v>
      </c>
      <c r="F751" s="76">
        <v>74.703390948671682</v>
      </c>
      <c r="G751" s="77">
        <v>12.934441193204371</v>
      </c>
      <c r="H751" s="76">
        <v>0</v>
      </c>
      <c r="I751" s="77">
        <v>-6.7199315199413396</v>
      </c>
      <c r="J751" s="136">
        <v>4</v>
      </c>
      <c r="K751" s="136">
        <v>0.43704647683531628</v>
      </c>
      <c r="L751" s="136">
        <v>1.2324710646755921</v>
      </c>
      <c r="M751" s="136">
        <v>4.7614633620979507</v>
      </c>
    </row>
    <row r="752" spans="1:13" s="78" customFormat="1" x14ac:dyDescent="0.25">
      <c r="A752" s="76">
        <v>749</v>
      </c>
      <c r="B752" s="76">
        <v>48.364151000976563</v>
      </c>
      <c r="C752" s="76">
        <v>48.364151000976563</v>
      </c>
      <c r="D752" s="92"/>
      <c r="E752" s="76">
        <v>1374.4419672447821</v>
      </c>
      <c r="F752" s="76">
        <v>74.781422214239129</v>
      </c>
      <c r="G752" s="77">
        <v>18.298500297674213</v>
      </c>
      <c r="H752" s="76">
        <v>-9.421402794140489</v>
      </c>
      <c r="I752" s="77">
        <v>2.7014712741991489</v>
      </c>
      <c r="J752" s="136">
        <v>4</v>
      </c>
      <c r="K752" s="136">
        <v>0.61829459556940125</v>
      </c>
      <c r="L752" s="136">
        <v>1.743590759505711</v>
      </c>
      <c r="M752" s="136">
        <v>7.8455537601781158</v>
      </c>
    </row>
    <row r="753" spans="1:13" s="78" customFormat="1" x14ac:dyDescent="0.25">
      <c r="A753" s="76">
        <v>750</v>
      </c>
      <c r="B753" s="76">
        <v>49.096934890747072</v>
      </c>
      <c r="C753" s="76">
        <v>49.096934890747072</v>
      </c>
      <c r="D753" s="92"/>
      <c r="E753" s="76">
        <v>1395.2666671552829</v>
      </c>
      <c r="F753" s="76">
        <v>74.843485273990424</v>
      </c>
      <c r="G753" s="77">
        <v>21.409762012671219</v>
      </c>
      <c r="H753" s="76">
        <v>-7.8615391883051879</v>
      </c>
      <c r="I753" s="77">
        <v>1.1416076683638481</v>
      </c>
      <c r="J753" s="136">
        <v>4</v>
      </c>
      <c r="K753" s="136">
        <v>0.72342213457483218</v>
      </c>
      <c r="L753" s="136">
        <v>2.0400504195010272</v>
      </c>
      <c r="M753" s="136">
        <v>9.58327956156581</v>
      </c>
    </row>
    <row r="754" spans="1:13" s="78" customFormat="1" x14ac:dyDescent="0.25">
      <c r="A754" s="76">
        <v>751</v>
      </c>
      <c r="B754" s="76">
        <v>49.706768417358397</v>
      </c>
      <c r="C754" s="76">
        <v>49.706768417358397</v>
      </c>
      <c r="D754" s="92"/>
      <c r="E754" s="76">
        <v>1412.59728858996</v>
      </c>
      <c r="F754" s="76">
        <v>74.98046599331839</v>
      </c>
      <c r="G754" s="77">
        <v>17.462285833194429</v>
      </c>
      <c r="H754" s="76">
        <v>-9.0890006686189384</v>
      </c>
      <c r="I754" s="77">
        <v>2.3690691486775992</v>
      </c>
      <c r="J754" s="136">
        <v>4</v>
      </c>
      <c r="K754" s="136">
        <v>0.59003944483497039</v>
      </c>
      <c r="L754" s="136">
        <v>1.663911234434617</v>
      </c>
      <c r="M754" s="136">
        <v>7.3103509227814083</v>
      </c>
    </row>
    <row r="755" spans="1:13" s="78" customFormat="1" x14ac:dyDescent="0.25">
      <c r="A755" s="76">
        <v>752</v>
      </c>
      <c r="B755" s="76">
        <v>49.896064376831063</v>
      </c>
      <c r="C755" s="76">
        <v>49.896064376831063</v>
      </c>
      <c r="D755" s="92"/>
      <c r="E755" s="76">
        <v>1417.9768167227669</v>
      </c>
      <c r="F755" s="76">
        <v>75.034463000898256</v>
      </c>
      <c r="G755" s="77">
        <v>14.599987872470738</v>
      </c>
      <c r="H755" s="76">
        <v>0</v>
      </c>
      <c r="I755" s="77">
        <v>-6.7199315199413396</v>
      </c>
      <c r="J755" s="136">
        <v>4</v>
      </c>
      <c r="K755" s="136">
        <v>0.49332423149862309</v>
      </c>
      <c r="L755" s="136">
        <v>1.391174332826117</v>
      </c>
      <c r="M755" s="136">
        <v>5.6441050300250417</v>
      </c>
    </row>
    <row r="756" spans="1:13" s="78" customFormat="1" x14ac:dyDescent="0.25">
      <c r="A756" s="76">
        <v>753</v>
      </c>
      <c r="B756" s="76">
        <v>50.001599121093747</v>
      </c>
      <c r="C756" s="76">
        <v>50.001599121093747</v>
      </c>
      <c r="D756" s="92"/>
      <c r="E756" s="76">
        <v>1420.9759675093519</v>
      </c>
      <c r="F756" s="76">
        <v>75.103506461767481</v>
      </c>
      <c r="G756" s="77">
        <v>14.012198291021036</v>
      </c>
      <c r="H756" s="76">
        <v>-8.4955300972194472</v>
      </c>
      <c r="I756" s="77">
        <v>1.775598577278108</v>
      </c>
      <c r="J756" s="136">
        <v>4</v>
      </c>
      <c r="K756" s="136">
        <v>0.47346319831938799</v>
      </c>
      <c r="L756" s="136">
        <v>1.3351662192606739</v>
      </c>
      <c r="M756" s="136">
        <v>5.2959564318235159</v>
      </c>
    </row>
    <row r="757" spans="1:13" s="78" customFormat="1" x14ac:dyDescent="0.25">
      <c r="A757" s="76">
        <v>754</v>
      </c>
      <c r="B757" s="76">
        <v>49.847048568725583</v>
      </c>
      <c r="C757" s="76">
        <v>49.847048568725583</v>
      </c>
      <c r="D757" s="92"/>
      <c r="E757" s="76">
        <v>1416.5838555661201</v>
      </c>
      <c r="F757" s="76">
        <v>75.177330125186685</v>
      </c>
      <c r="G757" s="77">
        <v>9.7231558120160919</v>
      </c>
      <c r="H757" s="76">
        <v>-9.0596687415952175</v>
      </c>
      <c r="I757" s="77">
        <v>2.3397372216538779</v>
      </c>
      <c r="J757" s="136">
        <v>4</v>
      </c>
      <c r="K757" s="136">
        <v>0.32853920226527389</v>
      </c>
      <c r="L757" s="136">
        <v>0.92648055038807242</v>
      </c>
      <c r="M757" s="136">
        <v>2.776598892009714</v>
      </c>
    </row>
    <row r="758" spans="1:13" s="78" customFormat="1" x14ac:dyDescent="0.25">
      <c r="A758" s="76">
        <v>755</v>
      </c>
      <c r="B758" s="76">
        <v>49.195389938354502</v>
      </c>
      <c r="C758" s="76">
        <v>49.195389938354502</v>
      </c>
      <c r="D758" s="92"/>
      <c r="E758" s="76">
        <v>1398.064622800488</v>
      </c>
      <c r="F758" s="76">
        <v>75.226338758180489</v>
      </c>
      <c r="G758" s="77">
        <v>4.8235267256400807</v>
      </c>
      <c r="H758" s="76">
        <v>-7.7231748956749833</v>
      </c>
      <c r="I758" s="77">
        <v>1.0032433757336441</v>
      </c>
      <c r="J758" s="136">
        <v>4</v>
      </c>
      <c r="K758" s="136">
        <v>0.1629838761391226</v>
      </c>
      <c r="L758" s="136">
        <v>0.45961453071232578</v>
      </c>
      <c r="M758" s="136">
        <v>-0.12178956591748261</v>
      </c>
    </row>
    <row r="759" spans="1:13" s="78" customFormat="1" x14ac:dyDescent="0.25">
      <c r="A759" s="76">
        <v>756</v>
      </c>
      <c r="B759" s="76">
        <v>48.154731369018563</v>
      </c>
      <c r="C759" s="76">
        <v>48.154731369018563</v>
      </c>
      <c r="D759" s="92"/>
      <c r="E759" s="76">
        <v>1368.490552302706</v>
      </c>
      <c r="F759" s="76">
        <v>75.258042902394052</v>
      </c>
      <c r="G759" s="77">
        <v>3.0093519306876257</v>
      </c>
      <c r="H759" s="76">
        <v>-8.8089560392540118</v>
      </c>
      <c r="I759" s="77">
        <v>2.0890245193126722</v>
      </c>
      <c r="J759" s="136">
        <v>4</v>
      </c>
      <c r="K759" s="136">
        <v>0.1016840727186259</v>
      </c>
      <c r="L759" s="136">
        <v>0.28674908506652508</v>
      </c>
      <c r="M759" s="136">
        <v>-1.1520319055904189</v>
      </c>
    </row>
    <row r="760" spans="1:13" s="78" customFormat="1" x14ac:dyDescent="0.25">
      <c r="A760" s="76">
        <v>757</v>
      </c>
      <c r="B760" s="76">
        <v>47.009099578857423</v>
      </c>
      <c r="C760" s="76">
        <v>47.009099578857423</v>
      </c>
      <c r="D760" s="92"/>
      <c r="E760" s="76">
        <v>1335.9332887341709</v>
      </c>
      <c r="F760" s="76">
        <v>75.341850788900089</v>
      </c>
      <c r="G760" s="77">
        <v>0</v>
      </c>
      <c r="H760" s="76">
        <v>-9.1728626015027235</v>
      </c>
      <c r="I760" s="77">
        <v>2.4529310815613838</v>
      </c>
      <c r="J760" s="136">
        <v>4</v>
      </c>
      <c r="K760" s="136">
        <v>0</v>
      </c>
      <c r="L760" s="136">
        <v>0</v>
      </c>
      <c r="M760" s="136">
        <v>-2.4837232762170611</v>
      </c>
    </row>
    <row r="761" spans="1:13" s="78" customFormat="1" x14ac:dyDescent="0.25">
      <c r="A761" s="76">
        <v>758</v>
      </c>
      <c r="B761" s="76">
        <v>45.0222770690918</v>
      </c>
      <c r="C761" s="76">
        <v>45.0222770690918</v>
      </c>
      <c r="D761" s="92"/>
      <c r="E761" s="76">
        <v>1279.4705537875091</v>
      </c>
      <c r="F761" s="76">
        <v>75.432523654903221</v>
      </c>
      <c r="G761" s="77">
        <v>0</v>
      </c>
      <c r="H761" s="76">
        <v>-14.019722522778469</v>
      </c>
      <c r="I761" s="77">
        <v>7.2997910028371296</v>
      </c>
      <c r="J761" s="136">
        <v>4</v>
      </c>
      <c r="K761" s="136">
        <v>0</v>
      </c>
      <c r="L761" s="136">
        <v>0</v>
      </c>
      <c r="M761" s="136">
        <v>-2.6884694967180449</v>
      </c>
    </row>
    <row r="762" spans="1:13" s="78" customFormat="1" x14ac:dyDescent="0.25">
      <c r="A762" s="76">
        <v>759</v>
      </c>
      <c r="B762" s="76">
        <v>40.95965232849121</v>
      </c>
      <c r="C762" s="76">
        <v>40.95965232849121</v>
      </c>
      <c r="D762" s="92"/>
      <c r="E762" s="76">
        <v>1164.016403862792</v>
      </c>
      <c r="F762" s="76">
        <v>75.512022909222011</v>
      </c>
      <c r="G762" s="77">
        <v>0</v>
      </c>
      <c r="H762" s="76">
        <v>-32.469030501046909</v>
      </c>
      <c r="I762" s="77">
        <v>25.749098981105568</v>
      </c>
      <c r="J762" s="136">
        <v>4</v>
      </c>
      <c r="K762" s="136">
        <v>0</v>
      </c>
      <c r="L762" s="136">
        <v>0</v>
      </c>
      <c r="M762" s="136">
        <v>-2.418690449124075</v>
      </c>
    </row>
    <row r="763" spans="1:13" s="78" customFormat="1" x14ac:dyDescent="0.25">
      <c r="A763" s="76">
        <v>760</v>
      </c>
      <c r="B763" s="76">
        <v>35.786441040039072</v>
      </c>
      <c r="C763" s="76">
        <v>35.786441040039072</v>
      </c>
      <c r="D763" s="92"/>
      <c r="E763" s="76">
        <v>1379.797575919644</v>
      </c>
      <c r="F763" s="76">
        <v>75.573823702310619</v>
      </c>
      <c r="G763" s="77">
        <v>0</v>
      </c>
      <c r="H763" s="76">
        <v>-27.66260714943331</v>
      </c>
      <c r="I763" s="77">
        <v>20.942675629491969</v>
      </c>
      <c r="J763" s="136">
        <v>3</v>
      </c>
      <c r="K763" s="136">
        <v>0</v>
      </c>
      <c r="L763" s="136">
        <v>0</v>
      </c>
      <c r="M763" s="136">
        <v>-2.929752761067117</v>
      </c>
    </row>
    <row r="764" spans="1:13" s="78" customFormat="1" x14ac:dyDescent="0.25">
      <c r="A764" s="76">
        <v>761</v>
      </c>
      <c r="B764" s="76">
        <v>30.207736396789549</v>
      </c>
      <c r="C764" s="76">
        <v>30.207736396789549</v>
      </c>
      <c r="D764" s="92"/>
      <c r="E764" s="76">
        <v>1164.702614816495</v>
      </c>
      <c r="F764" s="76">
        <v>75.654748086844691</v>
      </c>
      <c r="G764" s="77">
        <v>0</v>
      </c>
      <c r="H764" s="76">
        <v>-21.819922304637899</v>
      </c>
      <c r="I764" s="77">
        <v>15.09999078469656</v>
      </c>
      <c r="J764" s="136">
        <v>3</v>
      </c>
      <c r="K764" s="136">
        <v>0</v>
      </c>
      <c r="L764" s="136">
        <v>0</v>
      </c>
      <c r="M764" s="136">
        <v>-2.4202703800822989</v>
      </c>
    </row>
    <row r="765" spans="1:13" s="78" customFormat="1" x14ac:dyDescent="0.25">
      <c r="A765" s="76">
        <v>762</v>
      </c>
      <c r="B765" s="76">
        <v>25.176763343811039</v>
      </c>
      <c r="C765" s="76">
        <v>25.176763343811039</v>
      </c>
      <c r="D765" s="92"/>
      <c r="E765" s="76">
        <v>1551.1859365415869</v>
      </c>
      <c r="F765" s="76">
        <v>75.722501808213551</v>
      </c>
      <c r="G765" s="77">
        <v>0</v>
      </c>
      <c r="H765" s="76">
        <v>-27.0275144425229</v>
      </c>
      <c r="I765" s="77">
        <v>20.30758292258156</v>
      </c>
      <c r="J765" s="136">
        <v>2</v>
      </c>
      <c r="K765" s="136">
        <v>0</v>
      </c>
      <c r="L765" s="136">
        <v>0</v>
      </c>
      <c r="M765" s="136">
        <v>-3.358166968079896</v>
      </c>
    </row>
    <row r="766" spans="1:13" s="78" customFormat="1" x14ac:dyDescent="0.25">
      <c r="A766" s="76">
        <v>763</v>
      </c>
      <c r="B766" s="76">
        <v>19.68708057403564</v>
      </c>
      <c r="C766" s="76">
        <v>19.68708057403564</v>
      </c>
      <c r="D766" s="92"/>
      <c r="E766" s="76">
        <v>1212.956649787634</v>
      </c>
      <c r="F766" s="76">
        <v>75.814577518087475</v>
      </c>
      <c r="G766" s="77">
        <v>0</v>
      </c>
      <c r="H766" s="76">
        <v>0</v>
      </c>
      <c r="I766" s="77">
        <v>-6.7199315199413396</v>
      </c>
      <c r="J766" s="136">
        <v>2</v>
      </c>
      <c r="K766" s="136">
        <v>0</v>
      </c>
      <c r="L766" s="136">
        <v>0</v>
      </c>
      <c r="M766" s="136">
        <v>-2.5320627332737211</v>
      </c>
    </row>
    <row r="767" spans="1:13" s="78" customFormat="1" x14ac:dyDescent="0.25">
      <c r="A767" s="76">
        <v>764</v>
      </c>
      <c r="B767" s="76">
        <v>15.9498254776001</v>
      </c>
      <c r="C767" s="76">
        <v>15.9498254776001</v>
      </c>
      <c r="D767" s="92"/>
      <c r="E767" s="76">
        <v>982.69760228047107</v>
      </c>
      <c r="F767" s="76">
        <v>75.894076772406265</v>
      </c>
      <c r="G767" s="77">
        <v>0</v>
      </c>
      <c r="H767" s="76">
        <v>-3.0835439185223961</v>
      </c>
      <c r="I767" s="77">
        <v>-3.636387601418944</v>
      </c>
      <c r="J767" s="136">
        <v>2</v>
      </c>
      <c r="K767" s="136">
        <v>0</v>
      </c>
      <c r="L767" s="136">
        <v>0</v>
      </c>
      <c r="M767" s="136">
        <v>-2.0102682666999878</v>
      </c>
    </row>
    <row r="768" spans="1:13" s="78" customFormat="1" x14ac:dyDescent="0.25">
      <c r="A768" s="76">
        <v>765</v>
      </c>
      <c r="B768" s="76">
        <v>13.37148160934448</v>
      </c>
      <c r="C768" s="76">
        <v>13.37148160934448</v>
      </c>
      <c r="D768" s="92"/>
      <c r="E768" s="76">
        <v>823.84117211151943</v>
      </c>
      <c r="F768" s="76">
        <v>75.938327809367195</v>
      </c>
      <c r="G768" s="77">
        <v>0.69286045402531193</v>
      </c>
      <c r="H768" s="76">
        <v>-13.657980105588621</v>
      </c>
      <c r="I768" s="77">
        <v>6.9380485856472847</v>
      </c>
      <c r="J768" s="136">
        <v>2</v>
      </c>
      <c r="K768" s="136">
        <v>2.3411310612272512E-2</v>
      </c>
      <c r="L768" s="136">
        <v>6.6019895926608466E-2</v>
      </c>
      <c r="M768" s="136">
        <v>-1.2952988498065141</v>
      </c>
    </row>
    <row r="769" spans="1:13" s="78" customFormat="1" x14ac:dyDescent="0.25">
      <c r="A769" s="76">
        <v>766</v>
      </c>
      <c r="B769" s="76">
        <v>13.147434139251709</v>
      </c>
      <c r="C769" s="76">
        <v>13.147434139251709</v>
      </c>
      <c r="D769" s="92"/>
      <c r="E769" s="76">
        <v>810.03720215796864</v>
      </c>
      <c r="F769" s="76">
        <v>75.962897987093911</v>
      </c>
      <c r="G769" s="77">
        <v>7.319351144887376</v>
      </c>
      <c r="H769" s="76">
        <v>0</v>
      </c>
      <c r="I769" s="77">
        <v>-6.7199315199413396</v>
      </c>
      <c r="J769" s="136">
        <v>2</v>
      </c>
      <c r="K769" s="136">
        <v>0.24731618342153311</v>
      </c>
      <c r="L769" s="136">
        <v>0.69743163724872337</v>
      </c>
      <c r="M769" s="136">
        <v>2.4784426479231438</v>
      </c>
    </row>
    <row r="770" spans="1:13" s="78" customFormat="1" x14ac:dyDescent="0.25">
      <c r="A770" s="76">
        <v>767</v>
      </c>
      <c r="B770" s="76">
        <v>14.957485771179201</v>
      </c>
      <c r="C770" s="76">
        <v>14.957485771179201</v>
      </c>
      <c r="D770" s="92"/>
      <c r="E770" s="76">
        <v>921.55775774003723</v>
      </c>
      <c r="F770" s="76">
        <v>75.995537454972407</v>
      </c>
      <c r="G770" s="77">
        <v>13.904844738781977</v>
      </c>
      <c r="H770" s="76">
        <v>0</v>
      </c>
      <c r="I770" s="77">
        <v>-6.7199315199413396</v>
      </c>
      <c r="J770" s="136">
        <v>2</v>
      </c>
      <c r="K770" s="136">
        <v>0.46983579060373909</v>
      </c>
      <c r="L770" s="136">
        <v>1.3249369295025439</v>
      </c>
      <c r="M770" s="136">
        <v>5.9264599078723226</v>
      </c>
    </row>
    <row r="771" spans="1:13" s="78" customFormat="1" x14ac:dyDescent="0.25">
      <c r="A771" s="76">
        <v>768</v>
      </c>
      <c r="B771" s="76">
        <v>18.113513183593749</v>
      </c>
      <c r="C771" s="76">
        <v>18.113513183593749</v>
      </c>
      <c r="D771" s="92"/>
      <c r="E771" s="76">
        <v>1116.006316143817</v>
      </c>
      <c r="F771" s="76">
        <v>75.998443208784849</v>
      </c>
      <c r="G771" s="77">
        <v>20.323073448926298</v>
      </c>
      <c r="H771" s="76">
        <v>0</v>
      </c>
      <c r="I771" s="77">
        <v>-6.7199315199413396</v>
      </c>
      <c r="J771" s="136">
        <v>2</v>
      </c>
      <c r="K771" s="136">
        <v>0.6867036245821877</v>
      </c>
      <c r="L771" s="136">
        <v>1.9365042213217689</v>
      </c>
      <c r="M771" s="136">
        <v>9.2401812147222628</v>
      </c>
    </row>
    <row r="772" spans="1:13" s="78" customFormat="1" x14ac:dyDescent="0.25">
      <c r="A772" s="76">
        <v>769</v>
      </c>
      <c r="B772" s="76">
        <v>21.660616683959962</v>
      </c>
      <c r="C772" s="76">
        <v>21.660616683959962</v>
      </c>
      <c r="D772" s="92"/>
      <c r="E772" s="76">
        <v>1334.5497798165641</v>
      </c>
      <c r="F772" s="76">
        <v>76.023962601581047</v>
      </c>
      <c r="G772" s="77">
        <v>23.631665769246581</v>
      </c>
      <c r="H772" s="76">
        <v>0</v>
      </c>
      <c r="I772" s="77">
        <v>-6.7199315199413396</v>
      </c>
      <c r="J772" s="136">
        <v>2</v>
      </c>
      <c r="K772" s="136">
        <v>0.79849883825095302</v>
      </c>
      <c r="L772" s="136">
        <v>2.2517667238676879</v>
      </c>
      <c r="M772" s="136">
        <v>10.892503786698891</v>
      </c>
    </row>
    <row r="773" spans="1:13" s="78" customFormat="1" x14ac:dyDescent="0.25">
      <c r="A773" s="76">
        <v>770</v>
      </c>
      <c r="B773" s="76">
        <v>25.181502914428709</v>
      </c>
      <c r="C773" s="76">
        <v>25.181502914428709</v>
      </c>
      <c r="D773" s="92"/>
      <c r="E773" s="76">
        <v>1551.4779500616321</v>
      </c>
      <c r="F773" s="76">
        <v>76.082572503475987</v>
      </c>
      <c r="G773" s="77">
        <v>30.619214633925097</v>
      </c>
      <c r="H773" s="76">
        <v>0</v>
      </c>
      <c r="I773" s="77">
        <v>-6.7199315199413396</v>
      </c>
      <c r="J773" s="136">
        <v>2</v>
      </c>
      <c r="K773" s="136">
        <v>1.0346036353122161</v>
      </c>
      <c r="L773" s="136">
        <v>2.9175822515804501</v>
      </c>
      <c r="M773" s="136">
        <v>14.581181373441829</v>
      </c>
    </row>
    <row r="774" spans="1:13" s="78" customFormat="1" x14ac:dyDescent="0.25">
      <c r="A774" s="76">
        <v>771</v>
      </c>
      <c r="B774" s="76">
        <v>29.845351600646971</v>
      </c>
      <c r="C774" s="76">
        <v>29.845351600646971</v>
      </c>
      <c r="D774" s="92"/>
      <c r="E774" s="76">
        <v>1838.826104922774</v>
      </c>
      <c r="F774" s="76">
        <v>76.144170831462162</v>
      </c>
      <c r="G774" s="77">
        <v>45.029836865154934</v>
      </c>
      <c r="H774" s="76">
        <v>-42.271937342023747</v>
      </c>
      <c r="I774" s="77">
        <v>35.552005822082407</v>
      </c>
      <c r="J774" s="136">
        <v>2</v>
      </c>
      <c r="K774" s="136">
        <v>1.521529323178241</v>
      </c>
      <c r="L774" s="136">
        <v>4.2907126913626383</v>
      </c>
      <c r="M774" s="136">
        <v>22.284994411775621</v>
      </c>
    </row>
    <row r="775" spans="1:13" s="78" customFormat="1" x14ac:dyDescent="0.25">
      <c r="A775" s="76">
        <v>772</v>
      </c>
      <c r="B775" s="76">
        <v>34.724599456787111</v>
      </c>
      <c r="C775" s="76">
        <v>34.724599456787111</v>
      </c>
      <c r="D775" s="92"/>
      <c r="E775" s="76">
        <v>1338.8567502884371</v>
      </c>
      <c r="F775" s="76">
        <v>76.161934115796797</v>
      </c>
      <c r="G775" s="77">
        <v>41.678509654891741</v>
      </c>
      <c r="H775" s="76">
        <v>0</v>
      </c>
      <c r="I775" s="77">
        <v>-6.7199315199413396</v>
      </c>
      <c r="J775" s="136">
        <v>3</v>
      </c>
      <c r="K775" s="136">
        <v>1.4082901249717199</v>
      </c>
      <c r="L775" s="136">
        <v>3.9713781524202512</v>
      </c>
      <c r="M775" s="136">
        <v>20.458546789658779</v>
      </c>
    </row>
    <row r="776" spans="1:13" s="78" customFormat="1" x14ac:dyDescent="0.25">
      <c r="A776" s="76">
        <v>773</v>
      </c>
      <c r="B776" s="76">
        <v>38.831108856201169</v>
      </c>
      <c r="C776" s="76">
        <v>38.831108856201169</v>
      </c>
      <c r="D776" s="92"/>
      <c r="E776" s="76">
        <v>1497.1891116557849</v>
      </c>
      <c r="F776" s="76">
        <v>76.26637329471005</v>
      </c>
      <c r="G776" s="77">
        <v>55.259114660512999</v>
      </c>
      <c r="H776" s="76">
        <v>0</v>
      </c>
      <c r="I776" s="77">
        <v>-6.7199315199413396</v>
      </c>
      <c r="J776" s="136">
        <v>3</v>
      </c>
      <c r="K776" s="136">
        <v>1.8671700628322909</v>
      </c>
      <c r="L776" s="136">
        <v>5.2654195771870613</v>
      </c>
      <c r="M776" s="136">
        <v>27.49976982624699</v>
      </c>
    </row>
    <row r="777" spans="1:13" s="78" customFormat="1" x14ac:dyDescent="0.25">
      <c r="A777" s="76">
        <v>774</v>
      </c>
      <c r="B777" s="76">
        <v>44.181932830810553</v>
      </c>
      <c r="C777" s="76">
        <v>44.181932830810553</v>
      </c>
      <c r="D777" s="92"/>
      <c r="E777" s="76">
        <v>1703.4978066466711</v>
      </c>
      <c r="F777" s="76">
        <v>76.308780537335906</v>
      </c>
      <c r="G777" s="77">
        <v>49.321410739192046</v>
      </c>
      <c r="H777" s="76">
        <v>-23.59730506030953</v>
      </c>
      <c r="I777" s="77">
        <v>16.87737354036819</v>
      </c>
      <c r="J777" s="136">
        <v>3</v>
      </c>
      <c r="K777" s="136">
        <v>1.6665388534478469</v>
      </c>
      <c r="L777" s="136">
        <v>4.6996395667229276</v>
      </c>
      <c r="M777" s="136">
        <v>24.656775056108291</v>
      </c>
    </row>
    <row r="778" spans="1:13" s="78" customFormat="1" x14ac:dyDescent="0.25">
      <c r="A778" s="76">
        <v>775</v>
      </c>
      <c r="B778" s="76">
        <v>46.177658081054688</v>
      </c>
      <c r="C778" s="76">
        <v>46.177658081054688</v>
      </c>
      <c r="D778" s="92"/>
      <c r="E778" s="76">
        <v>1780.4458568707089</v>
      </c>
      <c r="F778" s="76">
        <v>76.305301167662293</v>
      </c>
      <c r="G778" s="77">
        <v>34.14465705735239</v>
      </c>
      <c r="H778" s="76">
        <v>-2.277132108584659</v>
      </c>
      <c r="I778" s="77">
        <v>-4.4427994113566811</v>
      </c>
      <c r="J778" s="136">
        <v>3</v>
      </c>
      <c r="K778" s="136">
        <v>1.15372607496227</v>
      </c>
      <c r="L778" s="136">
        <v>3.2535075313936019</v>
      </c>
      <c r="M778" s="136">
        <v>16.295957757789569</v>
      </c>
    </row>
    <row r="779" spans="1:13" s="78" customFormat="1" x14ac:dyDescent="0.25">
      <c r="A779" s="76">
        <v>776</v>
      </c>
      <c r="B779" s="76">
        <v>49.725616455078118</v>
      </c>
      <c r="C779" s="76">
        <v>49.725616455078118</v>
      </c>
      <c r="D779" s="92"/>
      <c r="E779" s="76">
        <v>1413.1329236317431</v>
      </c>
      <c r="F779" s="76">
        <v>76.384622777944358</v>
      </c>
      <c r="G779" s="77">
        <v>52.332024205526906</v>
      </c>
      <c r="H779" s="76">
        <v>-5.0814041553360818</v>
      </c>
      <c r="I779" s="77">
        <v>-1.6385273646052581</v>
      </c>
      <c r="J779" s="136">
        <v>4</v>
      </c>
      <c r="K779" s="136">
        <v>1.7682655526473381</v>
      </c>
      <c r="L779" s="136">
        <v>4.9865088584654931</v>
      </c>
      <c r="M779" s="136">
        <v>25.889605275086339</v>
      </c>
    </row>
    <row r="780" spans="1:13" s="78" customFormat="1" x14ac:dyDescent="0.25">
      <c r="A780" s="76">
        <v>777</v>
      </c>
      <c r="B780" s="76">
        <v>54.014520263671884</v>
      </c>
      <c r="C780" s="76">
        <v>54.014520263671884</v>
      </c>
      <c r="D780" s="92"/>
      <c r="E780" s="76">
        <v>1535.017610243696</v>
      </c>
      <c r="F780" s="76">
        <v>76.401291504420712</v>
      </c>
      <c r="G780" s="77">
        <v>48.635751683950787</v>
      </c>
      <c r="H780" s="76">
        <v>0</v>
      </c>
      <c r="I780" s="77">
        <v>-6.7199315199413396</v>
      </c>
      <c r="J780" s="136">
        <v>4</v>
      </c>
      <c r="K780" s="136">
        <v>1.643370873484332</v>
      </c>
      <c r="L780" s="136">
        <v>4.6343058632258147</v>
      </c>
      <c r="M780" s="136">
        <v>24.21646623028689</v>
      </c>
    </row>
    <row r="781" spans="1:13" s="78" customFormat="1" x14ac:dyDescent="0.25">
      <c r="A781" s="76">
        <v>778</v>
      </c>
      <c r="B781" s="76">
        <v>55.4778133392334</v>
      </c>
      <c r="C781" s="76">
        <v>55.4778133392334</v>
      </c>
      <c r="D781" s="92"/>
      <c r="E781" s="76">
        <v>1576.6023661384049</v>
      </c>
      <c r="F781" s="76">
        <v>76.456391511782158</v>
      </c>
      <c r="G781" s="77">
        <v>30.097469709421492</v>
      </c>
      <c r="H781" s="76">
        <v>0</v>
      </c>
      <c r="I781" s="77">
        <v>-6.7199315199413396</v>
      </c>
      <c r="J781" s="136">
        <v>4</v>
      </c>
      <c r="K781" s="136">
        <v>1.0169742087560221</v>
      </c>
      <c r="L781" s="136">
        <v>2.8678672686919811</v>
      </c>
      <c r="M781" s="136">
        <v>14.268201076063439</v>
      </c>
    </row>
    <row r="782" spans="1:13" s="78" customFormat="1" x14ac:dyDescent="0.25">
      <c r="A782" s="76">
        <v>779</v>
      </c>
      <c r="B782" s="76">
        <v>57.248311614990243</v>
      </c>
      <c r="C782" s="76">
        <v>57.248311614990243</v>
      </c>
      <c r="D782" s="92"/>
      <c r="E782" s="76">
        <v>1319.8812591456999</v>
      </c>
      <c r="F782" s="76">
        <v>76.543166469296779</v>
      </c>
      <c r="G782" s="77">
        <v>39.730178981552704</v>
      </c>
      <c r="H782" s="76">
        <v>-3.986423135282573</v>
      </c>
      <c r="I782" s="77">
        <v>-2.7335083846587662</v>
      </c>
      <c r="J782" s="136">
        <v>5</v>
      </c>
      <c r="K782" s="136">
        <v>1.342457280415561</v>
      </c>
      <c r="L782" s="136">
        <v>3.785729530771881</v>
      </c>
      <c r="M782" s="136">
        <v>19.449366517268349</v>
      </c>
    </row>
    <row r="783" spans="1:13" s="78" customFormat="1" x14ac:dyDescent="0.25">
      <c r="A783" s="76">
        <v>780</v>
      </c>
      <c r="B783" s="76">
        <v>58.953284454345713</v>
      </c>
      <c r="C783" s="76">
        <v>58.953284454345713</v>
      </c>
      <c r="D783" s="92"/>
      <c r="E783" s="76">
        <v>1359.1900463314601</v>
      </c>
      <c r="F783" s="76">
        <v>76.653051305595355</v>
      </c>
      <c r="G783" s="77">
        <v>35.316958145969259</v>
      </c>
      <c r="H783" s="76">
        <v>-3.1805577994251322</v>
      </c>
      <c r="I783" s="77">
        <v>-3.5393737205162079</v>
      </c>
      <c r="J783" s="136">
        <v>5</v>
      </c>
      <c r="K783" s="136">
        <v>1.193337377292006</v>
      </c>
      <c r="L783" s="136">
        <v>3.3652114039634569</v>
      </c>
      <c r="M783" s="136">
        <v>17.190244631842759</v>
      </c>
    </row>
    <row r="784" spans="1:13" s="78" customFormat="1" x14ac:dyDescent="0.25">
      <c r="A784" s="76">
        <v>781</v>
      </c>
      <c r="B784" s="76">
        <v>60.401895141601557</v>
      </c>
      <c r="C784" s="76">
        <v>60.401895141601557</v>
      </c>
      <c r="D784" s="92"/>
      <c r="E784" s="76">
        <v>1392.5883081136731</v>
      </c>
      <c r="F784" s="76">
        <v>76.783549316522695</v>
      </c>
      <c r="G784" s="77">
        <v>36.883784026939253</v>
      </c>
      <c r="H784" s="76">
        <v>-3.1805577994251322</v>
      </c>
      <c r="I784" s="77">
        <v>-3.5393737205162079</v>
      </c>
      <c r="J784" s="136">
        <v>5</v>
      </c>
      <c r="K784" s="136">
        <v>1.246279419461721</v>
      </c>
      <c r="L784" s="136">
        <v>3.5145079628820528</v>
      </c>
      <c r="M784" s="136">
        <v>18.02449453422993</v>
      </c>
    </row>
    <row r="785" spans="1:13" s="78" customFormat="1" x14ac:dyDescent="0.25">
      <c r="A785" s="76">
        <v>782</v>
      </c>
      <c r="B785" s="76">
        <v>61.882164001464837</v>
      </c>
      <c r="C785" s="76">
        <v>61.882164001464837</v>
      </c>
      <c r="D785" s="92"/>
      <c r="E785" s="76">
        <v>1426.716460918776</v>
      </c>
      <c r="F785" s="76">
        <v>76.929199930305984</v>
      </c>
      <c r="G785" s="77">
        <v>32.562887986715857</v>
      </c>
      <c r="H785" s="76">
        <v>-1.0417613388805731</v>
      </c>
      <c r="I785" s="77">
        <v>-5.678170181060767</v>
      </c>
      <c r="J785" s="136">
        <v>5</v>
      </c>
      <c r="K785" s="136">
        <v>1.10027911199243</v>
      </c>
      <c r="L785" s="136">
        <v>3.1027870958186519</v>
      </c>
      <c r="M785" s="136">
        <v>15.72390126407576</v>
      </c>
    </row>
    <row r="786" spans="1:13" s="78" customFormat="1" x14ac:dyDescent="0.25">
      <c r="A786" s="76">
        <v>783</v>
      </c>
      <c r="B786" s="76">
        <v>62.678578567504893</v>
      </c>
      <c r="C786" s="76">
        <v>62.678578567504893</v>
      </c>
      <c r="D786" s="92"/>
      <c r="E786" s="76">
        <v>1445.078096931665</v>
      </c>
      <c r="F786" s="76">
        <v>77.036532927803037</v>
      </c>
      <c r="G786" s="77">
        <v>26.952519975771533</v>
      </c>
      <c r="H786" s="76">
        <v>-0.60715757149067162</v>
      </c>
      <c r="I786" s="77">
        <v>-6.112773948450668</v>
      </c>
      <c r="J786" s="136">
        <v>5</v>
      </c>
      <c r="K786" s="136">
        <v>0.9107083731946044</v>
      </c>
      <c r="L786" s="136">
        <v>2.5681976124087842</v>
      </c>
      <c r="M786" s="136">
        <v>12.64253633074852</v>
      </c>
    </row>
    <row r="787" spans="1:13" s="78" customFormat="1" x14ac:dyDescent="0.25">
      <c r="A787" s="76">
        <v>784</v>
      </c>
      <c r="B787" s="76">
        <v>63.448435974121097</v>
      </c>
      <c r="C787" s="76">
        <v>63.448435974121097</v>
      </c>
      <c r="D787" s="92"/>
      <c r="E787" s="76">
        <v>1462.827447690529</v>
      </c>
      <c r="F787" s="76">
        <v>77.154080258617753</v>
      </c>
      <c r="G787" s="77">
        <v>28.008069726284202</v>
      </c>
      <c r="H787" s="76">
        <v>-0.60715757149067162</v>
      </c>
      <c r="I787" s="77">
        <v>-6.112773948450668</v>
      </c>
      <c r="J787" s="136">
        <v>5</v>
      </c>
      <c r="K787" s="136">
        <v>0.94637472264836631</v>
      </c>
      <c r="L787" s="136">
        <v>2.668776717868393</v>
      </c>
      <c r="M787" s="136">
        <v>13.2133885260121</v>
      </c>
    </row>
    <row r="788" spans="1:13" s="78" customFormat="1" x14ac:dyDescent="0.25">
      <c r="A788" s="76">
        <v>785</v>
      </c>
      <c r="B788" s="76">
        <v>64.059189605712888</v>
      </c>
      <c r="C788" s="76">
        <v>64.059189605712888</v>
      </c>
      <c r="D788" s="92"/>
      <c r="E788" s="76">
        <v>1476.908601344712</v>
      </c>
      <c r="F788" s="76">
        <v>77.235530928677676</v>
      </c>
      <c r="G788" s="77">
        <v>24.640458786177909</v>
      </c>
      <c r="H788" s="76">
        <v>-1.968670990824384</v>
      </c>
      <c r="I788" s="77">
        <v>-4.7512605291169558</v>
      </c>
      <c r="J788" s="136">
        <v>5</v>
      </c>
      <c r="K788" s="136">
        <v>0.83258530764845173</v>
      </c>
      <c r="L788" s="136">
        <v>2.3478905675686339</v>
      </c>
      <c r="M788" s="136">
        <v>11.31847886702295</v>
      </c>
    </row>
    <row r="789" spans="1:13" s="78" customFormat="1" x14ac:dyDescent="0.25">
      <c r="A789" s="76">
        <v>786</v>
      </c>
      <c r="B789" s="76">
        <v>64.464283752441403</v>
      </c>
      <c r="C789" s="76">
        <v>64.464283752441403</v>
      </c>
      <c r="D789" s="92"/>
      <c r="E789" s="76">
        <v>1486.248198572529</v>
      </c>
      <c r="F789" s="76">
        <v>77.312476441968087</v>
      </c>
      <c r="G789" s="77">
        <v>24.440264536335068</v>
      </c>
      <c r="H789" s="76">
        <v>-1.968670990824384</v>
      </c>
      <c r="I789" s="77">
        <v>-4.7512605291169558</v>
      </c>
      <c r="J789" s="136">
        <v>5</v>
      </c>
      <c r="K789" s="136">
        <v>0.82582087227242085</v>
      </c>
      <c r="L789" s="136">
        <v>2.3288148598082268</v>
      </c>
      <c r="M789" s="136">
        <v>11.19499263644936</v>
      </c>
    </row>
    <row r="790" spans="1:13" s="78" customFormat="1" x14ac:dyDescent="0.25">
      <c r="A790" s="76">
        <v>787</v>
      </c>
      <c r="B790" s="76">
        <v>64.924586486816409</v>
      </c>
      <c r="C790" s="76">
        <v>64.924586486816409</v>
      </c>
      <c r="D790" s="92"/>
      <c r="E790" s="76">
        <v>1496.8606504596869</v>
      </c>
      <c r="F790" s="76">
        <v>77.389421955258499</v>
      </c>
      <c r="G790" s="77">
        <v>24.091535193533545</v>
      </c>
      <c r="H790" s="76">
        <v>-2.3398884128810322</v>
      </c>
      <c r="I790" s="77">
        <v>-4.3800431070603079</v>
      </c>
      <c r="J790" s="136">
        <v>5</v>
      </c>
      <c r="K790" s="136">
        <v>0.81403753131753087</v>
      </c>
      <c r="L790" s="136">
        <v>2.2955858383154371</v>
      </c>
      <c r="M790" s="136">
        <v>10.98524996004984</v>
      </c>
    </row>
    <row r="791" spans="1:13" s="78" customFormat="1" x14ac:dyDescent="0.25">
      <c r="A791" s="76">
        <v>788</v>
      </c>
      <c r="B791" s="76">
        <v>65.164595794677737</v>
      </c>
      <c r="C791" s="76">
        <v>65.164595794677737</v>
      </c>
      <c r="D791" s="92"/>
      <c r="E791" s="76">
        <v>1261.5848790220839</v>
      </c>
      <c r="F791" s="76">
        <v>77.46636746854891</v>
      </c>
      <c r="G791" s="77">
        <v>19.523810094369665</v>
      </c>
      <c r="H791" s="76">
        <v>-2.3398884128810322</v>
      </c>
      <c r="I791" s="77">
        <v>-4.3800431070603079</v>
      </c>
      <c r="J791" s="136">
        <v>6</v>
      </c>
      <c r="K791" s="136">
        <v>0.6596970281660951</v>
      </c>
      <c r="L791" s="136">
        <v>1.8603456194283881</v>
      </c>
      <c r="M791" s="136">
        <v>8.6865480529138583</v>
      </c>
    </row>
    <row r="792" spans="1:13" s="78" customFormat="1" x14ac:dyDescent="0.25">
      <c r="A792" s="76">
        <v>789</v>
      </c>
      <c r="B792" s="76">
        <v>65.161618041992185</v>
      </c>
      <c r="C792" s="76">
        <v>65.161618041992185</v>
      </c>
      <c r="D792" s="92"/>
      <c r="E792" s="76">
        <v>1261.527229807572</v>
      </c>
      <c r="F792" s="76">
        <v>77.584007332514162</v>
      </c>
      <c r="G792" s="77">
        <v>15.979923344971656</v>
      </c>
      <c r="H792" s="76">
        <v>-2.153467067149645</v>
      </c>
      <c r="I792" s="77">
        <v>-4.5664644527916947</v>
      </c>
      <c r="J792" s="136">
        <v>6</v>
      </c>
      <c r="K792" s="136">
        <v>0.5399513665644553</v>
      </c>
      <c r="L792" s="136">
        <v>1.5226628537117639</v>
      </c>
      <c r="M792" s="136">
        <v>6.6951514046563352</v>
      </c>
    </row>
    <row r="793" spans="1:13" s="78" customFormat="1" x14ac:dyDescent="0.25">
      <c r="A793" s="76">
        <v>790</v>
      </c>
      <c r="B793" s="76">
        <v>65.001782226562497</v>
      </c>
      <c r="C793" s="76">
        <v>65.001782226562497</v>
      </c>
      <c r="D793" s="92"/>
      <c r="E793" s="76">
        <v>1258.4328125797319</v>
      </c>
      <c r="F793" s="76">
        <v>77.670947560839849</v>
      </c>
      <c r="G793" s="77">
        <v>16.950259633451417</v>
      </c>
      <c r="H793" s="76">
        <v>-1.5383204709830349</v>
      </c>
      <c r="I793" s="77">
        <v>-5.1816110489583043</v>
      </c>
      <c r="J793" s="136">
        <v>6</v>
      </c>
      <c r="K793" s="136">
        <v>0.57273840775865437</v>
      </c>
      <c r="L793" s="136">
        <v>1.615122309879405</v>
      </c>
      <c r="M793" s="136">
        <v>7.2482484663154976</v>
      </c>
    </row>
    <row r="794" spans="1:13" s="78" customFormat="1" x14ac:dyDescent="0.25">
      <c r="A794" s="76">
        <v>791</v>
      </c>
      <c r="B794" s="76">
        <v>65.125465393066406</v>
      </c>
      <c r="C794" s="76">
        <v>65.125465393066406</v>
      </c>
      <c r="D794" s="92"/>
      <c r="E794" s="76">
        <v>1260.8273154650501</v>
      </c>
      <c r="F794" s="76">
        <v>77.74638676594769</v>
      </c>
      <c r="G794" s="77">
        <v>21.485150052933125</v>
      </c>
      <c r="H794" s="76">
        <v>0</v>
      </c>
      <c r="I794" s="77">
        <v>-6.7199315199413396</v>
      </c>
      <c r="J794" s="136">
        <v>6</v>
      </c>
      <c r="K794" s="136">
        <v>0.7259694481309289</v>
      </c>
      <c r="L794" s="136">
        <v>2.0472338437292188</v>
      </c>
      <c r="M794" s="136">
        <v>9.77582157991068</v>
      </c>
    </row>
    <row r="795" spans="1:13" s="78" customFormat="1" x14ac:dyDescent="0.25">
      <c r="A795" s="76">
        <v>792</v>
      </c>
      <c r="B795" s="76">
        <v>65.454368591308594</v>
      </c>
      <c r="C795" s="76">
        <v>65.454368591308594</v>
      </c>
      <c r="D795" s="92"/>
      <c r="E795" s="76">
        <v>1267.1948728250579</v>
      </c>
      <c r="F795" s="76">
        <v>77.864026629912942</v>
      </c>
      <c r="G795" s="77">
        <v>23.094508757401329</v>
      </c>
      <c r="H795" s="76">
        <v>0</v>
      </c>
      <c r="I795" s="77">
        <v>-6.7199315199413396</v>
      </c>
      <c r="J795" s="136">
        <v>6</v>
      </c>
      <c r="K795" s="136">
        <v>0.78034864714275931</v>
      </c>
      <c r="L795" s="136">
        <v>2.2005831849425812</v>
      </c>
      <c r="M795" s="136">
        <v>10.65621556538747</v>
      </c>
    </row>
    <row r="796" spans="1:13" s="78" customFormat="1" x14ac:dyDescent="0.25">
      <c r="A796" s="76">
        <v>793</v>
      </c>
      <c r="B796" s="76">
        <v>65.770102691650393</v>
      </c>
      <c r="C796" s="76">
        <v>65.770102691650393</v>
      </c>
      <c r="D796" s="92"/>
      <c r="E796" s="76">
        <v>1273.3074767923699</v>
      </c>
      <c r="F796" s="76">
        <v>77.981666493878194</v>
      </c>
      <c r="G796" s="77">
        <v>21.185526703091444</v>
      </c>
      <c r="H796" s="76">
        <v>0</v>
      </c>
      <c r="I796" s="77">
        <v>-6.7199315199413396</v>
      </c>
      <c r="J796" s="136">
        <v>6</v>
      </c>
      <c r="K796" s="136">
        <v>0.71584536720080705</v>
      </c>
      <c r="L796" s="136">
        <v>2.0186839355062758</v>
      </c>
      <c r="M796" s="136">
        <v>9.6000640562628803</v>
      </c>
    </row>
    <row r="797" spans="1:13" s="78" customFormat="1" x14ac:dyDescent="0.25">
      <c r="A797" s="76">
        <v>794</v>
      </c>
      <c r="B797" s="76">
        <v>65.675537109375</v>
      </c>
      <c r="C797" s="76">
        <v>65.675537109375</v>
      </c>
      <c r="D797" s="92"/>
      <c r="E797" s="76">
        <v>1271.476689580086</v>
      </c>
      <c r="F797" s="76">
        <v>78.099306357843446</v>
      </c>
      <c r="G797" s="77">
        <v>10.144012904681157</v>
      </c>
      <c r="H797" s="76">
        <v>0</v>
      </c>
      <c r="I797" s="77">
        <v>-6.7199315199413396</v>
      </c>
      <c r="J797" s="136">
        <v>6</v>
      </c>
      <c r="K797" s="136">
        <v>0.34275969365357278</v>
      </c>
      <c r="L797" s="136">
        <v>0.96658233610307531</v>
      </c>
      <c r="M797" s="136">
        <v>3.323403060771458</v>
      </c>
    </row>
    <row r="798" spans="1:13" s="78" customFormat="1" x14ac:dyDescent="0.25">
      <c r="A798" s="76">
        <v>795</v>
      </c>
      <c r="B798" s="76">
        <v>64.186476898193362</v>
      </c>
      <c r="C798" s="76">
        <v>64.186476898193362</v>
      </c>
      <c r="D798" s="92"/>
      <c r="E798" s="76">
        <v>1242.648522636501</v>
      </c>
      <c r="F798" s="76">
        <v>78.181921739337568</v>
      </c>
      <c r="G798" s="77">
        <v>0</v>
      </c>
      <c r="H798" s="76">
        <v>-41.638012057782447</v>
      </c>
      <c r="I798" s="77">
        <v>34.918080537841107</v>
      </c>
      <c r="J798" s="136">
        <v>6</v>
      </c>
      <c r="K798" s="136">
        <v>0</v>
      </c>
      <c r="L798" s="136">
        <v>0</v>
      </c>
      <c r="M798" s="136">
        <v>-2.6015448360065139</v>
      </c>
    </row>
    <row r="799" spans="1:13" s="78" customFormat="1" x14ac:dyDescent="0.25">
      <c r="A799" s="76">
        <v>796</v>
      </c>
      <c r="B799" s="76">
        <v>60.483504104614248</v>
      </c>
      <c r="C799" s="76">
        <v>60.483504104614248</v>
      </c>
      <c r="D799" s="92"/>
      <c r="E799" s="76">
        <v>1394.4698333118861</v>
      </c>
      <c r="F799" s="76">
        <v>78.261420993656358</v>
      </c>
      <c r="G799" s="77">
        <v>0</v>
      </c>
      <c r="H799" s="76">
        <v>-2.2856495763938902</v>
      </c>
      <c r="I799" s="77">
        <v>-4.4342819435474494</v>
      </c>
      <c r="J799" s="136">
        <v>5</v>
      </c>
      <c r="K799" s="136">
        <v>0</v>
      </c>
      <c r="L799" s="136">
        <v>0</v>
      </c>
      <c r="M799" s="136">
        <v>-2.965605256651684</v>
      </c>
    </row>
    <row r="800" spans="1:13" s="78" customFormat="1" x14ac:dyDescent="0.25">
      <c r="A800" s="76">
        <v>797</v>
      </c>
      <c r="B800" s="76">
        <v>56.023245620727543</v>
      </c>
      <c r="C800" s="76">
        <v>56.023245620727543</v>
      </c>
      <c r="D800" s="92"/>
      <c r="E800" s="76">
        <v>1291.636903959849</v>
      </c>
      <c r="F800" s="76">
        <v>78.359386443499318</v>
      </c>
      <c r="G800" s="77">
        <v>0</v>
      </c>
      <c r="H800" s="76">
        <v>-19.034291454694099</v>
      </c>
      <c r="I800" s="77">
        <v>12.314359934752749</v>
      </c>
      <c r="J800" s="136">
        <v>5</v>
      </c>
      <c r="K800" s="136">
        <v>0</v>
      </c>
      <c r="L800" s="136">
        <v>0</v>
      </c>
      <c r="M800" s="136">
        <v>-2.7173783899153618</v>
      </c>
    </row>
    <row r="801" spans="1:13" s="78" customFormat="1" x14ac:dyDescent="0.25">
      <c r="A801" s="76">
        <v>798</v>
      </c>
      <c r="B801" s="76">
        <v>51.206275558471681</v>
      </c>
      <c r="C801" s="76">
        <v>51.206275558471681</v>
      </c>
      <c r="D801" s="92"/>
      <c r="E801" s="76">
        <v>1180.5798556088789</v>
      </c>
      <c r="F801" s="76">
        <v>78.437327433345516</v>
      </c>
      <c r="G801" s="77">
        <v>0</v>
      </c>
      <c r="H801" s="76">
        <v>-26.618875407004769</v>
      </c>
      <c r="I801" s="77">
        <v>19.898943887063432</v>
      </c>
      <c r="J801" s="136">
        <v>5</v>
      </c>
      <c r="K801" s="136">
        <v>0</v>
      </c>
      <c r="L801" s="136">
        <v>0</v>
      </c>
      <c r="M801" s="136">
        <v>-2.4569025068586732</v>
      </c>
    </row>
    <row r="802" spans="1:13" s="78" customFormat="1" x14ac:dyDescent="0.25">
      <c r="A802" s="76">
        <v>799</v>
      </c>
      <c r="B802" s="76">
        <v>46.821897888183592</v>
      </c>
      <c r="C802" s="76">
        <v>46.821897888183592</v>
      </c>
      <c r="D802" s="92"/>
      <c r="E802" s="76">
        <v>1330.613276810544</v>
      </c>
      <c r="F802" s="76">
        <v>78.498499371915102</v>
      </c>
      <c r="G802" s="77">
        <v>0</v>
      </c>
      <c r="H802" s="76">
        <v>-16.978062639558878</v>
      </c>
      <c r="I802" s="77">
        <v>10.25813111961754</v>
      </c>
      <c r="J802" s="136">
        <v>4</v>
      </c>
      <c r="K802" s="136">
        <v>0</v>
      </c>
      <c r="L802" s="136">
        <v>0</v>
      </c>
      <c r="M802" s="136">
        <v>-2.8106353274557678</v>
      </c>
    </row>
    <row r="803" spans="1:13" s="78" customFormat="1" x14ac:dyDescent="0.25">
      <c r="A803" s="76">
        <v>800</v>
      </c>
      <c r="B803" s="76">
        <v>43.470483398437501</v>
      </c>
      <c r="C803" s="76">
        <v>43.470483398437501</v>
      </c>
      <c r="D803" s="92"/>
      <c r="E803" s="76">
        <v>1235.3707339558939</v>
      </c>
      <c r="F803" s="76">
        <v>78.590411318673333</v>
      </c>
      <c r="G803" s="77">
        <v>0</v>
      </c>
      <c r="H803" s="76">
        <v>-14.87409746418451</v>
      </c>
      <c r="I803" s="77">
        <v>8.1541659442431715</v>
      </c>
      <c r="J803" s="136">
        <v>4</v>
      </c>
      <c r="K803" s="136">
        <v>0</v>
      </c>
      <c r="L803" s="136">
        <v>0</v>
      </c>
      <c r="M803" s="136">
        <v>-2.5844642060774339</v>
      </c>
    </row>
    <row r="804" spans="1:13" s="78" customFormat="1" x14ac:dyDescent="0.25">
      <c r="A804" s="76">
        <v>801</v>
      </c>
      <c r="B804" s="76">
        <v>41.829849243164063</v>
      </c>
      <c r="C804" s="76">
        <v>41.829849243164063</v>
      </c>
      <c r="D804" s="92"/>
      <c r="E804" s="76">
        <v>1188.7461909993251</v>
      </c>
      <c r="F804" s="76">
        <v>78.669910572992123</v>
      </c>
      <c r="G804" s="77">
        <v>2.2963809444242882</v>
      </c>
      <c r="H804" s="76">
        <v>-8.1185691289905382</v>
      </c>
      <c r="I804" s="77">
        <v>1.398637609049199</v>
      </c>
      <c r="J804" s="136">
        <v>4</v>
      </c>
      <c r="K804" s="136">
        <v>7.7593240113046871E-2</v>
      </c>
      <c r="L804" s="136">
        <v>0.21881293711879221</v>
      </c>
      <c r="M804" s="136">
        <v>-1.146492606804115</v>
      </c>
    </row>
    <row r="805" spans="1:13" s="78" customFormat="1" x14ac:dyDescent="0.25">
      <c r="A805" s="76">
        <v>802</v>
      </c>
      <c r="B805" s="76">
        <v>41.394546508789063</v>
      </c>
      <c r="C805" s="76">
        <v>41.394546508789063</v>
      </c>
      <c r="D805" s="92"/>
      <c r="E805" s="76">
        <v>1176.375492161475</v>
      </c>
      <c r="F805" s="76">
        <v>78.726336530552615</v>
      </c>
      <c r="G805" s="77">
        <v>13.17476522215553</v>
      </c>
      <c r="H805" s="76">
        <v>-1.2411484804049291</v>
      </c>
      <c r="I805" s="77">
        <v>-5.4787830395364114</v>
      </c>
      <c r="J805" s="136">
        <v>4</v>
      </c>
      <c r="K805" s="136">
        <v>0.44516687172389913</v>
      </c>
      <c r="L805" s="136">
        <v>1.2553705782613951</v>
      </c>
      <c r="M805" s="136">
        <v>5.2281878154948176</v>
      </c>
    </row>
    <row r="806" spans="1:13" s="78" customFormat="1" x14ac:dyDescent="0.25">
      <c r="A806" s="76">
        <v>803</v>
      </c>
      <c r="B806" s="76">
        <v>42.688506317138668</v>
      </c>
      <c r="C806" s="76">
        <v>42.688506317138668</v>
      </c>
      <c r="D806" s="92"/>
      <c r="E806" s="76">
        <v>1213.1480318983511</v>
      </c>
      <c r="F806" s="76">
        <v>78.805678658542959</v>
      </c>
      <c r="G806" s="77">
        <v>31.481704796069256</v>
      </c>
      <c r="H806" s="76">
        <v>-4.0852186901176522</v>
      </c>
      <c r="I806" s="77">
        <v>-2.634712829823687</v>
      </c>
      <c r="J806" s="136">
        <v>4</v>
      </c>
      <c r="K806" s="136">
        <v>1.0637466250277881</v>
      </c>
      <c r="L806" s="136">
        <v>2.9997654825783622</v>
      </c>
      <c r="M806" s="136">
        <v>15.141288031084921</v>
      </c>
    </row>
    <row r="807" spans="1:13" s="78" customFormat="1" x14ac:dyDescent="0.25">
      <c r="A807" s="76">
        <v>804</v>
      </c>
      <c r="B807" s="76">
        <v>44.996514511108401</v>
      </c>
      <c r="C807" s="76">
        <v>44.996514511108401</v>
      </c>
      <c r="D807" s="92"/>
      <c r="E807" s="76">
        <v>1278.738417687875</v>
      </c>
      <c r="F807" s="76">
        <v>78.874238593847792</v>
      </c>
      <c r="G807" s="77">
        <v>27.074601887514916</v>
      </c>
      <c r="H807" s="76">
        <v>-3.1805577994251322</v>
      </c>
      <c r="I807" s="77">
        <v>-3.5393737205162079</v>
      </c>
      <c r="J807" s="136">
        <v>4</v>
      </c>
      <c r="K807" s="136">
        <v>0.91483344273690514</v>
      </c>
      <c r="L807" s="136">
        <v>2.5798303085180718</v>
      </c>
      <c r="M807" s="136">
        <v>12.815868509905521</v>
      </c>
    </row>
    <row r="808" spans="1:13" s="78" customFormat="1" x14ac:dyDescent="0.25">
      <c r="A808" s="76">
        <v>805</v>
      </c>
      <c r="B808" s="76">
        <v>46.441712570190433</v>
      </c>
      <c r="C808" s="76">
        <v>46.441712570190433</v>
      </c>
      <c r="D808" s="92"/>
      <c r="E808" s="76">
        <v>1319.8089383580909</v>
      </c>
      <c r="F808" s="76">
        <v>78.970434176915106</v>
      </c>
      <c r="G808" s="77">
        <v>38.797523108384098</v>
      </c>
      <c r="H808" s="76">
        <v>-3.3668117173905152</v>
      </c>
      <c r="I808" s="77">
        <v>-3.353119802550824</v>
      </c>
      <c r="J808" s="136">
        <v>4</v>
      </c>
      <c r="K808" s="136">
        <v>1.31094343630127</v>
      </c>
      <c r="L808" s="136">
        <v>3.6968604903695819</v>
      </c>
      <c r="M808" s="136">
        <v>18.98242947343649</v>
      </c>
    </row>
    <row r="809" spans="1:13" s="78" customFormat="1" x14ac:dyDescent="0.25">
      <c r="A809" s="76">
        <v>806</v>
      </c>
      <c r="B809" s="76">
        <v>50.060088348388668</v>
      </c>
      <c r="C809" s="76">
        <v>50.060088348388668</v>
      </c>
      <c r="D809" s="92"/>
      <c r="E809" s="76">
        <v>1422.638150075614</v>
      </c>
      <c r="F809" s="76">
        <v>79.065928704921859</v>
      </c>
      <c r="G809" s="77">
        <v>48.042688027981612</v>
      </c>
      <c r="H809" s="76">
        <v>-3.0085888452997489</v>
      </c>
      <c r="I809" s="77">
        <v>-3.7113426746415898</v>
      </c>
      <c r="J809" s="136">
        <v>4</v>
      </c>
      <c r="K809" s="136">
        <v>1.6233316327078089</v>
      </c>
      <c r="L809" s="136">
        <v>4.5777952042360202</v>
      </c>
      <c r="M809" s="136">
        <v>23.791480917606751</v>
      </c>
    </row>
    <row r="810" spans="1:13" s="78" customFormat="1" x14ac:dyDescent="0.25">
      <c r="A810" s="76">
        <v>807</v>
      </c>
      <c r="B810" s="76">
        <v>51.838151931762702</v>
      </c>
      <c r="C810" s="76">
        <v>51.838151931762702</v>
      </c>
      <c r="D810" s="92"/>
      <c r="E810" s="76">
        <v>1473.1682464143159</v>
      </c>
      <c r="F810" s="76">
        <v>79.177245200729544</v>
      </c>
      <c r="G810" s="77">
        <v>26.002505763677249</v>
      </c>
      <c r="H810" s="76">
        <v>-0.60715757149067162</v>
      </c>
      <c r="I810" s="77">
        <v>-6.112773948450668</v>
      </c>
      <c r="J810" s="136">
        <v>4</v>
      </c>
      <c r="K810" s="136">
        <v>0.87860800193485278</v>
      </c>
      <c r="L810" s="136">
        <v>2.4776745654562848</v>
      </c>
      <c r="M810" s="136">
        <v>12.095898770297531</v>
      </c>
    </row>
    <row r="811" spans="1:13" s="78" customFormat="1" x14ac:dyDescent="0.25">
      <c r="A811" s="76">
        <v>808</v>
      </c>
      <c r="B811" s="76">
        <v>52.716595077514647</v>
      </c>
      <c r="C811" s="76">
        <v>52.716595077514647</v>
      </c>
      <c r="D811" s="92"/>
      <c r="E811" s="76">
        <v>1498.132379979601</v>
      </c>
      <c r="F811" s="76">
        <v>79.203561546299952</v>
      </c>
      <c r="G811" s="77">
        <v>19.597336840346706</v>
      </c>
      <c r="H811" s="76">
        <v>-1.968670990824384</v>
      </c>
      <c r="I811" s="77">
        <v>-4.7512605291169558</v>
      </c>
      <c r="J811" s="136">
        <v>4</v>
      </c>
      <c r="K811" s="136">
        <v>0.66218144978141125</v>
      </c>
      <c r="L811" s="136">
        <v>1.8673516883835799</v>
      </c>
      <c r="M811" s="136">
        <v>8.4240833489568772</v>
      </c>
    </row>
    <row r="812" spans="1:13" s="78" customFormat="1" x14ac:dyDescent="0.25">
      <c r="A812" s="76">
        <v>809</v>
      </c>
      <c r="B812" s="76">
        <v>52.646250152587889</v>
      </c>
      <c r="C812" s="76">
        <v>52.646250152587889</v>
      </c>
      <c r="D812" s="92"/>
      <c r="E812" s="76">
        <v>1496.1332749606779</v>
      </c>
      <c r="F812" s="76">
        <v>79.280507059590363</v>
      </c>
      <c r="G812" s="77">
        <v>8.6748490070753146</v>
      </c>
      <c r="H812" s="76">
        <v>-2.2839248745972269</v>
      </c>
      <c r="I812" s="77">
        <v>-4.4360066453441132</v>
      </c>
      <c r="J812" s="136">
        <v>4</v>
      </c>
      <c r="K812" s="136">
        <v>0.29311758729959869</v>
      </c>
      <c r="L812" s="136">
        <v>0.82659159618486844</v>
      </c>
      <c r="M812" s="136">
        <v>1.993674581274099</v>
      </c>
    </row>
    <row r="813" spans="1:13" s="78" customFormat="1" x14ac:dyDescent="0.25">
      <c r="A813" s="76">
        <v>810</v>
      </c>
      <c r="B813" s="76">
        <v>51.807740402221683</v>
      </c>
      <c r="C813" s="76">
        <v>51.807740402221683</v>
      </c>
      <c r="D813" s="92"/>
      <c r="E813" s="76">
        <v>1472.303993002974</v>
      </c>
      <c r="F813" s="76">
        <v>79.326413946463418</v>
      </c>
      <c r="G813" s="77">
        <v>4.0698718471253992</v>
      </c>
      <c r="H813" s="76">
        <v>-3.6728531470645729</v>
      </c>
      <c r="I813" s="77">
        <v>-3.0470783728767672</v>
      </c>
      <c r="J813" s="136">
        <v>4</v>
      </c>
      <c r="K813" s="136">
        <v>0.13751836089307981</v>
      </c>
      <c r="L813" s="136">
        <v>0.38780177771848512</v>
      </c>
      <c r="M813" s="136">
        <v>-0.74220159940065034</v>
      </c>
    </row>
    <row r="814" spans="1:13" s="78" customFormat="1" x14ac:dyDescent="0.25">
      <c r="A814" s="76">
        <v>811</v>
      </c>
      <c r="B814" s="76">
        <v>50.422607803344732</v>
      </c>
      <c r="C814" s="76">
        <v>50.422607803344732</v>
      </c>
      <c r="D814" s="92"/>
      <c r="E814" s="76">
        <v>1432.940449248078</v>
      </c>
      <c r="F814" s="76">
        <v>79.372320833336474</v>
      </c>
      <c r="G814" s="77">
        <v>0</v>
      </c>
      <c r="H814" s="76">
        <v>-23.208221696185369</v>
      </c>
      <c r="I814" s="77">
        <v>16.488290176244028</v>
      </c>
      <c r="J814" s="136">
        <v>4</v>
      </c>
      <c r="K814" s="136">
        <v>0</v>
      </c>
      <c r="L814" s="136">
        <v>0</v>
      </c>
      <c r="M814" s="136">
        <v>-3.060322396939656</v>
      </c>
    </row>
    <row r="815" spans="1:13" s="78" customFormat="1" x14ac:dyDescent="0.25">
      <c r="A815" s="76">
        <v>812</v>
      </c>
      <c r="B815" s="76">
        <v>47.76672019958496</v>
      </c>
      <c r="C815" s="76">
        <v>47.76672019958496</v>
      </c>
      <c r="D815" s="92"/>
      <c r="E815" s="76">
        <v>1357.463814026695</v>
      </c>
      <c r="F815" s="76">
        <v>79.440183940989641</v>
      </c>
      <c r="G815" s="77">
        <v>0</v>
      </c>
      <c r="H815" s="76">
        <v>-19.970654308570829</v>
      </c>
      <c r="I815" s="77">
        <v>13.25072278862948</v>
      </c>
      <c r="J815" s="136">
        <v>4</v>
      </c>
      <c r="K815" s="136">
        <v>0</v>
      </c>
      <c r="L815" s="136">
        <v>0</v>
      </c>
      <c r="M815" s="136">
        <v>-2.8754616131099509</v>
      </c>
    </row>
    <row r="816" spans="1:13" s="78" customFormat="1" x14ac:dyDescent="0.25">
      <c r="A816" s="76">
        <v>813</v>
      </c>
      <c r="B816" s="76">
        <v>44.619743347167969</v>
      </c>
      <c r="C816" s="76">
        <v>44.619743347167969</v>
      </c>
      <c r="D816" s="92"/>
      <c r="E816" s="76">
        <v>1268.031104749477</v>
      </c>
      <c r="F816" s="76">
        <v>79.50962991691469</v>
      </c>
      <c r="G816" s="77">
        <v>0</v>
      </c>
      <c r="H816" s="76">
        <v>-24.088273259655839</v>
      </c>
      <c r="I816" s="77">
        <v>17.368341739714499</v>
      </c>
      <c r="J816" s="136">
        <v>4</v>
      </c>
      <c r="K816" s="136">
        <v>0</v>
      </c>
      <c r="L816" s="136">
        <v>0</v>
      </c>
      <c r="M816" s="136">
        <v>-2.6613736353633302</v>
      </c>
    </row>
    <row r="817" spans="1:13" s="78" customFormat="1" x14ac:dyDescent="0.25">
      <c r="A817" s="76">
        <v>814</v>
      </c>
      <c r="B817" s="76">
        <v>40.363534545898439</v>
      </c>
      <c r="C817" s="76">
        <v>40.363534545898439</v>
      </c>
      <c r="D817" s="92"/>
      <c r="E817" s="76">
        <v>1147.075564814467</v>
      </c>
      <c r="F817" s="76">
        <v>79.646725654930705</v>
      </c>
      <c r="G817" s="77">
        <v>0</v>
      </c>
      <c r="H817" s="76">
        <v>-11.13043747526841</v>
      </c>
      <c r="I817" s="77">
        <v>4.410505955327074</v>
      </c>
      <c r="J817" s="136">
        <v>4</v>
      </c>
      <c r="K817" s="136">
        <v>0</v>
      </c>
      <c r="L817" s="136">
        <v>0</v>
      </c>
      <c r="M817" s="136">
        <v>-2.37977180697774</v>
      </c>
    </row>
    <row r="818" spans="1:13" s="78" customFormat="1" x14ac:dyDescent="0.25">
      <c r="A818" s="76">
        <v>815</v>
      </c>
      <c r="B818" s="76">
        <v>35.874832916259763</v>
      </c>
      <c r="C818" s="76">
        <v>35.874832916259763</v>
      </c>
      <c r="D818" s="92"/>
      <c r="E818" s="76">
        <v>1383.2056515202289</v>
      </c>
      <c r="F818" s="76">
        <v>79.757437470479786</v>
      </c>
      <c r="G818" s="77">
        <v>0</v>
      </c>
      <c r="H818" s="76">
        <v>-40.461109541115981</v>
      </c>
      <c r="I818" s="77">
        <v>33.74117802117464</v>
      </c>
      <c r="J818" s="136">
        <v>3</v>
      </c>
      <c r="K818" s="136">
        <v>0</v>
      </c>
      <c r="L818" s="136">
        <v>0</v>
      </c>
      <c r="M818" s="136">
        <v>-2.9380673761952152</v>
      </c>
    </row>
    <row r="819" spans="1:13" s="78" customFormat="1" x14ac:dyDescent="0.25">
      <c r="A819" s="76">
        <v>816</v>
      </c>
      <c r="B819" s="76">
        <v>31.656377029418941</v>
      </c>
      <c r="C819" s="76">
        <v>31.656377029418941</v>
      </c>
      <c r="D819" s="92"/>
      <c r="E819" s="76">
        <v>1220.5570327242269</v>
      </c>
      <c r="F819" s="76">
        <v>79.896851891587801</v>
      </c>
      <c r="G819" s="77">
        <v>0</v>
      </c>
      <c r="H819" s="76">
        <v>-40.09277933578533</v>
      </c>
      <c r="I819" s="77">
        <v>33.37284781584399</v>
      </c>
      <c r="J819" s="136">
        <v>3</v>
      </c>
      <c r="K819" s="136">
        <v>0</v>
      </c>
      <c r="L819" s="136">
        <v>0</v>
      </c>
      <c r="M819" s="136">
        <v>-2.549797334268137</v>
      </c>
    </row>
    <row r="820" spans="1:13" s="78" customFormat="1" x14ac:dyDescent="0.25">
      <c r="A820" s="76">
        <v>817</v>
      </c>
      <c r="B820" s="76">
        <v>27.31662578582764</v>
      </c>
      <c r="C820" s="76">
        <v>27.31662578582764</v>
      </c>
      <c r="D820" s="92"/>
      <c r="E820" s="76">
        <v>1683.026732789355</v>
      </c>
      <c r="F820" s="76">
        <v>80.033947629603816</v>
      </c>
      <c r="G820" s="77">
        <v>0</v>
      </c>
      <c r="H820" s="76">
        <v>0</v>
      </c>
      <c r="I820" s="77">
        <v>-6.7199315199413396</v>
      </c>
      <c r="J820" s="136">
        <v>2</v>
      </c>
      <c r="K820" s="136">
        <v>0</v>
      </c>
      <c r="L820" s="136">
        <v>0</v>
      </c>
      <c r="M820" s="136">
        <v>-3.7029944057416122</v>
      </c>
    </row>
    <row r="821" spans="1:13" s="78" customFormat="1" x14ac:dyDescent="0.25">
      <c r="A821" s="76">
        <v>818</v>
      </c>
      <c r="B821" s="76">
        <v>23.162837791442868</v>
      </c>
      <c r="C821" s="76">
        <v>23.162837791442868</v>
      </c>
      <c r="D821" s="92"/>
      <c r="E821" s="76">
        <v>1427.1043398957181</v>
      </c>
      <c r="F821" s="76">
        <v>80.172340744463554</v>
      </c>
      <c r="G821" s="77">
        <v>0</v>
      </c>
      <c r="H821" s="76">
        <v>0</v>
      </c>
      <c r="I821" s="77">
        <v>-6.7199315199413396</v>
      </c>
      <c r="J821" s="136">
        <v>2</v>
      </c>
      <c r="K821" s="136">
        <v>0</v>
      </c>
      <c r="L821" s="136">
        <v>0</v>
      </c>
      <c r="M821" s="136">
        <v>-3.0458864434789201</v>
      </c>
    </row>
    <row r="822" spans="1:13" s="78" customFormat="1" x14ac:dyDescent="0.25">
      <c r="A822" s="76">
        <v>819</v>
      </c>
      <c r="B822" s="76">
        <v>18.583305358886719</v>
      </c>
      <c r="C822" s="76">
        <v>18.583305358886719</v>
      </c>
      <c r="D822" s="92"/>
      <c r="E822" s="76">
        <v>1144.951061958051</v>
      </c>
      <c r="F822" s="76">
        <v>80.290391856934349</v>
      </c>
      <c r="G822" s="77">
        <v>0</v>
      </c>
      <c r="H822" s="76">
        <v>-4.7432918593873161</v>
      </c>
      <c r="I822" s="77">
        <v>-1.976639660554024</v>
      </c>
      <c r="J822" s="136">
        <v>2</v>
      </c>
      <c r="K822" s="136">
        <v>0</v>
      </c>
      <c r="L822" s="136">
        <v>0</v>
      </c>
      <c r="M822" s="136">
        <v>-2.3749027174201589</v>
      </c>
    </row>
    <row r="823" spans="1:13" s="78" customFormat="1" x14ac:dyDescent="0.25">
      <c r="A823" s="76">
        <v>820</v>
      </c>
      <c r="B823" s="76">
        <v>17.60138378143311</v>
      </c>
      <c r="C823" s="76">
        <v>17.60138378143311</v>
      </c>
      <c r="D823" s="92"/>
      <c r="E823" s="76">
        <v>1084.453097190582</v>
      </c>
      <c r="F823" s="76">
        <v>80.391009663135975</v>
      </c>
      <c r="G823" s="77">
        <v>8.1833199714231384</v>
      </c>
      <c r="H823" s="76">
        <v>0</v>
      </c>
      <c r="I823" s="77">
        <v>-6.7199315199413396</v>
      </c>
      <c r="J823" s="136">
        <v>2</v>
      </c>
      <c r="K823" s="136">
        <v>0.27650913625906132</v>
      </c>
      <c r="L823" s="136">
        <v>0.77975576425055271</v>
      </c>
      <c r="M823" s="136">
        <v>2.5310467183066758</v>
      </c>
    </row>
    <row r="824" spans="1:13" s="78" customFormat="1" x14ac:dyDescent="0.25">
      <c r="A824" s="76">
        <v>821</v>
      </c>
      <c r="B824" s="76">
        <v>18.920224952697751</v>
      </c>
      <c r="C824" s="76">
        <v>18.920224952697751</v>
      </c>
      <c r="D824" s="92"/>
      <c r="E824" s="76">
        <v>1165.70928764926</v>
      </c>
      <c r="F824" s="76">
        <v>80.505874177050003</v>
      </c>
      <c r="G824" s="77">
        <v>14.929731190021151</v>
      </c>
      <c r="H824" s="76">
        <v>-0.92396267639337659</v>
      </c>
      <c r="I824" s="77">
        <v>-5.7959688435479633</v>
      </c>
      <c r="J824" s="136">
        <v>2</v>
      </c>
      <c r="K824" s="136">
        <v>0.50446604683047624</v>
      </c>
      <c r="L824" s="136">
        <v>1.422594252061943</v>
      </c>
      <c r="M824" s="136">
        <v>6.2390006157157876</v>
      </c>
    </row>
    <row r="825" spans="1:13" s="78" customFormat="1" x14ac:dyDescent="0.25">
      <c r="A825" s="76">
        <v>822</v>
      </c>
      <c r="B825" s="76">
        <v>21.544598770141601</v>
      </c>
      <c r="C825" s="76">
        <v>21.544598770141601</v>
      </c>
      <c r="D825" s="92"/>
      <c r="E825" s="76">
        <v>1327.4017062598341</v>
      </c>
      <c r="F825" s="76">
        <v>80.591908969880706</v>
      </c>
      <c r="G825" s="77">
        <v>22.169446512536226</v>
      </c>
      <c r="H825" s="76">
        <v>0</v>
      </c>
      <c r="I825" s="77">
        <v>-6.7199315199413396</v>
      </c>
      <c r="J825" s="136">
        <v>2</v>
      </c>
      <c r="K825" s="136">
        <v>0.74909138686126564</v>
      </c>
      <c r="L825" s="136">
        <v>2.1124377109487691</v>
      </c>
      <c r="M825" s="136">
        <v>10.105770616211061</v>
      </c>
    </row>
    <row r="826" spans="1:13" s="78" customFormat="1" x14ac:dyDescent="0.25">
      <c r="A826" s="76">
        <v>823</v>
      </c>
      <c r="B826" s="76">
        <v>24.847729301452642</v>
      </c>
      <c r="C826" s="76">
        <v>24.847729301452642</v>
      </c>
      <c r="D826" s="92"/>
      <c r="E826" s="76">
        <v>1530.9135539410149</v>
      </c>
      <c r="F826" s="76">
        <v>80.716565435513303</v>
      </c>
      <c r="G826" s="77">
        <v>25.145806426321659</v>
      </c>
      <c r="H826" s="76">
        <v>0</v>
      </c>
      <c r="I826" s="77">
        <v>-6.7199315199413396</v>
      </c>
      <c r="J826" s="136">
        <v>2</v>
      </c>
      <c r="K826" s="136">
        <v>0.84966068047692045</v>
      </c>
      <c r="L826" s="136">
        <v>2.396043118944915</v>
      </c>
      <c r="M826" s="136">
        <v>11.55480159860935</v>
      </c>
    </row>
    <row r="827" spans="1:13" s="78" customFormat="1" x14ac:dyDescent="0.25">
      <c r="A827" s="76">
        <v>824</v>
      </c>
      <c r="B827" s="76">
        <v>27.62917327880859</v>
      </c>
      <c r="C827" s="76">
        <v>27.62917327880859</v>
      </c>
      <c r="D827" s="92"/>
      <c r="E827" s="76">
        <v>1702.283349257197</v>
      </c>
      <c r="F827" s="76">
        <v>80.792541925880784</v>
      </c>
      <c r="G827" s="77">
        <v>25.961221719551109</v>
      </c>
      <c r="H827" s="76">
        <v>-2.229869364447663</v>
      </c>
      <c r="I827" s="77">
        <v>-4.4900621554936766</v>
      </c>
      <c r="J827" s="136">
        <v>2</v>
      </c>
      <c r="K827" s="136">
        <v>0.87721304054724203</v>
      </c>
      <c r="L827" s="136">
        <v>2.4737407743432218</v>
      </c>
      <c r="M827" s="136">
        <v>11.77102317071021</v>
      </c>
    </row>
    <row r="828" spans="1:13" s="78" customFormat="1" x14ac:dyDescent="0.25">
      <c r="A828" s="76">
        <v>825</v>
      </c>
      <c r="B828" s="76">
        <v>30.51597537994385</v>
      </c>
      <c r="C828" s="76">
        <v>30.51597537994385</v>
      </c>
      <c r="D828" s="92"/>
      <c r="E828" s="76">
        <v>1176.587211032263</v>
      </c>
      <c r="F828" s="76">
        <v>80.872064443292913</v>
      </c>
      <c r="G828" s="77">
        <v>28.392473452553251</v>
      </c>
      <c r="H828" s="76">
        <v>0</v>
      </c>
      <c r="I828" s="77">
        <v>-6.7199315199413396</v>
      </c>
      <c r="J828" s="136">
        <v>3</v>
      </c>
      <c r="K828" s="136">
        <v>0.95936347815305112</v>
      </c>
      <c r="L828" s="136">
        <v>2.7054050083916041</v>
      </c>
      <c r="M828" s="136">
        <v>13.528627565129311</v>
      </c>
    </row>
    <row r="829" spans="1:13" s="78" customFormat="1" x14ac:dyDescent="0.25">
      <c r="A829" s="76">
        <v>826</v>
      </c>
      <c r="B829" s="76">
        <v>33.259076309204097</v>
      </c>
      <c r="C829" s="76">
        <v>33.259076309204097</v>
      </c>
      <c r="D829" s="92"/>
      <c r="E829" s="76">
        <v>1282.351402795884</v>
      </c>
      <c r="F829" s="76">
        <v>81.001573636825356</v>
      </c>
      <c r="G829" s="77">
        <v>23.79605623881427</v>
      </c>
      <c r="H829" s="76">
        <v>-2.277132108584659</v>
      </c>
      <c r="I829" s="77">
        <v>-4.4427994113566811</v>
      </c>
      <c r="J829" s="136">
        <v>3</v>
      </c>
      <c r="K829" s="136">
        <v>0.80405348684200384</v>
      </c>
      <c r="L829" s="136">
        <v>2.2674308328944508</v>
      </c>
      <c r="M829" s="136">
        <v>11.04179661129881</v>
      </c>
    </row>
    <row r="830" spans="1:13" s="78" customFormat="1" x14ac:dyDescent="0.25">
      <c r="A830" s="76">
        <v>827</v>
      </c>
      <c r="B830" s="76">
        <v>34.737601470947268</v>
      </c>
      <c r="C830" s="76">
        <v>34.737601470947268</v>
      </c>
      <c r="D830" s="92"/>
      <c r="E830" s="76">
        <v>1339.3580615979411</v>
      </c>
      <c r="F830" s="76">
        <v>81.133369910258537</v>
      </c>
      <c r="G830" s="77">
        <v>19.52456741109004</v>
      </c>
      <c r="H830" s="76">
        <v>-1.372471217892137</v>
      </c>
      <c r="I830" s="77">
        <v>-5.3474603020492024</v>
      </c>
      <c r="J830" s="136">
        <v>3</v>
      </c>
      <c r="K830" s="136">
        <v>0.65972261741263027</v>
      </c>
      <c r="L830" s="136">
        <v>1.8604177811036171</v>
      </c>
      <c r="M830" s="136">
        <v>8.61300132408868</v>
      </c>
    </row>
    <row r="831" spans="1:13" s="78" customFormat="1" x14ac:dyDescent="0.25">
      <c r="A831" s="76">
        <v>828</v>
      </c>
      <c r="B831" s="76">
        <v>36.282130813598627</v>
      </c>
      <c r="C831" s="76">
        <v>36.282130813598627</v>
      </c>
      <c r="D831" s="92"/>
      <c r="E831" s="76">
        <v>1398.9096062889239</v>
      </c>
      <c r="F831" s="76">
        <v>81.152188903769485</v>
      </c>
      <c r="G831" s="77">
        <v>21.965557628122315</v>
      </c>
      <c r="H831" s="76">
        <v>-1.372471217892137</v>
      </c>
      <c r="I831" s="77">
        <v>-5.3474603020492024</v>
      </c>
      <c r="J831" s="136">
        <v>3</v>
      </c>
      <c r="K831" s="136">
        <v>0.74220211215136944</v>
      </c>
      <c r="L831" s="136">
        <v>2.093009956266862</v>
      </c>
      <c r="M831" s="136">
        <v>9.9186028865203664</v>
      </c>
    </row>
    <row r="832" spans="1:13" s="78" customFormat="1" x14ac:dyDescent="0.25">
      <c r="A832" s="76">
        <v>829</v>
      </c>
      <c r="B832" s="76">
        <v>37.947420883178708</v>
      </c>
      <c r="C832" s="76">
        <v>37.947420883178708</v>
      </c>
      <c r="D832" s="92"/>
      <c r="E832" s="76">
        <v>1463.117254058056</v>
      </c>
      <c r="F832" s="76">
        <v>81.226111035024971</v>
      </c>
      <c r="G832" s="77">
        <v>27.159585137512732</v>
      </c>
      <c r="H832" s="76">
        <v>-2.277132108584659</v>
      </c>
      <c r="I832" s="77">
        <v>-4.4427994113566811</v>
      </c>
      <c r="J832" s="136">
        <v>3</v>
      </c>
      <c r="K832" s="136">
        <v>0.91770497227936998</v>
      </c>
      <c r="L832" s="136">
        <v>2.5879280218278229</v>
      </c>
      <c r="M832" s="136">
        <v>12.760022309783469</v>
      </c>
    </row>
    <row r="833" spans="1:13" s="78" customFormat="1" x14ac:dyDescent="0.25">
      <c r="A833" s="76">
        <v>830</v>
      </c>
      <c r="B833" s="76">
        <v>40.388487243652342</v>
      </c>
      <c r="C833" s="76">
        <v>40.388487243652342</v>
      </c>
      <c r="D833" s="92"/>
      <c r="E833" s="76">
        <v>1557.2360697031229</v>
      </c>
      <c r="F833" s="76">
        <v>81.334425006111431</v>
      </c>
      <c r="G833" s="77">
        <v>33.507727351482558</v>
      </c>
      <c r="H833" s="76">
        <v>-1.861639642928713</v>
      </c>
      <c r="I833" s="77">
        <v>-4.8582918770126273</v>
      </c>
      <c r="J833" s="136">
        <v>3</v>
      </c>
      <c r="K833" s="136">
        <v>1.132204628478102</v>
      </c>
      <c r="L833" s="136">
        <v>3.1928170523082491</v>
      </c>
      <c r="M833" s="136">
        <v>16.1978856330262</v>
      </c>
    </row>
    <row r="834" spans="1:13" s="78" customFormat="1" x14ac:dyDescent="0.25">
      <c r="A834" s="76">
        <v>831</v>
      </c>
      <c r="B834" s="76">
        <v>43.05078468322754</v>
      </c>
      <c r="C834" s="76">
        <v>43.05078468322754</v>
      </c>
      <c r="D834" s="92"/>
      <c r="E834" s="76">
        <v>1659.8847669958491</v>
      </c>
      <c r="F834" s="76">
        <v>81.489010459145916</v>
      </c>
      <c r="G834" s="77">
        <v>40.202475034047545</v>
      </c>
      <c r="H834" s="76">
        <v>0</v>
      </c>
      <c r="I834" s="77">
        <v>-6.7199315199413396</v>
      </c>
      <c r="J834" s="136">
        <v>3</v>
      </c>
      <c r="K834" s="136">
        <v>1.3584158612837121</v>
      </c>
      <c r="L834" s="136">
        <v>3.830732728820069</v>
      </c>
      <c r="M834" s="136">
        <v>19.801251485716438</v>
      </c>
    </row>
    <row r="835" spans="1:13" s="78" customFormat="1" x14ac:dyDescent="0.25">
      <c r="A835" s="76">
        <v>832</v>
      </c>
      <c r="B835" s="76">
        <v>45.888262939453128</v>
      </c>
      <c r="C835" s="76">
        <v>45.888262939453128</v>
      </c>
      <c r="D835" s="92"/>
      <c r="E835" s="76">
        <v>1304.080668896147</v>
      </c>
      <c r="F835" s="76">
        <v>81.650326575175782</v>
      </c>
      <c r="G835" s="77">
        <v>30.309653662956514</v>
      </c>
      <c r="H835" s="76">
        <v>-4.0852186901176522</v>
      </c>
      <c r="I835" s="77">
        <v>-2.634712829823687</v>
      </c>
      <c r="J835" s="136">
        <v>4</v>
      </c>
      <c r="K835" s="136">
        <v>1.0241437685343131</v>
      </c>
      <c r="L835" s="136">
        <v>2.8880854272667631</v>
      </c>
      <c r="M835" s="136">
        <v>14.55385671613533</v>
      </c>
    </row>
    <row r="836" spans="1:13" s="78" customFormat="1" x14ac:dyDescent="0.25">
      <c r="A836" s="76">
        <v>833</v>
      </c>
      <c r="B836" s="76">
        <v>46.913219451904297</v>
      </c>
      <c r="C836" s="76">
        <v>46.913219451904297</v>
      </c>
      <c r="D836" s="92"/>
      <c r="E836" s="76">
        <v>1333.208508755991</v>
      </c>
      <c r="F836" s="76">
        <v>81.711855686087532</v>
      </c>
      <c r="G836" s="77">
        <v>23.286803310637055</v>
      </c>
      <c r="H836" s="76">
        <v>-1.0417613388805731</v>
      </c>
      <c r="I836" s="77">
        <v>-5.678170181060767</v>
      </c>
      <c r="J836" s="136">
        <v>4</v>
      </c>
      <c r="K836" s="136">
        <v>0.78684615683420622</v>
      </c>
      <c r="L836" s="136">
        <v>2.2189061622724608</v>
      </c>
      <c r="M836" s="136">
        <v>10.72514107434406</v>
      </c>
    </row>
    <row r="837" spans="1:13" s="78" customFormat="1" x14ac:dyDescent="0.25">
      <c r="A837" s="76">
        <v>834</v>
      </c>
      <c r="B837" s="76">
        <v>48.427689361572263</v>
      </c>
      <c r="C837" s="76">
        <v>48.427689361572263</v>
      </c>
      <c r="D837" s="92"/>
      <c r="E837" s="76">
        <v>1376.24763916345</v>
      </c>
      <c r="F837" s="76">
        <v>81.751047196677263</v>
      </c>
      <c r="G837" s="77">
        <v>25.456366832231108</v>
      </c>
      <c r="H837" s="76">
        <v>-1.4018130762290031</v>
      </c>
      <c r="I837" s="77">
        <v>-5.3181184437123363</v>
      </c>
      <c r="J837" s="136">
        <v>4</v>
      </c>
      <c r="K837" s="136">
        <v>0.86015431752082927</v>
      </c>
      <c r="L837" s="136">
        <v>2.425635175408738</v>
      </c>
      <c r="M837" s="136">
        <v>11.890284978527159</v>
      </c>
    </row>
    <row r="838" spans="1:13" s="78" customFormat="1" x14ac:dyDescent="0.25">
      <c r="A838" s="76">
        <v>835</v>
      </c>
      <c r="B838" s="76">
        <v>49.136738967895511</v>
      </c>
      <c r="C838" s="76">
        <v>49.136738967895511</v>
      </c>
      <c r="D838" s="92"/>
      <c r="E838" s="76">
        <v>1396.3978437182529</v>
      </c>
      <c r="F838" s="76">
        <v>81.791201581547924</v>
      </c>
      <c r="G838" s="77">
        <v>18.613464960922137</v>
      </c>
      <c r="H838" s="76">
        <v>-0.60715757149067162</v>
      </c>
      <c r="I838" s="77">
        <v>-6.112773948450668</v>
      </c>
      <c r="J838" s="136">
        <v>4</v>
      </c>
      <c r="K838" s="136">
        <v>0.62893704964561203</v>
      </c>
      <c r="L838" s="136">
        <v>1.773602480000626</v>
      </c>
      <c r="M838" s="136">
        <v>8.0230959177999246</v>
      </c>
    </row>
    <row r="839" spans="1:13" s="78" customFormat="1" x14ac:dyDescent="0.25">
      <c r="A839" s="76">
        <v>836</v>
      </c>
      <c r="B839" s="76">
        <v>49.723521041870107</v>
      </c>
      <c r="C839" s="76">
        <v>49.723521041870107</v>
      </c>
      <c r="D839" s="92"/>
      <c r="E839" s="76">
        <v>1413.073374900044</v>
      </c>
      <c r="F839" s="76">
        <v>81.883616585694028</v>
      </c>
      <c r="G839" s="77">
        <v>17.447466566222015</v>
      </c>
      <c r="H839" s="76">
        <v>-1.8346190518044221</v>
      </c>
      <c r="I839" s="77">
        <v>-4.8853124681369184</v>
      </c>
      <c r="J839" s="136">
        <v>4</v>
      </c>
      <c r="K839" s="136">
        <v>0.58953871130324442</v>
      </c>
      <c r="L839" s="136">
        <v>1.6624991658751489</v>
      </c>
      <c r="M839" s="136">
        <v>7.3302242196897174</v>
      </c>
    </row>
    <row r="840" spans="1:13" s="78" customFormat="1" x14ac:dyDescent="0.25">
      <c r="A840" s="76">
        <v>837</v>
      </c>
      <c r="B840" s="76">
        <v>49.940487670898428</v>
      </c>
      <c r="C840" s="76">
        <v>49.940487670898428</v>
      </c>
      <c r="D840" s="92"/>
      <c r="E840" s="76">
        <v>1419.23926501196</v>
      </c>
      <c r="F840" s="76">
        <v>81.919122193853809</v>
      </c>
      <c r="G840" s="77">
        <v>15.328100855078446</v>
      </c>
      <c r="H840" s="76">
        <v>-0.98671898068974917</v>
      </c>
      <c r="I840" s="77">
        <v>-5.7332125392515909</v>
      </c>
      <c r="J840" s="136">
        <v>4</v>
      </c>
      <c r="K840" s="136">
        <v>0.51792670245453443</v>
      </c>
      <c r="L840" s="136">
        <v>1.460553300921787</v>
      </c>
      <c r="M840" s="136">
        <v>6.0947938434261699</v>
      </c>
    </row>
    <row r="841" spans="1:13" s="78" customFormat="1" x14ac:dyDescent="0.25">
      <c r="A841" s="76">
        <v>838</v>
      </c>
      <c r="B841" s="76">
        <v>50.285600662231452</v>
      </c>
      <c r="C841" s="76">
        <v>50.285600662231452</v>
      </c>
      <c r="D841" s="92"/>
      <c r="E841" s="76">
        <v>1429.046896675336</v>
      </c>
      <c r="F841" s="76">
        <v>81.991326206949978</v>
      </c>
      <c r="G841" s="77">
        <v>18.313311320845564</v>
      </c>
      <c r="H841" s="76">
        <v>-3.5285345966596879</v>
      </c>
      <c r="I841" s="77">
        <v>-3.1913969232816508</v>
      </c>
      <c r="J841" s="136">
        <v>4</v>
      </c>
      <c r="K841" s="136">
        <v>0.61879505054837369</v>
      </c>
      <c r="L841" s="136">
        <v>1.7450020425464139</v>
      </c>
      <c r="M841" s="136">
        <v>7.8040989690570051</v>
      </c>
    </row>
    <row r="842" spans="1:13" s="78" customFormat="1" x14ac:dyDescent="0.25">
      <c r="A842" s="76">
        <v>839</v>
      </c>
      <c r="B842" s="76">
        <v>50.893757247924803</v>
      </c>
      <c r="C842" s="76">
        <v>50.893757247924803</v>
      </c>
      <c r="D842" s="92"/>
      <c r="E842" s="76">
        <v>1446.3298617793109</v>
      </c>
      <c r="F842" s="76">
        <v>82.066495873422511</v>
      </c>
      <c r="G842" s="77">
        <v>22.153114788419014</v>
      </c>
      <c r="H842" s="76">
        <v>-0.92600558683589484</v>
      </c>
      <c r="I842" s="77">
        <v>-5.7939259331054451</v>
      </c>
      <c r="J842" s="136">
        <v>4</v>
      </c>
      <c r="K842" s="136">
        <v>0.74853954837211445</v>
      </c>
      <c r="L842" s="136">
        <v>2.1108815264093632</v>
      </c>
      <c r="M842" s="136">
        <v>9.9713150761242861</v>
      </c>
    </row>
    <row r="843" spans="1:13" s="78" customFormat="1" x14ac:dyDescent="0.25">
      <c r="A843" s="76">
        <v>840</v>
      </c>
      <c r="B843" s="76">
        <v>51.79106330871582</v>
      </c>
      <c r="C843" s="76">
        <v>51.79106330871582</v>
      </c>
      <c r="D843" s="92"/>
      <c r="E843" s="76">
        <v>1471.8300531791219</v>
      </c>
      <c r="F843" s="76">
        <v>82.152850339665363</v>
      </c>
      <c r="G843" s="77">
        <v>23.127059623790444</v>
      </c>
      <c r="H843" s="76">
        <v>-0.92600558683589484</v>
      </c>
      <c r="I843" s="77">
        <v>-5.7939259331054451</v>
      </c>
      <c r="J843" s="136">
        <v>4</v>
      </c>
      <c r="K843" s="136">
        <v>0.78144852005267473</v>
      </c>
      <c r="L843" s="136">
        <v>2.203684826548542</v>
      </c>
      <c r="M843" s="136">
        <v>10.491573658915049</v>
      </c>
    </row>
    <row r="844" spans="1:13" s="78" customFormat="1" x14ac:dyDescent="0.25">
      <c r="A844" s="76">
        <v>841</v>
      </c>
      <c r="B844" s="76">
        <v>52.420033645629893</v>
      </c>
      <c r="C844" s="76">
        <v>52.420033645629893</v>
      </c>
      <c r="D844" s="92"/>
      <c r="E844" s="76">
        <v>1489.7045161711289</v>
      </c>
      <c r="F844" s="76">
        <v>82.203108145153408</v>
      </c>
      <c r="G844" s="77">
        <v>18.638761635252806</v>
      </c>
      <c r="H844" s="76">
        <v>-2.3398884128810322</v>
      </c>
      <c r="I844" s="77">
        <v>-4.3800431070603079</v>
      </c>
      <c r="J844" s="136">
        <v>4</v>
      </c>
      <c r="K844" s="136">
        <v>0.62979180805586932</v>
      </c>
      <c r="L844" s="136">
        <v>1.776012898717551</v>
      </c>
      <c r="M844" s="136">
        <v>7.8975497684739233</v>
      </c>
    </row>
    <row r="845" spans="1:13" s="78" customFormat="1" x14ac:dyDescent="0.25">
      <c r="A845" s="76">
        <v>842</v>
      </c>
      <c r="B845" s="76">
        <v>52.89190673828125</v>
      </c>
      <c r="C845" s="76">
        <v>52.89190673828125</v>
      </c>
      <c r="D845" s="92"/>
      <c r="E845" s="76">
        <v>1503.1144937750059</v>
      </c>
      <c r="F845" s="76">
        <v>82.239472380007356</v>
      </c>
      <c r="G845" s="77">
        <v>23.908164289497456</v>
      </c>
      <c r="H845" s="76">
        <v>0</v>
      </c>
      <c r="I845" s="77">
        <v>-6.7199315199413396</v>
      </c>
      <c r="J845" s="136">
        <v>4</v>
      </c>
      <c r="K845" s="136">
        <v>0.80784154601240721</v>
      </c>
      <c r="L845" s="136">
        <v>2.2781131597549882</v>
      </c>
      <c r="M845" s="136">
        <v>10.895374386915091</v>
      </c>
    </row>
    <row r="846" spans="1:13" s="78" customFormat="1" x14ac:dyDescent="0.25">
      <c r="A846" s="76">
        <v>843</v>
      </c>
      <c r="B846" s="76">
        <v>54.201630783081058</v>
      </c>
      <c r="C846" s="76">
        <v>54.201630783081058</v>
      </c>
      <c r="D846" s="92"/>
      <c r="E846" s="76">
        <v>1540.3350312066691</v>
      </c>
      <c r="F846" s="76">
        <v>82.284135640315782</v>
      </c>
      <c r="G846" s="77">
        <v>32.281406983748376</v>
      </c>
      <c r="H846" s="76">
        <v>-0.75648188527873972</v>
      </c>
      <c r="I846" s="77">
        <v>-5.9634496346625996</v>
      </c>
      <c r="J846" s="136">
        <v>4</v>
      </c>
      <c r="K846" s="136">
        <v>1.0907680493337939</v>
      </c>
      <c r="L846" s="136">
        <v>3.0759658991212979</v>
      </c>
      <c r="M846" s="136">
        <v>15.5388185522461</v>
      </c>
    </row>
    <row r="847" spans="1:13" s="78" customFormat="1" x14ac:dyDescent="0.25">
      <c r="A847" s="76">
        <v>844</v>
      </c>
      <c r="B847" s="76">
        <v>55.613385391235347</v>
      </c>
      <c r="C847" s="76">
        <v>55.613385391235347</v>
      </c>
      <c r="D847" s="92"/>
      <c r="E847" s="76">
        <v>1580.455135472725</v>
      </c>
      <c r="F847" s="76">
        <v>82.321382562108113</v>
      </c>
      <c r="G847" s="77">
        <v>30.555579653790733</v>
      </c>
      <c r="H847" s="76">
        <v>0</v>
      </c>
      <c r="I847" s="77">
        <v>-6.7199315199413396</v>
      </c>
      <c r="J847" s="136">
        <v>4</v>
      </c>
      <c r="K847" s="136">
        <v>1.032453450124021</v>
      </c>
      <c r="L847" s="136">
        <v>2.9115187293497389</v>
      </c>
      <c r="M847" s="136">
        <v>14.548398141311599</v>
      </c>
    </row>
    <row r="848" spans="1:13" s="78" customFormat="1" x14ac:dyDescent="0.25">
      <c r="A848" s="76">
        <v>845</v>
      </c>
      <c r="B848" s="76">
        <v>56.683470153808592</v>
      </c>
      <c r="C848" s="76">
        <v>56.683470153808592</v>
      </c>
      <c r="D848" s="92"/>
      <c r="E848" s="76">
        <v>1306.858627770717</v>
      </c>
      <c r="F848" s="76">
        <v>82.379600242405601</v>
      </c>
      <c r="G848" s="77">
        <v>24.829857361723835</v>
      </c>
      <c r="H848" s="76">
        <v>0</v>
      </c>
      <c r="I848" s="77">
        <v>-6.7199315199413396</v>
      </c>
      <c r="J848" s="136">
        <v>5</v>
      </c>
      <c r="K848" s="136">
        <v>0.83898496411010581</v>
      </c>
      <c r="L848" s="136">
        <v>2.3659375987904978</v>
      </c>
      <c r="M848" s="136">
        <v>11.597047023616691</v>
      </c>
    </row>
    <row r="849" spans="1:13" s="78" customFormat="1" x14ac:dyDescent="0.25">
      <c r="A849" s="76">
        <v>846</v>
      </c>
      <c r="B849" s="76">
        <v>57.26289253234863</v>
      </c>
      <c r="C849" s="76">
        <v>57.26289253234863</v>
      </c>
      <c r="D849" s="92"/>
      <c r="E849" s="76">
        <v>1320.2174276547721</v>
      </c>
      <c r="F849" s="76">
        <v>82.456038303841851</v>
      </c>
      <c r="G849" s="77">
        <v>19.284723039429192</v>
      </c>
      <c r="H849" s="76">
        <v>-0.72156356599881277</v>
      </c>
      <c r="I849" s="77">
        <v>-5.9983679539425268</v>
      </c>
      <c r="J849" s="136">
        <v>5</v>
      </c>
      <c r="K849" s="136">
        <v>0.65161842983642282</v>
      </c>
      <c r="L849" s="136">
        <v>1.837563972138712</v>
      </c>
      <c r="M849" s="136">
        <v>8.5059277646344054</v>
      </c>
    </row>
    <row r="850" spans="1:13" s="78" customFormat="1" x14ac:dyDescent="0.25">
      <c r="A850" s="76">
        <v>847</v>
      </c>
      <c r="B850" s="76">
        <v>57.452511978149417</v>
      </c>
      <c r="C850" s="76">
        <v>57.452511978149417</v>
      </c>
      <c r="D850" s="92"/>
      <c r="E850" s="76">
        <v>1324.589174974853</v>
      </c>
      <c r="F850" s="76">
        <v>82.545120890589985</v>
      </c>
      <c r="G850" s="77">
        <v>16.038793073760811</v>
      </c>
      <c r="H850" s="76">
        <v>-9.0072883210756753</v>
      </c>
      <c r="I850" s="77">
        <v>2.2873568011343361</v>
      </c>
      <c r="J850" s="136">
        <v>5</v>
      </c>
      <c r="K850" s="136">
        <v>0.54194053696426114</v>
      </c>
      <c r="L850" s="136">
        <v>1.5282723142392161</v>
      </c>
      <c r="M850" s="136">
        <v>6.6579051463238121</v>
      </c>
    </row>
    <row r="851" spans="1:13" s="78" customFormat="1" x14ac:dyDescent="0.25">
      <c r="A851" s="76">
        <v>848</v>
      </c>
      <c r="B851" s="76">
        <v>57.495626068115243</v>
      </c>
      <c r="C851" s="76">
        <v>57.495626068115243</v>
      </c>
      <c r="D851" s="92"/>
      <c r="E851" s="76">
        <v>1325.5831864617551</v>
      </c>
      <c r="F851" s="76">
        <v>82.627800019513529</v>
      </c>
      <c r="G851" s="77">
        <v>16.787254687337068</v>
      </c>
      <c r="H851" s="76">
        <v>-9.0890006686189384</v>
      </c>
      <c r="I851" s="77">
        <v>2.3690691486775992</v>
      </c>
      <c r="J851" s="136">
        <v>5</v>
      </c>
      <c r="K851" s="136">
        <v>0.56723057511696007</v>
      </c>
      <c r="L851" s="136">
        <v>1.599590221829827</v>
      </c>
      <c r="M851" s="136">
        <v>7.0842661417182669</v>
      </c>
    </row>
    <row r="852" spans="1:13" s="78" customFormat="1" x14ac:dyDescent="0.25">
      <c r="A852" s="76">
        <v>849</v>
      </c>
      <c r="B852" s="76">
        <v>57.741682815551748</v>
      </c>
      <c r="C852" s="76">
        <v>57.741682815551748</v>
      </c>
      <c r="D852" s="92"/>
      <c r="E852" s="76">
        <v>1331.2561169022531</v>
      </c>
      <c r="F852" s="76">
        <v>82.703378924016405</v>
      </c>
      <c r="G852" s="77">
        <v>19.707812241550059</v>
      </c>
      <c r="H852" s="76">
        <v>-9.2754220143503314</v>
      </c>
      <c r="I852" s="77">
        <v>2.5554904944089918</v>
      </c>
      <c r="J852" s="136">
        <v>5</v>
      </c>
      <c r="K852" s="136">
        <v>0.66591434277243278</v>
      </c>
      <c r="L852" s="136">
        <v>1.8778784466182601</v>
      </c>
      <c r="M852" s="136">
        <v>8.7320903368353235</v>
      </c>
    </row>
    <row r="853" spans="1:13" s="78" customFormat="1" x14ac:dyDescent="0.25">
      <c r="A853" s="76">
        <v>850</v>
      </c>
      <c r="B853" s="76">
        <v>58.257180404663089</v>
      </c>
      <c r="C853" s="76">
        <v>58.257180404663089</v>
      </c>
      <c r="D853" s="92"/>
      <c r="E853" s="76">
        <v>1343.141106831366</v>
      </c>
      <c r="F853" s="76">
        <v>82.803366390627659</v>
      </c>
      <c r="G853" s="77">
        <v>25.523354244385065</v>
      </c>
      <c r="H853" s="76">
        <v>-7.8615391883051879</v>
      </c>
      <c r="I853" s="77">
        <v>1.1416076683638481</v>
      </c>
      <c r="J853" s="136">
        <v>5</v>
      </c>
      <c r="K853" s="136">
        <v>0.86241777923802998</v>
      </c>
      <c r="L853" s="136">
        <v>2.432018137451244</v>
      </c>
      <c r="M853" s="136">
        <v>11.955306872310929</v>
      </c>
    </row>
    <row r="854" spans="1:13" s="78" customFormat="1" x14ac:dyDescent="0.25">
      <c r="A854" s="76">
        <v>851</v>
      </c>
      <c r="B854" s="76">
        <v>59.347130203247069</v>
      </c>
      <c r="C854" s="76">
        <v>59.347130203247069</v>
      </c>
      <c r="D854" s="92"/>
      <c r="E854" s="76">
        <v>1368.270307535757</v>
      </c>
      <c r="F854" s="76">
        <v>82.890709331927027</v>
      </c>
      <c r="G854" s="77">
        <v>32.901440423833094</v>
      </c>
      <c r="H854" s="76">
        <v>-1.8810809678881351</v>
      </c>
      <c r="I854" s="77">
        <v>-4.8388505520532048</v>
      </c>
      <c r="J854" s="136">
        <v>5</v>
      </c>
      <c r="K854" s="136">
        <v>1.111718581827728</v>
      </c>
      <c r="L854" s="136">
        <v>3.1350464007541938</v>
      </c>
      <c r="M854" s="136">
        <v>15.938175986710281</v>
      </c>
    </row>
    <row r="855" spans="1:13" s="78" customFormat="1" x14ac:dyDescent="0.25">
      <c r="A855" s="76">
        <v>852</v>
      </c>
      <c r="B855" s="76">
        <v>60.626414871215822</v>
      </c>
      <c r="C855" s="76">
        <v>60.626414871215822</v>
      </c>
      <c r="D855" s="92"/>
      <c r="E855" s="76">
        <v>1397.764694544408</v>
      </c>
      <c r="F855" s="76">
        <v>82.990792915236753</v>
      </c>
      <c r="G855" s="77">
        <v>30.56195754778598</v>
      </c>
      <c r="H855" s="76">
        <v>-7.8615391883051879</v>
      </c>
      <c r="I855" s="77">
        <v>1.1416076683638481</v>
      </c>
      <c r="J855" s="136">
        <v>5</v>
      </c>
      <c r="K855" s="136">
        <v>1.0326689550738379</v>
      </c>
      <c r="L855" s="136">
        <v>2.9121264533082241</v>
      </c>
      <c r="M855" s="136">
        <v>14.676321216383711</v>
      </c>
    </row>
    <row r="856" spans="1:13" s="78" customFormat="1" x14ac:dyDescent="0.25">
      <c r="A856" s="76">
        <v>853</v>
      </c>
      <c r="B856" s="76">
        <v>61.471547317504893</v>
      </c>
      <c r="C856" s="76">
        <v>61.471547317504893</v>
      </c>
      <c r="D856" s="92"/>
      <c r="E856" s="76">
        <v>1417.249539527344</v>
      </c>
      <c r="F856" s="76">
        <v>83.012538241871781</v>
      </c>
      <c r="G856" s="77">
        <v>28.00361812430771</v>
      </c>
      <c r="H856" s="76">
        <v>-7.8615391883051879</v>
      </c>
      <c r="I856" s="77">
        <v>1.1416076683638481</v>
      </c>
      <c r="J856" s="136">
        <v>5</v>
      </c>
      <c r="K856" s="136">
        <v>0.94622430587109418</v>
      </c>
      <c r="L856" s="136">
        <v>2.668352542556486</v>
      </c>
      <c r="M856" s="136">
        <v>13.269978854762851</v>
      </c>
    </row>
    <row r="857" spans="1:13" s="78" customFormat="1" x14ac:dyDescent="0.25">
      <c r="A857" s="76">
        <v>854</v>
      </c>
      <c r="B857" s="76">
        <v>62.341096878051758</v>
      </c>
      <c r="C857" s="76">
        <v>62.341096878051758</v>
      </c>
      <c r="D857" s="92"/>
      <c r="E857" s="76">
        <v>1437.2973302217281</v>
      </c>
      <c r="F857" s="76">
        <v>83.095681894633614</v>
      </c>
      <c r="G857" s="77">
        <v>27.90690482077115</v>
      </c>
      <c r="H857" s="76">
        <v>-7.8615391883051879</v>
      </c>
      <c r="I857" s="77">
        <v>1.1416076683638481</v>
      </c>
      <c r="J857" s="136">
        <v>5</v>
      </c>
      <c r="K857" s="136">
        <v>0.94295642533861579</v>
      </c>
      <c r="L857" s="136">
        <v>2.6591371194548969</v>
      </c>
      <c r="M857" s="136">
        <v>13.20304861369401</v>
      </c>
    </row>
    <row r="858" spans="1:13" s="78" customFormat="1" x14ac:dyDescent="0.25">
      <c r="A858" s="76">
        <v>855</v>
      </c>
      <c r="B858" s="76">
        <v>62.865883255004881</v>
      </c>
      <c r="C858" s="76">
        <v>62.865883255004881</v>
      </c>
      <c r="D858" s="92"/>
      <c r="E858" s="76">
        <v>1449.396476632432</v>
      </c>
      <c r="F858" s="76">
        <v>83.207834605975719</v>
      </c>
      <c r="G858" s="77">
        <v>21.024649650623104</v>
      </c>
      <c r="H858" s="76">
        <v>-9.2754220143503314</v>
      </c>
      <c r="I858" s="77">
        <v>2.5554904944089918</v>
      </c>
      <c r="J858" s="136">
        <v>5</v>
      </c>
      <c r="K858" s="136">
        <v>0.71040943472141405</v>
      </c>
      <c r="L858" s="136">
        <v>2.003354605914387</v>
      </c>
      <c r="M858" s="136">
        <v>9.3311243106731645</v>
      </c>
    </row>
    <row r="859" spans="1:13" s="78" customFormat="1" x14ac:dyDescent="0.25">
      <c r="A859" s="76">
        <v>856</v>
      </c>
      <c r="B859" s="76">
        <v>62.973839950561533</v>
      </c>
      <c r="C859" s="76">
        <v>62.973839950561533</v>
      </c>
      <c r="D859" s="92"/>
      <c r="E859" s="76">
        <v>1451.8854586695411</v>
      </c>
      <c r="F859" s="76">
        <v>83.30090569957494</v>
      </c>
      <c r="G859" s="77">
        <v>19.649924822757679</v>
      </c>
      <c r="H859" s="76">
        <v>-0.72156356599881277</v>
      </c>
      <c r="I859" s="77">
        <v>-5.9983679539425268</v>
      </c>
      <c r="J859" s="136">
        <v>5</v>
      </c>
      <c r="K859" s="136">
        <v>0.66395836399774932</v>
      </c>
      <c r="L859" s="136">
        <v>1.8723625864736531</v>
      </c>
      <c r="M859" s="136">
        <v>8.5426464092260588</v>
      </c>
    </row>
    <row r="860" spans="1:13" s="78" customFormat="1" x14ac:dyDescent="0.25">
      <c r="A860" s="76">
        <v>857</v>
      </c>
      <c r="B860" s="76">
        <v>63.269070053100577</v>
      </c>
      <c r="C860" s="76">
        <v>63.269070053100577</v>
      </c>
      <c r="D860" s="92"/>
      <c r="E860" s="76">
        <v>1458.692099223372</v>
      </c>
      <c r="F860" s="76">
        <v>83.393976793174161</v>
      </c>
      <c r="G860" s="77">
        <v>22.604646805879035</v>
      </c>
      <c r="H860" s="76">
        <v>-9.2754220143503314</v>
      </c>
      <c r="I860" s="77">
        <v>2.5554904944089918</v>
      </c>
      <c r="J860" s="136">
        <v>5</v>
      </c>
      <c r="K860" s="136">
        <v>0.76379652580635604</v>
      </c>
      <c r="L860" s="136">
        <v>2.153906202773924</v>
      </c>
      <c r="M860" s="136">
        <v>10.21737745746128</v>
      </c>
    </row>
    <row r="861" spans="1:13" s="78" customFormat="1" x14ac:dyDescent="0.25">
      <c r="A861" s="76">
        <v>858</v>
      </c>
      <c r="B861" s="76">
        <v>63.599861526489263</v>
      </c>
      <c r="C861" s="76">
        <v>63.599861526489263</v>
      </c>
      <c r="D861" s="92"/>
      <c r="E861" s="76">
        <v>1466.3186204969979</v>
      </c>
      <c r="F861" s="76">
        <v>83.464925663974114</v>
      </c>
      <c r="G861" s="77">
        <v>22.902753460426776</v>
      </c>
      <c r="H861" s="76">
        <v>-9.2754220143503314</v>
      </c>
      <c r="I861" s="77">
        <v>2.5554904944089918</v>
      </c>
      <c r="J861" s="136">
        <v>5</v>
      </c>
      <c r="K861" s="136">
        <v>0.77386935857470973</v>
      </c>
      <c r="L861" s="136">
        <v>2.1823115911806812</v>
      </c>
      <c r="M861" s="136">
        <v>10.377072440501239</v>
      </c>
    </row>
    <row r="862" spans="1:13" s="78" customFormat="1" x14ac:dyDescent="0.25">
      <c r="A862" s="76">
        <v>859</v>
      </c>
      <c r="B862" s="76">
        <v>64.013924407958982</v>
      </c>
      <c r="C862" s="76">
        <v>64.013924407958982</v>
      </c>
      <c r="D862" s="92"/>
      <c r="E862" s="76">
        <v>1475.86499526234</v>
      </c>
      <c r="F862" s="76">
        <v>83.521900096818527</v>
      </c>
      <c r="G862" s="77">
        <v>25.000964065225052</v>
      </c>
      <c r="H862" s="76">
        <v>-9.2292438855627221</v>
      </c>
      <c r="I862" s="77">
        <v>2.509312365621382</v>
      </c>
      <c r="J862" s="136">
        <v>5</v>
      </c>
      <c r="K862" s="136">
        <v>0.84476654994060929</v>
      </c>
      <c r="L862" s="136">
        <v>2.382241670832518</v>
      </c>
      <c r="M862" s="136">
        <v>11.550265174681391</v>
      </c>
    </row>
    <row r="863" spans="1:13" s="78" customFormat="1" x14ac:dyDescent="0.25">
      <c r="A863" s="76">
        <v>860</v>
      </c>
      <c r="B863" s="76">
        <v>64.6436149597168</v>
      </c>
      <c r="C863" s="76">
        <v>64.6436149597168</v>
      </c>
      <c r="D863" s="92"/>
      <c r="E863" s="76">
        <v>1490.382746701295</v>
      </c>
      <c r="F863" s="76">
        <v>83.57887452966294</v>
      </c>
      <c r="G863" s="77">
        <v>29.807751503328589</v>
      </c>
      <c r="H863" s="76">
        <v>0</v>
      </c>
      <c r="I863" s="77">
        <v>-6.7199315199413396</v>
      </c>
      <c r="J863" s="136">
        <v>5</v>
      </c>
      <c r="K863" s="136">
        <v>1.007184816283893</v>
      </c>
      <c r="L863" s="136">
        <v>2.840261181920579</v>
      </c>
      <c r="M863" s="136">
        <v>14.21577682674836</v>
      </c>
    </row>
    <row r="864" spans="1:13" s="78" customFormat="1" x14ac:dyDescent="0.25">
      <c r="A864" s="76">
        <v>861</v>
      </c>
      <c r="B864" s="76">
        <v>65.640364074707037</v>
      </c>
      <c r="C864" s="76">
        <v>65.640364074707037</v>
      </c>
      <c r="D864" s="92"/>
      <c r="E864" s="76">
        <v>1513.363170749315</v>
      </c>
      <c r="F864" s="76">
        <v>83.648821385311805</v>
      </c>
      <c r="G864" s="77">
        <v>34.004085951138393</v>
      </c>
      <c r="H864" s="76">
        <v>0</v>
      </c>
      <c r="I864" s="77">
        <v>-6.7199315199413396</v>
      </c>
      <c r="J864" s="136">
        <v>5</v>
      </c>
      <c r="K864" s="136">
        <v>1.148976267390533</v>
      </c>
      <c r="L864" s="136">
        <v>3.2401130740413042</v>
      </c>
      <c r="M864" s="136">
        <v>16.504059985038889</v>
      </c>
    </row>
    <row r="865" spans="1:13" s="78" customFormat="1" x14ac:dyDescent="0.25">
      <c r="A865" s="76">
        <v>862</v>
      </c>
      <c r="B865" s="76">
        <v>66.715666198730474</v>
      </c>
      <c r="C865" s="76">
        <v>66.715666198730474</v>
      </c>
      <c r="D865" s="92"/>
      <c r="E865" s="76">
        <v>1538.1546638323441</v>
      </c>
      <c r="F865" s="76">
        <v>83.688488153443458</v>
      </c>
      <c r="G865" s="77">
        <v>35.365007310313807</v>
      </c>
      <c r="H865" s="76">
        <v>-7.8615391883051879</v>
      </c>
      <c r="I865" s="77">
        <v>1.1416076683638481</v>
      </c>
      <c r="J865" s="136">
        <v>5</v>
      </c>
      <c r="K865" s="136">
        <v>1.1949609277552991</v>
      </c>
      <c r="L865" s="136">
        <v>3.3697898162699418</v>
      </c>
      <c r="M865" s="136">
        <v>17.234422700733472</v>
      </c>
    </row>
    <row r="866" spans="1:13" s="78" customFormat="1" x14ac:dyDescent="0.25">
      <c r="A866" s="76">
        <v>863</v>
      </c>
      <c r="B866" s="76">
        <v>67.928779602050781</v>
      </c>
      <c r="C866" s="76">
        <v>67.928779602050781</v>
      </c>
      <c r="D866" s="92"/>
      <c r="E866" s="76">
        <v>1566.1234475587389</v>
      </c>
      <c r="F866" s="76">
        <v>83.752523321080574</v>
      </c>
      <c r="G866" s="77">
        <v>41.482259013927639</v>
      </c>
      <c r="H866" s="76">
        <v>-10.92998236948157</v>
      </c>
      <c r="I866" s="77">
        <v>4.2100508495402256</v>
      </c>
      <c r="J866" s="136">
        <v>5</v>
      </c>
      <c r="K866" s="136">
        <v>1.4016589416118159</v>
      </c>
      <c r="L866" s="136">
        <v>3.9526782153453222</v>
      </c>
      <c r="M866" s="136">
        <v>20.52241593420343</v>
      </c>
    </row>
    <row r="867" spans="1:13" s="78" customFormat="1" x14ac:dyDescent="0.25">
      <c r="A867" s="76">
        <v>864</v>
      </c>
      <c r="B867" s="76">
        <v>69.638473510742187</v>
      </c>
      <c r="C867" s="76">
        <v>69.638473510742187</v>
      </c>
      <c r="D867" s="92"/>
      <c r="E867" s="76">
        <v>1348.1990351961599</v>
      </c>
      <c r="F867" s="76">
        <v>83.837202107335656</v>
      </c>
      <c r="G867" s="77">
        <v>48.681448748826078</v>
      </c>
      <c r="H867" s="76">
        <v>-14.543447664847511</v>
      </c>
      <c r="I867" s="77">
        <v>7.8235161449061676</v>
      </c>
      <c r="J867" s="136">
        <v>6</v>
      </c>
      <c r="K867" s="136">
        <v>1.644914948014274</v>
      </c>
      <c r="L867" s="136">
        <v>4.6386601534002514</v>
      </c>
      <c r="M867" s="136">
        <v>23.994773144491781</v>
      </c>
    </row>
    <row r="868" spans="1:13" s="78" customFormat="1" x14ac:dyDescent="0.25">
      <c r="A868" s="76">
        <v>865</v>
      </c>
      <c r="B868" s="76">
        <v>71.571183013916013</v>
      </c>
      <c r="C868" s="76">
        <v>71.571183013916013</v>
      </c>
      <c r="D868" s="92"/>
      <c r="E868" s="76">
        <v>1385.6162408890939</v>
      </c>
      <c r="F868" s="76">
        <v>83.903347536688699</v>
      </c>
      <c r="G868" s="77">
        <v>47.370666494918098</v>
      </c>
      <c r="H868" s="76">
        <v>-12.763650251268279</v>
      </c>
      <c r="I868" s="77">
        <v>6.0437187313269431</v>
      </c>
      <c r="J868" s="136">
        <v>6</v>
      </c>
      <c r="K868" s="136">
        <v>1.600624455876916</v>
      </c>
      <c r="L868" s="136">
        <v>4.5137609655729021</v>
      </c>
      <c r="M868" s="136">
        <v>23.416809550395151</v>
      </c>
    </row>
    <row r="869" spans="1:13" s="78" customFormat="1" x14ac:dyDescent="0.25">
      <c r="A869" s="76">
        <v>866</v>
      </c>
      <c r="B869" s="76">
        <v>72.667623138427729</v>
      </c>
      <c r="C869" s="76">
        <v>72.667623138427729</v>
      </c>
      <c r="D869" s="92"/>
      <c r="E869" s="76">
        <v>1406.8432931706041</v>
      </c>
      <c r="F869" s="76">
        <v>83.978897210028549</v>
      </c>
      <c r="G869" s="77">
        <v>33.492446613122397</v>
      </c>
      <c r="H869" s="76">
        <v>-2.41943543727746</v>
      </c>
      <c r="I869" s="77">
        <v>-4.3004960826638792</v>
      </c>
      <c r="J869" s="136">
        <v>6</v>
      </c>
      <c r="K869" s="136">
        <v>1.131688302123991</v>
      </c>
      <c r="L869" s="136">
        <v>3.1913610119896538</v>
      </c>
      <c r="M869" s="136">
        <v>16.2568069494741</v>
      </c>
    </row>
    <row r="870" spans="1:13" s="78" customFormat="1" x14ac:dyDescent="0.25">
      <c r="A870" s="76">
        <v>867</v>
      </c>
      <c r="B870" s="76">
        <v>73.296411132812494</v>
      </c>
      <c r="C870" s="76">
        <v>73.296411132812494</v>
      </c>
      <c r="D870" s="92"/>
      <c r="E870" s="76">
        <v>1419.0166123810211</v>
      </c>
      <c r="F870" s="76">
        <v>84.10495216810682</v>
      </c>
      <c r="G870" s="77">
        <v>32.115160869690733</v>
      </c>
      <c r="H870" s="76">
        <v>-2.41943543727746</v>
      </c>
      <c r="I870" s="77">
        <v>-4.3004960826638792</v>
      </c>
      <c r="J870" s="136">
        <v>6</v>
      </c>
      <c r="K870" s="136">
        <v>1.085150699704911</v>
      </c>
      <c r="L870" s="136">
        <v>3.060124973167849</v>
      </c>
      <c r="M870" s="136">
        <v>15.51453433358844</v>
      </c>
    </row>
    <row r="871" spans="1:13" s="78" customFormat="1" x14ac:dyDescent="0.25">
      <c r="A871" s="76">
        <v>868</v>
      </c>
      <c r="B871" s="76">
        <v>74.062623596191401</v>
      </c>
      <c r="C871" s="76">
        <v>74.062623596191401</v>
      </c>
      <c r="D871" s="92"/>
      <c r="E871" s="76">
        <v>1433.8504657354231</v>
      </c>
      <c r="F871" s="76">
        <v>84.221560141266423</v>
      </c>
      <c r="G871" s="77">
        <v>37.75025395316564</v>
      </c>
      <c r="H871" s="76">
        <v>0</v>
      </c>
      <c r="I871" s="77">
        <v>-6.7199315199413396</v>
      </c>
      <c r="J871" s="136">
        <v>6</v>
      </c>
      <c r="K871" s="136">
        <v>1.27555688285457</v>
      </c>
      <c r="L871" s="136">
        <v>3.597070409649886</v>
      </c>
      <c r="M871" s="136">
        <v>18.52400189051243</v>
      </c>
    </row>
    <row r="872" spans="1:13" s="78" customFormat="1" x14ac:dyDescent="0.25">
      <c r="A872" s="76">
        <v>869</v>
      </c>
      <c r="B872" s="76">
        <v>75.139924621582026</v>
      </c>
      <c r="C872" s="76">
        <v>75.139924621582026</v>
      </c>
      <c r="D872" s="92"/>
      <c r="E872" s="76">
        <v>1454.7069855559421</v>
      </c>
      <c r="F872" s="76">
        <v>84.34651342335313</v>
      </c>
      <c r="G872" s="77">
        <v>42.707158447225098</v>
      </c>
      <c r="H872" s="76">
        <v>-8.7911859089370044</v>
      </c>
      <c r="I872" s="77">
        <v>2.0712543889956652</v>
      </c>
      <c r="J872" s="136">
        <v>6</v>
      </c>
      <c r="K872" s="136">
        <v>1.443047508292338</v>
      </c>
      <c r="L872" s="136">
        <v>4.0693939733843916</v>
      </c>
      <c r="M872" s="136">
        <v>21.127675114975759</v>
      </c>
    </row>
    <row r="873" spans="1:13" s="78" customFormat="1" x14ac:dyDescent="0.25">
      <c r="A873" s="76">
        <v>870</v>
      </c>
      <c r="B873" s="76">
        <v>76.181153869628901</v>
      </c>
      <c r="C873" s="76">
        <v>76.181153869628901</v>
      </c>
      <c r="D873" s="92"/>
      <c r="E873" s="76">
        <v>1474.865156705662</v>
      </c>
      <c r="F873" s="76">
        <v>84.530123500031124</v>
      </c>
      <c r="G873" s="77">
        <v>37.413379524522014</v>
      </c>
      <c r="H873" s="76">
        <v>-7.8615391883051879</v>
      </c>
      <c r="I873" s="77">
        <v>1.1416076683638481</v>
      </c>
      <c r="J873" s="136">
        <v>6</v>
      </c>
      <c r="K873" s="136">
        <v>1.2641741118499781</v>
      </c>
      <c r="L873" s="136">
        <v>3.564970995416938</v>
      </c>
      <c r="M873" s="136">
        <v>18.352877130068229</v>
      </c>
    </row>
    <row r="874" spans="1:13" s="78" customFormat="1" x14ac:dyDescent="0.25">
      <c r="A874" s="76">
        <v>871</v>
      </c>
      <c r="B874" s="76">
        <v>76.702449798583984</v>
      </c>
      <c r="C874" s="76">
        <v>76.702449798583984</v>
      </c>
      <c r="D874" s="92"/>
      <c r="E874" s="76">
        <v>1484.9574323262721</v>
      </c>
      <c r="F874" s="76">
        <v>84.649324856581117</v>
      </c>
      <c r="G874" s="77">
        <v>29.753385644276797</v>
      </c>
      <c r="H874" s="76">
        <v>-9.2754220143503314</v>
      </c>
      <c r="I874" s="77">
        <v>2.5554904944089918</v>
      </c>
      <c r="J874" s="136">
        <v>6</v>
      </c>
      <c r="K874" s="136">
        <v>1.0053478287554951</v>
      </c>
      <c r="L874" s="136">
        <v>2.8350808770904949</v>
      </c>
      <c r="M874" s="136">
        <v>14.19439277483893</v>
      </c>
    </row>
    <row r="875" spans="1:13" s="78" customFormat="1" x14ac:dyDescent="0.25">
      <c r="A875" s="76">
        <v>872</v>
      </c>
      <c r="B875" s="76">
        <v>76.906688690185547</v>
      </c>
      <c r="C875" s="76">
        <v>76.906688690185547</v>
      </c>
      <c r="D875" s="92"/>
      <c r="E875" s="76">
        <v>1488.911491953445</v>
      </c>
      <c r="F875" s="76">
        <v>84.734672898948318</v>
      </c>
      <c r="G875" s="77">
        <v>25.695663278581542</v>
      </c>
      <c r="H875" s="76">
        <v>-9.2754220143503314</v>
      </c>
      <c r="I875" s="77">
        <v>2.5554904944089918</v>
      </c>
      <c r="J875" s="136">
        <v>6</v>
      </c>
      <c r="K875" s="136">
        <v>0.86823999105202254</v>
      </c>
      <c r="L875" s="136">
        <v>2.4484367747667029</v>
      </c>
      <c r="M875" s="136">
        <v>11.93180582985493</v>
      </c>
    </row>
    <row r="876" spans="1:13" s="78" customFormat="1" x14ac:dyDescent="0.25">
      <c r="A876" s="76">
        <v>873</v>
      </c>
      <c r="B876" s="76">
        <v>76.655451965332034</v>
      </c>
      <c r="C876" s="76">
        <v>76.655451965332034</v>
      </c>
      <c r="D876" s="92"/>
      <c r="E876" s="76">
        <v>1484.0475554973841</v>
      </c>
      <c r="F876" s="76">
        <v>84.78829479826075</v>
      </c>
      <c r="G876" s="77">
        <v>11.884642658296192</v>
      </c>
      <c r="H876" s="76">
        <v>0</v>
      </c>
      <c r="I876" s="77">
        <v>-6.7199315199413396</v>
      </c>
      <c r="J876" s="136">
        <v>6</v>
      </c>
      <c r="K876" s="136">
        <v>0.4015744572702537</v>
      </c>
      <c r="L876" s="136">
        <v>1.132439969502115</v>
      </c>
      <c r="M876" s="136">
        <v>3.962408752459972</v>
      </c>
    </row>
    <row r="877" spans="1:13" s="78" customFormat="1" x14ac:dyDescent="0.25">
      <c r="A877" s="76">
        <v>874</v>
      </c>
      <c r="B877" s="76">
        <v>75.608501434326172</v>
      </c>
      <c r="C877" s="76">
        <v>75.608501434326172</v>
      </c>
      <c r="D877" s="92"/>
      <c r="E877" s="76">
        <v>1463.7786204584429</v>
      </c>
      <c r="F877" s="76">
        <v>84.829975627094143</v>
      </c>
      <c r="G877" s="77">
        <v>9.0307419821429118</v>
      </c>
      <c r="H877" s="76">
        <v>-7.0040151795659078</v>
      </c>
      <c r="I877" s="77">
        <v>0.28408365962456822</v>
      </c>
      <c r="J877" s="136">
        <v>6</v>
      </c>
      <c r="K877" s="136">
        <v>0.30514298279681218</v>
      </c>
      <c r="L877" s="136">
        <v>0.86050321148701026</v>
      </c>
      <c r="M877" s="136">
        <v>2.303654767777727</v>
      </c>
    </row>
    <row r="878" spans="1:13" s="78" customFormat="1" x14ac:dyDescent="0.25">
      <c r="A878" s="76">
        <v>875</v>
      </c>
      <c r="B878" s="76">
        <v>74.930731201171881</v>
      </c>
      <c r="C878" s="76">
        <v>74.930731201171881</v>
      </c>
      <c r="D878" s="92"/>
      <c r="E878" s="76">
        <v>1450.65700637995</v>
      </c>
      <c r="F878" s="76">
        <v>84.867072994715855</v>
      </c>
      <c r="G878" s="77">
        <v>13.019152594257486</v>
      </c>
      <c r="H878" s="76">
        <v>-25.108659559233601</v>
      </c>
      <c r="I878" s="77">
        <v>18.388728039292261</v>
      </c>
      <c r="J878" s="136">
        <v>6</v>
      </c>
      <c r="K878" s="136">
        <v>0.43990882077619697</v>
      </c>
      <c r="L878" s="136">
        <v>1.240542874588876</v>
      </c>
      <c r="M878" s="136">
        <v>4.6995531509877786</v>
      </c>
    </row>
    <row r="879" spans="1:13" s="78" customFormat="1" x14ac:dyDescent="0.25">
      <c r="A879" s="76">
        <v>876</v>
      </c>
      <c r="B879" s="76">
        <v>73.999917602539057</v>
      </c>
      <c r="C879" s="76">
        <v>73.999917602539057</v>
      </c>
      <c r="D879" s="92"/>
      <c r="E879" s="76">
        <v>1432.6364793299049</v>
      </c>
      <c r="F879" s="76">
        <v>84.940864628250281</v>
      </c>
      <c r="G879" s="77">
        <v>6.841462791975526</v>
      </c>
      <c r="H879" s="76">
        <v>0</v>
      </c>
      <c r="I879" s="77">
        <v>-6.7199315199413396</v>
      </c>
      <c r="J879" s="136">
        <v>6</v>
      </c>
      <c r="K879" s="136">
        <v>0.23116864230700171</v>
      </c>
      <c r="L879" s="136">
        <v>0.65189557130574483</v>
      </c>
      <c r="M879" s="136">
        <v>1.057984954310103</v>
      </c>
    </row>
    <row r="880" spans="1:13" s="78" customFormat="1" x14ac:dyDescent="0.25">
      <c r="A880" s="76">
        <v>877</v>
      </c>
      <c r="B880" s="76">
        <v>72.809201049804685</v>
      </c>
      <c r="C880" s="76">
        <v>72.809201049804685</v>
      </c>
      <c r="D880" s="92"/>
      <c r="E880" s="76">
        <v>1409.5842378510481</v>
      </c>
      <c r="F880" s="76">
        <v>85.020205147509728</v>
      </c>
      <c r="G880" s="77">
        <v>5.9200867930406638</v>
      </c>
      <c r="H880" s="76">
        <v>0</v>
      </c>
      <c r="I880" s="77">
        <v>-6.7199315199413396</v>
      </c>
      <c r="J880" s="136">
        <v>6</v>
      </c>
      <c r="K880" s="136">
        <v>0.20003593791257701</v>
      </c>
      <c r="L880" s="136">
        <v>0.56410134491346708</v>
      </c>
      <c r="M880" s="136">
        <v>0.55508342893376528</v>
      </c>
    </row>
    <row r="881" spans="1:13" s="78" customFormat="1" x14ac:dyDescent="0.25">
      <c r="A881" s="76">
        <v>878</v>
      </c>
      <c r="B881" s="76">
        <v>71.77951278686524</v>
      </c>
      <c r="C881" s="76">
        <v>71.77951278686524</v>
      </c>
      <c r="D881" s="92"/>
      <c r="E881" s="76">
        <v>1389.6494998727139</v>
      </c>
      <c r="F881" s="76">
        <v>85.047738945354254</v>
      </c>
      <c r="G881" s="77">
        <v>7.9856958353008167</v>
      </c>
      <c r="H881" s="76">
        <v>0</v>
      </c>
      <c r="I881" s="77">
        <v>-6.7199315199413396</v>
      </c>
      <c r="J881" s="136">
        <v>6</v>
      </c>
      <c r="K881" s="136">
        <v>0.26983154337818283</v>
      </c>
      <c r="L881" s="136">
        <v>0.76092495232647539</v>
      </c>
      <c r="M881" s="136">
        <v>1.839415487443431</v>
      </c>
    </row>
    <row r="882" spans="1:13" s="78" customFormat="1" x14ac:dyDescent="0.25">
      <c r="A882" s="76">
        <v>879</v>
      </c>
      <c r="B882" s="76">
        <v>70.994152832031247</v>
      </c>
      <c r="C882" s="76">
        <v>70.994152832031247</v>
      </c>
      <c r="D882" s="92"/>
      <c r="E882" s="76">
        <v>1374.444951581954</v>
      </c>
      <c r="F882" s="76">
        <v>85.133267734675826</v>
      </c>
      <c r="G882" s="77">
        <v>9.8310139387312496</v>
      </c>
      <c r="H882" s="76">
        <v>-9.8147443950764064</v>
      </c>
      <c r="I882" s="77">
        <v>3.0948128751350672</v>
      </c>
      <c r="J882" s="136">
        <v>6</v>
      </c>
      <c r="K882" s="136">
        <v>0.33218365922903381</v>
      </c>
      <c r="L882" s="136">
        <v>0.93675791902587535</v>
      </c>
      <c r="M882" s="136">
        <v>2.9681682127290272</v>
      </c>
    </row>
    <row r="883" spans="1:13" s="78" customFormat="1" x14ac:dyDescent="0.25">
      <c r="A883" s="76">
        <v>880</v>
      </c>
      <c r="B883" s="76">
        <v>70.34469299316406</v>
      </c>
      <c r="C883" s="76">
        <v>70.34469299316406</v>
      </c>
      <c r="D883" s="92"/>
      <c r="E883" s="76">
        <v>1361.8714260002321</v>
      </c>
      <c r="F883" s="76">
        <v>85.209392280010604</v>
      </c>
      <c r="G883" s="77">
        <v>14.707202812769774</v>
      </c>
      <c r="H883" s="76">
        <v>-7.9222525821590484</v>
      </c>
      <c r="I883" s="77">
        <v>1.202321062217709</v>
      </c>
      <c r="J883" s="136">
        <v>6</v>
      </c>
      <c r="K883" s="136">
        <v>0.49694695560567009</v>
      </c>
      <c r="L883" s="136">
        <v>1.4013904148079901</v>
      </c>
      <c r="M883" s="136">
        <v>5.8442265340556334</v>
      </c>
    </row>
    <row r="884" spans="1:13" s="78" customFormat="1" x14ac:dyDescent="0.25">
      <c r="A884" s="76">
        <v>881</v>
      </c>
      <c r="B884" s="76">
        <v>69.993465423583984</v>
      </c>
      <c r="C884" s="76">
        <v>69.993465423583984</v>
      </c>
      <c r="D884" s="92"/>
      <c r="E884" s="76">
        <v>1355.071669391996</v>
      </c>
      <c r="F884" s="76">
        <v>85.294086142610837</v>
      </c>
      <c r="G884" s="77">
        <v>10.776638857972753</v>
      </c>
      <c r="H884" s="76">
        <v>-7.1516493410052462</v>
      </c>
      <c r="I884" s="77">
        <v>0.43171782106390649</v>
      </c>
      <c r="J884" s="136">
        <v>6</v>
      </c>
      <c r="K884" s="136">
        <v>0.36413571909686282</v>
      </c>
      <c r="L884" s="136">
        <v>1.026862727853153</v>
      </c>
      <c r="M884" s="136">
        <v>3.5644038735153312</v>
      </c>
    </row>
    <row r="885" spans="1:13" s="78" customFormat="1" x14ac:dyDescent="0.25">
      <c r="A885" s="76">
        <v>882</v>
      </c>
      <c r="B885" s="76">
        <v>69.070716094970706</v>
      </c>
      <c r="C885" s="76">
        <v>69.070716094970706</v>
      </c>
      <c r="D885" s="92"/>
      <c r="E885" s="76">
        <v>1337.2072663996989</v>
      </c>
      <c r="F885" s="76">
        <v>85.370210687945615</v>
      </c>
      <c r="G885" s="77">
        <v>8.3553497871928979</v>
      </c>
      <c r="H885" s="76">
        <v>-7.0040151795659078</v>
      </c>
      <c r="I885" s="77">
        <v>0.28408365962456822</v>
      </c>
      <c r="J885" s="136">
        <v>6</v>
      </c>
      <c r="K885" s="136">
        <v>0.2823219134613964</v>
      </c>
      <c r="L885" s="136">
        <v>0.79614779596113783</v>
      </c>
      <c r="M885" s="136">
        <v>2.170321430489131</v>
      </c>
    </row>
    <row r="886" spans="1:13" s="78" customFormat="1" x14ac:dyDescent="0.25">
      <c r="A886" s="76">
        <v>883</v>
      </c>
      <c r="B886" s="76">
        <v>68.606496429443354</v>
      </c>
      <c r="C886" s="76">
        <v>68.606496429443354</v>
      </c>
      <c r="D886" s="92"/>
      <c r="E886" s="76">
        <v>1328.2199857539431</v>
      </c>
      <c r="F886" s="76">
        <v>85.446335233280394</v>
      </c>
      <c r="G886" s="77">
        <v>15.283623701499613</v>
      </c>
      <c r="H886" s="76">
        <v>-7.9222525821590484</v>
      </c>
      <c r="I886" s="77">
        <v>1.202321062217709</v>
      </c>
      <c r="J886" s="136">
        <v>6</v>
      </c>
      <c r="K886" s="136">
        <v>0.51642384794532648</v>
      </c>
      <c r="L886" s="136">
        <v>1.4563152512058211</v>
      </c>
      <c r="M886" s="136">
        <v>6.2306933174174519</v>
      </c>
    </row>
    <row r="887" spans="1:13" s="78" customFormat="1" x14ac:dyDescent="0.25">
      <c r="A887" s="76">
        <v>884</v>
      </c>
      <c r="B887" s="76">
        <v>68.277655792236331</v>
      </c>
      <c r="C887" s="76">
        <v>68.277655792236331</v>
      </c>
      <c r="D887" s="92"/>
      <c r="E887" s="76">
        <v>1321.8536395739479</v>
      </c>
      <c r="F887" s="76">
        <v>85.531029095880626</v>
      </c>
      <c r="G887" s="77">
        <v>14.165290903312085</v>
      </c>
      <c r="H887" s="76">
        <v>-8.4955300972194472</v>
      </c>
      <c r="I887" s="77">
        <v>1.775598577278108</v>
      </c>
      <c r="J887" s="136">
        <v>6</v>
      </c>
      <c r="K887" s="136">
        <v>0.47863609955508052</v>
      </c>
      <c r="L887" s="136">
        <v>1.3497538007453269</v>
      </c>
      <c r="M887" s="136">
        <v>5.5973358829991504</v>
      </c>
    </row>
    <row r="888" spans="1:13" s="78" customFormat="1" x14ac:dyDescent="0.25">
      <c r="A888" s="76">
        <v>885</v>
      </c>
      <c r="B888" s="76">
        <v>67.943804931640628</v>
      </c>
      <c r="C888" s="76">
        <v>67.943804931640628</v>
      </c>
      <c r="D888" s="92"/>
      <c r="E888" s="76">
        <v>1315.390295599512</v>
      </c>
      <c r="F888" s="76">
        <v>85.6094184193351</v>
      </c>
      <c r="G888" s="77">
        <v>16.120754509388078</v>
      </c>
      <c r="H888" s="76">
        <v>-0.53514222026742553</v>
      </c>
      <c r="I888" s="77">
        <v>-6.1847892996739144</v>
      </c>
      <c r="J888" s="136">
        <v>6</v>
      </c>
      <c r="K888" s="136">
        <v>0.5447099613361529</v>
      </c>
      <c r="L888" s="136">
        <v>1.5360820909679509</v>
      </c>
      <c r="M888" s="136">
        <v>6.7297887183838014</v>
      </c>
    </row>
    <row r="889" spans="1:13" s="78" customFormat="1" x14ac:dyDescent="0.25">
      <c r="A889" s="76">
        <v>886</v>
      </c>
      <c r="B889" s="76">
        <v>67.956545257568365</v>
      </c>
      <c r="C889" s="76">
        <v>67.956545257568365</v>
      </c>
      <c r="D889" s="92"/>
      <c r="E889" s="76">
        <v>1315.6369479779739</v>
      </c>
      <c r="F889" s="76">
        <v>85.706324609437033</v>
      </c>
      <c r="G889" s="77">
        <v>22.593485937316036</v>
      </c>
      <c r="H889" s="76">
        <v>-9.2754220143503314</v>
      </c>
      <c r="I889" s="77">
        <v>2.5554904944089918</v>
      </c>
      <c r="J889" s="136">
        <v>6</v>
      </c>
      <c r="K889" s="136">
        <v>0.76341940721182067</v>
      </c>
      <c r="L889" s="136">
        <v>2.1528427283373341</v>
      </c>
      <c r="M889" s="136">
        <v>10.371437521017</v>
      </c>
    </row>
    <row r="890" spans="1:13" s="78" customFormat="1" x14ac:dyDescent="0.25">
      <c r="A890" s="76">
        <v>887</v>
      </c>
      <c r="B890" s="76">
        <v>68.287023925781256</v>
      </c>
      <c r="C890" s="76">
        <v>68.287023925781256</v>
      </c>
      <c r="D890" s="92"/>
      <c r="E890" s="76">
        <v>1322.0350063956221</v>
      </c>
      <c r="F890" s="76">
        <v>85.815154954150941</v>
      </c>
      <c r="G890" s="77">
        <v>24.820789400238969</v>
      </c>
      <c r="H890" s="76">
        <v>-9.2754220143503314</v>
      </c>
      <c r="I890" s="77">
        <v>2.5554904944089918</v>
      </c>
      <c r="J890" s="136">
        <v>6</v>
      </c>
      <c r="K890" s="136">
        <v>0.83867856350416992</v>
      </c>
      <c r="L890" s="136">
        <v>2.3650735490817589</v>
      </c>
      <c r="M890" s="136">
        <v>11.59525704016232</v>
      </c>
    </row>
    <row r="891" spans="1:13" s="78" customFormat="1" x14ac:dyDescent="0.25">
      <c r="A891" s="76">
        <v>888</v>
      </c>
      <c r="B891" s="76">
        <v>68.600466918945315</v>
      </c>
      <c r="C891" s="76">
        <v>68.600466918945315</v>
      </c>
      <c r="D891" s="92"/>
      <c r="E891" s="76">
        <v>1328.1032545875869</v>
      </c>
      <c r="F891" s="76">
        <v>85.909471204138214</v>
      </c>
      <c r="G891" s="77">
        <v>23.994249757668342</v>
      </c>
      <c r="H891" s="76">
        <v>-9.2754220143503314</v>
      </c>
      <c r="I891" s="77">
        <v>2.5554904944089918</v>
      </c>
      <c r="J891" s="136">
        <v>6</v>
      </c>
      <c r="K891" s="136">
        <v>0.81075031880040926</v>
      </c>
      <c r="L891" s="136">
        <v>2.2863158990171542</v>
      </c>
      <c r="M891" s="136">
        <v>11.13648621575109</v>
      </c>
    </row>
    <row r="892" spans="1:13" s="78" customFormat="1" x14ac:dyDescent="0.25">
      <c r="A892" s="76">
        <v>889</v>
      </c>
      <c r="B892" s="76">
        <v>68.898305511474604</v>
      </c>
      <c r="C892" s="76">
        <v>68.898305511474604</v>
      </c>
      <c r="D892" s="92"/>
      <c r="E892" s="76">
        <v>1333.8694019892851</v>
      </c>
      <c r="F892" s="76">
        <v>86.018301548852122</v>
      </c>
      <c r="G892" s="77">
        <v>24.365991693354651</v>
      </c>
      <c r="H892" s="76">
        <v>-0.72156356599881277</v>
      </c>
      <c r="I892" s="77">
        <v>-5.9983679539425268</v>
      </c>
      <c r="J892" s="136">
        <v>6</v>
      </c>
      <c r="K892" s="136">
        <v>0.82331124051761506</v>
      </c>
      <c r="L892" s="136">
        <v>2.3217376982596738</v>
      </c>
      <c r="M892" s="136">
        <v>11.33754265573987</v>
      </c>
    </row>
    <row r="893" spans="1:13" s="78" customFormat="1" x14ac:dyDescent="0.25">
      <c r="A893" s="76">
        <v>890</v>
      </c>
      <c r="B893" s="76">
        <v>69.050794219970697</v>
      </c>
      <c r="C893" s="76">
        <v>69.050794219970697</v>
      </c>
      <c r="D893" s="92"/>
      <c r="E893" s="76">
        <v>1336.8215794180601</v>
      </c>
      <c r="F893" s="76">
        <v>86.12945057665803</v>
      </c>
      <c r="G893" s="77">
        <v>16.237953623897678</v>
      </c>
      <c r="H893" s="76">
        <v>-0.53514222026742553</v>
      </c>
      <c r="I893" s="77">
        <v>-6.1847892996739144</v>
      </c>
      <c r="J893" s="136">
        <v>6</v>
      </c>
      <c r="K893" s="136">
        <v>0.54867004428983712</v>
      </c>
      <c r="L893" s="136">
        <v>1.547249524897341</v>
      </c>
      <c r="M893" s="136">
        <v>6.767665550374776</v>
      </c>
    </row>
    <row r="894" spans="1:13" s="78" customFormat="1" x14ac:dyDescent="0.25">
      <c r="A894" s="76">
        <v>891</v>
      </c>
      <c r="B894" s="76">
        <v>68.348639678955081</v>
      </c>
      <c r="C894" s="76">
        <v>68.348639678955081</v>
      </c>
      <c r="D894" s="92"/>
      <c r="E894" s="76">
        <v>1323.227885773844</v>
      </c>
      <c r="F894" s="76">
        <v>86.228675449851963</v>
      </c>
      <c r="G894" s="77">
        <v>6.0672284681391275</v>
      </c>
      <c r="H894" s="76">
        <v>-5.3535357430173853</v>
      </c>
      <c r="I894" s="77">
        <v>-1.3663957769239541</v>
      </c>
      <c r="J894" s="136">
        <v>6</v>
      </c>
      <c r="K894" s="136">
        <v>0.20500776079513161</v>
      </c>
      <c r="L894" s="136">
        <v>0.57812188544227094</v>
      </c>
      <c r="M894" s="136">
        <v>0.84041392688693994</v>
      </c>
    </row>
    <row r="895" spans="1:13" s="78" customFormat="1" x14ac:dyDescent="0.25">
      <c r="A895" s="76">
        <v>892</v>
      </c>
      <c r="B895" s="76">
        <v>67.225273895263669</v>
      </c>
      <c r="C895" s="76">
        <v>67.225273895263669</v>
      </c>
      <c r="D895" s="92"/>
      <c r="E895" s="76">
        <v>1301.4795534312129</v>
      </c>
      <c r="F895" s="76">
        <v>86.306872638503336</v>
      </c>
      <c r="G895" s="77">
        <v>5.6447593861559398</v>
      </c>
      <c r="H895" s="76">
        <v>-5.3535357430173853</v>
      </c>
      <c r="I895" s="77">
        <v>-1.3663957769239541</v>
      </c>
      <c r="J895" s="136">
        <v>6</v>
      </c>
      <c r="K895" s="136">
        <v>0.19073280132107179</v>
      </c>
      <c r="L895" s="136">
        <v>0.53786649972542255</v>
      </c>
      <c r="M895" s="136">
        <v>0.63524550517676048</v>
      </c>
    </row>
    <row r="896" spans="1:13" s="78" customFormat="1" x14ac:dyDescent="0.25">
      <c r="A896" s="76">
        <v>893</v>
      </c>
      <c r="B896" s="76">
        <v>66.272579956054685</v>
      </c>
      <c r="C896" s="76">
        <v>66.272579956054685</v>
      </c>
      <c r="D896" s="92"/>
      <c r="E896" s="76">
        <v>1283.0354235569321</v>
      </c>
      <c r="F896" s="76">
        <v>86.390810847682829</v>
      </c>
      <c r="G896" s="77">
        <v>6.4737339842607904</v>
      </c>
      <c r="H896" s="76">
        <v>-7.6098710841882209</v>
      </c>
      <c r="I896" s="77">
        <v>0.88993956424688125</v>
      </c>
      <c r="J896" s="136">
        <v>6</v>
      </c>
      <c r="K896" s="136">
        <v>0.21874332161150739</v>
      </c>
      <c r="L896" s="136">
        <v>0.61685616694445078</v>
      </c>
      <c r="M896" s="136">
        <v>1.169066060573104</v>
      </c>
    </row>
    <row r="897" spans="1:13" s="78" customFormat="1" x14ac:dyDescent="0.25">
      <c r="A897" s="76">
        <v>894</v>
      </c>
      <c r="B897" s="76">
        <v>65.227228546142584</v>
      </c>
      <c r="C897" s="76">
        <v>65.227228546142584</v>
      </c>
      <c r="D897" s="92"/>
      <c r="E897" s="76">
        <v>1262.7974474607579</v>
      </c>
      <c r="F897" s="76">
        <v>86.464616709925608</v>
      </c>
      <c r="G897" s="77">
        <v>4.9131969185229298</v>
      </c>
      <c r="H897" s="76">
        <v>-6.7491509429571419</v>
      </c>
      <c r="I897" s="77">
        <v>2.9219423015802271E-2</v>
      </c>
      <c r="J897" s="136">
        <v>6</v>
      </c>
      <c r="K897" s="136">
        <v>0.16601377447730381</v>
      </c>
      <c r="L897" s="136">
        <v>0.46815884402599661</v>
      </c>
      <c r="M897" s="136">
        <v>0.28256460477363138</v>
      </c>
    </row>
    <row r="898" spans="1:13" s="78" customFormat="1" x14ac:dyDescent="0.25">
      <c r="A898" s="76">
        <v>895</v>
      </c>
      <c r="B898" s="76">
        <v>64.165148544311521</v>
      </c>
      <c r="C898" s="76">
        <v>64.165148544311521</v>
      </c>
      <c r="D898" s="92"/>
      <c r="E898" s="76">
        <v>1242.235606260306</v>
      </c>
      <c r="F898" s="76">
        <v>86.548554919105101</v>
      </c>
      <c r="G898" s="77">
        <v>4.3005402228990031</v>
      </c>
      <c r="H898" s="76">
        <v>-5.8375570094159883</v>
      </c>
      <c r="I898" s="77">
        <v>-0.88237451052535132</v>
      </c>
      <c r="J898" s="136">
        <v>6</v>
      </c>
      <c r="K898" s="136">
        <v>0.1453124974501461</v>
      </c>
      <c r="L898" s="136">
        <v>0.40978124280941192</v>
      </c>
      <c r="M898" s="136">
        <v>-3.8428040013896193E-2</v>
      </c>
    </row>
    <row r="899" spans="1:13" s="78" customFormat="1" x14ac:dyDescent="0.25">
      <c r="A899" s="76">
        <v>896</v>
      </c>
      <c r="B899" s="76">
        <v>63.132301712036131</v>
      </c>
      <c r="C899" s="76">
        <v>63.132301712036131</v>
      </c>
      <c r="D899" s="92"/>
      <c r="E899" s="76">
        <v>1222.239718461813</v>
      </c>
      <c r="F899" s="76">
        <v>86.636324207134081</v>
      </c>
      <c r="G899" s="77">
        <v>6.7583078128261569</v>
      </c>
      <c r="H899" s="76">
        <v>-7.6098710841882209</v>
      </c>
      <c r="I899" s="77">
        <v>0.88993956424688125</v>
      </c>
      <c r="J899" s="136">
        <v>6</v>
      </c>
      <c r="K899" s="136">
        <v>0.22835888886456929</v>
      </c>
      <c r="L899" s="136">
        <v>0.64397206659808548</v>
      </c>
      <c r="M899" s="136">
        <v>1.462973738979628</v>
      </c>
    </row>
    <row r="900" spans="1:13" s="78" customFormat="1" x14ac:dyDescent="0.25">
      <c r="A900" s="76">
        <v>897</v>
      </c>
      <c r="B900" s="76">
        <v>62.523517608642578</v>
      </c>
      <c r="C900" s="76">
        <v>62.523517608642578</v>
      </c>
      <c r="D900" s="92"/>
      <c r="E900" s="76">
        <v>1210.453674060491</v>
      </c>
      <c r="F900" s="76">
        <v>86.71396114822636</v>
      </c>
      <c r="G900" s="77">
        <v>11.566775739046101</v>
      </c>
      <c r="H900" s="76">
        <v>-7.353497388715569</v>
      </c>
      <c r="I900" s="77">
        <v>0.63356586877422938</v>
      </c>
      <c r="J900" s="136">
        <v>6</v>
      </c>
      <c r="K900" s="136">
        <v>0.39083393782409959</v>
      </c>
      <c r="L900" s="136">
        <v>1.1021517046639611</v>
      </c>
      <c r="M900" s="136">
        <v>4.284524578577467</v>
      </c>
    </row>
    <row r="901" spans="1:13" s="78" customFormat="1" x14ac:dyDescent="0.25">
      <c r="A901" s="76">
        <v>898</v>
      </c>
      <c r="B901" s="76">
        <v>62.292244720458982</v>
      </c>
      <c r="C901" s="76">
        <v>62.292244720458982</v>
      </c>
      <c r="D901" s="92"/>
      <c r="E901" s="76">
        <v>1205.9762369629059</v>
      </c>
      <c r="F901" s="76">
        <v>86.796181550530321</v>
      </c>
      <c r="G901" s="77">
        <v>14.777036440490484</v>
      </c>
      <c r="H901" s="76">
        <v>-7.9222525821590484</v>
      </c>
      <c r="I901" s="77">
        <v>1.202321062217709</v>
      </c>
      <c r="J901" s="136">
        <v>6</v>
      </c>
      <c r="K901" s="136">
        <v>0.49930658912242382</v>
      </c>
      <c r="L901" s="136">
        <v>1.4080445813252349</v>
      </c>
      <c r="M901" s="136">
        <v>6.1218334097138287</v>
      </c>
    </row>
    <row r="902" spans="1:13" s="78" customFormat="1" x14ac:dyDescent="0.25">
      <c r="A902" s="76">
        <v>899</v>
      </c>
      <c r="B902" s="76">
        <v>62.187694549560547</v>
      </c>
      <c r="C902" s="76">
        <v>62.187694549560547</v>
      </c>
      <c r="D902" s="92"/>
      <c r="E902" s="76">
        <v>1203.952148374676</v>
      </c>
      <c r="F902" s="76">
        <v>86.914451579276786</v>
      </c>
      <c r="G902" s="77">
        <v>15.176148146188936</v>
      </c>
      <c r="H902" s="76">
        <v>-7.9222525821590484</v>
      </c>
      <c r="I902" s="77">
        <v>1.202321062217709</v>
      </c>
      <c r="J902" s="136">
        <v>6</v>
      </c>
      <c r="K902" s="136">
        <v>0.51279231782409251</v>
      </c>
      <c r="L902" s="136">
        <v>1.446074336263941</v>
      </c>
      <c r="M902" s="136">
        <v>6.3502768897482138</v>
      </c>
    </row>
    <row r="903" spans="1:13" s="78" customFormat="1" x14ac:dyDescent="0.25">
      <c r="A903" s="76">
        <v>900</v>
      </c>
      <c r="B903" s="76">
        <v>62.019655990600583</v>
      </c>
      <c r="C903" s="76">
        <v>62.019655990600583</v>
      </c>
      <c r="D903" s="92"/>
      <c r="E903" s="76">
        <v>1200.6989262455229</v>
      </c>
      <c r="F903" s="76">
        <v>86.992012568403453</v>
      </c>
      <c r="G903" s="77">
        <v>12.527876412900127</v>
      </c>
      <c r="H903" s="76">
        <v>-7.353497388715569</v>
      </c>
      <c r="I903" s="77">
        <v>0.63356586877422938</v>
      </c>
      <c r="J903" s="136">
        <v>6</v>
      </c>
      <c r="K903" s="136">
        <v>0.42330891352019989</v>
      </c>
      <c r="L903" s="136">
        <v>1.193731136126964</v>
      </c>
      <c r="M903" s="136">
        <v>4.851682728143258</v>
      </c>
    </row>
    <row r="904" spans="1:13" s="78" customFormat="1" x14ac:dyDescent="0.25">
      <c r="A904" s="76">
        <v>901</v>
      </c>
      <c r="B904" s="76">
        <v>61.779738616943362</v>
      </c>
      <c r="C904" s="76">
        <v>61.779738616943362</v>
      </c>
      <c r="D904" s="92"/>
      <c r="E904" s="76">
        <v>1196.0541321340961</v>
      </c>
      <c r="F904" s="76">
        <v>87.074232970707413</v>
      </c>
      <c r="G904" s="77">
        <v>16.919835547277042</v>
      </c>
      <c r="H904" s="76">
        <v>-9.0890006686189384</v>
      </c>
      <c r="I904" s="77">
        <v>2.3690691486775992</v>
      </c>
      <c r="J904" s="136">
        <v>6</v>
      </c>
      <c r="K904" s="136">
        <v>0.57171039738891138</v>
      </c>
      <c r="L904" s="136">
        <v>1.61222332063673</v>
      </c>
      <c r="M904" s="136">
        <v>7.3388206108017906</v>
      </c>
    </row>
    <row r="905" spans="1:13" s="78" customFormat="1" x14ac:dyDescent="0.25">
      <c r="A905" s="76">
        <v>902</v>
      </c>
      <c r="B905" s="76">
        <v>61.935029602050783</v>
      </c>
      <c r="C905" s="76">
        <v>61.935029602050783</v>
      </c>
      <c r="D905" s="92"/>
      <c r="E905" s="76">
        <v>1199.0605615651521</v>
      </c>
      <c r="F905" s="76">
        <v>87.163024011532499</v>
      </c>
      <c r="G905" s="77">
        <v>14.593147935592773</v>
      </c>
      <c r="H905" s="76">
        <v>-7.9222525821590484</v>
      </c>
      <c r="I905" s="77">
        <v>1.202321062217709</v>
      </c>
      <c r="J905" s="136">
        <v>6</v>
      </c>
      <c r="K905" s="136">
        <v>0.49309311441597242</v>
      </c>
      <c r="L905" s="136">
        <v>1.3905225826530421</v>
      </c>
      <c r="M905" s="136">
        <v>6.0283588383777227</v>
      </c>
    </row>
    <row r="906" spans="1:13" s="78" customFormat="1" x14ac:dyDescent="0.25">
      <c r="A906" s="76">
        <v>903</v>
      </c>
      <c r="B906" s="76">
        <v>60.741935348510737</v>
      </c>
      <c r="C906" s="76">
        <v>60.741935348510737</v>
      </c>
      <c r="D906" s="92"/>
      <c r="E906" s="76">
        <v>1400.4280624015171</v>
      </c>
      <c r="F906" s="76">
        <v>87.24498579945633</v>
      </c>
      <c r="G906" s="77">
        <v>0</v>
      </c>
      <c r="H906" s="76">
        <v>-22.877163333642109</v>
      </c>
      <c r="I906" s="77">
        <v>16.157231813700768</v>
      </c>
      <c r="J906" s="136">
        <v>5</v>
      </c>
      <c r="K906" s="136">
        <v>0</v>
      </c>
      <c r="L906" s="136">
        <v>0</v>
      </c>
      <c r="M906" s="136">
        <v>-2.9802070064076438</v>
      </c>
    </row>
    <row r="907" spans="1:13" s="78" customFormat="1" x14ac:dyDescent="0.25">
      <c r="A907" s="76">
        <v>904</v>
      </c>
      <c r="B907" s="76">
        <v>56.747121810913093</v>
      </c>
      <c r="C907" s="76">
        <v>56.747121810913093</v>
      </c>
      <c r="D907" s="92"/>
      <c r="E907" s="76">
        <v>1308.3261405576591</v>
      </c>
      <c r="F907" s="76">
        <v>87.239894892337816</v>
      </c>
      <c r="G907" s="77">
        <v>0</v>
      </c>
      <c r="H907" s="76">
        <v>-19.75642411706319</v>
      </c>
      <c r="I907" s="77">
        <v>13.03649259712185</v>
      </c>
      <c r="J907" s="136">
        <v>5</v>
      </c>
      <c r="K907" s="136">
        <v>0</v>
      </c>
      <c r="L907" s="136">
        <v>0</v>
      </c>
      <c r="M907" s="136">
        <v>-2.7571889220577681</v>
      </c>
    </row>
    <row r="908" spans="1:13" s="78" customFormat="1" x14ac:dyDescent="0.25">
      <c r="A908" s="76">
        <v>905</v>
      </c>
      <c r="B908" s="76">
        <v>51.48452796936035</v>
      </c>
      <c r="C908" s="76">
        <v>51.48452796936035</v>
      </c>
      <c r="D908" s="92"/>
      <c r="E908" s="76">
        <v>1186.995069124938</v>
      </c>
      <c r="F908" s="76">
        <v>87.26863264874207</v>
      </c>
      <c r="G908" s="77">
        <v>0</v>
      </c>
      <c r="H908" s="76">
        <v>-23.034269777485399</v>
      </c>
      <c r="I908" s="77">
        <v>16.314338257544051</v>
      </c>
      <c r="J908" s="136">
        <v>5</v>
      </c>
      <c r="K908" s="136">
        <v>0</v>
      </c>
      <c r="L908" s="136">
        <v>0</v>
      </c>
      <c r="M908" s="136">
        <v>-2.4717455662963181</v>
      </c>
    </row>
    <row r="909" spans="1:13" s="78" customFormat="1" x14ac:dyDescent="0.25">
      <c r="A909" s="76">
        <v>906</v>
      </c>
      <c r="B909" s="76">
        <v>46.627432250976561</v>
      </c>
      <c r="C909" s="76">
        <v>46.627432250976561</v>
      </c>
      <c r="D909" s="92"/>
      <c r="E909" s="76">
        <v>1325.0868336200299</v>
      </c>
      <c r="F909" s="76">
        <v>87.291055172134136</v>
      </c>
      <c r="G909" s="77">
        <v>0</v>
      </c>
      <c r="H909" s="76">
        <v>-21.28392649075019</v>
      </c>
      <c r="I909" s="77">
        <v>14.563994970808849</v>
      </c>
      <c r="J909" s="136">
        <v>4</v>
      </c>
      <c r="K909" s="136">
        <v>0</v>
      </c>
      <c r="L909" s="136">
        <v>0</v>
      </c>
      <c r="M909" s="136">
        <v>-2.797352063337017</v>
      </c>
    </row>
    <row r="910" spans="1:13" s="78" customFormat="1" x14ac:dyDescent="0.25">
      <c r="A910" s="76">
        <v>907</v>
      </c>
      <c r="B910" s="76">
        <v>43.383051681518552</v>
      </c>
      <c r="C910" s="76">
        <v>43.383051681518552</v>
      </c>
      <c r="D910" s="92"/>
      <c r="E910" s="76">
        <v>1232.886046051432</v>
      </c>
      <c r="F910" s="76">
        <v>87.346969511643636</v>
      </c>
      <c r="G910" s="77">
        <v>0</v>
      </c>
      <c r="H910" s="76">
        <v>-23.208221696185369</v>
      </c>
      <c r="I910" s="77">
        <v>16.488290176244028</v>
      </c>
      <c r="J910" s="136">
        <v>4</v>
      </c>
      <c r="K910" s="136">
        <v>0</v>
      </c>
      <c r="L910" s="136">
        <v>0</v>
      </c>
      <c r="M910" s="136">
        <v>-2.578640210853183</v>
      </c>
    </row>
    <row r="911" spans="1:13" s="78" customFormat="1" x14ac:dyDescent="0.25">
      <c r="A911" s="76">
        <v>908</v>
      </c>
      <c r="B911" s="76">
        <v>42.031902313232422</v>
      </c>
      <c r="C911" s="76">
        <v>42.031902313232422</v>
      </c>
      <c r="D911" s="92"/>
      <c r="E911" s="76">
        <v>1194.488258488673</v>
      </c>
      <c r="F911" s="76">
        <v>87.39278984180568</v>
      </c>
      <c r="G911" s="77">
        <v>2.2208709001507945</v>
      </c>
      <c r="H911" s="76">
        <v>-45.697905072259182</v>
      </c>
      <c r="I911" s="77">
        <v>38.977973552317827</v>
      </c>
      <c r="J911" s="136">
        <v>4</v>
      </c>
      <c r="K911" s="136">
        <v>7.5041804119604205E-2</v>
      </c>
      <c r="L911" s="136">
        <v>0.21161788761728381</v>
      </c>
      <c r="M911" s="136">
        <v>-1.1752929076896239</v>
      </c>
    </row>
    <row r="912" spans="1:13" s="78" customFormat="1" x14ac:dyDescent="0.25">
      <c r="A912" s="76">
        <v>909</v>
      </c>
      <c r="B912" s="76">
        <v>41.194915771484382</v>
      </c>
      <c r="C912" s="76">
        <v>41.194915771484382</v>
      </c>
      <c r="D912" s="92"/>
      <c r="E912" s="76">
        <v>1170.7022640033281</v>
      </c>
      <c r="F912" s="76">
        <v>87.473813166179113</v>
      </c>
      <c r="G912" s="77">
        <v>12.036898591996344</v>
      </c>
      <c r="H912" s="76">
        <v>0</v>
      </c>
      <c r="I912" s="77">
        <v>-6.7199315199413396</v>
      </c>
      <c r="J912" s="136">
        <v>4</v>
      </c>
      <c r="K912" s="136">
        <v>0.40671908767267761</v>
      </c>
      <c r="L912" s="136">
        <v>1.1469478272369511</v>
      </c>
      <c r="M912" s="136">
        <v>4.6185902685043576</v>
      </c>
    </row>
    <row r="913" spans="1:13" s="78" customFormat="1" x14ac:dyDescent="0.25">
      <c r="A913" s="76">
        <v>910</v>
      </c>
      <c r="B913" s="76">
        <v>42.662954330444343</v>
      </c>
      <c r="C913" s="76">
        <v>42.662954330444343</v>
      </c>
      <c r="D913" s="92"/>
      <c r="E913" s="76">
        <v>1212.421879942154</v>
      </c>
      <c r="F913" s="76">
        <v>87.548176853767615</v>
      </c>
      <c r="G913" s="77">
        <v>29.881834971475783</v>
      </c>
      <c r="H913" s="76">
        <v>-2.277132108584659</v>
      </c>
      <c r="I913" s="77">
        <v>-4.4427994113566811</v>
      </c>
      <c r="J913" s="136">
        <v>4</v>
      </c>
      <c r="K913" s="136">
        <v>1.0096880491844751</v>
      </c>
      <c r="L913" s="136">
        <v>2.8473202987002182</v>
      </c>
      <c r="M913" s="136">
        <v>14.33847033798647</v>
      </c>
    </row>
    <row r="914" spans="1:13" s="78" customFormat="1" x14ac:dyDescent="0.25">
      <c r="A914" s="76">
        <v>911</v>
      </c>
      <c r="B914" s="76">
        <v>44.80721740722656</v>
      </c>
      <c r="C914" s="76">
        <v>44.80721740722656</v>
      </c>
      <c r="D914" s="92"/>
      <c r="E914" s="76">
        <v>1273.3588570325489</v>
      </c>
      <c r="F914" s="76">
        <v>87.643151542466015</v>
      </c>
      <c r="G914" s="77">
        <v>33.51267615304868</v>
      </c>
      <c r="H914" s="76">
        <v>-2.277132108584659</v>
      </c>
      <c r="I914" s="77">
        <v>-4.4427994113566811</v>
      </c>
      <c r="J914" s="136">
        <v>4</v>
      </c>
      <c r="K914" s="136">
        <v>1.1323718453107989</v>
      </c>
      <c r="L914" s="136">
        <v>3.1932886037764541</v>
      </c>
      <c r="M914" s="136">
        <v>16.255536924468309</v>
      </c>
    </row>
    <row r="915" spans="1:13" s="78" customFormat="1" x14ac:dyDescent="0.25">
      <c r="A915" s="76">
        <v>912</v>
      </c>
      <c r="B915" s="76">
        <v>47.452272796630858</v>
      </c>
      <c r="C915" s="76">
        <v>47.452272796630858</v>
      </c>
      <c r="D915" s="92"/>
      <c r="E915" s="76">
        <v>1348.527655773808</v>
      </c>
      <c r="F915" s="76">
        <v>87.758266734166682</v>
      </c>
      <c r="G915" s="77">
        <v>46.105259823316871</v>
      </c>
      <c r="H915" s="76">
        <v>-3.9441107805103108</v>
      </c>
      <c r="I915" s="77">
        <v>-2.7758207394310279</v>
      </c>
      <c r="J915" s="136">
        <v>4</v>
      </c>
      <c r="K915" s="136">
        <v>1.5578671755795821</v>
      </c>
      <c r="L915" s="136">
        <v>4.3931854351344217</v>
      </c>
      <c r="M915" s="136">
        <v>22.739390731791829</v>
      </c>
    </row>
    <row r="916" spans="1:13" s="78" customFormat="1" x14ac:dyDescent="0.25">
      <c r="A916" s="76">
        <v>913</v>
      </c>
      <c r="B916" s="76">
        <v>50.659038543701172</v>
      </c>
      <c r="C916" s="76">
        <v>50.659038543701172</v>
      </c>
      <c r="D916" s="92"/>
      <c r="E916" s="76">
        <v>1439.6594823576661</v>
      </c>
      <c r="F916" s="76">
        <v>87.871532188330889</v>
      </c>
      <c r="G916" s="77">
        <v>40.926439139204504</v>
      </c>
      <c r="H916" s="76">
        <v>-2.3566825961706299</v>
      </c>
      <c r="I916" s="77">
        <v>-4.3632489237707093</v>
      </c>
      <c r="J916" s="136">
        <v>4</v>
      </c>
      <c r="K916" s="136">
        <v>1.3828781443300271</v>
      </c>
      <c r="L916" s="136">
        <v>3.8997163670106749</v>
      </c>
      <c r="M916" s="136">
        <v>20.20736827405786</v>
      </c>
    </row>
    <row r="917" spans="1:13" s="78" customFormat="1" x14ac:dyDescent="0.25">
      <c r="A917" s="76">
        <v>914</v>
      </c>
      <c r="B917" s="76">
        <v>52.241518402099608</v>
      </c>
      <c r="C917" s="76">
        <v>52.241518402099608</v>
      </c>
      <c r="D917" s="92"/>
      <c r="E917" s="76">
        <v>1484.6313610051061</v>
      </c>
      <c r="F917" s="76">
        <v>87.963662015963422</v>
      </c>
      <c r="G917" s="77">
        <v>27.191861270706287</v>
      </c>
      <c r="H917" s="76">
        <v>0</v>
      </c>
      <c r="I917" s="77">
        <v>-6.7199315199413396</v>
      </c>
      <c r="J917" s="136">
        <v>4</v>
      </c>
      <c r="K917" s="136">
        <v>0.91879556213071356</v>
      </c>
      <c r="L917" s="136">
        <v>2.5910034852086121</v>
      </c>
      <c r="M917" s="136">
        <v>12.787253340128609</v>
      </c>
    </row>
    <row r="918" spans="1:13" s="78" customFormat="1" x14ac:dyDescent="0.25">
      <c r="A918" s="76">
        <v>915</v>
      </c>
      <c r="B918" s="76">
        <v>53.821506500244141</v>
      </c>
      <c r="C918" s="76">
        <v>53.821506500244141</v>
      </c>
      <c r="D918" s="92"/>
      <c r="E918" s="76">
        <v>1529.532427288545</v>
      </c>
      <c r="F918" s="76">
        <v>88.016227632890605</v>
      </c>
      <c r="G918" s="77">
        <v>40.215433405773901</v>
      </c>
      <c r="H918" s="76">
        <v>-2.772175061826577</v>
      </c>
      <c r="I918" s="77">
        <v>-3.9477564581147631</v>
      </c>
      <c r="J918" s="136">
        <v>4</v>
      </c>
      <c r="K918" s="136">
        <v>1.3588537163579231</v>
      </c>
      <c r="L918" s="136">
        <v>3.831967480129344</v>
      </c>
      <c r="M918" s="136">
        <v>19.863978172707888</v>
      </c>
    </row>
    <row r="919" spans="1:13" s="78" customFormat="1" x14ac:dyDescent="0.25">
      <c r="A919" s="76">
        <v>916</v>
      </c>
      <c r="B919" s="76">
        <v>56.271994018554693</v>
      </c>
      <c r="C919" s="76">
        <v>56.271994018554693</v>
      </c>
      <c r="D919" s="92"/>
      <c r="E919" s="76">
        <v>1297.3718914079091</v>
      </c>
      <c r="F919" s="76">
        <v>88.071826365007567</v>
      </c>
      <c r="G919" s="77">
        <v>41.024594115309093</v>
      </c>
      <c r="H919" s="76">
        <v>-2.9411618034199032</v>
      </c>
      <c r="I919" s="77">
        <v>-3.7787697165214369</v>
      </c>
      <c r="J919" s="136">
        <v>5</v>
      </c>
      <c r="K919" s="136">
        <v>1.386194738054455</v>
      </c>
      <c r="L919" s="136">
        <v>3.9090691613135622</v>
      </c>
      <c r="M919" s="136">
        <v>20.121467117475468</v>
      </c>
    </row>
    <row r="920" spans="1:13" s="78" customFormat="1" x14ac:dyDescent="0.25">
      <c r="A920" s="76">
        <v>917</v>
      </c>
      <c r="B920" s="76">
        <v>57.648912811279303</v>
      </c>
      <c r="C920" s="76">
        <v>57.648912811279303</v>
      </c>
      <c r="D920" s="92"/>
      <c r="E920" s="76">
        <v>1329.117269718889</v>
      </c>
      <c r="F920" s="76">
        <v>88.184006174080849</v>
      </c>
      <c r="G920" s="77">
        <v>25.812967646330563</v>
      </c>
      <c r="H920" s="76">
        <v>-0.60715757149067162</v>
      </c>
      <c r="I920" s="77">
        <v>-6.112773948450668</v>
      </c>
      <c r="J920" s="136">
        <v>5</v>
      </c>
      <c r="K920" s="136">
        <v>0.87220363044519866</v>
      </c>
      <c r="L920" s="136">
        <v>2.45961423785546</v>
      </c>
      <c r="M920" s="136">
        <v>12.14224386709345</v>
      </c>
    </row>
    <row r="921" spans="1:13" s="78" customFormat="1" x14ac:dyDescent="0.25">
      <c r="A921" s="76">
        <v>918</v>
      </c>
      <c r="B921" s="76">
        <v>58.424620437622067</v>
      </c>
      <c r="C921" s="76">
        <v>58.424620437622067</v>
      </c>
      <c r="D921" s="92"/>
      <c r="E921" s="76">
        <v>1347.001499483983</v>
      </c>
      <c r="F921" s="76">
        <v>88.265444425573293</v>
      </c>
      <c r="G921" s="77">
        <v>26.250178940643089</v>
      </c>
      <c r="H921" s="76">
        <v>-0.60715757149067162</v>
      </c>
      <c r="I921" s="77">
        <v>-6.112773948450668</v>
      </c>
      <c r="J921" s="136">
        <v>5</v>
      </c>
      <c r="K921" s="136">
        <v>0.8869767198239874</v>
      </c>
      <c r="L921" s="136">
        <v>2.5012743499036438</v>
      </c>
      <c r="M921" s="136">
        <v>12.37104010003768</v>
      </c>
    </row>
    <row r="922" spans="1:13" s="78" customFormat="1" x14ac:dyDescent="0.25">
      <c r="A922" s="76">
        <v>919</v>
      </c>
      <c r="B922" s="76">
        <v>59.25448913574219</v>
      </c>
      <c r="C922" s="76">
        <v>59.25448913574219</v>
      </c>
      <c r="D922" s="92"/>
      <c r="E922" s="76">
        <v>1366.1344330378449</v>
      </c>
      <c r="F922" s="76">
        <v>88.346882677065736</v>
      </c>
      <c r="G922" s="77">
        <v>21.690053772898398</v>
      </c>
      <c r="H922" s="76">
        <v>-1.974862268748208</v>
      </c>
      <c r="I922" s="77">
        <v>-4.7450692511931321</v>
      </c>
      <c r="J922" s="136">
        <v>5</v>
      </c>
      <c r="K922" s="136">
        <v>0.73289301348358771</v>
      </c>
      <c r="L922" s="136">
        <v>2.0667582980237169</v>
      </c>
      <c r="M922" s="136">
        <v>9.8271046303904015</v>
      </c>
    </row>
    <row r="923" spans="1:13" s="78" customFormat="1" x14ac:dyDescent="0.25">
      <c r="A923" s="76">
        <v>920</v>
      </c>
      <c r="B923" s="76">
        <v>59.267997741699219</v>
      </c>
      <c r="C923" s="76">
        <v>59.267997741699219</v>
      </c>
      <c r="D923" s="92"/>
      <c r="E923" s="76">
        <v>1366.4458790060651</v>
      </c>
      <c r="F923" s="76">
        <v>88.460148627893489</v>
      </c>
      <c r="G923" s="77">
        <v>13.011336488128485</v>
      </c>
      <c r="H923" s="76">
        <v>-0.72252269350362841</v>
      </c>
      <c r="I923" s="77">
        <v>-5.9974088264377112</v>
      </c>
      <c r="J923" s="136">
        <v>5</v>
      </c>
      <c r="K923" s="136">
        <v>0.43964471956028639</v>
      </c>
      <c r="L923" s="136">
        <v>1.2397981091600081</v>
      </c>
      <c r="M923" s="136">
        <v>4.8619989820293723</v>
      </c>
    </row>
    <row r="924" spans="1:13" s="78" customFormat="1" x14ac:dyDescent="0.25">
      <c r="A924" s="76">
        <v>921</v>
      </c>
      <c r="B924" s="76">
        <v>59.2555549621582</v>
      </c>
      <c r="C924" s="76">
        <v>59.2555549621582</v>
      </c>
      <c r="D924" s="92"/>
      <c r="E924" s="76">
        <v>1366.1590060649321</v>
      </c>
      <c r="F924" s="76">
        <v>88.557504568055492</v>
      </c>
      <c r="G924" s="77">
        <v>21.013702734271</v>
      </c>
      <c r="H924" s="76">
        <v>-2.0210403975358102</v>
      </c>
      <c r="I924" s="77">
        <v>-4.698891122405529</v>
      </c>
      <c r="J924" s="136">
        <v>5</v>
      </c>
      <c r="K924" s="136">
        <v>0.71003954543493986</v>
      </c>
      <c r="L924" s="136">
        <v>2.0023115181265299</v>
      </c>
      <c r="M924" s="136">
        <v>9.4470390387370156</v>
      </c>
    </row>
    <row r="925" spans="1:13" s="78" customFormat="1" x14ac:dyDescent="0.25">
      <c r="A925" s="76">
        <v>922</v>
      </c>
      <c r="B925" s="76">
        <v>60.175099945068361</v>
      </c>
      <c r="C925" s="76">
        <v>60.175099945068361</v>
      </c>
      <c r="D925" s="92"/>
      <c r="E925" s="76">
        <v>1387.359459941144</v>
      </c>
      <c r="F925" s="76">
        <v>88.670770518883245</v>
      </c>
      <c r="G925" s="77">
        <v>32.858367300892475</v>
      </c>
      <c r="H925" s="76">
        <v>-3.4994058147703551</v>
      </c>
      <c r="I925" s="77">
        <v>-3.220525705170985</v>
      </c>
      <c r="J925" s="136">
        <v>5</v>
      </c>
      <c r="K925" s="136">
        <v>1.11026316861379</v>
      </c>
      <c r="L925" s="136">
        <v>3.130942135490888</v>
      </c>
      <c r="M925" s="136">
        <v>15.93447918121919</v>
      </c>
    </row>
    <row r="926" spans="1:13" s="78" customFormat="1" x14ac:dyDescent="0.25">
      <c r="A926" s="76">
        <v>923</v>
      </c>
      <c r="B926" s="76">
        <v>61.616669464111332</v>
      </c>
      <c r="C926" s="76">
        <v>61.616669464111332</v>
      </c>
      <c r="D926" s="92"/>
      <c r="E926" s="76">
        <v>1420.595384953861</v>
      </c>
      <c r="F926" s="76">
        <v>88.793536830396278</v>
      </c>
      <c r="G926" s="77">
        <v>38.126782838363731</v>
      </c>
      <c r="H926" s="76">
        <v>-3.4994058147703551</v>
      </c>
      <c r="I926" s="77">
        <v>-3.220525705170985</v>
      </c>
      <c r="J926" s="136">
        <v>5</v>
      </c>
      <c r="K926" s="136">
        <v>1.288279552527305</v>
      </c>
      <c r="L926" s="136">
        <v>3.6329483381269991</v>
      </c>
      <c r="M926" s="136">
        <v>18.733259612917429</v>
      </c>
    </row>
    <row r="927" spans="1:13" s="78" customFormat="1" x14ac:dyDescent="0.25">
      <c r="A927" s="76">
        <v>924</v>
      </c>
      <c r="B927" s="76">
        <v>63.120337295532217</v>
      </c>
      <c r="C927" s="76">
        <v>63.120337295532217</v>
      </c>
      <c r="D927" s="92"/>
      <c r="E927" s="76">
        <v>1455.2630098092459</v>
      </c>
      <c r="F927" s="76">
        <v>88.872113220662158</v>
      </c>
      <c r="G927" s="77">
        <v>35.542859495778352</v>
      </c>
      <c r="H927" s="76">
        <v>-20.550227741735451</v>
      </c>
      <c r="I927" s="77">
        <v>13.830296221794111</v>
      </c>
      <c r="J927" s="136">
        <v>5</v>
      </c>
      <c r="K927" s="136">
        <v>1.2009704390974341</v>
      </c>
      <c r="L927" s="136">
        <v>3.3867366382547641</v>
      </c>
      <c r="M927" s="136">
        <v>17.367815829299751</v>
      </c>
    </row>
    <row r="928" spans="1:13" s="78" customFormat="1" x14ac:dyDescent="0.25">
      <c r="A928" s="76">
        <v>925</v>
      </c>
      <c r="B928" s="76">
        <v>64.061505508422854</v>
      </c>
      <c r="C928" s="76">
        <v>64.061505508422854</v>
      </c>
      <c r="D928" s="92"/>
      <c r="E928" s="76">
        <v>1476.9619953488079</v>
      </c>
      <c r="F928" s="76">
        <v>88.946076647785006</v>
      </c>
      <c r="G928" s="77">
        <v>27.602695664204941</v>
      </c>
      <c r="H928" s="76">
        <v>-0.92600558683589484</v>
      </c>
      <c r="I928" s="77">
        <v>-5.7939259331054451</v>
      </c>
      <c r="J928" s="136">
        <v>5</v>
      </c>
      <c r="K928" s="136">
        <v>0.93267739293881202</v>
      </c>
      <c r="L928" s="136">
        <v>2.6301502480874501</v>
      </c>
      <c r="M928" s="136">
        <v>13.022991580083451</v>
      </c>
    </row>
    <row r="929" spans="1:13" s="78" customFormat="1" x14ac:dyDescent="0.25">
      <c r="A929" s="76">
        <v>926</v>
      </c>
      <c r="B929" s="76">
        <v>64.342687988281256</v>
      </c>
      <c r="C929" s="76">
        <v>64.342687988281256</v>
      </c>
      <c r="D929" s="92"/>
      <c r="E929" s="76">
        <v>1483.444762702039</v>
      </c>
      <c r="F929" s="76">
        <v>89.00082040461659</v>
      </c>
      <c r="G929" s="77">
        <v>12.59212825690946</v>
      </c>
      <c r="H929" s="76">
        <v>-0.41796378724626421</v>
      </c>
      <c r="I929" s="77">
        <v>-6.3019677326950756</v>
      </c>
      <c r="J929" s="136">
        <v>5</v>
      </c>
      <c r="K929" s="136">
        <v>0.42547994214331541</v>
      </c>
      <c r="L929" s="136">
        <v>1.1998534368441489</v>
      </c>
      <c r="M929" s="136">
        <v>4.3962928960436329</v>
      </c>
    </row>
    <row r="930" spans="1:13" s="78" customFormat="1" x14ac:dyDescent="0.25">
      <c r="A930" s="76">
        <v>927</v>
      </c>
      <c r="B930" s="76">
        <v>63.389445495605472</v>
      </c>
      <c r="C930" s="76">
        <v>63.389445495605472</v>
      </c>
      <c r="D930" s="92"/>
      <c r="E930" s="76">
        <v>1461.467400121189</v>
      </c>
      <c r="F930" s="76">
        <v>89.024603839473002</v>
      </c>
      <c r="G930" s="77">
        <v>5.2189791962165515</v>
      </c>
      <c r="H930" s="76">
        <v>-1.4290119630451541</v>
      </c>
      <c r="I930" s="77">
        <v>-5.2909195568961849</v>
      </c>
      <c r="J930" s="136">
        <v>5</v>
      </c>
      <c r="K930" s="136">
        <v>0.17634596163161931</v>
      </c>
      <c r="L930" s="136">
        <v>0.49729561180116649</v>
      </c>
      <c r="M930" s="136">
        <v>2.145044711129818E-2</v>
      </c>
    </row>
    <row r="931" spans="1:13" s="78" customFormat="1" x14ac:dyDescent="0.25">
      <c r="A931" s="76">
        <v>928</v>
      </c>
      <c r="B931" s="76">
        <v>62.596561813354491</v>
      </c>
      <c r="C931" s="76">
        <v>62.596561813354491</v>
      </c>
      <c r="D931" s="92"/>
      <c r="E931" s="76">
        <v>1443.187169956087</v>
      </c>
      <c r="F931" s="76">
        <v>89.065991960438168</v>
      </c>
      <c r="G931" s="77">
        <v>9.3312739722074891</v>
      </c>
      <c r="H931" s="76">
        <v>-1.3377475548749611</v>
      </c>
      <c r="I931" s="77">
        <v>-5.3821839650663783</v>
      </c>
      <c r="J931" s="136">
        <v>5</v>
      </c>
      <c r="K931" s="136">
        <v>0.31529776609761978</v>
      </c>
      <c r="L931" s="136">
        <v>0.88913970039528778</v>
      </c>
      <c r="M931" s="136">
        <v>2.5405307870129361</v>
      </c>
    </row>
    <row r="932" spans="1:13" s="78" customFormat="1" x14ac:dyDescent="0.25">
      <c r="A932" s="76">
        <v>929</v>
      </c>
      <c r="B932" s="76">
        <v>62.008307266235349</v>
      </c>
      <c r="C932" s="76">
        <v>62.008307266235349</v>
      </c>
      <c r="D932" s="92"/>
      <c r="E932" s="76">
        <v>1429.6247411185091</v>
      </c>
      <c r="F932" s="76">
        <v>89.02844527138376</v>
      </c>
      <c r="G932" s="77">
        <v>9.2470944217630482</v>
      </c>
      <c r="H932" s="76">
        <v>-1.3377475548749611</v>
      </c>
      <c r="I932" s="77">
        <v>-5.3821839650663783</v>
      </c>
      <c r="J932" s="136">
        <v>5</v>
      </c>
      <c r="K932" s="136">
        <v>0.3124533930478855</v>
      </c>
      <c r="L932" s="136">
        <v>0.88111856839503711</v>
      </c>
      <c r="M932" s="136">
        <v>2.5189671397486291</v>
      </c>
    </row>
    <row r="933" spans="1:13" s="78" customFormat="1" x14ac:dyDescent="0.25">
      <c r="A933" s="76">
        <v>930</v>
      </c>
      <c r="B933" s="76">
        <v>61.410721969604502</v>
      </c>
      <c r="C933" s="76">
        <v>61.410721969604502</v>
      </c>
      <c r="D933" s="92"/>
      <c r="E933" s="76">
        <v>1415.847188357327</v>
      </c>
      <c r="F933" s="76">
        <v>89.124792896499841</v>
      </c>
      <c r="G933" s="77">
        <v>10.4719665849668</v>
      </c>
      <c r="H933" s="76">
        <v>-1.2026596668329941</v>
      </c>
      <c r="I933" s="77">
        <v>-5.5172718531083458</v>
      </c>
      <c r="J933" s="136">
        <v>5</v>
      </c>
      <c r="K933" s="136">
        <v>0.35384103828942148</v>
      </c>
      <c r="L933" s="136">
        <v>0.99783172797616848</v>
      </c>
      <c r="M933" s="136">
        <v>3.2756875978516131</v>
      </c>
    </row>
    <row r="934" spans="1:13" s="78" customFormat="1" x14ac:dyDescent="0.25">
      <c r="A934" s="76">
        <v>931</v>
      </c>
      <c r="B934" s="76">
        <v>61.062155151367193</v>
      </c>
      <c r="C934" s="76">
        <v>61.062155151367193</v>
      </c>
      <c r="D934" s="92"/>
      <c r="E934" s="76">
        <v>1407.810849852787</v>
      </c>
      <c r="F934" s="76">
        <v>89.050290919996471</v>
      </c>
      <c r="G934" s="77">
        <v>13.364608952452675</v>
      </c>
      <c r="H934" s="76">
        <v>0</v>
      </c>
      <c r="I934" s="77">
        <v>-6.7199315199413396</v>
      </c>
      <c r="J934" s="136">
        <v>5</v>
      </c>
      <c r="K934" s="136">
        <v>0.45158156967924901</v>
      </c>
      <c r="L934" s="136">
        <v>1.2734600264954821</v>
      </c>
      <c r="M934" s="136">
        <v>4.9945235146321201</v>
      </c>
    </row>
    <row r="935" spans="1:13" s="78" customFormat="1" x14ac:dyDescent="0.25">
      <c r="A935" s="76">
        <v>932</v>
      </c>
      <c r="B935" s="76">
        <v>60.763770294189463</v>
      </c>
      <c r="C935" s="76">
        <v>60.763770294189463</v>
      </c>
      <c r="D935" s="92"/>
      <c r="E935" s="76">
        <v>1400.9314752495609</v>
      </c>
      <c r="F935" s="76">
        <v>89.061330786827369</v>
      </c>
      <c r="G935" s="77">
        <v>10.753316786211553</v>
      </c>
      <c r="H935" s="76">
        <v>0</v>
      </c>
      <c r="I935" s="77">
        <v>-6.7199315199413396</v>
      </c>
      <c r="J935" s="136">
        <v>5</v>
      </c>
      <c r="K935" s="136">
        <v>0.36334768124169142</v>
      </c>
      <c r="L935" s="136">
        <v>1.02464046110157</v>
      </c>
      <c r="M935" s="136">
        <v>3.471916324645663</v>
      </c>
    </row>
    <row r="936" spans="1:13" s="78" customFormat="1" x14ac:dyDescent="0.25">
      <c r="A936" s="76">
        <v>933</v>
      </c>
      <c r="B936" s="76">
        <v>60.07742347717285</v>
      </c>
      <c r="C936" s="76">
        <v>60.07742347717285</v>
      </c>
      <c r="D936" s="92"/>
      <c r="E936" s="76">
        <v>1385.107492401876</v>
      </c>
      <c r="F936" s="76">
        <v>89.042512687840713</v>
      </c>
      <c r="G936" s="77">
        <v>5.8006405836843147</v>
      </c>
      <c r="H936" s="76">
        <v>0</v>
      </c>
      <c r="I936" s="77">
        <v>-6.7199315199413396</v>
      </c>
      <c r="J936" s="136">
        <v>5</v>
      </c>
      <c r="K936" s="136">
        <v>0.1959999270644274</v>
      </c>
      <c r="L936" s="136">
        <v>0.55271979432168516</v>
      </c>
      <c r="M936" s="136">
        <v>0.55002867599395133</v>
      </c>
    </row>
    <row r="937" spans="1:13" s="78" customFormat="1" x14ac:dyDescent="0.25">
      <c r="A937" s="76">
        <v>934</v>
      </c>
      <c r="B937" s="76">
        <v>59.248056030273439</v>
      </c>
      <c r="C937" s="76">
        <v>59.248056030273439</v>
      </c>
      <c r="D937" s="92"/>
      <c r="E937" s="76">
        <v>1365.9861153825859</v>
      </c>
      <c r="F937" s="76">
        <v>89.031153356756505</v>
      </c>
      <c r="G937" s="77">
        <v>10.03775514586858</v>
      </c>
      <c r="H937" s="76">
        <v>0</v>
      </c>
      <c r="I937" s="77">
        <v>-6.7199315199413396</v>
      </c>
      <c r="J937" s="136">
        <v>5</v>
      </c>
      <c r="K937" s="136">
        <v>0.33916931209539208</v>
      </c>
      <c r="L937" s="136">
        <v>0.95645746010900567</v>
      </c>
      <c r="M937" s="136">
        <v>3.1179161871275398</v>
      </c>
    </row>
    <row r="938" spans="1:13" s="78" customFormat="1" x14ac:dyDescent="0.25">
      <c r="A938" s="76">
        <v>935</v>
      </c>
      <c r="B938" s="76">
        <v>58.963488769531253</v>
      </c>
      <c r="C938" s="76">
        <v>58.963488769531253</v>
      </c>
      <c r="D938" s="92"/>
      <c r="E938" s="76">
        <v>1359.425310638753</v>
      </c>
      <c r="F938" s="76">
        <v>89.099247249085664</v>
      </c>
      <c r="G938" s="77">
        <v>8.7415666207834928</v>
      </c>
      <c r="H938" s="76">
        <v>-8.4330708908155696</v>
      </c>
      <c r="I938" s="77">
        <v>1.71313937087423</v>
      </c>
      <c r="J938" s="136">
        <v>5</v>
      </c>
      <c r="K938" s="136">
        <v>0.29537193270025958</v>
      </c>
      <c r="L938" s="136">
        <v>0.83294885021473197</v>
      </c>
      <c r="M938" s="136">
        <v>2.363713868576081</v>
      </c>
    </row>
    <row r="939" spans="1:13" s="78" customFormat="1" x14ac:dyDescent="0.25">
      <c r="A939" s="76">
        <v>936</v>
      </c>
      <c r="B939" s="76">
        <v>57.947687530517577</v>
      </c>
      <c r="C939" s="76">
        <v>57.947687530517577</v>
      </c>
      <c r="D939" s="92"/>
      <c r="E939" s="76">
        <v>1336.0056327378929</v>
      </c>
      <c r="F939" s="76">
        <v>89.078483674014663</v>
      </c>
      <c r="G939" s="77">
        <v>3.4392362160781045</v>
      </c>
      <c r="H939" s="76">
        <v>-7.256837589049149</v>
      </c>
      <c r="I939" s="77">
        <v>0.53690606910780936</v>
      </c>
      <c r="J939" s="136">
        <v>5</v>
      </c>
      <c r="K939" s="136">
        <v>0.1162095871626118</v>
      </c>
      <c r="L939" s="136">
        <v>0.32771103579856531</v>
      </c>
      <c r="M939" s="136">
        <v>-0.76384425758270957</v>
      </c>
    </row>
    <row r="940" spans="1:13" s="78" customFormat="1" x14ac:dyDescent="0.25">
      <c r="A940" s="76">
        <v>937</v>
      </c>
      <c r="B940" s="76">
        <v>57.051768875122072</v>
      </c>
      <c r="C940" s="76">
        <v>57.051768875122072</v>
      </c>
      <c r="D940" s="92"/>
      <c r="E940" s="76">
        <v>1315.3498926886809</v>
      </c>
      <c r="F940" s="76">
        <v>89.113460656654652</v>
      </c>
      <c r="G940" s="77">
        <v>6.8586149417956657</v>
      </c>
      <c r="H940" s="76">
        <v>-10.58039003417003</v>
      </c>
      <c r="I940" s="77">
        <v>3.8604585142286871</v>
      </c>
      <c r="J940" s="136">
        <v>5</v>
      </c>
      <c r="K940" s="136">
        <v>0.2317482024547553</v>
      </c>
      <c r="L940" s="136">
        <v>0.65352993092240996</v>
      </c>
      <c r="M940" s="136">
        <v>1.335689771377305</v>
      </c>
    </row>
    <row r="941" spans="1:13" s="78" customFormat="1" x14ac:dyDescent="0.25">
      <c r="A941" s="76">
        <v>938</v>
      </c>
      <c r="B941" s="76">
        <v>56.315454483032227</v>
      </c>
      <c r="C941" s="76">
        <v>56.315454483032227</v>
      </c>
      <c r="D941" s="92"/>
      <c r="E941" s="76">
        <v>1298.3738886888671</v>
      </c>
      <c r="F941" s="76">
        <v>89.135986609265942</v>
      </c>
      <c r="G941" s="77">
        <v>7.4543901005421391</v>
      </c>
      <c r="H941" s="76">
        <v>-24.601248936874921</v>
      </c>
      <c r="I941" s="77">
        <v>17.88131741693358</v>
      </c>
      <c r="J941" s="136">
        <v>5</v>
      </c>
      <c r="K941" s="136">
        <v>0.25187906317202768</v>
      </c>
      <c r="L941" s="136">
        <v>0.71029895814511823</v>
      </c>
      <c r="M941" s="136">
        <v>1.7248833333801821</v>
      </c>
    </row>
    <row r="942" spans="1:13" s="78" customFormat="1" x14ac:dyDescent="0.25">
      <c r="A942" s="76">
        <v>939</v>
      </c>
      <c r="B942" s="76">
        <v>55.608777618408197</v>
      </c>
      <c r="C942" s="76">
        <v>55.608777618408197</v>
      </c>
      <c r="D942" s="92"/>
      <c r="E942" s="76">
        <v>1282.081188981635</v>
      </c>
      <c r="F942" s="76">
        <v>89.158512561877231</v>
      </c>
      <c r="G942" s="77">
        <v>7.0293285052352052</v>
      </c>
      <c r="H942" s="76">
        <v>0</v>
      </c>
      <c r="I942" s="77">
        <v>-6.7199315199413396</v>
      </c>
      <c r="J942" s="136">
        <v>5</v>
      </c>
      <c r="K942" s="136">
        <v>0.2375165043345808</v>
      </c>
      <c r="L942" s="136">
        <v>0.66979654222351792</v>
      </c>
      <c r="M942" s="136">
        <v>1.5062524030339091</v>
      </c>
    </row>
    <row r="943" spans="1:13" s="78" customFormat="1" x14ac:dyDescent="0.25">
      <c r="A943" s="76">
        <v>940</v>
      </c>
      <c r="B943" s="76">
        <v>55.118815231323239</v>
      </c>
      <c r="C943" s="76">
        <v>55.118815231323239</v>
      </c>
      <c r="D943" s="92"/>
      <c r="E943" s="76">
        <v>1270.784922696108</v>
      </c>
      <c r="F943" s="76">
        <v>89.18103851448852</v>
      </c>
      <c r="G943" s="77">
        <v>9.4597433464997014</v>
      </c>
      <c r="H943" s="76">
        <v>0</v>
      </c>
      <c r="I943" s="77">
        <v>-6.7199315199413396</v>
      </c>
      <c r="J943" s="136">
        <v>5</v>
      </c>
      <c r="K943" s="136">
        <v>0.31963866390502937</v>
      </c>
      <c r="L943" s="136">
        <v>0.9013810322121828</v>
      </c>
      <c r="M943" s="136">
        <v>2.9604191689045201</v>
      </c>
    </row>
    <row r="944" spans="1:13" s="78" customFormat="1" x14ac:dyDescent="0.25">
      <c r="A944" s="76">
        <v>941</v>
      </c>
      <c r="B944" s="76">
        <v>54.769581604003903</v>
      </c>
      <c r="C944" s="76">
        <v>54.769581604003903</v>
      </c>
      <c r="D944" s="92"/>
      <c r="E944" s="76">
        <v>1262.7332106585161</v>
      </c>
      <c r="F944" s="76">
        <v>89.20356446709981</v>
      </c>
      <c r="G944" s="77">
        <v>9.7747565487426762</v>
      </c>
      <c r="H944" s="76">
        <v>0</v>
      </c>
      <c r="I944" s="77">
        <v>-6.7199315199413396</v>
      </c>
      <c r="J944" s="136">
        <v>5</v>
      </c>
      <c r="K944" s="136">
        <v>0.33028275808276902</v>
      </c>
      <c r="L944" s="136">
        <v>0.93139737779340848</v>
      </c>
      <c r="M944" s="136">
        <v>3.1595420667567549</v>
      </c>
    </row>
    <row r="945" spans="1:13" s="78" customFormat="1" x14ac:dyDescent="0.25">
      <c r="A945" s="76">
        <v>942</v>
      </c>
      <c r="B945" s="76">
        <v>54.40321235656738</v>
      </c>
      <c r="C945" s="76">
        <v>54.40321235656738</v>
      </c>
      <c r="D945" s="92"/>
      <c r="E945" s="76">
        <v>1254.2864304832181</v>
      </c>
      <c r="F945" s="76">
        <v>89.226090419711099</v>
      </c>
      <c r="G945" s="77">
        <v>9.5256906648056479</v>
      </c>
      <c r="H945" s="76">
        <v>0</v>
      </c>
      <c r="I945" s="77">
        <v>-6.7199315199413396</v>
      </c>
      <c r="J945" s="136">
        <v>5</v>
      </c>
      <c r="K945" s="136">
        <v>0.32186698151781451</v>
      </c>
      <c r="L945" s="136">
        <v>0.90766488788023691</v>
      </c>
      <c r="M945" s="136">
        <v>3.0295892944710952</v>
      </c>
    </row>
    <row r="946" spans="1:13" s="78" customFormat="1" x14ac:dyDescent="0.25">
      <c r="A946" s="76">
        <v>943</v>
      </c>
      <c r="B946" s="76">
        <v>54.087275695800777</v>
      </c>
      <c r="C946" s="76">
        <v>54.087275695800777</v>
      </c>
      <c r="D946" s="92"/>
      <c r="E946" s="76">
        <v>1247.0023924765189</v>
      </c>
      <c r="F946" s="76">
        <v>89.248616372322388</v>
      </c>
      <c r="G946" s="77">
        <v>10.867010231734076</v>
      </c>
      <c r="H946" s="76">
        <v>-7.353497388715569</v>
      </c>
      <c r="I946" s="77">
        <v>0.63356586877422938</v>
      </c>
      <c r="J946" s="136">
        <v>5</v>
      </c>
      <c r="K946" s="136">
        <v>0.3671893098874649</v>
      </c>
      <c r="L946" s="136">
        <v>1.0354738538826509</v>
      </c>
      <c r="M946" s="136">
        <v>3.8232263422778541</v>
      </c>
    </row>
    <row r="947" spans="1:13" s="78" customFormat="1" x14ac:dyDescent="0.25">
      <c r="A947" s="76">
        <v>944</v>
      </c>
      <c r="B947" s="76">
        <v>53.924180603027352</v>
      </c>
      <c r="C947" s="76">
        <v>53.924180603027352</v>
      </c>
      <c r="D947" s="92"/>
      <c r="E947" s="76">
        <v>1243.242174046708</v>
      </c>
      <c r="F947" s="76">
        <v>89.264659123941968</v>
      </c>
      <c r="G947" s="77">
        <v>13.064833958983099</v>
      </c>
      <c r="H947" s="76">
        <v>-7.9769043103181554</v>
      </c>
      <c r="I947" s="77">
        <v>1.2569727903768151</v>
      </c>
      <c r="J947" s="136">
        <v>5</v>
      </c>
      <c r="K947" s="136">
        <v>0.44145236480814543</v>
      </c>
      <c r="L947" s="136">
        <v>1.2448956687589701</v>
      </c>
      <c r="M947" s="136">
        <v>5.0967586896230541</v>
      </c>
    </row>
    <row r="948" spans="1:13" s="78" customFormat="1" x14ac:dyDescent="0.25">
      <c r="A948" s="76">
        <v>945</v>
      </c>
      <c r="B948" s="76">
        <v>53.940390014648443</v>
      </c>
      <c r="C948" s="76">
        <v>53.940390014648443</v>
      </c>
      <c r="D948" s="92"/>
      <c r="E948" s="76">
        <v>1243.615888100745</v>
      </c>
      <c r="F948" s="76">
        <v>89.283123268533885</v>
      </c>
      <c r="G948" s="77">
        <v>14.204443719906548</v>
      </c>
      <c r="H948" s="76">
        <v>-8.4955300972194472</v>
      </c>
      <c r="I948" s="77">
        <v>1.775598577278108</v>
      </c>
      <c r="J948" s="136">
        <v>5</v>
      </c>
      <c r="K948" s="136">
        <v>0.47995904813053031</v>
      </c>
      <c r="L948" s="136">
        <v>1.353484515728095</v>
      </c>
      <c r="M948" s="136">
        <v>5.7479015465747896</v>
      </c>
    </row>
    <row r="949" spans="1:13" s="78" customFormat="1" x14ac:dyDescent="0.25">
      <c r="A949" s="76">
        <v>946</v>
      </c>
      <c r="B949" s="76">
        <v>53.985516738891597</v>
      </c>
      <c r="C949" s="76">
        <v>53.985516738891597</v>
      </c>
      <c r="D949" s="92"/>
      <c r="E949" s="76">
        <v>1244.65630162448</v>
      </c>
      <c r="F949" s="76">
        <v>89.323903545298649</v>
      </c>
      <c r="G949" s="77">
        <v>14.590496147006068</v>
      </c>
      <c r="H949" s="76">
        <v>-7.9222525821590484</v>
      </c>
      <c r="I949" s="77">
        <v>1.202321062217709</v>
      </c>
      <c r="J949" s="136">
        <v>5</v>
      </c>
      <c r="K949" s="136">
        <v>0.49300351217944599</v>
      </c>
      <c r="L949" s="136">
        <v>1.390269904346038</v>
      </c>
      <c r="M949" s="136">
        <v>5.9663800336788126</v>
      </c>
    </row>
    <row r="950" spans="1:13" s="78" customFormat="1" x14ac:dyDescent="0.25">
      <c r="A950" s="76">
        <v>947</v>
      </c>
      <c r="B950" s="76">
        <v>54.136102676391602</v>
      </c>
      <c r="C950" s="76">
        <v>54.136102676391602</v>
      </c>
      <c r="D950" s="92"/>
      <c r="E950" s="76">
        <v>1248.128116795795</v>
      </c>
      <c r="F950" s="76">
        <v>89.366464325785358</v>
      </c>
      <c r="G950" s="77">
        <v>16.636891161076107</v>
      </c>
      <c r="H950" s="76">
        <v>-9.0890006686189384</v>
      </c>
      <c r="I950" s="77">
        <v>2.3690691486775992</v>
      </c>
      <c r="J950" s="136">
        <v>5</v>
      </c>
      <c r="K950" s="136">
        <v>0.56214988794885778</v>
      </c>
      <c r="L950" s="136">
        <v>1.5852626840157791</v>
      </c>
      <c r="M950" s="136">
        <v>7.1212643900286041</v>
      </c>
    </row>
    <row r="951" spans="1:13" s="78" customFormat="1" x14ac:dyDescent="0.25">
      <c r="A951" s="76">
        <v>948</v>
      </c>
      <c r="B951" s="76">
        <v>54.55064582824707</v>
      </c>
      <c r="C951" s="76">
        <v>54.55064582824707</v>
      </c>
      <c r="D951" s="92"/>
      <c r="E951" s="76">
        <v>1257.6855643747031</v>
      </c>
      <c r="F951" s="76">
        <v>89.4019248818514</v>
      </c>
      <c r="G951" s="77">
        <v>21.487822497365073</v>
      </c>
      <c r="H951" s="76">
        <v>-7.8615391883051879</v>
      </c>
      <c r="I951" s="77">
        <v>1.1416076683638481</v>
      </c>
      <c r="J951" s="136">
        <v>5</v>
      </c>
      <c r="K951" s="136">
        <v>0.72605974831522557</v>
      </c>
      <c r="L951" s="136">
        <v>2.0474884902489361</v>
      </c>
      <c r="M951" s="136">
        <v>9.8165741484275273</v>
      </c>
    </row>
    <row r="952" spans="1:13" s="78" customFormat="1" x14ac:dyDescent="0.25">
      <c r="A952" s="76">
        <v>949</v>
      </c>
      <c r="B952" s="76">
        <v>55.364738845825187</v>
      </c>
      <c r="C952" s="76">
        <v>55.364738845825187</v>
      </c>
      <c r="D952" s="92"/>
      <c r="E952" s="76">
        <v>1276.4547837069531</v>
      </c>
      <c r="F952" s="76">
        <v>89.436897400002067</v>
      </c>
      <c r="G952" s="77">
        <v>24.640668412824347</v>
      </c>
      <c r="H952" s="76">
        <v>-7.8615391883051879</v>
      </c>
      <c r="I952" s="77">
        <v>1.1416076683638481</v>
      </c>
      <c r="J952" s="136">
        <v>5</v>
      </c>
      <c r="K952" s="136">
        <v>0.83259239079846237</v>
      </c>
      <c r="L952" s="136">
        <v>2.3479105420516642</v>
      </c>
      <c r="M952" s="136">
        <v>11.531828727271259</v>
      </c>
    </row>
    <row r="953" spans="1:13" s="78" customFormat="1" x14ac:dyDescent="0.25">
      <c r="A953" s="76">
        <v>950</v>
      </c>
      <c r="B953" s="76">
        <v>56.111335754394531</v>
      </c>
      <c r="C953" s="76">
        <v>56.111335754394531</v>
      </c>
      <c r="D953" s="92"/>
      <c r="E953" s="76">
        <v>1293.6678549741721</v>
      </c>
      <c r="F953" s="76">
        <v>89.452749110376047</v>
      </c>
      <c r="G953" s="77">
        <v>21.139508429712144</v>
      </c>
      <c r="H953" s="76">
        <v>0</v>
      </c>
      <c r="I953" s="77">
        <v>-6.7199315199413396</v>
      </c>
      <c r="J953" s="136">
        <v>5</v>
      </c>
      <c r="K953" s="136">
        <v>0.71429043924141189</v>
      </c>
      <c r="L953" s="136">
        <v>2.014299038660782</v>
      </c>
      <c r="M953" s="136">
        <v>9.5923043260043119</v>
      </c>
    </row>
    <row r="954" spans="1:13" s="78" customFormat="1" x14ac:dyDescent="0.25">
      <c r="A954" s="76">
        <v>951</v>
      </c>
      <c r="B954" s="76">
        <v>56.356718444824217</v>
      </c>
      <c r="C954" s="76">
        <v>56.356718444824217</v>
      </c>
      <c r="D954" s="92"/>
      <c r="E954" s="76">
        <v>1299.325244777998</v>
      </c>
      <c r="F954" s="76">
        <v>89.487721628526714</v>
      </c>
      <c r="G954" s="77">
        <v>12.644199135432894</v>
      </c>
      <c r="H954" s="76">
        <v>-7.353497388715569</v>
      </c>
      <c r="I954" s="77">
        <v>0.63356586877422938</v>
      </c>
      <c r="J954" s="136">
        <v>5</v>
      </c>
      <c r="K954" s="136">
        <v>0.42723938375076131</v>
      </c>
      <c r="L954" s="136">
        <v>1.204815062177147</v>
      </c>
      <c r="M954" s="136">
        <v>4.7639753566355818</v>
      </c>
    </row>
    <row r="955" spans="1:13" s="78" customFormat="1" x14ac:dyDescent="0.25">
      <c r="A955" s="76">
        <v>952</v>
      </c>
      <c r="B955" s="76">
        <v>55.672520828247073</v>
      </c>
      <c r="C955" s="76">
        <v>55.672520828247073</v>
      </c>
      <c r="D955" s="92"/>
      <c r="E955" s="76">
        <v>1283.550812551146</v>
      </c>
      <c r="F955" s="76">
        <v>89.507541159391934</v>
      </c>
      <c r="G955" s="77">
        <v>2.5329829405746662</v>
      </c>
      <c r="H955" s="76">
        <v>-26.324668560529549</v>
      </c>
      <c r="I955" s="77">
        <v>19.604737040588201</v>
      </c>
      <c r="J955" s="136">
        <v>5</v>
      </c>
      <c r="K955" s="136">
        <v>8.5587869899144964E-2</v>
      </c>
      <c r="L955" s="136">
        <v>0.2413577931155888</v>
      </c>
      <c r="M955" s="136">
        <v>-1.190273211552231</v>
      </c>
    </row>
    <row r="956" spans="1:13" s="78" customFormat="1" x14ac:dyDescent="0.25">
      <c r="A956" s="76">
        <v>953</v>
      </c>
      <c r="B956" s="76">
        <v>53.679944610595697</v>
      </c>
      <c r="C956" s="76">
        <v>53.679944610595697</v>
      </c>
      <c r="D956" s="92"/>
      <c r="E956" s="76">
        <v>1237.611221794572</v>
      </c>
      <c r="F956" s="76">
        <v>89.535805913420248</v>
      </c>
      <c r="G956" s="77">
        <v>0</v>
      </c>
      <c r="H956" s="76">
        <v>-20.2031293060768</v>
      </c>
      <c r="I956" s="77">
        <v>13.483197786135459</v>
      </c>
      <c r="J956" s="136">
        <v>5</v>
      </c>
      <c r="K956" s="136">
        <v>0</v>
      </c>
      <c r="L956" s="136">
        <v>0</v>
      </c>
      <c r="M956" s="136">
        <v>-2.5897190550822708</v>
      </c>
    </row>
    <row r="957" spans="1:13" s="78" customFormat="1" x14ac:dyDescent="0.25">
      <c r="A957" s="76">
        <v>954</v>
      </c>
      <c r="B957" s="76">
        <v>49.771207046508792</v>
      </c>
      <c r="C957" s="76">
        <v>49.771207046508792</v>
      </c>
      <c r="D957" s="92"/>
      <c r="E957" s="76">
        <v>1414.428544889988</v>
      </c>
      <c r="F957" s="76">
        <v>89.54367096159028</v>
      </c>
      <c r="G957" s="77">
        <v>0</v>
      </c>
      <c r="H957" s="76">
        <v>-17.066048460530219</v>
      </c>
      <c r="I957" s="77">
        <v>10.34611694058888</v>
      </c>
      <c r="J957" s="136">
        <v>4</v>
      </c>
      <c r="K957" s="136">
        <v>0</v>
      </c>
      <c r="L957" s="136">
        <v>0</v>
      </c>
      <c r="M957" s="136">
        <v>-3.014615160113213</v>
      </c>
    </row>
    <row r="958" spans="1:13" s="78" customFormat="1" x14ac:dyDescent="0.25">
      <c r="A958" s="76">
        <v>955</v>
      </c>
      <c r="B958" s="76">
        <v>45.530467987060547</v>
      </c>
      <c r="C958" s="76">
        <v>45.530467987060547</v>
      </c>
      <c r="D958" s="92"/>
      <c r="E958" s="76">
        <v>1293.912633521624</v>
      </c>
      <c r="F958" s="76">
        <v>89.438976138251917</v>
      </c>
      <c r="G958" s="77">
        <v>0</v>
      </c>
      <c r="H958" s="76">
        <v>-10.889689298567401</v>
      </c>
      <c r="I958" s="77">
        <v>4.1697577786260593</v>
      </c>
      <c r="J958" s="136">
        <v>4</v>
      </c>
      <c r="K958" s="136">
        <v>0</v>
      </c>
      <c r="L958" s="136">
        <v>0</v>
      </c>
      <c r="M958" s="136">
        <v>-2.7227963462293752</v>
      </c>
    </row>
    <row r="959" spans="1:13" s="78" customFormat="1" x14ac:dyDescent="0.25">
      <c r="A959" s="76">
        <v>956</v>
      </c>
      <c r="B959" s="76">
        <v>40.539379501342772</v>
      </c>
      <c r="C959" s="76">
        <v>40.539379501342772</v>
      </c>
      <c r="D959" s="92"/>
      <c r="E959" s="76">
        <v>1152.072834103576</v>
      </c>
      <c r="F959" s="76">
        <v>89.431309244028228</v>
      </c>
      <c r="G959" s="77">
        <v>0</v>
      </c>
      <c r="H959" s="76">
        <v>-24.644448344667499</v>
      </c>
      <c r="I959" s="77">
        <v>17.924516824726162</v>
      </c>
      <c r="J959" s="136">
        <v>4</v>
      </c>
      <c r="K959" s="136">
        <v>0</v>
      </c>
      <c r="L959" s="136">
        <v>0</v>
      </c>
      <c r="M959" s="136">
        <v>-2.3912350571068548</v>
      </c>
    </row>
    <row r="960" spans="1:13" s="78" customFormat="1" x14ac:dyDescent="0.25">
      <c r="A960" s="76">
        <v>957</v>
      </c>
      <c r="B960" s="76">
        <v>35.253213500976557</v>
      </c>
      <c r="C960" s="76">
        <v>35.253213500976557</v>
      </c>
      <c r="D960" s="92"/>
      <c r="E960" s="76">
        <v>1359.238223147212</v>
      </c>
      <c r="F960" s="76">
        <v>89.345276235388084</v>
      </c>
      <c r="G960" s="77">
        <v>0</v>
      </c>
      <c r="H960" s="76">
        <v>-31.439758345297619</v>
      </c>
      <c r="I960" s="77">
        <v>24.719826825356279</v>
      </c>
      <c r="J960" s="136">
        <v>3</v>
      </c>
      <c r="K960" s="136">
        <v>0</v>
      </c>
      <c r="L960" s="136">
        <v>0</v>
      </c>
      <c r="M960" s="136">
        <v>-2.87976265417953</v>
      </c>
    </row>
    <row r="961" spans="1:13" s="78" customFormat="1" x14ac:dyDescent="0.25">
      <c r="A961" s="76">
        <v>958</v>
      </c>
      <c r="B961" s="76">
        <v>30.12454357147217</v>
      </c>
      <c r="C961" s="76">
        <v>30.12454357147217</v>
      </c>
      <c r="D961" s="92"/>
      <c r="E961" s="76">
        <v>1161.494996082394</v>
      </c>
      <c r="F961" s="76">
        <v>89.207385507018756</v>
      </c>
      <c r="G961" s="77">
        <v>0</v>
      </c>
      <c r="H961" s="76">
        <v>-30.224002209270939</v>
      </c>
      <c r="I961" s="77">
        <v>23.504070689329591</v>
      </c>
      <c r="J961" s="136">
        <v>3</v>
      </c>
      <c r="K961" s="136">
        <v>0</v>
      </c>
      <c r="L961" s="136">
        <v>0</v>
      </c>
      <c r="M961" s="136">
        <v>-2.412887500679922</v>
      </c>
    </row>
    <row r="962" spans="1:13" s="78" customFormat="1" x14ac:dyDescent="0.25">
      <c r="A962" s="76">
        <v>959</v>
      </c>
      <c r="B962" s="76">
        <v>26.116093444824219</v>
      </c>
      <c r="C962" s="76">
        <v>26.116093444824219</v>
      </c>
      <c r="D962" s="92"/>
      <c r="E962" s="76">
        <v>1609.059763393918</v>
      </c>
      <c r="F962" s="76">
        <v>89.212898137052932</v>
      </c>
      <c r="G962" s="77">
        <v>0</v>
      </c>
      <c r="H962" s="76">
        <v>-4.9928519462009104</v>
      </c>
      <c r="I962" s="77">
        <v>-1.727079573740429</v>
      </c>
      <c r="J962" s="136">
        <v>2</v>
      </c>
      <c r="K962" s="136">
        <v>0</v>
      </c>
      <c r="L962" s="136">
        <v>0</v>
      </c>
      <c r="M962" s="136">
        <v>-3.507818796146557</v>
      </c>
    </row>
    <row r="963" spans="1:13" s="78" customFormat="1" x14ac:dyDescent="0.25">
      <c r="A963" s="76">
        <v>960</v>
      </c>
      <c r="B963" s="76">
        <v>25.421780586242679</v>
      </c>
      <c r="C963" s="76">
        <v>25.421780586242679</v>
      </c>
      <c r="D963" s="92"/>
      <c r="E963" s="76">
        <v>1566.2818921050559</v>
      </c>
      <c r="F963" s="76">
        <v>89.108130568193872</v>
      </c>
      <c r="G963" s="77">
        <v>15.183321015415919</v>
      </c>
      <c r="H963" s="76">
        <v>0</v>
      </c>
      <c r="I963" s="77">
        <v>-6.7199315199413396</v>
      </c>
      <c r="J963" s="136">
        <v>2</v>
      </c>
      <c r="K963" s="136">
        <v>0.51303468447740419</v>
      </c>
      <c r="L963" s="136">
        <v>1.4467578102262799</v>
      </c>
      <c r="M963" s="136">
        <v>5.764478267743935</v>
      </c>
    </row>
    <row r="964" spans="1:13" s="78" customFormat="1" x14ac:dyDescent="0.25">
      <c r="A964" s="76">
        <v>961</v>
      </c>
      <c r="B964" s="76">
        <v>28.429443931579591</v>
      </c>
      <c r="C964" s="76">
        <v>28.429443931579591</v>
      </c>
      <c r="D964" s="92"/>
      <c r="E964" s="76">
        <v>1751.5894719328301</v>
      </c>
      <c r="F964" s="76">
        <v>89.004120424100606</v>
      </c>
      <c r="G964" s="77">
        <v>39.779391242460562</v>
      </c>
      <c r="H964" s="76">
        <v>0</v>
      </c>
      <c r="I964" s="77">
        <v>-6.7199315199413396</v>
      </c>
      <c r="J964" s="136">
        <v>2</v>
      </c>
      <c r="K964" s="136">
        <v>1.3441201311661739</v>
      </c>
      <c r="L964" s="136">
        <v>3.79041876988861</v>
      </c>
      <c r="M964" s="136">
        <v>19.539917755030832</v>
      </c>
    </row>
    <row r="965" spans="1:13" s="78" customFormat="1" x14ac:dyDescent="0.25">
      <c r="A965" s="76">
        <v>962</v>
      </c>
      <c r="B965" s="76">
        <v>33.969284248352047</v>
      </c>
      <c r="C965" s="76">
        <v>33.969284248352047</v>
      </c>
      <c r="D965" s="92"/>
      <c r="E965" s="76">
        <v>2092.9090558965868</v>
      </c>
      <c r="F965" s="76">
        <v>89.054902407905985</v>
      </c>
      <c r="G965" s="77">
        <v>47.132205949557324</v>
      </c>
      <c r="H965" s="76">
        <v>-0.31546664867784252</v>
      </c>
      <c r="I965" s="77">
        <v>-6.4044648712634968</v>
      </c>
      <c r="J965" s="136">
        <v>2</v>
      </c>
      <c r="K965" s="136">
        <v>1.5925670269043439</v>
      </c>
      <c r="L965" s="136">
        <v>4.4910390158702507</v>
      </c>
      <c r="M965" s="136">
        <v>23.17184003778511</v>
      </c>
    </row>
    <row r="966" spans="1:13" s="78" customFormat="1" x14ac:dyDescent="0.25">
      <c r="A966" s="76">
        <v>963</v>
      </c>
      <c r="B966" s="76">
        <v>38.492555618286133</v>
      </c>
      <c r="C966" s="76">
        <v>38.492555618286133</v>
      </c>
      <c r="D966" s="92"/>
      <c r="E966" s="76">
        <v>1484.135705856861</v>
      </c>
      <c r="F966" s="76">
        <v>88.831017298853354</v>
      </c>
      <c r="G966" s="77">
        <v>56.163017041455007</v>
      </c>
      <c r="H966" s="76">
        <v>0</v>
      </c>
      <c r="I966" s="77">
        <v>-6.7199315199413396</v>
      </c>
      <c r="J966" s="136">
        <v>3</v>
      </c>
      <c r="K966" s="136">
        <v>1.89771234487547</v>
      </c>
      <c r="L966" s="136">
        <v>5.3515488125488266</v>
      </c>
      <c r="M966" s="136">
        <v>27.969190907697921</v>
      </c>
    </row>
    <row r="967" spans="1:13" s="78" customFormat="1" x14ac:dyDescent="0.25">
      <c r="A967" s="76">
        <v>964</v>
      </c>
      <c r="B967" s="76">
        <v>45.152205276489248</v>
      </c>
      <c r="C967" s="76">
        <v>45.152205276489248</v>
      </c>
      <c r="D967" s="92"/>
      <c r="E967" s="76">
        <v>1740.9080528075349</v>
      </c>
      <c r="F967" s="76">
        <v>88.955067032088721</v>
      </c>
      <c r="G967" s="77">
        <v>59.463482588608585</v>
      </c>
      <c r="H967" s="76">
        <v>0</v>
      </c>
      <c r="I967" s="77">
        <v>-6.7199315199413396</v>
      </c>
      <c r="J967" s="136">
        <v>3</v>
      </c>
      <c r="K967" s="136">
        <v>2.0092329600882608</v>
      </c>
      <c r="L967" s="136">
        <v>5.6660369474488954</v>
      </c>
      <c r="M967" s="136">
        <v>30.014118867375451</v>
      </c>
    </row>
    <row r="968" spans="1:13" s="78" customFormat="1" x14ac:dyDescent="0.25">
      <c r="A968" s="76">
        <v>965</v>
      </c>
      <c r="B968" s="76">
        <v>47.477563476562501</v>
      </c>
      <c r="C968" s="76">
        <v>47.477563476562501</v>
      </c>
      <c r="D968" s="92"/>
      <c r="E968" s="76">
        <v>1349.2463817549069</v>
      </c>
      <c r="F968" s="76">
        <v>88.903829031625293</v>
      </c>
      <c r="G968" s="77">
        <v>33.764761182214222</v>
      </c>
      <c r="H968" s="76">
        <v>-4.0852186901176522</v>
      </c>
      <c r="I968" s="77">
        <v>-2.634712829823687</v>
      </c>
      <c r="J968" s="136">
        <v>4</v>
      </c>
      <c r="K968" s="136">
        <v>1.1408896368577279</v>
      </c>
      <c r="L968" s="136">
        <v>3.2173087759387919</v>
      </c>
      <c r="M968" s="136">
        <v>16.413984950806569</v>
      </c>
    </row>
    <row r="969" spans="1:13" s="78" customFormat="1" x14ac:dyDescent="0.25">
      <c r="A969" s="76">
        <v>966</v>
      </c>
      <c r="B969" s="76">
        <v>50.443849182128908</v>
      </c>
      <c r="C969" s="76">
        <v>50.443849182128908</v>
      </c>
      <c r="D969" s="92"/>
      <c r="E969" s="76">
        <v>1433.5440997172559</v>
      </c>
      <c r="F969" s="76">
        <v>89.005119984140819</v>
      </c>
      <c r="G969" s="77">
        <v>44.206640748695065</v>
      </c>
      <c r="H969" s="76">
        <v>-2.7706661973678619</v>
      </c>
      <c r="I969" s="77">
        <v>-3.9492653225734782</v>
      </c>
      <c r="J969" s="136">
        <v>4</v>
      </c>
      <c r="K969" s="136">
        <v>1.493714054078535</v>
      </c>
      <c r="L969" s="136">
        <v>4.2122736325014696</v>
      </c>
      <c r="M969" s="136">
        <v>21.897112831188309</v>
      </c>
    </row>
    <row r="970" spans="1:13" s="78" customFormat="1" x14ac:dyDescent="0.25">
      <c r="A970" s="76">
        <v>967</v>
      </c>
      <c r="B970" s="76">
        <v>52.278043746948242</v>
      </c>
      <c r="C970" s="76">
        <v>52.278043746948242</v>
      </c>
      <c r="D970" s="92"/>
      <c r="E970" s="76">
        <v>1485.6693605520641</v>
      </c>
      <c r="F970" s="76">
        <v>89.118822365750574</v>
      </c>
      <c r="G970" s="77">
        <v>26.499827696318235</v>
      </c>
      <c r="H970" s="76">
        <v>-1.0417613388805731</v>
      </c>
      <c r="I970" s="77">
        <v>-5.678170181060767</v>
      </c>
      <c r="J970" s="136">
        <v>4</v>
      </c>
      <c r="K970" s="136">
        <v>0.89541219125134741</v>
      </c>
      <c r="L970" s="136">
        <v>2.5250623793288001</v>
      </c>
      <c r="M970" s="136">
        <v>12.399609711676041</v>
      </c>
    </row>
    <row r="971" spans="1:13" s="78" customFormat="1" x14ac:dyDescent="0.25">
      <c r="A971" s="76">
        <v>968</v>
      </c>
      <c r="B971" s="76">
        <v>52.867823410034177</v>
      </c>
      <c r="C971" s="76">
        <v>52.867823410034177</v>
      </c>
      <c r="D971" s="92"/>
      <c r="E971" s="76">
        <v>1502.430079051112</v>
      </c>
      <c r="F971" s="76">
        <v>89.010571523959456</v>
      </c>
      <c r="G971" s="77">
        <v>13.414567590376475</v>
      </c>
      <c r="H971" s="76">
        <v>-0.72252269350362841</v>
      </c>
      <c r="I971" s="77">
        <v>-5.9974088264377112</v>
      </c>
      <c r="J971" s="136">
        <v>4</v>
      </c>
      <c r="K971" s="136">
        <v>0.45326964003079689</v>
      </c>
      <c r="L971" s="136">
        <v>1.278220384886847</v>
      </c>
      <c r="M971" s="136">
        <v>4.8451739545624166</v>
      </c>
    </row>
    <row r="972" spans="1:13" s="78" customFormat="1" x14ac:dyDescent="0.25">
      <c r="A972" s="76">
        <v>969</v>
      </c>
      <c r="B972" s="76">
        <v>52.353198242187503</v>
      </c>
      <c r="C972" s="76">
        <v>52.353198242187503</v>
      </c>
      <c r="D972" s="92"/>
      <c r="E972" s="76">
        <v>1487.805146876151</v>
      </c>
      <c r="F972" s="76">
        <v>89.039298318428621</v>
      </c>
      <c r="G972" s="77">
        <v>7.5941034935720824</v>
      </c>
      <c r="H972" s="76">
        <v>-1.1786892740010431</v>
      </c>
      <c r="I972" s="77">
        <v>-5.5412422459402961</v>
      </c>
      <c r="J972" s="136">
        <v>4</v>
      </c>
      <c r="K972" s="136">
        <v>0.25659988916507681</v>
      </c>
      <c r="L972" s="136">
        <v>0.72361168744551652</v>
      </c>
      <c r="M972" s="136">
        <v>1.399104939288438</v>
      </c>
    </row>
    <row r="973" spans="1:13" s="78" customFormat="1" x14ac:dyDescent="0.25">
      <c r="A973" s="76">
        <v>970</v>
      </c>
      <c r="B973" s="76">
        <v>51.846055603027352</v>
      </c>
      <c r="C973" s="76">
        <v>51.846055603027352</v>
      </c>
      <c r="D973" s="92"/>
      <c r="E973" s="76">
        <v>1473.392857769144</v>
      </c>
      <c r="F973" s="76">
        <v>88.969640824673178</v>
      </c>
      <c r="G973" s="77">
        <v>8.0423997842280457</v>
      </c>
      <c r="H973" s="76">
        <v>-2.2839248745972269</v>
      </c>
      <c r="I973" s="77">
        <v>-4.4360066453441132</v>
      </c>
      <c r="J973" s="136">
        <v>4</v>
      </c>
      <c r="K973" s="136">
        <v>0.27174753346473679</v>
      </c>
      <c r="L973" s="136">
        <v>0.76632804437055768</v>
      </c>
      <c r="M973" s="136">
        <v>1.7019269657781111</v>
      </c>
    </row>
    <row r="974" spans="1:13" s="78" customFormat="1" x14ac:dyDescent="0.25">
      <c r="A974" s="76">
        <v>971</v>
      </c>
      <c r="B974" s="76">
        <v>51.098731231689463</v>
      </c>
      <c r="C974" s="76">
        <v>51.098731231689463</v>
      </c>
      <c r="D974" s="92"/>
      <c r="E974" s="76">
        <v>1452.154937577164</v>
      </c>
      <c r="F974" s="76">
        <v>88.988840798317895</v>
      </c>
      <c r="G974" s="77">
        <v>4.7363074888649761</v>
      </c>
      <c r="H974" s="76">
        <v>-13.387800812522469</v>
      </c>
      <c r="I974" s="77">
        <v>6.6678692925811331</v>
      </c>
      <c r="J974" s="136">
        <v>4</v>
      </c>
      <c r="K974" s="136">
        <v>0.16003679403673909</v>
      </c>
      <c r="L974" s="136">
        <v>0.45130375918360421</v>
      </c>
      <c r="M974" s="136">
        <v>-0.2499949068317999</v>
      </c>
    </row>
    <row r="975" spans="1:13" s="78" customFormat="1" x14ac:dyDescent="0.25">
      <c r="A975" s="76">
        <v>972</v>
      </c>
      <c r="B975" s="76">
        <v>49.87953071594238</v>
      </c>
      <c r="C975" s="76">
        <v>49.87953071594238</v>
      </c>
      <c r="D975" s="92"/>
      <c r="E975" s="76">
        <v>1417.50695305459</v>
      </c>
      <c r="F975" s="76">
        <v>89.040151576663661</v>
      </c>
      <c r="G975" s="77">
        <v>0</v>
      </c>
      <c r="H975" s="76">
        <v>-21.53076285445534</v>
      </c>
      <c r="I975" s="77">
        <v>14.810831334514001</v>
      </c>
      <c r="J975" s="136">
        <v>4</v>
      </c>
      <c r="K975" s="136">
        <v>0</v>
      </c>
      <c r="L975" s="136">
        <v>0</v>
      </c>
      <c r="M975" s="136">
        <v>-3.0221992005641831</v>
      </c>
    </row>
    <row r="976" spans="1:13" s="78" customFormat="1" x14ac:dyDescent="0.25">
      <c r="A976" s="76">
        <v>973</v>
      </c>
      <c r="B976" s="76">
        <v>47.541949462890628</v>
      </c>
      <c r="C976" s="76">
        <v>47.541949462890628</v>
      </c>
      <c r="D976" s="92"/>
      <c r="E976" s="76">
        <v>1351.076142019075</v>
      </c>
      <c r="F976" s="76">
        <v>88.929069849913276</v>
      </c>
      <c r="G976" s="77">
        <v>0</v>
      </c>
      <c r="H976" s="76">
        <v>-19.86607913824065</v>
      </c>
      <c r="I976" s="77">
        <v>13.14614761829931</v>
      </c>
      <c r="J976" s="136">
        <v>4</v>
      </c>
      <c r="K976" s="136">
        <v>0</v>
      </c>
      <c r="L976" s="136">
        <v>0</v>
      </c>
      <c r="M976" s="136">
        <v>-2.8599959075693429</v>
      </c>
    </row>
    <row r="977" spans="1:13" s="78" customFormat="1" x14ac:dyDescent="0.25">
      <c r="A977" s="76">
        <v>974</v>
      </c>
      <c r="B977" s="76">
        <v>43.439809799194343</v>
      </c>
      <c r="C977" s="76">
        <v>43.439809799194343</v>
      </c>
      <c r="D977" s="92"/>
      <c r="E977" s="76">
        <v>1234.4990328877741</v>
      </c>
      <c r="F977" s="76">
        <v>88.982502837801178</v>
      </c>
      <c r="G977" s="77">
        <v>0</v>
      </c>
      <c r="H977" s="76">
        <v>-19.506251724670872</v>
      </c>
      <c r="I977" s="77">
        <v>12.786320204729529</v>
      </c>
      <c r="J977" s="136">
        <v>4</v>
      </c>
      <c r="K977" s="136">
        <v>0</v>
      </c>
      <c r="L977" s="136">
        <v>0</v>
      </c>
      <c r="M977" s="136">
        <v>-2.582420547536509</v>
      </c>
    </row>
    <row r="978" spans="1:13" s="78" customFormat="1" x14ac:dyDescent="0.25">
      <c r="A978" s="76">
        <v>975</v>
      </c>
      <c r="B978" s="76">
        <v>38.777434539794918</v>
      </c>
      <c r="C978" s="76">
        <v>38.777434539794918</v>
      </c>
      <c r="D978" s="92"/>
      <c r="E978" s="76">
        <v>1495.1196213819801</v>
      </c>
      <c r="F978" s="76">
        <v>89.026555445455571</v>
      </c>
      <c r="G978" s="77">
        <v>0</v>
      </c>
      <c r="H978" s="76">
        <v>0</v>
      </c>
      <c r="I978" s="77">
        <v>-6.7199315199413396</v>
      </c>
      <c r="J978" s="136">
        <v>3</v>
      </c>
      <c r="K978" s="136">
        <v>0</v>
      </c>
      <c r="L978" s="136">
        <v>0</v>
      </c>
      <c r="M978" s="136">
        <v>-3.2156508151863048</v>
      </c>
    </row>
    <row r="979" spans="1:13" s="78" customFormat="1" x14ac:dyDescent="0.25">
      <c r="A979" s="76">
        <v>976</v>
      </c>
      <c r="B979" s="76">
        <v>32.476216506958011</v>
      </c>
      <c r="C979" s="76">
        <v>32.476216506958011</v>
      </c>
      <c r="D979" s="92"/>
      <c r="E979" s="76">
        <v>1252.1671199772729</v>
      </c>
      <c r="F979" s="76">
        <v>88.944882380724863</v>
      </c>
      <c r="G979" s="77">
        <v>0</v>
      </c>
      <c r="H979" s="76">
        <v>-3.3972278358182759</v>
      </c>
      <c r="I979" s="77">
        <v>-3.3227036841230628</v>
      </c>
      <c r="J979" s="136">
        <v>3</v>
      </c>
      <c r="K979" s="136">
        <v>0</v>
      </c>
      <c r="L979" s="136">
        <v>0</v>
      </c>
      <c r="M979" s="136">
        <v>-2.6239339056384461</v>
      </c>
    </row>
    <row r="980" spans="1:13" s="78" customFormat="1" x14ac:dyDescent="0.25">
      <c r="A980" s="76">
        <v>977</v>
      </c>
      <c r="B980" s="76">
        <v>27.36760845184326</v>
      </c>
      <c r="C980" s="76">
        <v>27.36760845184326</v>
      </c>
      <c r="D980" s="92"/>
      <c r="E980" s="76">
        <v>1686.1678670746039</v>
      </c>
      <c r="F980" s="76">
        <v>88.893530436663724</v>
      </c>
      <c r="G980" s="77">
        <v>0</v>
      </c>
      <c r="H980" s="76">
        <v>-14.34614978676122</v>
      </c>
      <c r="I980" s="77">
        <v>7.6262182668198841</v>
      </c>
      <c r="J980" s="136">
        <v>2</v>
      </c>
      <c r="K980" s="136">
        <v>0</v>
      </c>
      <c r="L980" s="136">
        <v>0</v>
      </c>
      <c r="M980" s="136">
        <v>-3.711382683507586</v>
      </c>
    </row>
    <row r="981" spans="1:13" s="78" customFormat="1" x14ac:dyDescent="0.25">
      <c r="A981" s="76">
        <v>978</v>
      </c>
      <c r="B981" s="76">
        <v>22.19104442596436</v>
      </c>
      <c r="C981" s="76">
        <v>22.19104442596436</v>
      </c>
      <c r="D981" s="92"/>
      <c r="E981" s="76">
        <v>1367.230392590842</v>
      </c>
      <c r="F981" s="76">
        <v>88.866296777357633</v>
      </c>
      <c r="G981" s="77">
        <v>0</v>
      </c>
      <c r="H981" s="76">
        <v>0</v>
      </c>
      <c r="I981" s="77">
        <v>-6.7199315199413396</v>
      </c>
      <c r="J981" s="136">
        <v>2</v>
      </c>
      <c r="K981" s="136">
        <v>0</v>
      </c>
      <c r="L981" s="136">
        <v>0</v>
      </c>
      <c r="M981" s="136">
        <v>-2.899161490037907</v>
      </c>
    </row>
    <row r="982" spans="1:13" s="78" customFormat="1" x14ac:dyDescent="0.25">
      <c r="A982" s="76">
        <v>979</v>
      </c>
      <c r="B982" s="76">
        <v>17.8133861541748</v>
      </c>
      <c r="C982" s="76">
        <v>17.8133861541748</v>
      </c>
      <c r="D982" s="92"/>
      <c r="E982" s="76">
        <v>1097.5149469057169</v>
      </c>
      <c r="F982" s="76">
        <v>88.902574058756571</v>
      </c>
      <c r="G982" s="77">
        <v>0</v>
      </c>
      <c r="H982" s="76">
        <v>-0.15965547724866561</v>
      </c>
      <c r="I982" s="77">
        <v>-6.5602760426926743</v>
      </c>
      <c r="J982" s="136">
        <v>2</v>
      </c>
      <c r="K982" s="136">
        <v>0</v>
      </c>
      <c r="L982" s="136">
        <v>0</v>
      </c>
      <c r="M982" s="136">
        <v>-2.266844821405464</v>
      </c>
    </row>
    <row r="983" spans="1:13" s="78" customFormat="1" x14ac:dyDescent="0.25">
      <c r="A983" s="76">
        <v>980</v>
      </c>
      <c r="B983" s="76">
        <v>14.24292688369751</v>
      </c>
      <c r="C983" s="76">
        <v>14.24292688369751</v>
      </c>
      <c r="D983" s="92"/>
      <c r="E983" s="76">
        <v>877.53249198383082</v>
      </c>
      <c r="F983" s="76">
        <v>88.917210431738084</v>
      </c>
      <c r="G983" s="77">
        <v>1.2677607452668454E-2</v>
      </c>
      <c r="H983" s="76">
        <v>-2.0873664948781561</v>
      </c>
      <c r="I983" s="77">
        <v>-4.6325650250631831</v>
      </c>
      <c r="J983" s="136">
        <v>2</v>
      </c>
      <c r="K983" s="136">
        <v>4.2836822937514511E-4</v>
      </c>
      <c r="L983" s="136">
        <v>1.2079984068379089E-3</v>
      </c>
      <c r="M983" s="136">
        <v>-1.780925208032565</v>
      </c>
    </row>
    <row r="984" spans="1:13" s="78" customFormat="1" x14ac:dyDescent="0.25">
      <c r="A984" s="76">
        <v>981</v>
      </c>
      <c r="B984" s="76">
        <v>12.19992809295654</v>
      </c>
      <c r="C984" s="76">
        <v>12.19992809295654</v>
      </c>
      <c r="D984" s="92"/>
      <c r="E984" s="76">
        <v>1453.0490503158489</v>
      </c>
      <c r="F984" s="76">
        <v>88.91757908840556</v>
      </c>
      <c r="G984" s="77">
        <v>3.9695243575123009</v>
      </c>
      <c r="H984" s="76">
        <v>-30.961701404028279</v>
      </c>
      <c r="I984" s="77">
        <v>24.241769884086931</v>
      </c>
      <c r="J984" s="136">
        <v>1</v>
      </c>
      <c r="K984" s="136">
        <v>0.13412768354261839</v>
      </c>
      <c r="L984" s="136">
        <v>0.37824006759018403</v>
      </c>
      <c r="M984" s="136">
        <v>-0.71954921497760471</v>
      </c>
    </row>
    <row r="985" spans="1:13" s="78" customFormat="1" x14ac:dyDescent="0.25">
      <c r="A985" s="76">
        <v>982</v>
      </c>
      <c r="B985" s="76">
        <v>10.505735301971439</v>
      </c>
      <c r="C985" s="76">
        <v>10.505735301971439</v>
      </c>
      <c r="D985" s="92"/>
      <c r="E985" s="76">
        <v>1251.2654654261869</v>
      </c>
      <c r="F985" s="76">
        <v>88.947708684353927</v>
      </c>
      <c r="G985" s="77">
        <v>0</v>
      </c>
      <c r="H985" s="76">
        <v>0</v>
      </c>
      <c r="I985" s="77">
        <v>-6.7199315199413396</v>
      </c>
      <c r="J985" s="136">
        <v>1</v>
      </c>
      <c r="K985" s="136">
        <v>0</v>
      </c>
      <c r="L985" s="136">
        <v>0</v>
      </c>
      <c r="M985" s="136">
        <v>-2.167707820426005</v>
      </c>
    </row>
    <row r="986" spans="1:13" s="78" customFormat="1" x14ac:dyDescent="0.25">
      <c r="A986" s="76">
        <v>983</v>
      </c>
      <c r="B986" s="76">
        <v>7.7143094539642334</v>
      </c>
      <c r="C986" s="76">
        <v>7.7143094539642334</v>
      </c>
      <c r="D986" s="92"/>
      <c r="E986" s="76">
        <v>918.79804048983056</v>
      </c>
      <c r="F986" s="76">
        <v>89.010364336302061</v>
      </c>
      <c r="G986" s="77">
        <v>0.43165019848119807</v>
      </c>
      <c r="H986" s="76">
        <v>-2.9532692648023469</v>
      </c>
      <c r="I986" s="77">
        <v>-3.7666622551389932</v>
      </c>
      <c r="J986" s="136">
        <v>1</v>
      </c>
      <c r="K986" s="136">
        <v>1.4585183515356511E-2</v>
      </c>
      <c r="L986" s="136">
        <v>4.1130217513305353E-2</v>
      </c>
      <c r="M986" s="136">
        <v>-1.6251688087595659</v>
      </c>
    </row>
    <row r="987" spans="1:13" s="78" customFormat="1" x14ac:dyDescent="0.25">
      <c r="A987" s="76">
        <v>984</v>
      </c>
      <c r="B987" s="76">
        <v>5.9075465202331543</v>
      </c>
      <c r="C987" s="76">
        <v>5.9075465202331543</v>
      </c>
      <c r="D987" s="92"/>
      <c r="E987" s="76">
        <v>800</v>
      </c>
      <c r="F987" s="76">
        <v>89.048206567431833</v>
      </c>
      <c r="G987" s="77">
        <v>2.508186083689969</v>
      </c>
      <c r="H987" s="76">
        <v>0</v>
      </c>
      <c r="I987" s="77">
        <v>-6.7199315199413396</v>
      </c>
      <c r="J987" s="136">
        <v>1</v>
      </c>
      <c r="K987" s="136">
        <v>8.4750000000000006E-2</v>
      </c>
      <c r="L987" s="136">
        <v>0.23899500000000001</v>
      </c>
      <c r="M987" s="136">
        <v>-0.7336358107739398</v>
      </c>
    </row>
    <row r="988" spans="1:13" s="78" customFormat="1" x14ac:dyDescent="0.25">
      <c r="A988" s="76">
        <v>985</v>
      </c>
      <c r="B988" s="76">
        <v>4.2707318305969242</v>
      </c>
      <c r="C988" s="76">
        <v>4.2707318305969242</v>
      </c>
      <c r="D988" s="92"/>
      <c r="E988" s="76">
        <v>800</v>
      </c>
      <c r="F988" s="76">
        <v>89.065721242773563</v>
      </c>
      <c r="G988" s="77">
        <v>2.508186083689969</v>
      </c>
      <c r="H988" s="76">
        <v>0</v>
      </c>
      <c r="I988" s="77">
        <v>-6.7199315199413396</v>
      </c>
      <c r="J988" s="136">
        <v>1</v>
      </c>
      <c r="K988" s="136">
        <v>8.4750000000000006E-2</v>
      </c>
      <c r="L988" s="136">
        <v>0.23899500000000001</v>
      </c>
      <c r="M988" s="136">
        <v>-0.5506703534593167</v>
      </c>
    </row>
    <row r="989" spans="1:13" s="78" customFormat="1" x14ac:dyDescent="0.25">
      <c r="A989" s="76">
        <v>986</v>
      </c>
      <c r="B989" s="76">
        <v>2.5914572834968568</v>
      </c>
      <c r="C989" s="76">
        <v>2.5914572834968568</v>
      </c>
      <c r="D989" s="92"/>
      <c r="E989" s="76">
        <v>800</v>
      </c>
      <c r="F989" s="76">
        <v>89.083235918115292</v>
      </c>
      <c r="G989" s="77">
        <v>2.508186083689969</v>
      </c>
      <c r="H989" s="76">
        <v>-59.716706087936778</v>
      </c>
      <c r="I989" s="77">
        <v>52.996774567995438</v>
      </c>
      <c r="J989" s="136">
        <v>1</v>
      </c>
      <c r="K989" s="136">
        <v>8.4750000000000006E-2</v>
      </c>
      <c r="L989" s="136">
        <v>0.23899500000000001</v>
      </c>
      <c r="M989" s="136">
        <v>0.83867143523212651</v>
      </c>
    </row>
    <row r="990" spans="1:13" s="78" customFormat="1" x14ac:dyDescent="0.25">
      <c r="A990" s="76">
        <v>987</v>
      </c>
      <c r="B990" s="76">
        <v>0.70520386397838597</v>
      </c>
      <c r="C990" s="76">
        <v>0.70520386397838597</v>
      </c>
      <c r="D990" s="92"/>
      <c r="E990" s="76">
        <v>800</v>
      </c>
      <c r="F990" s="76">
        <v>89.074667374998526</v>
      </c>
      <c r="G990" s="77">
        <v>2.508186083689969</v>
      </c>
      <c r="H990" s="76">
        <v>-0.21367129970809179</v>
      </c>
      <c r="I990" s="77">
        <v>-6.5062602202332478</v>
      </c>
      <c r="J990" s="136">
        <v>0</v>
      </c>
      <c r="K990" s="136">
        <v>8.4750000000000006E-2</v>
      </c>
      <c r="L990" s="136">
        <v>0.23899500000000001</v>
      </c>
      <c r="M990" s="136">
        <v>4.635225469051521E-2</v>
      </c>
    </row>
    <row r="991" spans="1:13" s="78" customFormat="1" x14ac:dyDescent="0.25">
      <c r="A991" s="76">
        <v>988</v>
      </c>
      <c r="B991" s="76">
        <v>3.6119648348540069E-2</v>
      </c>
      <c r="C991" s="76">
        <v>3.6119648348540069E-2</v>
      </c>
      <c r="D991" s="92"/>
      <c r="E991" s="76">
        <v>800</v>
      </c>
      <c r="F991" s="76">
        <v>89.104973256410673</v>
      </c>
      <c r="G991" s="77">
        <v>2.508186083689969</v>
      </c>
      <c r="H991" s="76">
        <v>-2.6887938667018099</v>
      </c>
      <c r="I991" s="77">
        <v>-4.0311376532395293</v>
      </c>
      <c r="J991" s="136">
        <v>0</v>
      </c>
      <c r="K991" s="136">
        <v>8.4750000000000006E-2</v>
      </c>
      <c r="L991" s="136">
        <v>0.23899500000000001</v>
      </c>
      <c r="M991" s="136">
        <v>9.8066359429617139E-2</v>
      </c>
    </row>
    <row r="992" spans="1:13" s="78" customFormat="1" x14ac:dyDescent="0.25">
      <c r="A992" s="76">
        <v>989</v>
      </c>
      <c r="B992" s="76">
        <v>2.748260227963329E-3</v>
      </c>
      <c r="C992" s="76">
        <v>2.748260227963329E-3</v>
      </c>
      <c r="D992" s="92"/>
      <c r="E992" s="76">
        <v>800</v>
      </c>
      <c r="F992" s="76">
        <v>89.117856907928342</v>
      </c>
      <c r="G992" s="77">
        <v>2.508186083689969</v>
      </c>
      <c r="H992" s="76">
        <v>-2.6887938667018099</v>
      </c>
      <c r="I992" s="77">
        <v>-4.0311376532395293</v>
      </c>
      <c r="J992" s="136">
        <v>0</v>
      </c>
      <c r="K992" s="136">
        <v>8.4750000000000006E-2</v>
      </c>
      <c r="L992" s="136">
        <v>0.23899500000000001</v>
      </c>
      <c r="M992" s="136">
        <v>9.8066359429617139E-2</v>
      </c>
    </row>
    <row r="993" spans="1:13" s="78" customFormat="1" x14ac:dyDescent="0.25">
      <c r="A993" s="76">
        <v>990</v>
      </c>
      <c r="B993" s="76">
        <v>7.6806778088212013E-4</v>
      </c>
      <c r="C993" s="76">
        <v>7.6806778088212013E-4</v>
      </c>
      <c r="D993" s="92"/>
      <c r="E993" s="76">
        <v>800</v>
      </c>
      <c r="F993" s="76">
        <v>89.126544182173419</v>
      </c>
      <c r="G993" s="77">
        <v>2.508186083689969</v>
      </c>
      <c r="H993" s="76">
        <v>-2.6887938667018099</v>
      </c>
      <c r="I993" s="77">
        <v>-4.0311376532395293</v>
      </c>
      <c r="J993" s="136">
        <v>0</v>
      </c>
      <c r="K993" s="136">
        <v>8.4750000000000006E-2</v>
      </c>
      <c r="L993" s="136">
        <v>0.23899500000000001</v>
      </c>
      <c r="M993" s="136">
        <v>9.8066359429617139E-2</v>
      </c>
    </row>
    <row r="994" spans="1:13" s="78" customFormat="1" x14ac:dyDescent="0.25">
      <c r="A994" s="76">
        <v>991</v>
      </c>
      <c r="B994" s="76">
        <v>0</v>
      </c>
      <c r="C994" s="76">
        <v>0</v>
      </c>
      <c r="D994" s="92"/>
      <c r="E994" s="76">
        <v>800</v>
      </c>
      <c r="F994" s="76">
        <v>89.187432346549983</v>
      </c>
      <c r="G994" s="77">
        <v>2.508186083689969</v>
      </c>
      <c r="H994" s="76">
        <v>-2.6887938667018099</v>
      </c>
      <c r="I994" s="77">
        <v>-4.0311376532395293</v>
      </c>
      <c r="J994" s="136">
        <v>0</v>
      </c>
      <c r="K994" s="136">
        <v>8.4750000000000006E-2</v>
      </c>
      <c r="L994" s="136">
        <v>0.23899500000000001</v>
      </c>
      <c r="M994" s="136">
        <v>9.8066359429617139E-2</v>
      </c>
    </row>
    <row r="995" spans="1:13" s="78" customFormat="1" x14ac:dyDescent="0.25">
      <c r="A995" s="76">
        <v>992</v>
      </c>
      <c r="B995" s="76">
        <v>0</v>
      </c>
      <c r="C995" s="76">
        <v>0</v>
      </c>
      <c r="D995" s="92"/>
      <c r="E995" s="76">
        <v>800</v>
      </c>
      <c r="F995" s="76">
        <v>89.196119620795059</v>
      </c>
      <c r="G995" s="77">
        <v>2.508186083689969</v>
      </c>
      <c r="H995" s="76">
        <v>-2.6887938667018099</v>
      </c>
      <c r="I995" s="77">
        <v>-4.0311376532395293</v>
      </c>
      <c r="J995" s="136">
        <v>0</v>
      </c>
      <c r="K995" s="136">
        <v>8.4750000000000006E-2</v>
      </c>
      <c r="L995" s="136">
        <v>0.23899500000000001</v>
      </c>
      <c r="M995" s="136">
        <v>9.8066359429617139E-2</v>
      </c>
    </row>
    <row r="996" spans="1:13" s="78" customFormat="1" x14ac:dyDescent="0.25">
      <c r="A996" s="76">
        <v>993</v>
      </c>
      <c r="B996" s="76">
        <v>0</v>
      </c>
      <c r="C996" s="76">
        <v>0</v>
      </c>
      <c r="D996" s="92"/>
      <c r="E996" s="76">
        <v>800</v>
      </c>
      <c r="F996" s="76">
        <v>89.204806895040136</v>
      </c>
      <c r="G996" s="77">
        <v>2.508186083689969</v>
      </c>
      <c r="H996" s="76">
        <v>-2.6887938667018099</v>
      </c>
      <c r="I996" s="77">
        <v>-4.0311376532395293</v>
      </c>
      <c r="J996" s="136">
        <v>0</v>
      </c>
      <c r="K996" s="136">
        <v>8.4750000000000006E-2</v>
      </c>
      <c r="L996" s="136">
        <v>0.23899500000000001</v>
      </c>
      <c r="M996" s="136">
        <v>9.8066359429617139E-2</v>
      </c>
    </row>
    <row r="997" spans="1:13" s="78" customFormat="1" x14ac:dyDescent="0.25">
      <c r="A997" s="76">
        <v>994</v>
      </c>
      <c r="B997" s="76">
        <v>0</v>
      </c>
      <c r="C997" s="76">
        <v>0</v>
      </c>
      <c r="D997" s="92"/>
      <c r="E997" s="76">
        <v>800</v>
      </c>
      <c r="F997" s="76">
        <v>89.213494169285212</v>
      </c>
      <c r="G997" s="77">
        <v>2.508186083689969</v>
      </c>
      <c r="H997" s="76">
        <v>-2.6887938667018099</v>
      </c>
      <c r="I997" s="77">
        <v>-4.0311376532395293</v>
      </c>
      <c r="J997" s="136">
        <v>0</v>
      </c>
      <c r="K997" s="136">
        <v>8.4750000000000006E-2</v>
      </c>
      <c r="L997" s="136">
        <v>0.23899500000000001</v>
      </c>
      <c r="M997" s="136">
        <v>9.8066359429617139E-2</v>
      </c>
    </row>
    <row r="998" spans="1:13" s="78" customFormat="1" x14ac:dyDescent="0.25">
      <c r="A998" s="76">
        <v>995</v>
      </c>
      <c r="B998" s="76">
        <v>0</v>
      </c>
      <c r="C998" s="76">
        <v>0</v>
      </c>
      <c r="D998" s="92"/>
      <c r="E998" s="76">
        <v>800</v>
      </c>
      <c r="F998" s="76">
        <v>89.222181443530289</v>
      </c>
      <c r="G998" s="77">
        <v>2.508186083689969</v>
      </c>
      <c r="H998" s="76">
        <v>-2.6887938667018099</v>
      </c>
      <c r="I998" s="77">
        <v>-4.0311376532395293</v>
      </c>
      <c r="J998" s="136">
        <v>0</v>
      </c>
      <c r="K998" s="136">
        <v>8.4750000000000006E-2</v>
      </c>
      <c r="L998" s="136">
        <v>0.23899500000000001</v>
      </c>
      <c r="M998" s="136">
        <v>9.8066359429617139E-2</v>
      </c>
    </row>
    <row r="999" spans="1:13" s="78" customFormat="1" x14ac:dyDescent="0.25">
      <c r="A999" s="76">
        <v>996</v>
      </c>
      <c r="B999" s="76">
        <v>0</v>
      </c>
      <c r="C999" s="76">
        <v>0</v>
      </c>
      <c r="D999" s="92"/>
      <c r="E999" s="76">
        <v>800</v>
      </c>
      <c r="F999" s="76">
        <v>89.230868717775365</v>
      </c>
      <c r="G999" s="77">
        <v>2.508186083689969</v>
      </c>
      <c r="H999" s="76">
        <v>-2.6887938667018099</v>
      </c>
      <c r="I999" s="77">
        <v>-4.0311376532395293</v>
      </c>
      <c r="J999" s="136">
        <v>0</v>
      </c>
      <c r="K999" s="136">
        <v>8.4750000000000006E-2</v>
      </c>
      <c r="L999" s="136">
        <v>0.23899500000000001</v>
      </c>
      <c r="M999" s="136">
        <v>9.8066359429617139E-2</v>
      </c>
    </row>
    <row r="1000" spans="1:13" s="78" customFormat="1" x14ac:dyDescent="0.25">
      <c r="A1000" s="76">
        <v>997</v>
      </c>
      <c r="B1000" s="76">
        <v>0</v>
      </c>
      <c r="C1000" s="76">
        <v>0</v>
      </c>
      <c r="D1000" s="92"/>
      <c r="E1000" s="76">
        <v>800</v>
      </c>
      <c r="F1000" s="76">
        <v>89.239555992020442</v>
      </c>
      <c r="G1000" s="77">
        <v>2.508186083689969</v>
      </c>
      <c r="H1000" s="76">
        <v>-2.6887938667018099</v>
      </c>
      <c r="I1000" s="77">
        <v>-4.0311376532395293</v>
      </c>
      <c r="J1000" s="136">
        <v>0</v>
      </c>
      <c r="K1000" s="136">
        <v>8.4750000000000006E-2</v>
      </c>
      <c r="L1000" s="136">
        <v>0.23899500000000001</v>
      </c>
      <c r="M1000" s="136">
        <v>9.8066359429617139E-2</v>
      </c>
    </row>
    <row r="1001" spans="1:13" s="78" customFormat="1" x14ac:dyDescent="0.25">
      <c r="A1001" s="76">
        <v>998</v>
      </c>
      <c r="B1001" s="76">
        <v>0</v>
      </c>
      <c r="C1001" s="76">
        <v>0</v>
      </c>
      <c r="D1001" s="92"/>
      <c r="E1001" s="76">
        <v>800</v>
      </c>
      <c r="F1001" s="76">
        <v>89.248243266265519</v>
      </c>
      <c r="G1001" s="77">
        <v>2.508186083689969</v>
      </c>
      <c r="H1001" s="76">
        <v>-2.8577806082951369</v>
      </c>
      <c r="I1001" s="77">
        <v>-3.8621509116462032</v>
      </c>
      <c r="J1001" s="136">
        <v>0</v>
      </c>
      <c r="K1001" s="136">
        <v>8.4750000000000006E-2</v>
      </c>
      <c r="L1001" s="136">
        <v>0.23899500000000001</v>
      </c>
      <c r="M1001" s="136">
        <v>0.10159709288533091</v>
      </c>
    </row>
    <row r="1002" spans="1:13" s="78" customFormat="1" x14ac:dyDescent="0.25">
      <c r="A1002" s="76">
        <v>999</v>
      </c>
      <c r="B1002" s="76">
        <v>0</v>
      </c>
      <c r="C1002" s="76">
        <v>0</v>
      </c>
      <c r="D1002" s="92"/>
      <c r="E1002" s="76">
        <v>800</v>
      </c>
      <c r="F1002" s="76">
        <v>89.256930540510595</v>
      </c>
      <c r="G1002" s="77">
        <v>2.508186083689969</v>
      </c>
      <c r="H1002" s="76">
        <v>-4.4968804482348039</v>
      </c>
      <c r="I1002" s="77">
        <v>-2.2230510717065362</v>
      </c>
      <c r="J1002" s="136">
        <v>0</v>
      </c>
      <c r="K1002" s="136">
        <v>8.4750000000000006E-2</v>
      </c>
      <c r="L1002" s="136">
        <v>0.23899500000000001</v>
      </c>
      <c r="M1002" s="136">
        <v>0.1358437123985779</v>
      </c>
    </row>
    <row r="1003" spans="1:13" s="78" customFormat="1" x14ac:dyDescent="0.25">
      <c r="A1003" s="76">
        <v>1000</v>
      </c>
      <c r="B1003" s="76">
        <v>0</v>
      </c>
      <c r="C1003" s="76">
        <v>0</v>
      </c>
      <c r="D1003" s="92"/>
      <c r="E1003" s="76">
        <v>800</v>
      </c>
      <c r="F1003" s="76">
        <v>89.265617814755672</v>
      </c>
      <c r="G1003" s="77">
        <v>2.508186083689969</v>
      </c>
      <c r="H1003" s="76">
        <v>-4.4968804482348039</v>
      </c>
      <c r="I1003" s="77">
        <v>-2.2230510717065362</v>
      </c>
      <c r="J1003" s="136">
        <v>0</v>
      </c>
      <c r="K1003" s="136">
        <v>8.4750000000000006E-2</v>
      </c>
      <c r="L1003" s="136">
        <v>0.23899500000000001</v>
      </c>
      <c r="M1003" s="136">
        <v>0.1358437123985779</v>
      </c>
    </row>
    <row r="1004" spans="1:13" s="78" customFormat="1" x14ac:dyDescent="0.25">
      <c r="A1004" s="76">
        <v>1001</v>
      </c>
      <c r="B1004" s="76">
        <v>0</v>
      </c>
      <c r="C1004" s="76">
        <v>0</v>
      </c>
      <c r="D1004" s="92"/>
      <c r="E1004" s="76">
        <v>800</v>
      </c>
      <c r="F1004" s="76">
        <v>89.274305089000748</v>
      </c>
      <c r="G1004" s="77">
        <v>2.508186083689969</v>
      </c>
      <c r="H1004" s="76">
        <v>-4.4968804482348039</v>
      </c>
      <c r="I1004" s="77">
        <v>-2.2230510717065362</v>
      </c>
      <c r="J1004" s="136">
        <v>0</v>
      </c>
      <c r="K1004" s="136">
        <v>8.4750000000000006E-2</v>
      </c>
      <c r="L1004" s="136">
        <v>0.23899500000000001</v>
      </c>
      <c r="M1004" s="136">
        <v>0.1358437123985779</v>
      </c>
    </row>
    <row r="1005" spans="1:13" s="78" customFormat="1" x14ac:dyDescent="0.25">
      <c r="A1005" s="76">
        <v>1002</v>
      </c>
      <c r="B1005" s="76">
        <v>0</v>
      </c>
      <c r="C1005" s="76">
        <v>0</v>
      </c>
      <c r="D1005" s="92"/>
      <c r="E1005" s="76">
        <v>800</v>
      </c>
      <c r="F1005" s="76">
        <v>89.282992363245825</v>
      </c>
      <c r="G1005" s="77">
        <v>2.508186083689969</v>
      </c>
      <c r="H1005" s="76">
        <v>-4.4968804482348039</v>
      </c>
      <c r="I1005" s="77">
        <v>-2.2230510717065362</v>
      </c>
      <c r="J1005" s="136">
        <v>0</v>
      </c>
      <c r="K1005" s="136">
        <v>8.4750000000000006E-2</v>
      </c>
      <c r="L1005" s="136">
        <v>0.23899500000000001</v>
      </c>
      <c r="M1005" s="136">
        <v>0.1358437123985779</v>
      </c>
    </row>
    <row r="1006" spans="1:13" s="78" customFormat="1" x14ac:dyDescent="0.25">
      <c r="A1006" s="76">
        <v>1003</v>
      </c>
      <c r="B1006" s="76">
        <v>0</v>
      </c>
      <c r="C1006" s="76">
        <v>0</v>
      </c>
      <c r="D1006" s="92"/>
      <c r="E1006" s="76">
        <v>800</v>
      </c>
      <c r="F1006" s="76">
        <v>89.291679637490901</v>
      </c>
      <c r="G1006" s="77">
        <v>2.508186083689969</v>
      </c>
      <c r="H1006" s="76">
        <v>-4.4968804482348039</v>
      </c>
      <c r="I1006" s="77">
        <v>-2.2230510717065362</v>
      </c>
      <c r="J1006" s="136">
        <v>0</v>
      </c>
      <c r="K1006" s="136">
        <v>8.4750000000000006E-2</v>
      </c>
      <c r="L1006" s="136">
        <v>0.23899500000000001</v>
      </c>
      <c r="M1006" s="136">
        <v>0.1358437123985779</v>
      </c>
    </row>
    <row r="1007" spans="1:13" s="78" customFormat="1" x14ac:dyDescent="0.25">
      <c r="A1007" s="76">
        <v>1004</v>
      </c>
      <c r="B1007" s="76">
        <v>0</v>
      </c>
      <c r="C1007" s="76">
        <v>0</v>
      </c>
      <c r="D1007" s="92"/>
      <c r="E1007" s="76">
        <v>800</v>
      </c>
      <c r="F1007" s="76">
        <v>89.300366911735978</v>
      </c>
      <c r="G1007" s="77">
        <v>2.508186083689969</v>
      </c>
      <c r="H1007" s="76">
        <v>-4.4968804482348039</v>
      </c>
      <c r="I1007" s="77">
        <v>-2.2230510717065362</v>
      </c>
      <c r="J1007" s="136">
        <v>0</v>
      </c>
      <c r="K1007" s="136">
        <v>8.4750000000000006E-2</v>
      </c>
      <c r="L1007" s="136">
        <v>0.23899500000000001</v>
      </c>
      <c r="M1007" s="136">
        <v>0.1358437123985779</v>
      </c>
    </row>
    <row r="1008" spans="1:13" s="78" customFormat="1" x14ac:dyDescent="0.25">
      <c r="A1008" s="76">
        <v>1005</v>
      </c>
      <c r="B1008" s="76">
        <v>0</v>
      </c>
      <c r="C1008" s="76">
        <v>0</v>
      </c>
      <c r="D1008" s="92"/>
      <c r="E1008" s="76">
        <v>800</v>
      </c>
      <c r="F1008" s="76">
        <v>89.309054185981054</v>
      </c>
      <c r="G1008" s="77">
        <v>2.508186083689969</v>
      </c>
      <c r="H1008" s="76">
        <v>-4.4968804482348039</v>
      </c>
      <c r="I1008" s="77">
        <v>-2.2230510717065362</v>
      </c>
      <c r="J1008" s="136">
        <v>0</v>
      </c>
      <c r="K1008" s="136">
        <v>8.4750000000000006E-2</v>
      </c>
      <c r="L1008" s="136">
        <v>0.23899500000000001</v>
      </c>
      <c r="M1008" s="136">
        <v>0.1358437123985779</v>
      </c>
    </row>
    <row r="1009" spans="1:13" s="78" customFormat="1" x14ac:dyDescent="0.25">
      <c r="A1009" s="76">
        <v>1006</v>
      </c>
      <c r="B1009" s="76">
        <v>0</v>
      </c>
      <c r="C1009" s="76">
        <v>0</v>
      </c>
      <c r="D1009" s="92"/>
      <c r="E1009" s="76">
        <v>800</v>
      </c>
      <c r="F1009" s="76">
        <v>89.317741460226131</v>
      </c>
      <c r="G1009" s="77">
        <v>2.508186083689969</v>
      </c>
      <c r="H1009" s="76">
        <v>-4.4968804482348039</v>
      </c>
      <c r="I1009" s="77">
        <v>-2.2230510717065362</v>
      </c>
      <c r="J1009" s="136">
        <v>0</v>
      </c>
      <c r="K1009" s="136">
        <v>8.4750000000000006E-2</v>
      </c>
      <c r="L1009" s="136">
        <v>0.23899500000000001</v>
      </c>
      <c r="M1009" s="136">
        <v>0.1358437123985779</v>
      </c>
    </row>
    <row r="1010" spans="1:13" s="78" customFormat="1" x14ac:dyDescent="0.25">
      <c r="A1010" s="76">
        <v>1007</v>
      </c>
      <c r="B1010" s="76">
        <v>0</v>
      </c>
      <c r="C1010" s="76">
        <v>0</v>
      </c>
      <c r="D1010" s="92"/>
      <c r="E1010" s="76">
        <v>800</v>
      </c>
      <c r="F1010" s="76">
        <v>89.326428734471207</v>
      </c>
      <c r="G1010" s="77">
        <v>2.508186083689969</v>
      </c>
      <c r="H1010" s="76">
        <v>-4.4968804482348039</v>
      </c>
      <c r="I1010" s="77">
        <v>-2.2230510717065362</v>
      </c>
      <c r="J1010" s="136">
        <v>0</v>
      </c>
      <c r="K1010" s="136">
        <v>8.4750000000000006E-2</v>
      </c>
      <c r="L1010" s="136">
        <v>0.23899500000000001</v>
      </c>
      <c r="M1010" s="136">
        <v>0.1358437123985779</v>
      </c>
    </row>
    <row r="1011" spans="1:13" s="78" customFormat="1" x14ac:dyDescent="0.25">
      <c r="A1011" s="76">
        <v>1008</v>
      </c>
      <c r="B1011" s="76">
        <v>0</v>
      </c>
      <c r="C1011" s="76">
        <v>0</v>
      </c>
      <c r="D1011" s="92"/>
      <c r="E1011" s="76">
        <v>800</v>
      </c>
      <c r="F1011" s="76">
        <v>89.335116008716284</v>
      </c>
      <c r="G1011" s="77">
        <v>2.508186083689969</v>
      </c>
      <c r="H1011" s="76">
        <v>-4.4968804482348039</v>
      </c>
      <c r="I1011" s="77">
        <v>-2.2230510717065362</v>
      </c>
      <c r="J1011" s="136">
        <v>0</v>
      </c>
      <c r="K1011" s="136">
        <v>8.4750000000000006E-2</v>
      </c>
      <c r="L1011" s="136">
        <v>0.23899500000000001</v>
      </c>
      <c r="M1011" s="136">
        <v>0.1358437123985779</v>
      </c>
    </row>
    <row r="1012" spans="1:13" s="78" customFormat="1" x14ac:dyDescent="0.25">
      <c r="A1012" s="76">
        <v>1009</v>
      </c>
      <c r="B1012" s="76">
        <v>0</v>
      </c>
      <c r="C1012" s="76">
        <v>0</v>
      </c>
      <c r="D1012" s="92"/>
      <c r="E1012" s="76">
        <v>800</v>
      </c>
      <c r="F1012" s="76">
        <v>89.34380328296136</v>
      </c>
      <c r="G1012" s="77">
        <v>2.508186083689969</v>
      </c>
      <c r="H1012" s="76">
        <v>-4.8157284635800268</v>
      </c>
      <c r="I1012" s="77">
        <v>-1.904203056361313</v>
      </c>
      <c r="J1012" s="136">
        <v>0</v>
      </c>
      <c r="K1012" s="136">
        <v>8.4750000000000006E-2</v>
      </c>
      <c r="L1012" s="136">
        <v>0.23899500000000001</v>
      </c>
      <c r="M1012" s="136">
        <v>0.14250558033243349</v>
      </c>
    </row>
    <row r="1013" spans="1:13" s="78" customFormat="1" x14ac:dyDescent="0.25">
      <c r="A1013" s="76">
        <v>1010</v>
      </c>
      <c r="B1013" s="76">
        <v>0</v>
      </c>
      <c r="C1013" s="76">
        <v>0</v>
      </c>
      <c r="D1013" s="92"/>
      <c r="E1013" s="76">
        <v>800</v>
      </c>
      <c r="F1013" s="76">
        <v>89.352490557206437</v>
      </c>
      <c r="G1013" s="77">
        <v>2.508186083689969</v>
      </c>
      <c r="H1013" s="76">
        <v>-4.8157284635800268</v>
      </c>
      <c r="I1013" s="77">
        <v>-1.904203056361313</v>
      </c>
      <c r="J1013" s="136">
        <v>0</v>
      </c>
      <c r="K1013" s="136">
        <v>8.4750000000000006E-2</v>
      </c>
      <c r="L1013" s="136">
        <v>0.23899500000000001</v>
      </c>
      <c r="M1013" s="136">
        <v>0.14250558033243349</v>
      </c>
    </row>
    <row r="1014" spans="1:13" s="78" customFormat="1" x14ac:dyDescent="0.25">
      <c r="A1014" s="76">
        <v>1011</v>
      </c>
      <c r="B1014" s="76">
        <v>0</v>
      </c>
      <c r="C1014" s="76">
        <v>0</v>
      </c>
      <c r="D1014" s="92"/>
      <c r="E1014" s="76">
        <v>800</v>
      </c>
      <c r="F1014" s="76">
        <v>89.361177831451513</v>
      </c>
      <c r="G1014" s="77">
        <v>2.508186083689969</v>
      </c>
      <c r="H1014" s="76">
        <v>-4.8157284635800268</v>
      </c>
      <c r="I1014" s="77">
        <v>-1.904203056361313</v>
      </c>
      <c r="J1014" s="136">
        <v>0</v>
      </c>
      <c r="K1014" s="136">
        <v>8.4750000000000006E-2</v>
      </c>
      <c r="L1014" s="136">
        <v>0.23899500000000001</v>
      </c>
      <c r="M1014" s="136">
        <v>0.14250558033243349</v>
      </c>
    </row>
    <row r="1015" spans="1:13" s="78" customFormat="1" x14ac:dyDescent="0.25">
      <c r="A1015" s="76">
        <v>1012</v>
      </c>
      <c r="B1015" s="76">
        <v>0</v>
      </c>
      <c r="C1015" s="76">
        <v>0</v>
      </c>
      <c r="D1015" s="92"/>
      <c r="E1015" s="76">
        <v>800</v>
      </c>
      <c r="F1015" s="76">
        <v>89.36986510569659</v>
      </c>
      <c r="G1015" s="77">
        <v>2.508186083689969</v>
      </c>
      <c r="H1015" s="76">
        <v>-4.8157284635800268</v>
      </c>
      <c r="I1015" s="77">
        <v>-1.904203056361313</v>
      </c>
      <c r="J1015" s="136">
        <v>0</v>
      </c>
      <c r="K1015" s="136">
        <v>8.4750000000000006E-2</v>
      </c>
      <c r="L1015" s="136">
        <v>0.23899500000000001</v>
      </c>
      <c r="M1015" s="136">
        <v>0.14250558033243349</v>
      </c>
    </row>
    <row r="1016" spans="1:13" s="78" customFormat="1" x14ac:dyDescent="0.25">
      <c r="A1016" s="76">
        <v>1013</v>
      </c>
      <c r="B1016" s="76">
        <v>0</v>
      </c>
      <c r="C1016" s="76">
        <v>0</v>
      </c>
      <c r="D1016" s="92"/>
      <c r="E1016" s="76">
        <v>800</v>
      </c>
      <c r="F1016" s="76">
        <v>89.378552379941667</v>
      </c>
      <c r="G1016" s="77">
        <v>2.508186083689969</v>
      </c>
      <c r="H1016" s="76">
        <v>-4.8157284635800268</v>
      </c>
      <c r="I1016" s="77">
        <v>-1.904203056361313</v>
      </c>
      <c r="J1016" s="136">
        <v>0</v>
      </c>
      <c r="K1016" s="136">
        <v>8.4750000000000006E-2</v>
      </c>
      <c r="L1016" s="136">
        <v>0.23899500000000001</v>
      </c>
      <c r="M1016" s="136">
        <v>0.14250558033243349</v>
      </c>
    </row>
    <row r="1017" spans="1:13" s="78" customFormat="1" x14ac:dyDescent="0.25">
      <c r="A1017" s="76">
        <v>1014</v>
      </c>
      <c r="B1017" s="76">
        <v>0</v>
      </c>
      <c r="C1017" s="76">
        <v>0</v>
      </c>
      <c r="D1017" s="92"/>
      <c r="E1017" s="76">
        <v>800</v>
      </c>
      <c r="F1017" s="76">
        <v>89.387239654186743</v>
      </c>
      <c r="G1017" s="77">
        <v>2.508186083689969</v>
      </c>
      <c r="H1017" s="76">
        <v>-4.8157284635800268</v>
      </c>
      <c r="I1017" s="77">
        <v>-1.904203056361313</v>
      </c>
      <c r="J1017" s="136">
        <v>0</v>
      </c>
      <c r="K1017" s="136">
        <v>8.4750000000000006E-2</v>
      </c>
      <c r="L1017" s="136">
        <v>0.23899500000000001</v>
      </c>
      <c r="M1017" s="136">
        <v>0.14250558033243349</v>
      </c>
    </row>
    <row r="1018" spans="1:13" s="78" customFormat="1" x14ac:dyDescent="0.25">
      <c r="A1018" s="76">
        <v>1015</v>
      </c>
      <c r="B1018" s="76">
        <v>0</v>
      </c>
      <c r="C1018" s="76">
        <v>0</v>
      </c>
      <c r="D1018" s="92"/>
      <c r="E1018" s="76">
        <v>800</v>
      </c>
      <c r="F1018" s="76">
        <v>89.39592692843182</v>
      </c>
      <c r="G1018" s="77">
        <v>2.508186083689969</v>
      </c>
      <c r="H1018" s="76">
        <v>-4.8157284635800268</v>
      </c>
      <c r="I1018" s="77">
        <v>-1.904203056361313</v>
      </c>
      <c r="J1018" s="136">
        <v>0</v>
      </c>
      <c r="K1018" s="136">
        <v>8.4750000000000006E-2</v>
      </c>
      <c r="L1018" s="136">
        <v>0.23899500000000001</v>
      </c>
      <c r="M1018" s="136">
        <v>0.14250558033243349</v>
      </c>
    </row>
    <row r="1019" spans="1:13" s="78" customFormat="1" x14ac:dyDescent="0.25">
      <c r="A1019" s="76">
        <v>1016</v>
      </c>
      <c r="B1019" s="76">
        <v>0</v>
      </c>
      <c r="C1019" s="76">
        <v>0</v>
      </c>
      <c r="D1019" s="92"/>
      <c r="E1019" s="76">
        <v>800</v>
      </c>
      <c r="F1019" s="76">
        <v>89.404614202676896</v>
      </c>
      <c r="G1019" s="77">
        <v>2.508186083689969</v>
      </c>
      <c r="H1019" s="76">
        <v>-4.8157284635800268</v>
      </c>
      <c r="I1019" s="77">
        <v>-1.904203056361313</v>
      </c>
      <c r="J1019" s="136">
        <v>0</v>
      </c>
      <c r="K1019" s="136">
        <v>8.4750000000000006E-2</v>
      </c>
      <c r="L1019" s="136">
        <v>0.23899500000000001</v>
      </c>
      <c r="M1019" s="136">
        <v>0.14250558033243349</v>
      </c>
    </row>
    <row r="1020" spans="1:13" s="78" customFormat="1" x14ac:dyDescent="0.25">
      <c r="A1020" s="76">
        <v>1017</v>
      </c>
      <c r="B1020" s="76">
        <v>0</v>
      </c>
      <c r="C1020" s="76">
        <v>0</v>
      </c>
      <c r="D1020" s="92"/>
      <c r="E1020" s="76">
        <v>800</v>
      </c>
      <c r="F1020" s="76">
        <v>89.413301476921973</v>
      </c>
      <c r="G1020" s="77">
        <v>2.508186083689969</v>
      </c>
      <c r="H1020" s="76">
        <v>-4.8157284635800268</v>
      </c>
      <c r="I1020" s="77">
        <v>-1.904203056361313</v>
      </c>
      <c r="J1020" s="136">
        <v>0</v>
      </c>
      <c r="K1020" s="136">
        <v>8.4750000000000006E-2</v>
      </c>
      <c r="L1020" s="136">
        <v>0.23899500000000001</v>
      </c>
      <c r="M1020" s="136">
        <v>0.14250558033243349</v>
      </c>
    </row>
    <row r="1021" spans="1:13" s="78" customFormat="1" x14ac:dyDescent="0.25">
      <c r="A1021" s="76">
        <v>1018</v>
      </c>
      <c r="B1021" s="76">
        <v>0</v>
      </c>
      <c r="C1021" s="76">
        <v>0</v>
      </c>
      <c r="D1021" s="92"/>
      <c r="E1021" s="76">
        <v>800</v>
      </c>
      <c r="F1021" s="76">
        <v>89.421988751167049</v>
      </c>
      <c r="G1021" s="77">
        <v>2.508186083689969</v>
      </c>
      <c r="H1021" s="76">
        <v>-4.8157284635800268</v>
      </c>
      <c r="I1021" s="77">
        <v>-1.904203056361313</v>
      </c>
      <c r="J1021" s="136">
        <v>0</v>
      </c>
      <c r="K1021" s="136">
        <v>8.4750000000000006E-2</v>
      </c>
      <c r="L1021" s="136">
        <v>0.23899500000000001</v>
      </c>
      <c r="M1021" s="136">
        <v>0.14250558033243349</v>
      </c>
    </row>
    <row r="1022" spans="1:13" s="78" customFormat="1" x14ac:dyDescent="0.25">
      <c r="A1022" s="76">
        <v>1019</v>
      </c>
      <c r="B1022" s="76">
        <v>0</v>
      </c>
      <c r="C1022" s="76">
        <v>0</v>
      </c>
      <c r="D1022" s="92"/>
      <c r="E1022" s="76">
        <v>800</v>
      </c>
      <c r="F1022" s="76">
        <v>89.430676025412126</v>
      </c>
      <c r="G1022" s="77">
        <v>2.508186083689969</v>
      </c>
      <c r="H1022" s="76">
        <v>-4.8157284635800268</v>
      </c>
      <c r="I1022" s="77">
        <v>-1.904203056361313</v>
      </c>
      <c r="J1022" s="136">
        <v>0</v>
      </c>
      <c r="K1022" s="136">
        <v>8.4750000000000006E-2</v>
      </c>
      <c r="L1022" s="136">
        <v>0.23899500000000001</v>
      </c>
      <c r="M1022" s="136">
        <v>0.14250558033243349</v>
      </c>
    </row>
    <row r="1023" spans="1:13" s="78" customFormat="1" x14ac:dyDescent="0.25">
      <c r="A1023" s="76">
        <v>1020</v>
      </c>
      <c r="B1023" s="76">
        <v>0</v>
      </c>
      <c r="C1023" s="76">
        <v>0</v>
      </c>
      <c r="D1023" s="92"/>
      <c r="E1023" s="76">
        <v>800</v>
      </c>
      <c r="F1023" s="76">
        <v>89.439363299657202</v>
      </c>
      <c r="G1023" s="77">
        <v>2.508186083689969</v>
      </c>
      <c r="H1023" s="76">
        <v>-4.8157284635800268</v>
      </c>
      <c r="I1023" s="77">
        <v>-1.904203056361313</v>
      </c>
      <c r="J1023" s="136">
        <v>0</v>
      </c>
      <c r="K1023" s="136">
        <v>8.4750000000000006E-2</v>
      </c>
      <c r="L1023" s="136">
        <v>0.23899500000000001</v>
      </c>
      <c r="M1023" s="136">
        <v>0.14250558033243349</v>
      </c>
    </row>
    <row r="1024" spans="1:13" s="78" customFormat="1" x14ac:dyDescent="0.25">
      <c r="A1024" s="76">
        <v>1021</v>
      </c>
      <c r="B1024" s="76">
        <v>0</v>
      </c>
      <c r="C1024" s="76">
        <v>0</v>
      </c>
      <c r="D1024" s="92"/>
      <c r="E1024" s="76">
        <v>800</v>
      </c>
      <c r="F1024" s="76">
        <v>89.448050573902279</v>
      </c>
      <c r="G1024" s="77">
        <v>2.508186083689969</v>
      </c>
      <c r="H1024" s="76">
        <v>-4.8157284635800268</v>
      </c>
      <c r="I1024" s="77">
        <v>-1.904203056361313</v>
      </c>
      <c r="J1024" s="136">
        <v>0</v>
      </c>
      <c r="K1024" s="136">
        <v>8.4750000000000006E-2</v>
      </c>
      <c r="L1024" s="136">
        <v>0.23899500000000001</v>
      </c>
      <c r="M1024" s="136">
        <v>0.14250558033243349</v>
      </c>
    </row>
    <row r="1025" spans="1:13" s="78" customFormat="1" x14ac:dyDescent="0.25">
      <c r="A1025" s="76">
        <v>1022</v>
      </c>
      <c r="B1025" s="76">
        <v>0</v>
      </c>
      <c r="C1025" s="76">
        <v>0</v>
      </c>
      <c r="D1025" s="92"/>
      <c r="E1025" s="76">
        <v>800</v>
      </c>
      <c r="F1025" s="76">
        <v>89.456737848147355</v>
      </c>
      <c r="G1025" s="77">
        <v>2.508186083689969</v>
      </c>
      <c r="H1025" s="76">
        <v>-4.8157284635800268</v>
      </c>
      <c r="I1025" s="77">
        <v>-1.904203056361313</v>
      </c>
      <c r="J1025" s="136">
        <v>0</v>
      </c>
      <c r="K1025" s="136">
        <v>8.4750000000000006E-2</v>
      </c>
      <c r="L1025" s="136">
        <v>0.23899500000000001</v>
      </c>
      <c r="M1025" s="136">
        <v>0.14250558033243349</v>
      </c>
    </row>
    <row r="1026" spans="1:13" s="78" customFormat="1" x14ac:dyDescent="0.25">
      <c r="A1026" s="76">
        <v>1023</v>
      </c>
      <c r="B1026" s="76">
        <v>0</v>
      </c>
      <c r="C1026" s="76">
        <v>0</v>
      </c>
      <c r="D1026" s="92"/>
      <c r="E1026" s="76">
        <v>800</v>
      </c>
      <c r="F1026" s="76">
        <v>89.465425122392432</v>
      </c>
      <c r="G1026" s="77">
        <v>2.508186083689969</v>
      </c>
      <c r="H1026" s="76">
        <v>-2.0728045340884109</v>
      </c>
      <c r="I1026" s="77">
        <v>-4.6471269858529283</v>
      </c>
      <c r="J1026" s="136">
        <v>0</v>
      </c>
      <c r="K1026" s="136">
        <v>8.4750000000000006E-2</v>
      </c>
      <c r="L1026" s="136">
        <v>0.23899500000000001</v>
      </c>
      <c r="M1026" s="136">
        <v>8.5196153610424E-2</v>
      </c>
    </row>
    <row r="1027" spans="1:13" s="78" customFormat="1" x14ac:dyDescent="0.25">
      <c r="A1027" s="76">
        <v>1024</v>
      </c>
      <c r="B1027" s="76">
        <v>0</v>
      </c>
      <c r="C1027" s="76">
        <v>0</v>
      </c>
      <c r="D1027" s="92"/>
      <c r="E1027" s="76">
        <v>800</v>
      </c>
      <c r="F1027" s="76">
        <v>89.474112396637508</v>
      </c>
      <c r="G1027" s="77">
        <v>2.508186083689969</v>
      </c>
      <c r="H1027" s="76">
        <v>-2.0728045340884109</v>
      </c>
      <c r="I1027" s="77">
        <v>-4.6471269858529283</v>
      </c>
      <c r="J1027" s="136">
        <v>0</v>
      </c>
      <c r="K1027" s="136">
        <v>8.4750000000000006E-2</v>
      </c>
      <c r="L1027" s="136">
        <v>0.23899500000000001</v>
      </c>
      <c r="M1027" s="136">
        <v>8.5196153610424E-2</v>
      </c>
    </row>
    <row r="1028" spans="1:13" s="78" customFormat="1" x14ac:dyDescent="0.25">
      <c r="A1028" s="76">
        <v>1025</v>
      </c>
      <c r="B1028" s="76">
        <v>0</v>
      </c>
      <c r="C1028" s="76">
        <v>0</v>
      </c>
      <c r="D1028" s="92"/>
      <c r="E1028" s="76">
        <v>800</v>
      </c>
      <c r="F1028" s="76">
        <v>89.369998546148594</v>
      </c>
      <c r="G1028" s="77">
        <v>2.508186083689969</v>
      </c>
      <c r="H1028" s="76">
        <v>0</v>
      </c>
      <c r="I1028" s="77">
        <v>-6.7199315199413396</v>
      </c>
      <c r="J1028" s="136">
        <v>1</v>
      </c>
      <c r="K1028" s="136">
        <v>8.4750000000000006E-2</v>
      </c>
      <c r="L1028" s="136">
        <v>0.23899500000000001</v>
      </c>
      <c r="M1028" s="136">
        <v>4.1887902047863898E-2</v>
      </c>
    </row>
    <row r="1029" spans="1:13" s="78" customFormat="1" x14ac:dyDescent="0.25">
      <c r="A1029" s="76">
        <v>1026</v>
      </c>
      <c r="B1029" s="76">
        <v>0</v>
      </c>
      <c r="C1029" s="76">
        <v>0</v>
      </c>
      <c r="D1029" s="92"/>
      <c r="E1029" s="76">
        <v>800</v>
      </c>
      <c r="F1029" s="76">
        <v>89.37868582039367</v>
      </c>
      <c r="G1029" s="77">
        <v>2.508186083689969</v>
      </c>
      <c r="H1029" s="76">
        <v>0</v>
      </c>
      <c r="I1029" s="77">
        <v>-6.7199315199413396</v>
      </c>
      <c r="J1029" s="136">
        <v>1</v>
      </c>
      <c r="K1029" s="136">
        <v>8.4750000000000006E-2</v>
      </c>
      <c r="L1029" s="136">
        <v>0.23899500000000001</v>
      </c>
      <c r="M1029" s="136">
        <v>4.1887902047863898E-2</v>
      </c>
    </row>
    <row r="1030" spans="1:13" s="78" customFormat="1" x14ac:dyDescent="0.25">
      <c r="A1030" s="76">
        <v>1027</v>
      </c>
      <c r="B1030" s="76">
        <v>0.17525361822918059</v>
      </c>
      <c r="C1030" s="76">
        <v>0.17525361822918059</v>
      </c>
      <c r="D1030" s="92"/>
      <c r="E1030" s="76">
        <v>800</v>
      </c>
      <c r="F1030" s="76">
        <v>89.39362678871214</v>
      </c>
      <c r="G1030" s="77">
        <v>2.508186083689969</v>
      </c>
      <c r="H1030" s="76">
        <v>-6.6094520993863011</v>
      </c>
      <c r="I1030" s="77">
        <v>-0.11047942055503859</v>
      </c>
      <c r="J1030" s="136">
        <v>1</v>
      </c>
      <c r="K1030" s="136">
        <v>8.4750000000000006E-2</v>
      </c>
      <c r="L1030" s="136">
        <v>0.23899500000000001</v>
      </c>
      <c r="M1030" s="136">
        <v>0.20790334488027959</v>
      </c>
    </row>
    <row r="1031" spans="1:13" s="78" customFormat="1" x14ac:dyDescent="0.25">
      <c r="A1031" s="76">
        <v>1028</v>
      </c>
      <c r="B1031" s="76">
        <v>1.1910518646240229</v>
      </c>
      <c r="C1031" s="76">
        <v>1.1910518646240229</v>
      </c>
      <c r="D1031" s="92"/>
      <c r="E1031" s="76">
        <v>800</v>
      </c>
      <c r="F1031" s="76">
        <v>89.412558942238903</v>
      </c>
      <c r="G1031" s="77">
        <v>2.508186083689969</v>
      </c>
      <c r="H1031" s="76">
        <v>-3.5505930162342061</v>
      </c>
      <c r="I1031" s="77">
        <v>-3.169338503707134</v>
      </c>
      <c r="J1031" s="136">
        <v>1</v>
      </c>
      <c r="K1031" s="136">
        <v>8.4750000000000006E-2</v>
      </c>
      <c r="L1031" s="136">
        <v>0.23899500000000001</v>
      </c>
      <c r="M1031" s="136">
        <v>0.34854984308789189</v>
      </c>
    </row>
    <row r="1032" spans="1:13" s="78" customFormat="1" x14ac:dyDescent="0.25">
      <c r="A1032" s="76">
        <v>1029</v>
      </c>
      <c r="B1032" s="76">
        <v>2.9850691914558412</v>
      </c>
      <c r="C1032" s="76">
        <v>2.9850691914558412</v>
      </c>
      <c r="D1032" s="92"/>
      <c r="E1032" s="76">
        <v>800</v>
      </c>
      <c r="F1032" s="76">
        <v>89.426884382715627</v>
      </c>
      <c r="G1032" s="77">
        <v>2.508186083689969</v>
      </c>
      <c r="H1032" s="76">
        <v>-5.0950333409682447</v>
      </c>
      <c r="I1032" s="77">
        <v>-1.624898178973095</v>
      </c>
      <c r="J1032" s="136">
        <v>1</v>
      </c>
      <c r="K1032" s="136">
        <v>8.4750000000000006E-2</v>
      </c>
      <c r="L1032" s="136">
        <v>0.23899500000000001</v>
      </c>
      <c r="M1032" s="136">
        <v>1.8567995164941029</v>
      </c>
    </row>
    <row r="1033" spans="1:13" s="78" customFormat="1" x14ac:dyDescent="0.25">
      <c r="A1033" s="76">
        <v>1030</v>
      </c>
      <c r="B1033" s="76">
        <v>9.0836594104766846</v>
      </c>
      <c r="C1033" s="76">
        <v>9.0836594104766846</v>
      </c>
      <c r="D1033" s="92"/>
      <c r="E1033" s="76">
        <v>1081.8918422483191</v>
      </c>
      <c r="F1033" s="76">
        <v>89.471642257515583</v>
      </c>
      <c r="G1033" s="77">
        <v>18.786523326341207</v>
      </c>
      <c r="H1033" s="76">
        <v>-2.4003275010960432</v>
      </c>
      <c r="I1033" s="77">
        <v>-4.3196040188452969</v>
      </c>
      <c r="J1033" s="136">
        <v>1</v>
      </c>
      <c r="K1033" s="136">
        <v>0.63478458088128853</v>
      </c>
      <c r="L1033" s="136">
        <v>1.7900925180852341</v>
      </c>
      <c r="M1033" s="136">
        <v>8.4686056138218166</v>
      </c>
    </row>
    <row r="1034" spans="1:13" s="78" customFormat="1" x14ac:dyDescent="0.25">
      <c r="A1034" s="76">
        <v>1031</v>
      </c>
      <c r="B1034" s="76">
        <v>15.23809032440186</v>
      </c>
      <c r="C1034" s="76">
        <v>15.23809032440186</v>
      </c>
      <c r="D1034" s="92"/>
      <c r="E1034" s="76">
        <v>938.84631190184609</v>
      </c>
      <c r="F1034" s="76">
        <v>89.455884315518048</v>
      </c>
      <c r="G1034" s="77">
        <v>24.302250815975903</v>
      </c>
      <c r="H1034" s="76">
        <v>-2.672719176278934</v>
      </c>
      <c r="I1034" s="77">
        <v>-4.0472123436624052</v>
      </c>
      <c r="J1034" s="136">
        <v>2</v>
      </c>
      <c r="K1034" s="136">
        <v>0.82115747712941312</v>
      </c>
      <c r="L1034" s="136">
        <v>2.3156640855049448</v>
      </c>
      <c r="M1034" s="136">
        <v>11.357178690084091</v>
      </c>
    </row>
    <row r="1035" spans="1:13" s="78" customFormat="1" x14ac:dyDescent="0.25">
      <c r="A1035" s="76">
        <v>1032</v>
      </c>
      <c r="B1035" s="76">
        <v>20.014668273925778</v>
      </c>
      <c r="C1035" s="76">
        <v>20.014668273925778</v>
      </c>
      <c r="D1035" s="92"/>
      <c r="E1035" s="76">
        <v>1233.139920612178</v>
      </c>
      <c r="F1035" s="76">
        <v>89.455457652758199</v>
      </c>
      <c r="G1035" s="77">
        <v>23.598396515521308</v>
      </c>
      <c r="H1035" s="76">
        <v>-7.0652471376735848</v>
      </c>
      <c r="I1035" s="77">
        <v>0.34531561773224517</v>
      </c>
      <c r="J1035" s="136">
        <v>2</v>
      </c>
      <c r="K1035" s="136">
        <v>0.79737469149344109</v>
      </c>
      <c r="L1035" s="136">
        <v>2.2485966300115039</v>
      </c>
      <c r="M1035" s="136">
        <v>10.98797123724195</v>
      </c>
    </row>
    <row r="1036" spans="1:13" s="78" customFormat="1" x14ac:dyDescent="0.25">
      <c r="A1036" s="76">
        <v>1033</v>
      </c>
      <c r="B1036" s="76">
        <v>23.200815963745121</v>
      </c>
      <c r="C1036" s="76">
        <v>23.200815963745121</v>
      </c>
      <c r="D1036" s="92"/>
      <c r="E1036" s="76">
        <v>1429.4442437970381</v>
      </c>
      <c r="F1036" s="76">
        <v>89.523541338843557</v>
      </c>
      <c r="G1036" s="77">
        <v>23.542922358340444</v>
      </c>
      <c r="H1036" s="76">
        <v>-6.5016574752439054</v>
      </c>
      <c r="I1036" s="77">
        <v>-0.21827404469743431</v>
      </c>
      <c r="J1036" s="136">
        <v>2</v>
      </c>
      <c r="K1036" s="136">
        <v>0.79550025528169011</v>
      </c>
      <c r="L1036" s="136">
        <v>2.243310719894366</v>
      </c>
      <c r="M1036" s="136">
        <v>10.79956450271033</v>
      </c>
    </row>
    <row r="1037" spans="1:13" s="78" customFormat="1" x14ac:dyDescent="0.25">
      <c r="A1037" s="76">
        <v>1034</v>
      </c>
      <c r="B1037" s="76">
        <v>26.966372108459471</v>
      </c>
      <c r="C1037" s="76">
        <v>26.966372108459471</v>
      </c>
      <c r="D1037" s="92"/>
      <c r="E1037" s="76">
        <v>1661.4469700876889</v>
      </c>
      <c r="F1037" s="76">
        <v>89.578283410491338</v>
      </c>
      <c r="G1037" s="77">
        <v>36.135396482617182</v>
      </c>
      <c r="H1037" s="76">
        <v>-7.0492240119967233</v>
      </c>
      <c r="I1037" s="77">
        <v>0.32929249205538369</v>
      </c>
      <c r="J1037" s="136">
        <v>2</v>
      </c>
      <c r="K1037" s="136">
        <v>1.2209918840616421</v>
      </c>
      <c r="L1037" s="136">
        <v>3.4431971130538299</v>
      </c>
      <c r="M1037" s="136">
        <v>17.602344775711721</v>
      </c>
    </row>
    <row r="1038" spans="1:13" s="78" customFormat="1" x14ac:dyDescent="0.25">
      <c r="A1038" s="76">
        <v>1035</v>
      </c>
      <c r="B1038" s="76">
        <v>31.451449775695799</v>
      </c>
      <c r="C1038" s="76">
        <v>31.451449775695799</v>
      </c>
      <c r="D1038" s="92"/>
      <c r="E1038" s="76">
        <v>1212.6557684545919</v>
      </c>
      <c r="F1038" s="76">
        <v>89.557010987749464</v>
      </c>
      <c r="G1038" s="77">
        <v>30.43093768581404</v>
      </c>
      <c r="H1038" s="76">
        <v>-17.078723288446799</v>
      </c>
      <c r="I1038" s="77">
        <v>10.35879176850546</v>
      </c>
      <c r="J1038" s="136">
        <v>3</v>
      </c>
      <c r="K1038" s="136">
        <v>1.0282418779226139</v>
      </c>
      <c r="L1038" s="136">
        <v>2.899642095741771</v>
      </c>
      <c r="M1038" s="136">
        <v>14.6262850160046</v>
      </c>
    </row>
    <row r="1039" spans="1:13" s="78" customFormat="1" x14ac:dyDescent="0.25">
      <c r="A1039" s="76">
        <v>1036</v>
      </c>
      <c r="B1039" s="76">
        <v>33.155113220214837</v>
      </c>
      <c r="C1039" s="76">
        <v>33.155113220214837</v>
      </c>
      <c r="D1039" s="92"/>
      <c r="E1039" s="76">
        <v>1278.342956747505</v>
      </c>
      <c r="F1039" s="76">
        <v>89.644854612579465</v>
      </c>
      <c r="G1039" s="77">
        <v>19.138168857589665</v>
      </c>
      <c r="H1039" s="76">
        <v>-10.434939416239651</v>
      </c>
      <c r="I1039" s="77">
        <v>3.7150078962983089</v>
      </c>
      <c r="J1039" s="136">
        <v>3</v>
      </c>
      <c r="K1039" s="136">
        <v>0.64666645797449973</v>
      </c>
      <c r="L1039" s="136">
        <v>1.8235994114880889</v>
      </c>
      <c r="M1039" s="136">
        <v>8.4913774425333894</v>
      </c>
    </row>
    <row r="1040" spans="1:13" s="78" customFormat="1" x14ac:dyDescent="0.25">
      <c r="A1040" s="76">
        <v>1037</v>
      </c>
      <c r="B1040" s="76">
        <v>35.260726547241212</v>
      </c>
      <c r="C1040" s="76">
        <v>35.260726547241212</v>
      </c>
      <c r="D1040" s="92"/>
      <c r="E1040" s="76">
        <v>1359.5278994246639</v>
      </c>
      <c r="F1040" s="76">
        <v>89.640077447324586</v>
      </c>
      <c r="G1040" s="77">
        <v>29.169761255055171</v>
      </c>
      <c r="H1040" s="76">
        <v>-2.0673348858535192</v>
      </c>
      <c r="I1040" s="77">
        <v>-4.6525966340878213</v>
      </c>
      <c r="J1040" s="136">
        <v>3</v>
      </c>
      <c r="K1040" s="136">
        <v>0.98562753475172427</v>
      </c>
      <c r="L1040" s="136">
        <v>2.779469647999862</v>
      </c>
      <c r="M1040" s="136">
        <v>13.954901343128279</v>
      </c>
    </row>
    <row r="1041" spans="1:13" s="78" customFormat="1" x14ac:dyDescent="0.25">
      <c r="A1041" s="76">
        <v>1038</v>
      </c>
      <c r="B1041" s="76">
        <v>38.16328582763672</v>
      </c>
      <c r="C1041" s="76">
        <v>38.16328582763672</v>
      </c>
      <c r="D1041" s="92"/>
      <c r="E1041" s="76">
        <v>1471.440236685916</v>
      </c>
      <c r="F1041" s="76">
        <v>89.61011152890039</v>
      </c>
      <c r="G1041" s="77">
        <v>36.624226533545865</v>
      </c>
      <c r="H1041" s="76">
        <v>-1.1128692691395909</v>
      </c>
      <c r="I1041" s="77">
        <v>-5.6070622508017482</v>
      </c>
      <c r="J1041" s="136">
        <v>3</v>
      </c>
      <c r="K1041" s="136">
        <v>1.237509138138444</v>
      </c>
      <c r="L1041" s="136">
        <v>3.489775769550413</v>
      </c>
      <c r="M1041" s="136">
        <v>17.94591150525882</v>
      </c>
    </row>
    <row r="1042" spans="1:13" s="78" customFormat="1" x14ac:dyDescent="0.25">
      <c r="A1042" s="76">
        <v>1039</v>
      </c>
      <c r="B1042" s="76">
        <v>41.277260208129881</v>
      </c>
      <c r="C1042" s="76">
        <v>41.277260208129881</v>
      </c>
      <c r="D1042" s="92"/>
      <c r="E1042" s="76">
        <v>1591.5039864416719</v>
      </c>
      <c r="F1042" s="76">
        <v>89.616198535218771</v>
      </c>
      <c r="G1042" s="77">
        <v>35.571077589697886</v>
      </c>
      <c r="H1042" s="76">
        <v>-12.724939714636889</v>
      </c>
      <c r="I1042" s="77">
        <v>6.0050081946955514</v>
      </c>
      <c r="J1042" s="136">
        <v>3</v>
      </c>
      <c r="K1042" s="136">
        <v>1.2019239104029451</v>
      </c>
      <c r="L1042" s="136">
        <v>3.3894254273363038</v>
      </c>
      <c r="M1042" s="136">
        <v>17.339935561547311</v>
      </c>
    </row>
    <row r="1043" spans="1:13" s="78" customFormat="1" x14ac:dyDescent="0.25">
      <c r="A1043" s="76">
        <v>1040</v>
      </c>
      <c r="B1043" s="76">
        <v>43.303782272338857</v>
      </c>
      <c r="C1043" s="76">
        <v>43.303782272338857</v>
      </c>
      <c r="D1043" s="92"/>
      <c r="E1043" s="76">
        <v>1669.6394520112931</v>
      </c>
      <c r="F1043" s="76">
        <v>89.501312011027167</v>
      </c>
      <c r="G1043" s="77">
        <v>26.21570767679237</v>
      </c>
      <c r="H1043" s="76">
        <v>-10.434939416239651</v>
      </c>
      <c r="I1043" s="77">
        <v>3.7150078962983089</v>
      </c>
      <c r="J1043" s="136">
        <v>3</v>
      </c>
      <c r="K1043" s="136">
        <v>0.88581195791483514</v>
      </c>
      <c r="L1043" s="136">
        <v>2.497989721319835</v>
      </c>
      <c r="M1043" s="136">
        <v>12.005929362052051</v>
      </c>
    </row>
    <row r="1044" spans="1:13" s="78" customFormat="1" x14ac:dyDescent="0.25">
      <c r="A1044" s="76">
        <v>1041</v>
      </c>
      <c r="B1044" s="76">
        <v>44.685794067382822</v>
      </c>
      <c r="C1044" s="76">
        <v>44.685794067382822</v>
      </c>
      <c r="D1044" s="92"/>
      <c r="E1044" s="76">
        <v>1269.9081744374821</v>
      </c>
      <c r="F1044" s="76">
        <v>89.38507335350927</v>
      </c>
      <c r="G1044" s="77">
        <v>26.558992288318194</v>
      </c>
      <c r="H1044" s="76">
        <v>-1.8810809678881351</v>
      </c>
      <c r="I1044" s="77">
        <v>-4.8388505520532048</v>
      </c>
      <c r="J1044" s="136">
        <v>4</v>
      </c>
      <c r="K1044" s="136">
        <v>0.89741132489003661</v>
      </c>
      <c r="L1044" s="136">
        <v>2.5306999361899032</v>
      </c>
      <c r="M1044" s="136">
        <v>12.573924812526201</v>
      </c>
    </row>
    <row r="1045" spans="1:13" s="78" customFormat="1" x14ac:dyDescent="0.25">
      <c r="A1045" s="76">
        <v>1042</v>
      </c>
      <c r="B1045" s="76">
        <v>46.73675537109375</v>
      </c>
      <c r="C1045" s="76">
        <v>46.73675537109375</v>
      </c>
      <c r="D1045" s="92"/>
      <c r="E1045" s="76">
        <v>1328.1936447842779</v>
      </c>
      <c r="F1045" s="76">
        <v>89.411308482320621</v>
      </c>
      <c r="G1045" s="77">
        <v>36.302550679267434</v>
      </c>
      <c r="H1045" s="76">
        <v>-2.3702493929247099</v>
      </c>
      <c r="I1045" s="77">
        <v>-4.3496821270166297</v>
      </c>
      <c r="J1045" s="136">
        <v>4</v>
      </c>
      <c r="K1045" s="136">
        <v>1.226639917219241</v>
      </c>
      <c r="L1045" s="136">
        <v>3.4591245665582608</v>
      </c>
      <c r="M1045" s="136">
        <v>17.73588322767953</v>
      </c>
    </row>
    <row r="1046" spans="1:13" s="78" customFormat="1" x14ac:dyDescent="0.25">
      <c r="A1046" s="76">
        <v>1043</v>
      </c>
      <c r="B1046" s="76">
        <v>49.348112106323242</v>
      </c>
      <c r="C1046" s="76">
        <v>49.348112106323242</v>
      </c>
      <c r="D1046" s="92"/>
      <c r="E1046" s="76">
        <v>1402.404774599712</v>
      </c>
      <c r="F1046" s="76">
        <v>89.442001968007645</v>
      </c>
      <c r="G1046" s="77">
        <v>43.707831568862304</v>
      </c>
      <c r="H1046" s="76">
        <v>-15.001241819457871</v>
      </c>
      <c r="I1046" s="77">
        <v>8.2813102995165266</v>
      </c>
      <c r="J1046" s="136">
        <v>4</v>
      </c>
      <c r="K1046" s="136">
        <v>1.4768596116327679</v>
      </c>
      <c r="L1046" s="136">
        <v>4.1647441048044067</v>
      </c>
      <c r="M1046" s="136">
        <v>21.609265657693101</v>
      </c>
    </row>
    <row r="1047" spans="1:13" s="78" customFormat="1" x14ac:dyDescent="0.25">
      <c r="A1047" s="76">
        <v>1044</v>
      </c>
      <c r="B1047" s="76">
        <v>51.767185592651373</v>
      </c>
      <c r="C1047" s="76">
        <v>51.767185592651373</v>
      </c>
      <c r="D1047" s="92"/>
      <c r="E1047" s="76">
        <v>1471.1514816677511</v>
      </c>
      <c r="F1047" s="76">
        <v>89.438287593628942</v>
      </c>
      <c r="G1047" s="77">
        <v>30.505011558802085</v>
      </c>
      <c r="H1047" s="76">
        <v>-10.434939416239651</v>
      </c>
      <c r="I1047" s="77">
        <v>3.7150078962983089</v>
      </c>
      <c r="J1047" s="136">
        <v>4</v>
      </c>
      <c r="K1047" s="136">
        <v>1.030744786608919</v>
      </c>
      <c r="L1047" s="136">
        <v>2.906700298237153</v>
      </c>
      <c r="M1047" s="136">
        <v>14.631033793376639</v>
      </c>
    </row>
    <row r="1048" spans="1:13" s="78" customFormat="1" x14ac:dyDescent="0.25">
      <c r="A1048" s="76">
        <v>1045</v>
      </c>
      <c r="B1048" s="76">
        <v>52.428678894042967</v>
      </c>
      <c r="C1048" s="76">
        <v>52.428678894042967</v>
      </c>
      <c r="D1048" s="92"/>
      <c r="E1048" s="76">
        <v>1489.9502021180599</v>
      </c>
      <c r="F1048" s="76">
        <v>89.362244225081326</v>
      </c>
      <c r="G1048" s="77">
        <v>18.97164532039945</v>
      </c>
      <c r="H1048" s="76">
        <v>0</v>
      </c>
      <c r="I1048" s="77">
        <v>-6.7199315199413396</v>
      </c>
      <c r="J1048" s="136">
        <v>4</v>
      </c>
      <c r="K1048" s="136">
        <v>0.64103973439579764</v>
      </c>
      <c r="L1048" s="136">
        <v>1.807732050996149</v>
      </c>
      <c r="M1048" s="136">
        <v>8.1142939468208883</v>
      </c>
    </row>
    <row r="1049" spans="1:13" s="78" customFormat="1" x14ac:dyDescent="0.25">
      <c r="A1049" s="76">
        <v>1046</v>
      </c>
      <c r="B1049" s="76">
        <v>53.026247406005858</v>
      </c>
      <c r="C1049" s="76">
        <v>53.026247406005858</v>
      </c>
      <c r="D1049" s="92"/>
      <c r="E1049" s="76">
        <v>1506.932268879229</v>
      </c>
      <c r="F1049" s="76">
        <v>89.318729656317231</v>
      </c>
      <c r="G1049" s="77">
        <v>19.086566773518491</v>
      </c>
      <c r="H1049" s="76">
        <v>-0.35034614394216451</v>
      </c>
      <c r="I1049" s="77">
        <v>-6.3695853759991756</v>
      </c>
      <c r="J1049" s="136">
        <v>4</v>
      </c>
      <c r="K1049" s="136">
        <v>0.6449228566310945</v>
      </c>
      <c r="L1049" s="136">
        <v>1.8186824556996859</v>
      </c>
      <c r="M1049" s="136">
        <v>8.1536538717759353</v>
      </c>
    </row>
    <row r="1050" spans="1:13" s="78" customFormat="1" x14ac:dyDescent="0.25">
      <c r="A1050" s="76">
        <v>1047</v>
      </c>
      <c r="B1050" s="76">
        <v>53.260914230346678</v>
      </c>
      <c r="C1050" s="76">
        <v>53.260914230346678</v>
      </c>
      <c r="D1050" s="92"/>
      <c r="E1050" s="76">
        <v>1513.601173946694</v>
      </c>
      <c r="F1050" s="76">
        <v>89.257193588892449</v>
      </c>
      <c r="G1050" s="77">
        <v>17.615113804783647</v>
      </c>
      <c r="H1050" s="76">
        <v>-9.0890006686189384</v>
      </c>
      <c r="I1050" s="77">
        <v>2.3690691486775992</v>
      </c>
      <c r="J1050" s="136">
        <v>4</v>
      </c>
      <c r="K1050" s="136">
        <v>0.59520340403098493</v>
      </c>
      <c r="L1050" s="136">
        <v>1.6784735993673769</v>
      </c>
      <c r="M1050" s="136">
        <v>7.288709730013724</v>
      </c>
    </row>
    <row r="1051" spans="1:13" s="78" customFormat="1" x14ac:dyDescent="0.25">
      <c r="A1051" s="76">
        <v>1048</v>
      </c>
      <c r="B1051" s="76">
        <v>53.622089004516603</v>
      </c>
      <c r="C1051" s="76">
        <v>53.622089004516603</v>
      </c>
      <c r="D1051" s="92"/>
      <c r="E1051" s="76">
        <v>1523.865259159712</v>
      </c>
      <c r="F1051" s="76">
        <v>89.140784731564651</v>
      </c>
      <c r="G1051" s="77">
        <v>17.763831025399899</v>
      </c>
      <c r="H1051" s="76">
        <v>-9.0890006686189384</v>
      </c>
      <c r="I1051" s="77">
        <v>2.3690691486775992</v>
      </c>
      <c r="J1051" s="136">
        <v>4</v>
      </c>
      <c r="K1051" s="136">
        <v>0.60022846358664794</v>
      </c>
      <c r="L1051" s="136">
        <v>1.6926442673143469</v>
      </c>
      <c r="M1051" s="136">
        <v>7.3575736020955906</v>
      </c>
    </row>
    <row r="1052" spans="1:13" s="78" customFormat="1" x14ac:dyDescent="0.25">
      <c r="A1052" s="76">
        <v>1049</v>
      </c>
      <c r="B1052" s="76">
        <v>53.764498519897458</v>
      </c>
      <c r="C1052" s="76">
        <v>53.764498519897458</v>
      </c>
      <c r="D1052" s="92"/>
      <c r="E1052" s="76">
        <v>1527.912339702292</v>
      </c>
      <c r="F1052" s="76">
        <v>89.024375874236853</v>
      </c>
      <c r="G1052" s="77">
        <v>16.761954844512282</v>
      </c>
      <c r="H1052" s="76">
        <v>-9.0072883210756753</v>
      </c>
      <c r="I1052" s="77">
        <v>2.2873568011343361</v>
      </c>
      <c r="J1052" s="136">
        <v>4</v>
      </c>
      <c r="K1052" s="136">
        <v>0.56637570964531758</v>
      </c>
      <c r="L1052" s="136">
        <v>1.597179501199796</v>
      </c>
      <c r="M1052" s="136">
        <v>6.7655156082337582</v>
      </c>
    </row>
    <row r="1053" spans="1:13" s="78" customFormat="1" x14ac:dyDescent="0.25">
      <c r="A1053" s="76">
        <v>1050</v>
      </c>
      <c r="B1053" s="76">
        <v>53.783152389526357</v>
      </c>
      <c r="C1053" s="76">
        <v>53.783152389526357</v>
      </c>
      <c r="D1053" s="92"/>
      <c r="E1053" s="76">
        <v>1528.4424567567389</v>
      </c>
      <c r="F1053" s="76">
        <v>89.053604834393127</v>
      </c>
      <c r="G1053" s="77">
        <v>9.7645492470918462</v>
      </c>
      <c r="H1053" s="76">
        <v>-9.0596687415952175</v>
      </c>
      <c r="I1053" s="77">
        <v>2.3397372216538779</v>
      </c>
      <c r="J1053" s="136">
        <v>4</v>
      </c>
      <c r="K1053" s="136">
        <v>0.32993785990295171</v>
      </c>
      <c r="L1053" s="136">
        <v>0.93042476492632376</v>
      </c>
      <c r="M1053" s="136">
        <v>2.6149317305569011</v>
      </c>
    </row>
    <row r="1054" spans="1:13" s="78" customFormat="1" x14ac:dyDescent="0.25">
      <c r="A1054" s="76">
        <v>1051</v>
      </c>
      <c r="B1054" s="76">
        <v>52.822467041015628</v>
      </c>
      <c r="C1054" s="76">
        <v>52.822467041015628</v>
      </c>
      <c r="D1054" s="92"/>
      <c r="E1054" s="76">
        <v>1501.141114068357</v>
      </c>
      <c r="F1054" s="76">
        <v>88.940248743014934</v>
      </c>
      <c r="G1054" s="77">
        <v>4.2979953165135312</v>
      </c>
      <c r="H1054" s="76">
        <v>-41.136632963590792</v>
      </c>
      <c r="I1054" s="77">
        <v>34.416701443649451</v>
      </c>
      <c r="J1054" s="136">
        <v>4</v>
      </c>
      <c r="K1054" s="136">
        <v>0.1452265066946869</v>
      </c>
      <c r="L1054" s="136">
        <v>0.40953874887901692</v>
      </c>
      <c r="M1054" s="136">
        <v>-0.63634290973953478</v>
      </c>
    </row>
    <row r="1055" spans="1:13" s="78" customFormat="1" x14ac:dyDescent="0.25">
      <c r="A1055" s="76">
        <v>1052</v>
      </c>
      <c r="B1055" s="76">
        <v>51.722993469238283</v>
      </c>
      <c r="C1055" s="76">
        <v>51.722993469238283</v>
      </c>
      <c r="D1055" s="92"/>
      <c r="E1055" s="76">
        <v>1469.8956029273299</v>
      </c>
      <c r="F1055" s="76">
        <v>88.9719111674234</v>
      </c>
      <c r="G1055" s="77">
        <v>0</v>
      </c>
      <c r="H1055" s="76">
        <v>-13.30156424656318</v>
      </c>
      <c r="I1055" s="77">
        <v>6.5816327266218444</v>
      </c>
      <c r="J1055" s="136">
        <v>4</v>
      </c>
      <c r="K1055" s="136">
        <v>0</v>
      </c>
      <c r="L1055" s="136">
        <v>0</v>
      </c>
      <c r="M1055" s="136">
        <v>-1.9690621895859179</v>
      </c>
    </row>
    <row r="1056" spans="1:13" s="78" customFormat="1" x14ac:dyDescent="0.25">
      <c r="A1056" s="76">
        <v>1053</v>
      </c>
      <c r="B1056" s="76">
        <v>50.111157989501947</v>
      </c>
      <c r="C1056" s="76">
        <v>50.111157989501947</v>
      </c>
      <c r="D1056" s="92"/>
      <c r="E1056" s="76">
        <v>1424.0894783124479</v>
      </c>
      <c r="F1056" s="76">
        <v>88.996849942485142</v>
      </c>
      <c r="G1056" s="77">
        <v>0</v>
      </c>
      <c r="H1056" s="76">
        <v>-23.208221696185369</v>
      </c>
      <c r="I1056" s="77">
        <v>16.488290176244028</v>
      </c>
      <c r="J1056" s="136">
        <v>4</v>
      </c>
      <c r="K1056" s="136">
        <v>0</v>
      </c>
      <c r="L1056" s="136">
        <v>0</v>
      </c>
      <c r="M1056" s="136">
        <v>-3.0384384723936448</v>
      </c>
    </row>
    <row r="1057" spans="1:13" s="78" customFormat="1" x14ac:dyDescent="0.25">
      <c r="A1057" s="76">
        <v>1054</v>
      </c>
      <c r="B1057" s="76">
        <v>47.641843414306642</v>
      </c>
      <c r="C1057" s="76">
        <v>47.641843414306642</v>
      </c>
      <c r="D1057" s="92"/>
      <c r="E1057" s="76">
        <v>1353.914989311098</v>
      </c>
      <c r="F1057" s="76">
        <v>89.019052880764463</v>
      </c>
      <c r="G1057" s="77">
        <v>0</v>
      </c>
      <c r="H1057" s="76">
        <v>-15.041716852176149</v>
      </c>
      <c r="I1057" s="77">
        <v>8.321785332234807</v>
      </c>
      <c r="J1057" s="136">
        <v>4</v>
      </c>
      <c r="K1057" s="136">
        <v>0</v>
      </c>
      <c r="L1057" s="136">
        <v>0</v>
      </c>
      <c r="M1057" s="136">
        <v>-2.8668658807882088</v>
      </c>
    </row>
    <row r="1058" spans="1:13" s="78" customFormat="1" x14ac:dyDescent="0.25">
      <c r="A1058" s="76">
        <v>1055</v>
      </c>
      <c r="B1058" s="76">
        <v>44.724267578125001</v>
      </c>
      <c r="C1058" s="76">
        <v>44.724267578125001</v>
      </c>
      <c r="D1058" s="92"/>
      <c r="E1058" s="76">
        <v>1271.00153815207</v>
      </c>
      <c r="F1058" s="76">
        <v>89.055330162163401</v>
      </c>
      <c r="G1058" s="77">
        <v>0</v>
      </c>
      <c r="H1058" s="76">
        <v>-19.990030395006649</v>
      </c>
      <c r="I1058" s="77">
        <v>13.270098875065299</v>
      </c>
      <c r="J1058" s="136">
        <v>4</v>
      </c>
      <c r="K1058" s="136">
        <v>0</v>
      </c>
      <c r="L1058" s="136">
        <v>0</v>
      </c>
      <c r="M1058" s="136">
        <v>-2.6684015515278392</v>
      </c>
    </row>
    <row r="1059" spans="1:13" s="78" customFormat="1" x14ac:dyDescent="0.25">
      <c r="A1059" s="76">
        <v>1056</v>
      </c>
      <c r="B1059" s="76">
        <v>41.33033638000488</v>
      </c>
      <c r="C1059" s="76">
        <v>41.33033638000488</v>
      </c>
      <c r="D1059" s="92"/>
      <c r="E1059" s="76">
        <v>1174.5507295243431</v>
      </c>
      <c r="F1059" s="76">
        <v>89.046039503844469</v>
      </c>
      <c r="G1059" s="77">
        <v>0</v>
      </c>
      <c r="H1059" s="76">
        <v>-18.367847570447431</v>
      </c>
      <c r="I1059" s="77">
        <v>11.64791605050609</v>
      </c>
      <c r="J1059" s="136">
        <v>4</v>
      </c>
      <c r="K1059" s="136">
        <v>0</v>
      </c>
      <c r="L1059" s="136">
        <v>0</v>
      </c>
      <c r="M1059" s="136">
        <v>-2.442974747749906</v>
      </c>
    </row>
    <row r="1060" spans="1:13" s="78" customFormat="1" x14ac:dyDescent="0.25">
      <c r="A1060" s="76">
        <v>1057</v>
      </c>
      <c r="B1060" s="76">
        <v>37.557274627685537</v>
      </c>
      <c r="C1060" s="76">
        <v>37.557274627685537</v>
      </c>
      <c r="D1060" s="92"/>
      <c r="E1060" s="76">
        <v>1448.0746054476151</v>
      </c>
      <c r="F1060" s="76">
        <v>89.051552133878644</v>
      </c>
      <c r="G1060" s="77">
        <v>0</v>
      </c>
      <c r="H1060" s="76">
        <v>-1.937605496936716</v>
      </c>
      <c r="I1060" s="77">
        <v>-4.7823260230046234</v>
      </c>
      <c r="J1060" s="136">
        <v>3</v>
      </c>
      <c r="K1060" s="136">
        <v>0</v>
      </c>
      <c r="L1060" s="136">
        <v>0</v>
      </c>
      <c r="M1060" s="136">
        <v>-3.0978707843590398</v>
      </c>
    </row>
    <row r="1061" spans="1:13" s="78" customFormat="1" x14ac:dyDescent="0.25">
      <c r="A1061" s="76">
        <v>1058</v>
      </c>
      <c r="B1061" s="76">
        <v>32.806328010559078</v>
      </c>
      <c r="C1061" s="76">
        <v>32.806328010559078</v>
      </c>
      <c r="D1061" s="92"/>
      <c r="E1061" s="76">
        <v>1264.895042598647</v>
      </c>
      <c r="F1061" s="76">
        <v>88.997616347981605</v>
      </c>
      <c r="G1061" s="77">
        <v>0</v>
      </c>
      <c r="H1061" s="76">
        <v>-10.803129606523751</v>
      </c>
      <c r="I1061" s="77">
        <v>4.0831980865824056</v>
      </c>
      <c r="J1061" s="136">
        <v>3</v>
      </c>
      <c r="K1061" s="136">
        <v>0</v>
      </c>
      <c r="L1061" s="136">
        <v>0</v>
      </c>
      <c r="M1061" s="136">
        <v>-2.6539598788521359</v>
      </c>
    </row>
    <row r="1062" spans="1:13" s="78" customFormat="1" x14ac:dyDescent="0.25">
      <c r="A1062" s="76">
        <v>1059</v>
      </c>
      <c r="B1062" s="76">
        <v>27.61437549591064</v>
      </c>
      <c r="C1062" s="76">
        <v>27.61437549591064</v>
      </c>
      <c r="D1062" s="92"/>
      <c r="E1062" s="76">
        <v>1701.3716310823929</v>
      </c>
      <c r="F1062" s="76">
        <v>88.954734649172664</v>
      </c>
      <c r="G1062" s="77">
        <v>0</v>
      </c>
      <c r="H1062" s="76">
        <v>0</v>
      </c>
      <c r="I1062" s="77">
        <v>-6.7199315199413396</v>
      </c>
      <c r="J1062" s="136">
        <v>2</v>
      </c>
      <c r="K1062" s="136">
        <v>0</v>
      </c>
      <c r="L1062" s="136">
        <v>0</v>
      </c>
      <c r="M1062" s="136">
        <v>-3.7521008153302109</v>
      </c>
    </row>
    <row r="1063" spans="1:13" s="78" customFormat="1" x14ac:dyDescent="0.25">
      <c r="A1063" s="76">
        <v>1060</v>
      </c>
      <c r="B1063" s="76">
        <v>23.662585449218749</v>
      </c>
      <c r="C1063" s="76">
        <v>23.662585449218749</v>
      </c>
      <c r="D1063" s="92"/>
      <c r="E1063" s="76">
        <v>1457.894697177768</v>
      </c>
      <c r="F1063" s="76">
        <v>88.969157600104964</v>
      </c>
      <c r="G1063" s="77">
        <v>0</v>
      </c>
      <c r="H1063" s="76">
        <v>0</v>
      </c>
      <c r="I1063" s="77">
        <v>-6.7199315199413396</v>
      </c>
      <c r="J1063" s="136">
        <v>2</v>
      </c>
      <c r="K1063" s="136">
        <v>0</v>
      </c>
      <c r="L1063" s="136">
        <v>0</v>
      </c>
      <c r="M1063" s="136">
        <v>-3.1223228005253691</v>
      </c>
    </row>
    <row r="1064" spans="1:13" s="78" customFormat="1" x14ac:dyDescent="0.25">
      <c r="A1064" s="76">
        <v>1061</v>
      </c>
      <c r="B1064" s="76">
        <v>19.19074287414551</v>
      </c>
      <c r="C1064" s="76">
        <v>19.19074287414551</v>
      </c>
      <c r="D1064" s="92"/>
      <c r="E1064" s="76">
        <v>1182.3763861798329</v>
      </c>
      <c r="F1064" s="76">
        <v>88.973930267943331</v>
      </c>
      <c r="G1064" s="77">
        <v>0</v>
      </c>
      <c r="H1064" s="76">
        <v>0</v>
      </c>
      <c r="I1064" s="77">
        <v>-6.7199315199413396</v>
      </c>
      <c r="J1064" s="136">
        <v>2</v>
      </c>
      <c r="K1064" s="136">
        <v>0</v>
      </c>
      <c r="L1064" s="136">
        <v>0</v>
      </c>
      <c r="M1064" s="136">
        <v>-2.461056751721959</v>
      </c>
    </row>
    <row r="1065" spans="1:13" s="78" customFormat="1" x14ac:dyDescent="0.25">
      <c r="A1065" s="76">
        <v>1062</v>
      </c>
      <c r="B1065" s="76">
        <v>15.16451892852783</v>
      </c>
      <c r="C1065" s="76">
        <v>15.16451892852783</v>
      </c>
      <c r="D1065" s="92"/>
      <c r="E1065" s="76">
        <v>934.31344510506722</v>
      </c>
      <c r="F1065" s="76">
        <v>88.988566640924844</v>
      </c>
      <c r="G1065" s="77">
        <v>0</v>
      </c>
      <c r="H1065" s="76">
        <v>-13.339032182811319</v>
      </c>
      <c r="I1065" s="77">
        <v>6.6191006628699762</v>
      </c>
      <c r="J1065" s="136">
        <v>2</v>
      </c>
      <c r="K1065" s="136">
        <v>0</v>
      </c>
      <c r="L1065" s="136">
        <v>0</v>
      </c>
      <c r="M1065" s="136">
        <v>-1.904117042500171</v>
      </c>
    </row>
    <row r="1066" spans="1:13" s="78" customFormat="1" x14ac:dyDescent="0.25">
      <c r="A1066" s="76">
        <v>1063</v>
      </c>
      <c r="B1066" s="76">
        <v>12.959607696533199</v>
      </c>
      <c r="C1066" s="76">
        <v>12.959607696533199</v>
      </c>
      <c r="D1066" s="92"/>
      <c r="E1066" s="76">
        <v>1543.529233322721</v>
      </c>
      <c r="F1066" s="76">
        <v>88.997711818413421</v>
      </c>
      <c r="G1066" s="77">
        <v>4.410862109814901</v>
      </c>
      <c r="H1066" s="76">
        <v>-29.480711546523089</v>
      </c>
      <c r="I1066" s="77">
        <v>22.760780026581749</v>
      </c>
      <c r="J1066" s="136">
        <v>1</v>
      </c>
      <c r="K1066" s="136">
        <v>0.14904020329179851</v>
      </c>
      <c r="L1066" s="136">
        <v>0.4202933732828717</v>
      </c>
      <c r="M1066" s="136">
        <v>-0.67256281439197008</v>
      </c>
    </row>
    <row r="1067" spans="1:13" s="78" customFormat="1" x14ac:dyDescent="0.25">
      <c r="A1067" s="76">
        <v>1064</v>
      </c>
      <c r="B1067" s="76">
        <v>12.240702152252201</v>
      </c>
      <c r="C1067" s="76">
        <v>12.240702152252201</v>
      </c>
      <c r="D1067" s="92"/>
      <c r="E1067" s="76">
        <v>1457.9053664912931</v>
      </c>
      <c r="F1067" s="76">
        <v>89.009765628667964</v>
      </c>
      <c r="G1067" s="77">
        <v>7.5931095560320916</v>
      </c>
      <c r="H1067" s="76">
        <v>-0.1569902777190102</v>
      </c>
      <c r="I1067" s="77">
        <v>-6.5629412422223297</v>
      </c>
      <c r="J1067" s="136">
        <v>1</v>
      </c>
      <c r="K1067" s="136">
        <v>0.25656630465272262</v>
      </c>
      <c r="L1067" s="136">
        <v>0.72351697912067781</v>
      </c>
      <c r="M1067" s="136">
        <v>1.466129299929037</v>
      </c>
    </row>
    <row r="1068" spans="1:13" s="78" customFormat="1" x14ac:dyDescent="0.25">
      <c r="A1068" s="76">
        <v>1065</v>
      </c>
      <c r="B1068" s="76">
        <v>12.82878255844116</v>
      </c>
      <c r="C1068" s="76">
        <v>12.82878255844116</v>
      </c>
      <c r="D1068" s="92"/>
      <c r="E1068" s="76">
        <v>1527.9475560198989</v>
      </c>
      <c r="F1068" s="76">
        <v>89.052486913306382</v>
      </c>
      <c r="G1068" s="77">
        <v>9.7755789884388911</v>
      </c>
      <c r="H1068" s="76">
        <v>0</v>
      </c>
      <c r="I1068" s="77">
        <v>-6.7199315199413396</v>
      </c>
      <c r="J1068" s="136">
        <v>1</v>
      </c>
      <c r="K1068" s="136">
        <v>0.33031054779291358</v>
      </c>
      <c r="L1068" s="136">
        <v>0.93147574477601636</v>
      </c>
      <c r="M1068" s="136">
        <v>2.6226597601442689</v>
      </c>
    </row>
    <row r="1069" spans="1:13" s="78" customFormat="1" x14ac:dyDescent="0.25">
      <c r="A1069" s="76">
        <v>1066</v>
      </c>
      <c r="B1069" s="76">
        <v>14.018739795684811</v>
      </c>
      <c r="C1069" s="76">
        <v>14.018739795684811</v>
      </c>
      <c r="D1069" s="92"/>
      <c r="E1069" s="76">
        <v>1669.6751318153349</v>
      </c>
      <c r="F1069" s="76">
        <v>88.937889440979518</v>
      </c>
      <c r="G1069" s="77">
        <v>15.134931378643355</v>
      </c>
      <c r="H1069" s="76">
        <v>-1.4972401914537781</v>
      </c>
      <c r="I1069" s="77">
        <v>-5.2226913284875618</v>
      </c>
      <c r="J1069" s="136">
        <v>1</v>
      </c>
      <c r="K1069" s="136">
        <v>0.51139962966901387</v>
      </c>
      <c r="L1069" s="136">
        <v>1.4421469556666191</v>
      </c>
      <c r="M1069" s="136">
        <v>5.5204759233372833</v>
      </c>
    </row>
    <row r="1070" spans="1:13" s="78" customFormat="1" x14ac:dyDescent="0.25">
      <c r="A1070" s="76">
        <v>1067</v>
      </c>
      <c r="B1070" s="76">
        <v>17.583408355712891</v>
      </c>
      <c r="C1070" s="76">
        <v>17.583408355712891</v>
      </c>
      <c r="D1070" s="92"/>
      <c r="E1070" s="76">
        <v>1083.34559869287</v>
      </c>
      <c r="F1070" s="76">
        <v>88.948256998414124</v>
      </c>
      <c r="G1070" s="77">
        <v>23.253336117616506</v>
      </c>
      <c r="H1070" s="76">
        <v>0</v>
      </c>
      <c r="I1070" s="77">
        <v>-6.7199315199413396</v>
      </c>
      <c r="J1070" s="136">
        <v>2</v>
      </c>
      <c r="K1070" s="136">
        <v>0.78571532183478743</v>
      </c>
      <c r="L1070" s="136">
        <v>2.2157172075740998</v>
      </c>
      <c r="M1070" s="136">
        <v>10.85059615931122</v>
      </c>
    </row>
    <row r="1071" spans="1:13" s="78" customFormat="1" x14ac:dyDescent="0.25">
      <c r="A1071" s="76">
        <v>1068</v>
      </c>
      <c r="B1071" s="76">
        <v>21.92827129364014</v>
      </c>
      <c r="C1071" s="76">
        <v>21.92827129364014</v>
      </c>
      <c r="D1071" s="92"/>
      <c r="E1071" s="76">
        <v>1351.040464529159</v>
      </c>
      <c r="F1071" s="76">
        <v>89.01516215441471</v>
      </c>
      <c r="G1071" s="77">
        <v>24.032439542625713</v>
      </c>
      <c r="H1071" s="76">
        <v>0</v>
      </c>
      <c r="I1071" s="77">
        <v>-6.7199315199413396</v>
      </c>
      <c r="J1071" s="136">
        <v>2</v>
      </c>
      <c r="K1071" s="136">
        <v>0.81204072715415299</v>
      </c>
      <c r="L1071" s="136">
        <v>2.2899548505747109</v>
      </c>
      <c r="M1071" s="136">
        <v>11.146971136008149</v>
      </c>
    </row>
    <row r="1072" spans="1:13" s="78" customFormat="1" x14ac:dyDescent="0.25">
      <c r="A1072" s="76">
        <v>1069</v>
      </c>
      <c r="B1072" s="76">
        <v>24.245238113403321</v>
      </c>
      <c r="C1072" s="76">
        <v>24.245238113403321</v>
      </c>
      <c r="D1072" s="92"/>
      <c r="E1072" s="76">
        <v>1493.79298188694</v>
      </c>
      <c r="F1072" s="76">
        <v>89.103708218832708</v>
      </c>
      <c r="G1072" s="77">
        <v>15.509655067374464</v>
      </c>
      <c r="H1072" s="76">
        <v>-1.8273883672338489</v>
      </c>
      <c r="I1072" s="77">
        <v>-4.892543152707491</v>
      </c>
      <c r="J1072" s="136">
        <v>2</v>
      </c>
      <c r="K1072" s="136">
        <v>0.52406130291027531</v>
      </c>
      <c r="L1072" s="136">
        <v>1.4778528742069761</v>
      </c>
      <c r="M1072" s="136">
        <v>6.0943502294485183</v>
      </c>
    </row>
    <row r="1073" spans="1:13" s="78" customFormat="1" x14ac:dyDescent="0.25">
      <c r="A1073" s="76">
        <v>1070</v>
      </c>
      <c r="B1073" s="76">
        <v>25.307163047790532</v>
      </c>
      <c r="C1073" s="76">
        <v>25.307163047790532</v>
      </c>
      <c r="D1073" s="92"/>
      <c r="E1073" s="76">
        <v>1559.2200982080381</v>
      </c>
      <c r="F1073" s="76">
        <v>88.999993766991494</v>
      </c>
      <c r="G1073" s="77">
        <v>14.802242871065657</v>
      </c>
      <c r="H1073" s="76">
        <v>0</v>
      </c>
      <c r="I1073" s="77">
        <v>-6.7199315199413396</v>
      </c>
      <c r="J1073" s="136">
        <v>2</v>
      </c>
      <c r="K1073" s="136">
        <v>0.50015829825402991</v>
      </c>
      <c r="L1073" s="136">
        <v>1.410446401076364</v>
      </c>
      <c r="M1073" s="136">
        <v>5.553217353647927</v>
      </c>
    </row>
    <row r="1074" spans="1:13" s="78" customFormat="1" x14ac:dyDescent="0.25">
      <c r="A1074" s="76">
        <v>1071</v>
      </c>
      <c r="B1074" s="76">
        <v>26.76694297790527</v>
      </c>
      <c r="C1074" s="76">
        <v>26.76694297790527</v>
      </c>
      <c r="D1074" s="92"/>
      <c r="E1074" s="76">
        <v>1649.159780569802</v>
      </c>
      <c r="F1074" s="76">
        <v>89.01400563850062</v>
      </c>
      <c r="G1074" s="77">
        <v>19.450423178947773</v>
      </c>
      <c r="H1074" s="76">
        <v>-4.0852186901176522</v>
      </c>
      <c r="I1074" s="77">
        <v>-2.634712829823687</v>
      </c>
      <c r="J1074" s="136">
        <v>2</v>
      </c>
      <c r="K1074" s="136">
        <v>0.65721733133560511</v>
      </c>
      <c r="L1074" s="136">
        <v>1.8533528743664061</v>
      </c>
      <c r="M1074" s="136">
        <v>8.1160627019715506</v>
      </c>
    </row>
    <row r="1075" spans="1:13" s="78" customFormat="1" x14ac:dyDescent="0.25">
      <c r="A1075" s="76">
        <v>1072</v>
      </c>
      <c r="B1075" s="76">
        <v>28.809384346008301</v>
      </c>
      <c r="C1075" s="76">
        <v>28.809384346008301</v>
      </c>
      <c r="D1075" s="92"/>
      <c r="E1075" s="76">
        <v>1110.787145329281</v>
      </c>
      <c r="F1075" s="76">
        <v>89.025214578894634</v>
      </c>
      <c r="G1075" s="77">
        <v>22.681582050408824</v>
      </c>
      <c r="H1075" s="76">
        <v>-3.6697262244617068</v>
      </c>
      <c r="I1075" s="77">
        <v>-3.0502052954796328</v>
      </c>
      <c r="J1075" s="136">
        <v>3</v>
      </c>
      <c r="K1075" s="136">
        <v>0.7663961184028939</v>
      </c>
      <c r="L1075" s="136">
        <v>2.1612370538961612</v>
      </c>
      <c r="M1075" s="136">
        <v>10.543165671653091</v>
      </c>
    </row>
    <row r="1076" spans="1:13" s="78" customFormat="1" x14ac:dyDescent="0.25">
      <c r="A1076" s="76">
        <v>1073</v>
      </c>
      <c r="B1076" s="76">
        <v>31.34697952270508</v>
      </c>
      <c r="C1076" s="76">
        <v>31.34697952270508</v>
      </c>
      <c r="D1076" s="92"/>
      <c r="E1076" s="76">
        <v>1208.6277679705249</v>
      </c>
      <c r="F1076" s="76">
        <v>89.055487260604963</v>
      </c>
      <c r="G1076" s="77">
        <v>24.452132406445344</v>
      </c>
      <c r="H1076" s="76">
        <v>-8.0791997945080194</v>
      </c>
      <c r="I1076" s="77">
        <v>1.35926827456668</v>
      </c>
      <c r="J1076" s="136">
        <v>3</v>
      </c>
      <c r="K1076" s="136">
        <v>0.82622187999604491</v>
      </c>
      <c r="L1076" s="136">
        <v>2.329945701588847</v>
      </c>
      <c r="M1076" s="136">
        <v>11.460148754137199</v>
      </c>
    </row>
    <row r="1077" spans="1:13" s="78" customFormat="1" x14ac:dyDescent="0.25">
      <c r="A1077" s="76">
        <v>1074</v>
      </c>
      <c r="B1077" s="76">
        <v>34.002463531494143</v>
      </c>
      <c r="C1077" s="76">
        <v>34.002463531494143</v>
      </c>
      <c r="D1077" s="92"/>
      <c r="E1077" s="76">
        <v>1311.013763664288</v>
      </c>
      <c r="F1077" s="76">
        <v>89.058924790538839</v>
      </c>
      <c r="G1077" s="77">
        <v>36.822394747186436</v>
      </c>
      <c r="H1077" s="76">
        <v>-6.1771103998063737</v>
      </c>
      <c r="I1077" s="77">
        <v>-0.54282112013496597</v>
      </c>
      <c r="J1077" s="136">
        <v>3</v>
      </c>
      <c r="K1077" s="136">
        <v>1.2442051150499061</v>
      </c>
      <c r="L1077" s="136">
        <v>3.5086584244407351</v>
      </c>
      <c r="M1077" s="136">
        <v>17.993904382514629</v>
      </c>
    </row>
    <row r="1078" spans="1:13" s="78" customFormat="1" x14ac:dyDescent="0.25">
      <c r="A1078" s="76">
        <v>1075</v>
      </c>
      <c r="B1078" s="76">
        <v>38.609489440917969</v>
      </c>
      <c r="C1078" s="76">
        <v>38.609489440917969</v>
      </c>
      <c r="D1078" s="92"/>
      <c r="E1078" s="76">
        <v>1488.6442571495111</v>
      </c>
      <c r="F1078" s="76">
        <v>89.154264432377346</v>
      </c>
      <c r="G1078" s="77">
        <v>49.625380918642833</v>
      </c>
      <c r="H1078" s="76">
        <v>-0.948452325035952</v>
      </c>
      <c r="I1078" s="77">
        <v>-5.7714791949053872</v>
      </c>
      <c r="J1078" s="136">
        <v>3</v>
      </c>
      <c r="K1078" s="136">
        <v>1.676809810964107</v>
      </c>
      <c r="L1078" s="136">
        <v>4.7286036669187812</v>
      </c>
      <c r="M1078" s="136">
        <v>24.720555434471461</v>
      </c>
    </row>
    <row r="1079" spans="1:13" s="78" customFormat="1" x14ac:dyDescent="0.25">
      <c r="A1079" s="76">
        <v>1076</v>
      </c>
      <c r="B1079" s="76">
        <v>43.145127868652352</v>
      </c>
      <c r="C1079" s="76">
        <v>43.145127868652352</v>
      </c>
      <c r="D1079" s="92"/>
      <c r="E1079" s="76">
        <v>1663.522303860944</v>
      </c>
      <c r="F1079" s="76">
        <v>89.128288947536703</v>
      </c>
      <c r="G1079" s="77">
        <v>63.048325349456114</v>
      </c>
      <c r="H1079" s="76">
        <v>0</v>
      </c>
      <c r="I1079" s="77">
        <v>-6.7199315199413396</v>
      </c>
      <c r="J1079" s="136">
        <v>3</v>
      </c>
      <c r="K1079" s="136">
        <v>2.1303624990636401</v>
      </c>
      <c r="L1079" s="136">
        <v>6.0076222473594632</v>
      </c>
      <c r="M1079" s="136">
        <v>31.722435814174691</v>
      </c>
    </row>
    <row r="1080" spans="1:13" s="78" customFormat="1" x14ac:dyDescent="0.25">
      <c r="A1080" s="76">
        <v>1077</v>
      </c>
      <c r="B1080" s="76">
        <v>48.628063964843747</v>
      </c>
      <c r="C1080" s="76">
        <v>48.628063964843747</v>
      </c>
      <c r="D1080" s="92"/>
      <c r="E1080" s="76">
        <v>1874.9247712363069</v>
      </c>
      <c r="F1080" s="76">
        <v>89.081832138660488</v>
      </c>
      <c r="G1080" s="77">
        <v>57.779815842141247</v>
      </c>
      <c r="H1080" s="76">
        <v>-1.823588847922659</v>
      </c>
      <c r="I1080" s="77">
        <v>-4.8963426720186813</v>
      </c>
      <c r="J1080" s="136">
        <v>3</v>
      </c>
      <c r="K1080" s="136">
        <v>1.952342939969345</v>
      </c>
      <c r="L1080" s="136">
        <v>5.5056070907135526</v>
      </c>
      <c r="M1080" s="136">
        <v>29.189282779305572</v>
      </c>
    </row>
    <row r="1081" spans="1:13" s="78" customFormat="1" x14ac:dyDescent="0.25">
      <c r="A1081" s="76">
        <v>1078</v>
      </c>
      <c r="B1081" s="76">
        <v>51.693826293945307</v>
      </c>
      <c r="C1081" s="76">
        <v>51.693826293945307</v>
      </c>
      <c r="D1081" s="92"/>
      <c r="E1081" s="76">
        <v>1469.06671233463</v>
      </c>
      <c r="F1081" s="76">
        <v>88.894320358091335</v>
      </c>
      <c r="G1081" s="77">
        <v>55.328662484645278</v>
      </c>
      <c r="H1081" s="76">
        <v>-3.2722141254412418</v>
      </c>
      <c r="I1081" s="77">
        <v>-3.447717394500097</v>
      </c>
      <c r="J1081" s="136">
        <v>4</v>
      </c>
      <c r="K1081" s="136">
        <v>1.8695200392289939</v>
      </c>
      <c r="L1081" s="136">
        <v>5.2720465106257626</v>
      </c>
      <c r="M1081" s="136">
        <v>27.52734464972184</v>
      </c>
    </row>
    <row r="1082" spans="1:13" s="78" customFormat="1" x14ac:dyDescent="0.25">
      <c r="A1082" s="76">
        <v>1079</v>
      </c>
      <c r="B1082" s="76">
        <v>56.097922515869143</v>
      </c>
      <c r="C1082" s="76">
        <v>56.097922515869143</v>
      </c>
      <c r="D1082" s="92"/>
      <c r="E1082" s="76">
        <v>1594.22500726829</v>
      </c>
      <c r="F1082" s="76">
        <v>88.942298085127376</v>
      </c>
      <c r="G1082" s="77">
        <v>54.591402370025563</v>
      </c>
      <c r="H1082" s="76">
        <v>-5.9350414739371562</v>
      </c>
      <c r="I1082" s="77">
        <v>-0.78489004600418344</v>
      </c>
      <c r="J1082" s="136">
        <v>4</v>
      </c>
      <c r="K1082" s="136">
        <v>1.844608492545784</v>
      </c>
      <c r="L1082" s="136">
        <v>5.2017959489791101</v>
      </c>
      <c r="M1082" s="136">
        <v>27.374094345050299</v>
      </c>
    </row>
    <row r="1083" spans="1:13" s="78" customFormat="1" x14ac:dyDescent="0.25">
      <c r="A1083" s="76">
        <v>1080</v>
      </c>
      <c r="B1083" s="76">
        <v>57.644754409790039</v>
      </c>
      <c r="C1083" s="76">
        <v>57.644754409790039</v>
      </c>
      <c r="D1083" s="92"/>
      <c r="E1083" s="76">
        <v>1329.021396215569</v>
      </c>
      <c r="F1083" s="76">
        <v>89.019683916089988</v>
      </c>
      <c r="G1083" s="77">
        <v>33.36902412395343</v>
      </c>
      <c r="H1083" s="76">
        <v>-3.4994058147703551</v>
      </c>
      <c r="I1083" s="77">
        <v>-3.220525705170985</v>
      </c>
      <c r="J1083" s="136">
        <v>5</v>
      </c>
      <c r="K1083" s="136">
        <v>1.127517935329801</v>
      </c>
      <c r="L1083" s="136">
        <v>3.1796005776300391</v>
      </c>
      <c r="M1083" s="136">
        <v>16.200802045738349</v>
      </c>
    </row>
    <row r="1084" spans="1:13" s="78" customFormat="1" x14ac:dyDescent="0.25">
      <c r="A1084" s="76">
        <v>1081</v>
      </c>
      <c r="B1084" s="76">
        <v>59.983598709106452</v>
      </c>
      <c r="C1084" s="76">
        <v>59.983598709106452</v>
      </c>
      <c r="D1084" s="92"/>
      <c r="E1084" s="76">
        <v>1382.9443272443191</v>
      </c>
      <c r="F1084" s="76">
        <v>89.120974868605515</v>
      </c>
      <c r="G1084" s="77">
        <v>50.566737376638557</v>
      </c>
      <c r="H1084" s="76">
        <v>-8.9932534710829319</v>
      </c>
      <c r="I1084" s="77">
        <v>2.2733219511415919</v>
      </c>
      <c r="J1084" s="136">
        <v>5</v>
      </c>
      <c r="K1084" s="136">
        <v>1.7086176422625601</v>
      </c>
      <c r="L1084" s="136">
        <v>4.8183017511804191</v>
      </c>
      <c r="M1084" s="136">
        <v>25.00760861696525</v>
      </c>
    </row>
    <row r="1085" spans="1:13" s="78" customFormat="1" x14ac:dyDescent="0.25">
      <c r="A1085" s="76">
        <v>1082</v>
      </c>
      <c r="B1085" s="76">
        <v>62.272959899902347</v>
      </c>
      <c r="C1085" s="76">
        <v>62.272959899902347</v>
      </c>
      <c r="D1085" s="92"/>
      <c r="E1085" s="76">
        <v>1435.7264066787061</v>
      </c>
      <c r="F1085" s="76">
        <v>89.04806296074193</v>
      </c>
      <c r="G1085" s="77">
        <v>40.567661152546862</v>
      </c>
      <c r="H1085" s="76">
        <v>-3.994448768012278</v>
      </c>
      <c r="I1085" s="77">
        <v>-2.7254827519290612</v>
      </c>
      <c r="J1085" s="136">
        <v>5</v>
      </c>
      <c r="K1085" s="136">
        <v>1.370755266140502</v>
      </c>
      <c r="L1085" s="136">
        <v>3.865529850516217</v>
      </c>
      <c r="M1085" s="136">
        <v>20.018100807566839</v>
      </c>
    </row>
    <row r="1086" spans="1:13" s="78" customFormat="1" x14ac:dyDescent="0.25">
      <c r="A1086" s="76">
        <v>1083</v>
      </c>
      <c r="B1086" s="76">
        <v>63.264905166625979</v>
      </c>
      <c r="C1086" s="76">
        <v>63.264905166625979</v>
      </c>
      <c r="D1086" s="92"/>
      <c r="E1086" s="76">
        <v>1458.5960762062871</v>
      </c>
      <c r="F1086" s="76">
        <v>89.005974863775805</v>
      </c>
      <c r="G1086" s="77">
        <v>21.459290307671711</v>
      </c>
      <c r="H1086" s="76">
        <v>-2.3398884128810322</v>
      </c>
      <c r="I1086" s="77">
        <v>-4.3800431070603079</v>
      </c>
      <c r="J1086" s="136">
        <v>5</v>
      </c>
      <c r="K1086" s="136">
        <v>0.7250956639148548</v>
      </c>
      <c r="L1086" s="136">
        <v>2.0447697722398899</v>
      </c>
      <c r="M1086" s="136">
        <v>9.5861103781015231</v>
      </c>
    </row>
    <row r="1087" spans="1:13" s="78" customFormat="1" x14ac:dyDescent="0.25">
      <c r="A1087" s="76">
        <v>1084</v>
      </c>
      <c r="B1087" s="76">
        <v>62.980828094482419</v>
      </c>
      <c r="C1087" s="76">
        <v>62.980828094482419</v>
      </c>
      <c r="D1087" s="92"/>
      <c r="E1087" s="76">
        <v>1452.0465729441321</v>
      </c>
      <c r="F1087" s="76">
        <v>89.070187901793432</v>
      </c>
      <c r="G1087" s="77">
        <v>7.3542997094206424</v>
      </c>
      <c r="H1087" s="76">
        <v>-0.90193250320911866</v>
      </c>
      <c r="I1087" s="77">
        <v>-5.8179990167322213</v>
      </c>
      <c r="J1087" s="136">
        <v>5</v>
      </c>
      <c r="K1087" s="136">
        <v>0.24849707301479521</v>
      </c>
      <c r="L1087" s="136">
        <v>0.70076174590172247</v>
      </c>
      <c r="M1087" s="136">
        <v>1.335454598269967</v>
      </c>
    </row>
    <row r="1088" spans="1:13" s="78" customFormat="1" x14ac:dyDescent="0.25">
      <c r="A1088" s="76">
        <v>1085</v>
      </c>
      <c r="B1088" s="76">
        <v>61.854199981689447</v>
      </c>
      <c r="C1088" s="76">
        <v>61.854199981689447</v>
      </c>
      <c r="D1088" s="92"/>
      <c r="E1088" s="76">
        <v>1426.07173997259</v>
      </c>
      <c r="F1088" s="76">
        <v>89.032641212739023</v>
      </c>
      <c r="G1088" s="77">
        <v>0</v>
      </c>
      <c r="H1088" s="76">
        <v>-12.262448340806751</v>
      </c>
      <c r="I1088" s="77">
        <v>5.5425168208654148</v>
      </c>
      <c r="J1088" s="136">
        <v>5</v>
      </c>
      <c r="K1088" s="136">
        <v>0</v>
      </c>
      <c r="L1088" s="136">
        <v>0</v>
      </c>
      <c r="M1088" s="136">
        <v>-2.6184172137128372</v>
      </c>
    </row>
    <row r="1089" spans="1:13" s="78" customFormat="1" x14ac:dyDescent="0.25">
      <c r="A1089" s="76">
        <v>1086</v>
      </c>
      <c r="B1089" s="76">
        <v>60.347498703002927</v>
      </c>
      <c r="C1089" s="76">
        <v>60.347498703002927</v>
      </c>
      <c r="D1089" s="92"/>
      <c r="E1089" s="76">
        <v>1391.3341778547151</v>
      </c>
      <c r="F1089" s="76">
        <v>89.092399563365589</v>
      </c>
      <c r="G1089" s="77">
        <v>0</v>
      </c>
      <c r="H1089" s="76">
        <v>-10.71919559237257</v>
      </c>
      <c r="I1089" s="77">
        <v>3.9992640724312301</v>
      </c>
      <c r="J1089" s="136">
        <v>5</v>
      </c>
      <c r="K1089" s="136">
        <v>0</v>
      </c>
      <c r="L1089" s="136">
        <v>0</v>
      </c>
      <c r="M1089" s="136">
        <v>-2.9091197868589389</v>
      </c>
    </row>
    <row r="1090" spans="1:13" s="78" customFormat="1" x14ac:dyDescent="0.25">
      <c r="A1090" s="76">
        <v>1087</v>
      </c>
      <c r="B1090" s="76">
        <v>59.093187713623053</v>
      </c>
      <c r="C1090" s="76">
        <v>59.093187713623053</v>
      </c>
      <c r="D1090" s="92"/>
      <c r="E1090" s="76">
        <v>1362.415568356553</v>
      </c>
      <c r="F1090" s="76">
        <v>89.092527392567561</v>
      </c>
      <c r="G1090" s="77">
        <v>3.3509605868023824</v>
      </c>
      <c r="H1090" s="76">
        <v>0</v>
      </c>
      <c r="I1090" s="77">
        <v>-6.7199315199413396</v>
      </c>
      <c r="J1090" s="136">
        <v>5</v>
      </c>
      <c r="K1090" s="136">
        <v>0.1132268102347887</v>
      </c>
      <c r="L1090" s="136">
        <v>0.31929960486210412</v>
      </c>
      <c r="M1090" s="136">
        <v>-0.87933610269245077</v>
      </c>
    </row>
    <row r="1091" spans="1:13" s="78" customFormat="1" x14ac:dyDescent="0.25">
      <c r="A1091" s="76">
        <v>1088</v>
      </c>
      <c r="B1091" s="76">
        <v>58.34975891113281</v>
      </c>
      <c r="C1091" s="76">
        <v>58.34975891113281</v>
      </c>
      <c r="D1091" s="92"/>
      <c r="E1091" s="76">
        <v>1345.2755389611871</v>
      </c>
      <c r="F1091" s="76">
        <v>89.08189616443326</v>
      </c>
      <c r="G1091" s="77">
        <v>12.941371985569832</v>
      </c>
      <c r="H1091" s="76">
        <v>0</v>
      </c>
      <c r="I1091" s="77">
        <v>-6.7199315199413396</v>
      </c>
      <c r="J1091" s="136">
        <v>5</v>
      </c>
      <c r="K1091" s="136">
        <v>0.43728066386665032</v>
      </c>
      <c r="L1091" s="136">
        <v>1.2331314721039539</v>
      </c>
      <c r="M1091" s="136">
        <v>4.8582134274819042</v>
      </c>
    </row>
    <row r="1092" spans="1:13" s="78" customFormat="1" x14ac:dyDescent="0.25">
      <c r="A1092" s="76">
        <v>1089</v>
      </c>
      <c r="B1092" s="76">
        <v>58.622912979125978</v>
      </c>
      <c r="C1092" s="76">
        <v>58.622912979125978</v>
      </c>
      <c r="D1092" s="92"/>
      <c r="E1092" s="76">
        <v>1351.5732082728739</v>
      </c>
      <c r="F1092" s="76">
        <v>89.104034378390466</v>
      </c>
      <c r="G1092" s="77">
        <v>20.448565792758231</v>
      </c>
      <c r="H1092" s="76">
        <v>0</v>
      </c>
      <c r="I1092" s="77">
        <v>-6.7199315199413396</v>
      </c>
      <c r="J1092" s="136">
        <v>5</v>
      </c>
      <c r="K1092" s="136">
        <v>0.69094393043864533</v>
      </c>
      <c r="L1092" s="136">
        <v>1.94846188383698</v>
      </c>
      <c r="M1092" s="136">
        <v>9.1455197347751387</v>
      </c>
    </row>
    <row r="1093" spans="1:13" s="78" customFormat="1" x14ac:dyDescent="0.25">
      <c r="A1093" s="76">
        <v>1090</v>
      </c>
      <c r="B1093" s="76">
        <v>58.833363342285153</v>
      </c>
      <c r="C1093" s="76">
        <v>58.833363342285153</v>
      </c>
      <c r="D1093" s="92"/>
      <c r="E1093" s="76">
        <v>1356.425220192147</v>
      </c>
      <c r="F1093" s="76">
        <v>89.154032471191741</v>
      </c>
      <c r="G1093" s="77">
        <v>15.042604126955538</v>
      </c>
      <c r="H1093" s="76">
        <v>0</v>
      </c>
      <c r="I1093" s="77">
        <v>-6.7199315199413396</v>
      </c>
      <c r="J1093" s="136">
        <v>5</v>
      </c>
      <c r="K1093" s="136">
        <v>0.5082799510170094</v>
      </c>
      <c r="L1093" s="136">
        <v>1.433349461867967</v>
      </c>
      <c r="M1093" s="136">
        <v>6.0571856631323522</v>
      </c>
    </row>
    <row r="1094" spans="1:13" s="78" customFormat="1" x14ac:dyDescent="0.25">
      <c r="A1094" s="76">
        <v>1091</v>
      </c>
      <c r="B1094" s="76">
        <v>58.672814559936533</v>
      </c>
      <c r="C1094" s="76">
        <v>58.672814559936533</v>
      </c>
      <c r="D1094" s="92"/>
      <c r="E1094" s="76">
        <v>1352.723707902567</v>
      </c>
      <c r="F1094" s="76">
        <v>89.136605647229231</v>
      </c>
      <c r="G1094" s="77">
        <v>13.431821939529328</v>
      </c>
      <c r="H1094" s="76">
        <v>0</v>
      </c>
      <c r="I1094" s="77">
        <v>-6.7199315199413396</v>
      </c>
      <c r="J1094" s="136">
        <v>5</v>
      </c>
      <c r="K1094" s="136">
        <v>0.45385265342849229</v>
      </c>
      <c r="L1094" s="136">
        <v>1.2798644826683481</v>
      </c>
      <c r="M1094" s="136">
        <v>5.1305350601961406</v>
      </c>
    </row>
    <row r="1095" spans="1:13" s="78" customFormat="1" x14ac:dyDescent="0.25">
      <c r="A1095" s="76">
        <v>1092</v>
      </c>
      <c r="B1095" s="76">
        <v>58.664517974853517</v>
      </c>
      <c r="C1095" s="76">
        <v>58.664517974853517</v>
      </c>
      <c r="D1095" s="92"/>
      <c r="E1095" s="76">
        <v>1352.532427027078</v>
      </c>
      <c r="F1095" s="76">
        <v>89.162625013962639</v>
      </c>
      <c r="G1095" s="77">
        <v>17.341657933903207</v>
      </c>
      <c r="H1095" s="76">
        <v>-9.0890006686189384</v>
      </c>
      <c r="I1095" s="77">
        <v>2.3690691486775992</v>
      </c>
      <c r="J1095" s="136">
        <v>5</v>
      </c>
      <c r="K1095" s="136">
        <v>0.58596350544139442</v>
      </c>
      <c r="L1095" s="136">
        <v>1.652417085344732</v>
      </c>
      <c r="M1095" s="136">
        <v>7.382831689110346</v>
      </c>
    </row>
    <row r="1096" spans="1:13" s="78" customFormat="1" x14ac:dyDescent="0.25">
      <c r="A1096" s="76">
        <v>1093</v>
      </c>
      <c r="B1096" s="76">
        <v>58.928948974609384</v>
      </c>
      <c r="C1096" s="76">
        <v>58.928948974609384</v>
      </c>
      <c r="D1096" s="92"/>
      <c r="E1096" s="76">
        <v>1358.6289827344699</v>
      </c>
      <c r="F1096" s="76">
        <v>89.200404253120666</v>
      </c>
      <c r="G1096" s="77">
        <v>20.392571365826111</v>
      </c>
      <c r="H1096" s="76">
        <v>-9.2754220143503314</v>
      </c>
      <c r="I1096" s="77">
        <v>2.5554904944089918</v>
      </c>
      <c r="J1096" s="136">
        <v>5</v>
      </c>
      <c r="K1096" s="136">
        <v>0.68905191464549675</v>
      </c>
      <c r="L1096" s="136">
        <v>1.943126399300301</v>
      </c>
      <c r="M1096" s="136">
        <v>9.1058404308073175</v>
      </c>
    </row>
    <row r="1097" spans="1:13" s="78" customFormat="1" x14ac:dyDescent="0.25">
      <c r="A1097" s="76">
        <v>1094</v>
      </c>
      <c r="B1097" s="76">
        <v>59.558064270019528</v>
      </c>
      <c r="C1097" s="76">
        <v>59.558064270019528</v>
      </c>
      <c r="D1097" s="92"/>
      <c r="E1097" s="76">
        <v>1373.133471422942</v>
      </c>
      <c r="F1097" s="76">
        <v>89.204794135147651</v>
      </c>
      <c r="G1097" s="77">
        <v>29.587613089788441</v>
      </c>
      <c r="H1097" s="76">
        <v>-7.8615391883051879</v>
      </c>
      <c r="I1097" s="77">
        <v>1.1416076683638481</v>
      </c>
      <c r="J1097" s="136">
        <v>5</v>
      </c>
      <c r="K1097" s="136">
        <v>0.99974648040090275</v>
      </c>
      <c r="L1097" s="136">
        <v>2.819285074730546</v>
      </c>
      <c r="M1097" s="136">
        <v>14.17654203946282</v>
      </c>
    </row>
    <row r="1098" spans="1:13" s="78" customFormat="1" x14ac:dyDescent="0.25">
      <c r="A1098" s="76">
        <v>1095</v>
      </c>
      <c r="B1098" s="76">
        <v>60.939900207519528</v>
      </c>
      <c r="C1098" s="76">
        <v>60.939900207519528</v>
      </c>
      <c r="D1098" s="92"/>
      <c r="E1098" s="76">
        <v>1404.992216347792</v>
      </c>
      <c r="F1098" s="76">
        <v>89.184171797570954</v>
      </c>
      <c r="G1098" s="77">
        <v>35.347053307813745</v>
      </c>
      <c r="H1098" s="76">
        <v>-1.8810809678881351</v>
      </c>
      <c r="I1098" s="77">
        <v>-4.8388505520532048</v>
      </c>
      <c r="J1098" s="136">
        <v>5</v>
      </c>
      <c r="K1098" s="136">
        <v>1.194354273519485</v>
      </c>
      <c r="L1098" s="136">
        <v>3.3680790513249468</v>
      </c>
      <c r="M1098" s="136">
        <v>17.261235592664029</v>
      </c>
    </row>
    <row r="1099" spans="1:13" s="78" customFormat="1" x14ac:dyDescent="0.25">
      <c r="A1099" s="76">
        <v>1096</v>
      </c>
      <c r="B1099" s="76">
        <v>62.190368270874018</v>
      </c>
      <c r="C1099" s="76">
        <v>62.190368270874018</v>
      </c>
      <c r="D1099" s="92"/>
      <c r="E1099" s="76">
        <v>1433.8222257475741</v>
      </c>
      <c r="F1099" s="76">
        <v>89.179106782209359</v>
      </c>
      <c r="G1099" s="77">
        <v>32.298236721025766</v>
      </c>
      <c r="H1099" s="76">
        <v>-8.296142955695089</v>
      </c>
      <c r="I1099" s="77">
        <v>1.5762114357537489</v>
      </c>
      <c r="J1099" s="136">
        <v>5</v>
      </c>
      <c r="K1099" s="136">
        <v>1.091336715368397</v>
      </c>
      <c r="L1099" s="136">
        <v>3.0775695373388809</v>
      </c>
      <c r="M1099" s="136">
        <v>15.6249583909546</v>
      </c>
    </row>
    <row r="1100" spans="1:13" s="78" customFormat="1" x14ac:dyDescent="0.25">
      <c r="A1100" s="76">
        <v>1097</v>
      </c>
      <c r="B1100" s="76">
        <v>63.277836227416991</v>
      </c>
      <c r="C1100" s="76">
        <v>63.277836227416991</v>
      </c>
      <c r="D1100" s="92"/>
      <c r="E1100" s="76">
        <v>1458.894206654461</v>
      </c>
      <c r="F1100" s="76">
        <v>89.135774472560001</v>
      </c>
      <c r="G1100" s="77">
        <v>32.547527376210752</v>
      </c>
      <c r="H1100" s="76">
        <v>-7.8615391883051879</v>
      </c>
      <c r="I1100" s="77">
        <v>1.1416076683638481</v>
      </c>
      <c r="J1100" s="136">
        <v>5</v>
      </c>
      <c r="K1100" s="136">
        <v>1.0997600868097399</v>
      </c>
      <c r="L1100" s="136">
        <v>3.1013234448034672</v>
      </c>
      <c r="M1100" s="136">
        <v>15.751960846389609</v>
      </c>
    </row>
    <row r="1101" spans="1:13" s="78" customFormat="1" x14ac:dyDescent="0.25">
      <c r="A1101" s="76">
        <v>1098</v>
      </c>
      <c r="B1101" s="76">
        <v>64.099216842651373</v>
      </c>
      <c r="C1101" s="76">
        <v>64.099216842651373</v>
      </c>
      <c r="D1101" s="92"/>
      <c r="E1101" s="76">
        <v>1240.9591702316879</v>
      </c>
      <c r="F1101" s="76">
        <v>89.079451721471258</v>
      </c>
      <c r="G1101" s="77">
        <v>20.815691143697471</v>
      </c>
      <c r="H1101" s="76">
        <v>-9.2754220143503314</v>
      </c>
      <c r="I1101" s="77">
        <v>2.5554904944089918</v>
      </c>
      <c r="J1101" s="136">
        <v>6</v>
      </c>
      <c r="K1101" s="136">
        <v>0.70334886071651648</v>
      </c>
      <c r="L1101" s="136">
        <v>1.9834437872205759</v>
      </c>
      <c r="M1101" s="136">
        <v>9.4596166203442671</v>
      </c>
    </row>
    <row r="1102" spans="1:13" s="78" customFormat="1" x14ac:dyDescent="0.25">
      <c r="A1102" s="76">
        <v>1099</v>
      </c>
      <c r="B1102" s="76">
        <v>63.6695255279541</v>
      </c>
      <c r="C1102" s="76">
        <v>63.6695255279541</v>
      </c>
      <c r="D1102" s="92"/>
      <c r="E1102" s="76">
        <v>1232.6403575595859</v>
      </c>
      <c r="F1102" s="76">
        <v>89.127131131180548</v>
      </c>
      <c r="G1102" s="77">
        <v>5.9534012337622633</v>
      </c>
      <c r="H1102" s="76">
        <v>-7.8564875728954657</v>
      </c>
      <c r="I1102" s="77">
        <v>1.1365560529541261</v>
      </c>
      <c r="J1102" s="136">
        <v>6</v>
      </c>
      <c r="K1102" s="136">
        <v>0.20116161150972969</v>
      </c>
      <c r="L1102" s="136">
        <v>0.56727574445743789</v>
      </c>
      <c r="M1102" s="136">
        <v>0.97032819698780437</v>
      </c>
    </row>
    <row r="1103" spans="1:13" s="78" customFormat="1" x14ac:dyDescent="0.25">
      <c r="A1103" s="76">
        <v>1100</v>
      </c>
      <c r="B1103" s="76">
        <v>62.595204925537111</v>
      </c>
      <c r="C1103" s="76">
        <v>62.595204925537111</v>
      </c>
      <c r="D1103" s="92"/>
      <c r="E1103" s="76">
        <v>1211.841538650287</v>
      </c>
      <c r="F1103" s="76">
        <v>89.149657083791837</v>
      </c>
      <c r="G1103" s="77">
        <v>5.6716820087746935</v>
      </c>
      <c r="H1103" s="76">
        <v>-59.29690707216335</v>
      </c>
      <c r="I1103" s="77">
        <v>52.576975552222009</v>
      </c>
      <c r="J1103" s="136">
        <v>6</v>
      </c>
      <c r="K1103" s="136">
        <v>0.1916424994817372</v>
      </c>
      <c r="L1103" s="136">
        <v>0.54043184853849879</v>
      </c>
      <c r="M1103" s="136">
        <v>0.8464224213913103</v>
      </c>
    </row>
    <row r="1104" spans="1:13" s="78" customFormat="1" x14ac:dyDescent="0.25">
      <c r="A1104" s="76">
        <v>1101</v>
      </c>
      <c r="B1104" s="76">
        <v>61.492683410644531</v>
      </c>
      <c r="C1104" s="76">
        <v>61.492683410644531</v>
      </c>
      <c r="D1104" s="92"/>
      <c r="E1104" s="76">
        <v>1190.49675080924</v>
      </c>
      <c r="F1104" s="76">
        <v>89.182315383339841</v>
      </c>
      <c r="G1104" s="77">
        <v>1.3345022907075115</v>
      </c>
      <c r="H1104" s="76">
        <v>-23.47372699782105</v>
      </c>
      <c r="I1104" s="77">
        <v>16.753795477879709</v>
      </c>
      <c r="J1104" s="136">
        <v>6</v>
      </c>
      <c r="K1104" s="136">
        <v>4.5091976976075719E-2</v>
      </c>
      <c r="L1104" s="136">
        <v>0.1271593750725335</v>
      </c>
      <c r="M1104" s="136">
        <v>-1.69804692512652</v>
      </c>
    </row>
    <row r="1105" spans="1:13" s="78" customFormat="1" x14ac:dyDescent="0.25">
      <c r="A1105" s="76">
        <v>1102</v>
      </c>
      <c r="B1105" s="76">
        <v>60.002048492431641</v>
      </c>
      <c r="C1105" s="76">
        <v>60.002048492431641</v>
      </c>
      <c r="D1105" s="92"/>
      <c r="E1105" s="76">
        <v>1383.369693906832</v>
      </c>
      <c r="F1105" s="76">
        <v>89.208227719232298</v>
      </c>
      <c r="G1105" s="77">
        <v>0</v>
      </c>
      <c r="H1105" s="76">
        <v>-18.002551205980321</v>
      </c>
      <c r="I1105" s="77">
        <v>11.282619686038981</v>
      </c>
      <c r="J1105" s="136">
        <v>5</v>
      </c>
      <c r="K1105" s="136">
        <v>0</v>
      </c>
      <c r="L1105" s="136">
        <v>0</v>
      </c>
      <c r="M1105" s="136">
        <v>-2.7662545361013842</v>
      </c>
    </row>
    <row r="1106" spans="1:13" s="78" customFormat="1" x14ac:dyDescent="0.25">
      <c r="A1106" s="76">
        <v>1103</v>
      </c>
      <c r="B1106" s="76">
        <v>58.898969650268548</v>
      </c>
      <c r="C1106" s="76">
        <v>58.898969650268548</v>
      </c>
      <c r="D1106" s="92"/>
      <c r="E1106" s="76">
        <v>1357.93779818696</v>
      </c>
      <c r="F1106" s="76">
        <v>89.193202945578307</v>
      </c>
      <c r="G1106" s="77">
        <v>7.395982414998854</v>
      </c>
      <c r="H1106" s="76">
        <v>-11.605841565272121</v>
      </c>
      <c r="I1106" s="77">
        <v>4.8859100453307791</v>
      </c>
      <c r="J1106" s="136">
        <v>5</v>
      </c>
      <c r="K1106" s="136">
        <v>0.2499055049173263</v>
      </c>
      <c r="L1106" s="136">
        <v>0.70473352386686017</v>
      </c>
      <c r="M1106" s="136">
        <v>1.566049416997997</v>
      </c>
    </row>
    <row r="1107" spans="1:13" s="78" customFormat="1" x14ac:dyDescent="0.25">
      <c r="A1107" s="76">
        <v>1104</v>
      </c>
      <c r="B1107" s="76">
        <v>58.675376510620119</v>
      </c>
      <c r="C1107" s="76">
        <v>58.675376510620119</v>
      </c>
      <c r="D1107" s="92"/>
      <c r="E1107" s="76">
        <v>1352.78277463482</v>
      </c>
      <c r="F1107" s="76">
        <v>89.172439370507306</v>
      </c>
      <c r="G1107" s="77">
        <v>18.407759433397686</v>
      </c>
      <c r="H1107" s="76">
        <v>-0.2129538160028146</v>
      </c>
      <c r="I1107" s="77">
        <v>-6.5069777039385253</v>
      </c>
      <c r="J1107" s="136">
        <v>5</v>
      </c>
      <c r="K1107" s="136">
        <v>0.62198639172949388</v>
      </c>
      <c r="L1107" s="136">
        <v>1.754001624677173</v>
      </c>
      <c r="M1107" s="136">
        <v>7.9897581327213656</v>
      </c>
    </row>
    <row r="1108" spans="1:13" s="78" customFormat="1" x14ac:dyDescent="0.25">
      <c r="A1108" s="76">
        <v>1105</v>
      </c>
      <c r="B1108" s="76">
        <v>59.558193588256827</v>
      </c>
      <c r="C1108" s="76">
        <v>59.558193588256827</v>
      </c>
      <c r="D1108" s="92"/>
      <c r="E1108" s="76">
        <v>1373.1364529033219</v>
      </c>
      <c r="F1108" s="76">
        <v>89.220284487462379</v>
      </c>
      <c r="G1108" s="77">
        <v>37.680162965321017</v>
      </c>
      <c r="H1108" s="76">
        <v>-1.372471217892137</v>
      </c>
      <c r="I1108" s="77">
        <v>-5.3474603020492024</v>
      </c>
      <c r="J1108" s="136">
        <v>5</v>
      </c>
      <c r="K1108" s="136">
        <v>1.2731885533041991</v>
      </c>
      <c r="L1108" s="136">
        <v>3.5903917203178408</v>
      </c>
      <c r="M1108" s="136">
        <v>18.477915135797861</v>
      </c>
    </row>
    <row r="1109" spans="1:13" s="78" customFormat="1" x14ac:dyDescent="0.25">
      <c r="A1109" s="76">
        <v>1106</v>
      </c>
      <c r="B1109" s="76">
        <v>61.422558975219729</v>
      </c>
      <c r="C1109" s="76">
        <v>61.422558975219729</v>
      </c>
      <c r="D1109" s="92"/>
      <c r="E1109" s="76">
        <v>1416.1200949537881</v>
      </c>
      <c r="F1109" s="76">
        <v>89.21327399601644</v>
      </c>
      <c r="G1109" s="77">
        <v>33.790377528414759</v>
      </c>
      <c r="H1109" s="76">
        <v>-3.1805577994251322</v>
      </c>
      <c r="I1109" s="77">
        <v>-3.5393737205162079</v>
      </c>
      <c r="J1109" s="136">
        <v>5</v>
      </c>
      <c r="K1109" s="136">
        <v>1.1417551967755559</v>
      </c>
      <c r="L1109" s="136">
        <v>3.219749654907067</v>
      </c>
      <c r="M1109" s="136">
        <v>16.431564136155991</v>
      </c>
    </row>
    <row r="1110" spans="1:13" s="78" customFormat="1" x14ac:dyDescent="0.25">
      <c r="A1110" s="76">
        <v>1107</v>
      </c>
      <c r="B1110" s="76">
        <v>62.137750244140634</v>
      </c>
      <c r="C1110" s="76">
        <v>62.137750244140634</v>
      </c>
      <c r="D1110" s="92"/>
      <c r="E1110" s="76">
        <v>1432.6090974400399</v>
      </c>
      <c r="F1110" s="76">
        <v>89.144794369714631</v>
      </c>
      <c r="G1110" s="77">
        <v>29.109899195949517</v>
      </c>
      <c r="H1110" s="76">
        <v>-0.60715757149067162</v>
      </c>
      <c r="I1110" s="77">
        <v>-6.112773948450668</v>
      </c>
      <c r="J1110" s="136">
        <v>5</v>
      </c>
      <c r="K1110" s="136">
        <v>0.98360483414661581</v>
      </c>
      <c r="L1110" s="136">
        <v>2.7737656322934559</v>
      </c>
      <c r="M1110" s="136">
        <v>13.888173471719799</v>
      </c>
    </row>
    <row r="1111" spans="1:13" s="78" customFormat="1" x14ac:dyDescent="0.25">
      <c r="A1111" s="76">
        <v>1108</v>
      </c>
      <c r="B1111" s="76">
        <v>63.371896362304689</v>
      </c>
      <c r="C1111" s="76">
        <v>63.371896362304689</v>
      </c>
      <c r="D1111" s="92"/>
      <c r="E1111" s="76">
        <v>1461.0627982822091</v>
      </c>
      <c r="F1111" s="76">
        <v>89.132299581477668</v>
      </c>
      <c r="G1111" s="77">
        <v>29.630229453990093</v>
      </c>
      <c r="H1111" s="76">
        <v>-0.60715757149067162</v>
      </c>
      <c r="I1111" s="77">
        <v>-6.112773948450668</v>
      </c>
      <c r="J1111" s="136">
        <v>5</v>
      </c>
      <c r="K1111" s="136">
        <v>1.001186460029837</v>
      </c>
      <c r="L1111" s="136">
        <v>2.823345817284141</v>
      </c>
      <c r="M1111" s="136">
        <v>14.156550911078901</v>
      </c>
    </row>
    <row r="1112" spans="1:13" s="78" customFormat="1" x14ac:dyDescent="0.25">
      <c r="A1112" s="76">
        <v>1109</v>
      </c>
      <c r="B1112" s="76">
        <v>63.570068359375</v>
      </c>
      <c r="C1112" s="76">
        <v>63.570068359375</v>
      </c>
      <c r="D1112" s="92"/>
      <c r="E1112" s="76">
        <v>1465.631727874048</v>
      </c>
      <c r="F1112" s="76">
        <v>89.091573375502989</v>
      </c>
      <c r="G1112" s="77">
        <v>14.99176556595171</v>
      </c>
      <c r="H1112" s="76">
        <v>-0.66787096534452706</v>
      </c>
      <c r="I1112" s="77">
        <v>-6.0520605545968129</v>
      </c>
      <c r="J1112" s="136">
        <v>5</v>
      </c>
      <c r="K1112" s="136">
        <v>0.50656214862862525</v>
      </c>
      <c r="L1112" s="136">
        <v>1.428505259132723</v>
      </c>
      <c r="M1112" s="136">
        <v>5.8422066576956269</v>
      </c>
    </row>
    <row r="1113" spans="1:13" s="78" customFormat="1" x14ac:dyDescent="0.25">
      <c r="A1113" s="76">
        <v>1110</v>
      </c>
      <c r="B1113" s="76">
        <v>63.264804840087891</v>
      </c>
      <c r="C1113" s="76">
        <v>63.264804840087891</v>
      </c>
      <c r="D1113" s="92"/>
      <c r="E1113" s="76">
        <v>1458.5937631403881</v>
      </c>
      <c r="F1113" s="76">
        <v>89.041030353552927</v>
      </c>
      <c r="G1113" s="77">
        <v>12.005743109362255</v>
      </c>
      <c r="H1113" s="76">
        <v>-9.9115771901042232E-2</v>
      </c>
      <c r="I1113" s="77">
        <v>-6.6208157480402976</v>
      </c>
      <c r="J1113" s="136">
        <v>5</v>
      </c>
      <c r="K1113" s="136">
        <v>0.40566636388539201</v>
      </c>
      <c r="L1113" s="136">
        <v>1.143979146156805</v>
      </c>
      <c r="M1113" s="136">
        <v>4.0986246659620882</v>
      </c>
    </row>
    <row r="1114" spans="1:13" s="78" customFormat="1" x14ac:dyDescent="0.25">
      <c r="A1114" s="76">
        <v>1111</v>
      </c>
      <c r="B1114" s="76">
        <v>62.698470687866212</v>
      </c>
      <c r="C1114" s="76">
        <v>62.698470687866212</v>
      </c>
      <c r="D1114" s="92"/>
      <c r="E1114" s="76">
        <v>1445.536717214585</v>
      </c>
      <c r="F1114" s="76">
        <v>88.988012121392899</v>
      </c>
      <c r="G1114" s="77">
        <v>8.4758090261793875</v>
      </c>
      <c r="H1114" s="76">
        <v>-23.813673721210161</v>
      </c>
      <c r="I1114" s="77">
        <v>17.093742201268821</v>
      </c>
      <c r="J1114" s="136">
        <v>5</v>
      </c>
      <c r="K1114" s="136">
        <v>0.28639215393138812</v>
      </c>
      <c r="L1114" s="136">
        <v>0.80762587408651443</v>
      </c>
      <c r="M1114" s="136">
        <v>2.0237140941293972</v>
      </c>
    </row>
    <row r="1115" spans="1:13" s="78" customFormat="1" x14ac:dyDescent="0.25">
      <c r="A1115" s="76">
        <v>1112</v>
      </c>
      <c r="B1115" s="76">
        <v>61.931509780883793</v>
      </c>
      <c r="C1115" s="76">
        <v>61.931509780883793</v>
      </c>
      <c r="D1115" s="92"/>
      <c r="E1115" s="76">
        <v>1427.8541463392819</v>
      </c>
      <c r="F1115" s="76">
        <v>89.039322899738664</v>
      </c>
      <c r="G1115" s="77">
        <v>9.1260452063465411</v>
      </c>
      <c r="H1115" s="76">
        <v>-1.0188995395297391</v>
      </c>
      <c r="I1115" s="77">
        <v>-5.7010319804116012</v>
      </c>
      <c r="J1115" s="136">
        <v>5</v>
      </c>
      <c r="K1115" s="136">
        <v>0.30836321765250319</v>
      </c>
      <c r="L1115" s="136">
        <v>0.86958427378005909</v>
      </c>
      <c r="M1115" s="136">
        <v>2.45048106671574</v>
      </c>
    </row>
    <row r="1116" spans="1:13" s="78" customFormat="1" x14ac:dyDescent="0.25">
      <c r="A1116" s="76">
        <v>1113</v>
      </c>
      <c r="B1116" s="76">
        <v>61.688626480102542</v>
      </c>
      <c r="C1116" s="76">
        <v>61.688626480102542</v>
      </c>
      <c r="D1116" s="92"/>
      <c r="E1116" s="76">
        <v>1422.2543808996211</v>
      </c>
      <c r="F1116" s="76">
        <v>89.004484981548046</v>
      </c>
      <c r="G1116" s="77">
        <v>18.617141123233726</v>
      </c>
      <c r="H1116" s="76">
        <v>-2.0210403975358102</v>
      </c>
      <c r="I1116" s="77">
        <v>-4.698891122405529</v>
      </c>
      <c r="J1116" s="136">
        <v>5</v>
      </c>
      <c r="K1116" s="136">
        <v>0.62906126481367042</v>
      </c>
      <c r="L1116" s="136">
        <v>1.77395276677455</v>
      </c>
      <c r="M1116" s="136">
        <v>8.0129566928031668</v>
      </c>
    </row>
    <row r="1117" spans="1:13" s="78" customFormat="1" x14ac:dyDescent="0.25">
      <c r="A1117" s="76">
        <v>1114</v>
      </c>
      <c r="B1117" s="76">
        <v>62.293731689453118</v>
      </c>
      <c r="C1117" s="76">
        <v>62.293731689453118</v>
      </c>
      <c r="D1117" s="92"/>
      <c r="E1117" s="76">
        <v>1436.205308064154</v>
      </c>
      <c r="F1117" s="76">
        <v>89.081505012009387</v>
      </c>
      <c r="G1117" s="77">
        <v>32.033133886817488</v>
      </c>
      <c r="H1117" s="76">
        <v>-1.0417613388805731</v>
      </c>
      <c r="I1117" s="77">
        <v>-5.678170181060767</v>
      </c>
      <c r="J1117" s="136">
        <v>5</v>
      </c>
      <c r="K1117" s="136">
        <v>1.0823790605335939</v>
      </c>
      <c r="L1117" s="136">
        <v>3.0523089507047341</v>
      </c>
      <c r="M1117" s="136">
        <v>15.480661400692981</v>
      </c>
    </row>
    <row r="1118" spans="1:13" s="78" customFormat="1" x14ac:dyDescent="0.25">
      <c r="A1118" s="76">
        <v>1115</v>
      </c>
      <c r="B1118" s="76">
        <v>64.272654724121097</v>
      </c>
      <c r="C1118" s="76">
        <v>64.272654724121097</v>
      </c>
      <c r="D1118" s="92"/>
      <c r="E1118" s="76">
        <v>1481.830119575033</v>
      </c>
      <c r="F1118" s="76">
        <v>89.038172702360029</v>
      </c>
      <c r="G1118" s="77">
        <v>56.03533536735732</v>
      </c>
      <c r="H1118" s="76">
        <v>-4.2025733835316768</v>
      </c>
      <c r="I1118" s="77">
        <v>-2.5173581364096629</v>
      </c>
      <c r="J1118" s="136">
        <v>5</v>
      </c>
      <c r="K1118" s="136">
        <v>1.893398062952711</v>
      </c>
      <c r="L1118" s="136">
        <v>5.3393825375266442</v>
      </c>
      <c r="M1118" s="136">
        <v>27.90157166043382</v>
      </c>
    </row>
    <row r="1119" spans="1:13" s="78" customFormat="1" x14ac:dyDescent="0.25">
      <c r="A1119" s="76">
        <v>1116</v>
      </c>
      <c r="B1119" s="76">
        <v>67.655744934082037</v>
      </c>
      <c r="C1119" s="76">
        <v>67.655744934082037</v>
      </c>
      <c r="D1119" s="92"/>
      <c r="E1119" s="76">
        <v>1559.828531059321</v>
      </c>
      <c r="F1119" s="76">
        <v>89.082853227779864</v>
      </c>
      <c r="G1119" s="77">
        <v>57.110124362060844</v>
      </c>
      <c r="H1119" s="76">
        <v>-7.192421597722273</v>
      </c>
      <c r="I1119" s="77">
        <v>0.47249007778093333</v>
      </c>
      <c r="J1119" s="136">
        <v>5</v>
      </c>
      <c r="K1119" s="136">
        <v>1.929714494135168</v>
      </c>
      <c r="L1119" s="136">
        <v>5.4417948734611734</v>
      </c>
      <c r="M1119" s="136">
        <v>28.586829374150799</v>
      </c>
    </row>
    <row r="1120" spans="1:13" s="78" customFormat="1" x14ac:dyDescent="0.25">
      <c r="A1120" s="76">
        <v>1117</v>
      </c>
      <c r="B1120" s="76">
        <v>68.894583129882818</v>
      </c>
      <c r="C1120" s="76">
        <v>68.894583129882818</v>
      </c>
      <c r="D1120" s="92"/>
      <c r="E1120" s="76">
        <v>1588.3904095082071</v>
      </c>
      <c r="F1120" s="76">
        <v>88.95705347256218</v>
      </c>
      <c r="G1120" s="77">
        <v>33.836320743188637</v>
      </c>
      <c r="H1120" s="76">
        <v>-0.92600558683589484</v>
      </c>
      <c r="I1120" s="77">
        <v>-5.7939259331054451</v>
      </c>
      <c r="J1120" s="136">
        <v>5</v>
      </c>
      <c r="K1120" s="136">
        <v>1.143307588552787</v>
      </c>
      <c r="L1120" s="136">
        <v>3.2241273997188582</v>
      </c>
      <c r="M1120" s="136">
        <v>16.388145897967579</v>
      </c>
    </row>
    <row r="1121" spans="1:13" s="78" customFormat="1" x14ac:dyDescent="0.25">
      <c r="A1121" s="76">
        <v>1118</v>
      </c>
      <c r="B1121" s="76">
        <v>69.901360321044919</v>
      </c>
      <c r="C1121" s="76">
        <v>69.901360321044919</v>
      </c>
      <c r="D1121" s="92"/>
      <c r="E1121" s="76">
        <v>1353.2885170033869</v>
      </c>
      <c r="F1121" s="76">
        <v>89.028490715023381</v>
      </c>
      <c r="G1121" s="77">
        <v>29.358103753988974</v>
      </c>
      <c r="H1121" s="76">
        <v>-0.92600558683589484</v>
      </c>
      <c r="I1121" s="77">
        <v>-5.7939259331054451</v>
      </c>
      <c r="J1121" s="136">
        <v>6</v>
      </c>
      <c r="K1121" s="136">
        <v>0.99199150706160844</v>
      </c>
      <c r="L1121" s="136">
        <v>2.797416049913735</v>
      </c>
      <c r="M1121" s="136">
        <v>14.058757998399919</v>
      </c>
    </row>
    <row r="1122" spans="1:13" s="78" customFormat="1" x14ac:dyDescent="0.25">
      <c r="A1122" s="76">
        <v>1119</v>
      </c>
      <c r="B1122" s="76">
        <v>69.805590057373053</v>
      </c>
      <c r="C1122" s="76">
        <v>69.805590057373053</v>
      </c>
      <c r="D1122" s="92"/>
      <c r="E1122" s="76">
        <v>1351.4344071906121</v>
      </c>
      <c r="F1122" s="76">
        <v>89.130005051654734</v>
      </c>
      <c r="G1122" s="77">
        <v>10.308984530521748</v>
      </c>
      <c r="H1122" s="76">
        <v>-0.21611573953594099</v>
      </c>
      <c r="I1122" s="77">
        <v>-6.5038157804053984</v>
      </c>
      <c r="J1122" s="136">
        <v>6</v>
      </c>
      <c r="K1122" s="136">
        <v>0.34833397914255892</v>
      </c>
      <c r="L1122" s="136">
        <v>0.98230182118201592</v>
      </c>
      <c r="M1122" s="136">
        <v>3.3061799793637792</v>
      </c>
    </row>
    <row r="1123" spans="1:13" s="78" customFormat="1" x14ac:dyDescent="0.25">
      <c r="A1123" s="76">
        <v>1120</v>
      </c>
      <c r="B1123" s="76">
        <v>68.866831207275396</v>
      </c>
      <c r="C1123" s="76">
        <v>68.866831207275396</v>
      </c>
      <c r="D1123" s="92"/>
      <c r="E1123" s="76">
        <v>1333.26006027894</v>
      </c>
      <c r="F1123" s="76">
        <v>89.154849687358023</v>
      </c>
      <c r="G1123" s="77">
        <v>5.0529794155769432</v>
      </c>
      <c r="H1123" s="76">
        <v>-2.3406058965863101</v>
      </c>
      <c r="I1123" s="77">
        <v>-4.3793256233550304</v>
      </c>
      <c r="J1123" s="136">
        <v>6</v>
      </c>
      <c r="K1123" s="136">
        <v>0.17073693545103</v>
      </c>
      <c r="L1123" s="136">
        <v>0.48147815797190457</v>
      </c>
      <c r="M1123" s="136">
        <v>0.21629912275681401</v>
      </c>
    </row>
    <row r="1124" spans="1:13" s="78" customFormat="1" x14ac:dyDescent="0.25">
      <c r="A1124" s="76">
        <v>1121</v>
      </c>
      <c r="B1124" s="76">
        <v>67.7357780456543</v>
      </c>
      <c r="C1124" s="76">
        <v>67.7357780456543</v>
      </c>
      <c r="D1124" s="92"/>
      <c r="E1124" s="76">
        <v>1311.362900499613</v>
      </c>
      <c r="F1124" s="76">
        <v>89.189826669998013</v>
      </c>
      <c r="G1124" s="77">
        <v>4.4740693006273498</v>
      </c>
      <c r="H1124" s="76">
        <v>0</v>
      </c>
      <c r="I1124" s="77">
        <v>-6.7199315199413396</v>
      </c>
      <c r="J1124" s="136">
        <v>6</v>
      </c>
      <c r="K1124" s="136">
        <v>0.1511759337530226</v>
      </c>
      <c r="L1124" s="136">
        <v>0.42631613318352363</v>
      </c>
      <c r="M1124" s="136">
        <v>-8.2823783151165661E-2</v>
      </c>
    </row>
    <row r="1125" spans="1:13" s="78" customFormat="1" x14ac:dyDescent="0.25">
      <c r="A1125" s="76">
        <v>1122</v>
      </c>
      <c r="B1125" s="76">
        <v>66.799913024902338</v>
      </c>
      <c r="C1125" s="76">
        <v>66.799913024902338</v>
      </c>
      <c r="D1125" s="92"/>
      <c r="E1125" s="76">
        <v>1293.2445780487769</v>
      </c>
      <c r="F1125" s="76">
        <v>89.222484969546016</v>
      </c>
      <c r="G1125" s="77">
        <v>9.7209355559497492</v>
      </c>
      <c r="H1125" s="76">
        <v>0</v>
      </c>
      <c r="I1125" s="77">
        <v>-6.7199315199413396</v>
      </c>
      <c r="J1125" s="136">
        <v>6</v>
      </c>
      <c r="K1125" s="136">
        <v>0.32846418123599452</v>
      </c>
      <c r="L1125" s="136">
        <v>0.92626899108550431</v>
      </c>
      <c r="M1125" s="136">
        <v>3.071349678191865</v>
      </c>
    </row>
    <row r="1126" spans="1:13" s="78" customFormat="1" x14ac:dyDescent="0.25">
      <c r="A1126" s="76">
        <v>1123</v>
      </c>
      <c r="B1126" s="76">
        <v>66.348883819580081</v>
      </c>
      <c r="C1126" s="76">
        <v>66.348883819580081</v>
      </c>
      <c r="D1126" s="92"/>
      <c r="E1126" s="76">
        <v>1284.5126643693809</v>
      </c>
      <c r="F1126" s="76">
        <v>89.245010922157306</v>
      </c>
      <c r="G1126" s="77">
        <v>9.6924858772648044</v>
      </c>
      <c r="H1126" s="76">
        <v>0</v>
      </c>
      <c r="I1126" s="77">
        <v>-6.7199315199413396</v>
      </c>
      <c r="J1126" s="136">
        <v>6</v>
      </c>
      <c r="K1126" s="136">
        <v>0.32750288482970802</v>
      </c>
      <c r="L1126" s="136">
        <v>0.92355813521977659</v>
      </c>
      <c r="M1126" s="136">
        <v>3.0710603710574671</v>
      </c>
    </row>
    <row r="1127" spans="1:13" s="78" customFormat="1" x14ac:dyDescent="0.25">
      <c r="A1127" s="76">
        <v>1124</v>
      </c>
      <c r="B1127" s="76">
        <v>65.489860534667969</v>
      </c>
      <c r="C1127" s="76">
        <v>65.489860534667969</v>
      </c>
      <c r="D1127" s="92"/>
      <c r="E1127" s="76">
        <v>1267.881995925005</v>
      </c>
      <c r="F1127" s="76">
        <v>89.267536874768595</v>
      </c>
      <c r="G1127" s="77">
        <v>6.3394161488009999</v>
      </c>
      <c r="H1127" s="76">
        <v>-2.1677673331604881</v>
      </c>
      <c r="I1127" s="77">
        <v>-4.5521641867808524</v>
      </c>
      <c r="J1127" s="136">
        <v>6</v>
      </c>
      <c r="K1127" s="136">
        <v>0.21420480805015699</v>
      </c>
      <c r="L1127" s="136">
        <v>0.60405755870144273</v>
      </c>
      <c r="M1127" s="136">
        <v>1.126235612944239</v>
      </c>
    </row>
    <row r="1128" spans="1:13" s="78" customFormat="1" x14ac:dyDescent="0.25">
      <c r="A1128" s="76">
        <v>1125</v>
      </c>
      <c r="B1128" s="76">
        <v>64.311805343627924</v>
      </c>
      <c r="C1128" s="76">
        <v>64.311805343627924</v>
      </c>
      <c r="D1128" s="92"/>
      <c r="E1128" s="76">
        <v>1245.0748780791059</v>
      </c>
      <c r="F1128" s="76">
        <v>89.290062827379884</v>
      </c>
      <c r="G1128" s="77">
        <v>0</v>
      </c>
      <c r="H1128" s="76">
        <v>-9.5359568773636862</v>
      </c>
      <c r="I1128" s="77">
        <v>2.8160253574223471</v>
      </c>
      <c r="J1128" s="136">
        <v>6</v>
      </c>
      <c r="K1128" s="136">
        <v>0</v>
      </c>
      <c r="L1128" s="136">
        <v>0</v>
      </c>
      <c r="M1128" s="136">
        <v>-2.607246635366236</v>
      </c>
    </row>
    <row r="1129" spans="1:13" s="78" customFormat="1" x14ac:dyDescent="0.25">
      <c r="A1129" s="76">
        <v>1126</v>
      </c>
      <c r="B1129" s="76">
        <v>61.560054016113277</v>
      </c>
      <c r="C1129" s="76">
        <v>61.560054016113277</v>
      </c>
      <c r="D1129" s="92"/>
      <c r="E1129" s="76">
        <v>1191.8010439781519</v>
      </c>
      <c r="F1129" s="76">
        <v>89.250756103238089</v>
      </c>
      <c r="G1129" s="77">
        <v>0</v>
      </c>
      <c r="H1129" s="76">
        <v>-14.3624412286644</v>
      </c>
      <c r="I1129" s="77">
        <v>7.6425097087230576</v>
      </c>
      <c r="J1129" s="136">
        <v>6</v>
      </c>
      <c r="K1129" s="136">
        <v>0</v>
      </c>
      <c r="L1129" s="136">
        <v>0</v>
      </c>
      <c r="M1129" s="136">
        <v>-2.4828811744937571</v>
      </c>
    </row>
    <row r="1130" spans="1:13" s="78" customFormat="1" x14ac:dyDescent="0.25">
      <c r="A1130" s="76">
        <v>1127</v>
      </c>
      <c r="B1130" s="76">
        <v>57.415671920776369</v>
      </c>
      <c r="C1130" s="76">
        <v>57.415671920776369</v>
      </c>
      <c r="D1130" s="92"/>
      <c r="E1130" s="76">
        <v>1323.7398136584959</v>
      </c>
      <c r="F1130" s="76">
        <v>89.249207036130741</v>
      </c>
      <c r="G1130" s="77">
        <v>0</v>
      </c>
      <c r="H1130" s="76">
        <v>-5.4950818474877474</v>
      </c>
      <c r="I1130" s="77">
        <v>-1.2248496724535931</v>
      </c>
      <c r="J1130" s="136">
        <v>5</v>
      </c>
      <c r="K1130" s="136">
        <v>0</v>
      </c>
      <c r="L1130" s="136">
        <v>0</v>
      </c>
      <c r="M1130" s="136">
        <v>-2.794117439140626</v>
      </c>
    </row>
    <row r="1131" spans="1:13" s="78" customFormat="1" x14ac:dyDescent="0.25">
      <c r="A1131" s="76">
        <v>1128</v>
      </c>
      <c r="B1131" s="76">
        <v>52.579685974121091</v>
      </c>
      <c r="C1131" s="76">
        <v>52.579685974121091</v>
      </c>
      <c r="D1131" s="92"/>
      <c r="E1131" s="76">
        <v>1212.2443469727871</v>
      </c>
      <c r="F1131" s="76">
        <v>89.216028824374732</v>
      </c>
      <c r="G1131" s="77">
        <v>0</v>
      </c>
      <c r="H1131" s="76">
        <v>-21.621992272758082</v>
      </c>
      <c r="I1131" s="77">
        <v>14.902060752816739</v>
      </c>
      <c r="J1131" s="136">
        <v>5</v>
      </c>
      <c r="K1131" s="136">
        <v>0</v>
      </c>
      <c r="L1131" s="136">
        <v>0</v>
      </c>
      <c r="M1131" s="136">
        <v>-2.530402445235072</v>
      </c>
    </row>
    <row r="1132" spans="1:13" s="78" customFormat="1" x14ac:dyDescent="0.25">
      <c r="A1132" s="76">
        <v>1129</v>
      </c>
      <c r="B1132" s="76">
        <v>47.727590560913093</v>
      </c>
      <c r="C1132" s="76">
        <v>47.727590560913093</v>
      </c>
      <c r="D1132" s="92"/>
      <c r="E1132" s="76">
        <v>1356.3518040680649</v>
      </c>
      <c r="F1132" s="76">
        <v>89.182850612618722</v>
      </c>
      <c r="G1132" s="77">
        <v>0</v>
      </c>
      <c r="H1132" s="76">
        <v>-22.528742796434191</v>
      </c>
      <c r="I1132" s="77">
        <v>15.80881127649285</v>
      </c>
      <c r="J1132" s="136">
        <v>4</v>
      </c>
      <c r="K1132" s="136">
        <v>0</v>
      </c>
      <c r="L1132" s="136">
        <v>0</v>
      </c>
      <c r="M1132" s="136">
        <v>-2.8727672625178942</v>
      </c>
    </row>
    <row r="1133" spans="1:13" s="78" customFormat="1" x14ac:dyDescent="0.25">
      <c r="A1133" s="76">
        <v>1130</v>
      </c>
      <c r="B1133" s="76">
        <v>42.92529640197754</v>
      </c>
      <c r="C1133" s="76">
        <v>42.92529640197754</v>
      </c>
      <c r="D1133" s="92"/>
      <c r="E1133" s="76">
        <v>1219.8772770788039</v>
      </c>
      <c r="F1133" s="76">
        <v>89.142814800895465</v>
      </c>
      <c r="G1133" s="77">
        <v>0</v>
      </c>
      <c r="H1133" s="76">
        <v>-24.32963823597488</v>
      </c>
      <c r="I1133" s="77">
        <v>17.609706716033539</v>
      </c>
      <c r="J1133" s="136">
        <v>4</v>
      </c>
      <c r="K1133" s="136">
        <v>0</v>
      </c>
      <c r="L1133" s="136">
        <v>0</v>
      </c>
      <c r="M1133" s="136">
        <v>-2.5482097816194371</v>
      </c>
    </row>
    <row r="1134" spans="1:13" s="78" customFormat="1" x14ac:dyDescent="0.25">
      <c r="A1134" s="76">
        <v>1131</v>
      </c>
      <c r="B1134" s="76">
        <v>37.885212707519528</v>
      </c>
      <c r="C1134" s="76">
        <v>37.885212707519528</v>
      </c>
      <c r="D1134" s="92"/>
      <c r="E1134" s="76">
        <v>1460.718728597509</v>
      </c>
      <c r="F1134" s="76">
        <v>89.059134210391178</v>
      </c>
      <c r="G1134" s="77">
        <v>0</v>
      </c>
      <c r="H1134" s="76">
        <v>-17.13765844874538</v>
      </c>
      <c r="I1134" s="77">
        <v>10.41772692880404</v>
      </c>
      <c r="J1134" s="136">
        <v>3</v>
      </c>
      <c r="K1134" s="136">
        <v>0</v>
      </c>
      <c r="L1134" s="136">
        <v>0</v>
      </c>
      <c r="M1134" s="136">
        <v>-3.1293675421821878</v>
      </c>
    </row>
    <row r="1135" spans="1:13" s="78" customFormat="1" x14ac:dyDescent="0.25">
      <c r="A1135" s="76">
        <v>1132</v>
      </c>
      <c r="B1135" s="76">
        <v>33.899302673339847</v>
      </c>
      <c r="C1135" s="76">
        <v>33.899302673339847</v>
      </c>
      <c r="D1135" s="92"/>
      <c r="E1135" s="76">
        <v>1307.036248776684</v>
      </c>
      <c r="F1135" s="76">
        <v>88.985143420176826</v>
      </c>
      <c r="G1135" s="77">
        <v>0</v>
      </c>
      <c r="H1135" s="76">
        <v>-18.396653799271281</v>
      </c>
      <c r="I1135" s="77">
        <v>11.67672227932994</v>
      </c>
      <c r="J1135" s="136">
        <v>3</v>
      </c>
      <c r="K1135" s="136">
        <v>0</v>
      </c>
      <c r="L1135" s="136">
        <v>0</v>
      </c>
      <c r="M1135" s="136">
        <v>-2.754105588011301</v>
      </c>
    </row>
    <row r="1136" spans="1:13" s="78" customFormat="1" x14ac:dyDescent="0.25">
      <c r="A1136" s="76">
        <v>1133</v>
      </c>
      <c r="B1136" s="76">
        <v>30.07897167205811</v>
      </c>
      <c r="C1136" s="76">
        <v>30.07897167205811</v>
      </c>
      <c r="D1136" s="92"/>
      <c r="E1136" s="76">
        <v>1159.737906119992</v>
      </c>
      <c r="F1136" s="76">
        <v>88.99957763640505</v>
      </c>
      <c r="G1136" s="77">
        <v>0</v>
      </c>
      <c r="H1136" s="76">
        <v>-14.467147285800239</v>
      </c>
      <c r="I1136" s="77">
        <v>7.7472157658588996</v>
      </c>
      <c r="J1136" s="136">
        <v>3</v>
      </c>
      <c r="K1136" s="136">
        <v>0</v>
      </c>
      <c r="L1136" s="136">
        <v>0</v>
      </c>
      <c r="M1136" s="136">
        <v>-2.408845776864013</v>
      </c>
    </row>
    <row r="1137" spans="1:13" s="78" customFormat="1" x14ac:dyDescent="0.25">
      <c r="A1137" s="76">
        <v>1134</v>
      </c>
      <c r="B1137" s="76">
        <v>27.070876693725591</v>
      </c>
      <c r="C1137" s="76">
        <v>27.070876693725591</v>
      </c>
      <c r="D1137" s="92"/>
      <c r="E1137" s="76">
        <v>1667.8856866437129</v>
      </c>
      <c r="F1137" s="76">
        <v>89.014214009386563</v>
      </c>
      <c r="G1137" s="77">
        <v>0</v>
      </c>
      <c r="H1137" s="76">
        <v>-2.3612555360425178</v>
      </c>
      <c r="I1137" s="77">
        <v>-4.3586759838988218</v>
      </c>
      <c r="J1137" s="136">
        <v>2</v>
      </c>
      <c r="K1137" s="136">
        <v>0</v>
      </c>
      <c r="L1137" s="136">
        <v>0</v>
      </c>
      <c r="M1137" s="136">
        <v>-3.6626762454853572</v>
      </c>
    </row>
    <row r="1138" spans="1:13" s="78" customFormat="1" x14ac:dyDescent="0.25">
      <c r="A1138" s="76">
        <v>1135</v>
      </c>
      <c r="B1138" s="76">
        <v>23.15227661132813</v>
      </c>
      <c r="C1138" s="76">
        <v>23.15227661132813</v>
      </c>
      <c r="D1138" s="92"/>
      <c r="E1138" s="76">
        <v>1426.4536464827661</v>
      </c>
      <c r="F1138" s="76">
        <v>89.056758950054828</v>
      </c>
      <c r="G1138" s="77">
        <v>0</v>
      </c>
      <c r="H1138" s="76">
        <v>-0.36917586791696611</v>
      </c>
      <c r="I1138" s="77">
        <v>-6.3507556520243744</v>
      </c>
      <c r="J1138" s="136">
        <v>2</v>
      </c>
      <c r="K1138" s="136">
        <v>0</v>
      </c>
      <c r="L1138" s="136">
        <v>0</v>
      </c>
      <c r="M1138" s="136">
        <v>-3.0442784134436169</v>
      </c>
    </row>
    <row r="1139" spans="1:13" s="78" customFormat="1" x14ac:dyDescent="0.25">
      <c r="A1139" s="76">
        <v>1136</v>
      </c>
      <c r="B1139" s="76">
        <v>20.563782119750979</v>
      </c>
      <c r="C1139" s="76">
        <v>20.563782119750979</v>
      </c>
      <c r="D1139" s="92"/>
      <c r="E1139" s="76">
        <v>1266.9718180476241</v>
      </c>
      <c r="F1139" s="76">
        <v>88.990104420933974</v>
      </c>
      <c r="G1139" s="77">
        <v>0</v>
      </c>
      <c r="H1139" s="76">
        <v>0</v>
      </c>
      <c r="I1139" s="77">
        <v>-6.7199315199413396</v>
      </c>
      <c r="J1139" s="136">
        <v>2</v>
      </c>
      <c r="K1139" s="136">
        <v>0</v>
      </c>
      <c r="L1139" s="136">
        <v>0</v>
      </c>
      <c r="M1139" s="136">
        <v>-2.6588687539644238</v>
      </c>
    </row>
    <row r="1140" spans="1:13" s="78" customFormat="1" x14ac:dyDescent="0.25">
      <c r="A1140" s="76">
        <v>1137</v>
      </c>
      <c r="B1140" s="76">
        <v>18.255357360839849</v>
      </c>
      <c r="C1140" s="76">
        <v>18.255357360839849</v>
      </c>
      <c r="D1140" s="92"/>
      <c r="E1140" s="76">
        <v>1124.7455925122599</v>
      </c>
      <c r="F1140" s="76">
        <v>89.015286498419812</v>
      </c>
      <c r="G1140" s="77">
        <v>0</v>
      </c>
      <c r="H1140" s="76">
        <v>-10.13354087685614</v>
      </c>
      <c r="I1140" s="77">
        <v>3.4136093569147978</v>
      </c>
      <c r="J1140" s="136">
        <v>2</v>
      </c>
      <c r="K1140" s="136">
        <v>0</v>
      </c>
      <c r="L1140" s="136">
        <v>0</v>
      </c>
      <c r="M1140" s="136">
        <v>-2.328721969155775</v>
      </c>
    </row>
    <row r="1141" spans="1:13" s="78" customFormat="1" x14ac:dyDescent="0.25">
      <c r="A1141" s="76">
        <v>1138</v>
      </c>
      <c r="B1141" s="76">
        <v>15.585868835449221</v>
      </c>
      <c r="C1141" s="76">
        <v>15.585868835449221</v>
      </c>
      <c r="D1141" s="92"/>
      <c r="E1141" s="76">
        <v>960.2735751286998</v>
      </c>
      <c r="F1141" s="76">
        <v>89.021146350580224</v>
      </c>
      <c r="G1141" s="77">
        <v>0</v>
      </c>
      <c r="H1141" s="76">
        <v>-9.2572479265884091</v>
      </c>
      <c r="I1141" s="77">
        <v>2.537316406647069</v>
      </c>
      <c r="J1141" s="136">
        <v>2</v>
      </c>
      <c r="K1141" s="136">
        <v>0</v>
      </c>
      <c r="L1141" s="136">
        <v>0</v>
      </c>
      <c r="M1141" s="136">
        <v>-1.9609329784471301</v>
      </c>
    </row>
    <row r="1142" spans="1:13" s="78" customFormat="1" x14ac:dyDescent="0.25">
      <c r="A1142" s="76">
        <v>1139</v>
      </c>
      <c r="B1142" s="76">
        <v>14.0568998336792</v>
      </c>
      <c r="C1142" s="76">
        <v>14.0568998336792</v>
      </c>
      <c r="D1142" s="92"/>
      <c r="E1142" s="76">
        <v>866.07102889327609</v>
      </c>
      <c r="F1142" s="76">
        <v>89.058988581709997</v>
      </c>
      <c r="G1142" s="77">
        <v>5.2779210624063531</v>
      </c>
      <c r="H1142" s="76">
        <v>-83.461727629515948</v>
      </c>
      <c r="I1142" s="77">
        <v>63.801335754411902</v>
      </c>
      <c r="J1142" s="136">
        <v>2</v>
      </c>
      <c r="K1142" s="136">
        <v>0.17833756950795229</v>
      </c>
      <c r="L1142" s="136">
        <v>0.50291194601242539</v>
      </c>
      <c r="M1142" s="136">
        <v>1.2751825579303819</v>
      </c>
    </row>
    <row r="1143" spans="1:13" s="78" customFormat="1" x14ac:dyDescent="0.25">
      <c r="A1143" s="76">
        <v>1140</v>
      </c>
      <c r="B1143" s="76">
        <v>14.006826305389399</v>
      </c>
      <c r="C1143" s="76">
        <v>14.006826305389399</v>
      </c>
      <c r="D1143" s="92"/>
      <c r="E1143" s="76">
        <v>862.98590822802419</v>
      </c>
      <c r="F1143" s="76">
        <v>89.079162116185429</v>
      </c>
      <c r="G1143" s="77">
        <v>6.507403589745091</v>
      </c>
      <c r="H1143" s="76">
        <v>0</v>
      </c>
      <c r="I1143" s="77">
        <v>-6.7199315199413396</v>
      </c>
      <c r="J1143" s="136">
        <v>2</v>
      </c>
      <c r="K1143" s="136">
        <v>0.21988099599832819</v>
      </c>
      <c r="L1143" s="136">
        <v>0.62006440871528545</v>
      </c>
      <c r="M1143" s="136">
        <v>1.971987896105811</v>
      </c>
    </row>
    <row r="1144" spans="1:13" s="78" customFormat="1" x14ac:dyDescent="0.25">
      <c r="A1144" s="76">
        <v>1141</v>
      </c>
      <c r="B1144" s="76">
        <v>14.744479084014889</v>
      </c>
      <c r="C1144" s="76">
        <v>14.744479084014889</v>
      </c>
      <c r="D1144" s="92"/>
      <c r="E1144" s="76">
        <v>908.43403039643465</v>
      </c>
      <c r="F1144" s="76">
        <v>89.098094269712192</v>
      </c>
      <c r="G1144" s="77">
        <v>6.516174758128737</v>
      </c>
      <c r="H1144" s="76">
        <v>-0.1108121489314069</v>
      </c>
      <c r="I1144" s="77">
        <v>-6.6091193710099327</v>
      </c>
      <c r="J1144" s="136">
        <v>2</v>
      </c>
      <c r="K1144" s="136">
        <v>0.22017736815562061</v>
      </c>
      <c r="L1144" s="136">
        <v>0.62090017819885013</v>
      </c>
      <c r="M1144" s="136">
        <v>1.9020982737561829</v>
      </c>
    </row>
    <row r="1145" spans="1:13" s="78" customFormat="1" x14ac:dyDescent="0.25">
      <c r="A1145" s="76">
        <v>1142</v>
      </c>
      <c r="B1145" s="76">
        <v>15.14856634140015</v>
      </c>
      <c r="C1145" s="76">
        <v>15.14856634140015</v>
      </c>
      <c r="D1145" s="92"/>
      <c r="E1145" s="76">
        <v>933.33057735252896</v>
      </c>
      <c r="F1145" s="76">
        <v>89.129733314797591</v>
      </c>
      <c r="G1145" s="77">
        <v>8.1543177623314715</v>
      </c>
      <c r="H1145" s="76">
        <v>0</v>
      </c>
      <c r="I1145" s="77">
        <v>-6.7199315199413396</v>
      </c>
      <c r="J1145" s="136">
        <v>2</v>
      </c>
      <c r="K1145" s="136">
        <v>0.27552917020450818</v>
      </c>
      <c r="L1145" s="136">
        <v>0.77699225997671317</v>
      </c>
      <c r="M1145" s="136">
        <v>2.7836552443264981</v>
      </c>
    </row>
    <row r="1146" spans="1:13" s="78" customFormat="1" x14ac:dyDescent="0.25">
      <c r="A1146" s="76">
        <v>1143</v>
      </c>
      <c r="B1146" s="76">
        <v>16.82706089019775</v>
      </c>
      <c r="C1146" s="76">
        <v>16.82706089019775</v>
      </c>
      <c r="D1146" s="92"/>
      <c r="E1146" s="76">
        <v>1036.7456630448919</v>
      </c>
      <c r="F1146" s="76">
        <v>89.144058755274315</v>
      </c>
      <c r="G1146" s="77">
        <v>13.205808865557426</v>
      </c>
      <c r="H1146" s="76">
        <v>-1.4972401914537781</v>
      </c>
      <c r="I1146" s="77">
        <v>-5.2226913284875618</v>
      </c>
      <c r="J1146" s="136">
        <v>2</v>
      </c>
      <c r="K1146" s="136">
        <v>0.44621581653521869</v>
      </c>
      <c r="L1146" s="136">
        <v>1.258328602629317</v>
      </c>
      <c r="M1146" s="136">
        <v>5.4574290899990041</v>
      </c>
    </row>
    <row r="1147" spans="1:13" s="78" customFormat="1" x14ac:dyDescent="0.25">
      <c r="A1147" s="76">
        <v>1144</v>
      </c>
      <c r="B1147" s="76">
        <v>19.06285743713379</v>
      </c>
      <c r="C1147" s="76">
        <v>19.06285743713379</v>
      </c>
      <c r="D1147" s="92"/>
      <c r="E1147" s="76">
        <v>1174.497133049791</v>
      </c>
      <c r="F1147" s="76">
        <v>89.130175331663992</v>
      </c>
      <c r="G1147" s="77">
        <v>17.026607101525958</v>
      </c>
      <c r="H1147" s="76">
        <v>0</v>
      </c>
      <c r="I1147" s="77">
        <v>-6.7199315199413396</v>
      </c>
      <c r="J1147" s="136">
        <v>2</v>
      </c>
      <c r="K1147" s="136">
        <v>0.57531813976553881</v>
      </c>
      <c r="L1147" s="136">
        <v>1.6223971541388189</v>
      </c>
      <c r="M1147" s="136">
        <v>7.4243110493959481</v>
      </c>
    </row>
    <row r="1148" spans="1:13" s="78" customFormat="1" x14ac:dyDescent="0.25">
      <c r="A1148" s="76">
        <v>1145</v>
      </c>
      <c r="B1148" s="76">
        <v>21.895280075073241</v>
      </c>
      <c r="C1148" s="76">
        <v>21.895280075073241</v>
      </c>
      <c r="D1148" s="92"/>
      <c r="E1148" s="76">
        <v>1349.007815869302</v>
      </c>
      <c r="F1148" s="76">
        <v>89.117657866934479</v>
      </c>
      <c r="G1148" s="77">
        <v>20.497498267143694</v>
      </c>
      <c r="H1148" s="76">
        <v>0</v>
      </c>
      <c r="I1148" s="77">
        <v>-6.7199315199413396</v>
      </c>
      <c r="J1148" s="136">
        <v>2</v>
      </c>
      <c r="K1148" s="136">
        <v>0.69259732738201207</v>
      </c>
      <c r="L1148" s="136">
        <v>1.953124463217274</v>
      </c>
      <c r="M1148" s="136">
        <v>9.1759739082949441</v>
      </c>
    </row>
    <row r="1149" spans="1:13" s="78" customFormat="1" x14ac:dyDescent="0.25">
      <c r="A1149" s="76">
        <v>1146</v>
      </c>
      <c r="B1149" s="76">
        <v>24.170294570922849</v>
      </c>
      <c r="C1149" s="76">
        <v>24.170294570922849</v>
      </c>
      <c r="D1149" s="92"/>
      <c r="E1149" s="76">
        <v>1489.175574655407</v>
      </c>
      <c r="F1149" s="76">
        <v>89.11196447927901</v>
      </c>
      <c r="G1149" s="77">
        <v>16.167025514408824</v>
      </c>
      <c r="H1149" s="76">
        <v>-1.1043375246174849</v>
      </c>
      <c r="I1149" s="77">
        <v>-5.6155939953238541</v>
      </c>
      <c r="J1149" s="136">
        <v>2</v>
      </c>
      <c r="K1149" s="136">
        <v>0.54627342893570963</v>
      </c>
      <c r="L1149" s="136">
        <v>1.5404910695987011</v>
      </c>
      <c r="M1149" s="136">
        <v>6.4870759989319264</v>
      </c>
    </row>
    <row r="1150" spans="1:13" s="78" customFormat="1" x14ac:dyDescent="0.25">
      <c r="A1150" s="76">
        <v>1147</v>
      </c>
      <c r="B1150" s="76">
        <v>24.686214447021481</v>
      </c>
      <c r="C1150" s="76">
        <v>24.686214447021481</v>
      </c>
      <c r="D1150" s="92"/>
      <c r="E1150" s="76">
        <v>1520.962331565255</v>
      </c>
      <c r="F1150" s="76">
        <v>89.008250027437796</v>
      </c>
      <c r="G1150" s="77">
        <v>5.5022869496871607</v>
      </c>
      <c r="H1150" s="76">
        <v>-1.7771999331606561</v>
      </c>
      <c r="I1150" s="77">
        <v>-4.9427315867806838</v>
      </c>
      <c r="J1150" s="136">
        <v>2</v>
      </c>
      <c r="K1150" s="136">
        <v>0.18591874901879391</v>
      </c>
      <c r="L1150" s="136">
        <v>0.52429087223299875</v>
      </c>
      <c r="M1150" s="136">
        <v>5.1152752399080882E-2</v>
      </c>
    </row>
    <row r="1151" spans="1:13" s="78" customFormat="1" x14ac:dyDescent="0.25">
      <c r="A1151" s="76">
        <v>1148</v>
      </c>
      <c r="B1151" s="76">
        <v>23.131112861633301</v>
      </c>
      <c r="C1151" s="76">
        <v>23.131112861633301</v>
      </c>
      <c r="D1151" s="92"/>
      <c r="E1151" s="76">
        <v>1425.1497095770251</v>
      </c>
      <c r="F1151" s="76">
        <v>89.009428502421827</v>
      </c>
      <c r="G1151" s="77">
        <v>0</v>
      </c>
      <c r="H1151" s="76">
        <v>-0.33585495648960401</v>
      </c>
      <c r="I1151" s="77">
        <v>-6.3840765634517354</v>
      </c>
      <c r="J1151" s="136">
        <v>2</v>
      </c>
      <c r="K1151" s="136">
        <v>0</v>
      </c>
      <c r="L1151" s="136">
        <v>0</v>
      </c>
      <c r="M1151" s="136">
        <v>-3.0410569541797212</v>
      </c>
    </row>
    <row r="1152" spans="1:13" s="78" customFormat="1" x14ac:dyDescent="0.25">
      <c r="A1152" s="76">
        <v>1149</v>
      </c>
      <c r="B1152" s="76">
        <v>19.725339317321779</v>
      </c>
      <c r="C1152" s="76">
        <v>19.725339317321779</v>
      </c>
      <c r="D1152" s="92"/>
      <c r="E1152" s="76">
        <v>1215.313840174849</v>
      </c>
      <c r="F1152" s="76">
        <v>89.031631440701148</v>
      </c>
      <c r="G1152" s="77">
        <v>0</v>
      </c>
      <c r="H1152" s="76">
        <v>-1.890978319402268</v>
      </c>
      <c r="I1152" s="77">
        <v>-4.8289532005390718</v>
      </c>
      <c r="J1152" s="136">
        <v>2</v>
      </c>
      <c r="K1152" s="136">
        <v>0</v>
      </c>
      <c r="L1152" s="136">
        <v>0</v>
      </c>
      <c r="M1152" s="136">
        <v>-2.5375592272246972</v>
      </c>
    </row>
    <row r="1153" spans="1:13" s="78" customFormat="1" x14ac:dyDescent="0.25">
      <c r="A1153" s="76">
        <v>1150</v>
      </c>
      <c r="B1153" s="76">
        <v>15.309971618652339</v>
      </c>
      <c r="C1153" s="76">
        <v>15.309971618652339</v>
      </c>
      <c r="D1153" s="92"/>
      <c r="E1153" s="76">
        <v>943.2750484800597</v>
      </c>
      <c r="F1153" s="76">
        <v>89.065590039008086</v>
      </c>
      <c r="G1153" s="77">
        <v>0</v>
      </c>
      <c r="H1153" s="76">
        <v>-7.5680618003991666</v>
      </c>
      <c r="I1153" s="77">
        <v>0.84813028045782701</v>
      </c>
      <c r="J1153" s="136">
        <v>2</v>
      </c>
      <c r="K1153" s="136">
        <v>0</v>
      </c>
      <c r="L1153" s="136">
        <v>0</v>
      </c>
      <c r="M1153" s="136">
        <v>-1.9236944829505149</v>
      </c>
    </row>
    <row r="1154" spans="1:13" s="78" customFormat="1" x14ac:dyDescent="0.25">
      <c r="A1154" s="76">
        <v>1151</v>
      </c>
      <c r="B1154" s="76">
        <v>12.94662790298462</v>
      </c>
      <c r="C1154" s="76">
        <v>12.94662790298462</v>
      </c>
      <c r="D1154" s="92"/>
      <c r="E1154" s="76">
        <v>1541.9832998921829</v>
      </c>
      <c r="F1154" s="76">
        <v>89.053946962553283</v>
      </c>
      <c r="G1154" s="77">
        <v>4.3081408741369813</v>
      </c>
      <c r="H1154" s="76">
        <v>0</v>
      </c>
      <c r="I1154" s="77">
        <v>-6.7199315199413396</v>
      </c>
      <c r="J1154" s="136">
        <v>1</v>
      </c>
      <c r="K1154" s="136">
        <v>0.1455693185833975</v>
      </c>
      <c r="L1154" s="136">
        <v>0.41050547840518098</v>
      </c>
      <c r="M1154" s="136">
        <v>-0.73173768918318616</v>
      </c>
    </row>
    <row r="1155" spans="1:13" s="78" customFormat="1" x14ac:dyDescent="0.25">
      <c r="A1155" s="76">
        <v>1152</v>
      </c>
      <c r="B1155" s="76">
        <v>12.73959894180298</v>
      </c>
      <c r="C1155" s="76">
        <v>12.73959894180298</v>
      </c>
      <c r="D1155" s="92"/>
      <c r="E1155" s="76">
        <v>1517.325512310096</v>
      </c>
      <c r="F1155" s="76">
        <v>88.94059087117509</v>
      </c>
      <c r="G1155" s="77">
        <v>8.3260607381845215</v>
      </c>
      <c r="H1155" s="76">
        <v>-1.9650768592520049</v>
      </c>
      <c r="I1155" s="77">
        <v>-4.7548546606893343</v>
      </c>
      <c r="J1155" s="136">
        <v>1</v>
      </c>
      <c r="K1155" s="136">
        <v>0.28133225526992439</v>
      </c>
      <c r="L1155" s="136">
        <v>0.79335695986118693</v>
      </c>
      <c r="M1155" s="136">
        <v>1.77360068473201</v>
      </c>
    </row>
    <row r="1156" spans="1:13" s="78" customFormat="1" x14ac:dyDescent="0.25">
      <c r="A1156" s="76">
        <v>1153</v>
      </c>
      <c r="B1156" s="76">
        <v>12.89740514755249</v>
      </c>
      <c r="C1156" s="76">
        <v>12.89740514755249</v>
      </c>
      <c r="D1156" s="92"/>
      <c r="E1156" s="76">
        <v>1536.120717958124</v>
      </c>
      <c r="F1156" s="76">
        <v>88.953234856769086</v>
      </c>
      <c r="G1156" s="77">
        <v>8.1302041531135849</v>
      </c>
      <c r="H1156" s="76">
        <v>-1.9650768592520049</v>
      </c>
      <c r="I1156" s="77">
        <v>-4.7548546606893343</v>
      </c>
      <c r="J1156" s="136">
        <v>1</v>
      </c>
      <c r="K1156" s="136">
        <v>0.27471438680605742</v>
      </c>
      <c r="L1156" s="136">
        <v>0.7746945707930819</v>
      </c>
      <c r="M1156" s="136">
        <v>1.611969037890276</v>
      </c>
    </row>
    <row r="1157" spans="1:13" s="78" customFormat="1" x14ac:dyDescent="0.25">
      <c r="A1157" s="76">
        <v>1154</v>
      </c>
      <c r="B1157" s="76">
        <v>13.434035396575929</v>
      </c>
      <c r="C1157" s="76">
        <v>13.434035396575929</v>
      </c>
      <c r="D1157" s="92"/>
      <c r="E1157" s="76">
        <v>1600.0350351387669</v>
      </c>
      <c r="F1157" s="76">
        <v>88.977880355713665</v>
      </c>
      <c r="G1157" s="77">
        <v>12.581002473217504</v>
      </c>
      <c r="H1157" s="76">
        <v>-1.2586331737903651</v>
      </c>
      <c r="I1157" s="77">
        <v>-5.4612983461509748</v>
      </c>
      <c r="J1157" s="136">
        <v>1</v>
      </c>
      <c r="K1157" s="136">
        <v>0.42510400904408291</v>
      </c>
      <c r="L1157" s="136">
        <v>1.1987933055043141</v>
      </c>
      <c r="M1157" s="136">
        <v>4.1462281919736848</v>
      </c>
    </row>
    <row r="1158" spans="1:13" s="78" customFormat="1" x14ac:dyDescent="0.25">
      <c r="A1158" s="76">
        <v>1155</v>
      </c>
      <c r="B1158" s="76">
        <v>16.231780719757079</v>
      </c>
      <c r="C1158" s="76">
        <v>16.231780719757079</v>
      </c>
      <c r="D1158" s="92"/>
      <c r="E1158" s="76">
        <v>1000.069374831036</v>
      </c>
      <c r="F1158" s="76">
        <v>88.986648271182645</v>
      </c>
      <c r="G1158" s="77">
        <v>18.833286761731056</v>
      </c>
      <c r="H1158" s="76">
        <v>-4.425660232619431</v>
      </c>
      <c r="I1158" s="77">
        <v>-2.2942712873219091</v>
      </c>
      <c r="J1158" s="136">
        <v>2</v>
      </c>
      <c r="K1158" s="136">
        <v>0.6363646873873654</v>
      </c>
      <c r="L1158" s="136">
        <v>1.7945484184323699</v>
      </c>
      <c r="M1158" s="136">
        <v>8.5376388346691368</v>
      </c>
    </row>
    <row r="1159" spans="1:13" s="78" customFormat="1" x14ac:dyDescent="0.25">
      <c r="A1159" s="76">
        <v>1156</v>
      </c>
      <c r="B1159" s="76">
        <v>20.651663780212399</v>
      </c>
      <c r="C1159" s="76">
        <v>20.651663780212399</v>
      </c>
      <c r="D1159" s="92"/>
      <c r="E1159" s="76">
        <v>1272.386366134132</v>
      </c>
      <c r="F1159" s="76">
        <v>89.036612631008964</v>
      </c>
      <c r="G1159" s="77">
        <v>30.993511492075609</v>
      </c>
      <c r="H1159" s="76">
        <v>0</v>
      </c>
      <c r="I1159" s="77">
        <v>-6.7199315199413396</v>
      </c>
      <c r="J1159" s="136">
        <v>2</v>
      </c>
      <c r="K1159" s="136">
        <v>1.0472508862217611</v>
      </c>
      <c r="L1159" s="136">
        <v>2.9532474991453661</v>
      </c>
      <c r="M1159" s="136">
        <v>14.93690687949486</v>
      </c>
    </row>
    <row r="1160" spans="1:13" s="78" customFormat="1" x14ac:dyDescent="0.25">
      <c r="A1160" s="76">
        <v>1157</v>
      </c>
      <c r="B1160" s="76">
        <v>26.38936710357666</v>
      </c>
      <c r="C1160" s="76">
        <v>26.38936710357666</v>
      </c>
      <c r="D1160" s="92"/>
      <c r="E1160" s="76">
        <v>1625.896647885198</v>
      </c>
      <c r="F1160" s="76">
        <v>89.048137662320272</v>
      </c>
      <c r="G1160" s="77">
        <v>40.338836853501924</v>
      </c>
      <c r="H1160" s="76">
        <v>0</v>
      </c>
      <c r="I1160" s="77">
        <v>-6.7199315199413396</v>
      </c>
      <c r="J1160" s="136">
        <v>2</v>
      </c>
      <c r="K1160" s="136">
        <v>1.3630234397540291</v>
      </c>
      <c r="L1160" s="136">
        <v>3.843726100106363</v>
      </c>
      <c r="M1160" s="136">
        <v>19.92022923971782</v>
      </c>
    </row>
    <row r="1161" spans="1:13" s="78" customFormat="1" x14ac:dyDescent="0.25">
      <c r="A1161" s="76">
        <v>1158</v>
      </c>
      <c r="B1161" s="76">
        <v>30.78507385253906</v>
      </c>
      <c r="C1161" s="76">
        <v>30.78507385253906</v>
      </c>
      <c r="D1161" s="92"/>
      <c r="E1161" s="76">
        <v>1186.962688709832</v>
      </c>
      <c r="F1161" s="76">
        <v>88.998373030617913</v>
      </c>
      <c r="G1161" s="77">
        <v>28.215020740612555</v>
      </c>
      <c r="H1161" s="76">
        <v>-17.502365684019381</v>
      </c>
      <c r="I1161" s="77">
        <v>10.78243416407804</v>
      </c>
      <c r="J1161" s="136">
        <v>3</v>
      </c>
      <c r="K1161" s="136">
        <v>0.95336746476522105</v>
      </c>
      <c r="L1161" s="136">
        <v>2.6884962506379231</v>
      </c>
      <c r="M1161" s="136">
        <v>13.461094935102279</v>
      </c>
    </row>
    <row r="1162" spans="1:13" s="78" customFormat="1" x14ac:dyDescent="0.25">
      <c r="A1162" s="76">
        <v>1159</v>
      </c>
      <c r="B1162" s="76">
        <v>32.977640151977539</v>
      </c>
      <c r="C1162" s="76">
        <v>32.977640151977539</v>
      </c>
      <c r="D1162" s="92"/>
      <c r="E1162" s="76">
        <v>1271.500227986887</v>
      </c>
      <c r="F1162" s="76">
        <v>89.076901736109463</v>
      </c>
      <c r="G1162" s="77">
        <v>27.150031003002141</v>
      </c>
      <c r="H1162" s="76">
        <v>-3.9885742398069302</v>
      </c>
      <c r="I1162" s="77">
        <v>-2.7313572801344099</v>
      </c>
      <c r="J1162" s="136">
        <v>3</v>
      </c>
      <c r="K1162" s="136">
        <v>0.9173821441985357</v>
      </c>
      <c r="L1162" s="136">
        <v>2.58701764663987</v>
      </c>
      <c r="M1162" s="136">
        <v>12.891499495221311</v>
      </c>
    </row>
    <row r="1163" spans="1:13" s="78" customFormat="1" x14ac:dyDescent="0.25">
      <c r="A1163" s="76">
        <v>1160</v>
      </c>
      <c r="B1163" s="76">
        <v>36.810299682617178</v>
      </c>
      <c r="C1163" s="76">
        <v>36.810299682617178</v>
      </c>
      <c r="D1163" s="92"/>
      <c r="E1163" s="76">
        <v>1419.2739147803061</v>
      </c>
      <c r="F1163" s="76">
        <v>89.097551314371472</v>
      </c>
      <c r="G1163" s="77">
        <v>49.367411810718941</v>
      </c>
      <c r="H1163" s="76">
        <v>0</v>
      </c>
      <c r="I1163" s="77">
        <v>-6.7199315199413396</v>
      </c>
      <c r="J1163" s="136">
        <v>3</v>
      </c>
      <c r="K1163" s="136">
        <v>1.668093200167676</v>
      </c>
      <c r="L1163" s="136">
        <v>4.7040228244728466</v>
      </c>
      <c r="M1163" s="136">
        <v>24.484829077040381</v>
      </c>
    </row>
    <row r="1164" spans="1:13" s="78" customFormat="1" x14ac:dyDescent="0.25">
      <c r="A1164" s="76">
        <v>1161</v>
      </c>
      <c r="B1164" s="76">
        <v>41.366282653808597</v>
      </c>
      <c r="C1164" s="76">
        <v>41.366282653808597</v>
      </c>
      <c r="D1164" s="92"/>
      <c r="E1164" s="76">
        <v>1594.9363745523669</v>
      </c>
      <c r="F1164" s="76">
        <v>89.104795710600087</v>
      </c>
      <c r="G1164" s="77">
        <v>40.400055511246563</v>
      </c>
      <c r="H1164" s="76">
        <v>-2.8281629981081631</v>
      </c>
      <c r="I1164" s="77">
        <v>-3.891768521833177</v>
      </c>
      <c r="J1164" s="136">
        <v>3</v>
      </c>
      <c r="K1164" s="136">
        <v>1.365091978957558</v>
      </c>
      <c r="L1164" s="136">
        <v>3.8495593806603141</v>
      </c>
      <c r="M1164" s="136">
        <v>19.960593616985079</v>
      </c>
    </row>
    <row r="1165" spans="1:13" s="78" customFormat="1" x14ac:dyDescent="0.25">
      <c r="A1165" s="76">
        <v>1162</v>
      </c>
      <c r="B1165" s="76">
        <v>43.708555603027342</v>
      </c>
      <c r="C1165" s="76">
        <v>43.708555603027342</v>
      </c>
      <c r="D1165" s="92"/>
      <c r="E1165" s="76">
        <v>1685.246068490869</v>
      </c>
      <c r="F1165" s="76">
        <v>89.085883098818627</v>
      </c>
      <c r="G1165" s="77">
        <v>38.923163927087529</v>
      </c>
      <c r="H1165" s="76">
        <v>0</v>
      </c>
      <c r="I1165" s="77">
        <v>-6.7199315199413396</v>
      </c>
      <c r="J1165" s="136">
        <v>3</v>
      </c>
      <c r="K1165" s="136">
        <v>1.3151887590284621</v>
      </c>
      <c r="L1165" s="136">
        <v>3.7088323004602621</v>
      </c>
      <c r="M1165" s="136">
        <v>19.11986533912448</v>
      </c>
    </row>
    <row r="1166" spans="1:13" s="78" customFormat="1" x14ac:dyDescent="0.25">
      <c r="A1166" s="76">
        <v>1163</v>
      </c>
      <c r="B1166" s="76">
        <v>47.361842346191409</v>
      </c>
      <c r="C1166" s="76">
        <v>47.361842346191409</v>
      </c>
      <c r="D1166" s="92"/>
      <c r="E1166" s="76">
        <v>1345.957748029572</v>
      </c>
      <c r="F1166" s="76">
        <v>89.054616403851341</v>
      </c>
      <c r="G1166" s="77">
        <v>47.035756068511333</v>
      </c>
      <c r="H1166" s="76">
        <v>-2.558558678737922</v>
      </c>
      <c r="I1166" s="77">
        <v>-4.1613728412034181</v>
      </c>
      <c r="J1166" s="136">
        <v>4</v>
      </c>
      <c r="K1166" s="136">
        <v>1.589308047248966</v>
      </c>
      <c r="L1166" s="136">
        <v>4.4818486932420836</v>
      </c>
      <c r="M1166" s="136">
        <v>23.196157397021501</v>
      </c>
    </row>
    <row r="1167" spans="1:13" s="78" customFormat="1" x14ac:dyDescent="0.25">
      <c r="A1167" s="76">
        <v>1164</v>
      </c>
      <c r="B1167" s="76">
        <v>49.864344787597659</v>
      </c>
      <c r="C1167" s="76">
        <v>49.864344787597659</v>
      </c>
      <c r="D1167" s="92"/>
      <c r="E1167" s="76">
        <v>1417.0753900725761</v>
      </c>
      <c r="F1167" s="76">
        <v>89.121543353973863</v>
      </c>
      <c r="G1167" s="77">
        <v>38.996771817757534</v>
      </c>
      <c r="H1167" s="76">
        <v>-3.9885742398069302</v>
      </c>
      <c r="I1167" s="77">
        <v>-2.7313572801344099</v>
      </c>
      <c r="J1167" s="136">
        <v>4</v>
      </c>
      <c r="K1167" s="136">
        <v>1.3176759224709389</v>
      </c>
      <c r="L1167" s="136">
        <v>3.7158461013680482</v>
      </c>
      <c r="M1167" s="136">
        <v>19.18790964776576</v>
      </c>
    </row>
    <row r="1168" spans="1:13" s="78" customFormat="1" x14ac:dyDescent="0.25">
      <c r="A1168" s="76">
        <v>1165</v>
      </c>
      <c r="B1168" s="76">
        <v>52.247294616699222</v>
      </c>
      <c r="C1168" s="76">
        <v>52.247294616699222</v>
      </c>
      <c r="D1168" s="92"/>
      <c r="E1168" s="76">
        <v>1484.795512997712</v>
      </c>
      <c r="F1168" s="76">
        <v>89.044860647878124</v>
      </c>
      <c r="G1168" s="77">
        <v>33.632106262104941</v>
      </c>
      <c r="H1168" s="76">
        <v>-1.6611427759712609</v>
      </c>
      <c r="I1168" s="77">
        <v>-5.0587887439700783</v>
      </c>
      <c r="J1168" s="136">
        <v>4</v>
      </c>
      <c r="K1168" s="136">
        <v>1.136407312140129</v>
      </c>
      <c r="L1168" s="136">
        <v>3.2046686202351622</v>
      </c>
      <c r="M1168" s="136">
        <v>16.331610857633539</v>
      </c>
    </row>
    <row r="1169" spans="1:13" s="78" customFormat="1" x14ac:dyDescent="0.25">
      <c r="A1169" s="76">
        <v>1166</v>
      </c>
      <c r="B1169" s="76">
        <v>53.593080139160158</v>
      </c>
      <c r="C1169" s="76">
        <v>53.593080139160158</v>
      </c>
      <c r="D1169" s="92"/>
      <c r="E1169" s="76">
        <v>1523.040867515429</v>
      </c>
      <c r="F1169" s="76">
        <v>88.97531610928722</v>
      </c>
      <c r="G1169" s="77">
        <v>33.900398174736843</v>
      </c>
      <c r="H1169" s="76">
        <v>-0.75648188527873972</v>
      </c>
      <c r="I1169" s="77">
        <v>-5.9634496346625996</v>
      </c>
      <c r="J1169" s="136">
        <v>4</v>
      </c>
      <c r="K1169" s="136">
        <v>1.145472723890641</v>
      </c>
      <c r="L1169" s="136">
        <v>3.230233081371606</v>
      </c>
      <c r="M1169" s="136">
        <v>16.461979824182571</v>
      </c>
    </row>
    <row r="1170" spans="1:13" s="78" customFormat="1" x14ac:dyDescent="0.25">
      <c r="A1170" s="76">
        <v>1167</v>
      </c>
      <c r="B1170" s="76">
        <v>55.915402221679678</v>
      </c>
      <c r="C1170" s="76">
        <v>55.915402221679678</v>
      </c>
      <c r="D1170" s="92"/>
      <c r="E1170" s="76">
        <v>1589.0380341277339</v>
      </c>
      <c r="F1170" s="76">
        <v>89.005705788403844</v>
      </c>
      <c r="G1170" s="77">
        <v>44.388688381166652</v>
      </c>
      <c r="H1170" s="76">
        <v>-1.2224875918746161</v>
      </c>
      <c r="I1170" s="77">
        <v>-5.4974439280667244</v>
      </c>
      <c r="J1170" s="136">
        <v>4</v>
      </c>
      <c r="K1170" s="136">
        <v>1.499865326885722</v>
      </c>
      <c r="L1170" s="136">
        <v>4.2296202218177346</v>
      </c>
      <c r="M1170" s="136">
        <v>22.087370462285019</v>
      </c>
    </row>
    <row r="1171" spans="1:13" s="78" customFormat="1" x14ac:dyDescent="0.25">
      <c r="A1171" s="76">
        <v>1168</v>
      </c>
      <c r="B1171" s="76">
        <v>57.861907958984382</v>
      </c>
      <c r="C1171" s="76">
        <v>57.861907958984382</v>
      </c>
      <c r="D1171" s="92"/>
      <c r="E1171" s="76">
        <v>1334.0279525986839</v>
      </c>
      <c r="F1171" s="76">
        <v>88.982143718655337</v>
      </c>
      <c r="G1171" s="77">
        <v>33.965246536707063</v>
      </c>
      <c r="H1171" s="76">
        <v>0</v>
      </c>
      <c r="I1171" s="77">
        <v>-6.7199315199413396</v>
      </c>
      <c r="J1171" s="136">
        <v>5</v>
      </c>
      <c r="K1171" s="136">
        <v>1.147663908473282</v>
      </c>
      <c r="L1171" s="136">
        <v>3.2364122218946538</v>
      </c>
      <c r="M1171" s="136">
        <v>16.516153543897889</v>
      </c>
    </row>
    <row r="1172" spans="1:13" s="78" customFormat="1" x14ac:dyDescent="0.25">
      <c r="A1172" s="76">
        <v>1169</v>
      </c>
      <c r="B1172" s="76">
        <v>59.148777770996091</v>
      </c>
      <c r="C1172" s="76">
        <v>59.148777770996091</v>
      </c>
      <c r="D1172" s="92"/>
      <c r="E1172" s="76">
        <v>1363.697217943268</v>
      </c>
      <c r="F1172" s="76">
        <v>89.083434671170863</v>
      </c>
      <c r="G1172" s="77">
        <v>32.277425371067601</v>
      </c>
      <c r="H1172" s="76">
        <v>-0.93921326875331312</v>
      </c>
      <c r="I1172" s="77">
        <v>-5.7807182511880262</v>
      </c>
      <c r="J1172" s="136">
        <v>5</v>
      </c>
      <c r="K1172" s="136">
        <v>1.0906335131935569</v>
      </c>
      <c r="L1172" s="136">
        <v>3.0755865072058288</v>
      </c>
      <c r="M1172" s="136">
        <v>15.62500616817462</v>
      </c>
    </row>
    <row r="1173" spans="1:13" s="78" customFormat="1" x14ac:dyDescent="0.25">
      <c r="A1173" s="76">
        <v>1170</v>
      </c>
      <c r="B1173" s="76">
        <v>60.710214233398439</v>
      </c>
      <c r="C1173" s="76">
        <v>60.710214233398439</v>
      </c>
      <c r="D1173" s="92"/>
      <c r="E1173" s="76">
        <v>1399.6967202156111</v>
      </c>
      <c r="F1173" s="76">
        <v>89.065399539615342</v>
      </c>
      <c r="G1173" s="77">
        <v>41.30238023403318</v>
      </c>
      <c r="H1173" s="76">
        <v>-11.83464326017409</v>
      </c>
      <c r="I1173" s="77">
        <v>5.1147117402327487</v>
      </c>
      <c r="J1173" s="136">
        <v>5</v>
      </c>
      <c r="K1173" s="136">
        <v>1.3955809529429579</v>
      </c>
      <c r="L1173" s="136">
        <v>3.9355382872991411</v>
      </c>
      <c r="M1173" s="136">
        <v>20.373649632193509</v>
      </c>
    </row>
    <row r="1174" spans="1:13" s="78" customFormat="1" x14ac:dyDescent="0.25">
      <c r="A1174" s="76">
        <v>1171</v>
      </c>
      <c r="B1174" s="76">
        <v>62.754711914062497</v>
      </c>
      <c r="C1174" s="76">
        <v>62.754711914062497</v>
      </c>
      <c r="D1174" s="92"/>
      <c r="E1174" s="76">
        <v>1446.8333797423311</v>
      </c>
      <c r="F1174" s="76">
        <v>88.98686463626008</v>
      </c>
      <c r="G1174" s="77">
        <v>47.938300287242896</v>
      </c>
      <c r="H1174" s="76">
        <v>-13.6683111419608</v>
      </c>
      <c r="I1174" s="77">
        <v>6.9483796220194618</v>
      </c>
      <c r="J1174" s="136">
        <v>5</v>
      </c>
      <c r="K1174" s="136">
        <v>1.619804437861647</v>
      </c>
      <c r="L1174" s="136">
        <v>4.5678485147698451</v>
      </c>
      <c r="M1174" s="136">
        <v>23.810911850909029</v>
      </c>
    </row>
    <row r="1175" spans="1:13" s="78" customFormat="1" x14ac:dyDescent="0.25">
      <c r="A1175" s="76">
        <v>1172</v>
      </c>
      <c r="B1175" s="76">
        <v>64.589100646972653</v>
      </c>
      <c r="C1175" s="76">
        <v>64.589100646972653</v>
      </c>
      <c r="D1175" s="92"/>
      <c r="E1175" s="76">
        <v>1489.1258988097779</v>
      </c>
      <c r="F1175" s="76">
        <v>89.015059355527384</v>
      </c>
      <c r="G1175" s="77">
        <v>33.963917032880971</v>
      </c>
      <c r="H1175" s="76">
        <v>0</v>
      </c>
      <c r="I1175" s="77">
        <v>-6.7199315199413396</v>
      </c>
      <c r="J1175" s="136">
        <v>5</v>
      </c>
      <c r="K1175" s="136">
        <v>1.1476189853912211</v>
      </c>
      <c r="L1175" s="136">
        <v>3.2362855388032421</v>
      </c>
      <c r="M1175" s="136">
        <v>16.51019031412083</v>
      </c>
    </row>
    <row r="1176" spans="1:13" s="78" customFormat="1" x14ac:dyDescent="0.25">
      <c r="A1176" s="76">
        <v>1173</v>
      </c>
      <c r="B1176" s="76">
        <v>65.359761047363278</v>
      </c>
      <c r="C1176" s="76">
        <v>65.359761047363278</v>
      </c>
      <c r="D1176" s="92"/>
      <c r="E1176" s="76">
        <v>1506.8937628907679</v>
      </c>
      <c r="F1176" s="76">
        <v>89.056880008177515</v>
      </c>
      <c r="G1176" s="77">
        <v>33.597359365764397</v>
      </c>
      <c r="H1176" s="76">
        <v>0</v>
      </c>
      <c r="I1176" s="77">
        <v>-6.7199315199413396</v>
      </c>
      <c r="J1176" s="136">
        <v>5</v>
      </c>
      <c r="K1176" s="136">
        <v>1.135233236785828</v>
      </c>
      <c r="L1176" s="136">
        <v>3.2013577277360352</v>
      </c>
      <c r="M1176" s="136">
        <v>16.304012754880471</v>
      </c>
    </row>
    <row r="1177" spans="1:13" s="78" customFormat="1" x14ac:dyDescent="0.25">
      <c r="A1177" s="76">
        <v>1174</v>
      </c>
      <c r="B1177" s="76">
        <v>66.983540344238278</v>
      </c>
      <c r="C1177" s="76">
        <v>66.983540344238278</v>
      </c>
      <c r="D1177" s="92"/>
      <c r="E1177" s="76">
        <v>1544.330602554227</v>
      </c>
      <c r="F1177" s="76">
        <v>88.971855227158628</v>
      </c>
      <c r="G1177" s="77">
        <v>45.148511013355026</v>
      </c>
      <c r="H1177" s="76">
        <v>-14.679451568298891</v>
      </c>
      <c r="I1177" s="77">
        <v>7.9595200483575486</v>
      </c>
      <c r="J1177" s="136">
        <v>5</v>
      </c>
      <c r="K1177" s="136">
        <v>1.5255392465748181</v>
      </c>
      <c r="L1177" s="136">
        <v>4.3020206753409873</v>
      </c>
      <c r="M1177" s="136">
        <v>22.469567107486501</v>
      </c>
    </row>
    <row r="1178" spans="1:13" s="78" customFormat="1" x14ac:dyDescent="0.25">
      <c r="A1178" s="76">
        <v>1175</v>
      </c>
      <c r="B1178" s="76">
        <v>68.389508819580072</v>
      </c>
      <c r="C1178" s="76">
        <v>68.389508819580072</v>
      </c>
      <c r="D1178" s="92"/>
      <c r="E1178" s="76">
        <v>1576.745732174702</v>
      </c>
      <c r="F1178" s="76">
        <v>88.940589832033538</v>
      </c>
      <c r="G1178" s="77">
        <v>36.621607011677412</v>
      </c>
      <c r="H1178" s="76">
        <v>-7.8615391883051879</v>
      </c>
      <c r="I1178" s="77">
        <v>1.1416076683638481</v>
      </c>
      <c r="J1178" s="136">
        <v>5</v>
      </c>
      <c r="K1178" s="136">
        <v>1.237420626173644</v>
      </c>
      <c r="L1178" s="136">
        <v>3.489526165809675</v>
      </c>
      <c r="M1178" s="136">
        <v>17.921284994170911</v>
      </c>
    </row>
    <row r="1179" spans="1:13" s="78" customFormat="1" x14ac:dyDescent="0.25">
      <c r="A1179" s="76">
        <v>1176</v>
      </c>
      <c r="B1179" s="76">
        <v>69.341557312011716</v>
      </c>
      <c r="C1179" s="76">
        <v>69.341557312011716</v>
      </c>
      <c r="D1179" s="92"/>
      <c r="E1179" s="76">
        <v>1342.450745314407</v>
      </c>
      <c r="F1179" s="76">
        <v>89.027524138167749</v>
      </c>
      <c r="G1179" s="77">
        <v>33.611554541943342</v>
      </c>
      <c r="H1179" s="76">
        <v>0</v>
      </c>
      <c r="I1179" s="77">
        <v>-6.7199315199413396</v>
      </c>
      <c r="J1179" s="136">
        <v>6</v>
      </c>
      <c r="K1179" s="136">
        <v>1.1357128826896901</v>
      </c>
      <c r="L1179" s="136">
        <v>3.2027103291849262</v>
      </c>
      <c r="M1179" s="136">
        <v>16.331695319870331</v>
      </c>
    </row>
    <row r="1180" spans="1:13" s="78" customFormat="1" x14ac:dyDescent="0.25">
      <c r="A1180" s="76">
        <v>1177</v>
      </c>
      <c r="B1180" s="76">
        <v>70.316403961181635</v>
      </c>
      <c r="C1180" s="76">
        <v>70.316403961181635</v>
      </c>
      <c r="D1180" s="92"/>
      <c r="E1180" s="76">
        <v>1361.3237510771251</v>
      </c>
      <c r="F1180" s="76">
        <v>89.150157815300673</v>
      </c>
      <c r="G1180" s="77">
        <v>35.805532494580802</v>
      </c>
      <c r="H1180" s="76">
        <v>0</v>
      </c>
      <c r="I1180" s="77">
        <v>-6.7199315199413396</v>
      </c>
      <c r="J1180" s="136">
        <v>6</v>
      </c>
      <c r="K1180" s="136">
        <v>1.209845991351419</v>
      </c>
      <c r="L1180" s="136">
        <v>3.4117656956110021</v>
      </c>
      <c r="M1180" s="136">
        <v>17.492103725529251</v>
      </c>
    </row>
    <row r="1181" spans="1:13" s="78" customFormat="1" x14ac:dyDescent="0.25">
      <c r="A1181" s="76">
        <v>1178</v>
      </c>
      <c r="B1181" s="76">
        <v>71.338571166992182</v>
      </c>
      <c r="C1181" s="76">
        <v>71.338571166992182</v>
      </c>
      <c r="D1181" s="92"/>
      <c r="E1181" s="76">
        <v>1381.112881585138</v>
      </c>
      <c r="F1181" s="76">
        <v>89.145688580087437</v>
      </c>
      <c r="G1181" s="77">
        <v>37.367662219887244</v>
      </c>
      <c r="H1181" s="76">
        <v>-7.8615391883051879</v>
      </c>
      <c r="I1181" s="77">
        <v>1.1416076683638481</v>
      </c>
      <c r="J1181" s="136">
        <v>6</v>
      </c>
      <c r="K1181" s="136">
        <v>1.2626293534315369</v>
      </c>
      <c r="L1181" s="136">
        <v>3.560614776676934</v>
      </c>
      <c r="M1181" s="136">
        <v>18.31872679957657</v>
      </c>
    </row>
    <row r="1182" spans="1:13" s="78" customFormat="1" x14ac:dyDescent="0.25">
      <c r="A1182" s="76">
        <v>1179</v>
      </c>
      <c r="B1182" s="76">
        <v>72.346372222900385</v>
      </c>
      <c r="C1182" s="76">
        <v>72.346372222900385</v>
      </c>
      <c r="D1182" s="92"/>
      <c r="E1182" s="76">
        <v>1400.6238838048459</v>
      </c>
      <c r="F1182" s="76">
        <v>89.141219344874202</v>
      </c>
      <c r="G1182" s="77">
        <v>36.346557556577736</v>
      </c>
      <c r="H1182" s="76">
        <v>-7.8615391883051879</v>
      </c>
      <c r="I1182" s="77">
        <v>1.1416076683638481</v>
      </c>
      <c r="J1182" s="136">
        <v>6</v>
      </c>
      <c r="K1182" s="136">
        <v>1.2281268813947861</v>
      </c>
      <c r="L1182" s="136">
        <v>3.4633178055332969</v>
      </c>
      <c r="M1182" s="136">
        <v>17.789327206020872</v>
      </c>
    </row>
    <row r="1183" spans="1:13" s="78" customFormat="1" x14ac:dyDescent="0.25">
      <c r="A1183" s="76">
        <v>1180</v>
      </c>
      <c r="B1183" s="76">
        <v>73.207263183593753</v>
      </c>
      <c r="C1183" s="76">
        <v>73.207263183593753</v>
      </c>
      <c r="D1183" s="92"/>
      <c r="E1183" s="76">
        <v>1417.290710403749</v>
      </c>
      <c r="F1183" s="76">
        <v>89.157497054130005</v>
      </c>
      <c r="G1183" s="77">
        <v>35.733465549890617</v>
      </c>
      <c r="H1183" s="76">
        <v>-7.8615391883051879</v>
      </c>
      <c r="I1183" s="77">
        <v>1.1416076683638481</v>
      </c>
      <c r="J1183" s="136">
        <v>6</v>
      </c>
      <c r="K1183" s="136">
        <v>1.2074108954858409</v>
      </c>
      <c r="L1183" s="136">
        <v>3.4048987252700709</v>
      </c>
      <c r="M1183" s="136">
        <v>17.46799673596032</v>
      </c>
    </row>
    <row r="1184" spans="1:13" s="78" customFormat="1" x14ac:dyDescent="0.25">
      <c r="A1184" s="76">
        <v>1181</v>
      </c>
      <c r="B1184" s="76">
        <v>74.0623176574707</v>
      </c>
      <c r="C1184" s="76">
        <v>74.0623176574707</v>
      </c>
      <c r="D1184" s="93"/>
      <c r="E1184" s="76">
        <v>1433.8445427697509</v>
      </c>
      <c r="F1184" s="76">
        <v>89.12603711473777</v>
      </c>
      <c r="G1184" s="77">
        <v>35.657224563602611</v>
      </c>
      <c r="H1184" s="76">
        <v>-7.8615391883051879</v>
      </c>
      <c r="I1184" s="77">
        <v>1.1416076683638481</v>
      </c>
      <c r="J1184" s="136">
        <v>6</v>
      </c>
      <c r="K1184" s="136">
        <v>1.2048347614302679</v>
      </c>
      <c r="L1184" s="136">
        <v>3.3976340272333552</v>
      </c>
      <c r="M1184" s="136">
        <v>17.428900059881361</v>
      </c>
    </row>
    <row r="1185" spans="1:13" s="78" customFormat="1" x14ac:dyDescent="0.25">
      <c r="A1185" s="76">
        <v>1182</v>
      </c>
      <c r="B1185" s="76">
        <v>74.786332702636713</v>
      </c>
      <c r="C1185" s="76">
        <v>74.786332702636713</v>
      </c>
      <c r="D1185" s="93"/>
      <c r="E1185" s="76">
        <v>1447.8614552055139</v>
      </c>
      <c r="F1185" s="76">
        <v>89.142769407949245</v>
      </c>
      <c r="G1185" s="77">
        <v>33.507875607138196</v>
      </c>
      <c r="H1185" s="76">
        <v>-7.8615391883051879</v>
      </c>
      <c r="I1185" s="77">
        <v>1.1416076683638481</v>
      </c>
      <c r="J1185" s="137">
        <v>6</v>
      </c>
      <c r="K1185" s="137">
        <v>1.1322096379416731</v>
      </c>
      <c r="L1185" s="137">
        <v>3.1928311789955179</v>
      </c>
      <c r="M1185" s="137">
        <v>16.274976141964888</v>
      </c>
    </row>
    <row r="1186" spans="1:13" s="78" customFormat="1" x14ac:dyDescent="0.25">
      <c r="A1186" s="76">
        <v>1183</v>
      </c>
      <c r="B1186" s="76">
        <v>75.389387512207037</v>
      </c>
      <c r="C1186" s="76">
        <v>75.389387512207037</v>
      </c>
      <c r="D1186" s="93"/>
      <c r="E1186" s="76">
        <v>1459.536580627494</v>
      </c>
      <c r="F1186" s="76">
        <v>89.135270967780585</v>
      </c>
      <c r="G1186" s="77">
        <v>32.779146145725967</v>
      </c>
      <c r="H1186" s="76">
        <v>-7.8615391883051879</v>
      </c>
      <c r="I1186" s="77">
        <v>1.1416076683638481</v>
      </c>
      <c r="J1186" s="137">
        <v>6</v>
      </c>
      <c r="K1186" s="137">
        <v>1.107586336562125</v>
      </c>
      <c r="L1186" s="137">
        <v>3.1233934691051908</v>
      </c>
      <c r="M1186" s="137">
        <v>15.87743709147456</v>
      </c>
    </row>
    <row r="1187" spans="1:13" s="78" customFormat="1" x14ac:dyDescent="0.25">
      <c r="A1187" s="76">
        <v>1184</v>
      </c>
      <c r="B1187" s="76">
        <v>75.976681518554685</v>
      </c>
      <c r="C1187" s="76">
        <v>75.976681518554685</v>
      </c>
      <c r="D1187" s="93"/>
      <c r="E1187" s="76">
        <v>1470.9065773091741</v>
      </c>
      <c r="F1187" s="76">
        <v>89.105650304812656</v>
      </c>
      <c r="G1187" s="77">
        <v>33.706713196552975</v>
      </c>
      <c r="H1187" s="76">
        <v>-7.8615391883051879</v>
      </c>
      <c r="I1187" s="77">
        <v>1.1416076683638481</v>
      </c>
      <c r="J1187" s="137">
        <v>6</v>
      </c>
      <c r="K1187" s="137">
        <v>1.13892823263147</v>
      </c>
      <c r="L1187" s="137">
        <v>3.2117776160207452</v>
      </c>
      <c r="M1187" s="137">
        <v>16.376514946484232</v>
      </c>
    </row>
    <row r="1188" spans="1:13" s="78" customFormat="1" x14ac:dyDescent="0.25">
      <c r="A1188" s="76">
        <v>1185</v>
      </c>
      <c r="B1188" s="76">
        <v>76.613845062255862</v>
      </c>
      <c r="C1188" s="76">
        <v>76.613845062255862</v>
      </c>
      <c r="D1188" s="93"/>
      <c r="E1188" s="76">
        <v>1483.2420469364281</v>
      </c>
      <c r="F1188" s="76">
        <v>89.062055203889201</v>
      </c>
      <c r="G1188" s="77">
        <v>35.093150784616874</v>
      </c>
      <c r="H1188" s="76">
        <v>-7.8615391883051879</v>
      </c>
      <c r="I1188" s="77">
        <v>1.1416076683638481</v>
      </c>
      <c r="J1188" s="137">
        <v>6</v>
      </c>
      <c r="K1188" s="137">
        <v>1.185775070014266</v>
      </c>
      <c r="L1188" s="137">
        <v>3.3438856974402311</v>
      </c>
      <c r="M1188" s="137">
        <v>17.122583370115851</v>
      </c>
    </row>
    <row r="1189" spans="1:13" s="78" customFormat="1" x14ac:dyDescent="0.25">
      <c r="A1189" s="76">
        <v>1186</v>
      </c>
      <c r="B1189" s="76">
        <v>77.311467742919916</v>
      </c>
      <c r="C1189" s="76">
        <v>77.311467742919916</v>
      </c>
      <c r="D1189" s="93"/>
      <c r="E1189" s="76">
        <v>1496.748003882155</v>
      </c>
      <c r="F1189" s="76">
        <v>89.028114375372496</v>
      </c>
      <c r="G1189" s="77">
        <v>37.136203778358414</v>
      </c>
      <c r="H1189" s="76">
        <v>-7.8615391883051879</v>
      </c>
      <c r="I1189" s="77">
        <v>1.1416076683638481</v>
      </c>
      <c r="J1189" s="137">
        <v>6</v>
      </c>
      <c r="K1189" s="137">
        <v>1.2548085210590401</v>
      </c>
      <c r="L1189" s="137">
        <v>3.5385600293864909</v>
      </c>
      <c r="M1189" s="137">
        <v>18.219097598658049</v>
      </c>
    </row>
    <row r="1190" spans="1:13" s="78" customFormat="1" x14ac:dyDescent="0.25">
      <c r="A1190" s="76">
        <v>1187</v>
      </c>
      <c r="B1190" s="76">
        <v>78.063956451416018</v>
      </c>
      <c r="C1190" s="76">
        <v>78.063956451416018</v>
      </c>
      <c r="D1190" s="93"/>
      <c r="E1190" s="76">
        <v>1511.3161656991131</v>
      </c>
      <c r="F1190" s="76">
        <v>89.112129263224006</v>
      </c>
      <c r="G1190" s="77">
        <v>36.433987645589909</v>
      </c>
      <c r="H1190" s="76">
        <v>0</v>
      </c>
      <c r="I1190" s="77">
        <v>-6.7199315199413396</v>
      </c>
      <c r="J1190" s="137">
        <v>6</v>
      </c>
      <c r="K1190" s="137">
        <v>1.2310810880591021</v>
      </c>
      <c r="L1190" s="137">
        <v>3.4716486683266679</v>
      </c>
      <c r="M1190" s="137">
        <v>17.839925707161932</v>
      </c>
    </row>
    <row r="1191" spans="1:13" s="78" customFormat="1" x14ac:dyDescent="0.25">
      <c r="A1191" s="76">
        <v>1188</v>
      </c>
      <c r="B1191" s="76">
        <v>78.675300598144531</v>
      </c>
      <c r="C1191" s="76">
        <v>78.675300598144531</v>
      </c>
      <c r="D1191" s="93"/>
      <c r="E1191" s="76">
        <v>1523.1517724727889</v>
      </c>
      <c r="F1191" s="76">
        <v>89.022488323733967</v>
      </c>
      <c r="G1191" s="77">
        <v>35.119162809330831</v>
      </c>
      <c r="H1191" s="76">
        <v>-7.8615391883051879</v>
      </c>
      <c r="I1191" s="77">
        <v>1.1416076683638481</v>
      </c>
      <c r="J1191" s="137">
        <v>6</v>
      </c>
      <c r="K1191" s="137">
        <v>1.1866539996554291</v>
      </c>
      <c r="L1191" s="137">
        <v>3.3463642790283079</v>
      </c>
      <c r="M1191" s="137">
        <v>17.12542097866983</v>
      </c>
    </row>
    <row r="1192" spans="1:13" s="78" customFormat="1" x14ac:dyDescent="0.25">
      <c r="A1192" s="76">
        <v>1189</v>
      </c>
      <c r="B1192" s="76">
        <v>79.327367401123041</v>
      </c>
      <c r="C1192" s="76">
        <v>79.327367401123041</v>
      </c>
      <c r="D1192" s="93"/>
      <c r="E1192" s="76">
        <v>1535.7757688118741</v>
      </c>
      <c r="F1192" s="76">
        <v>89.088481712924775</v>
      </c>
      <c r="G1192" s="77">
        <v>39.841014732225709</v>
      </c>
      <c r="H1192" s="76">
        <v>-9.4018434734097784</v>
      </c>
      <c r="I1192" s="77">
        <v>2.6819119534684388</v>
      </c>
      <c r="J1192" s="137">
        <v>6</v>
      </c>
      <c r="K1192" s="137">
        <v>1.346202349384175</v>
      </c>
      <c r="L1192" s="137">
        <v>3.7962906252633739</v>
      </c>
      <c r="M1192" s="137">
        <v>19.664931673427301</v>
      </c>
    </row>
    <row r="1193" spans="1:13" s="78" customFormat="1" x14ac:dyDescent="0.25">
      <c r="A1193" s="76">
        <v>1190</v>
      </c>
      <c r="B1193" s="76">
        <v>80.220331573486334</v>
      </c>
      <c r="C1193" s="76">
        <v>80.220331573486334</v>
      </c>
      <c r="D1193" s="93"/>
      <c r="E1193" s="76">
        <v>1553.063531954172</v>
      </c>
      <c r="F1193" s="76">
        <v>89.007124256221942</v>
      </c>
      <c r="G1193" s="77">
        <v>41.037066450636743</v>
      </c>
      <c r="H1193" s="76">
        <v>-8.3565821415471078</v>
      </c>
      <c r="I1193" s="77">
        <v>1.6366506216057679</v>
      </c>
      <c r="J1193" s="137">
        <v>6</v>
      </c>
      <c r="K1193" s="137">
        <v>1.386616170270307</v>
      </c>
      <c r="L1193" s="137">
        <v>3.9102576001622662</v>
      </c>
      <c r="M1193" s="137">
        <v>20.303454348076681</v>
      </c>
    </row>
    <row r="1194" spans="1:13" s="78" customFormat="1" x14ac:dyDescent="0.25">
      <c r="A1194" s="76">
        <v>1191</v>
      </c>
      <c r="B1194" s="76">
        <v>80.944586944580081</v>
      </c>
      <c r="C1194" s="76">
        <v>80.944586944580081</v>
      </c>
      <c r="D1194" s="93"/>
      <c r="E1194" s="76">
        <v>1567.085097093644</v>
      </c>
      <c r="F1194" s="76">
        <v>89.116734169429108</v>
      </c>
      <c r="G1194" s="77">
        <v>39.373699677958506</v>
      </c>
      <c r="H1194" s="76">
        <v>-9.4018434734097784</v>
      </c>
      <c r="I1194" s="77">
        <v>2.6819119534684388</v>
      </c>
      <c r="J1194" s="137">
        <v>6</v>
      </c>
      <c r="K1194" s="137">
        <v>1.3304120732532749</v>
      </c>
      <c r="L1194" s="137">
        <v>3.7517620465742358</v>
      </c>
      <c r="M1194" s="137">
        <v>19.41301959925368</v>
      </c>
    </row>
    <row r="1195" spans="1:13" s="78" customFormat="1" x14ac:dyDescent="0.25">
      <c r="A1195" s="76">
        <v>1192</v>
      </c>
      <c r="B1195" s="76">
        <v>81.672583007812506</v>
      </c>
      <c r="C1195" s="76">
        <v>81.672583007812506</v>
      </c>
      <c r="D1195" s="93"/>
      <c r="E1195" s="76">
        <v>1581.1790819355881</v>
      </c>
      <c r="F1195" s="76">
        <v>89.062279618140323</v>
      </c>
      <c r="G1195" s="77">
        <v>39.392503077314927</v>
      </c>
      <c r="H1195" s="76">
        <v>-0.84798502505826778</v>
      </c>
      <c r="I1195" s="77">
        <v>-5.8719464948830717</v>
      </c>
      <c r="J1195" s="137">
        <v>6</v>
      </c>
      <c r="K1195" s="137">
        <v>1.3310474280643949</v>
      </c>
      <c r="L1195" s="137">
        <v>3.7535537471415941</v>
      </c>
      <c r="M1195" s="137">
        <v>19.420722963021039</v>
      </c>
    </row>
    <row r="1196" spans="1:13" s="78" customFormat="1" x14ac:dyDescent="0.25">
      <c r="A1196" s="76">
        <v>1193</v>
      </c>
      <c r="B1196" s="76">
        <v>82.316172027587896</v>
      </c>
      <c r="C1196" s="76">
        <v>82.316172027587896</v>
      </c>
      <c r="D1196" s="93"/>
      <c r="E1196" s="76">
        <v>1593.6389486124499</v>
      </c>
      <c r="F1196" s="76">
        <v>89.007825066851538</v>
      </c>
      <c r="G1196" s="77">
        <v>39.102770581103023</v>
      </c>
      <c r="H1196" s="76">
        <v>-7.8615391883051879</v>
      </c>
      <c r="I1196" s="77">
        <v>1.1416076683638481</v>
      </c>
      <c r="J1196" s="137">
        <v>6</v>
      </c>
      <c r="K1196" s="137">
        <v>1.321257552738305</v>
      </c>
      <c r="L1196" s="137">
        <v>3.72594629872202</v>
      </c>
      <c r="M1196" s="137">
        <v>19.261364945601809</v>
      </c>
    </row>
    <row r="1197" spans="1:13" s="78" customFormat="1" x14ac:dyDescent="0.25">
      <c r="A1197" s="76">
        <v>1194</v>
      </c>
      <c r="B1197" s="76">
        <v>82.93579177856445</v>
      </c>
      <c r="C1197" s="76">
        <v>82.93579177856445</v>
      </c>
      <c r="D1197" s="93"/>
      <c r="E1197" s="76">
        <v>1605.63477086904</v>
      </c>
      <c r="F1197" s="76">
        <v>89.090922089807975</v>
      </c>
      <c r="G1197" s="77">
        <v>38.282983774321451</v>
      </c>
      <c r="H1197" s="76">
        <v>-7.8615391883051879</v>
      </c>
      <c r="I1197" s="77">
        <v>1.1416076683638481</v>
      </c>
      <c r="J1197" s="137">
        <v>6</v>
      </c>
      <c r="K1197" s="137">
        <v>1.2935574820272331</v>
      </c>
      <c r="L1197" s="137">
        <v>3.6478320993167959</v>
      </c>
      <c r="M1197" s="137">
        <v>18.812960550286451</v>
      </c>
    </row>
    <row r="1198" spans="1:13" s="78" customFormat="1" x14ac:dyDescent="0.25">
      <c r="A1198" s="76">
        <v>1195</v>
      </c>
      <c r="B1198" s="76">
        <v>83.393693542480463</v>
      </c>
      <c r="C1198" s="76">
        <v>83.393693542480463</v>
      </c>
      <c r="D1198" s="93"/>
      <c r="E1198" s="76">
        <v>1614.4997371039899</v>
      </c>
      <c r="F1198" s="76">
        <v>89.018384784083551</v>
      </c>
      <c r="G1198" s="77">
        <v>34.894644787964687</v>
      </c>
      <c r="H1198" s="76">
        <v>-9.2754220143503314</v>
      </c>
      <c r="I1198" s="77">
        <v>2.5554904944089918</v>
      </c>
      <c r="J1198" s="137">
        <v>6</v>
      </c>
      <c r="K1198" s="137">
        <v>1.1790676796313631</v>
      </c>
      <c r="L1198" s="137">
        <v>3.324970856560443</v>
      </c>
      <c r="M1198" s="137">
        <v>16.953086038725338</v>
      </c>
    </row>
    <row r="1199" spans="1:13" s="78" customFormat="1" x14ac:dyDescent="0.25">
      <c r="A1199" s="76">
        <v>1196</v>
      </c>
      <c r="B1199" s="76">
        <v>83.675822448730472</v>
      </c>
      <c r="C1199" s="76">
        <v>83.675822448730472</v>
      </c>
      <c r="D1199" s="93"/>
      <c r="E1199" s="76">
        <v>1619.9617453880819</v>
      </c>
      <c r="F1199" s="76">
        <v>89.132483190135389</v>
      </c>
      <c r="G1199" s="77">
        <v>32.82116524002285</v>
      </c>
      <c r="H1199" s="76">
        <v>-0.72156356599881277</v>
      </c>
      <c r="I1199" s="77">
        <v>-5.9983679539425268</v>
      </c>
      <c r="J1199" s="137">
        <v>6</v>
      </c>
      <c r="K1199" s="137">
        <v>1.109006134823832</v>
      </c>
      <c r="L1199" s="137">
        <v>3.1273973002032061</v>
      </c>
      <c r="M1199" s="137">
        <v>15.800168056995419</v>
      </c>
    </row>
    <row r="1200" spans="1:13" s="78" customFormat="1" x14ac:dyDescent="0.25">
      <c r="A1200" s="76">
        <v>1197</v>
      </c>
      <c r="B1200" s="76">
        <v>83.917607116699216</v>
      </c>
      <c r="C1200" s="76">
        <v>83.917607116699216</v>
      </c>
      <c r="D1200" s="93"/>
      <c r="E1200" s="76">
        <v>1624.642690268794</v>
      </c>
      <c r="F1200" s="76">
        <v>89.081292995099616</v>
      </c>
      <c r="G1200" s="77">
        <v>33.191865025343382</v>
      </c>
      <c r="H1200" s="76">
        <v>-9.2754220143503314</v>
      </c>
      <c r="I1200" s="77">
        <v>2.5554904944089918</v>
      </c>
      <c r="J1200" s="137">
        <v>6</v>
      </c>
      <c r="K1200" s="137">
        <v>1.1215318429482051</v>
      </c>
      <c r="L1200" s="137">
        <v>3.1627197971139389</v>
      </c>
      <c r="M1200" s="137">
        <v>16.002097995593271</v>
      </c>
    </row>
    <row r="1201" spans="1:13" s="78" customFormat="1" x14ac:dyDescent="0.25">
      <c r="A1201" s="76">
        <v>1198</v>
      </c>
      <c r="B1201" s="76">
        <v>84.218396759033197</v>
      </c>
      <c r="C1201" s="76">
        <v>84.218396759033197</v>
      </c>
      <c r="D1201" s="93"/>
      <c r="E1201" s="76">
        <v>1630.4659699179249</v>
      </c>
      <c r="F1201" s="76">
        <v>89.030102800063844</v>
      </c>
      <c r="G1201" s="77">
        <v>36.969340678498043</v>
      </c>
      <c r="H1201" s="76">
        <v>-8.904204592293679</v>
      </c>
      <c r="I1201" s="77">
        <v>2.1842730723523389</v>
      </c>
      <c r="J1201" s="137">
        <v>6</v>
      </c>
      <c r="K1201" s="137">
        <v>1.249170323875376</v>
      </c>
      <c r="L1201" s="137">
        <v>3.5226603133285601</v>
      </c>
      <c r="M1201" s="137">
        <v>18.083265065379031</v>
      </c>
    </row>
    <row r="1202" spans="1:13" s="78" customFormat="1" x14ac:dyDescent="0.25">
      <c r="A1202" s="76">
        <v>1199</v>
      </c>
      <c r="B1202" s="76">
        <v>84.75765686035156</v>
      </c>
      <c r="C1202" s="76">
        <v>84.75765686035156</v>
      </c>
      <c r="D1202" s="93"/>
      <c r="E1202" s="76">
        <v>1640.9060314480651</v>
      </c>
      <c r="F1202" s="76">
        <v>89.155747664287645</v>
      </c>
      <c r="G1202" s="77">
        <v>39.759290483580791</v>
      </c>
      <c r="H1202" s="76">
        <v>-9.4018434734097784</v>
      </c>
      <c r="I1202" s="77">
        <v>2.6819119534684388</v>
      </c>
      <c r="J1202" s="137">
        <v>6</v>
      </c>
      <c r="K1202" s="137">
        <v>1.3434409394083779</v>
      </c>
      <c r="L1202" s="137">
        <v>3.7885034491316261</v>
      </c>
      <c r="M1202" s="137">
        <v>19.60063730825598</v>
      </c>
    </row>
    <row r="1203" spans="1:13" s="78" customFormat="1" x14ac:dyDescent="0.25">
      <c r="A1203" s="76">
        <v>1200</v>
      </c>
      <c r="B1203" s="76">
        <v>85.288842773437494</v>
      </c>
      <c r="C1203" s="76">
        <v>85.288842773437494</v>
      </c>
      <c r="D1203" s="93"/>
      <c r="E1203" s="76">
        <v>1651.1897769041141</v>
      </c>
      <c r="F1203" s="76">
        <v>89.094756816735185</v>
      </c>
      <c r="G1203" s="77">
        <v>39.854347978300822</v>
      </c>
      <c r="H1203" s="76">
        <v>-0.84798502505826778</v>
      </c>
      <c r="I1203" s="77">
        <v>-5.8719464948830717</v>
      </c>
      <c r="J1203" s="137">
        <v>6</v>
      </c>
      <c r="K1203" s="137">
        <v>1.3466528712223329</v>
      </c>
      <c r="L1203" s="137">
        <v>3.7975610968469788</v>
      </c>
      <c r="M1203" s="137">
        <v>19.647812430539961</v>
      </c>
    </row>
    <row r="1204" spans="1:13" s="78" customFormat="1" x14ac:dyDescent="0.25">
      <c r="A1204" s="76">
        <v>1201</v>
      </c>
      <c r="B1204" s="76">
        <v>85.886940765380857</v>
      </c>
      <c r="C1204" s="76">
        <v>85.886940765380857</v>
      </c>
      <c r="D1204" s="93"/>
      <c r="E1204" s="76">
        <v>1662.7689384658099</v>
      </c>
      <c r="F1204" s="76">
        <v>89.033765969182724</v>
      </c>
      <c r="G1204" s="77">
        <v>41.42487511385319</v>
      </c>
      <c r="H1204" s="76">
        <v>0</v>
      </c>
      <c r="I1204" s="77">
        <v>-6.7199315199413396</v>
      </c>
      <c r="J1204" s="137">
        <v>6</v>
      </c>
      <c r="K1204" s="137">
        <v>1.399719976411852</v>
      </c>
      <c r="L1204" s="137">
        <v>3.9472103334814221</v>
      </c>
      <c r="M1204" s="137">
        <v>20.495522098237888</v>
      </c>
    </row>
    <row r="1205" spans="1:13" s="78" customFormat="1" x14ac:dyDescent="0.25">
      <c r="A1205" s="76">
        <v>1202</v>
      </c>
      <c r="B1205" s="76">
        <v>86.503253936767578</v>
      </c>
      <c r="C1205" s="76">
        <v>86.503253936767578</v>
      </c>
      <c r="D1205" s="93"/>
      <c r="E1205" s="76">
        <v>1674.700745427577</v>
      </c>
      <c r="F1205" s="76">
        <v>89.128409450311125</v>
      </c>
      <c r="G1205" s="77">
        <v>42.820706928516792</v>
      </c>
      <c r="H1205" s="76">
        <v>-8.3565821415471078</v>
      </c>
      <c r="I1205" s="77">
        <v>1.6366506216057679</v>
      </c>
      <c r="J1205" s="137">
        <v>6</v>
      </c>
      <c r="K1205" s="137">
        <v>1.446884238689675</v>
      </c>
      <c r="L1205" s="137">
        <v>4.0802135531048842</v>
      </c>
      <c r="M1205" s="137">
        <v>21.24623157096044</v>
      </c>
    </row>
    <row r="1206" spans="1:13" s="78" customFormat="1" x14ac:dyDescent="0.25">
      <c r="A1206" s="76">
        <v>1203</v>
      </c>
      <c r="B1206" s="76">
        <v>87.162863159179693</v>
      </c>
      <c r="C1206" s="76">
        <v>87.162863159179693</v>
      </c>
      <c r="D1206" s="93"/>
      <c r="E1206" s="76">
        <v>1687.4707628106451</v>
      </c>
      <c r="F1206" s="76">
        <v>89.02883321596596</v>
      </c>
      <c r="G1206" s="77">
        <v>43.844681822806969</v>
      </c>
      <c r="H1206" s="76">
        <v>-11.20139044967191</v>
      </c>
      <c r="I1206" s="77">
        <v>4.4814589297305671</v>
      </c>
      <c r="J1206" s="137">
        <v>6</v>
      </c>
      <c r="K1206" s="137">
        <v>1.4814836939914211</v>
      </c>
      <c r="L1206" s="137">
        <v>4.1777840170558074</v>
      </c>
      <c r="M1206" s="137">
        <v>21.794713894735342</v>
      </c>
    </row>
    <row r="1207" spans="1:13" s="78" customFormat="1" x14ac:dyDescent="0.25">
      <c r="A1207" s="76">
        <v>1204</v>
      </c>
      <c r="B1207" s="76">
        <v>87.782802581787109</v>
      </c>
      <c r="C1207" s="76">
        <v>87.782802581787109</v>
      </c>
      <c r="D1207" s="93"/>
      <c r="E1207" s="76">
        <v>1699.4727739016901</v>
      </c>
      <c r="F1207" s="76">
        <v>89.051017432652472</v>
      </c>
      <c r="G1207" s="77">
        <v>42.660150488758163</v>
      </c>
      <c r="H1207" s="76">
        <v>-8.3565821415471078</v>
      </c>
      <c r="I1207" s="77">
        <v>1.6366506216057679</v>
      </c>
      <c r="J1207" s="137">
        <v>6</v>
      </c>
      <c r="K1207" s="137">
        <v>1.4414591395082279</v>
      </c>
      <c r="L1207" s="137">
        <v>4.0649147734132018</v>
      </c>
      <c r="M1207" s="137">
        <v>21.150270499411551</v>
      </c>
    </row>
    <row r="1208" spans="1:13" s="78" customFormat="1" x14ac:dyDescent="0.25">
      <c r="A1208" s="76">
        <v>1205</v>
      </c>
      <c r="B1208" s="76">
        <v>88.283012390136719</v>
      </c>
      <c r="C1208" s="76">
        <v>88.283012390136719</v>
      </c>
      <c r="D1208" s="93"/>
      <c r="E1208" s="76">
        <v>1709.156822776032</v>
      </c>
      <c r="F1208" s="76">
        <v>89.099921672004243</v>
      </c>
      <c r="G1208" s="77">
        <v>40.066765253083041</v>
      </c>
      <c r="H1208" s="76">
        <v>-10.815726299454919</v>
      </c>
      <c r="I1208" s="77">
        <v>4.0957947795135814</v>
      </c>
      <c r="J1208" s="137">
        <v>6</v>
      </c>
      <c r="K1208" s="137">
        <v>1.353830314776006</v>
      </c>
      <c r="L1208" s="137">
        <v>3.8178014876683362</v>
      </c>
      <c r="M1208" s="137">
        <v>19.730952113869868</v>
      </c>
    </row>
    <row r="1209" spans="1:13" s="78" customFormat="1" x14ac:dyDescent="0.25">
      <c r="A1209" s="76">
        <v>1206</v>
      </c>
      <c r="B1209" s="76">
        <v>88.630265808105463</v>
      </c>
      <c r="C1209" s="76">
        <v>88.630265808105463</v>
      </c>
      <c r="D1209" s="93"/>
      <c r="E1209" s="76">
        <v>1715.879639912479</v>
      </c>
      <c r="F1209" s="76">
        <v>89.043040108353168</v>
      </c>
      <c r="G1209" s="77">
        <v>38.199373806298588</v>
      </c>
      <c r="H1209" s="76">
        <v>-0.72156356599881277</v>
      </c>
      <c r="I1209" s="77">
        <v>-5.9983679539425268</v>
      </c>
      <c r="J1209" s="137">
        <v>6</v>
      </c>
      <c r="K1209" s="137">
        <v>1.290732354802417</v>
      </c>
      <c r="L1209" s="137">
        <v>3.6398652405428171</v>
      </c>
      <c r="M1209" s="137">
        <v>18.698041274446819</v>
      </c>
    </row>
    <row r="1210" spans="1:13" s="78" customFormat="1" x14ac:dyDescent="0.25">
      <c r="A1210" s="76">
        <v>1207</v>
      </c>
      <c r="B1210" s="76">
        <v>88.922676086425781</v>
      </c>
      <c r="C1210" s="76">
        <v>88.922676086425781</v>
      </c>
      <c r="D1210" s="93"/>
      <c r="E1210" s="76">
        <v>1721.540695292334</v>
      </c>
      <c r="F1210" s="76">
        <v>88.957322588526139</v>
      </c>
      <c r="G1210" s="77">
        <v>36.931600772983408</v>
      </c>
      <c r="H1210" s="76">
        <v>-9.2754220143503314</v>
      </c>
      <c r="I1210" s="77">
        <v>2.5554904944089918</v>
      </c>
      <c r="J1210" s="137">
        <v>6</v>
      </c>
      <c r="K1210" s="137">
        <v>1.2478951166596259</v>
      </c>
      <c r="L1210" s="137">
        <v>3.5190642289801461</v>
      </c>
      <c r="M1210" s="137">
        <v>17.990545000531469</v>
      </c>
    </row>
    <row r="1211" spans="1:13" s="78" customFormat="1" x14ac:dyDescent="0.25">
      <c r="A1211" s="76">
        <v>1208</v>
      </c>
      <c r="B1211" s="76">
        <v>89.136003875732428</v>
      </c>
      <c r="C1211" s="76">
        <v>89.136003875732428</v>
      </c>
      <c r="D1211" s="93"/>
      <c r="E1211" s="76">
        <v>1725.6707157425869</v>
      </c>
      <c r="F1211" s="76">
        <v>89.045533888916751</v>
      </c>
      <c r="G1211" s="77">
        <v>38.471292175542757</v>
      </c>
      <c r="H1211" s="76">
        <v>-9.2754220143503314</v>
      </c>
      <c r="I1211" s="77">
        <v>2.5554904944089918</v>
      </c>
      <c r="J1211" s="137">
        <v>6</v>
      </c>
      <c r="K1211" s="137">
        <v>1.299920302197269</v>
      </c>
      <c r="L1211" s="137">
        <v>3.665775252196299</v>
      </c>
      <c r="M1211" s="137">
        <v>18.83990939811849</v>
      </c>
    </row>
    <row r="1212" spans="1:13" s="78" customFormat="1" x14ac:dyDescent="0.25">
      <c r="A1212" s="76">
        <v>1209</v>
      </c>
      <c r="B1212" s="76">
        <v>89.552339172363276</v>
      </c>
      <c r="C1212" s="76">
        <v>89.552339172363276</v>
      </c>
      <c r="D1212" s="93"/>
      <c r="E1212" s="76">
        <v>1733.7309562524431</v>
      </c>
      <c r="F1212" s="76">
        <v>88.959816369089722</v>
      </c>
      <c r="G1212" s="77">
        <v>42.165775172698424</v>
      </c>
      <c r="H1212" s="76">
        <v>-1.170428390453135</v>
      </c>
      <c r="I1212" s="77">
        <v>-5.5495031294882047</v>
      </c>
      <c r="J1212" s="137">
        <v>6</v>
      </c>
      <c r="K1212" s="137">
        <v>1.424754514477208</v>
      </c>
      <c r="L1212" s="137">
        <v>4.0178077308257256</v>
      </c>
      <c r="M1212" s="137">
        <v>20.86334833445262</v>
      </c>
    </row>
    <row r="1213" spans="1:13" s="78" customFormat="1" x14ac:dyDescent="0.25">
      <c r="A1213" s="76">
        <v>1210</v>
      </c>
      <c r="B1213" s="76">
        <v>90.053369903564459</v>
      </c>
      <c r="C1213" s="76">
        <v>90.053369903564459</v>
      </c>
      <c r="D1213" s="93"/>
      <c r="E1213" s="76">
        <v>1743.4308981718309</v>
      </c>
      <c r="F1213" s="76">
        <v>89.094677592026798</v>
      </c>
      <c r="G1213" s="77">
        <v>44.000377289738168</v>
      </c>
      <c r="H1213" s="76">
        <v>-11.20139044967191</v>
      </c>
      <c r="I1213" s="77">
        <v>4.4814589297305671</v>
      </c>
      <c r="J1213" s="137">
        <v>6</v>
      </c>
      <c r="K1213" s="137">
        <v>1.4867445440169531</v>
      </c>
      <c r="L1213" s="137">
        <v>4.1926196141278069</v>
      </c>
      <c r="M1213" s="137">
        <v>21.856750286520029</v>
      </c>
    </row>
    <row r="1214" spans="1:13" s="78" customFormat="1" x14ac:dyDescent="0.25">
      <c r="A1214" s="76">
        <v>1211</v>
      </c>
      <c r="B1214" s="76">
        <v>90.57748718261719</v>
      </c>
      <c r="C1214" s="76">
        <v>90.57748718261719</v>
      </c>
      <c r="D1214" s="93"/>
      <c r="E1214" s="76">
        <v>1753.5777950569211</v>
      </c>
      <c r="F1214" s="76">
        <v>88.927393846652819</v>
      </c>
      <c r="G1214" s="77">
        <v>43.168534510332272</v>
      </c>
      <c r="H1214" s="76">
        <v>-9.7242868388046428</v>
      </c>
      <c r="I1214" s="77">
        <v>3.0043553188633032</v>
      </c>
      <c r="J1214" s="137">
        <v>6</v>
      </c>
      <c r="K1214" s="137">
        <v>1.4586371097188831</v>
      </c>
      <c r="L1214" s="137">
        <v>4.1133566494072502</v>
      </c>
      <c r="M1214" s="137">
        <v>21.398214407958331</v>
      </c>
    </row>
    <row r="1215" spans="1:13" s="78" customFormat="1" x14ac:dyDescent="0.25">
      <c r="A1215" s="76">
        <v>1212</v>
      </c>
      <c r="B1215" s="76">
        <v>90.959501647949224</v>
      </c>
      <c r="C1215" s="76">
        <v>90.959501647949224</v>
      </c>
      <c r="D1215" s="93"/>
      <c r="E1215" s="76">
        <v>1760.973585165849</v>
      </c>
      <c r="F1215" s="76">
        <v>88.937944518442606</v>
      </c>
      <c r="G1215" s="77">
        <v>40.108706333790103</v>
      </c>
      <c r="H1215" s="76">
        <v>-2.2618678511034078</v>
      </c>
      <c r="I1215" s="77">
        <v>-4.4580636688379318</v>
      </c>
      <c r="J1215" s="137">
        <v>6</v>
      </c>
      <c r="K1215" s="137">
        <v>1.3552474770085201</v>
      </c>
      <c r="L1215" s="137">
        <v>3.8217978851640271</v>
      </c>
      <c r="M1215" s="137">
        <v>19.713454809695619</v>
      </c>
    </row>
    <row r="1216" spans="1:13" s="78" customFormat="1" x14ac:dyDescent="0.25">
      <c r="A1216" s="76">
        <v>1213</v>
      </c>
      <c r="B1216" s="76">
        <v>91.264143371582037</v>
      </c>
      <c r="C1216" s="76">
        <v>91.264143371582037</v>
      </c>
      <c r="D1216" s="93"/>
      <c r="E1216" s="76">
        <v>1766.8714410086959</v>
      </c>
      <c r="F1216" s="76">
        <v>88.992732102828356</v>
      </c>
      <c r="G1216" s="77">
        <v>40.932756735317732</v>
      </c>
      <c r="H1216" s="76">
        <v>-1.2166065192407369</v>
      </c>
      <c r="I1216" s="77">
        <v>-5.5033250007006016</v>
      </c>
      <c r="J1216" s="137">
        <v>6</v>
      </c>
      <c r="K1216" s="137">
        <v>1.3830916118530621</v>
      </c>
      <c r="L1216" s="137">
        <v>3.9003183454256338</v>
      </c>
      <c r="M1216" s="137">
        <v>20.162767136530189</v>
      </c>
    </row>
    <row r="1217" spans="1:13" s="78" customFormat="1" x14ac:dyDescent="0.25">
      <c r="A1217" s="76">
        <v>1214</v>
      </c>
      <c r="B1217" s="76">
        <v>91.677423095703119</v>
      </c>
      <c r="C1217" s="76">
        <v>91.677423095703119</v>
      </c>
      <c r="D1217" s="93"/>
      <c r="E1217" s="76">
        <v>1774.872525714268</v>
      </c>
      <c r="F1217" s="76">
        <v>89.047519687214105</v>
      </c>
      <c r="G1217" s="77">
        <v>44.374920153106949</v>
      </c>
      <c r="H1217" s="76">
        <v>-12.56909514692944</v>
      </c>
      <c r="I1217" s="77">
        <v>5.8491636269881004</v>
      </c>
      <c r="J1217" s="137">
        <v>6</v>
      </c>
      <c r="K1217" s="137">
        <v>1.499400107285132</v>
      </c>
      <c r="L1217" s="137">
        <v>4.2283083025440709</v>
      </c>
      <c r="M1217" s="137">
        <v>22.042477524377269</v>
      </c>
    </row>
    <row r="1218" spans="1:13" s="78" customFormat="1" x14ac:dyDescent="0.25">
      <c r="A1218" s="76">
        <v>1215</v>
      </c>
      <c r="B1218" s="76">
        <v>92.084898376464849</v>
      </c>
      <c r="C1218" s="76">
        <v>92.084898376464849</v>
      </c>
      <c r="D1218" s="93"/>
      <c r="E1218" s="76">
        <v>1782.761236547432</v>
      </c>
      <c r="F1218" s="76">
        <v>88.934444952742609</v>
      </c>
      <c r="G1218" s="77">
        <v>39.744179071657911</v>
      </c>
      <c r="H1218" s="76">
        <v>-10.815726299454919</v>
      </c>
      <c r="I1218" s="77">
        <v>4.0957947795135814</v>
      </c>
      <c r="J1218" s="137">
        <v>6</v>
      </c>
      <c r="K1218" s="137">
        <v>1.342930334486043</v>
      </c>
      <c r="L1218" s="137">
        <v>3.7870635432506421</v>
      </c>
      <c r="M1218" s="137">
        <v>19.49122383721566</v>
      </c>
    </row>
    <row r="1219" spans="1:13" s="78" customFormat="1" x14ac:dyDescent="0.25">
      <c r="A1219" s="76">
        <v>1216</v>
      </c>
      <c r="B1219" s="76">
        <v>92.23535079956055</v>
      </c>
      <c r="C1219" s="76">
        <v>92.23535079956055</v>
      </c>
      <c r="D1219" s="93"/>
      <c r="E1219" s="76">
        <v>1785.6739915438391</v>
      </c>
      <c r="F1219" s="76">
        <v>89.033826725648979</v>
      </c>
      <c r="G1219" s="77">
        <v>40.714094980809179</v>
      </c>
      <c r="H1219" s="76">
        <v>-1.2166065192407369</v>
      </c>
      <c r="I1219" s="77">
        <v>-5.5033250007006016</v>
      </c>
      <c r="J1219" s="137">
        <v>6</v>
      </c>
      <c r="K1219" s="137">
        <v>1.375703171332199</v>
      </c>
      <c r="L1219" s="137">
        <v>3.8794829431568019</v>
      </c>
      <c r="M1219" s="137">
        <v>20.025237577656799</v>
      </c>
    </row>
    <row r="1220" spans="1:13" s="78" customFormat="1" x14ac:dyDescent="0.25">
      <c r="A1220" s="76">
        <v>1217</v>
      </c>
      <c r="B1220" s="76">
        <v>92.686930084228521</v>
      </c>
      <c r="C1220" s="76">
        <v>92.686930084228521</v>
      </c>
      <c r="D1220" s="93"/>
      <c r="E1220" s="76">
        <v>1794.4165547450559</v>
      </c>
      <c r="F1220" s="76">
        <v>89.133208498555348</v>
      </c>
      <c r="G1220" s="77">
        <v>44.019022743991563</v>
      </c>
      <c r="H1220" s="76">
        <v>-3.6901974053088891</v>
      </c>
      <c r="I1220" s="77">
        <v>-3.029734114632451</v>
      </c>
      <c r="J1220" s="137">
        <v>6</v>
      </c>
      <c r="K1220" s="137">
        <v>1.487374561964286</v>
      </c>
      <c r="L1220" s="137">
        <v>4.194396264739285</v>
      </c>
      <c r="M1220" s="137">
        <v>21.83483407402441</v>
      </c>
    </row>
    <row r="1221" spans="1:13" s="78" customFormat="1" x14ac:dyDescent="0.25">
      <c r="A1221" s="76">
        <v>1218</v>
      </c>
      <c r="B1221" s="76">
        <v>92.967360687255862</v>
      </c>
      <c r="C1221" s="76">
        <v>92.967360687255862</v>
      </c>
      <c r="D1221" s="93"/>
      <c r="E1221" s="76">
        <v>1799.845683922947</v>
      </c>
      <c r="F1221" s="76">
        <v>89.036039405431524</v>
      </c>
      <c r="G1221" s="77">
        <v>40.034229283124596</v>
      </c>
      <c r="H1221" s="76">
        <v>-10.815726299454919</v>
      </c>
      <c r="I1221" s="77">
        <v>4.0957947795135814</v>
      </c>
      <c r="J1221" s="137">
        <v>6</v>
      </c>
      <c r="K1221" s="137">
        <v>1.352730945206934</v>
      </c>
      <c r="L1221" s="137">
        <v>3.8147012654835519</v>
      </c>
      <c r="M1221" s="137">
        <v>19.634588476057459</v>
      </c>
    </row>
    <row r="1222" spans="1:13" s="78" customFormat="1" x14ac:dyDescent="0.25">
      <c r="A1222" s="76">
        <v>1219</v>
      </c>
      <c r="B1222" s="76">
        <v>93.161556243896484</v>
      </c>
      <c r="C1222" s="76">
        <v>93.161556243896484</v>
      </c>
      <c r="D1222" s="93"/>
      <c r="E1222" s="76">
        <v>1803.6053048465999</v>
      </c>
      <c r="F1222" s="76">
        <v>88.995692491004704</v>
      </c>
      <c r="G1222" s="77">
        <v>39.766617794911475</v>
      </c>
      <c r="H1222" s="76">
        <v>-10.815726299454919</v>
      </c>
      <c r="I1222" s="77">
        <v>4.0957947795135814</v>
      </c>
      <c r="J1222" s="137">
        <v>6</v>
      </c>
      <c r="K1222" s="137">
        <v>1.343688524561375</v>
      </c>
      <c r="L1222" s="137">
        <v>3.789201639263077</v>
      </c>
      <c r="M1222" s="137">
        <v>19.481961572989249</v>
      </c>
    </row>
    <row r="1223" spans="1:13" s="78" customFormat="1" x14ac:dyDescent="0.25">
      <c r="A1223" s="76">
        <v>1220</v>
      </c>
      <c r="B1223" s="76">
        <v>93.361492919921872</v>
      </c>
      <c r="C1223" s="76">
        <v>93.361492919921872</v>
      </c>
      <c r="D1223" s="93"/>
      <c r="E1223" s="76">
        <v>1807.4760736921601</v>
      </c>
      <c r="F1223" s="76">
        <v>89.110979905258745</v>
      </c>
      <c r="G1223" s="77">
        <v>40.95509878466023</v>
      </c>
      <c r="H1223" s="76">
        <v>-1.2166065192407369</v>
      </c>
      <c r="I1223" s="77">
        <v>-5.5033250007006016</v>
      </c>
      <c r="J1223" s="137">
        <v>6</v>
      </c>
      <c r="K1223" s="137">
        <v>1.383846535378908</v>
      </c>
      <c r="L1223" s="137">
        <v>3.9024472297685189</v>
      </c>
      <c r="M1223" s="137">
        <v>20.13718919005743</v>
      </c>
    </row>
    <row r="1224" spans="1:13" s="78" customFormat="1" x14ac:dyDescent="0.25">
      <c r="A1224" s="76">
        <v>1221</v>
      </c>
      <c r="B1224" s="76">
        <v>93.652751922607422</v>
      </c>
      <c r="C1224" s="76">
        <v>93.652751922607422</v>
      </c>
      <c r="D1224" s="93"/>
      <c r="E1224" s="76">
        <v>1813.1148404056819</v>
      </c>
      <c r="F1224" s="76">
        <v>89.070632990831925</v>
      </c>
      <c r="G1224" s="77">
        <v>42.08048019228945</v>
      </c>
      <c r="H1224" s="76">
        <v>-1.2166065192407369</v>
      </c>
      <c r="I1224" s="77">
        <v>-5.5033250007006016</v>
      </c>
      <c r="J1224" s="137">
        <v>6</v>
      </c>
      <c r="K1224" s="137">
        <v>1.421872451763972</v>
      </c>
      <c r="L1224" s="137">
        <v>4.0096803139744006</v>
      </c>
      <c r="M1224" s="137">
        <v>20.753776380670029</v>
      </c>
    </row>
    <row r="1225" spans="1:13" s="78" customFormat="1" x14ac:dyDescent="0.25">
      <c r="A1225" s="76">
        <v>1222</v>
      </c>
      <c r="B1225" s="76">
        <v>93.92416076660156</v>
      </c>
      <c r="C1225" s="76">
        <v>93.92416076660156</v>
      </c>
      <c r="D1225" s="93"/>
      <c r="E1225" s="76">
        <v>1818.3693085634329</v>
      </c>
      <c r="F1225" s="76">
        <v>89.049779476010215</v>
      </c>
      <c r="G1225" s="77">
        <v>42.200719331743109</v>
      </c>
      <c r="H1225" s="76">
        <v>-9.7704649675922486</v>
      </c>
      <c r="I1225" s="77">
        <v>3.0505334476509089</v>
      </c>
      <c r="J1225" s="137">
        <v>6</v>
      </c>
      <c r="K1225" s="137">
        <v>1.425935255211835</v>
      </c>
      <c r="L1225" s="137">
        <v>4.0211374196973741</v>
      </c>
      <c r="M1225" s="137">
        <v>20.815065254970531</v>
      </c>
    </row>
    <row r="1226" spans="1:13" s="78" customFormat="1" x14ac:dyDescent="0.25">
      <c r="A1226" s="76">
        <v>1223</v>
      </c>
      <c r="B1226" s="76">
        <v>94.179162597656244</v>
      </c>
      <c r="C1226" s="76">
        <v>94.179162597656244</v>
      </c>
      <c r="D1226" s="93"/>
      <c r="E1226" s="76">
        <v>1823.306137377582</v>
      </c>
      <c r="F1226" s="76">
        <v>89.028925961188506</v>
      </c>
      <c r="G1226" s="77">
        <v>41.150887774310299</v>
      </c>
      <c r="H1226" s="76">
        <v>-9.7704649675922486</v>
      </c>
      <c r="I1226" s="77">
        <v>3.0505334476509089</v>
      </c>
      <c r="J1226" s="137">
        <v>6</v>
      </c>
      <c r="K1226" s="137">
        <v>1.390462119836833</v>
      </c>
      <c r="L1226" s="137">
        <v>3.92110317793987</v>
      </c>
      <c r="M1226" s="137">
        <v>20.22917711518944</v>
      </c>
    </row>
    <row r="1227" spans="1:13" s="78" customFormat="1" x14ac:dyDescent="0.25">
      <c r="A1227" s="76">
        <v>1224</v>
      </c>
      <c r="B1227" s="76">
        <v>94.310726928710935</v>
      </c>
      <c r="C1227" s="76">
        <v>94.310726928710935</v>
      </c>
      <c r="D1227" s="93"/>
      <c r="E1227" s="76">
        <v>1825.8532194035381</v>
      </c>
      <c r="F1227" s="76">
        <v>89.144213375442547</v>
      </c>
      <c r="G1227" s="77">
        <v>38.252180083303983</v>
      </c>
      <c r="H1227" s="76">
        <v>-9.2754220143503314</v>
      </c>
      <c r="I1227" s="77">
        <v>2.5554904944089918</v>
      </c>
      <c r="J1227" s="137">
        <v>6</v>
      </c>
      <c r="K1227" s="137">
        <v>1.292516645053172</v>
      </c>
      <c r="L1227" s="137">
        <v>3.6448969390499451</v>
      </c>
      <c r="M1227" s="137">
        <v>18.610810276366831</v>
      </c>
    </row>
    <row r="1228" spans="1:13" s="78" customFormat="1" x14ac:dyDescent="0.25">
      <c r="A1228" s="76">
        <v>1225</v>
      </c>
      <c r="B1228" s="76">
        <v>94.336462402343756</v>
      </c>
      <c r="C1228" s="76">
        <v>94.336462402343756</v>
      </c>
      <c r="D1228" s="93"/>
      <c r="E1228" s="76">
        <v>1826.3514575034401</v>
      </c>
      <c r="F1228" s="76">
        <v>89.122160952552505</v>
      </c>
      <c r="G1228" s="77">
        <v>37.525795633474232</v>
      </c>
      <c r="H1228" s="76">
        <v>-9.2754220143503314</v>
      </c>
      <c r="I1228" s="77">
        <v>2.5554904944089918</v>
      </c>
      <c r="J1228" s="137">
        <v>6</v>
      </c>
      <c r="K1228" s="137">
        <v>1.267972580111824</v>
      </c>
      <c r="L1228" s="137">
        <v>3.5756826759153442</v>
      </c>
      <c r="M1228" s="137">
        <v>18.202795998056729</v>
      </c>
    </row>
    <row r="1229" spans="1:13" s="78" customFormat="1" x14ac:dyDescent="0.25">
      <c r="A1229" s="76">
        <v>1226</v>
      </c>
      <c r="B1229" s="76">
        <v>94.400373840332037</v>
      </c>
      <c r="C1229" s="76">
        <v>94.400373840332037</v>
      </c>
      <c r="D1229" s="93"/>
      <c r="E1229" s="76">
        <v>1827.5887812799369</v>
      </c>
      <c r="F1229" s="76">
        <v>89.077156758822142</v>
      </c>
      <c r="G1229" s="77">
        <v>39.128477921131115</v>
      </c>
      <c r="H1229" s="76">
        <v>-0.72156356599881277</v>
      </c>
      <c r="I1229" s="77">
        <v>-5.9983679539425268</v>
      </c>
      <c r="J1229" s="137">
        <v>6</v>
      </c>
      <c r="K1229" s="137">
        <v>1.322126187279238</v>
      </c>
      <c r="L1229" s="137">
        <v>3.7283958481274508</v>
      </c>
      <c r="M1229" s="137">
        <v>19.098796172167731</v>
      </c>
    </row>
    <row r="1230" spans="1:13" s="78" customFormat="1" x14ac:dyDescent="0.25">
      <c r="A1230" s="76">
        <v>1227</v>
      </c>
      <c r="B1230" s="76">
        <v>94.550824737548822</v>
      </c>
      <c r="C1230" s="76">
        <v>94.550824737548822</v>
      </c>
      <c r="D1230" s="93"/>
      <c r="E1230" s="76">
        <v>1830.501506735367</v>
      </c>
      <c r="F1230" s="76">
        <v>89.036809844395322</v>
      </c>
      <c r="G1230" s="77">
        <v>40.210496034322297</v>
      </c>
      <c r="H1230" s="76">
        <v>-2.2618678511034078</v>
      </c>
      <c r="I1230" s="77">
        <v>-4.4580636688379318</v>
      </c>
      <c r="J1230" s="137">
        <v>6</v>
      </c>
      <c r="K1230" s="137">
        <v>1.3586868857414689</v>
      </c>
      <c r="L1230" s="137">
        <v>3.8314970177909431</v>
      </c>
      <c r="M1230" s="137">
        <v>19.698701530008769</v>
      </c>
    </row>
    <row r="1231" spans="1:13" s="78" customFormat="1" x14ac:dyDescent="0.25">
      <c r="A1231" s="76">
        <v>1228</v>
      </c>
      <c r="B1231" s="76">
        <v>94.701358795166016</v>
      </c>
      <c r="C1231" s="76">
        <v>94.701358795166016</v>
      </c>
      <c r="D1231" s="93"/>
      <c r="E1231" s="76">
        <v>1833.415842173986</v>
      </c>
      <c r="F1231" s="76">
        <v>88.996462929968501</v>
      </c>
      <c r="G1231" s="77">
        <v>40.537988428187496</v>
      </c>
      <c r="H1231" s="76">
        <v>-10.815726299454919</v>
      </c>
      <c r="I1231" s="77">
        <v>4.0957947795135814</v>
      </c>
      <c r="J1231" s="137">
        <v>6</v>
      </c>
      <c r="K1231" s="137">
        <v>1.3697526438048591</v>
      </c>
      <c r="L1231" s="137">
        <v>3.862702455529702</v>
      </c>
      <c r="M1231" s="137">
        <v>19.877583051218711</v>
      </c>
    </row>
    <row r="1232" spans="1:13" s="78" customFormat="1" x14ac:dyDescent="0.25">
      <c r="A1232" s="76">
        <v>1229</v>
      </c>
      <c r="B1232" s="76">
        <v>94.861512756347651</v>
      </c>
      <c r="C1232" s="76">
        <v>94.861512756347651</v>
      </c>
      <c r="D1232" s="93"/>
      <c r="E1232" s="76">
        <v>1836.5164186953059</v>
      </c>
      <c r="F1232" s="76">
        <v>89.111750344222543</v>
      </c>
      <c r="G1232" s="77">
        <v>40.865190819156702</v>
      </c>
      <c r="H1232" s="76">
        <v>-9.7704649675922486</v>
      </c>
      <c r="I1232" s="77">
        <v>3.0505334476509089</v>
      </c>
      <c r="J1232" s="137">
        <v>6</v>
      </c>
      <c r="K1232" s="137">
        <v>1.380808602856288</v>
      </c>
      <c r="L1232" s="137">
        <v>3.8938802600547322</v>
      </c>
      <c r="M1232" s="137">
        <v>20.055980944538149</v>
      </c>
    </row>
    <row r="1233" spans="1:13" s="78" customFormat="1" x14ac:dyDescent="0.25">
      <c r="A1233" s="76">
        <v>1230</v>
      </c>
      <c r="B1233" s="76">
        <v>95.023145294189447</v>
      </c>
      <c r="C1233" s="76">
        <v>95.023145294189447</v>
      </c>
      <c r="D1233" s="93"/>
      <c r="E1233" s="76">
        <v>1839.645620422293</v>
      </c>
      <c r="F1233" s="76">
        <v>89.071403429795723</v>
      </c>
      <c r="G1233" s="77">
        <v>40.939087155452434</v>
      </c>
      <c r="H1233" s="76">
        <v>-9.7704649675922486</v>
      </c>
      <c r="I1233" s="77">
        <v>3.0505334476509089</v>
      </c>
      <c r="J1233" s="137">
        <v>6</v>
      </c>
      <c r="K1233" s="137">
        <v>1.3833055126915621</v>
      </c>
      <c r="L1233" s="137">
        <v>3.900921545790204</v>
      </c>
      <c r="M1233" s="137">
        <v>20.09347816148475</v>
      </c>
    </row>
    <row r="1234" spans="1:13" s="78" customFormat="1" x14ac:dyDescent="0.25">
      <c r="A1234" s="76">
        <v>1231</v>
      </c>
      <c r="B1234" s="76">
        <v>95.181261444091803</v>
      </c>
      <c r="C1234" s="76">
        <v>95.181261444091803</v>
      </c>
      <c r="D1234" s="93"/>
      <c r="E1234" s="76">
        <v>1842.706744970269</v>
      </c>
      <c r="F1234" s="76">
        <v>89.031056515368903</v>
      </c>
      <c r="G1234" s="77">
        <v>40.705301826371262</v>
      </c>
      <c r="H1234" s="76">
        <v>-1.2166065192407369</v>
      </c>
      <c r="I1234" s="77">
        <v>-5.5033250007006016</v>
      </c>
      <c r="J1234" s="137">
        <v>6</v>
      </c>
      <c r="K1234" s="137">
        <v>1.3754060562802259</v>
      </c>
      <c r="L1234" s="137">
        <v>3.878645078710238</v>
      </c>
      <c r="M1234" s="137">
        <v>19.95987405551644</v>
      </c>
    </row>
    <row r="1235" spans="1:13" s="78" customFormat="1" x14ac:dyDescent="0.25">
      <c r="A1235" s="76">
        <v>1232</v>
      </c>
      <c r="B1235" s="76">
        <v>95.337988281250006</v>
      </c>
      <c r="C1235" s="76">
        <v>95.337988281250006</v>
      </c>
      <c r="D1235" s="93"/>
      <c r="E1235" s="76">
        <v>1845.7409724596671</v>
      </c>
      <c r="F1235" s="76">
        <v>89.146343929622944</v>
      </c>
      <c r="G1235" s="77">
        <v>40.843422822576365</v>
      </c>
      <c r="H1235" s="76">
        <v>-1.2166065192407369</v>
      </c>
      <c r="I1235" s="77">
        <v>-5.5033250007006016</v>
      </c>
      <c r="J1235" s="137">
        <v>6</v>
      </c>
      <c r="K1235" s="137">
        <v>1.3800730762053031</v>
      </c>
      <c r="L1235" s="137">
        <v>3.891806074898954</v>
      </c>
      <c r="M1235" s="137">
        <v>20.033170900797611</v>
      </c>
    </row>
    <row r="1236" spans="1:13" s="78" customFormat="1" x14ac:dyDescent="0.25">
      <c r="A1236" s="76">
        <v>1233</v>
      </c>
      <c r="B1236" s="76">
        <v>95.46374588012695</v>
      </c>
      <c r="C1236" s="76">
        <v>95.46374588012695</v>
      </c>
      <c r="D1236" s="93"/>
      <c r="E1236" s="76">
        <v>1848.175636301751</v>
      </c>
      <c r="F1236" s="76">
        <v>89.105997015196124</v>
      </c>
      <c r="G1236" s="77">
        <v>39.334292286076497</v>
      </c>
      <c r="H1236" s="76">
        <v>-9.2754220143503314</v>
      </c>
      <c r="I1236" s="77">
        <v>2.5554904944089918</v>
      </c>
      <c r="J1236" s="137">
        <v>6</v>
      </c>
      <c r="K1236" s="137">
        <v>1.3290805227420439</v>
      </c>
      <c r="L1236" s="137">
        <v>3.7480070741325648</v>
      </c>
      <c r="M1236" s="137">
        <v>19.18805067909965</v>
      </c>
    </row>
    <row r="1237" spans="1:13" s="78" customFormat="1" x14ac:dyDescent="0.25">
      <c r="A1237" s="76">
        <v>1234</v>
      </c>
      <c r="B1237" s="76">
        <v>95.489923095703119</v>
      </c>
      <c r="C1237" s="76">
        <v>95.489923095703119</v>
      </c>
      <c r="D1237" s="93"/>
      <c r="E1237" s="76">
        <v>1848.682426514182</v>
      </c>
      <c r="F1237" s="76">
        <v>89.065650100769304</v>
      </c>
      <c r="G1237" s="77">
        <v>38.992090865299147</v>
      </c>
      <c r="H1237" s="76">
        <v>-9.2754220143503314</v>
      </c>
      <c r="I1237" s="77">
        <v>2.5554904944089918</v>
      </c>
      <c r="J1237" s="137">
        <v>6</v>
      </c>
      <c r="K1237" s="137">
        <v>1.317517756087899</v>
      </c>
      <c r="L1237" s="137">
        <v>3.7154000721678759</v>
      </c>
      <c r="M1237" s="137">
        <v>18.995812878054359</v>
      </c>
    </row>
    <row r="1238" spans="1:13" s="78" customFormat="1" x14ac:dyDescent="0.25">
      <c r="A1238" s="76">
        <v>1235</v>
      </c>
      <c r="B1238" s="76">
        <v>95.603804016113287</v>
      </c>
      <c r="C1238" s="76">
        <v>95.603804016113287</v>
      </c>
      <c r="D1238" s="93"/>
      <c r="E1238" s="76">
        <v>1850.887158170176</v>
      </c>
      <c r="F1238" s="76">
        <v>89.025303186342484</v>
      </c>
      <c r="G1238" s="77">
        <v>41.775889560021454</v>
      </c>
      <c r="H1238" s="76">
        <v>-9.7704649675922486</v>
      </c>
      <c r="I1238" s="77">
        <v>3.0505334476509089</v>
      </c>
      <c r="J1238" s="137">
        <v>6</v>
      </c>
      <c r="K1238" s="137">
        <v>1.4115805295447339</v>
      </c>
      <c r="L1238" s="137">
        <v>3.9806570933161511</v>
      </c>
      <c r="M1238" s="137">
        <v>20.5454833402008</v>
      </c>
    </row>
    <row r="1239" spans="1:13" s="78" customFormat="1" x14ac:dyDescent="0.25">
      <c r="A1239" s="76">
        <v>1236</v>
      </c>
      <c r="B1239" s="76">
        <v>95.809070587158203</v>
      </c>
      <c r="C1239" s="76">
        <v>95.809070587158203</v>
      </c>
      <c r="D1239" s="93"/>
      <c r="E1239" s="76">
        <v>1854.861113644632</v>
      </c>
      <c r="F1239" s="76">
        <v>89.140590600596525</v>
      </c>
      <c r="G1239" s="77">
        <v>42.785493683566791</v>
      </c>
      <c r="H1239" s="76">
        <v>-9.7704649675922486</v>
      </c>
      <c r="I1239" s="77">
        <v>3.0505334476509089</v>
      </c>
      <c r="J1239" s="137">
        <v>6</v>
      </c>
      <c r="K1239" s="137">
        <v>1.445694405714794</v>
      </c>
      <c r="L1239" s="137">
        <v>4.0768582241157203</v>
      </c>
      <c r="M1239" s="137">
        <v>21.100678756458979</v>
      </c>
    </row>
    <row r="1240" spans="1:13" s="78" customFormat="1" x14ac:dyDescent="0.25">
      <c r="A1240" s="76">
        <v>1237</v>
      </c>
      <c r="B1240" s="76">
        <v>96.014656066894531</v>
      </c>
      <c r="C1240" s="76">
        <v>96.014656066894531</v>
      </c>
      <c r="D1240" s="93"/>
      <c r="E1240" s="76">
        <v>1858.8412431830559</v>
      </c>
      <c r="F1240" s="76">
        <v>89.165188100252948</v>
      </c>
      <c r="G1240" s="77">
        <v>42.420169288665363</v>
      </c>
      <c r="H1240" s="76">
        <v>-1.2166065192407369</v>
      </c>
      <c r="I1240" s="77">
        <v>-5.5033250007006016</v>
      </c>
      <c r="J1240" s="137">
        <v>6</v>
      </c>
      <c r="K1240" s="137">
        <v>1.4333503285870131</v>
      </c>
      <c r="L1240" s="137">
        <v>4.0420479266153757</v>
      </c>
      <c r="M1240" s="137">
        <v>20.89388758036549</v>
      </c>
    </row>
    <row r="1241" spans="1:13" s="78" customFormat="1" x14ac:dyDescent="0.25">
      <c r="A1241" s="76">
        <v>1238</v>
      </c>
      <c r="B1241" s="76">
        <v>96.216779327392572</v>
      </c>
      <c r="C1241" s="76">
        <v>96.216779327392572</v>
      </c>
      <c r="D1241" s="93"/>
      <c r="E1241" s="76">
        <v>1862.7543442471131</v>
      </c>
      <c r="F1241" s="76">
        <v>89.111110275231354</v>
      </c>
      <c r="G1241" s="77">
        <v>42.530894374064751</v>
      </c>
      <c r="H1241" s="76">
        <v>-1.2166065192407369</v>
      </c>
      <c r="I1241" s="77">
        <v>-5.5033250007006016</v>
      </c>
      <c r="J1241" s="137">
        <v>6</v>
      </c>
      <c r="K1241" s="137">
        <v>1.4370916582469691</v>
      </c>
      <c r="L1241" s="137">
        <v>4.0525984762564526</v>
      </c>
      <c r="M1241" s="137">
        <v>20.950841120772221</v>
      </c>
    </row>
    <row r="1242" spans="1:13" s="78" customFormat="1" x14ac:dyDescent="0.25">
      <c r="A1242" s="76">
        <v>1239</v>
      </c>
      <c r="B1242" s="76">
        <v>96.413937377929685</v>
      </c>
      <c r="C1242" s="76">
        <v>96.413937377929685</v>
      </c>
      <c r="D1242" s="93"/>
      <c r="E1242" s="76">
        <v>1866.571318975519</v>
      </c>
      <c r="F1242" s="76">
        <v>89.057032450209761</v>
      </c>
      <c r="G1242" s="77">
        <v>43.059907912529006</v>
      </c>
      <c r="H1242" s="76">
        <v>-9.7704649675922486</v>
      </c>
      <c r="I1242" s="77">
        <v>3.0505334476509089</v>
      </c>
      <c r="J1242" s="137">
        <v>6</v>
      </c>
      <c r="K1242" s="137">
        <v>1.454966686609652</v>
      </c>
      <c r="L1242" s="137">
        <v>4.1030060562392192</v>
      </c>
      <c r="M1242" s="137">
        <v>21.239665939439689</v>
      </c>
    </row>
    <row r="1243" spans="1:13" s="78" customFormat="1" x14ac:dyDescent="0.25">
      <c r="A1243" s="76">
        <v>1240</v>
      </c>
      <c r="B1243" s="76">
        <v>96.631248474121094</v>
      </c>
      <c r="C1243" s="76">
        <v>96.631248474121094</v>
      </c>
      <c r="D1243" s="93"/>
      <c r="E1243" s="76">
        <v>1870.778456143416</v>
      </c>
      <c r="F1243" s="76">
        <v>88.896332755135447</v>
      </c>
      <c r="G1243" s="77">
        <v>44.326250422993134</v>
      </c>
      <c r="H1243" s="76">
        <v>-12.615273275717049</v>
      </c>
      <c r="I1243" s="77">
        <v>5.8953417557757097</v>
      </c>
      <c r="J1243" s="137">
        <v>6</v>
      </c>
      <c r="K1243" s="137">
        <v>1.4977555883022831</v>
      </c>
      <c r="L1243" s="137">
        <v>4.223670759012438</v>
      </c>
      <c r="M1243" s="137">
        <v>21.93502223518464</v>
      </c>
    </row>
    <row r="1244" spans="1:13" s="78" customFormat="1" x14ac:dyDescent="0.25">
      <c r="A1244" s="76">
        <v>1241</v>
      </c>
      <c r="B1244" s="76">
        <v>96.883303070068365</v>
      </c>
      <c r="C1244" s="76">
        <v>96.883303070068365</v>
      </c>
      <c r="D1244" s="93"/>
      <c r="E1244" s="76">
        <v>1875.6582265625721</v>
      </c>
      <c r="F1244" s="76">
        <v>88.88430170144612</v>
      </c>
      <c r="G1244" s="77">
        <v>44.199816169578213</v>
      </c>
      <c r="H1244" s="76">
        <v>-12.615273275717049</v>
      </c>
      <c r="I1244" s="77">
        <v>5.8953417557757097</v>
      </c>
      <c r="J1244" s="137">
        <v>6</v>
      </c>
      <c r="K1244" s="137">
        <v>1.493483455924788</v>
      </c>
      <c r="L1244" s="137">
        <v>4.2116233457079009</v>
      </c>
      <c r="M1244" s="137">
        <v>21.860017661224429</v>
      </c>
    </row>
    <row r="1245" spans="1:13" s="78" customFormat="1" x14ac:dyDescent="0.25">
      <c r="A1245" s="76">
        <v>1242</v>
      </c>
      <c r="B1245" s="76">
        <v>97.068699645996091</v>
      </c>
      <c r="C1245" s="76">
        <v>97.068699645996091</v>
      </c>
      <c r="D1245" s="93"/>
      <c r="E1245" s="76">
        <v>1879.247499448571</v>
      </c>
      <c r="F1245" s="76">
        <v>88.859193018638393</v>
      </c>
      <c r="G1245" s="77">
        <v>42.438597746868858</v>
      </c>
      <c r="H1245" s="76">
        <v>-1.2166065192407369</v>
      </c>
      <c r="I1245" s="77">
        <v>-5.5033250007006016</v>
      </c>
      <c r="J1245" s="137">
        <v>6</v>
      </c>
      <c r="K1245" s="137">
        <v>1.433973014376916</v>
      </c>
      <c r="L1245" s="137">
        <v>4.0438039005429021</v>
      </c>
      <c r="M1245" s="137">
        <v>20.88020344373226</v>
      </c>
    </row>
    <row r="1246" spans="1:13" s="78" customFormat="1" x14ac:dyDescent="0.25">
      <c r="A1246" s="76">
        <v>1243</v>
      </c>
      <c r="B1246" s="76">
        <v>97.211701965332026</v>
      </c>
      <c r="C1246" s="76">
        <v>97.211701965332026</v>
      </c>
      <c r="D1246" s="93"/>
      <c r="E1246" s="76">
        <v>1882.016020630037</v>
      </c>
      <c r="F1246" s="76">
        <v>88.974580083532558</v>
      </c>
      <c r="G1246" s="77">
        <v>42.033020766921098</v>
      </c>
      <c r="H1246" s="76">
        <v>-0.27473882010591633</v>
      </c>
      <c r="I1246" s="77">
        <v>-6.445192699835423</v>
      </c>
      <c r="J1246" s="137">
        <v>6</v>
      </c>
      <c r="K1246" s="137">
        <v>1.420268828202657</v>
      </c>
      <c r="L1246" s="137">
        <v>4.0051580955314909</v>
      </c>
      <c r="M1246" s="137">
        <v>20.651214373093069</v>
      </c>
    </row>
    <row r="1247" spans="1:13" s="78" customFormat="1" x14ac:dyDescent="0.25">
      <c r="A1247" s="76">
        <v>1244</v>
      </c>
      <c r="B1247" s="76">
        <v>97.338163757324224</v>
      </c>
      <c r="C1247" s="76">
        <v>97.338163757324224</v>
      </c>
      <c r="D1247" s="93"/>
      <c r="E1247" s="76">
        <v>1884.4643176325089</v>
      </c>
      <c r="F1247" s="76">
        <v>89.030685572713693</v>
      </c>
      <c r="G1247" s="77">
        <v>42.309157131131336</v>
      </c>
      <c r="H1247" s="76">
        <v>-9.7704649675922486</v>
      </c>
      <c r="I1247" s="77">
        <v>3.0505334476509089</v>
      </c>
      <c r="J1247" s="137">
        <v>6</v>
      </c>
      <c r="K1247" s="137">
        <v>1.429599298943643</v>
      </c>
      <c r="L1247" s="137">
        <v>4.0314700230210736</v>
      </c>
      <c r="M1247" s="137">
        <v>20.801822518091431</v>
      </c>
    </row>
    <row r="1248" spans="1:13" s="78" customFormat="1" x14ac:dyDescent="0.25">
      <c r="A1248" s="76">
        <v>1245</v>
      </c>
      <c r="B1248" s="76">
        <v>97.463456726074213</v>
      </c>
      <c r="C1248" s="76">
        <v>97.463456726074213</v>
      </c>
      <c r="D1248" s="93"/>
      <c r="E1248" s="76">
        <v>1886.8899862474241</v>
      </c>
      <c r="F1248" s="76">
        <v>89.086791061894829</v>
      </c>
      <c r="G1248" s="77">
        <v>42.609724152600855</v>
      </c>
      <c r="H1248" s="76">
        <v>-9.7704649675922486</v>
      </c>
      <c r="I1248" s="77">
        <v>3.0505334476509089</v>
      </c>
      <c r="J1248" s="137">
        <v>6</v>
      </c>
      <c r="K1248" s="137">
        <v>1.439755265933168</v>
      </c>
      <c r="L1248" s="137">
        <v>4.0601098499315347</v>
      </c>
      <c r="M1248" s="137">
        <v>20.965960903842461</v>
      </c>
    </row>
    <row r="1249" spans="1:13" s="78" customFormat="1" x14ac:dyDescent="0.25">
      <c r="A1249" s="76">
        <v>1246</v>
      </c>
      <c r="B1249" s="76">
        <v>97.59387283325195</v>
      </c>
      <c r="C1249" s="76">
        <v>97.59387283325195</v>
      </c>
      <c r="D1249" s="93"/>
      <c r="E1249" s="76">
        <v>1889.4148386889981</v>
      </c>
      <c r="F1249" s="76">
        <v>88.987262222395103</v>
      </c>
      <c r="G1249" s="77">
        <v>42.451488732588736</v>
      </c>
      <c r="H1249" s="76">
        <v>-9.7704649675922486</v>
      </c>
      <c r="I1249" s="77">
        <v>3.0505334476509089</v>
      </c>
      <c r="J1249" s="137">
        <v>6</v>
      </c>
      <c r="K1249" s="137">
        <v>1.4344085925211629</v>
      </c>
      <c r="L1249" s="137">
        <v>4.0450322309096789</v>
      </c>
      <c r="M1249" s="137">
        <v>20.87481889684231</v>
      </c>
    </row>
    <row r="1250" spans="1:13" s="78" customFormat="1" x14ac:dyDescent="0.25">
      <c r="A1250" s="76">
        <v>1247</v>
      </c>
      <c r="B1250" s="76">
        <v>97.666230773925776</v>
      </c>
      <c r="C1250" s="76">
        <v>97.666230773925776</v>
      </c>
      <c r="D1250" s="93"/>
      <c r="E1250" s="76">
        <v>1890.8156865377121</v>
      </c>
      <c r="F1250" s="76">
        <v>89.043367711576238</v>
      </c>
      <c r="G1250" s="77">
        <v>39.83245860846111</v>
      </c>
      <c r="H1250" s="76">
        <v>-2.2618678511034078</v>
      </c>
      <c r="I1250" s="77">
        <v>-4.4580636688379318</v>
      </c>
      <c r="J1250" s="137">
        <v>6</v>
      </c>
      <c r="K1250" s="137">
        <v>1.3459132434467149</v>
      </c>
      <c r="L1250" s="137">
        <v>3.7954753465197371</v>
      </c>
      <c r="M1250" s="137">
        <v>19.40945011155037</v>
      </c>
    </row>
    <row r="1251" spans="1:13" s="78" customFormat="1" x14ac:dyDescent="0.25">
      <c r="A1251" s="76">
        <v>1248</v>
      </c>
      <c r="B1251" s="76">
        <v>97.606790924072271</v>
      </c>
      <c r="C1251" s="76">
        <v>97.606790924072271</v>
      </c>
      <c r="D1251" s="93"/>
      <c r="E1251" s="76">
        <v>1889.6649325911551</v>
      </c>
      <c r="F1251" s="76">
        <v>88.901393701631079</v>
      </c>
      <c r="G1251" s="77">
        <v>37.64748670677303</v>
      </c>
      <c r="H1251" s="76">
        <v>-0.72156356599881277</v>
      </c>
      <c r="I1251" s="77">
        <v>-5.9983679539425268</v>
      </c>
      <c r="J1251" s="137">
        <v>6</v>
      </c>
      <c r="K1251" s="137">
        <v>1.2720844434736129</v>
      </c>
      <c r="L1251" s="137">
        <v>3.5872781305955881</v>
      </c>
      <c r="M1251" s="137">
        <v>18.18058175066686</v>
      </c>
    </row>
    <row r="1252" spans="1:13" s="78" customFormat="1" x14ac:dyDescent="0.25">
      <c r="A1252" s="76">
        <v>1249</v>
      </c>
      <c r="B1252" s="76">
        <v>97.50845031738281</v>
      </c>
      <c r="C1252" s="76">
        <v>97.50845031738281</v>
      </c>
      <c r="D1252" s="93"/>
      <c r="E1252" s="76">
        <v>1887.7610610044389</v>
      </c>
      <c r="F1252" s="76">
        <v>88.955053032259698</v>
      </c>
      <c r="G1252" s="77">
        <v>37.860835637337495</v>
      </c>
      <c r="H1252" s="76">
        <v>-9.2754220143503314</v>
      </c>
      <c r="I1252" s="77">
        <v>2.5554904944089918</v>
      </c>
      <c r="J1252" s="137">
        <v>6</v>
      </c>
      <c r="K1252" s="137">
        <v>1.279293367078969</v>
      </c>
      <c r="L1252" s="137">
        <v>3.6076072951626919</v>
      </c>
      <c r="M1252" s="137">
        <v>18.30403532663556</v>
      </c>
    </row>
    <row r="1253" spans="1:13" s="78" customFormat="1" x14ac:dyDescent="0.25">
      <c r="A1253" s="76">
        <v>1250</v>
      </c>
      <c r="B1253" s="76">
        <v>97.418946838378901</v>
      </c>
      <c r="C1253" s="76">
        <v>97.418946838378901</v>
      </c>
      <c r="D1253" s="93"/>
      <c r="E1253" s="76">
        <v>1886.0282759797769</v>
      </c>
      <c r="F1253" s="76">
        <v>88.994881801653406</v>
      </c>
      <c r="G1253" s="77">
        <v>38.031602699913577</v>
      </c>
      <c r="H1253" s="76">
        <v>-9.2754220143503314</v>
      </c>
      <c r="I1253" s="77">
        <v>2.5554904944089918</v>
      </c>
      <c r="J1253" s="137">
        <v>6</v>
      </c>
      <c r="K1253" s="137">
        <v>1.2850634766603251</v>
      </c>
      <c r="L1253" s="137">
        <v>3.6238790041821152</v>
      </c>
      <c r="M1253" s="137">
        <v>18.403060663593259</v>
      </c>
    </row>
    <row r="1254" spans="1:13" s="78" customFormat="1" x14ac:dyDescent="0.25">
      <c r="A1254" s="76">
        <v>1251</v>
      </c>
      <c r="B1254" s="76">
        <v>97.336968231201169</v>
      </c>
      <c r="C1254" s="76">
        <v>97.336968231201169</v>
      </c>
      <c r="D1254" s="93"/>
      <c r="E1254" s="76">
        <v>1884.4411722778741</v>
      </c>
      <c r="F1254" s="76">
        <v>89.034710571047114</v>
      </c>
      <c r="G1254" s="77">
        <v>37.99313829926772</v>
      </c>
      <c r="H1254" s="76">
        <v>-9.2754220143503314</v>
      </c>
      <c r="I1254" s="77">
        <v>2.5554904944089918</v>
      </c>
      <c r="J1254" s="137">
        <v>6</v>
      </c>
      <c r="K1254" s="137">
        <v>1.2837637892184981</v>
      </c>
      <c r="L1254" s="137">
        <v>3.620213885596165</v>
      </c>
      <c r="M1254" s="137">
        <v>18.383754427825512</v>
      </c>
    </row>
    <row r="1255" spans="1:13" s="78" customFormat="1" x14ac:dyDescent="0.25">
      <c r="A1255" s="76">
        <v>1252</v>
      </c>
      <c r="B1255" s="76">
        <v>97.259769439697266</v>
      </c>
      <c r="C1255" s="76">
        <v>97.259769439697266</v>
      </c>
      <c r="D1255" s="93"/>
      <c r="E1255" s="76">
        <v>1882.9466056830479</v>
      </c>
      <c r="F1255" s="76">
        <v>89.074539340440822</v>
      </c>
      <c r="G1255" s="77">
        <v>37.986100911157436</v>
      </c>
      <c r="H1255" s="76">
        <v>-0.72156356599881277</v>
      </c>
      <c r="I1255" s="77">
        <v>-5.9983679539425268</v>
      </c>
      <c r="J1255" s="137">
        <v>6</v>
      </c>
      <c r="K1255" s="137">
        <v>1.2835260003852751</v>
      </c>
      <c r="L1255" s="137">
        <v>3.619543321086474</v>
      </c>
      <c r="M1255" s="137">
        <v>18.382034482864089</v>
      </c>
    </row>
    <row r="1256" spans="1:13" s="78" customFormat="1" x14ac:dyDescent="0.25">
      <c r="A1256" s="76">
        <v>1253</v>
      </c>
      <c r="B1256" s="76">
        <v>97.224990081787112</v>
      </c>
      <c r="C1256" s="76">
        <v>97.224990081787112</v>
      </c>
      <c r="D1256" s="93"/>
      <c r="E1256" s="76">
        <v>1882.273278218855</v>
      </c>
      <c r="F1256" s="76">
        <v>88.958733781153668</v>
      </c>
      <c r="G1256" s="77">
        <v>39.669383650377931</v>
      </c>
      <c r="H1256" s="76">
        <v>-9.2754220143503314</v>
      </c>
      <c r="I1256" s="77">
        <v>2.5554904944089918</v>
      </c>
      <c r="J1256" s="137">
        <v>6</v>
      </c>
      <c r="K1256" s="137">
        <v>1.340403045145472</v>
      </c>
      <c r="L1256" s="137">
        <v>3.7799365873102322</v>
      </c>
      <c r="M1256" s="137">
        <v>19.329998137850431</v>
      </c>
    </row>
    <row r="1257" spans="1:13" s="78" customFormat="1" x14ac:dyDescent="0.25">
      <c r="A1257" s="76">
        <v>1254</v>
      </c>
      <c r="B1257" s="76">
        <v>97.262741088867188</v>
      </c>
      <c r="C1257" s="76">
        <v>97.262741088867188</v>
      </c>
      <c r="D1257" s="93"/>
      <c r="E1257" s="76">
        <v>1883.004136733656</v>
      </c>
      <c r="F1257" s="76">
        <v>88.972394099889371</v>
      </c>
      <c r="G1257" s="77">
        <v>40.94442557698256</v>
      </c>
      <c r="H1257" s="76">
        <v>-9.7704649675922486</v>
      </c>
      <c r="I1257" s="77">
        <v>3.0505334476509089</v>
      </c>
      <c r="J1257" s="137">
        <v>6</v>
      </c>
      <c r="K1257" s="137">
        <v>1.383485894533093</v>
      </c>
      <c r="L1257" s="137">
        <v>3.9014302225833211</v>
      </c>
      <c r="M1257" s="137">
        <v>20.042852889628271</v>
      </c>
    </row>
    <row r="1258" spans="1:13" s="78" customFormat="1" x14ac:dyDescent="0.25">
      <c r="A1258" s="76">
        <v>1255</v>
      </c>
      <c r="B1258" s="76">
        <v>97.310084533691409</v>
      </c>
      <c r="C1258" s="76">
        <v>97.310084533691409</v>
      </c>
      <c r="D1258" s="93"/>
      <c r="E1258" s="76">
        <v>1883.9207045935909</v>
      </c>
      <c r="F1258" s="76">
        <v>89.009006189465381</v>
      </c>
      <c r="G1258" s="77">
        <v>39.89130410802192</v>
      </c>
      <c r="H1258" s="76">
        <v>-10.815726299454919</v>
      </c>
      <c r="I1258" s="77">
        <v>4.0957947795135814</v>
      </c>
      <c r="J1258" s="137">
        <v>6</v>
      </c>
      <c r="K1258" s="137">
        <v>1.3479015951564259</v>
      </c>
      <c r="L1258" s="137">
        <v>3.80108249834112</v>
      </c>
      <c r="M1258" s="137">
        <v>19.452165232824189</v>
      </c>
    </row>
    <row r="1259" spans="1:13" s="78" customFormat="1" x14ac:dyDescent="0.25">
      <c r="A1259" s="76">
        <v>1256</v>
      </c>
      <c r="B1259" s="76">
        <v>97.2926025390625</v>
      </c>
      <c r="C1259" s="76">
        <v>97.2926025390625</v>
      </c>
      <c r="D1259" s="93"/>
      <c r="E1259" s="76">
        <v>1883.582253632452</v>
      </c>
      <c r="F1259" s="76">
        <v>89.022666508201084</v>
      </c>
      <c r="G1259" s="77">
        <v>39.348496981418776</v>
      </c>
      <c r="H1259" s="76">
        <v>-0.72156356599881277</v>
      </c>
      <c r="I1259" s="77">
        <v>-5.9983679539425268</v>
      </c>
      <c r="J1259" s="137">
        <v>6</v>
      </c>
      <c r="K1259" s="137">
        <v>1.329560490292333</v>
      </c>
      <c r="L1259" s="137">
        <v>3.7493605826243801</v>
      </c>
      <c r="M1259" s="137">
        <v>19.148020924002079</v>
      </c>
    </row>
    <row r="1260" spans="1:13" s="78" customFormat="1" x14ac:dyDescent="0.25">
      <c r="A1260" s="76">
        <v>1257</v>
      </c>
      <c r="B1260" s="76">
        <v>97.30789413452149</v>
      </c>
      <c r="C1260" s="76">
        <v>97.30789413452149</v>
      </c>
      <c r="D1260" s="93"/>
      <c r="E1260" s="76">
        <v>1883.8782985226551</v>
      </c>
      <c r="F1260" s="76">
        <v>89.036326826936786</v>
      </c>
      <c r="G1260" s="77">
        <v>39.090687288578529</v>
      </c>
      <c r="H1260" s="76">
        <v>-0.72156356599881277</v>
      </c>
      <c r="I1260" s="77">
        <v>-5.9983679539425268</v>
      </c>
      <c r="J1260" s="137">
        <v>6</v>
      </c>
      <c r="K1260" s="137">
        <v>1.320849266029392</v>
      </c>
      <c r="L1260" s="137">
        <v>3.724794930202886</v>
      </c>
      <c r="M1260" s="137">
        <v>19.00272589198369</v>
      </c>
    </row>
    <row r="1261" spans="1:13" s="78" customFormat="1" x14ac:dyDescent="0.25">
      <c r="A1261" s="76">
        <v>1258</v>
      </c>
      <c r="B1261" s="76">
        <v>97.153466796874994</v>
      </c>
      <c r="C1261" s="76">
        <v>97.153466796874994</v>
      </c>
      <c r="D1261" s="93"/>
      <c r="E1261" s="76">
        <v>1880.888589283971</v>
      </c>
      <c r="F1261" s="76">
        <v>88.951586675245053</v>
      </c>
      <c r="G1261" s="77">
        <v>32.027406230874774</v>
      </c>
      <c r="H1261" s="76">
        <v>-9.2754220143503314</v>
      </c>
      <c r="I1261" s="77">
        <v>2.5554904944089918</v>
      </c>
      <c r="J1261" s="137">
        <v>6</v>
      </c>
      <c r="K1261" s="137">
        <v>1.0821855267107641</v>
      </c>
      <c r="L1261" s="137">
        <v>3.0517631853243552</v>
      </c>
      <c r="M1261" s="137">
        <v>14.991552709699979</v>
      </c>
    </row>
    <row r="1262" spans="1:13" s="78" customFormat="1" x14ac:dyDescent="0.25">
      <c r="A1262" s="76">
        <v>1259</v>
      </c>
      <c r="B1262" s="76">
        <v>96.586511230468744</v>
      </c>
      <c r="C1262" s="76">
        <v>96.586511230468744</v>
      </c>
      <c r="D1262" s="93"/>
      <c r="E1262" s="76">
        <v>1869.912344270356</v>
      </c>
      <c r="F1262" s="76">
        <v>89.009814777855269</v>
      </c>
      <c r="G1262" s="77">
        <v>25.635841711836431</v>
      </c>
      <c r="H1262" s="76">
        <v>-27.030584184868371</v>
      </c>
      <c r="I1262" s="77">
        <v>20.31065266492703</v>
      </c>
      <c r="J1262" s="137">
        <v>6</v>
      </c>
      <c r="K1262" s="137">
        <v>0.86621865865782099</v>
      </c>
      <c r="L1262" s="137">
        <v>2.4427366174150551</v>
      </c>
      <c r="M1262" s="137">
        <v>11.302282013591711</v>
      </c>
    </row>
    <row r="1263" spans="1:13" s="78" customFormat="1" x14ac:dyDescent="0.25">
      <c r="A1263" s="76">
        <v>1260</v>
      </c>
      <c r="B1263" s="76">
        <v>95.876768493652349</v>
      </c>
      <c r="C1263" s="76">
        <v>95.876768493652349</v>
      </c>
      <c r="D1263" s="93"/>
      <c r="E1263" s="76">
        <v>1856.17174335288</v>
      </c>
      <c r="F1263" s="76">
        <v>89.069482826068736</v>
      </c>
      <c r="G1263" s="77">
        <v>24.466254642219234</v>
      </c>
      <c r="H1263" s="76">
        <v>-11.014974400458049</v>
      </c>
      <c r="I1263" s="77">
        <v>4.2950428805167062</v>
      </c>
      <c r="J1263" s="137">
        <v>6</v>
      </c>
      <c r="K1263" s="137">
        <v>0.8266990612903754</v>
      </c>
      <c r="L1263" s="137">
        <v>2.3312913528388579</v>
      </c>
      <c r="M1263" s="137">
        <v>10.645075314503551</v>
      </c>
    </row>
    <row r="1264" spans="1:13" s="78" customFormat="1" x14ac:dyDescent="0.25">
      <c r="A1264" s="76">
        <v>1261</v>
      </c>
      <c r="B1264" s="76">
        <v>95.253067016601563</v>
      </c>
      <c r="C1264" s="76">
        <v>95.253067016601563</v>
      </c>
      <c r="D1264" s="93"/>
      <c r="E1264" s="76">
        <v>1844.096898985699</v>
      </c>
      <c r="F1264" s="76">
        <v>89.071419093874269</v>
      </c>
      <c r="G1264" s="77">
        <v>27.016346381841565</v>
      </c>
      <c r="H1264" s="76">
        <v>0</v>
      </c>
      <c r="I1264" s="77">
        <v>-6.7199315199413396</v>
      </c>
      <c r="J1264" s="137">
        <v>6</v>
      </c>
      <c r="K1264" s="137">
        <v>0.91286502654246027</v>
      </c>
      <c r="L1264" s="137">
        <v>2.5742793748497381</v>
      </c>
      <c r="M1264" s="137">
        <v>12.16201365970965</v>
      </c>
    </row>
    <row r="1265" spans="1:13" s="78" customFormat="1" x14ac:dyDescent="0.25">
      <c r="A1265" s="76">
        <v>1262</v>
      </c>
      <c r="B1265" s="76">
        <v>94.929319763183599</v>
      </c>
      <c r="C1265" s="76">
        <v>94.929319763183599</v>
      </c>
      <c r="D1265" s="93"/>
      <c r="E1265" s="76">
        <v>1837.8291605833319</v>
      </c>
      <c r="F1265" s="76">
        <v>89.058841266953166</v>
      </c>
      <c r="G1265" s="77">
        <v>36.134602589825143</v>
      </c>
      <c r="H1265" s="76">
        <v>0</v>
      </c>
      <c r="I1265" s="77">
        <v>-6.7199315199413396</v>
      </c>
      <c r="J1265" s="137">
        <v>6</v>
      </c>
      <c r="K1265" s="137">
        <v>1.2209650589330909</v>
      </c>
      <c r="L1265" s="137">
        <v>3.4431214661913159</v>
      </c>
      <c r="M1265" s="137">
        <v>17.403387728039721</v>
      </c>
    </row>
    <row r="1266" spans="1:13" s="78" customFormat="1" x14ac:dyDescent="0.25">
      <c r="A1266" s="76">
        <v>1263</v>
      </c>
      <c r="B1266" s="76">
        <v>95.065022277832028</v>
      </c>
      <c r="C1266" s="76">
        <v>95.065022277832028</v>
      </c>
      <c r="D1266" s="93"/>
      <c r="E1266" s="76">
        <v>1840.456357735987</v>
      </c>
      <c r="F1266" s="76">
        <v>89.021711032344044</v>
      </c>
      <c r="G1266" s="77">
        <v>40.891561576443941</v>
      </c>
      <c r="H1266" s="76">
        <v>0</v>
      </c>
      <c r="I1266" s="77">
        <v>-6.7199315199413396</v>
      </c>
      <c r="J1266" s="137">
        <v>6</v>
      </c>
      <c r="K1266" s="137">
        <v>1.3816996538411519</v>
      </c>
      <c r="L1266" s="137">
        <v>3.8963930238320481</v>
      </c>
      <c r="M1266" s="137">
        <v>20.066119603770559</v>
      </c>
    </row>
    <row r="1267" spans="1:13" s="78" customFormat="1" x14ac:dyDescent="0.25">
      <c r="A1267" s="76">
        <v>1264</v>
      </c>
      <c r="B1267" s="76">
        <v>95.182585144042974</v>
      </c>
      <c r="C1267" s="76">
        <v>95.182585144042974</v>
      </c>
      <c r="D1267" s="93"/>
      <c r="E1267" s="76">
        <v>1842.732371766881</v>
      </c>
      <c r="F1267" s="76">
        <v>89.136998446598085</v>
      </c>
      <c r="G1267" s="77">
        <v>39.979478489466452</v>
      </c>
      <c r="H1267" s="76">
        <v>-2.2618678511034078</v>
      </c>
      <c r="I1267" s="77">
        <v>-4.4580636688379318</v>
      </c>
      <c r="J1267" s="137">
        <v>6</v>
      </c>
      <c r="K1267" s="137">
        <v>1.350880950984934</v>
      </c>
      <c r="L1267" s="137">
        <v>3.8094842817775141</v>
      </c>
      <c r="M1267" s="137">
        <v>19.555368517827461</v>
      </c>
    </row>
    <row r="1268" spans="1:13" s="78" customFormat="1" x14ac:dyDescent="0.25">
      <c r="A1268" s="76">
        <v>1265</v>
      </c>
      <c r="B1268" s="76">
        <v>95.292182159423831</v>
      </c>
      <c r="C1268" s="76">
        <v>95.292182159423831</v>
      </c>
      <c r="D1268" s="93"/>
      <c r="E1268" s="76">
        <v>1844.854167132974</v>
      </c>
      <c r="F1268" s="76">
        <v>89.096651532171265</v>
      </c>
      <c r="G1268" s="77">
        <v>38.475834552347877</v>
      </c>
      <c r="H1268" s="76">
        <v>-9.2754220143503314</v>
      </c>
      <c r="I1268" s="77">
        <v>2.5554904944089918</v>
      </c>
      <c r="J1268" s="137">
        <v>6</v>
      </c>
      <c r="K1268" s="137">
        <v>1.3000737861978131</v>
      </c>
      <c r="L1268" s="137">
        <v>3.6662080770778331</v>
      </c>
      <c r="M1268" s="137">
        <v>18.711480670628092</v>
      </c>
    </row>
    <row r="1269" spans="1:13" s="78" customFormat="1" x14ac:dyDescent="0.25">
      <c r="A1269" s="76">
        <v>1266</v>
      </c>
      <c r="B1269" s="76">
        <v>95.216478729248053</v>
      </c>
      <c r="C1269" s="76">
        <v>95.216478729248053</v>
      </c>
      <c r="D1269" s="93"/>
      <c r="E1269" s="76">
        <v>1843.388550694551</v>
      </c>
      <c r="F1269" s="76">
        <v>89.051647338440901</v>
      </c>
      <c r="G1269" s="77">
        <v>35.095795766594037</v>
      </c>
      <c r="H1269" s="76">
        <v>-9.2754220143503314</v>
      </c>
      <c r="I1269" s="77">
        <v>2.5554904944089918</v>
      </c>
      <c r="J1269" s="137">
        <v>6</v>
      </c>
      <c r="K1269" s="137">
        <v>1.185864442259819</v>
      </c>
      <c r="L1269" s="137">
        <v>3.3441377271726882</v>
      </c>
      <c r="M1269" s="137">
        <v>16.807118230073979</v>
      </c>
    </row>
    <row r="1270" spans="1:13" s="78" customFormat="1" x14ac:dyDescent="0.25">
      <c r="A1270" s="76">
        <v>1267</v>
      </c>
      <c r="B1270" s="76">
        <v>95.07065124511719</v>
      </c>
      <c r="C1270" s="76">
        <v>95.07065124511719</v>
      </c>
      <c r="D1270" s="93"/>
      <c r="E1270" s="76">
        <v>1840.565334396164</v>
      </c>
      <c r="F1270" s="76">
        <v>89.010999223803836</v>
      </c>
      <c r="G1270" s="77">
        <v>34.48883788113092</v>
      </c>
      <c r="H1270" s="76">
        <v>-9.2754220143503314</v>
      </c>
      <c r="I1270" s="77">
        <v>2.5554904944089918</v>
      </c>
      <c r="J1270" s="137">
        <v>6</v>
      </c>
      <c r="K1270" s="137">
        <v>1.165355724375011</v>
      </c>
      <c r="L1270" s="137">
        <v>3.28630314273753</v>
      </c>
      <c r="M1270" s="137">
        <v>16.466939156098121</v>
      </c>
    </row>
    <row r="1271" spans="1:13" s="78" customFormat="1" x14ac:dyDescent="0.25">
      <c r="A1271" s="76">
        <v>1268</v>
      </c>
      <c r="B1271" s="76">
        <v>94.91147079467774</v>
      </c>
      <c r="C1271" s="76">
        <v>94.91147079467774</v>
      </c>
      <c r="D1271" s="93"/>
      <c r="E1271" s="76">
        <v>1837.4836050174829</v>
      </c>
      <c r="F1271" s="76">
        <v>89.126821178099959</v>
      </c>
      <c r="G1271" s="77">
        <v>34.209548139978288</v>
      </c>
      <c r="H1271" s="76">
        <v>-0.72156356599881277</v>
      </c>
      <c r="I1271" s="77">
        <v>-5.9983679539425268</v>
      </c>
      <c r="J1271" s="137">
        <v>6</v>
      </c>
      <c r="K1271" s="137">
        <v>1.1559187030484821</v>
      </c>
      <c r="L1271" s="137">
        <v>3.2596907425967192</v>
      </c>
      <c r="M1271" s="137">
        <v>16.313026525182</v>
      </c>
    </row>
    <row r="1272" spans="1:13" s="78" customFormat="1" x14ac:dyDescent="0.25">
      <c r="A1272" s="76">
        <v>1269</v>
      </c>
      <c r="B1272" s="76">
        <v>94.77774276733399</v>
      </c>
      <c r="C1272" s="76">
        <v>94.77774276733399</v>
      </c>
      <c r="D1272" s="93"/>
      <c r="E1272" s="76">
        <v>1834.894633887671</v>
      </c>
      <c r="F1272" s="76">
        <v>89.022366914038457</v>
      </c>
      <c r="G1272" s="77">
        <v>34.637864419010086</v>
      </c>
      <c r="H1272" s="76">
        <v>-0.72156356599881277</v>
      </c>
      <c r="I1272" s="77">
        <v>-5.9983679539425268</v>
      </c>
      <c r="J1272" s="137">
        <v>6</v>
      </c>
      <c r="K1272" s="137">
        <v>1.1703912355627131</v>
      </c>
      <c r="L1272" s="137">
        <v>3.30050328428685</v>
      </c>
      <c r="M1272" s="137">
        <v>16.56031333483881</v>
      </c>
    </row>
    <row r="1273" spans="1:13" s="78" customFormat="1" x14ac:dyDescent="0.25">
      <c r="A1273" s="76">
        <v>1270</v>
      </c>
      <c r="B1273" s="76">
        <v>94.63967590332031</v>
      </c>
      <c r="C1273" s="76">
        <v>94.63967590332031</v>
      </c>
      <c r="D1273" s="93"/>
      <c r="E1273" s="76">
        <v>1832.221662992823</v>
      </c>
      <c r="F1273" s="76">
        <v>89.173661368904874</v>
      </c>
      <c r="G1273" s="77">
        <v>33.784310132579712</v>
      </c>
      <c r="H1273" s="76">
        <v>-9.2754220143503314</v>
      </c>
      <c r="I1273" s="77">
        <v>2.5554904944089918</v>
      </c>
      <c r="J1273" s="137">
        <v>6</v>
      </c>
      <c r="K1273" s="137">
        <v>1.1415501833595401</v>
      </c>
      <c r="L1273" s="137">
        <v>3.2191715170739021</v>
      </c>
      <c r="M1273" s="137">
        <v>16.07943111452078</v>
      </c>
    </row>
    <row r="1274" spans="1:13" s="78" customFormat="1" x14ac:dyDescent="0.25">
      <c r="A1274" s="76">
        <v>1271</v>
      </c>
      <c r="B1274" s="76">
        <v>94.452597045898443</v>
      </c>
      <c r="C1274" s="76">
        <v>94.452597045898443</v>
      </c>
      <c r="D1274" s="93"/>
      <c r="E1274" s="76">
        <v>1828.599821180871</v>
      </c>
      <c r="F1274" s="76">
        <v>89.17687945041898</v>
      </c>
      <c r="G1274" s="77">
        <v>34.086664722039387</v>
      </c>
      <c r="H1274" s="76">
        <v>-9.2754220143503314</v>
      </c>
      <c r="I1274" s="77">
        <v>2.5554904944089918</v>
      </c>
      <c r="J1274" s="137">
        <v>6</v>
      </c>
      <c r="K1274" s="137">
        <v>1.151766551125607</v>
      </c>
      <c r="L1274" s="137">
        <v>3.2479816741742118</v>
      </c>
      <c r="M1274" s="137">
        <v>16.25697715223966</v>
      </c>
    </row>
    <row r="1275" spans="1:13" s="78" customFormat="1" x14ac:dyDescent="0.25">
      <c r="A1275" s="76">
        <v>1272</v>
      </c>
      <c r="B1275" s="76">
        <v>94.341269683837893</v>
      </c>
      <c r="C1275" s="76">
        <v>94.341269683837893</v>
      </c>
      <c r="D1275" s="93"/>
      <c r="E1275" s="76">
        <v>1826.444526348082</v>
      </c>
      <c r="F1275" s="76">
        <v>89.162754238961625</v>
      </c>
      <c r="G1275" s="77">
        <v>34.824165677892132</v>
      </c>
      <c r="H1275" s="76">
        <v>-9.2754220143503314</v>
      </c>
      <c r="I1275" s="77">
        <v>2.5554904944089918</v>
      </c>
      <c r="J1275" s="137">
        <v>6</v>
      </c>
      <c r="K1275" s="137">
        <v>1.1766862356797001</v>
      </c>
      <c r="L1275" s="137">
        <v>3.3182551846167532</v>
      </c>
      <c r="M1275" s="137">
        <v>16.67871105584668</v>
      </c>
    </row>
    <row r="1276" spans="1:13" s="78" customFormat="1" x14ac:dyDescent="0.25">
      <c r="A1276" s="76">
        <v>1273</v>
      </c>
      <c r="B1276" s="76">
        <v>94.186969757080078</v>
      </c>
      <c r="C1276" s="76">
        <v>94.186969757080078</v>
      </c>
      <c r="D1276" s="93"/>
      <c r="E1276" s="76">
        <v>1823.457283780888</v>
      </c>
      <c r="F1276" s="76">
        <v>89.107044445512429</v>
      </c>
      <c r="G1276" s="77">
        <v>32.896239041359323</v>
      </c>
      <c r="H1276" s="76">
        <v>-9.2754220143503314</v>
      </c>
      <c r="I1276" s="77">
        <v>2.5554904944089918</v>
      </c>
      <c r="J1276" s="137">
        <v>6</v>
      </c>
      <c r="K1276" s="137">
        <v>1.1115428304480679</v>
      </c>
      <c r="L1276" s="137">
        <v>3.1345507818635521</v>
      </c>
      <c r="M1276" s="137">
        <v>15.587501975097201</v>
      </c>
    </row>
    <row r="1277" spans="1:13" s="78" customFormat="1" x14ac:dyDescent="0.25">
      <c r="A1277" s="76">
        <v>1274</v>
      </c>
      <c r="B1277" s="76">
        <v>93.951019287109375</v>
      </c>
      <c r="C1277" s="76">
        <v>93.951019287109375</v>
      </c>
      <c r="D1277" s="93"/>
      <c r="E1277" s="76">
        <v>1818.8892888216139</v>
      </c>
      <c r="F1277" s="76">
        <v>89.164936949547069</v>
      </c>
      <c r="G1277" s="77">
        <v>31.305000258935788</v>
      </c>
      <c r="H1277" s="76">
        <v>-0.72156356599881277</v>
      </c>
      <c r="I1277" s="77">
        <v>-5.9983679539425268</v>
      </c>
      <c r="J1277" s="137">
        <v>6</v>
      </c>
      <c r="K1277" s="137">
        <v>1.0577758919871081</v>
      </c>
      <c r="L1277" s="137">
        <v>2.9829280154036431</v>
      </c>
      <c r="M1277" s="137">
        <v>14.68555891979724</v>
      </c>
    </row>
    <row r="1278" spans="1:13" s="78" customFormat="1" x14ac:dyDescent="0.25">
      <c r="A1278" s="76">
        <v>1275</v>
      </c>
      <c r="B1278" s="76">
        <v>93.628335571289057</v>
      </c>
      <c r="C1278" s="76">
        <v>93.628335571289057</v>
      </c>
      <c r="D1278" s="93"/>
      <c r="E1278" s="76">
        <v>1812.6421404794639</v>
      </c>
      <c r="F1278" s="76">
        <v>89.169539279033231</v>
      </c>
      <c r="G1278" s="77">
        <v>27.531057156753068</v>
      </c>
      <c r="H1278" s="76">
        <v>-9.2754220143503314</v>
      </c>
      <c r="I1278" s="77">
        <v>2.5554904944089918</v>
      </c>
      <c r="J1278" s="137">
        <v>6</v>
      </c>
      <c r="K1278" s="137">
        <v>0.93025677369288495</v>
      </c>
      <c r="L1278" s="137">
        <v>2.6233241018139348</v>
      </c>
      <c r="M1278" s="137">
        <v>12.521670522223131</v>
      </c>
    </row>
    <row r="1279" spans="1:13" s="78" customFormat="1" x14ac:dyDescent="0.25">
      <c r="A1279" s="76">
        <v>1276</v>
      </c>
      <c r="B1279" s="76">
        <v>93.057714843750006</v>
      </c>
      <c r="C1279" s="76">
        <v>93.057714843750006</v>
      </c>
      <c r="D1279" s="93"/>
      <c r="E1279" s="76">
        <v>1801.594938041686</v>
      </c>
      <c r="F1279" s="76">
        <v>89.156961452112128</v>
      </c>
      <c r="G1279" s="77">
        <v>23.865909361978787</v>
      </c>
      <c r="H1279" s="76">
        <v>-8.4890344290993713</v>
      </c>
      <c r="I1279" s="77">
        <v>1.7691029091580319</v>
      </c>
      <c r="J1279" s="137">
        <v>6</v>
      </c>
      <c r="K1279" s="137">
        <v>0.80641377909730716</v>
      </c>
      <c r="L1279" s="137">
        <v>2.2740868570544062</v>
      </c>
      <c r="M1279" s="137">
        <v>10.406624298620541</v>
      </c>
    </row>
    <row r="1280" spans="1:13" s="78" customFormat="1" x14ac:dyDescent="0.25">
      <c r="A1280" s="76">
        <v>1277</v>
      </c>
      <c r="B1280" s="76">
        <v>92.452339172363281</v>
      </c>
      <c r="C1280" s="76">
        <v>92.452339172363281</v>
      </c>
      <c r="D1280" s="93"/>
      <c r="E1280" s="76">
        <v>1789.8748807953291</v>
      </c>
      <c r="F1280" s="76">
        <v>89.158897719917661</v>
      </c>
      <c r="G1280" s="77">
        <v>23.737256384573609</v>
      </c>
      <c r="H1280" s="76">
        <v>-8.4890344290993713</v>
      </c>
      <c r="I1280" s="77">
        <v>1.7691029091580319</v>
      </c>
      <c r="J1280" s="137">
        <v>6</v>
      </c>
      <c r="K1280" s="137">
        <v>0.80206667745840154</v>
      </c>
      <c r="L1280" s="137">
        <v>2.2618280304326919</v>
      </c>
      <c r="M1280" s="137">
        <v>10.35489977336653</v>
      </c>
    </row>
    <row r="1281" spans="1:13" s="78" customFormat="1" x14ac:dyDescent="0.25">
      <c r="A1281" s="76">
        <v>1278</v>
      </c>
      <c r="B1281" s="76">
        <v>91.790325164794922</v>
      </c>
      <c r="C1281" s="76">
        <v>91.790325164794922</v>
      </c>
      <c r="D1281" s="93"/>
      <c r="E1281" s="76">
        <v>1777.058306834208</v>
      </c>
      <c r="F1281" s="76">
        <v>89.160833987723194</v>
      </c>
      <c r="G1281" s="77">
        <v>19.852197954814262</v>
      </c>
      <c r="H1281" s="76">
        <v>-1.3965864073889001</v>
      </c>
      <c r="I1281" s="77">
        <v>-5.32334511255244</v>
      </c>
      <c r="J1281" s="137">
        <v>6</v>
      </c>
      <c r="K1281" s="137">
        <v>0.67079304347120183</v>
      </c>
      <c r="L1281" s="137">
        <v>1.891636382588789</v>
      </c>
      <c r="M1281" s="137">
        <v>8.0924384214742915</v>
      </c>
    </row>
    <row r="1282" spans="1:13" s="78" customFormat="1" x14ac:dyDescent="0.25">
      <c r="A1282" s="76">
        <v>1279</v>
      </c>
      <c r="B1282" s="76">
        <v>90.985723876953131</v>
      </c>
      <c r="C1282" s="76">
        <v>90.985723876953131</v>
      </c>
      <c r="D1282" s="93"/>
      <c r="E1282" s="76">
        <v>1761.4812468370701</v>
      </c>
      <c r="F1282" s="76">
        <v>89.133817646257953</v>
      </c>
      <c r="G1282" s="77">
        <v>20.956502199230556</v>
      </c>
      <c r="H1282" s="76">
        <v>-14.078353652608181</v>
      </c>
      <c r="I1282" s="77">
        <v>7.3584221326668446</v>
      </c>
      <c r="J1282" s="137">
        <v>6</v>
      </c>
      <c r="K1282" s="137">
        <v>0.70810677602193606</v>
      </c>
      <c r="L1282" s="137">
        <v>1.996861108381859</v>
      </c>
      <c r="M1282" s="137">
        <v>8.7784806594707536</v>
      </c>
    </row>
    <row r="1283" spans="1:13" s="78" customFormat="1" x14ac:dyDescent="0.25">
      <c r="A1283" s="76">
        <v>1280</v>
      </c>
      <c r="B1283" s="76">
        <v>90.4285888671875</v>
      </c>
      <c r="C1283" s="76">
        <v>90.4285888671875</v>
      </c>
      <c r="D1283" s="93"/>
      <c r="E1283" s="76">
        <v>1750.6951275444901</v>
      </c>
      <c r="F1283" s="76">
        <v>89.045539327854669</v>
      </c>
      <c r="G1283" s="77">
        <v>24.702151969065451</v>
      </c>
      <c r="H1283" s="76">
        <v>-9.2754220143503314</v>
      </c>
      <c r="I1283" s="77">
        <v>2.5554904944089918</v>
      </c>
      <c r="J1283" s="137">
        <v>6</v>
      </c>
      <c r="K1283" s="137">
        <v>0.83466988075238469</v>
      </c>
      <c r="L1283" s="137">
        <v>2.353769063721725</v>
      </c>
      <c r="M1283" s="137">
        <v>10.993832090822201</v>
      </c>
    </row>
    <row r="1284" spans="1:13" s="78" customFormat="1" x14ac:dyDescent="0.25">
      <c r="A1284" s="76">
        <v>1281</v>
      </c>
      <c r="B1284" s="76">
        <v>89.966515350341794</v>
      </c>
      <c r="C1284" s="76">
        <v>89.966515350341794</v>
      </c>
      <c r="D1284" s="93"/>
      <c r="E1284" s="76">
        <v>1741.7493962813689</v>
      </c>
      <c r="F1284" s="76">
        <v>88.957261009451386</v>
      </c>
      <c r="G1284" s="77">
        <v>24.868348187393668</v>
      </c>
      <c r="H1284" s="76">
        <v>0</v>
      </c>
      <c r="I1284" s="77">
        <v>-6.7199315199413396</v>
      </c>
      <c r="J1284" s="137">
        <v>6</v>
      </c>
      <c r="K1284" s="137">
        <v>0.84028554443655401</v>
      </c>
      <c r="L1284" s="137">
        <v>2.3696052353110821</v>
      </c>
      <c r="M1284" s="137">
        <v>11.10686492744412</v>
      </c>
    </row>
    <row r="1285" spans="1:13" s="78" customFormat="1" x14ac:dyDescent="0.25">
      <c r="A1285" s="76">
        <v>1282</v>
      </c>
      <c r="B1285" s="76">
        <v>89.466278076171875</v>
      </c>
      <c r="C1285" s="76">
        <v>89.466278076171875</v>
      </c>
      <c r="D1285" s="93"/>
      <c r="E1285" s="76">
        <v>1732.064815669461</v>
      </c>
      <c r="F1285" s="76">
        <v>89.005389796134054</v>
      </c>
      <c r="G1285" s="77">
        <v>20.190790353035741</v>
      </c>
      <c r="H1285" s="76">
        <v>0</v>
      </c>
      <c r="I1285" s="77">
        <v>-6.7199315199413396</v>
      </c>
      <c r="J1285" s="137">
        <v>6</v>
      </c>
      <c r="K1285" s="137">
        <v>0.68223386356659699</v>
      </c>
      <c r="L1285" s="137">
        <v>1.923899495257803</v>
      </c>
      <c r="M1285" s="137">
        <v>8.3876846117543717</v>
      </c>
    </row>
    <row r="1286" spans="1:13" s="78" customFormat="1" x14ac:dyDescent="0.25">
      <c r="A1286" s="76">
        <v>1283</v>
      </c>
      <c r="B1286" s="76">
        <v>88.629501342773438</v>
      </c>
      <c r="C1286" s="76">
        <v>88.629501342773438</v>
      </c>
      <c r="D1286" s="93"/>
      <c r="E1286" s="76">
        <v>1715.8648398835419</v>
      </c>
      <c r="F1286" s="76">
        <v>89.068647807284805</v>
      </c>
      <c r="G1286" s="77">
        <v>15.764689349479339</v>
      </c>
      <c r="H1286" s="76">
        <v>-5.6267564735673243</v>
      </c>
      <c r="I1286" s="77">
        <v>-1.0931750463740151</v>
      </c>
      <c r="J1286" s="137">
        <v>6</v>
      </c>
      <c r="K1286" s="137">
        <v>0.53267874782352909</v>
      </c>
      <c r="L1286" s="137">
        <v>1.502154068862352</v>
      </c>
      <c r="M1286" s="137">
        <v>5.7944447274588624</v>
      </c>
    </row>
    <row r="1287" spans="1:13" s="78" customFormat="1" x14ac:dyDescent="0.25">
      <c r="A1287" s="76">
        <v>1284</v>
      </c>
      <c r="B1287" s="76">
        <v>87.823046112060553</v>
      </c>
      <c r="C1287" s="76">
        <v>87.823046112060553</v>
      </c>
      <c r="D1287" s="93"/>
      <c r="E1287" s="76">
        <v>1700.2518876006591</v>
      </c>
      <c r="F1287" s="76">
        <v>88.978289671808824</v>
      </c>
      <c r="G1287" s="77">
        <v>19.443076182694291</v>
      </c>
      <c r="H1287" s="76">
        <v>-8.4890344290993713</v>
      </c>
      <c r="I1287" s="77">
        <v>1.7691029091580319</v>
      </c>
      <c r="J1287" s="137">
        <v>6</v>
      </c>
      <c r="K1287" s="137">
        <v>0.65696908104168483</v>
      </c>
      <c r="L1287" s="137">
        <v>1.8526528085375511</v>
      </c>
      <c r="M1287" s="137">
        <v>8.0115464705947215</v>
      </c>
    </row>
    <row r="1288" spans="1:13" s="78" customFormat="1" x14ac:dyDescent="0.25">
      <c r="A1288" s="76">
        <v>1285</v>
      </c>
      <c r="B1288" s="76">
        <v>87.263967132568354</v>
      </c>
      <c r="C1288" s="76">
        <v>87.263967132568354</v>
      </c>
      <c r="D1288" s="93"/>
      <c r="E1288" s="76">
        <v>1689.4281331047539</v>
      </c>
      <c r="F1288" s="76">
        <v>89.044144955181011</v>
      </c>
      <c r="G1288" s="77">
        <v>21.879916009514236</v>
      </c>
      <c r="H1288" s="76">
        <v>-9.2754220143503314</v>
      </c>
      <c r="I1288" s="77">
        <v>2.5554904944089918</v>
      </c>
      <c r="J1288" s="137">
        <v>6</v>
      </c>
      <c r="K1288" s="137">
        <v>0.7393083367555835</v>
      </c>
      <c r="L1288" s="137">
        <v>2.0848495096507449</v>
      </c>
      <c r="M1288" s="137">
        <v>9.4623483350951183</v>
      </c>
    </row>
    <row r="1289" spans="1:13" s="78" customFormat="1" x14ac:dyDescent="0.25">
      <c r="A1289" s="76">
        <v>1286</v>
      </c>
      <c r="B1289" s="76">
        <v>86.669361114501953</v>
      </c>
      <c r="C1289" s="76">
        <v>86.669361114501953</v>
      </c>
      <c r="D1289" s="93"/>
      <c r="E1289" s="76">
        <v>1677.9165760664559</v>
      </c>
      <c r="F1289" s="76">
        <v>89.008429425079001</v>
      </c>
      <c r="G1289" s="77">
        <v>18.324434992043656</v>
      </c>
      <c r="H1289" s="76">
        <v>-22.736671056928252</v>
      </c>
      <c r="I1289" s="77">
        <v>16.016739536986911</v>
      </c>
      <c r="J1289" s="137">
        <v>6</v>
      </c>
      <c r="K1289" s="137">
        <v>0.61917091226779264</v>
      </c>
      <c r="L1289" s="137">
        <v>1.7460619725951749</v>
      </c>
      <c r="M1289" s="137">
        <v>7.3966839923001801</v>
      </c>
    </row>
    <row r="1290" spans="1:13" s="78" customFormat="1" x14ac:dyDescent="0.25">
      <c r="A1290" s="76">
        <v>1287</v>
      </c>
      <c r="B1290" s="76">
        <v>85.889380645751956</v>
      </c>
      <c r="C1290" s="76">
        <v>85.889380645751956</v>
      </c>
      <c r="D1290" s="93"/>
      <c r="E1290" s="76">
        <v>1662.8161744863089</v>
      </c>
      <c r="F1290" s="76">
        <v>89.074940708728363</v>
      </c>
      <c r="G1290" s="77">
        <v>17.35374066608205</v>
      </c>
      <c r="H1290" s="76">
        <v>-5.3380738585252816</v>
      </c>
      <c r="I1290" s="77">
        <v>-1.381857661416058</v>
      </c>
      <c r="J1290" s="137">
        <v>6</v>
      </c>
      <c r="K1290" s="137">
        <v>0.58637177321658707</v>
      </c>
      <c r="L1290" s="137">
        <v>1.6535684004707749</v>
      </c>
      <c r="M1290" s="137">
        <v>6.8536225341905048</v>
      </c>
    </row>
    <row r="1291" spans="1:13" s="78" customFormat="1" x14ac:dyDescent="0.25">
      <c r="A1291" s="76">
        <v>1288</v>
      </c>
      <c r="B1291" s="76">
        <v>85.256984710693359</v>
      </c>
      <c r="C1291" s="76">
        <v>85.256984710693359</v>
      </c>
      <c r="D1291" s="93"/>
      <c r="E1291" s="76">
        <v>1650.573005638324</v>
      </c>
      <c r="F1291" s="76">
        <v>89.022016137085586</v>
      </c>
      <c r="G1291" s="77">
        <v>17.99908796849034</v>
      </c>
      <c r="H1291" s="76">
        <v>0</v>
      </c>
      <c r="I1291" s="77">
        <v>-6.7199315199413396</v>
      </c>
      <c r="J1291" s="137">
        <v>6</v>
      </c>
      <c r="K1291" s="137">
        <v>0.60817764489204085</v>
      </c>
      <c r="L1291" s="137">
        <v>1.715060958595555</v>
      </c>
      <c r="M1291" s="137">
        <v>7.2596254353904923</v>
      </c>
    </row>
    <row r="1292" spans="1:13" s="78" customFormat="1" x14ac:dyDescent="0.25">
      <c r="A1292" s="76">
        <v>1289</v>
      </c>
      <c r="B1292" s="76">
        <v>84.551943206787115</v>
      </c>
      <c r="C1292" s="76">
        <v>84.551943206787115</v>
      </c>
      <c r="D1292" s="93"/>
      <c r="E1292" s="76">
        <v>1636.9234204676641</v>
      </c>
      <c r="F1292" s="76">
        <v>89.088527420734948</v>
      </c>
      <c r="G1292" s="77">
        <v>16.901863562158802</v>
      </c>
      <c r="H1292" s="76">
        <v>-8.3681162083058034</v>
      </c>
      <c r="I1292" s="77">
        <v>1.648184688364464</v>
      </c>
      <c r="J1292" s="137">
        <v>6</v>
      </c>
      <c r="K1292" s="137">
        <v>0.57110313553195613</v>
      </c>
      <c r="L1292" s="137">
        <v>1.610510842200116</v>
      </c>
      <c r="M1292" s="137">
        <v>6.6390514697398082</v>
      </c>
    </row>
    <row r="1293" spans="1:13" s="78" customFormat="1" x14ac:dyDescent="0.25">
      <c r="A1293" s="76">
        <v>1290</v>
      </c>
      <c r="B1293" s="76">
        <v>83.945153808593744</v>
      </c>
      <c r="C1293" s="76">
        <v>83.945153808593744</v>
      </c>
      <c r="D1293" s="93"/>
      <c r="E1293" s="76">
        <v>1625.175993507115</v>
      </c>
      <c r="F1293" s="76">
        <v>89.035602849092172</v>
      </c>
      <c r="G1293" s="77">
        <v>20.318166317587437</v>
      </c>
      <c r="H1293" s="76">
        <v>0</v>
      </c>
      <c r="I1293" s="77">
        <v>-6.7199315199413396</v>
      </c>
      <c r="J1293" s="137">
        <v>6</v>
      </c>
      <c r="K1293" s="137">
        <v>0.68653781575975903</v>
      </c>
      <c r="L1293" s="137">
        <v>1.93603664044252</v>
      </c>
      <c r="M1293" s="137">
        <v>8.6680773679095005</v>
      </c>
    </row>
    <row r="1294" spans="1:13" s="78" customFormat="1" x14ac:dyDescent="0.25">
      <c r="A1294" s="76">
        <v>1291</v>
      </c>
      <c r="B1294" s="76">
        <v>83.49538879394531</v>
      </c>
      <c r="C1294" s="76">
        <v>83.49538879394531</v>
      </c>
      <c r="D1294" s="93"/>
      <c r="E1294" s="76">
        <v>1616.4685545262701</v>
      </c>
      <c r="F1294" s="76">
        <v>89.124747965904149</v>
      </c>
      <c r="G1294" s="77">
        <v>17.997899605564889</v>
      </c>
      <c r="H1294" s="76">
        <v>0</v>
      </c>
      <c r="I1294" s="77">
        <v>-6.7199315199413396</v>
      </c>
      <c r="J1294" s="137">
        <v>6</v>
      </c>
      <c r="K1294" s="137">
        <v>0.60813749087054014</v>
      </c>
      <c r="L1294" s="137">
        <v>1.7149477242549229</v>
      </c>
      <c r="M1294" s="137">
        <v>7.3255353825114558</v>
      </c>
    </row>
    <row r="1295" spans="1:13" s="78" customFormat="1" x14ac:dyDescent="0.25">
      <c r="A1295" s="76">
        <v>1292</v>
      </c>
      <c r="B1295" s="76">
        <v>82.724767303466791</v>
      </c>
      <c r="C1295" s="76">
        <v>82.724767303466791</v>
      </c>
      <c r="D1295" s="93"/>
      <c r="E1295" s="76">
        <v>1601.5493425219411</v>
      </c>
      <c r="F1295" s="76">
        <v>89.051888347406262</v>
      </c>
      <c r="G1295" s="77">
        <v>13.523907936883086</v>
      </c>
      <c r="H1295" s="76">
        <v>-5.0580012801238396</v>
      </c>
      <c r="I1295" s="77">
        <v>-1.6619302398175</v>
      </c>
      <c r="J1295" s="137">
        <v>6</v>
      </c>
      <c r="K1295" s="137">
        <v>0.45696418025119501</v>
      </c>
      <c r="L1295" s="137">
        <v>1.28863898830837</v>
      </c>
      <c r="M1295" s="137">
        <v>4.7064004472081367</v>
      </c>
    </row>
    <row r="1296" spans="1:13" s="78" customFormat="1" x14ac:dyDescent="0.25">
      <c r="A1296" s="76">
        <v>1293</v>
      </c>
      <c r="B1296" s="76">
        <v>81.971881866455078</v>
      </c>
      <c r="C1296" s="76">
        <v>81.971881866455078</v>
      </c>
      <c r="D1296" s="93"/>
      <c r="E1296" s="76">
        <v>1586.9735000512439</v>
      </c>
      <c r="F1296" s="76">
        <v>88.978187345948967</v>
      </c>
      <c r="G1296" s="77">
        <v>16.759880029647118</v>
      </c>
      <c r="H1296" s="76">
        <v>-8.220900735824717</v>
      </c>
      <c r="I1296" s="77">
        <v>1.500969215883377</v>
      </c>
      <c r="J1296" s="137">
        <v>6</v>
      </c>
      <c r="K1296" s="137">
        <v>0.56630560298099708</v>
      </c>
      <c r="L1296" s="137">
        <v>1.596981800406412</v>
      </c>
      <c r="M1296" s="137">
        <v>6.6539505747781007</v>
      </c>
    </row>
    <row r="1297" spans="1:13" s="78" customFormat="1" x14ac:dyDescent="0.25">
      <c r="A1297" s="76">
        <v>1294</v>
      </c>
      <c r="B1297" s="76">
        <v>81.473725891113276</v>
      </c>
      <c r="C1297" s="76">
        <v>81.473725891113276</v>
      </c>
      <c r="D1297" s="93"/>
      <c r="E1297" s="76">
        <v>1577.3292133304931</v>
      </c>
      <c r="F1297" s="76">
        <v>89.03743016188271</v>
      </c>
      <c r="G1297" s="77">
        <v>20.309594491701269</v>
      </c>
      <c r="H1297" s="76">
        <v>-9.2754220143503314</v>
      </c>
      <c r="I1297" s="77">
        <v>2.5554904944089918</v>
      </c>
      <c r="J1297" s="137">
        <v>6</v>
      </c>
      <c r="K1297" s="137">
        <v>0.68624817925767623</v>
      </c>
      <c r="L1297" s="137">
        <v>1.935219865506647</v>
      </c>
      <c r="M1297" s="137">
        <v>8.7463859762630278</v>
      </c>
    </row>
    <row r="1298" spans="1:13" s="78" customFormat="1" x14ac:dyDescent="0.25">
      <c r="A1298" s="76">
        <v>1295</v>
      </c>
      <c r="B1298" s="76">
        <v>81.041539001464841</v>
      </c>
      <c r="C1298" s="76">
        <v>81.041539001464841</v>
      </c>
      <c r="D1298" s="93"/>
      <c r="E1298" s="76">
        <v>1568.9620863922701</v>
      </c>
      <c r="F1298" s="76">
        <v>88.989470210061384</v>
      </c>
      <c r="G1298" s="77">
        <v>17.541646659026814</v>
      </c>
      <c r="H1298" s="76">
        <v>-9.0890006686189384</v>
      </c>
      <c r="I1298" s="77">
        <v>2.3690691486775992</v>
      </c>
      <c r="J1298" s="137">
        <v>6</v>
      </c>
      <c r="K1298" s="137">
        <v>0.5927209962689054</v>
      </c>
      <c r="L1298" s="137">
        <v>1.6714732094783129</v>
      </c>
      <c r="M1298" s="137">
        <v>7.1470797454832722</v>
      </c>
    </row>
    <row r="1299" spans="1:13" s="78" customFormat="1" x14ac:dyDescent="0.25">
      <c r="A1299" s="76">
        <v>1296</v>
      </c>
      <c r="B1299" s="76">
        <v>80.388787078857419</v>
      </c>
      <c r="C1299" s="76">
        <v>80.388787078857419</v>
      </c>
      <c r="D1299" s="93"/>
      <c r="E1299" s="76">
        <v>1556.3248261549959</v>
      </c>
      <c r="F1299" s="76">
        <v>89.041612801574459</v>
      </c>
      <c r="G1299" s="77">
        <v>15.625915436359533</v>
      </c>
      <c r="H1299" s="76">
        <v>-7.1358649969080883</v>
      </c>
      <c r="I1299" s="77">
        <v>0.41593347696674859</v>
      </c>
      <c r="J1299" s="137">
        <v>6</v>
      </c>
      <c r="K1299" s="137">
        <v>0.52798966625442922</v>
      </c>
      <c r="L1299" s="137">
        <v>1.4889308588374901</v>
      </c>
      <c r="M1299" s="137">
        <v>6.0451885643370442</v>
      </c>
    </row>
    <row r="1300" spans="1:13" s="78" customFormat="1" x14ac:dyDescent="0.25">
      <c r="A1300" s="76">
        <v>1297</v>
      </c>
      <c r="B1300" s="76">
        <v>79.827874755859369</v>
      </c>
      <c r="C1300" s="76">
        <v>79.827874755859369</v>
      </c>
      <c r="D1300" s="93"/>
      <c r="E1300" s="76">
        <v>1545.4655781765209</v>
      </c>
      <c r="F1300" s="76">
        <v>88.974319537795395</v>
      </c>
      <c r="G1300" s="77">
        <v>17.441686263379673</v>
      </c>
      <c r="H1300" s="76">
        <v>-9.0890006686189384</v>
      </c>
      <c r="I1300" s="77">
        <v>2.3690691486775992</v>
      </c>
      <c r="J1300" s="137">
        <v>6</v>
      </c>
      <c r="K1300" s="137">
        <v>0.58934339857542339</v>
      </c>
      <c r="L1300" s="137">
        <v>1.6619483839826941</v>
      </c>
      <c r="M1300" s="137">
        <v>7.1313887892541601</v>
      </c>
    </row>
    <row r="1301" spans="1:13" s="78" customFormat="1" x14ac:dyDescent="0.25">
      <c r="A1301" s="76">
        <v>1298</v>
      </c>
      <c r="B1301" s="76">
        <v>79.318558502197263</v>
      </c>
      <c r="C1301" s="76">
        <v>79.318558502197263</v>
      </c>
      <c r="D1301" s="93"/>
      <c r="E1301" s="76">
        <v>1535.6052287578759</v>
      </c>
      <c r="F1301" s="76">
        <v>88.984982762921035</v>
      </c>
      <c r="G1301" s="77">
        <v>17.535385171510939</v>
      </c>
      <c r="H1301" s="76">
        <v>-9.0890006686189384</v>
      </c>
      <c r="I1301" s="77">
        <v>2.3690691486775992</v>
      </c>
      <c r="J1301" s="137">
        <v>6</v>
      </c>
      <c r="K1301" s="137">
        <v>0.59250942461940903</v>
      </c>
      <c r="L1301" s="137">
        <v>1.6708765774267329</v>
      </c>
      <c r="M1301" s="137">
        <v>7.2037557590765173</v>
      </c>
    </row>
    <row r="1302" spans="1:13" s="78" customFormat="1" x14ac:dyDescent="0.25">
      <c r="A1302" s="76">
        <v>1299</v>
      </c>
      <c r="B1302" s="76">
        <v>78.864602661132807</v>
      </c>
      <c r="C1302" s="76">
        <v>78.864602661132807</v>
      </c>
      <c r="D1302" s="93"/>
      <c r="E1302" s="76">
        <v>1526.81665548666</v>
      </c>
      <c r="F1302" s="76">
        <v>88.995645988046675</v>
      </c>
      <c r="G1302" s="77">
        <v>18.718372755890108</v>
      </c>
      <c r="H1302" s="76">
        <v>-0.72156356599881277</v>
      </c>
      <c r="I1302" s="77">
        <v>-5.9983679539425268</v>
      </c>
      <c r="J1302" s="137">
        <v>6</v>
      </c>
      <c r="K1302" s="137">
        <v>0.63248181679082149</v>
      </c>
      <c r="L1302" s="137">
        <v>1.783598723350116</v>
      </c>
      <c r="M1302" s="137">
        <v>7.9076407029111788</v>
      </c>
    </row>
    <row r="1303" spans="1:13" s="78" customFormat="1" x14ac:dyDescent="0.25">
      <c r="A1303" s="76">
        <v>1300</v>
      </c>
      <c r="B1303" s="76">
        <v>78.557150268554693</v>
      </c>
      <c r="C1303" s="76">
        <v>78.557150268554693</v>
      </c>
      <c r="D1303" s="93"/>
      <c r="E1303" s="76">
        <v>1520.864385166165</v>
      </c>
      <c r="F1303" s="76">
        <v>89.016375090969362</v>
      </c>
      <c r="G1303" s="77">
        <v>21.469173992173506</v>
      </c>
      <c r="H1303" s="76">
        <v>-9.2754220143503314</v>
      </c>
      <c r="I1303" s="77">
        <v>2.5554904944089918</v>
      </c>
      <c r="J1303" s="137">
        <v>6</v>
      </c>
      <c r="K1303" s="137">
        <v>0.72542962727864757</v>
      </c>
      <c r="L1303" s="137">
        <v>2.045711548925786</v>
      </c>
      <c r="M1303" s="137">
        <v>9.5048457440924441</v>
      </c>
    </row>
    <row r="1304" spans="1:13" s="78" customFormat="1" x14ac:dyDescent="0.25">
      <c r="A1304" s="76">
        <v>1301</v>
      </c>
      <c r="B1304" s="76">
        <v>78.373277282714838</v>
      </c>
      <c r="C1304" s="76">
        <v>78.373277282714838</v>
      </c>
      <c r="D1304" s="93"/>
      <c r="E1304" s="76">
        <v>1517.304608944625</v>
      </c>
      <c r="F1304" s="76">
        <v>89.065872375089654</v>
      </c>
      <c r="G1304" s="77">
        <v>22.467352732178874</v>
      </c>
      <c r="H1304" s="76">
        <v>-9.2754220143503314</v>
      </c>
      <c r="I1304" s="77">
        <v>2.5554904944089918</v>
      </c>
      <c r="J1304" s="137">
        <v>6</v>
      </c>
      <c r="K1304" s="137">
        <v>0.75915744706265675</v>
      </c>
      <c r="L1304" s="137">
        <v>2.1408240007166919</v>
      </c>
      <c r="M1304" s="137">
        <v>10.081515640705</v>
      </c>
    </row>
    <row r="1305" spans="1:13" s="78" customFormat="1" x14ac:dyDescent="0.25">
      <c r="A1305" s="76">
        <v>1302</v>
      </c>
      <c r="B1305" s="76">
        <v>78.190738677978516</v>
      </c>
      <c r="C1305" s="76">
        <v>78.190738677978516</v>
      </c>
      <c r="D1305" s="93"/>
      <c r="E1305" s="76">
        <v>1513.770666306528</v>
      </c>
      <c r="F1305" s="76">
        <v>88.946808130613576</v>
      </c>
      <c r="G1305" s="77">
        <v>21.487084200650312</v>
      </c>
      <c r="H1305" s="76">
        <v>-9.2754220143503314</v>
      </c>
      <c r="I1305" s="77">
        <v>2.5554904944089918</v>
      </c>
      <c r="J1305" s="137">
        <v>6</v>
      </c>
      <c r="K1305" s="137">
        <v>0.72603480174248802</v>
      </c>
      <c r="L1305" s="137">
        <v>2.0474181409138161</v>
      </c>
      <c r="M1305" s="137">
        <v>9.5254917983163931</v>
      </c>
    </row>
    <row r="1306" spans="1:13" s="78" customFormat="1" x14ac:dyDescent="0.25">
      <c r="A1306" s="76">
        <v>1303</v>
      </c>
      <c r="B1306" s="76">
        <v>77.936509704589838</v>
      </c>
      <c r="C1306" s="76">
        <v>77.936509704589838</v>
      </c>
      <c r="D1306" s="93"/>
      <c r="E1306" s="76">
        <v>1508.848799996684</v>
      </c>
      <c r="F1306" s="76">
        <v>88.996305414733868</v>
      </c>
      <c r="G1306" s="77">
        <v>19.939050341417747</v>
      </c>
      <c r="H1306" s="76">
        <v>-0.72156356599881277</v>
      </c>
      <c r="I1306" s="77">
        <v>-5.9983679539425268</v>
      </c>
      <c r="J1306" s="137">
        <v>6</v>
      </c>
      <c r="K1306" s="137">
        <v>0.67372772994144037</v>
      </c>
      <c r="L1306" s="137">
        <v>1.8999121984348619</v>
      </c>
      <c r="M1306" s="137">
        <v>8.6428815341601162</v>
      </c>
    </row>
    <row r="1307" spans="1:13" s="78" customFormat="1" x14ac:dyDescent="0.25">
      <c r="A1307" s="76">
        <v>1304</v>
      </c>
      <c r="B1307" s="76">
        <v>77.646582794189456</v>
      </c>
      <c r="C1307" s="76">
        <v>77.646582794189456</v>
      </c>
      <c r="D1307" s="93"/>
      <c r="E1307" s="76">
        <v>1503.235822555142</v>
      </c>
      <c r="F1307" s="76">
        <v>89.03127168826046</v>
      </c>
      <c r="G1307" s="77">
        <v>19.727456345239958</v>
      </c>
      <c r="H1307" s="76">
        <v>-0.72156356599881277</v>
      </c>
      <c r="I1307" s="77">
        <v>-5.9983679539425268</v>
      </c>
      <c r="J1307" s="137">
        <v>6</v>
      </c>
      <c r="K1307" s="137">
        <v>0.66657810444408261</v>
      </c>
      <c r="L1307" s="137">
        <v>1.879750254532313</v>
      </c>
      <c r="M1307" s="137">
        <v>8.5296015933667224</v>
      </c>
    </row>
    <row r="1308" spans="1:13" s="78" customFormat="1" x14ac:dyDescent="0.25">
      <c r="A1308" s="76">
        <v>1305</v>
      </c>
      <c r="B1308" s="76">
        <v>77.33047714233399</v>
      </c>
      <c r="C1308" s="76">
        <v>77.33047714233399</v>
      </c>
      <c r="D1308" s="93"/>
      <c r="E1308" s="76">
        <v>1497.116025360192</v>
      </c>
      <c r="F1308" s="76">
        <v>89.097848089291574</v>
      </c>
      <c r="G1308" s="77">
        <v>18.090448092827028</v>
      </c>
      <c r="H1308" s="76">
        <v>-8.3340949798547754</v>
      </c>
      <c r="I1308" s="77">
        <v>1.614163459913436</v>
      </c>
      <c r="J1308" s="137">
        <v>6</v>
      </c>
      <c r="K1308" s="137">
        <v>0.61126464493078725</v>
      </c>
      <c r="L1308" s="137">
        <v>1.7237662987048199</v>
      </c>
      <c r="M1308" s="137">
        <v>7.5927619653307872</v>
      </c>
    </row>
    <row r="1309" spans="1:13" s="78" customFormat="1" x14ac:dyDescent="0.25">
      <c r="A1309" s="76">
        <v>1306</v>
      </c>
      <c r="B1309" s="76">
        <v>76.866802978515622</v>
      </c>
      <c r="C1309" s="76">
        <v>76.866802978515622</v>
      </c>
      <c r="D1309" s="93"/>
      <c r="E1309" s="76">
        <v>1488.139305613329</v>
      </c>
      <c r="F1309" s="76">
        <v>89.03573971012419</v>
      </c>
      <c r="G1309" s="77">
        <v>16.461369674989605</v>
      </c>
      <c r="H1309" s="76">
        <v>-9.0072883210756753</v>
      </c>
      <c r="I1309" s="77">
        <v>2.2873568011343361</v>
      </c>
      <c r="J1309" s="137">
        <v>6</v>
      </c>
      <c r="K1309" s="137">
        <v>0.5562191294447093</v>
      </c>
      <c r="L1309" s="137">
        <v>1.56853794503408</v>
      </c>
      <c r="M1309" s="137">
        <v>6.6606517841988717</v>
      </c>
    </row>
    <row r="1310" spans="1:13" s="78" customFormat="1" x14ac:dyDescent="0.25">
      <c r="A1310" s="76">
        <v>1307</v>
      </c>
      <c r="B1310" s="76">
        <v>76.454736328124994</v>
      </c>
      <c r="C1310" s="76">
        <v>76.454736328124994</v>
      </c>
      <c r="D1310" s="93"/>
      <c r="E1310" s="76">
        <v>1480.1617059836151</v>
      </c>
      <c r="F1310" s="76">
        <v>89.059523144980602</v>
      </c>
      <c r="G1310" s="77">
        <v>18.99418512042762</v>
      </c>
      <c r="H1310" s="76">
        <v>-9.2754220143503314</v>
      </c>
      <c r="I1310" s="77">
        <v>2.5554904944089918</v>
      </c>
      <c r="J1310" s="137">
        <v>6</v>
      </c>
      <c r="K1310" s="137">
        <v>0.64180133979055254</v>
      </c>
      <c r="L1310" s="137">
        <v>1.8098797782093581</v>
      </c>
      <c r="M1310" s="137">
        <v>8.1426337803610327</v>
      </c>
    </row>
    <row r="1311" spans="1:13" s="78" customFormat="1" x14ac:dyDescent="0.25">
      <c r="A1311" s="76">
        <v>1308</v>
      </c>
      <c r="B1311" s="76">
        <v>76.245840454101568</v>
      </c>
      <c r="C1311" s="76">
        <v>76.245840454101568</v>
      </c>
      <c r="D1311" s="93"/>
      <c r="E1311" s="76">
        <v>1476.1174872979279</v>
      </c>
      <c r="F1311" s="76">
        <v>88.997414765813218</v>
      </c>
      <c r="G1311" s="77">
        <v>21.50405458707338</v>
      </c>
      <c r="H1311" s="76">
        <v>-9.2754220143503314</v>
      </c>
      <c r="I1311" s="77">
        <v>2.5554904944089918</v>
      </c>
      <c r="J1311" s="137">
        <v>6</v>
      </c>
      <c r="K1311" s="137">
        <v>0.72660822022156635</v>
      </c>
      <c r="L1311" s="137">
        <v>2.0490351810248169</v>
      </c>
      <c r="M1311" s="137">
        <v>9.5881472414009821</v>
      </c>
    </row>
    <row r="1312" spans="1:13" s="78" customFormat="1" x14ac:dyDescent="0.25">
      <c r="A1312" s="76">
        <v>1309</v>
      </c>
      <c r="B1312" s="76">
        <v>76.131247711181643</v>
      </c>
      <c r="C1312" s="76">
        <v>76.131247711181643</v>
      </c>
      <c r="D1312" s="93"/>
      <c r="E1312" s="76">
        <v>1473.8989747766659</v>
      </c>
      <c r="F1312" s="76">
        <v>89.03194338483145</v>
      </c>
      <c r="G1312" s="77">
        <v>22.486041600643023</v>
      </c>
      <c r="H1312" s="76">
        <v>-9.2754220143503314</v>
      </c>
      <c r="I1312" s="77">
        <v>2.5554904944089918</v>
      </c>
      <c r="J1312" s="137">
        <v>6</v>
      </c>
      <c r="K1312" s="137">
        <v>0.75978893194834207</v>
      </c>
      <c r="L1312" s="137">
        <v>2.142604788094324</v>
      </c>
      <c r="M1312" s="137">
        <v>10.150071006351251</v>
      </c>
    </row>
    <row r="1313" spans="1:13" s="78" customFormat="1" x14ac:dyDescent="0.25">
      <c r="A1313" s="76">
        <v>1310</v>
      </c>
      <c r="B1313" s="76">
        <v>76.076952362060553</v>
      </c>
      <c r="C1313" s="76">
        <v>76.076952362060553</v>
      </c>
      <c r="D1313" s="93"/>
      <c r="E1313" s="76">
        <v>1472.8478182304309</v>
      </c>
      <c r="F1313" s="76">
        <v>89.062071205052504</v>
      </c>
      <c r="G1313" s="77">
        <v>22.782362264491887</v>
      </c>
      <c r="H1313" s="76">
        <v>-0.72156356599881277</v>
      </c>
      <c r="I1313" s="77">
        <v>-5.9983679539425268</v>
      </c>
      <c r="J1313" s="137">
        <v>6</v>
      </c>
      <c r="K1313" s="137">
        <v>0.76980141723581541</v>
      </c>
      <c r="L1313" s="137">
        <v>2.1708399966049989</v>
      </c>
      <c r="M1313" s="137">
        <v>10.319599452210779</v>
      </c>
    </row>
    <row r="1314" spans="1:13" s="78" customFormat="1" x14ac:dyDescent="0.25">
      <c r="A1314" s="76">
        <v>1311</v>
      </c>
      <c r="B1314" s="76">
        <v>76.01663436889649</v>
      </c>
      <c r="C1314" s="76">
        <v>76.01663436889649</v>
      </c>
      <c r="D1314" s="93"/>
      <c r="E1314" s="76">
        <v>1471.6800634522299</v>
      </c>
      <c r="F1314" s="76">
        <v>88.996883235574359</v>
      </c>
      <c r="G1314" s="77">
        <v>21.754608168561013</v>
      </c>
      <c r="H1314" s="76">
        <v>-0.72156356599881277</v>
      </c>
      <c r="I1314" s="77">
        <v>-5.9983679539425268</v>
      </c>
      <c r="J1314" s="137">
        <v>6</v>
      </c>
      <c r="K1314" s="137">
        <v>0.73507426513312957</v>
      </c>
      <c r="L1314" s="137">
        <v>2.072909427675425</v>
      </c>
      <c r="M1314" s="137">
        <v>9.7369349045096651</v>
      </c>
    </row>
    <row r="1315" spans="1:13" s="78" customFormat="1" x14ac:dyDescent="0.25">
      <c r="A1315" s="76">
        <v>1312</v>
      </c>
      <c r="B1315" s="76">
        <v>75.911846923828122</v>
      </c>
      <c r="C1315" s="76">
        <v>75.911846923828122</v>
      </c>
      <c r="D1315" s="93"/>
      <c r="E1315" s="76">
        <v>1469.651381242244</v>
      </c>
      <c r="F1315" s="76">
        <v>89.027011055795413</v>
      </c>
      <c r="G1315" s="77">
        <v>22.89031669898522</v>
      </c>
      <c r="H1315" s="76">
        <v>-9.2754220143503314</v>
      </c>
      <c r="I1315" s="77">
        <v>2.5554904944089918</v>
      </c>
      <c r="J1315" s="137">
        <v>6</v>
      </c>
      <c r="K1315" s="137">
        <v>0.77344912837766588</v>
      </c>
      <c r="L1315" s="137">
        <v>2.1811265420250181</v>
      </c>
      <c r="M1315" s="137">
        <v>10.384783646513171</v>
      </c>
    </row>
    <row r="1316" spans="1:13" s="78" customFormat="1" x14ac:dyDescent="0.25">
      <c r="A1316" s="76">
        <v>1313</v>
      </c>
      <c r="B1316" s="76">
        <v>75.896276855468756</v>
      </c>
      <c r="C1316" s="76">
        <v>75.896276855468756</v>
      </c>
      <c r="D1316" s="93"/>
      <c r="E1316" s="76">
        <v>1469.349945123935</v>
      </c>
      <c r="F1316" s="76">
        <v>89.060551579090586</v>
      </c>
      <c r="G1316" s="77">
        <v>22.503012637794104</v>
      </c>
      <c r="H1316" s="76">
        <v>-9.2754220143503314</v>
      </c>
      <c r="I1316" s="77">
        <v>2.5554904944089918</v>
      </c>
      <c r="J1316" s="137">
        <v>6</v>
      </c>
      <c r="K1316" s="137">
        <v>0.76036237241510285</v>
      </c>
      <c r="L1316" s="137">
        <v>2.1442218902105901</v>
      </c>
      <c r="M1316" s="137">
        <v>10.165492541154959</v>
      </c>
    </row>
    <row r="1317" spans="1:13" s="78" customFormat="1" x14ac:dyDescent="0.25">
      <c r="A1317" s="76">
        <v>1314</v>
      </c>
      <c r="B1317" s="76">
        <v>75.731241607666021</v>
      </c>
      <c r="C1317" s="76">
        <v>75.731241607666021</v>
      </c>
      <c r="D1317" s="93"/>
      <c r="E1317" s="76">
        <v>1466.1548670206409</v>
      </c>
      <c r="F1317" s="76">
        <v>88.991950906538335</v>
      </c>
      <c r="G1317" s="77">
        <v>20.136728312482603</v>
      </c>
      <c r="H1317" s="76">
        <v>-9.2754220143503314</v>
      </c>
      <c r="I1317" s="77">
        <v>2.5554904944089918</v>
      </c>
      <c r="J1317" s="137">
        <v>6</v>
      </c>
      <c r="K1317" s="137">
        <v>0.68040714187051843</v>
      </c>
      <c r="L1317" s="137">
        <v>1.9187481400748621</v>
      </c>
      <c r="M1317" s="137">
        <v>8.8203609179613043</v>
      </c>
    </row>
    <row r="1318" spans="1:13" s="78" customFormat="1" x14ac:dyDescent="0.25">
      <c r="A1318" s="76">
        <v>1315</v>
      </c>
      <c r="B1318" s="76">
        <v>75.518693542480463</v>
      </c>
      <c r="C1318" s="76">
        <v>75.518693542480463</v>
      </c>
      <c r="D1318" s="93"/>
      <c r="E1318" s="76">
        <v>1462.0399420090839</v>
      </c>
      <c r="F1318" s="76">
        <v>89.059469689319329</v>
      </c>
      <c r="G1318" s="77">
        <v>20.012119248122485</v>
      </c>
      <c r="H1318" s="76">
        <v>-9.2754220143503314</v>
      </c>
      <c r="I1318" s="77">
        <v>2.5554904944089918</v>
      </c>
      <c r="J1318" s="137">
        <v>6</v>
      </c>
      <c r="K1318" s="137">
        <v>0.67619668146122391</v>
      </c>
      <c r="L1318" s="137">
        <v>1.906874641720651</v>
      </c>
      <c r="M1318" s="137">
        <v>8.7548873599728889</v>
      </c>
    </row>
    <row r="1319" spans="1:13" s="78" customFormat="1" x14ac:dyDescent="0.25">
      <c r="A1319" s="76">
        <v>1316</v>
      </c>
      <c r="B1319" s="76">
        <v>75.311688232421872</v>
      </c>
      <c r="C1319" s="76">
        <v>75.311688232421872</v>
      </c>
      <c r="D1319" s="93"/>
      <c r="E1319" s="76">
        <v>1458.0323245925649</v>
      </c>
      <c r="F1319" s="76">
        <v>89.042234417282543</v>
      </c>
      <c r="G1319" s="77">
        <v>19.86047342854258</v>
      </c>
      <c r="H1319" s="76">
        <v>-0.72156356599881277</v>
      </c>
      <c r="I1319" s="77">
        <v>-5.9983679539425268</v>
      </c>
      <c r="J1319" s="137">
        <v>6</v>
      </c>
      <c r="K1319" s="137">
        <v>0.67107266642383512</v>
      </c>
      <c r="L1319" s="137">
        <v>1.8924249193152149</v>
      </c>
      <c r="M1319" s="137">
        <v>8.6737692414017147</v>
      </c>
    </row>
    <row r="1320" spans="1:13" s="78" customFormat="1" x14ac:dyDescent="0.25">
      <c r="A1320" s="76">
        <v>1317</v>
      </c>
      <c r="B1320" s="76">
        <v>75.093859863281253</v>
      </c>
      <c r="C1320" s="76">
        <v>75.093859863281253</v>
      </c>
      <c r="D1320" s="93"/>
      <c r="E1320" s="76">
        <v>1453.81517303383</v>
      </c>
      <c r="F1320" s="76">
        <v>89.00317825169428</v>
      </c>
      <c r="G1320" s="77">
        <v>18.711215455527668</v>
      </c>
      <c r="H1320" s="76">
        <v>-9.2754220143503314</v>
      </c>
      <c r="I1320" s="77">
        <v>2.5554904944089918</v>
      </c>
      <c r="J1320" s="137">
        <v>6</v>
      </c>
      <c r="K1320" s="137">
        <v>0.63223997619946293</v>
      </c>
      <c r="L1320" s="137">
        <v>1.7829167328824851</v>
      </c>
      <c r="M1320" s="137">
        <v>8.0200939682944234</v>
      </c>
    </row>
    <row r="1321" spans="1:13" s="78" customFormat="1" x14ac:dyDescent="0.25">
      <c r="A1321" s="76">
        <v>1318</v>
      </c>
      <c r="B1321" s="76">
        <v>74.688188171386713</v>
      </c>
      <c r="C1321" s="76">
        <v>74.688188171386713</v>
      </c>
      <c r="D1321" s="93"/>
      <c r="E1321" s="76">
        <v>1445.9613796342051</v>
      </c>
      <c r="F1321" s="76">
        <v>89.043901777882596</v>
      </c>
      <c r="G1321" s="77">
        <v>14.225572239004801</v>
      </c>
      <c r="H1321" s="76">
        <v>-8.4955300972194472</v>
      </c>
      <c r="I1321" s="77">
        <v>1.775598577278108</v>
      </c>
      <c r="J1321" s="137">
        <v>6</v>
      </c>
      <c r="K1321" s="137">
        <v>0.48067296724730602</v>
      </c>
      <c r="L1321" s="137">
        <v>1.3554977676374029</v>
      </c>
      <c r="M1321" s="137">
        <v>5.4293326278304939</v>
      </c>
    </row>
    <row r="1322" spans="1:13" s="78" customFormat="1" x14ac:dyDescent="0.25">
      <c r="A1322" s="76">
        <v>1319</v>
      </c>
      <c r="B1322" s="76">
        <v>74.025396728515631</v>
      </c>
      <c r="C1322" s="76">
        <v>74.025396728515631</v>
      </c>
      <c r="D1322" s="93"/>
      <c r="E1322" s="76">
        <v>1433.1297545458519</v>
      </c>
      <c r="F1322" s="76">
        <v>89.010938550039867</v>
      </c>
      <c r="G1322" s="77">
        <v>11.67521700428242</v>
      </c>
      <c r="H1322" s="76">
        <v>-12.156429026973409</v>
      </c>
      <c r="I1322" s="77">
        <v>5.4364975070320698</v>
      </c>
      <c r="J1322" s="137">
        <v>6</v>
      </c>
      <c r="K1322" s="137">
        <v>0.39449809866469299</v>
      </c>
      <c r="L1322" s="137">
        <v>1.112484638234434</v>
      </c>
      <c r="M1322" s="137">
        <v>3.9534169161571722</v>
      </c>
    </row>
    <row r="1323" spans="1:13" s="78" customFormat="1" x14ac:dyDescent="0.25">
      <c r="A1323" s="76">
        <v>1320</v>
      </c>
      <c r="B1323" s="76">
        <v>73.442494201660153</v>
      </c>
      <c r="C1323" s="76">
        <v>73.442494201660153</v>
      </c>
      <c r="D1323" s="93"/>
      <c r="E1323" s="76">
        <v>1421.844776792876</v>
      </c>
      <c r="F1323" s="76">
        <v>89.050085802206965</v>
      </c>
      <c r="G1323" s="77">
        <v>16.545817467639935</v>
      </c>
      <c r="H1323" s="76">
        <v>-0.53514222026742553</v>
      </c>
      <c r="I1323" s="77">
        <v>-6.1847892996739144</v>
      </c>
      <c r="J1323" s="137">
        <v>6</v>
      </c>
      <c r="K1323" s="137">
        <v>0.55907256622663515</v>
      </c>
      <c r="L1323" s="137">
        <v>1.576584636759111</v>
      </c>
      <c r="M1323" s="137">
        <v>6.8209575865251368</v>
      </c>
    </row>
    <row r="1324" spans="1:13" s="78" customFormat="1" x14ac:dyDescent="0.25">
      <c r="A1324" s="76">
        <v>1321</v>
      </c>
      <c r="B1324" s="76">
        <v>73.369039154052729</v>
      </c>
      <c r="C1324" s="76">
        <v>73.369039154052729</v>
      </c>
      <c r="D1324" s="93"/>
      <c r="E1324" s="76">
        <v>1420.422688982474</v>
      </c>
      <c r="F1324" s="76">
        <v>89.016716976861119</v>
      </c>
      <c r="G1324" s="77">
        <v>23.66439437643141</v>
      </c>
      <c r="H1324" s="76">
        <v>-0.72156356599881277</v>
      </c>
      <c r="I1324" s="77">
        <v>-5.9983679539425268</v>
      </c>
      <c r="J1324" s="137">
        <v>6</v>
      </c>
      <c r="K1324" s="137">
        <v>0.79960471690842239</v>
      </c>
      <c r="L1324" s="137">
        <v>2.2548853016817509</v>
      </c>
      <c r="M1324" s="137">
        <v>10.87730665655862</v>
      </c>
    </row>
    <row r="1325" spans="1:13" s="78" customFormat="1" x14ac:dyDescent="0.25">
      <c r="A1325" s="76">
        <v>1322</v>
      </c>
      <c r="B1325" s="76">
        <v>73.616206359863284</v>
      </c>
      <c r="C1325" s="76">
        <v>73.616206359863284</v>
      </c>
      <c r="D1325" s="93"/>
      <c r="E1325" s="76">
        <v>1425.2078396557511</v>
      </c>
      <c r="F1325" s="76">
        <v>89.105761008541805</v>
      </c>
      <c r="G1325" s="77">
        <v>28.647982574087621</v>
      </c>
      <c r="H1325" s="76">
        <v>-9.2754220143503314</v>
      </c>
      <c r="I1325" s="77">
        <v>2.5554904944089918</v>
      </c>
      <c r="J1325" s="137">
        <v>6</v>
      </c>
      <c r="K1325" s="137">
        <v>0.96799696758625153</v>
      </c>
      <c r="L1325" s="137">
        <v>2.729751448593229</v>
      </c>
      <c r="M1325" s="137">
        <v>13.639071131981011</v>
      </c>
    </row>
    <row r="1326" spans="1:13" s="78" customFormat="1" x14ac:dyDescent="0.25">
      <c r="A1326" s="76">
        <v>1323</v>
      </c>
      <c r="B1326" s="76">
        <v>74.219455718994141</v>
      </c>
      <c r="C1326" s="76">
        <v>74.219455718994141</v>
      </c>
      <c r="D1326" s="93"/>
      <c r="E1326" s="76">
        <v>1436.88673155216</v>
      </c>
      <c r="F1326" s="76">
        <v>89.113288595777306</v>
      </c>
      <c r="G1326" s="77">
        <v>36.282703294154892</v>
      </c>
      <c r="H1326" s="76">
        <v>-7.8615391883051879</v>
      </c>
      <c r="I1326" s="77">
        <v>1.1416076683638481</v>
      </c>
      <c r="J1326" s="137">
        <v>6</v>
      </c>
      <c r="K1326" s="137">
        <v>1.2259692867986249</v>
      </c>
      <c r="L1326" s="137">
        <v>3.4572333887721229</v>
      </c>
      <c r="M1326" s="137">
        <v>17.762137219289659</v>
      </c>
    </row>
    <row r="1327" spans="1:13" s="78" customFormat="1" x14ac:dyDescent="0.25">
      <c r="A1327" s="76">
        <v>1324</v>
      </c>
      <c r="B1327" s="76">
        <v>75.279456329345706</v>
      </c>
      <c r="C1327" s="76">
        <v>75.279456329345706</v>
      </c>
      <c r="D1327" s="93"/>
      <c r="E1327" s="76">
        <v>1457.4083157876739</v>
      </c>
      <c r="F1327" s="76">
        <v>89.130020888988781</v>
      </c>
      <c r="G1327" s="77">
        <v>44.105237077320183</v>
      </c>
      <c r="H1327" s="76">
        <v>-11.99604595441024</v>
      </c>
      <c r="I1327" s="77">
        <v>5.2761144344689006</v>
      </c>
      <c r="J1327" s="137">
        <v>6</v>
      </c>
      <c r="K1327" s="137">
        <v>1.4902876890233641</v>
      </c>
      <c r="L1327" s="137">
        <v>4.2026112830458873</v>
      </c>
      <c r="M1327" s="137">
        <v>21.867321519318651</v>
      </c>
    </row>
    <row r="1328" spans="1:13" s="78" customFormat="1" x14ac:dyDescent="0.25">
      <c r="A1328" s="76">
        <v>1325</v>
      </c>
      <c r="B1328" s="76">
        <v>76.689117431640625</v>
      </c>
      <c r="C1328" s="76">
        <v>76.689117431640625</v>
      </c>
      <c r="D1328" s="93"/>
      <c r="E1328" s="76">
        <v>1484.6993180491529</v>
      </c>
      <c r="F1328" s="76">
        <v>89.087221455706555</v>
      </c>
      <c r="G1328" s="77">
        <v>52.701188892399642</v>
      </c>
      <c r="H1328" s="76">
        <v>-13.63878677415499</v>
      </c>
      <c r="I1328" s="77">
        <v>6.918855254213649</v>
      </c>
      <c r="J1328" s="137">
        <v>6</v>
      </c>
      <c r="K1328" s="137">
        <v>1.7807393907791711</v>
      </c>
      <c r="L1328" s="137">
        <v>5.021685081997262</v>
      </c>
      <c r="M1328" s="137">
        <v>26.259141511287289</v>
      </c>
    </row>
    <row r="1329" spans="1:13" s="78" customFormat="1" x14ac:dyDescent="0.25">
      <c r="A1329" s="76">
        <v>1326</v>
      </c>
      <c r="B1329" s="76">
        <v>78.387912750244141</v>
      </c>
      <c r="C1329" s="76">
        <v>78.387912750244141</v>
      </c>
      <c r="D1329" s="93"/>
      <c r="E1329" s="76">
        <v>1517.5879512151821</v>
      </c>
      <c r="F1329" s="76">
        <v>88.967015323654095</v>
      </c>
      <c r="G1329" s="77">
        <v>52.51195718535088</v>
      </c>
      <c r="H1329" s="76">
        <v>-4.1430606266686594</v>
      </c>
      <c r="I1329" s="77">
        <v>-2.5768708932726798</v>
      </c>
      <c r="J1329" s="137">
        <v>6</v>
      </c>
      <c r="K1329" s="137">
        <v>1.7743453726970719</v>
      </c>
      <c r="L1329" s="137">
        <v>5.0036539510057434</v>
      </c>
      <c r="M1329" s="137">
        <v>26.217714227407889</v>
      </c>
    </row>
    <row r="1330" spans="1:13" s="78" customFormat="1" x14ac:dyDescent="0.25">
      <c r="A1330" s="76">
        <v>1327</v>
      </c>
      <c r="B1330" s="76">
        <v>79.634368896484375</v>
      </c>
      <c r="C1330" s="76">
        <v>79.634368896484375</v>
      </c>
      <c r="D1330" s="93"/>
      <c r="E1330" s="76">
        <v>1541.7193097739839</v>
      </c>
      <c r="F1330" s="76">
        <v>88.941091883505905</v>
      </c>
      <c r="G1330" s="77">
        <v>42.952401073677898</v>
      </c>
      <c r="H1330" s="76">
        <v>-2.9144783905193838</v>
      </c>
      <c r="I1330" s="77">
        <v>-3.8054531294219558</v>
      </c>
      <c r="J1330" s="137">
        <v>6</v>
      </c>
      <c r="K1330" s="137">
        <v>1.45133409943764</v>
      </c>
      <c r="L1330" s="137">
        <v>4.0927621604141438</v>
      </c>
      <c r="M1330" s="137">
        <v>21.31598846160497</v>
      </c>
    </row>
    <row r="1331" spans="1:13" s="78" customFormat="1" x14ac:dyDescent="0.25">
      <c r="A1331" s="76">
        <v>1328</v>
      </c>
      <c r="B1331" s="76">
        <v>80.49279861450195</v>
      </c>
      <c r="C1331" s="76">
        <v>80.49279861450195</v>
      </c>
      <c r="D1331" s="93"/>
      <c r="E1331" s="76">
        <v>1558.3384867787261</v>
      </c>
      <c r="F1331" s="76">
        <v>89.01589209904175</v>
      </c>
      <c r="G1331" s="77">
        <v>41.093483796414581</v>
      </c>
      <c r="H1331" s="76">
        <v>0</v>
      </c>
      <c r="I1331" s="77">
        <v>-6.7199315199413396</v>
      </c>
      <c r="J1331" s="137">
        <v>6</v>
      </c>
      <c r="K1331" s="137">
        <v>1.388522476220158</v>
      </c>
      <c r="L1331" s="137">
        <v>3.915633382940845</v>
      </c>
      <c r="M1331" s="137">
        <v>20.333870297273322</v>
      </c>
    </row>
    <row r="1332" spans="1:13" s="78" customFormat="1" x14ac:dyDescent="0.25">
      <c r="A1332" s="76">
        <v>1329</v>
      </c>
      <c r="B1332" s="76">
        <v>81.205201721191401</v>
      </c>
      <c r="C1332" s="76">
        <v>81.205201721191401</v>
      </c>
      <c r="D1332" s="93"/>
      <c r="E1332" s="76">
        <v>1572.1305923877219</v>
      </c>
      <c r="F1332" s="76">
        <v>89.131648337407213</v>
      </c>
      <c r="G1332" s="77">
        <v>33.380462879136999</v>
      </c>
      <c r="H1332" s="76">
        <v>-9.2754220143503314</v>
      </c>
      <c r="I1332" s="77">
        <v>2.5554904944089918</v>
      </c>
      <c r="J1332" s="137">
        <v>6</v>
      </c>
      <c r="K1332" s="137">
        <v>1.127904443535118</v>
      </c>
      <c r="L1332" s="137">
        <v>3.1806905307690312</v>
      </c>
      <c r="M1332" s="137">
        <v>16.148223256142469</v>
      </c>
    </row>
    <row r="1333" spans="1:13" s="78" customFormat="1" x14ac:dyDescent="0.25">
      <c r="A1333" s="76">
        <v>1330</v>
      </c>
      <c r="B1333" s="76">
        <v>81.19455261230469</v>
      </c>
      <c r="C1333" s="76">
        <v>81.19455261230469</v>
      </c>
      <c r="D1333" s="93"/>
      <c r="E1333" s="76">
        <v>1571.9244259167619</v>
      </c>
      <c r="F1333" s="76">
        <v>89.09854089680708</v>
      </c>
      <c r="G1333" s="77">
        <v>23.819589435348991</v>
      </c>
      <c r="H1333" s="76">
        <v>-9.2754220143503314</v>
      </c>
      <c r="I1333" s="77">
        <v>2.5554904944089918</v>
      </c>
      <c r="J1333" s="137">
        <v>6</v>
      </c>
      <c r="K1333" s="137">
        <v>0.80484865846793974</v>
      </c>
      <c r="L1333" s="137">
        <v>2.2696732168795899</v>
      </c>
      <c r="M1333" s="137">
        <v>10.777690414626729</v>
      </c>
    </row>
    <row r="1334" spans="1:13" s="78" customFormat="1" x14ac:dyDescent="0.25">
      <c r="A1334" s="76">
        <v>1331</v>
      </c>
      <c r="B1334" s="76">
        <v>81.031413269042972</v>
      </c>
      <c r="C1334" s="76">
        <v>81.031413269042972</v>
      </c>
      <c r="D1334" s="93"/>
      <c r="E1334" s="76">
        <v>1568.7660524760511</v>
      </c>
      <c r="F1334" s="76">
        <v>89.04329106202799</v>
      </c>
      <c r="G1334" s="77">
        <v>24.532013709841529</v>
      </c>
      <c r="H1334" s="76">
        <v>-9.2754220143503314</v>
      </c>
      <c r="I1334" s="77">
        <v>2.5554904944089918</v>
      </c>
      <c r="J1334" s="137">
        <v>6</v>
      </c>
      <c r="K1334" s="137">
        <v>0.82892101803323026</v>
      </c>
      <c r="L1334" s="137">
        <v>2.3375572708537091</v>
      </c>
      <c r="M1334" s="137">
        <v>11.18918129863083</v>
      </c>
    </row>
    <row r="1335" spans="1:13" s="78" customFormat="1" x14ac:dyDescent="0.25">
      <c r="A1335" s="76">
        <v>1332</v>
      </c>
      <c r="B1335" s="76">
        <v>80.911383056640631</v>
      </c>
      <c r="C1335" s="76">
        <v>80.911383056640631</v>
      </c>
      <c r="D1335" s="93"/>
      <c r="E1335" s="76">
        <v>1566.442270687091</v>
      </c>
      <c r="F1335" s="76">
        <v>88.976871957037602</v>
      </c>
      <c r="G1335" s="77">
        <v>24.645412938190113</v>
      </c>
      <c r="H1335" s="76">
        <v>-0.72156356599881277</v>
      </c>
      <c r="I1335" s="77">
        <v>-5.9983679539425268</v>
      </c>
      <c r="J1335" s="137">
        <v>6</v>
      </c>
      <c r="K1335" s="137">
        <v>0.8327527052692919</v>
      </c>
      <c r="L1335" s="137">
        <v>2.3483626288594031</v>
      </c>
      <c r="M1335" s="137">
        <v>11.25702433878789</v>
      </c>
    </row>
    <row r="1336" spans="1:13" s="78" customFormat="1" x14ac:dyDescent="0.25">
      <c r="A1336" s="76">
        <v>1333</v>
      </c>
      <c r="B1336" s="76">
        <v>80.821422576904297</v>
      </c>
      <c r="C1336" s="76">
        <v>80.821422576904297</v>
      </c>
      <c r="D1336" s="93"/>
      <c r="E1336" s="76">
        <v>1564.70063814014</v>
      </c>
      <c r="F1336" s="76">
        <v>89.042459158336001</v>
      </c>
      <c r="G1336" s="77">
        <v>25.512337327151407</v>
      </c>
      <c r="H1336" s="76">
        <v>-0.72156356599881277</v>
      </c>
      <c r="I1336" s="77">
        <v>-5.9983679539425268</v>
      </c>
      <c r="J1336" s="137">
        <v>6</v>
      </c>
      <c r="K1336" s="137">
        <v>0.86204552466663908</v>
      </c>
      <c r="L1336" s="137">
        <v>2.4309683795599222</v>
      </c>
      <c r="M1336" s="137">
        <v>11.75263878160141</v>
      </c>
    </row>
    <row r="1337" spans="1:13" s="78" customFormat="1" x14ac:dyDescent="0.25">
      <c r="A1337" s="76">
        <v>1334</v>
      </c>
      <c r="B1337" s="76">
        <v>80.807442474365232</v>
      </c>
      <c r="C1337" s="76">
        <v>80.807442474365232</v>
      </c>
      <c r="D1337" s="93"/>
      <c r="E1337" s="76">
        <v>1564.4299837187421</v>
      </c>
      <c r="F1337" s="76">
        <v>88.957125159821814</v>
      </c>
      <c r="G1337" s="77">
        <v>27.066699019298905</v>
      </c>
      <c r="H1337" s="76">
        <v>-9.2754220143503314</v>
      </c>
      <c r="I1337" s="77">
        <v>2.5554904944089918</v>
      </c>
      <c r="J1337" s="137">
        <v>6</v>
      </c>
      <c r="K1337" s="137">
        <v>0.91456640988568949</v>
      </c>
      <c r="L1337" s="137">
        <v>2.5790772758776441</v>
      </c>
      <c r="M1337" s="137">
        <v>12.63317117606586</v>
      </c>
    </row>
    <row r="1338" spans="1:13" s="78" customFormat="1" x14ac:dyDescent="0.25">
      <c r="A1338" s="76">
        <v>1335</v>
      </c>
      <c r="B1338" s="76">
        <v>80.748518371582037</v>
      </c>
      <c r="C1338" s="76">
        <v>80.748518371582037</v>
      </c>
      <c r="D1338" s="93"/>
      <c r="E1338" s="76">
        <v>1563.2892146220461</v>
      </c>
      <c r="F1338" s="76">
        <v>89.005357275394289</v>
      </c>
      <c r="G1338" s="77">
        <v>22.733668140384566</v>
      </c>
      <c r="H1338" s="76">
        <v>-9.2754220143503314</v>
      </c>
      <c r="I1338" s="77">
        <v>2.5554904944089918</v>
      </c>
      <c r="J1338" s="137">
        <v>6</v>
      </c>
      <c r="K1338" s="137">
        <v>0.76815607399556263</v>
      </c>
      <c r="L1338" s="137">
        <v>2.1662001286674859</v>
      </c>
      <c r="M1338" s="137">
        <v>10.167891667317861</v>
      </c>
    </row>
    <row r="1339" spans="1:13" s="78" customFormat="1" x14ac:dyDescent="0.25">
      <c r="A1339" s="76">
        <v>1336</v>
      </c>
      <c r="B1339" s="76">
        <v>80.397681427001956</v>
      </c>
      <c r="C1339" s="76">
        <v>80.397681427001956</v>
      </c>
      <c r="D1339" s="93"/>
      <c r="E1339" s="76">
        <v>1556.4970205036459</v>
      </c>
      <c r="F1339" s="76">
        <v>89.108335439252613</v>
      </c>
      <c r="G1339" s="77">
        <v>21.19871597283479</v>
      </c>
      <c r="H1339" s="76">
        <v>-9.2754220143503314</v>
      </c>
      <c r="I1339" s="77">
        <v>2.5554904944089918</v>
      </c>
      <c r="J1339" s="137">
        <v>6</v>
      </c>
      <c r="K1339" s="137">
        <v>0.71629102417100454</v>
      </c>
      <c r="L1339" s="137">
        <v>2.019940688162233</v>
      </c>
      <c r="M1339" s="137">
        <v>9.294894179124876</v>
      </c>
    </row>
    <row r="1340" spans="1:13" s="78" customFormat="1" x14ac:dyDescent="0.25">
      <c r="A1340" s="76">
        <v>1337</v>
      </c>
      <c r="B1340" s="76">
        <v>80.231756591796881</v>
      </c>
      <c r="C1340" s="76">
        <v>80.231756591796881</v>
      </c>
      <c r="D1340" s="93"/>
      <c r="E1340" s="76">
        <v>1553.284720011389</v>
      </c>
      <c r="F1340" s="76">
        <v>89.060375487431287</v>
      </c>
      <c r="G1340" s="77">
        <v>25.216676933008706</v>
      </c>
      <c r="H1340" s="76">
        <v>-9.2754220143503314</v>
      </c>
      <c r="I1340" s="77">
        <v>2.5554904944089918</v>
      </c>
      <c r="J1340" s="137">
        <v>6</v>
      </c>
      <c r="K1340" s="137">
        <v>0.85205534946929884</v>
      </c>
      <c r="L1340" s="137">
        <v>2.4027960855034221</v>
      </c>
      <c r="M1340" s="137">
        <v>11.59941320188612</v>
      </c>
    </row>
    <row r="1341" spans="1:13" s="78" customFormat="1" x14ac:dyDescent="0.25">
      <c r="A1341" s="76">
        <v>1338</v>
      </c>
      <c r="B1341" s="76">
        <v>80.188356018066401</v>
      </c>
      <c r="C1341" s="76">
        <v>80.188356018066401</v>
      </c>
      <c r="D1341" s="93"/>
      <c r="E1341" s="76">
        <v>1552.444486033236</v>
      </c>
      <c r="F1341" s="76">
        <v>88.968895163758802</v>
      </c>
      <c r="G1341" s="77">
        <v>25.313940661056073</v>
      </c>
      <c r="H1341" s="76">
        <v>-0.72156356599881277</v>
      </c>
      <c r="I1341" s="77">
        <v>-5.9983679539425268</v>
      </c>
      <c r="J1341" s="137">
        <v>6</v>
      </c>
      <c r="K1341" s="137">
        <v>0.85534182849317053</v>
      </c>
      <c r="L1341" s="137">
        <v>2.4120639563507411</v>
      </c>
      <c r="M1341" s="137">
        <v>11.655700243149489</v>
      </c>
    </row>
    <row r="1342" spans="1:13" s="78" customFormat="1" x14ac:dyDescent="0.25">
      <c r="A1342" s="76">
        <v>1339</v>
      </c>
      <c r="B1342" s="76">
        <v>80.133037567138672</v>
      </c>
      <c r="C1342" s="76">
        <v>80.133037567138672</v>
      </c>
      <c r="D1342" s="93"/>
      <c r="E1342" s="76">
        <v>1551.3735222626451</v>
      </c>
      <c r="F1342" s="76">
        <v>89.017234648246372</v>
      </c>
      <c r="G1342" s="77">
        <v>25.332685269863532</v>
      </c>
      <c r="H1342" s="76">
        <v>-9.2754220143503314</v>
      </c>
      <c r="I1342" s="77">
        <v>2.5554904944089918</v>
      </c>
      <c r="J1342" s="137">
        <v>6</v>
      </c>
      <c r="K1342" s="137">
        <v>0.85597519680932621</v>
      </c>
      <c r="L1342" s="137">
        <v>2.4138500550023001</v>
      </c>
      <c r="M1342" s="137">
        <v>11.667697031491871</v>
      </c>
    </row>
    <row r="1343" spans="1:13" s="78" customFormat="1" x14ac:dyDescent="0.25">
      <c r="A1343" s="76">
        <v>1340</v>
      </c>
      <c r="B1343" s="76">
        <v>80.070614624023435</v>
      </c>
      <c r="C1343" s="76">
        <v>80.070614624023435</v>
      </c>
      <c r="D1343" s="93"/>
      <c r="E1343" s="76">
        <v>1550.1650157081599</v>
      </c>
      <c r="F1343" s="76">
        <v>89.062161429659838</v>
      </c>
      <c r="G1343" s="77">
        <v>24.922994253886145</v>
      </c>
      <c r="H1343" s="76">
        <v>-9.2754220143503314</v>
      </c>
      <c r="I1343" s="77">
        <v>2.5554904944089918</v>
      </c>
      <c r="J1343" s="137">
        <v>6</v>
      </c>
      <c r="K1343" s="137">
        <v>0.84213199999475719</v>
      </c>
      <c r="L1343" s="137">
        <v>2.3748122399852152</v>
      </c>
      <c r="M1343" s="137">
        <v>11.43661103305417</v>
      </c>
    </row>
    <row r="1344" spans="1:13" s="78" customFormat="1" x14ac:dyDescent="0.25">
      <c r="A1344" s="76">
        <v>1341</v>
      </c>
      <c r="B1344" s="76">
        <v>79.974409484863287</v>
      </c>
      <c r="C1344" s="76">
        <v>79.974409484863287</v>
      </c>
      <c r="D1344" s="93"/>
      <c r="E1344" s="76">
        <v>1548.302486717248</v>
      </c>
      <c r="F1344" s="76">
        <v>88.985195200713989</v>
      </c>
      <c r="G1344" s="77">
        <v>24.515502715764093</v>
      </c>
      <c r="H1344" s="76">
        <v>-9.2754220143503314</v>
      </c>
      <c r="I1344" s="77">
        <v>2.5554904944089918</v>
      </c>
      <c r="J1344" s="137">
        <v>6</v>
      </c>
      <c r="K1344" s="137">
        <v>0.82836312212703644</v>
      </c>
      <c r="L1344" s="137">
        <v>2.3359840043982421</v>
      </c>
      <c r="M1344" s="137">
        <v>11.207335007222071</v>
      </c>
    </row>
    <row r="1345" spans="1:13" s="78" customFormat="1" x14ac:dyDescent="0.25">
      <c r="A1345" s="76">
        <v>1342</v>
      </c>
      <c r="B1345" s="76">
        <v>79.880672454833984</v>
      </c>
      <c r="C1345" s="76">
        <v>79.880672454833984</v>
      </c>
      <c r="D1345" s="93"/>
      <c r="E1345" s="76">
        <v>1546.4877402548891</v>
      </c>
      <c r="F1345" s="76">
        <v>89.04463607685409</v>
      </c>
      <c r="G1345" s="77">
        <v>24.301743827420896</v>
      </c>
      <c r="H1345" s="76">
        <v>-0.72156356599881277</v>
      </c>
      <c r="I1345" s="77">
        <v>-5.9983679539425268</v>
      </c>
      <c r="J1345" s="137">
        <v>6</v>
      </c>
      <c r="K1345" s="137">
        <v>0.82114034631112331</v>
      </c>
      <c r="L1345" s="137">
        <v>2.3156157765973679</v>
      </c>
      <c r="M1345" s="137">
        <v>11.08807137465195</v>
      </c>
    </row>
    <row r="1346" spans="1:13" s="78" customFormat="1" x14ac:dyDescent="0.25">
      <c r="A1346" s="76">
        <v>1343</v>
      </c>
      <c r="B1346" s="76">
        <v>79.813738250732428</v>
      </c>
      <c r="C1346" s="76">
        <v>79.813738250732428</v>
      </c>
      <c r="D1346" s="93"/>
      <c r="E1346" s="76">
        <v>1545.191895805091</v>
      </c>
      <c r="F1346" s="76">
        <v>88.96766984790824</v>
      </c>
      <c r="G1346" s="77">
        <v>25.452337258900933</v>
      </c>
      <c r="H1346" s="76">
        <v>-0.72156356599881277</v>
      </c>
      <c r="I1346" s="77">
        <v>-5.9983679539425268</v>
      </c>
      <c r="J1346" s="137">
        <v>6</v>
      </c>
      <c r="K1346" s="137">
        <v>0.86001816082099214</v>
      </c>
      <c r="L1346" s="137">
        <v>2.4252512135151978</v>
      </c>
      <c r="M1346" s="137">
        <v>11.743299020896149</v>
      </c>
    </row>
    <row r="1347" spans="1:13" s="78" customFormat="1" x14ac:dyDescent="0.25">
      <c r="A1347" s="76">
        <v>1344</v>
      </c>
      <c r="B1347" s="76">
        <v>79.901593780517572</v>
      </c>
      <c r="C1347" s="76">
        <v>79.901593780517572</v>
      </c>
      <c r="D1347" s="93"/>
      <c r="E1347" s="76">
        <v>1546.8927765757569</v>
      </c>
      <c r="F1347" s="76">
        <v>88.980676291166674</v>
      </c>
      <c r="G1347" s="77">
        <v>30.175326451800078</v>
      </c>
      <c r="H1347" s="76">
        <v>-9.2754220143503314</v>
      </c>
      <c r="I1347" s="77">
        <v>2.5554904944089918</v>
      </c>
      <c r="J1347" s="137">
        <v>6</v>
      </c>
      <c r="K1347" s="137">
        <v>1.019604938174183</v>
      </c>
      <c r="L1347" s="137">
        <v>2.8752859256511951</v>
      </c>
      <c r="M1347" s="137">
        <v>14.39325768711754</v>
      </c>
    </row>
    <row r="1348" spans="1:13" s="78" customFormat="1" x14ac:dyDescent="0.25">
      <c r="A1348" s="76">
        <v>1345</v>
      </c>
      <c r="B1348" s="76">
        <v>80.268761444091794</v>
      </c>
      <c r="C1348" s="76">
        <v>80.268761444091794</v>
      </c>
      <c r="D1348" s="93"/>
      <c r="E1348" s="76">
        <v>1554.0011329889639</v>
      </c>
      <c r="F1348" s="76">
        <v>89.071330800537496</v>
      </c>
      <c r="G1348" s="77">
        <v>34.238712695886662</v>
      </c>
      <c r="H1348" s="76">
        <v>-8.904204592293679</v>
      </c>
      <c r="I1348" s="77">
        <v>2.1842730723523389</v>
      </c>
      <c r="J1348" s="137">
        <v>6</v>
      </c>
      <c r="K1348" s="137">
        <v>1.156904154697906</v>
      </c>
      <c r="L1348" s="137">
        <v>3.262469716248094</v>
      </c>
      <c r="M1348" s="137">
        <v>16.6311393216819</v>
      </c>
    </row>
    <row r="1349" spans="1:13" s="78" customFormat="1" x14ac:dyDescent="0.25">
      <c r="A1349" s="76">
        <v>1346</v>
      </c>
      <c r="B1349" s="76">
        <v>80.75765762329101</v>
      </c>
      <c r="C1349" s="76">
        <v>80.75765762329101</v>
      </c>
      <c r="D1349" s="93"/>
      <c r="E1349" s="76">
        <v>1563.4661502973311</v>
      </c>
      <c r="F1349" s="76">
        <v>89.032077034779064</v>
      </c>
      <c r="G1349" s="77">
        <v>35.964443741533152</v>
      </c>
      <c r="H1349" s="76">
        <v>-7.8615391883051879</v>
      </c>
      <c r="I1349" s="77">
        <v>1.1416076683638481</v>
      </c>
      <c r="J1349" s="137">
        <v>6</v>
      </c>
      <c r="K1349" s="137">
        <v>1.215215500522524</v>
      </c>
      <c r="L1349" s="137">
        <v>3.4269077114735191</v>
      </c>
      <c r="M1349" s="137">
        <v>17.569145907410022</v>
      </c>
    </row>
    <row r="1350" spans="1:13" s="78" customFormat="1" x14ac:dyDescent="0.25">
      <c r="A1350" s="76">
        <v>1347</v>
      </c>
      <c r="B1350" s="76">
        <v>81.260076141357416</v>
      </c>
      <c r="C1350" s="76">
        <v>81.260076141357416</v>
      </c>
      <c r="D1350" s="93"/>
      <c r="E1350" s="76">
        <v>1573.192959734321</v>
      </c>
      <c r="F1350" s="76">
        <v>89.151551303707905</v>
      </c>
      <c r="G1350" s="77">
        <v>34.175207466237659</v>
      </c>
      <c r="H1350" s="76">
        <v>-9.2754220143503314</v>
      </c>
      <c r="I1350" s="77">
        <v>2.5554904944089918</v>
      </c>
      <c r="J1350" s="137">
        <v>6</v>
      </c>
      <c r="K1350" s="137">
        <v>1.15475835369544</v>
      </c>
      <c r="L1350" s="137">
        <v>3.2564185574211408</v>
      </c>
      <c r="M1350" s="137">
        <v>16.584939188463601</v>
      </c>
    </row>
    <row r="1351" spans="1:13" s="78" customFormat="1" x14ac:dyDescent="0.25">
      <c r="A1351" s="76">
        <v>1348</v>
      </c>
      <c r="B1351" s="76">
        <v>81.557903289794922</v>
      </c>
      <c r="C1351" s="76">
        <v>81.557903289794922</v>
      </c>
      <c r="D1351" s="93"/>
      <c r="E1351" s="76">
        <v>1578.958885578699</v>
      </c>
      <c r="F1351" s="76">
        <v>89.118443863107771</v>
      </c>
      <c r="G1351" s="77">
        <v>31.708728134495999</v>
      </c>
      <c r="H1351" s="76">
        <v>-9.2754220143503314</v>
      </c>
      <c r="I1351" s="77">
        <v>2.5554904944089918</v>
      </c>
      <c r="J1351" s="137">
        <v>6</v>
      </c>
      <c r="K1351" s="137">
        <v>1.071417598109403</v>
      </c>
      <c r="L1351" s="137">
        <v>3.0213976266685161</v>
      </c>
      <c r="M1351" s="137">
        <v>15.21789166765803</v>
      </c>
    </row>
    <row r="1352" spans="1:13" s="78" customFormat="1" x14ac:dyDescent="0.25">
      <c r="A1352" s="76">
        <v>1349</v>
      </c>
      <c r="B1352" s="76">
        <v>81.774464416503903</v>
      </c>
      <c r="C1352" s="76">
        <v>81.774464416503903</v>
      </c>
      <c r="D1352" s="93"/>
      <c r="E1352" s="76">
        <v>1583.151503356931</v>
      </c>
      <c r="F1352" s="76">
        <v>89.041649602040565</v>
      </c>
      <c r="G1352" s="77">
        <v>29.306409436302499</v>
      </c>
      <c r="H1352" s="76">
        <v>-0.72156356599881277</v>
      </c>
      <c r="I1352" s="77">
        <v>-5.9983679539425268</v>
      </c>
      <c r="J1352" s="137">
        <v>6</v>
      </c>
      <c r="K1352" s="137">
        <v>0.99024478920346481</v>
      </c>
      <c r="L1352" s="137">
        <v>2.7924903055537711</v>
      </c>
      <c r="M1352" s="137">
        <v>13.87276061827948</v>
      </c>
    </row>
    <row r="1353" spans="1:13" s="78" customFormat="1" x14ac:dyDescent="0.25">
      <c r="A1353" s="76">
        <v>1350</v>
      </c>
      <c r="B1353" s="76">
        <v>81.745818328857425</v>
      </c>
      <c r="C1353" s="76">
        <v>81.745818328857425</v>
      </c>
      <c r="D1353" s="93"/>
      <c r="E1353" s="76">
        <v>1582.596915845457</v>
      </c>
      <c r="F1353" s="76">
        <v>89.008152526422165</v>
      </c>
      <c r="G1353" s="77">
        <v>24.035025818365238</v>
      </c>
      <c r="H1353" s="76">
        <v>-9.2754220143503314</v>
      </c>
      <c r="I1353" s="77">
        <v>2.5554904944089918</v>
      </c>
      <c r="J1353" s="137">
        <v>6</v>
      </c>
      <c r="K1353" s="137">
        <v>0.81212811575356747</v>
      </c>
      <c r="L1353" s="137">
        <v>2.2902012864250598</v>
      </c>
      <c r="M1353" s="137">
        <v>10.88564262759261</v>
      </c>
    </row>
    <row r="1354" spans="1:13" s="78" customFormat="1" x14ac:dyDescent="0.25">
      <c r="A1354" s="76">
        <v>1351</v>
      </c>
      <c r="B1354" s="76">
        <v>81.281022644042963</v>
      </c>
      <c r="C1354" s="76">
        <v>81.281022644042963</v>
      </c>
      <c r="D1354" s="93"/>
      <c r="E1354" s="76">
        <v>1573.5984834812909</v>
      </c>
      <c r="F1354" s="76">
        <v>89.089309796729026</v>
      </c>
      <c r="G1354" s="77">
        <v>12.929851240722067</v>
      </c>
      <c r="H1354" s="76">
        <v>-5.0580012801238396</v>
      </c>
      <c r="I1354" s="77">
        <v>-1.6619302398175</v>
      </c>
      <c r="J1354" s="137">
        <v>6</v>
      </c>
      <c r="K1354" s="137">
        <v>0.43689138528313642</v>
      </c>
      <c r="L1354" s="137">
        <v>1.232033706498445</v>
      </c>
      <c r="M1354" s="137">
        <v>4.4116541764379518</v>
      </c>
    </row>
    <row r="1355" spans="1:13" s="78" customFormat="1" x14ac:dyDescent="0.25">
      <c r="A1355" s="76">
        <v>1352</v>
      </c>
      <c r="B1355" s="76">
        <v>80.157964324951166</v>
      </c>
      <c r="C1355" s="76">
        <v>80.157964324951166</v>
      </c>
      <c r="D1355" s="93"/>
      <c r="E1355" s="76">
        <v>1551.8561036453079</v>
      </c>
      <c r="F1355" s="76">
        <v>89.022016532949962</v>
      </c>
      <c r="G1355" s="77">
        <v>7.3213596852666916</v>
      </c>
      <c r="H1355" s="76">
        <v>-5.1069192543101396</v>
      </c>
      <c r="I1355" s="77">
        <v>-1.6130122656311989</v>
      </c>
      <c r="J1355" s="137">
        <v>6</v>
      </c>
      <c r="K1355" s="137">
        <v>0.24738405071345931</v>
      </c>
      <c r="L1355" s="137">
        <v>0.69762302301195511</v>
      </c>
      <c r="M1355" s="137">
        <v>1.0845197467549019</v>
      </c>
    </row>
    <row r="1356" spans="1:13" s="78" customFormat="1" x14ac:dyDescent="0.25">
      <c r="A1356" s="76">
        <v>1353</v>
      </c>
      <c r="B1356" s="76">
        <v>78.942217254638678</v>
      </c>
      <c r="C1356" s="76">
        <v>78.942217254638678</v>
      </c>
      <c r="D1356" s="93"/>
      <c r="E1356" s="76">
        <v>1528.3192719974261</v>
      </c>
      <c r="F1356" s="76">
        <v>89.080661909450441</v>
      </c>
      <c r="G1356" s="77">
        <v>7.6800325436136294</v>
      </c>
      <c r="H1356" s="76">
        <v>-5.1069192543101396</v>
      </c>
      <c r="I1356" s="77">
        <v>-1.6130122656311989</v>
      </c>
      <c r="J1356" s="137">
        <v>6</v>
      </c>
      <c r="K1356" s="137">
        <v>0.25950337668475371</v>
      </c>
      <c r="L1356" s="137">
        <v>0.73179952225100542</v>
      </c>
      <c r="M1356" s="137">
        <v>1.3576029415234649</v>
      </c>
    </row>
    <row r="1357" spans="1:13" s="78" customFormat="1" x14ac:dyDescent="0.25">
      <c r="A1357" s="76">
        <v>1354</v>
      </c>
      <c r="B1357" s="76">
        <v>77.770170593261724</v>
      </c>
      <c r="C1357" s="76">
        <v>77.770170593261724</v>
      </c>
      <c r="D1357" s="93"/>
      <c r="E1357" s="76">
        <v>1505.628479129464</v>
      </c>
      <c r="F1357" s="76">
        <v>88.977438165008962</v>
      </c>
      <c r="G1357" s="77">
        <v>7.7437660286539032</v>
      </c>
      <c r="H1357" s="76">
        <v>-4.5010633496878221</v>
      </c>
      <c r="I1357" s="77">
        <v>-2.218868170253518</v>
      </c>
      <c r="J1357" s="137">
        <v>6</v>
      </c>
      <c r="K1357" s="137">
        <v>0.26165689029057709</v>
      </c>
      <c r="L1357" s="137">
        <v>0.73787243061942753</v>
      </c>
      <c r="M1357" s="137">
        <v>1.448696520834085</v>
      </c>
    </row>
    <row r="1358" spans="1:13" s="78" customFormat="1" x14ac:dyDescent="0.25">
      <c r="A1358" s="76">
        <v>1355</v>
      </c>
      <c r="B1358" s="76">
        <v>76.607288360595703</v>
      </c>
      <c r="C1358" s="76">
        <v>76.607288360595703</v>
      </c>
      <c r="D1358" s="93"/>
      <c r="E1358" s="76">
        <v>1483.115109362891</v>
      </c>
      <c r="F1358" s="76">
        <v>88.988748986929707</v>
      </c>
      <c r="G1358" s="77">
        <v>6.543760896059557</v>
      </c>
      <c r="H1358" s="76">
        <v>-5.3535357430173853</v>
      </c>
      <c r="I1358" s="77">
        <v>-1.3663957769239541</v>
      </c>
      <c r="J1358" s="137">
        <v>6</v>
      </c>
      <c r="K1358" s="137">
        <v>0.221109486073362</v>
      </c>
      <c r="L1358" s="137">
        <v>0.62352875072688074</v>
      </c>
      <c r="M1358" s="137">
        <v>0.77461831687729943</v>
      </c>
    </row>
    <row r="1359" spans="1:13" s="78" customFormat="1" x14ac:dyDescent="0.25">
      <c r="A1359" s="76">
        <v>1356</v>
      </c>
      <c r="B1359" s="76">
        <v>75.286687469482416</v>
      </c>
      <c r="C1359" s="76">
        <v>75.286687469482416</v>
      </c>
      <c r="D1359" s="93"/>
      <c r="E1359" s="76">
        <v>1457.548310472569</v>
      </c>
      <c r="F1359" s="76">
        <v>89.018081307511139</v>
      </c>
      <c r="G1359" s="77">
        <v>2.960403798604839</v>
      </c>
      <c r="H1359" s="76">
        <v>-23.576420843277759</v>
      </c>
      <c r="I1359" s="77">
        <v>16.856489323336419</v>
      </c>
      <c r="J1359" s="137">
        <v>6</v>
      </c>
      <c r="K1359" s="137">
        <v>0.10003014671170329</v>
      </c>
      <c r="L1359" s="137">
        <v>0.28208501372700329</v>
      </c>
      <c r="M1359" s="137">
        <v>-1.3479782805855181</v>
      </c>
    </row>
    <row r="1360" spans="1:13" s="78" customFormat="1" x14ac:dyDescent="0.25">
      <c r="A1360" s="76">
        <v>1357</v>
      </c>
      <c r="B1360" s="76">
        <v>73.570115661621088</v>
      </c>
      <c r="C1360" s="76">
        <v>73.570115661621088</v>
      </c>
      <c r="D1360" s="93"/>
      <c r="E1360" s="76">
        <v>1424.3155249370479</v>
      </c>
      <c r="F1360" s="76">
        <v>89.055075882956615</v>
      </c>
      <c r="G1360" s="77">
        <v>0</v>
      </c>
      <c r="H1360" s="76">
        <v>-22.188268849365791</v>
      </c>
      <c r="I1360" s="77">
        <v>15.46833732942445</v>
      </c>
      <c r="J1360" s="137">
        <v>6</v>
      </c>
      <c r="K1360" s="137">
        <v>0</v>
      </c>
      <c r="L1360" s="137">
        <v>0</v>
      </c>
      <c r="M1360" s="137">
        <v>-3.038996679141273</v>
      </c>
    </row>
    <row r="1361" spans="1:13" s="78" customFormat="1" x14ac:dyDescent="0.25">
      <c r="A1361" s="76">
        <v>1358</v>
      </c>
      <c r="B1361" s="76">
        <v>71.302344512939456</v>
      </c>
      <c r="C1361" s="76">
        <v>71.302344512939456</v>
      </c>
      <c r="D1361" s="93"/>
      <c r="E1361" s="76">
        <v>1380.411534505284</v>
      </c>
      <c r="F1361" s="76">
        <v>88.988421353835761</v>
      </c>
      <c r="G1361" s="77">
        <v>0</v>
      </c>
      <c r="H1361" s="76">
        <v>0</v>
      </c>
      <c r="I1361" s="77">
        <v>-6.7199315199413396</v>
      </c>
      <c r="J1361" s="137">
        <v>6</v>
      </c>
      <c r="K1361" s="137">
        <v>0</v>
      </c>
      <c r="L1361" s="137">
        <v>0</v>
      </c>
      <c r="M1361" s="137">
        <v>-2.931250035397841</v>
      </c>
    </row>
    <row r="1362" spans="1:13" s="78" customFormat="1" x14ac:dyDescent="0.25">
      <c r="A1362" s="76">
        <v>1359</v>
      </c>
      <c r="B1362" s="76">
        <v>68.989783477783206</v>
      </c>
      <c r="C1362" s="76">
        <v>68.989783477783206</v>
      </c>
      <c r="D1362" s="93"/>
      <c r="E1362" s="76">
        <v>1335.640413036791</v>
      </c>
      <c r="F1362" s="76">
        <v>89.024698635234699</v>
      </c>
      <c r="G1362" s="77">
        <v>0</v>
      </c>
      <c r="H1362" s="76">
        <v>-8.3424811895863868</v>
      </c>
      <c r="I1362" s="77">
        <v>1.622549669645047</v>
      </c>
      <c r="J1362" s="137">
        <v>6</v>
      </c>
      <c r="K1362" s="137">
        <v>0</v>
      </c>
      <c r="L1362" s="137">
        <v>0</v>
      </c>
      <c r="M1362" s="137">
        <v>-2.8227359947137778</v>
      </c>
    </row>
    <row r="1363" spans="1:13" s="78" customFormat="1" x14ac:dyDescent="0.25">
      <c r="A1363" s="76">
        <v>1360</v>
      </c>
      <c r="B1363" s="76">
        <v>67.227381134033209</v>
      </c>
      <c r="C1363" s="76">
        <v>67.227381134033209</v>
      </c>
      <c r="D1363" s="93"/>
      <c r="E1363" s="76">
        <v>1301.520349518961</v>
      </c>
      <c r="F1363" s="76">
        <v>89.060975916633637</v>
      </c>
      <c r="G1363" s="77">
        <v>0</v>
      </c>
      <c r="H1363" s="76">
        <v>-8.3424811895863868</v>
      </c>
      <c r="I1363" s="77">
        <v>1.622549669645047</v>
      </c>
      <c r="J1363" s="137">
        <v>6</v>
      </c>
      <c r="K1363" s="137">
        <v>0</v>
      </c>
      <c r="L1363" s="137">
        <v>0</v>
      </c>
      <c r="M1363" s="137">
        <v>-2.7409326535423082</v>
      </c>
    </row>
    <row r="1364" spans="1:13" s="78" customFormat="1" x14ac:dyDescent="0.25">
      <c r="A1364" s="76">
        <v>1361</v>
      </c>
      <c r="B1364" s="76">
        <v>64.892731857299808</v>
      </c>
      <c r="C1364" s="76">
        <v>64.892731857299808</v>
      </c>
      <c r="D1364" s="93"/>
      <c r="E1364" s="76">
        <v>1256.3216002682641</v>
      </c>
      <c r="F1364" s="76">
        <v>89.021669192491842</v>
      </c>
      <c r="G1364" s="77">
        <v>0</v>
      </c>
      <c r="H1364" s="76">
        <v>-5.7417981563441636</v>
      </c>
      <c r="I1364" s="77">
        <v>-0.97813336359717518</v>
      </c>
      <c r="J1364" s="137">
        <v>6</v>
      </c>
      <c r="K1364" s="137">
        <v>0</v>
      </c>
      <c r="L1364" s="137">
        <v>0</v>
      </c>
      <c r="M1364" s="137">
        <v>-2.6337234615883931</v>
      </c>
    </row>
    <row r="1365" spans="1:13" s="78" customFormat="1" x14ac:dyDescent="0.25">
      <c r="A1365" s="76">
        <v>1362</v>
      </c>
      <c r="B1365" s="76">
        <v>62.423031616210928</v>
      </c>
      <c r="C1365" s="76">
        <v>62.423031616210928</v>
      </c>
      <c r="D1365" s="93"/>
      <c r="E1365" s="76">
        <v>1208.5082678616291</v>
      </c>
      <c r="F1365" s="76">
        <v>89.055627790798781</v>
      </c>
      <c r="G1365" s="77">
        <v>0</v>
      </c>
      <c r="H1365" s="76">
        <v>0</v>
      </c>
      <c r="I1365" s="77">
        <v>-6.7199315199413396</v>
      </c>
      <c r="J1365" s="137">
        <v>6</v>
      </c>
      <c r="K1365" s="137">
        <v>0</v>
      </c>
      <c r="L1365" s="137">
        <v>0</v>
      </c>
      <c r="M1365" s="137">
        <v>-2.521699114932181</v>
      </c>
    </row>
    <row r="1366" spans="1:13" s="78" customFormat="1" x14ac:dyDescent="0.25">
      <c r="A1366" s="76">
        <v>1363</v>
      </c>
      <c r="B1366" s="76">
        <v>60.735816955566413</v>
      </c>
      <c r="C1366" s="76">
        <v>60.735816955566413</v>
      </c>
      <c r="D1366" s="93"/>
      <c r="E1366" s="76">
        <v>1400.287000561342</v>
      </c>
      <c r="F1366" s="76">
        <v>89.046337132479849</v>
      </c>
      <c r="G1366" s="77">
        <v>2.1091356777219903</v>
      </c>
      <c r="H1366" s="76">
        <v>-13.283197049761201</v>
      </c>
      <c r="I1366" s="77">
        <v>6.5632655298198648</v>
      </c>
      <c r="J1366" s="137">
        <v>5</v>
      </c>
      <c r="K1366" s="137">
        <v>7.1266342576930375E-2</v>
      </c>
      <c r="L1366" s="137">
        <v>0.20097108606694361</v>
      </c>
      <c r="M1366" s="137">
        <v>-1.728096074257923</v>
      </c>
    </row>
    <row r="1367" spans="1:13" s="78" customFormat="1" x14ac:dyDescent="0.25">
      <c r="A1367" s="76">
        <v>1364</v>
      </c>
      <c r="B1367" s="76">
        <v>59.881528854370117</v>
      </c>
      <c r="C1367" s="76">
        <v>59.881528854370117</v>
      </c>
      <c r="D1367" s="93"/>
      <c r="E1367" s="76">
        <v>1380.591068526468</v>
      </c>
      <c r="F1367" s="76">
        <v>88.978082438453313</v>
      </c>
      <c r="G1367" s="77">
        <v>11.589734930012893</v>
      </c>
      <c r="H1367" s="76">
        <v>0</v>
      </c>
      <c r="I1367" s="77">
        <v>-6.7199315199413396</v>
      </c>
      <c r="J1367" s="137">
        <v>5</v>
      </c>
      <c r="K1367" s="137">
        <v>0.39160971416983748</v>
      </c>
      <c r="L1367" s="137">
        <v>1.1043393939589421</v>
      </c>
      <c r="M1367" s="137">
        <v>4.0040706365931307</v>
      </c>
    </row>
    <row r="1368" spans="1:13" s="78" customFormat="1" x14ac:dyDescent="0.25">
      <c r="A1368" s="76">
        <v>1365</v>
      </c>
      <c r="B1368" s="76">
        <v>60.148645019531251</v>
      </c>
      <c r="C1368" s="76">
        <v>60.148645019531251</v>
      </c>
      <c r="D1368" s="93"/>
      <c r="E1368" s="76">
        <v>1386.7495317276559</v>
      </c>
      <c r="F1368" s="76">
        <v>89.050759791994167</v>
      </c>
      <c r="G1368" s="77">
        <v>27.542553855153614</v>
      </c>
      <c r="H1368" s="76">
        <v>0</v>
      </c>
      <c r="I1368" s="77">
        <v>-6.7199315199413396</v>
      </c>
      <c r="J1368" s="137">
        <v>5</v>
      </c>
      <c r="K1368" s="137">
        <v>0.93064523976236113</v>
      </c>
      <c r="L1368" s="137">
        <v>2.6244195761298581</v>
      </c>
      <c r="M1368" s="137">
        <v>13.055646883876051</v>
      </c>
    </row>
    <row r="1369" spans="1:13" s="78" customFormat="1" x14ac:dyDescent="0.25">
      <c r="A1369" s="76">
        <v>1366</v>
      </c>
      <c r="B1369" s="76">
        <v>61.447166442871087</v>
      </c>
      <c r="C1369" s="76">
        <v>61.447166442871087</v>
      </c>
      <c r="D1369" s="93"/>
      <c r="E1369" s="76">
        <v>1416.6874293339961</v>
      </c>
      <c r="F1369" s="76">
        <v>89.064452361727419</v>
      </c>
      <c r="G1369" s="77">
        <v>36.162171952138429</v>
      </c>
      <c r="H1369" s="76">
        <v>-4.9928356652119232</v>
      </c>
      <c r="I1369" s="77">
        <v>-1.727095854729416</v>
      </c>
      <c r="J1369" s="137">
        <v>5</v>
      </c>
      <c r="K1369" s="137">
        <v>1.2218966100134689</v>
      </c>
      <c r="L1369" s="137">
        <v>3.445748440237983</v>
      </c>
      <c r="M1369" s="137">
        <v>17.695338278555688</v>
      </c>
    </row>
    <row r="1370" spans="1:13" s="78" customFormat="1" x14ac:dyDescent="0.25">
      <c r="A1370" s="76">
        <v>1367</v>
      </c>
      <c r="B1370" s="76">
        <v>62.694965362548828</v>
      </c>
      <c r="C1370" s="76">
        <v>62.694965362548828</v>
      </c>
      <c r="D1370" s="93"/>
      <c r="E1370" s="76">
        <v>1445.4559006269319</v>
      </c>
      <c r="F1370" s="76">
        <v>89.011649697717786</v>
      </c>
      <c r="G1370" s="77">
        <v>29.759002403447727</v>
      </c>
      <c r="H1370" s="76">
        <v>0</v>
      </c>
      <c r="I1370" s="77">
        <v>-6.7199315199413396</v>
      </c>
      <c r="J1370" s="137">
        <v>5</v>
      </c>
      <c r="K1370" s="137">
        <v>1.005537615447492</v>
      </c>
      <c r="L1370" s="137">
        <v>2.835616075561926</v>
      </c>
      <c r="M1370" s="137">
        <v>14.236728764393961</v>
      </c>
    </row>
    <row r="1371" spans="1:13" s="78" customFormat="1" x14ac:dyDescent="0.25">
      <c r="A1371" s="76">
        <v>1368</v>
      </c>
      <c r="B1371" s="76">
        <v>63.168466567993157</v>
      </c>
      <c r="C1371" s="76">
        <v>63.168466567993157</v>
      </c>
      <c r="D1371" s="93"/>
      <c r="E1371" s="76">
        <v>1456.372648206353</v>
      </c>
      <c r="F1371" s="76">
        <v>89.091774207315694</v>
      </c>
      <c r="G1371" s="77">
        <v>17.181695620558159</v>
      </c>
      <c r="H1371" s="76">
        <v>-9.0890006686189384</v>
      </c>
      <c r="I1371" s="77">
        <v>2.3690691486775992</v>
      </c>
      <c r="J1371" s="137">
        <v>5</v>
      </c>
      <c r="K1371" s="137">
        <v>0.58055848141062216</v>
      </c>
      <c r="L1371" s="137">
        <v>1.637174917577954</v>
      </c>
      <c r="M1371" s="137">
        <v>7.1330225123461828</v>
      </c>
    </row>
    <row r="1372" spans="1:13" s="78" customFormat="1" x14ac:dyDescent="0.25">
      <c r="A1372" s="76">
        <v>1369</v>
      </c>
      <c r="B1372" s="76">
        <v>62.654647827148438</v>
      </c>
      <c r="C1372" s="76">
        <v>62.654647827148438</v>
      </c>
      <c r="D1372" s="93"/>
      <c r="E1372" s="76">
        <v>1444.5263647526201</v>
      </c>
      <c r="F1372" s="76">
        <v>89.028341822149841</v>
      </c>
      <c r="G1372" s="77">
        <v>6.8446770513087287</v>
      </c>
      <c r="H1372" s="76">
        <v>-7.6098710841882209</v>
      </c>
      <c r="I1372" s="77">
        <v>0.88993956424688125</v>
      </c>
      <c r="J1372" s="137">
        <v>5</v>
      </c>
      <c r="K1372" s="137">
        <v>0.231277250069504</v>
      </c>
      <c r="L1372" s="137">
        <v>0.65220184519600122</v>
      </c>
      <c r="M1372" s="137">
        <v>1.0452331803183239</v>
      </c>
    </row>
    <row r="1373" spans="1:13" s="78" customFormat="1" x14ac:dyDescent="0.25">
      <c r="A1373" s="76">
        <v>1370</v>
      </c>
      <c r="B1373" s="76">
        <v>61.382324600219732</v>
      </c>
      <c r="C1373" s="76">
        <v>61.382324600219732</v>
      </c>
      <c r="D1373" s="93"/>
      <c r="E1373" s="76">
        <v>1415.192476373644</v>
      </c>
      <c r="F1373" s="76">
        <v>89.079652600495606</v>
      </c>
      <c r="G1373" s="77">
        <v>0</v>
      </c>
      <c r="H1373" s="76">
        <v>-26.120247455146249</v>
      </c>
      <c r="I1373" s="77">
        <v>19.400315935204912</v>
      </c>
      <c r="J1373" s="137">
        <v>5</v>
      </c>
      <c r="K1373" s="137">
        <v>0</v>
      </c>
      <c r="L1373" s="137">
        <v>0</v>
      </c>
      <c r="M1373" s="137">
        <v>-3.016496578497561</v>
      </c>
    </row>
    <row r="1374" spans="1:13" s="78" customFormat="1" x14ac:dyDescent="0.25">
      <c r="A1374" s="76">
        <v>1371</v>
      </c>
      <c r="B1374" s="76">
        <v>59.471566009521482</v>
      </c>
      <c r="C1374" s="76">
        <v>59.471566009521482</v>
      </c>
      <c r="D1374" s="93"/>
      <c r="E1374" s="76">
        <v>1371.139221640557</v>
      </c>
      <c r="F1374" s="76">
        <v>88.96804393584155</v>
      </c>
      <c r="G1374" s="77">
        <v>0</v>
      </c>
      <c r="H1374" s="76">
        <v>-7.8162176727233978</v>
      </c>
      <c r="I1374" s="77">
        <v>1.096286152782058</v>
      </c>
      <c r="J1374" s="137">
        <v>5</v>
      </c>
      <c r="K1374" s="137">
        <v>0</v>
      </c>
      <c r="L1374" s="137">
        <v>0</v>
      </c>
      <c r="M1374" s="137">
        <v>-2.908664897135806</v>
      </c>
    </row>
    <row r="1375" spans="1:13" s="78" customFormat="1" x14ac:dyDescent="0.25">
      <c r="A1375" s="76">
        <v>1372</v>
      </c>
      <c r="B1375" s="76">
        <v>58.357773208618163</v>
      </c>
      <c r="C1375" s="76">
        <v>58.357773208618163</v>
      </c>
      <c r="D1375" s="93"/>
      <c r="E1375" s="76">
        <v>1345.4603115904181</v>
      </c>
      <c r="F1375" s="76">
        <v>88.999031140020023</v>
      </c>
      <c r="G1375" s="77">
        <v>8.1575306088018884</v>
      </c>
      <c r="H1375" s="76">
        <v>0</v>
      </c>
      <c r="I1375" s="77">
        <v>-6.7199315199413396</v>
      </c>
      <c r="J1375" s="137">
        <v>5</v>
      </c>
      <c r="K1375" s="137">
        <v>0.27563773022728261</v>
      </c>
      <c r="L1375" s="137">
        <v>0.7772983992409368</v>
      </c>
      <c r="M1375" s="137">
        <v>2.0455726493404209</v>
      </c>
    </row>
    <row r="1376" spans="1:13" s="78" customFormat="1" x14ac:dyDescent="0.25">
      <c r="A1376" s="76">
        <v>1373</v>
      </c>
      <c r="B1376" s="76">
        <v>58.112053298950187</v>
      </c>
      <c r="C1376" s="76">
        <v>58.112053298950187</v>
      </c>
      <c r="D1376" s="93"/>
      <c r="E1376" s="76">
        <v>1339.7951470707919</v>
      </c>
      <c r="F1376" s="76">
        <v>89.067125032349182</v>
      </c>
      <c r="G1376" s="77">
        <v>14.387300546886742</v>
      </c>
      <c r="H1376" s="76">
        <v>0</v>
      </c>
      <c r="I1376" s="77">
        <v>-6.7199315199413396</v>
      </c>
      <c r="J1376" s="137">
        <v>5</v>
      </c>
      <c r="K1376" s="137">
        <v>0.48613766310146278</v>
      </c>
      <c r="L1376" s="137">
        <v>1.3709082099461249</v>
      </c>
      <c r="M1376" s="137">
        <v>5.7054962925158392</v>
      </c>
    </row>
    <row r="1377" spans="1:13" s="78" customFormat="1" x14ac:dyDescent="0.25">
      <c r="A1377" s="76">
        <v>1374</v>
      </c>
      <c r="B1377" s="76">
        <v>58.011111450195322</v>
      </c>
      <c r="C1377" s="76">
        <v>58.011111450195322</v>
      </c>
      <c r="D1377" s="93"/>
      <c r="E1377" s="76">
        <v>1337.467894953191</v>
      </c>
      <c r="F1377" s="76">
        <v>89.091893716086858</v>
      </c>
      <c r="G1377" s="77">
        <v>12.229583284300881</v>
      </c>
      <c r="H1377" s="76">
        <v>0</v>
      </c>
      <c r="I1377" s="77">
        <v>-6.7199315199413396</v>
      </c>
      <c r="J1377" s="137">
        <v>5</v>
      </c>
      <c r="K1377" s="137">
        <v>0.41322977991317722</v>
      </c>
      <c r="L1377" s="137">
        <v>1.16530797935516</v>
      </c>
      <c r="M1377" s="137">
        <v>4.4573711167976811</v>
      </c>
    </row>
    <row r="1378" spans="1:13" s="78" customFormat="1" x14ac:dyDescent="0.25">
      <c r="A1378" s="76">
        <v>1375</v>
      </c>
      <c r="B1378" s="76">
        <v>57.550370025634763</v>
      </c>
      <c r="C1378" s="76">
        <v>57.550370025634763</v>
      </c>
      <c r="D1378" s="93"/>
      <c r="E1378" s="76">
        <v>1326.845328899552</v>
      </c>
      <c r="F1378" s="76">
        <v>89.135852823595528</v>
      </c>
      <c r="G1378" s="77">
        <v>7.1344440478177482</v>
      </c>
      <c r="H1378" s="76">
        <v>-17.6367917546388</v>
      </c>
      <c r="I1378" s="77">
        <v>10.916860234697459</v>
      </c>
      <c r="J1378" s="137">
        <v>5</v>
      </c>
      <c r="K1378" s="137">
        <v>0.2410682911385186</v>
      </c>
      <c r="L1378" s="137">
        <v>0.67981258101062236</v>
      </c>
      <c r="M1378" s="137">
        <v>1.4757846305416009</v>
      </c>
    </row>
    <row r="1379" spans="1:13" s="78" customFormat="1" x14ac:dyDescent="0.25">
      <c r="A1379" s="76">
        <v>1376</v>
      </c>
      <c r="B1379" s="76">
        <v>56.621486663818359</v>
      </c>
      <c r="C1379" s="76">
        <v>56.621486663818359</v>
      </c>
      <c r="D1379" s="93"/>
      <c r="E1379" s="76">
        <v>1305.429575201189</v>
      </c>
      <c r="F1379" s="76">
        <v>89.158378776206817</v>
      </c>
      <c r="G1379" s="77">
        <v>2.3894868816223491</v>
      </c>
      <c r="H1379" s="76">
        <v>0</v>
      </c>
      <c r="I1379" s="77">
        <v>-6.7199315199413396</v>
      </c>
      <c r="J1379" s="137">
        <v>5</v>
      </c>
      <c r="K1379" s="137">
        <v>8.0739230049298755E-2</v>
      </c>
      <c r="L1379" s="137">
        <v>0.22768462873902251</v>
      </c>
      <c r="M1379" s="137">
        <v>-1.3285113724908411</v>
      </c>
    </row>
    <row r="1380" spans="1:13" s="78" customFormat="1" x14ac:dyDescent="0.25">
      <c r="A1380" s="76">
        <v>1377</v>
      </c>
      <c r="B1380" s="76">
        <v>55.029660415649417</v>
      </c>
      <c r="C1380" s="76">
        <v>55.029660415649417</v>
      </c>
      <c r="D1380" s="93"/>
      <c r="E1380" s="76">
        <v>1268.7294250394809</v>
      </c>
      <c r="F1380" s="76">
        <v>89.179778550738035</v>
      </c>
      <c r="G1380" s="77">
        <v>0</v>
      </c>
      <c r="H1380" s="76">
        <v>-19.87728812181804</v>
      </c>
      <c r="I1380" s="77">
        <v>13.1573566018767</v>
      </c>
      <c r="J1380" s="137">
        <v>5</v>
      </c>
      <c r="K1380" s="137">
        <v>0</v>
      </c>
      <c r="L1380" s="137">
        <v>0</v>
      </c>
      <c r="M1380" s="137">
        <v>-2.663025330668177</v>
      </c>
    </row>
    <row r="1381" spans="1:13" s="78" customFormat="1" x14ac:dyDescent="0.25">
      <c r="A1381" s="76">
        <v>1378</v>
      </c>
      <c r="B1381" s="76">
        <v>51.965003585815431</v>
      </c>
      <c r="C1381" s="76">
        <v>51.965003585815431</v>
      </c>
      <c r="D1381" s="93"/>
      <c r="E1381" s="76">
        <v>1198.072614361565</v>
      </c>
      <c r="F1381" s="76">
        <v>89.170487892419104</v>
      </c>
      <c r="G1381" s="77">
        <v>0</v>
      </c>
      <c r="H1381" s="76">
        <v>-18.432464986721602</v>
      </c>
      <c r="I1381" s="77">
        <v>11.712533466780259</v>
      </c>
      <c r="J1381" s="137">
        <v>5</v>
      </c>
      <c r="K1381" s="137">
        <v>0</v>
      </c>
      <c r="L1381" s="137">
        <v>0</v>
      </c>
      <c r="M1381" s="137">
        <v>-2.497433187758916</v>
      </c>
    </row>
    <row r="1382" spans="1:13" s="78" customFormat="1" x14ac:dyDescent="0.25">
      <c r="A1382" s="76">
        <v>1379</v>
      </c>
      <c r="B1382" s="76">
        <v>48.116775894165038</v>
      </c>
      <c r="C1382" s="76">
        <v>48.116775894165038</v>
      </c>
      <c r="D1382" s="93"/>
      <c r="E1382" s="76">
        <v>1367.41191044824</v>
      </c>
      <c r="F1382" s="76">
        <v>89.171291243447612</v>
      </c>
      <c r="G1382" s="77">
        <v>0</v>
      </c>
      <c r="H1382" s="76">
        <v>-2.8617244634463912</v>
      </c>
      <c r="I1382" s="77">
        <v>-3.8582070564949489</v>
      </c>
      <c r="J1382" s="137">
        <v>4</v>
      </c>
      <c r="K1382" s="137">
        <v>0</v>
      </c>
      <c r="L1382" s="137">
        <v>0</v>
      </c>
      <c r="M1382" s="137">
        <v>-2.8996025784705601</v>
      </c>
    </row>
    <row r="1383" spans="1:13" s="78" customFormat="1" x14ac:dyDescent="0.25">
      <c r="A1383" s="76">
        <v>1380</v>
      </c>
      <c r="B1383" s="76">
        <v>42.79422035217285</v>
      </c>
      <c r="C1383" s="76">
        <v>42.79422035217285</v>
      </c>
      <c r="D1383" s="93"/>
      <c r="E1383" s="76">
        <v>1216.152277879529</v>
      </c>
      <c r="F1383" s="76">
        <v>89.131255431724355</v>
      </c>
      <c r="G1383" s="77">
        <v>0</v>
      </c>
      <c r="H1383" s="76">
        <v>-27.66260714943331</v>
      </c>
      <c r="I1383" s="77">
        <v>20.942675629491969</v>
      </c>
      <c r="J1383" s="137">
        <v>4</v>
      </c>
      <c r="K1383" s="137">
        <v>0</v>
      </c>
      <c r="L1383" s="137">
        <v>0</v>
      </c>
      <c r="M1383" s="137">
        <v>-2.5395151036346748</v>
      </c>
    </row>
    <row r="1384" spans="1:13" s="78" customFormat="1" x14ac:dyDescent="0.25">
      <c r="A1384" s="76">
        <v>1381</v>
      </c>
      <c r="B1384" s="76">
        <v>37.225042343139648</v>
      </c>
      <c r="C1384" s="76">
        <v>37.225042343139648</v>
      </c>
      <c r="D1384" s="93"/>
      <c r="E1384" s="76">
        <v>1435.2649130743</v>
      </c>
      <c r="F1384" s="76">
        <v>89.011142913505026</v>
      </c>
      <c r="G1384" s="77">
        <v>0</v>
      </c>
      <c r="H1384" s="76">
        <v>-28.704942342493482</v>
      </c>
      <c r="I1384" s="77">
        <v>21.985010822552141</v>
      </c>
      <c r="J1384" s="137">
        <v>3</v>
      </c>
      <c r="K1384" s="137">
        <v>0</v>
      </c>
      <c r="L1384" s="137">
        <v>0</v>
      </c>
      <c r="M1384" s="137">
        <v>-3.0660788369462608</v>
      </c>
    </row>
    <row r="1385" spans="1:13" s="78" customFormat="1" x14ac:dyDescent="0.25">
      <c r="A1385" s="76">
        <v>1382</v>
      </c>
      <c r="B1385" s="76">
        <v>31.929681015014651</v>
      </c>
      <c r="C1385" s="76">
        <v>31.929681015014651</v>
      </c>
      <c r="D1385" s="93"/>
      <c r="E1385" s="76">
        <v>1231.0946599890401</v>
      </c>
      <c r="F1385" s="76">
        <v>88.950660043292615</v>
      </c>
      <c r="G1385" s="77">
        <v>0</v>
      </c>
      <c r="H1385" s="76">
        <v>-18.793245567169361</v>
      </c>
      <c r="I1385" s="77">
        <v>12.07331404722802</v>
      </c>
      <c r="J1385" s="137">
        <v>3</v>
      </c>
      <c r="K1385" s="137">
        <v>0</v>
      </c>
      <c r="L1385" s="137">
        <v>0</v>
      </c>
      <c r="M1385" s="137">
        <v>-2.574443629256514</v>
      </c>
    </row>
    <row r="1386" spans="1:13" s="78" customFormat="1" x14ac:dyDescent="0.25">
      <c r="A1386" s="76">
        <v>1383</v>
      </c>
      <c r="B1386" s="76">
        <v>28.07455310821533</v>
      </c>
      <c r="C1386" s="76">
        <v>28.07455310821533</v>
      </c>
      <c r="D1386" s="93"/>
      <c r="E1386" s="76">
        <v>1082.4546727181501</v>
      </c>
      <c r="F1386" s="76">
        <v>88.907778344483674</v>
      </c>
      <c r="G1386" s="77">
        <v>0</v>
      </c>
      <c r="H1386" s="76">
        <v>-15.94274284882141</v>
      </c>
      <c r="I1386" s="77">
        <v>9.2228113288800664</v>
      </c>
      <c r="J1386" s="137">
        <v>3</v>
      </c>
      <c r="K1386" s="137">
        <v>0</v>
      </c>
      <c r="L1386" s="137">
        <v>0</v>
      </c>
      <c r="M1386" s="137">
        <v>-2.232797065629041</v>
      </c>
    </row>
    <row r="1387" spans="1:13" s="78" customFormat="1" x14ac:dyDescent="0.25">
      <c r="A1387" s="76">
        <v>1384</v>
      </c>
      <c r="B1387" s="76">
        <v>29.15797138214111</v>
      </c>
      <c r="C1387" s="76">
        <v>29.15797138214111</v>
      </c>
      <c r="D1387" s="93"/>
      <c r="E1387" s="76">
        <v>1124.227418613649</v>
      </c>
      <c r="F1387" s="76">
        <v>88.959970129812447</v>
      </c>
      <c r="G1387" s="77">
        <v>22.355706122471766</v>
      </c>
      <c r="H1387" s="76">
        <v>-2.277132108584659</v>
      </c>
      <c r="I1387" s="77">
        <v>-4.4427994113566811</v>
      </c>
      <c r="J1387" s="137">
        <v>3</v>
      </c>
      <c r="K1387" s="137">
        <v>0.75538497968704754</v>
      </c>
      <c r="L1387" s="137">
        <v>2.1301856427174739</v>
      </c>
      <c r="M1387" s="137">
        <v>10.365447104653271</v>
      </c>
    </row>
    <row r="1388" spans="1:13" s="78" customFormat="1" x14ac:dyDescent="0.25">
      <c r="A1388" s="76">
        <v>1385</v>
      </c>
      <c r="B1388" s="76">
        <v>31.788625717163089</v>
      </c>
      <c r="C1388" s="76">
        <v>31.788625717163089</v>
      </c>
      <c r="D1388" s="93"/>
      <c r="E1388" s="76">
        <v>1225.6560706130119</v>
      </c>
      <c r="F1388" s="76">
        <v>88.990242811522776</v>
      </c>
      <c r="G1388" s="77">
        <v>30.158155408597391</v>
      </c>
      <c r="H1388" s="76">
        <v>0</v>
      </c>
      <c r="I1388" s="77">
        <v>-6.7199315199413396</v>
      </c>
      <c r="J1388" s="137">
        <v>3</v>
      </c>
      <c r="K1388" s="137">
        <v>1.019024739631144</v>
      </c>
      <c r="L1388" s="137">
        <v>2.8736497657598248</v>
      </c>
      <c r="M1388" s="137">
        <v>14.48772454038348</v>
      </c>
    </row>
    <row r="1389" spans="1:13" s="78" customFormat="1" x14ac:dyDescent="0.25">
      <c r="A1389" s="76">
        <v>1386</v>
      </c>
      <c r="B1389" s="76">
        <v>35.003322982788077</v>
      </c>
      <c r="C1389" s="76">
        <v>35.003322982788077</v>
      </c>
      <c r="D1389" s="93"/>
      <c r="E1389" s="76">
        <v>1349.6033357088099</v>
      </c>
      <c r="F1389" s="76">
        <v>89.096230131593416</v>
      </c>
      <c r="G1389" s="77">
        <v>28.664315680568635</v>
      </c>
      <c r="H1389" s="76">
        <v>-2.030626384522038</v>
      </c>
      <c r="I1389" s="77">
        <v>-4.6893051354193016</v>
      </c>
      <c r="J1389" s="137">
        <v>3</v>
      </c>
      <c r="K1389" s="137">
        <v>0.96854885278458958</v>
      </c>
      <c r="L1389" s="137">
        <v>2.7313077648525419</v>
      </c>
      <c r="M1389" s="137">
        <v>13.68464579847309</v>
      </c>
    </row>
    <row r="1390" spans="1:13" s="78" customFormat="1" x14ac:dyDescent="0.25">
      <c r="A1390" s="76">
        <v>1387</v>
      </c>
      <c r="B1390" s="76">
        <v>36.625473022460938</v>
      </c>
      <c r="C1390" s="76">
        <v>36.625473022460938</v>
      </c>
      <c r="D1390" s="93"/>
      <c r="E1390" s="76">
        <v>1412.147657733298</v>
      </c>
      <c r="F1390" s="76">
        <v>89.119198392947411</v>
      </c>
      <c r="G1390" s="77">
        <v>18.098048880268422</v>
      </c>
      <c r="H1390" s="76">
        <v>-2.1670211773259749</v>
      </c>
      <c r="I1390" s="77">
        <v>-4.5529103426153643</v>
      </c>
      <c r="J1390" s="137">
        <v>3</v>
      </c>
      <c r="K1390" s="137">
        <v>0.61152147066626483</v>
      </c>
      <c r="L1390" s="137">
        <v>1.724490547278867</v>
      </c>
      <c r="M1390" s="137">
        <v>7.7300380651864264</v>
      </c>
    </row>
    <row r="1391" spans="1:13" s="78" customFormat="1" x14ac:dyDescent="0.25">
      <c r="A1391" s="76">
        <v>1388</v>
      </c>
      <c r="B1391" s="76">
        <v>37.601191711425777</v>
      </c>
      <c r="C1391" s="76">
        <v>37.601191711425777</v>
      </c>
      <c r="D1391" s="93"/>
      <c r="E1391" s="76">
        <v>1449.7678916176039</v>
      </c>
      <c r="F1391" s="76">
        <v>89.020132224021125</v>
      </c>
      <c r="G1391" s="77">
        <v>17.914074134051631</v>
      </c>
      <c r="H1391" s="76">
        <v>-2.0519620369571401</v>
      </c>
      <c r="I1391" s="77">
        <v>-4.6679694829841996</v>
      </c>
      <c r="J1391" s="137">
        <v>3</v>
      </c>
      <c r="K1391" s="137">
        <v>0.60530508192092314</v>
      </c>
      <c r="L1391" s="137">
        <v>1.706960331017003</v>
      </c>
      <c r="M1391" s="137">
        <v>7.5670055675078558</v>
      </c>
    </row>
    <row r="1392" spans="1:13" s="78" customFormat="1" x14ac:dyDescent="0.25">
      <c r="A1392" s="76">
        <v>1389</v>
      </c>
      <c r="B1392" s="76">
        <v>38.969652557373053</v>
      </c>
      <c r="C1392" s="76">
        <v>38.969652557373053</v>
      </c>
      <c r="D1392" s="93"/>
      <c r="E1392" s="76">
        <v>1502.530862818523</v>
      </c>
      <c r="F1392" s="76">
        <v>89.077129879010002</v>
      </c>
      <c r="G1392" s="77">
        <v>28.001063074460625</v>
      </c>
      <c r="H1392" s="76">
        <v>-4.0852186901176522</v>
      </c>
      <c r="I1392" s="77">
        <v>-2.634712829823687</v>
      </c>
      <c r="J1392" s="137">
        <v>3</v>
      </c>
      <c r="K1392" s="137">
        <v>0.94613797237456909</v>
      </c>
      <c r="L1392" s="137">
        <v>2.6681090820962852</v>
      </c>
      <c r="M1392" s="137">
        <v>13.2220753986186</v>
      </c>
    </row>
    <row r="1393" spans="1:13" s="78" customFormat="1" x14ac:dyDescent="0.25">
      <c r="A1393" s="76">
        <v>1390</v>
      </c>
      <c r="B1393" s="76">
        <v>41.970303726196292</v>
      </c>
      <c r="C1393" s="76">
        <v>41.970303726196292</v>
      </c>
      <c r="D1393" s="93"/>
      <c r="E1393" s="76">
        <v>1618.2252735672889</v>
      </c>
      <c r="F1393" s="76">
        <v>89.020784334244652</v>
      </c>
      <c r="G1393" s="77">
        <v>46.088149992481178</v>
      </c>
      <c r="H1393" s="76">
        <v>-4.1177405354372487</v>
      </c>
      <c r="I1393" s="77">
        <v>-2.6021909845040909</v>
      </c>
      <c r="J1393" s="137">
        <v>3</v>
      </c>
      <c r="K1393" s="137">
        <v>1.557289045363186</v>
      </c>
      <c r="L1393" s="137">
        <v>4.3915551079241828</v>
      </c>
      <c r="M1393" s="137">
        <v>22.992243587242299</v>
      </c>
    </row>
    <row r="1394" spans="1:13" s="78" customFormat="1" x14ac:dyDescent="0.25">
      <c r="A1394" s="76">
        <v>1391</v>
      </c>
      <c r="B1394" s="76">
        <v>45.700064086914061</v>
      </c>
      <c r="C1394" s="76">
        <v>45.700064086914061</v>
      </c>
      <c r="D1394" s="93"/>
      <c r="E1394" s="76">
        <v>1298.732319017912</v>
      </c>
      <c r="F1394" s="76">
        <v>89.08951307985231</v>
      </c>
      <c r="G1394" s="77">
        <v>43.136132729046807</v>
      </c>
      <c r="H1394" s="76">
        <v>-36.98221506101109</v>
      </c>
      <c r="I1394" s="77">
        <v>30.262283541069749</v>
      </c>
      <c r="J1394" s="137">
        <v>4</v>
      </c>
      <c r="K1394" s="137">
        <v>1.4575422742990549</v>
      </c>
      <c r="L1394" s="137">
        <v>4.1102692135233356</v>
      </c>
      <c r="M1394" s="137">
        <v>21.180107536718388</v>
      </c>
    </row>
    <row r="1395" spans="1:13" s="78" customFormat="1" x14ac:dyDescent="0.25">
      <c r="A1395" s="76">
        <v>1392</v>
      </c>
      <c r="B1395" s="76">
        <v>48.39417839050293</v>
      </c>
      <c r="C1395" s="76">
        <v>48.39417839050293</v>
      </c>
      <c r="D1395" s="93"/>
      <c r="E1395" s="76">
        <v>1375.295303930689</v>
      </c>
      <c r="F1395" s="76">
        <v>89.1758977067758</v>
      </c>
      <c r="G1395" s="77">
        <v>50.144442561084169</v>
      </c>
      <c r="H1395" s="76">
        <v>-9.0621097423764905</v>
      </c>
      <c r="I1395" s="77">
        <v>2.3421782224351508</v>
      </c>
      <c r="J1395" s="137">
        <v>4</v>
      </c>
      <c r="K1395" s="137">
        <v>1.6943485711394231</v>
      </c>
      <c r="L1395" s="137">
        <v>4.7780629706131723</v>
      </c>
      <c r="M1395" s="137">
        <v>24.784408465681171</v>
      </c>
    </row>
    <row r="1396" spans="1:13" s="78" customFormat="1" x14ac:dyDescent="0.25">
      <c r="A1396" s="76">
        <v>1393</v>
      </c>
      <c r="B1396" s="76">
        <v>52.424165725708008</v>
      </c>
      <c r="C1396" s="76">
        <v>52.424165725708008</v>
      </c>
      <c r="D1396" s="93"/>
      <c r="E1396" s="76">
        <v>1489.821944145235</v>
      </c>
      <c r="F1396" s="76">
        <v>89.197216446124031</v>
      </c>
      <c r="G1396" s="77">
        <v>50.035514825616545</v>
      </c>
      <c r="H1396" s="76">
        <v>-77.695193274074839</v>
      </c>
      <c r="I1396" s="77">
        <v>63.801335754411902</v>
      </c>
      <c r="J1396" s="137">
        <v>4</v>
      </c>
      <c r="K1396" s="137">
        <v>1.690667972781545</v>
      </c>
      <c r="L1396" s="137">
        <v>4.7676836832439573</v>
      </c>
      <c r="M1396" s="137">
        <v>24.929521396891971</v>
      </c>
    </row>
    <row r="1397" spans="1:13" s="78" customFormat="1" x14ac:dyDescent="0.25">
      <c r="A1397" s="76">
        <v>1394</v>
      </c>
      <c r="B1397" s="76">
        <v>53.628555297851562</v>
      </c>
      <c r="C1397" s="76">
        <v>53.628555297851562</v>
      </c>
      <c r="D1397" s="93"/>
      <c r="E1397" s="76">
        <v>1524.0490222310809</v>
      </c>
      <c r="F1397" s="76">
        <v>89.165652462446232</v>
      </c>
      <c r="G1397" s="77">
        <v>21.659300638958399</v>
      </c>
      <c r="H1397" s="76">
        <v>0</v>
      </c>
      <c r="I1397" s="77">
        <v>-6.7199315199413396</v>
      </c>
      <c r="J1397" s="137">
        <v>4</v>
      </c>
      <c r="K1397" s="137">
        <v>0.73185388480076674</v>
      </c>
      <c r="L1397" s="137">
        <v>2.0638279551381622</v>
      </c>
      <c r="M1397" s="137">
        <v>9.6092605707336638</v>
      </c>
    </row>
    <row r="1398" spans="1:13" s="78" customFormat="1" x14ac:dyDescent="0.25">
      <c r="A1398" s="76">
        <v>1395</v>
      </c>
      <c r="B1398" s="76">
        <v>54.5414421081543</v>
      </c>
      <c r="C1398" s="76">
        <v>54.5414421081543</v>
      </c>
      <c r="D1398" s="93"/>
      <c r="E1398" s="76">
        <v>1549.9919968818499</v>
      </c>
      <c r="F1398" s="76">
        <v>89.048755567203045</v>
      </c>
      <c r="G1398" s="77">
        <v>24.958216407305283</v>
      </c>
      <c r="H1398" s="76">
        <v>0</v>
      </c>
      <c r="I1398" s="77">
        <v>-6.7199315199413396</v>
      </c>
      <c r="J1398" s="137">
        <v>4</v>
      </c>
      <c r="K1398" s="137">
        <v>0.84332213398110023</v>
      </c>
      <c r="L1398" s="137">
        <v>2.3781684178267031</v>
      </c>
      <c r="M1398" s="137">
        <v>11.456847801194581</v>
      </c>
    </row>
    <row r="1399" spans="1:13" s="78" customFormat="1" x14ac:dyDescent="0.25">
      <c r="A1399" s="76">
        <v>1396</v>
      </c>
      <c r="B1399" s="76">
        <v>55.120210647583008</v>
      </c>
      <c r="C1399" s="76">
        <v>55.120210647583008</v>
      </c>
      <c r="D1399" s="93"/>
      <c r="E1399" s="76">
        <v>1270.8170945404479</v>
      </c>
      <c r="F1399" s="76">
        <v>88.960072418762905</v>
      </c>
      <c r="G1399" s="77">
        <v>17.013860536482103</v>
      </c>
      <c r="H1399" s="76">
        <v>-2.65324702714273E-2</v>
      </c>
      <c r="I1399" s="77">
        <v>-6.6933990496699121</v>
      </c>
      <c r="J1399" s="137">
        <v>5</v>
      </c>
      <c r="K1399" s="137">
        <v>0.57488744150335991</v>
      </c>
      <c r="L1399" s="137">
        <v>1.621182585039475</v>
      </c>
      <c r="M1399" s="137">
        <v>7.3055741961848861</v>
      </c>
    </row>
    <row r="1400" spans="1:13" s="78" customFormat="1" x14ac:dyDescent="0.25">
      <c r="A1400" s="76">
        <v>1397</v>
      </c>
      <c r="B1400" s="76">
        <v>55.102476119995117</v>
      </c>
      <c r="C1400" s="76">
        <v>55.102476119995117</v>
      </c>
      <c r="D1400" s="93"/>
      <c r="E1400" s="76">
        <v>1270.4082183667631</v>
      </c>
      <c r="F1400" s="76">
        <v>89.048848109251864</v>
      </c>
      <c r="G1400" s="77">
        <v>10.42959468123037</v>
      </c>
      <c r="H1400" s="76">
        <v>0</v>
      </c>
      <c r="I1400" s="77">
        <v>-6.7199315199413396</v>
      </c>
      <c r="J1400" s="137">
        <v>5</v>
      </c>
      <c r="K1400" s="137">
        <v>0.35240931882290588</v>
      </c>
      <c r="L1400" s="137">
        <v>0.9937942790805947</v>
      </c>
      <c r="M1400" s="137">
        <v>3.52766528881694</v>
      </c>
    </row>
    <row r="1401" spans="1:13" s="78" customFormat="1" x14ac:dyDescent="0.25">
      <c r="A1401" s="76">
        <v>1398</v>
      </c>
      <c r="B1401" s="76">
        <v>54.616473388671878</v>
      </c>
      <c r="C1401" s="76">
        <v>54.616473388671878</v>
      </c>
      <c r="D1401" s="93"/>
      <c r="E1401" s="76">
        <v>1259.203243427394</v>
      </c>
      <c r="F1401" s="76">
        <v>89.0592105356845</v>
      </c>
      <c r="G1401" s="77">
        <v>6.6982124508327718</v>
      </c>
      <c r="H1401" s="76">
        <v>0</v>
      </c>
      <c r="I1401" s="77">
        <v>-6.7199315199413396</v>
      </c>
      <c r="J1401" s="137">
        <v>5</v>
      </c>
      <c r="K1401" s="137">
        <v>0.2263283051044335</v>
      </c>
      <c r="L1401" s="137">
        <v>0.63824582039450239</v>
      </c>
      <c r="M1401" s="137">
        <v>1.356926093154204</v>
      </c>
    </row>
    <row r="1402" spans="1:13" s="78" customFormat="1" x14ac:dyDescent="0.25">
      <c r="A1402" s="76">
        <v>1399</v>
      </c>
      <c r="B1402" s="76">
        <v>53.926384353637687</v>
      </c>
      <c r="C1402" s="76">
        <v>53.926384353637687</v>
      </c>
      <c r="D1402" s="93"/>
      <c r="E1402" s="76">
        <v>1243.292982342155</v>
      </c>
      <c r="F1402" s="76">
        <v>89.081736488295789</v>
      </c>
      <c r="G1402" s="77">
        <v>5.2158668289490162</v>
      </c>
      <c r="H1402" s="76">
        <v>0</v>
      </c>
      <c r="I1402" s="77">
        <v>-6.7199315199413396</v>
      </c>
      <c r="J1402" s="137">
        <v>5</v>
      </c>
      <c r="K1402" s="137">
        <v>0.17624079673670229</v>
      </c>
      <c r="L1402" s="137">
        <v>0.4969990467975004</v>
      </c>
      <c r="M1402" s="137">
        <v>0.50995185916635222</v>
      </c>
    </row>
    <row r="1403" spans="1:13" s="78" customFormat="1" x14ac:dyDescent="0.25">
      <c r="A1403" s="76">
        <v>1400</v>
      </c>
      <c r="B1403" s="76">
        <v>52.95527801513672</v>
      </c>
      <c r="C1403" s="76">
        <v>52.95527801513672</v>
      </c>
      <c r="D1403" s="93"/>
      <c r="E1403" s="76">
        <v>1220.9037621072409</v>
      </c>
      <c r="F1403" s="76">
        <v>89.104262440907078</v>
      </c>
      <c r="G1403" s="77">
        <v>1.3866748783830996</v>
      </c>
      <c r="H1403" s="76">
        <v>-14.75044907428012</v>
      </c>
      <c r="I1403" s="77">
        <v>8.030517554338779</v>
      </c>
      <c r="J1403" s="137">
        <v>5</v>
      </c>
      <c r="K1403" s="137">
        <v>4.6854855270576548E-2</v>
      </c>
      <c r="L1403" s="137">
        <v>0.1321306918630259</v>
      </c>
      <c r="M1403" s="137">
        <v>-1.7373907494402021</v>
      </c>
    </row>
    <row r="1404" spans="1:13" s="78" customFormat="1" x14ac:dyDescent="0.25">
      <c r="A1404" s="76">
        <v>1401</v>
      </c>
      <c r="B1404" s="76">
        <v>51.514027404785153</v>
      </c>
      <c r="C1404" s="76">
        <v>51.514027404785153</v>
      </c>
      <c r="D1404" s="93"/>
      <c r="E1404" s="76">
        <v>1187.675189653809</v>
      </c>
      <c r="F1404" s="76">
        <v>89.132527194935392</v>
      </c>
      <c r="G1404" s="77">
        <v>0</v>
      </c>
      <c r="H1404" s="76">
        <v>-6.9410192133058164</v>
      </c>
      <c r="I1404" s="77">
        <v>0.22108769336447681</v>
      </c>
      <c r="J1404" s="137">
        <v>5</v>
      </c>
      <c r="K1404" s="137">
        <v>0</v>
      </c>
      <c r="L1404" s="137">
        <v>0</v>
      </c>
      <c r="M1404" s="137">
        <v>-2.47332060041404</v>
      </c>
    </row>
    <row r="1405" spans="1:13" s="78" customFormat="1" x14ac:dyDescent="0.25">
      <c r="A1405" s="76">
        <v>1402</v>
      </c>
      <c r="B1405" s="76">
        <v>49.76393280029297</v>
      </c>
      <c r="C1405" s="76">
        <v>49.76393280029297</v>
      </c>
      <c r="D1405" s="93"/>
      <c r="E1405" s="76">
        <v>1414.221820920432</v>
      </c>
      <c r="F1405" s="76">
        <v>89.116951271116235</v>
      </c>
      <c r="G1405" s="77">
        <v>0</v>
      </c>
      <c r="H1405" s="76">
        <v>-4.173145355529285</v>
      </c>
      <c r="I1405" s="77">
        <v>-2.5467861644120551</v>
      </c>
      <c r="J1405" s="137">
        <v>4</v>
      </c>
      <c r="K1405" s="137">
        <v>0</v>
      </c>
      <c r="L1405" s="137">
        <v>0</v>
      </c>
      <c r="M1405" s="137">
        <v>-3.0141061086661751</v>
      </c>
    </row>
    <row r="1406" spans="1:13" s="78" customFormat="1" x14ac:dyDescent="0.25">
      <c r="A1406" s="76">
        <v>1403</v>
      </c>
      <c r="B1406" s="76">
        <v>47.99182205200195</v>
      </c>
      <c r="C1406" s="76">
        <v>47.99182205200195</v>
      </c>
      <c r="D1406" s="93"/>
      <c r="E1406" s="76">
        <v>1363.8608958830521</v>
      </c>
      <c r="F1406" s="76">
        <v>88.980616617859766</v>
      </c>
      <c r="G1406" s="77">
        <v>0</v>
      </c>
      <c r="H1406" s="76">
        <v>-9.7678304452556759</v>
      </c>
      <c r="I1406" s="77">
        <v>3.0478989253143358</v>
      </c>
      <c r="J1406" s="137">
        <v>4</v>
      </c>
      <c r="K1406" s="137">
        <v>0</v>
      </c>
      <c r="L1406" s="137">
        <v>0</v>
      </c>
      <c r="M1406" s="137">
        <v>-2.8909776716535229</v>
      </c>
    </row>
    <row r="1407" spans="1:13" s="78" customFormat="1" x14ac:dyDescent="0.25">
      <c r="A1407" s="76">
        <v>1404</v>
      </c>
      <c r="B1407" s="76">
        <v>46.540343856811518</v>
      </c>
      <c r="C1407" s="76">
        <v>46.540343856811518</v>
      </c>
      <c r="D1407" s="93"/>
      <c r="E1407" s="76">
        <v>1322.611902471172</v>
      </c>
      <c r="F1407" s="76">
        <v>89.026183182123262</v>
      </c>
      <c r="G1407" s="77">
        <v>0</v>
      </c>
      <c r="H1407" s="76">
        <v>-6.8179760561844311</v>
      </c>
      <c r="I1407" s="77">
        <v>9.8044536243091507E-2</v>
      </c>
      <c r="J1407" s="137">
        <v>4</v>
      </c>
      <c r="K1407" s="137">
        <v>0</v>
      </c>
      <c r="L1407" s="137">
        <v>0</v>
      </c>
      <c r="M1407" s="137">
        <v>-2.7914098826327418</v>
      </c>
    </row>
    <row r="1408" spans="1:13" s="78" customFormat="1" x14ac:dyDescent="0.25">
      <c r="A1408" s="76">
        <v>1405</v>
      </c>
      <c r="B1408" s="76">
        <v>43.433706665039061</v>
      </c>
      <c r="C1408" s="76">
        <v>43.433706665039061</v>
      </c>
      <c r="D1408" s="93"/>
      <c r="E1408" s="76">
        <v>1234.325590295666</v>
      </c>
      <c r="F1408" s="76">
        <v>89.0601417804302</v>
      </c>
      <c r="G1408" s="77">
        <v>0</v>
      </c>
      <c r="H1408" s="76">
        <v>-1.937605496936716</v>
      </c>
      <c r="I1408" s="77">
        <v>-4.7823260230046234</v>
      </c>
      <c r="J1408" s="137">
        <v>4</v>
      </c>
      <c r="K1408" s="137">
        <v>0</v>
      </c>
      <c r="L1408" s="137">
        <v>0</v>
      </c>
      <c r="M1408" s="137">
        <v>-2.582013975838592</v>
      </c>
    </row>
    <row r="1409" spans="1:13" s="78" customFormat="1" x14ac:dyDescent="0.25">
      <c r="A1409" s="76">
        <v>1406</v>
      </c>
      <c r="B1409" s="76">
        <v>38.788666534423832</v>
      </c>
      <c r="C1409" s="76">
        <v>38.788666534423832</v>
      </c>
      <c r="D1409" s="93"/>
      <c r="E1409" s="76">
        <v>1495.5526870490669</v>
      </c>
      <c r="F1409" s="76">
        <v>89.060945131458709</v>
      </c>
      <c r="G1409" s="77">
        <v>0</v>
      </c>
      <c r="H1409" s="76">
        <v>-7.7731433938213197</v>
      </c>
      <c r="I1409" s="77">
        <v>1.0532118738799801</v>
      </c>
      <c r="J1409" s="137">
        <v>3</v>
      </c>
      <c r="K1409" s="137">
        <v>0</v>
      </c>
      <c r="L1409" s="137">
        <v>0</v>
      </c>
      <c r="M1409" s="137">
        <v>-3.2167425759193682</v>
      </c>
    </row>
    <row r="1410" spans="1:13" s="78" customFormat="1" x14ac:dyDescent="0.25">
      <c r="A1410" s="76">
        <v>1407</v>
      </c>
      <c r="B1410" s="76">
        <v>34.195271682739261</v>
      </c>
      <c r="C1410" s="76">
        <v>34.195271682739261</v>
      </c>
      <c r="D1410" s="93"/>
      <c r="E1410" s="76">
        <v>1318.4477585510081</v>
      </c>
      <c r="F1410" s="76">
        <v>88.974898540860622</v>
      </c>
      <c r="G1410" s="77">
        <v>0</v>
      </c>
      <c r="H1410" s="76">
        <v>-13.205338196643689</v>
      </c>
      <c r="I1410" s="77">
        <v>6.4854066767023548</v>
      </c>
      <c r="J1410" s="137">
        <v>3</v>
      </c>
      <c r="K1410" s="137">
        <v>0</v>
      </c>
      <c r="L1410" s="137">
        <v>0</v>
      </c>
      <c r="M1410" s="137">
        <v>-2.78142106652904</v>
      </c>
    </row>
    <row r="1411" spans="1:13" s="78" customFormat="1" x14ac:dyDescent="0.25">
      <c r="A1411" s="76">
        <v>1408</v>
      </c>
      <c r="B1411" s="76">
        <v>29.512209129333499</v>
      </c>
      <c r="C1411" s="76">
        <v>29.512209129333499</v>
      </c>
      <c r="D1411" s="93"/>
      <c r="E1411" s="76">
        <v>1137.885563169807</v>
      </c>
      <c r="F1411" s="76">
        <v>88.932016842051681</v>
      </c>
      <c r="G1411" s="77">
        <v>0</v>
      </c>
      <c r="H1411" s="76">
        <v>-14.17980645065837</v>
      </c>
      <c r="I1411" s="77">
        <v>7.4598749307170289</v>
      </c>
      <c r="J1411" s="137">
        <v>3</v>
      </c>
      <c r="K1411" s="137">
        <v>0</v>
      </c>
      <c r="L1411" s="137">
        <v>0</v>
      </c>
      <c r="M1411" s="137">
        <v>-2.3587279309084619</v>
      </c>
    </row>
    <row r="1412" spans="1:13" s="78" customFormat="1" x14ac:dyDescent="0.25">
      <c r="A1412" s="76">
        <v>1409</v>
      </c>
      <c r="B1412" s="76">
        <v>28.118673324584961</v>
      </c>
      <c r="C1412" s="76">
        <v>28.118673324584961</v>
      </c>
      <c r="D1412" s="93"/>
      <c r="E1412" s="76">
        <v>1084.1557909580929</v>
      </c>
      <c r="F1412" s="76">
        <v>88.946653215033194</v>
      </c>
      <c r="G1412" s="77">
        <v>2.0108145633370178</v>
      </c>
      <c r="H1412" s="76">
        <v>-6.4581004674712803</v>
      </c>
      <c r="I1412" s="77">
        <v>-0.26183105247005928</v>
      </c>
      <c r="J1412" s="137">
        <v>3</v>
      </c>
      <c r="K1412" s="137">
        <v>6.7944135146504187E-2</v>
      </c>
      <c r="L1412" s="137">
        <v>0.1916024611131418</v>
      </c>
      <c r="M1412" s="137">
        <v>-1.053171273947737</v>
      </c>
    </row>
    <row r="1413" spans="1:13" s="78" customFormat="1" x14ac:dyDescent="0.25">
      <c r="A1413" s="76">
        <v>1410</v>
      </c>
      <c r="B1413" s="76">
        <v>27.067996025085449</v>
      </c>
      <c r="C1413" s="76">
        <v>27.067996025085449</v>
      </c>
      <c r="D1413" s="93"/>
      <c r="E1413" s="76">
        <v>1667.7082034374171</v>
      </c>
      <c r="F1413" s="76">
        <v>88.986239000336738</v>
      </c>
      <c r="G1413" s="77">
        <v>6.8885281648941863</v>
      </c>
      <c r="H1413" s="76">
        <v>-2.6887938667018099</v>
      </c>
      <c r="I1413" s="77">
        <v>-4.0311376532395293</v>
      </c>
      <c r="J1413" s="137">
        <v>2</v>
      </c>
      <c r="K1413" s="137">
        <v>0.23275895108863259</v>
      </c>
      <c r="L1413" s="137">
        <v>0.65638024206994394</v>
      </c>
      <c r="M1413" s="137">
        <v>0.53373153584663147</v>
      </c>
    </row>
    <row r="1414" spans="1:13" s="78" customFormat="1" x14ac:dyDescent="0.25">
      <c r="A1414" s="76">
        <v>1411</v>
      </c>
      <c r="B1414" s="76">
        <v>27.35381107330322</v>
      </c>
      <c r="C1414" s="76">
        <v>27.35381107330322</v>
      </c>
      <c r="D1414" s="93"/>
      <c r="E1414" s="76">
        <v>1685.317785622108</v>
      </c>
      <c r="F1414" s="76">
        <v>89.055267047195088</v>
      </c>
      <c r="G1414" s="77">
        <v>12.224733560248376</v>
      </c>
      <c r="H1414" s="76">
        <v>0</v>
      </c>
      <c r="I1414" s="77">
        <v>-6.7199315199413396</v>
      </c>
      <c r="J1414" s="137">
        <v>2</v>
      </c>
      <c r="K1414" s="137">
        <v>0.41306591084615601</v>
      </c>
      <c r="L1414" s="137">
        <v>1.16484586858616</v>
      </c>
      <c r="M1414" s="137">
        <v>3.7383359067878472</v>
      </c>
    </row>
    <row r="1415" spans="1:13" s="78" customFormat="1" x14ac:dyDescent="0.25">
      <c r="A1415" s="76">
        <v>1412</v>
      </c>
      <c r="B1415" s="76">
        <v>27.287122344970701</v>
      </c>
      <c r="C1415" s="76">
        <v>27.287122344970701</v>
      </c>
      <c r="D1415" s="93"/>
      <c r="E1415" s="76">
        <v>1681.208972423899</v>
      </c>
      <c r="F1415" s="76">
        <v>88.982404283640278</v>
      </c>
      <c r="G1415" s="77">
        <v>6.3367657758505986</v>
      </c>
      <c r="H1415" s="76">
        <v>-2.6887938667018099</v>
      </c>
      <c r="I1415" s="77">
        <v>-4.0311376532395293</v>
      </c>
      <c r="J1415" s="137">
        <v>2</v>
      </c>
      <c r="K1415" s="137">
        <v>0.21411525364707379</v>
      </c>
      <c r="L1415" s="137">
        <v>0.60380501528474817</v>
      </c>
      <c r="M1415" s="137">
        <v>0.15972329990043951</v>
      </c>
    </row>
    <row r="1416" spans="1:13" s="78" customFormat="1" x14ac:dyDescent="0.25">
      <c r="A1416" s="76">
        <v>1413</v>
      </c>
      <c r="B1416" s="76">
        <v>26.607315063476559</v>
      </c>
      <c r="C1416" s="76">
        <v>26.607315063476559</v>
      </c>
      <c r="D1416" s="93"/>
      <c r="E1416" s="76">
        <v>1639.3248159812281</v>
      </c>
      <c r="F1416" s="76">
        <v>89.051432330498628</v>
      </c>
      <c r="G1416" s="77">
        <v>6.0974101252201516</v>
      </c>
      <c r="H1416" s="76">
        <v>-2.6887938667018099</v>
      </c>
      <c r="I1416" s="77">
        <v>-4.0311376532395293</v>
      </c>
      <c r="J1416" s="137">
        <v>2</v>
      </c>
      <c r="K1416" s="137">
        <v>0.2060275796412093</v>
      </c>
      <c r="L1416" s="137">
        <v>0.58099777458821023</v>
      </c>
      <c r="M1416" s="137">
        <v>0.1205866068752247</v>
      </c>
    </row>
    <row r="1417" spans="1:13" s="78" customFormat="1" x14ac:dyDescent="0.25">
      <c r="A1417" s="76">
        <v>1414</v>
      </c>
      <c r="B1417" s="76">
        <v>26.405716896057129</v>
      </c>
      <c r="C1417" s="76">
        <v>26.405716896057129</v>
      </c>
      <c r="D1417" s="93"/>
      <c r="E1417" s="76">
        <v>1626.9039881781</v>
      </c>
      <c r="F1417" s="76">
        <v>88.993924297644156</v>
      </c>
      <c r="G1417" s="77">
        <v>9.7379069804651657</v>
      </c>
      <c r="H1417" s="76">
        <v>-1.5446834602894659</v>
      </c>
      <c r="I1417" s="77">
        <v>-5.1752480596518744</v>
      </c>
      <c r="J1417" s="137">
        <v>2</v>
      </c>
      <c r="K1417" s="137">
        <v>0.32903763479154791</v>
      </c>
      <c r="L1417" s="137">
        <v>0.92788613011216492</v>
      </c>
      <c r="M1417" s="137">
        <v>2.372482378788721</v>
      </c>
    </row>
    <row r="1418" spans="1:13" s="78" customFormat="1" x14ac:dyDescent="0.25">
      <c r="A1418" s="76">
        <v>1415</v>
      </c>
      <c r="B1418" s="76">
        <v>26.793915557861329</v>
      </c>
      <c r="C1418" s="76">
        <v>26.793915557861329</v>
      </c>
      <c r="D1418" s="93"/>
      <c r="E1418" s="76">
        <v>1650.821610016611</v>
      </c>
      <c r="F1418" s="76">
        <v>89.025262910968536</v>
      </c>
      <c r="G1418" s="77">
        <v>15.256177740838856</v>
      </c>
      <c r="H1418" s="76">
        <v>0</v>
      </c>
      <c r="I1418" s="77">
        <v>-6.7199315199413396</v>
      </c>
      <c r="J1418" s="137">
        <v>2</v>
      </c>
      <c r="K1418" s="137">
        <v>0.51549646652768566</v>
      </c>
      <c r="L1418" s="137">
        <v>1.4537000356080729</v>
      </c>
      <c r="M1418" s="137">
        <v>5.633511406020407</v>
      </c>
    </row>
    <row r="1419" spans="1:13" s="78" customFormat="1" x14ac:dyDescent="0.25">
      <c r="A1419" s="76">
        <v>1416</v>
      </c>
      <c r="B1419" s="76">
        <v>28.439488410949711</v>
      </c>
      <c r="C1419" s="76">
        <v>28.439488410949711</v>
      </c>
      <c r="D1419" s="93"/>
      <c r="E1419" s="76">
        <v>1752.2083304781499</v>
      </c>
      <c r="F1419" s="76">
        <v>89.038171724635859</v>
      </c>
      <c r="G1419" s="77">
        <v>22.154872429113883</v>
      </c>
      <c r="H1419" s="76">
        <v>-2.277132108584659</v>
      </c>
      <c r="I1419" s="77">
        <v>-4.4427994113566811</v>
      </c>
      <c r="J1419" s="137">
        <v>2</v>
      </c>
      <c r="K1419" s="137">
        <v>0.74859893792453192</v>
      </c>
      <c r="L1419" s="137">
        <v>2.11104900494718</v>
      </c>
      <c r="M1419" s="137">
        <v>9.5024262182759589</v>
      </c>
    </row>
    <row r="1420" spans="1:13" s="78" customFormat="1" x14ac:dyDescent="0.25">
      <c r="A1420" s="76">
        <v>1417</v>
      </c>
      <c r="B1420" s="76">
        <v>30.66068172454834</v>
      </c>
      <c r="C1420" s="76">
        <v>30.66068172454834</v>
      </c>
      <c r="D1420" s="93"/>
      <c r="E1420" s="76">
        <v>1182.166571753886</v>
      </c>
      <c r="F1420" s="76">
        <v>88.876921468646188</v>
      </c>
      <c r="G1420" s="77">
        <v>25.27070989696637</v>
      </c>
      <c r="H1420" s="76">
        <v>-1.861639642928713</v>
      </c>
      <c r="I1420" s="77">
        <v>-4.8582918770126273</v>
      </c>
      <c r="J1420" s="137">
        <v>3</v>
      </c>
      <c r="K1420" s="137">
        <v>0.85388108868585433</v>
      </c>
      <c r="L1420" s="137">
        <v>2.4079446700941092</v>
      </c>
      <c r="M1420" s="137">
        <v>11.9052564976189</v>
      </c>
    </row>
    <row r="1421" spans="1:13" s="78" customFormat="1" x14ac:dyDescent="0.25">
      <c r="A1421" s="76">
        <v>1418</v>
      </c>
      <c r="B1421" s="76">
        <v>33.648235321044922</v>
      </c>
      <c r="C1421" s="76">
        <v>33.648235321044922</v>
      </c>
      <c r="D1421" s="93"/>
      <c r="E1421" s="76">
        <v>1297.3559868109439</v>
      </c>
      <c r="F1421" s="76">
        <v>88.899642960527018</v>
      </c>
      <c r="G1421" s="77">
        <v>32.898782703014781</v>
      </c>
      <c r="H1421" s="76">
        <v>0</v>
      </c>
      <c r="I1421" s="77">
        <v>-6.7199315199413396</v>
      </c>
      <c r="J1421" s="137">
        <v>3</v>
      </c>
      <c r="K1421" s="137">
        <v>1.111628779144898</v>
      </c>
      <c r="L1421" s="137">
        <v>3.1347931571886121</v>
      </c>
      <c r="M1421" s="137">
        <v>15.94495964527353</v>
      </c>
    </row>
    <row r="1422" spans="1:13" s="78" customFormat="1" x14ac:dyDescent="0.25">
      <c r="A1422" s="76">
        <v>1419</v>
      </c>
      <c r="B1422" s="76">
        <v>36.953857803344732</v>
      </c>
      <c r="C1422" s="76">
        <v>36.953857803344732</v>
      </c>
      <c r="D1422" s="93"/>
      <c r="E1422" s="76">
        <v>1424.809004083035</v>
      </c>
      <c r="F1422" s="76">
        <v>89.022699248794325</v>
      </c>
      <c r="G1422" s="77">
        <v>35.057685225789456</v>
      </c>
      <c r="H1422" s="76">
        <v>-0.60425951914359133</v>
      </c>
      <c r="I1422" s="77">
        <v>-6.1156720007977494</v>
      </c>
      <c r="J1422" s="137">
        <v>3</v>
      </c>
      <c r="K1422" s="137">
        <v>1.1845767115152019</v>
      </c>
      <c r="L1422" s="137">
        <v>3.3405063264728692</v>
      </c>
      <c r="M1422" s="137">
        <v>17.108856359169859</v>
      </c>
    </row>
    <row r="1423" spans="1:13" s="78" customFormat="1" x14ac:dyDescent="0.25">
      <c r="A1423" s="76">
        <v>1420</v>
      </c>
      <c r="B1423" s="76">
        <v>39.69838180541992</v>
      </c>
      <c r="C1423" s="76">
        <v>39.69838180541992</v>
      </c>
      <c r="D1423" s="93"/>
      <c r="E1423" s="76">
        <v>1530.628064460672</v>
      </c>
      <c r="F1423" s="76">
        <v>89.152311234795704</v>
      </c>
      <c r="G1423" s="77">
        <v>29.88655786062467</v>
      </c>
      <c r="H1423" s="76">
        <v>-2.277132108584659</v>
      </c>
      <c r="I1423" s="77">
        <v>-4.4427994113566811</v>
      </c>
      <c r="J1423" s="137">
        <v>3</v>
      </c>
      <c r="K1423" s="137">
        <v>1.009847632581405</v>
      </c>
      <c r="L1423" s="137">
        <v>2.8477703238795629</v>
      </c>
      <c r="M1423" s="137">
        <v>14.246701951367941</v>
      </c>
    </row>
    <row r="1424" spans="1:13" s="78" customFormat="1" x14ac:dyDescent="0.25">
      <c r="A1424" s="76">
        <v>1421</v>
      </c>
      <c r="B1424" s="76">
        <v>41.356916427612298</v>
      </c>
      <c r="C1424" s="76">
        <v>41.356916427612298</v>
      </c>
      <c r="D1424" s="93"/>
      <c r="E1424" s="76">
        <v>1594.575246263955</v>
      </c>
      <c r="F1424" s="76">
        <v>89.032569268625352</v>
      </c>
      <c r="G1424" s="77">
        <v>20.69120227861519</v>
      </c>
      <c r="H1424" s="76">
        <v>-0.60715757149067162</v>
      </c>
      <c r="I1424" s="77">
        <v>-6.112773948450668</v>
      </c>
      <c r="J1424" s="137">
        <v>3</v>
      </c>
      <c r="K1424" s="137">
        <v>0.69914246176377137</v>
      </c>
      <c r="L1424" s="137">
        <v>1.9715817421738351</v>
      </c>
      <c r="M1424" s="137">
        <v>8.9387069430015895</v>
      </c>
    </row>
    <row r="1425" spans="1:13" s="78" customFormat="1" x14ac:dyDescent="0.25">
      <c r="A1425" s="76">
        <v>1422</v>
      </c>
      <c r="B1425" s="76">
        <v>41.461380386352538</v>
      </c>
      <c r="C1425" s="76">
        <v>41.461380386352538</v>
      </c>
      <c r="D1425" s="93"/>
      <c r="E1425" s="76">
        <v>1598.603004064164</v>
      </c>
      <c r="F1425" s="76">
        <v>89.056743824505787</v>
      </c>
      <c r="G1425" s="77">
        <v>2.9143142225626444</v>
      </c>
      <c r="H1425" s="76">
        <v>-20.93466045428406</v>
      </c>
      <c r="I1425" s="77">
        <v>14.21472893434272</v>
      </c>
      <c r="J1425" s="137">
        <v>3</v>
      </c>
      <c r="K1425" s="137">
        <v>9.8472809481034415E-2</v>
      </c>
      <c r="L1425" s="137">
        <v>0.27769332273651698</v>
      </c>
      <c r="M1425" s="137">
        <v>-1.7371063374590161</v>
      </c>
    </row>
    <row r="1426" spans="1:13" s="78" customFormat="1" x14ac:dyDescent="0.25">
      <c r="A1426" s="76">
        <v>1423</v>
      </c>
      <c r="B1426" s="76">
        <v>39.251630020141597</v>
      </c>
      <c r="C1426" s="76">
        <v>39.251630020141597</v>
      </c>
      <c r="D1426" s="93"/>
      <c r="E1426" s="76">
        <v>1513.402908439286</v>
      </c>
      <c r="F1426" s="76">
        <v>88.984198163253822</v>
      </c>
      <c r="G1426" s="77">
        <v>0</v>
      </c>
      <c r="H1426" s="76">
        <v>-16.1558252471606</v>
      </c>
      <c r="I1426" s="77">
        <v>9.4358937272192591</v>
      </c>
      <c r="J1426" s="137">
        <v>3</v>
      </c>
      <c r="K1426" s="137">
        <v>0</v>
      </c>
      <c r="L1426" s="137">
        <v>0</v>
      </c>
      <c r="M1426" s="137">
        <v>-3.2618647533971181</v>
      </c>
    </row>
    <row r="1427" spans="1:13" s="78" customFormat="1" x14ac:dyDescent="0.25">
      <c r="A1427" s="76">
        <v>1424</v>
      </c>
      <c r="B1427" s="76">
        <v>36.924819564819337</v>
      </c>
      <c r="C1427" s="76">
        <v>36.924819564819337</v>
      </c>
      <c r="D1427" s="93"/>
      <c r="E1427" s="76">
        <v>1423.68939313649</v>
      </c>
      <c r="F1427" s="76">
        <v>88.958893532047767</v>
      </c>
      <c r="G1427" s="77">
        <v>0</v>
      </c>
      <c r="H1427" s="76">
        <v>-12.203577484960331</v>
      </c>
      <c r="I1427" s="77">
        <v>5.483645965018991</v>
      </c>
      <c r="J1427" s="137">
        <v>3</v>
      </c>
      <c r="K1427" s="137">
        <v>0</v>
      </c>
      <c r="L1427" s="137">
        <v>0</v>
      </c>
      <c r="M1427" s="137">
        <v>-3.0374505778813732</v>
      </c>
    </row>
    <row r="1428" spans="1:13" s="78" customFormat="1" x14ac:dyDescent="0.25">
      <c r="A1428" s="76">
        <v>1425</v>
      </c>
      <c r="B1428" s="76">
        <v>35.694468307495107</v>
      </c>
      <c r="C1428" s="76">
        <v>35.694468307495107</v>
      </c>
      <c r="D1428" s="93"/>
      <c r="E1428" s="76">
        <v>1376.251435266181</v>
      </c>
      <c r="F1428" s="76">
        <v>88.938997369096498</v>
      </c>
      <c r="G1428" s="77">
        <v>3.0508273195201339</v>
      </c>
      <c r="H1428" s="76">
        <v>-6.4581004674712803</v>
      </c>
      <c r="I1428" s="77">
        <v>-0.26183105247005928</v>
      </c>
      <c r="J1428" s="137">
        <v>3</v>
      </c>
      <c r="K1428" s="137">
        <v>0.1030854995212114</v>
      </c>
      <c r="L1428" s="137">
        <v>0.29070110864981602</v>
      </c>
      <c r="M1428" s="137">
        <v>-1.094724363691653</v>
      </c>
    </row>
    <row r="1429" spans="1:13" s="78" customFormat="1" x14ac:dyDescent="0.25">
      <c r="A1429" s="76">
        <v>1426</v>
      </c>
      <c r="B1429" s="76">
        <v>35.102482986450198</v>
      </c>
      <c r="C1429" s="76">
        <v>35.102482986450198</v>
      </c>
      <c r="D1429" s="93"/>
      <c r="E1429" s="76">
        <v>1353.426591911574</v>
      </c>
      <c r="F1429" s="76">
        <v>89.000224062817452</v>
      </c>
      <c r="G1429" s="77">
        <v>10.018675959512922</v>
      </c>
      <c r="H1429" s="76">
        <v>0</v>
      </c>
      <c r="I1429" s="77">
        <v>-6.7199315199413396</v>
      </c>
      <c r="J1429" s="137">
        <v>3</v>
      </c>
      <c r="K1429" s="137">
        <v>0.33852463861834958</v>
      </c>
      <c r="L1429" s="137">
        <v>0.95463948090374573</v>
      </c>
      <c r="M1429" s="137">
        <v>3.1312301888350471</v>
      </c>
    </row>
    <row r="1430" spans="1:13" s="78" customFormat="1" x14ac:dyDescent="0.25">
      <c r="A1430" s="76">
        <v>1427</v>
      </c>
      <c r="B1430" s="76">
        <v>36.16197395324707</v>
      </c>
      <c r="C1430" s="76">
        <v>36.16197395324707</v>
      </c>
      <c r="D1430" s="93"/>
      <c r="E1430" s="76">
        <v>1394.276786153004</v>
      </c>
      <c r="F1430" s="76">
        <v>89.079783465756577</v>
      </c>
      <c r="G1430" s="77">
        <v>25.304057738442211</v>
      </c>
      <c r="H1430" s="76">
        <v>-2.277132108584659</v>
      </c>
      <c r="I1430" s="77">
        <v>-4.4427994113566811</v>
      </c>
      <c r="J1430" s="137">
        <v>3</v>
      </c>
      <c r="K1430" s="137">
        <v>0.8550078908730826</v>
      </c>
      <c r="L1430" s="137">
        <v>2.4111222522620932</v>
      </c>
      <c r="M1430" s="137">
        <v>11.816118994317581</v>
      </c>
    </row>
    <row r="1431" spans="1:13" s="78" customFormat="1" x14ac:dyDescent="0.25">
      <c r="A1431" s="76">
        <v>1428</v>
      </c>
      <c r="B1431" s="76">
        <v>38.692221069335943</v>
      </c>
      <c r="C1431" s="76">
        <v>38.692221069335943</v>
      </c>
      <c r="D1431" s="93"/>
      <c r="E1431" s="76">
        <v>1491.8340937754911</v>
      </c>
      <c r="F1431" s="76">
        <v>89.046155526686803</v>
      </c>
      <c r="G1431" s="77">
        <v>31.860768299728289</v>
      </c>
      <c r="H1431" s="76">
        <v>-1.861639642928713</v>
      </c>
      <c r="I1431" s="77">
        <v>-4.8582918770126273</v>
      </c>
      <c r="J1431" s="137">
        <v>3</v>
      </c>
      <c r="K1431" s="137">
        <v>1.076554937833607</v>
      </c>
      <c r="L1431" s="137">
        <v>3.0358849246907722</v>
      </c>
      <c r="M1431" s="137">
        <v>15.36265080505205</v>
      </c>
    </row>
    <row r="1432" spans="1:13" s="78" customFormat="1" x14ac:dyDescent="0.25">
      <c r="A1432" s="76">
        <v>1429</v>
      </c>
      <c r="B1432" s="76">
        <v>40.927332305908202</v>
      </c>
      <c r="C1432" s="76">
        <v>40.927332305908202</v>
      </c>
      <c r="D1432" s="93"/>
      <c r="E1432" s="76">
        <v>1578.0120141415509</v>
      </c>
      <c r="F1432" s="76">
        <v>89.004558533236249</v>
      </c>
      <c r="G1432" s="77">
        <v>28.191690382062518</v>
      </c>
      <c r="H1432" s="76">
        <v>-2.277132108584659</v>
      </c>
      <c r="I1432" s="77">
        <v>-4.4427994113566811</v>
      </c>
      <c r="J1432" s="137">
        <v>3</v>
      </c>
      <c r="K1432" s="137">
        <v>0.95257914690476675</v>
      </c>
      <c r="L1432" s="137">
        <v>2.686273194271442</v>
      </c>
      <c r="M1432" s="137">
        <v>13.25182742390462</v>
      </c>
    </row>
    <row r="1433" spans="1:13" s="78" customFormat="1" x14ac:dyDescent="0.25">
      <c r="A1433" s="76">
        <v>1430</v>
      </c>
      <c r="B1433" s="76">
        <v>42.34172248840332</v>
      </c>
      <c r="C1433" s="76">
        <v>42.34172248840332</v>
      </c>
      <c r="D1433" s="93"/>
      <c r="E1433" s="76">
        <v>1632.54585680637</v>
      </c>
      <c r="F1433" s="76">
        <v>89.068812233477729</v>
      </c>
      <c r="G1433" s="77">
        <v>17.22150477596465</v>
      </c>
      <c r="H1433" s="76">
        <v>0</v>
      </c>
      <c r="I1433" s="77">
        <v>-6.7199315199413396</v>
      </c>
      <c r="J1433" s="137">
        <v>3</v>
      </c>
      <c r="K1433" s="137">
        <v>0.58190360725381185</v>
      </c>
      <c r="L1433" s="137">
        <v>1.640968172455749</v>
      </c>
      <c r="M1433" s="137">
        <v>6.8367075970389681</v>
      </c>
    </row>
    <row r="1434" spans="1:13" s="78" customFormat="1" x14ac:dyDescent="0.25">
      <c r="A1434" s="76">
        <v>1431</v>
      </c>
      <c r="B1434" s="76">
        <v>42.098767852783197</v>
      </c>
      <c r="C1434" s="76">
        <v>42.098767852783197</v>
      </c>
      <c r="D1434" s="93"/>
      <c r="E1434" s="76">
        <v>1623.178392271072</v>
      </c>
      <c r="F1434" s="76">
        <v>88.992889341333964</v>
      </c>
      <c r="G1434" s="77">
        <v>5.3954192661534748</v>
      </c>
      <c r="H1434" s="76">
        <v>-3.4393122288422742</v>
      </c>
      <c r="I1434" s="77">
        <v>-3.280619291099065</v>
      </c>
      <c r="J1434" s="137">
        <v>3</v>
      </c>
      <c r="K1434" s="137">
        <v>0.18230775849525371</v>
      </c>
      <c r="L1434" s="137">
        <v>0.51410787895661525</v>
      </c>
      <c r="M1434" s="137">
        <v>-0.26957537453934233</v>
      </c>
    </row>
    <row r="1435" spans="1:13" s="78" customFormat="1" x14ac:dyDescent="0.25">
      <c r="A1435" s="76">
        <v>1432</v>
      </c>
      <c r="B1435" s="76">
        <v>40.748497772216787</v>
      </c>
      <c r="C1435" s="76">
        <v>40.748497772216787</v>
      </c>
      <c r="D1435" s="93"/>
      <c r="E1435" s="76">
        <v>1571.1167921271001</v>
      </c>
      <c r="F1435" s="76">
        <v>89.050370930020335</v>
      </c>
      <c r="G1435" s="77">
        <v>0</v>
      </c>
      <c r="H1435" s="76">
        <v>-48.436188916823653</v>
      </c>
      <c r="I1435" s="77">
        <v>41.716257396882312</v>
      </c>
      <c r="J1435" s="137">
        <v>3</v>
      </c>
      <c r="K1435" s="137">
        <v>0</v>
      </c>
      <c r="L1435" s="137">
        <v>0</v>
      </c>
      <c r="M1435" s="137">
        <v>-3.4094085747926361</v>
      </c>
    </row>
    <row r="1436" spans="1:13" s="78" customFormat="1" x14ac:dyDescent="0.25">
      <c r="A1436" s="76">
        <v>1433</v>
      </c>
      <c r="B1436" s="76">
        <v>37.651887512207033</v>
      </c>
      <c r="C1436" s="76">
        <v>37.651887512207033</v>
      </c>
      <c r="D1436" s="93"/>
      <c r="E1436" s="76">
        <v>1451.722540948311</v>
      </c>
      <c r="F1436" s="76">
        <v>88.952011098839506</v>
      </c>
      <c r="G1436" s="77">
        <v>0</v>
      </c>
      <c r="H1436" s="76">
        <v>-10.48391055402784</v>
      </c>
      <c r="I1436" s="77">
        <v>3.7639790340865038</v>
      </c>
      <c r="J1436" s="137">
        <v>3</v>
      </c>
      <c r="K1436" s="137">
        <v>0</v>
      </c>
      <c r="L1436" s="137">
        <v>0</v>
      </c>
      <c r="M1436" s="137">
        <v>-3.1069460173850358</v>
      </c>
    </row>
    <row r="1437" spans="1:13" s="78" customFormat="1" x14ac:dyDescent="0.25">
      <c r="A1437" s="76">
        <v>1434</v>
      </c>
      <c r="B1437" s="76">
        <v>33.602885437011722</v>
      </c>
      <c r="C1437" s="76">
        <v>33.602885437011722</v>
      </c>
      <c r="D1437" s="93"/>
      <c r="E1437" s="76">
        <v>1295.6074569700691</v>
      </c>
      <c r="F1437" s="76">
        <v>88.926366395209101</v>
      </c>
      <c r="G1437" s="77">
        <v>0</v>
      </c>
      <c r="H1437" s="76">
        <v>-11.08381732688515</v>
      </c>
      <c r="I1437" s="77">
        <v>4.363885806943812</v>
      </c>
      <c r="J1437" s="137">
        <v>3</v>
      </c>
      <c r="K1437" s="137">
        <v>0</v>
      </c>
      <c r="L1437" s="137">
        <v>0</v>
      </c>
      <c r="M1437" s="137">
        <v>-2.7268334689247058</v>
      </c>
    </row>
    <row r="1438" spans="1:13" s="78" customFormat="1" x14ac:dyDescent="0.25">
      <c r="A1438" s="76">
        <v>1435</v>
      </c>
      <c r="B1438" s="76">
        <v>28.71691284179688</v>
      </c>
      <c r="C1438" s="76">
        <v>28.71691284179688</v>
      </c>
      <c r="D1438" s="93"/>
      <c r="E1438" s="76">
        <v>1107.2217738186071</v>
      </c>
      <c r="F1438" s="76">
        <v>88.977480700005017</v>
      </c>
      <c r="G1438" s="77">
        <v>0</v>
      </c>
      <c r="H1438" s="76">
        <v>-0.67464008514466922</v>
      </c>
      <c r="I1438" s="77">
        <v>-6.0452914347966704</v>
      </c>
      <c r="J1438" s="137">
        <v>3</v>
      </c>
      <c r="K1438" s="137">
        <v>0</v>
      </c>
      <c r="L1438" s="137">
        <v>0</v>
      </c>
      <c r="M1438" s="137">
        <v>-2.2888551025885642</v>
      </c>
    </row>
    <row r="1439" spans="1:13" s="78" customFormat="1" x14ac:dyDescent="0.25">
      <c r="A1439" s="76">
        <v>1436</v>
      </c>
      <c r="B1439" s="76">
        <v>23.46831912994385</v>
      </c>
      <c r="C1439" s="76">
        <v>23.46831912994385</v>
      </c>
      <c r="D1439" s="93"/>
      <c r="E1439" s="76">
        <v>1445.925597802767</v>
      </c>
      <c r="F1439" s="76">
        <v>88.915276775870652</v>
      </c>
      <c r="G1439" s="77">
        <v>0</v>
      </c>
      <c r="H1439" s="76">
        <v>-6.1802996967881914</v>
      </c>
      <c r="I1439" s="77">
        <v>-0.53963182315314828</v>
      </c>
      <c r="J1439" s="137">
        <v>2</v>
      </c>
      <c r="K1439" s="137">
        <v>0</v>
      </c>
      <c r="L1439" s="137">
        <v>0</v>
      </c>
      <c r="M1439" s="137">
        <v>-3.0925290239701289</v>
      </c>
    </row>
    <row r="1440" spans="1:13" s="78" customFormat="1" x14ac:dyDescent="0.25">
      <c r="A1440" s="76">
        <v>1437</v>
      </c>
      <c r="B1440" s="76">
        <v>19.924146270751951</v>
      </c>
      <c r="C1440" s="76">
        <v>19.924146270751951</v>
      </c>
      <c r="D1440" s="93"/>
      <c r="E1440" s="76">
        <v>1227.562696234553</v>
      </c>
      <c r="F1440" s="76">
        <v>88.940104448026332</v>
      </c>
      <c r="G1440" s="77">
        <v>0</v>
      </c>
      <c r="H1440" s="76">
        <v>-4.689661514010063</v>
      </c>
      <c r="I1440" s="77">
        <v>-2.030270005931277</v>
      </c>
      <c r="J1440" s="137">
        <v>2</v>
      </c>
      <c r="K1440" s="137">
        <v>0</v>
      </c>
      <c r="L1440" s="137">
        <v>0</v>
      </c>
      <c r="M1440" s="137">
        <v>-2.1927165145972149</v>
      </c>
    </row>
    <row r="1441" spans="1:13" s="78" customFormat="1" x14ac:dyDescent="0.25">
      <c r="A1441" s="76">
        <v>1438</v>
      </c>
      <c r="B1441" s="76">
        <v>20.283776664733889</v>
      </c>
      <c r="C1441" s="76">
        <v>20.283776664733889</v>
      </c>
      <c r="D1441" s="93"/>
      <c r="E1441" s="76">
        <v>1249.7201754100799</v>
      </c>
      <c r="F1441" s="76">
        <v>89.01161845868053</v>
      </c>
      <c r="G1441" s="77">
        <v>13.163593943334318</v>
      </c>
      <c r="H1441" s="76">
        <v>-0.59257930076125609</v>
      </c>
      <c r="I1441" s="77">
        <v>-6.127352219180084</v>
      </c>
      <c r="J1441" s="137">
        <v>2</v>
      </c>
      <c r="K1441" s="137">
        <v>0.44478940137341189</v>
      </c>
      <c r="L1441" s="137">
        <v>1.2543061118730221</v>
      </c>
      <c r="M1441" s="137">
        <v>5.1433727017074311</v>
      </c>
    </row>
    <row r="1442" spans="1:13" s="78" customFormat="1" x14ac:dyDescent="0.25">
      <c r="A1442" s="76">
        <v>1439</v>
      </c>
      <c r="B1442" s="76">
        <v>21.53552589416504</v>
      </c>
      <c r="C1442" s="76">
        <v>21.53552589416504</v>
      </c>
      <c r="D1442" s="93"/>
      <c r="E1442" s="76">
        <v>1326.842709957305</v>
      </c>
      <c r="F1442" s="76">
        <v>89.043336709831948</v>
      </c>
      <c r="G1442" s="77">
        <v>9.9814384975160841</v>
      </c>
      <c r="H1442" s="76">
        <v>0</v>
      </c>
      <c r="I1442" s="77">
        <v>-6.7199315199413396</v>
      </c>
      <c r="J1442" s="137">
        <v>2</v>
      </c>
      <c r="K1442" s="137">
        <v>0.33726640864699547</v>
      </c>
      <c r="L1442" s="137">
        <v>0.95109127238452729</v>
      </c>
      <c r="M1442" s="137">
        <v>3.1606042174060289</v>
      </c>
    </row>
    <row r="1443" spans="1:13" s="78" customFormat="1" x14ac:dyDescent="0.25">
      <c r="A1443" s="76">
        <v>1440</v>
      </c>
      <c r="B1443" s="76">
        <v>21.679231452941899</v>
      </c>
      <c r="C1443" s="76">
        <v>21.679231452941899</v>
      </c>
      <c r="D1443" s="93"/>
      <c r="E1443" s="76">
        <v>1335.696669409258</v>
      </c>
      <c r="F1443" s="76">
        <v>89.064621281494581</v>
      </c>
      <c r="G1443" s="77">
        <v>9.8425996191705565</v>
      </c>
      <c r="H1443" s="76">
        <v>0</v>
      </c>
      <c r="I1443" s="77">
        <v>-6.7199315199413396</v>
      </c>
      <c r="J1443" s="137">
        <v>2</v>
      </c>
      <c r="K1443" s="137">
        <v>0.33257513194456162</v>
      </c>
      <c r="L1443" s="137">
        <v>0.93786187208366356</v>
      </c>
      <c r="M1443" s="137">
        <v>3.0618635965918339</v>
      </c>
    </row>
    <row r="1444" spans="1:13" s="78" customFormat="1" x14ac:dyDescent="0.25">
      <c r="A1444" s="76">
        <v>1441</v>
      </c>
      <c r="B1444" s="76">
        <v>22.550546455383301</v>
      </c>
      <c r="C1444" s="76">
        <v>22.550546455383301</v>
      </c>
      <c r="D1444" s="93"/>
      <c r="E1444" s="76">
        <v>1389.379962993421</v>
      </c>
      <c r="F1444" s="76">
        <v>89.056349136697335</v>
      </c>
      <c r="G1444" s="77">
        <v>10.004963835617382</v>
      </c>
      <c r="H1444" s="76">
        <v>0</v>
      </c>
      <c r="I1444" s="77">
        <v>-6.7199315199413396</v>
      </c>
      <c r="J1444" s="137">
        <v>2</v>
      </c>
      <c r="K1444" s="137">
        <v>0.3380613147415033</v>
      </c>
      <c r="L1444" s="137">
        <v>0.95333290757103928</v>
      </c>
      <c r="M1444" s="137">
        <v>3.0521235421694639</v>
      </c>
    </row>
    <row r="1445" spans="1:13" s="78" customFormat="1" x14ac:dyDescent="0.25">
      <c r="A1445" s="76">
        <v>1442</v>
      </c>
      <c r="B1445" s="76">
        <v>22.060635948181151</v>
      </c>
      <c r="C1445" s="76">
        <v>22.060635948181151</v>
      </c>
      <c r="D1445" s="93"/>
      <c r="E1445" s="76">
        <v>1359.195690354471</v>
      </c>
      <c r="F1445" s="76">
        <v>89.056455316223094</v>
      </c>
      <c r="G1445" s="77">
        <v>2.6279397766109205</v>
      </c>
      <c r="H1445" s="76">
        <v>-14.636047363501319</v>
      </c>
      <c r="I1445" s="77">
        <v>7.9161158435599814</v>
      </c>
      <c r="J1445" s="137">
        <v>2</v>
      </c>
      <c r="K1445" s="137">
        <v>8.8796400520698038E-2</v>
      </c>
      <c r="L1445" s="137">
        <v>0.25040584946836852</v>
      </c>
      <c r="M1445" s="137">
        <v>-1.311390117183201</v>
      </c>
    </row>
    <row r="1446" spans="1:13" s="78" customFormat="1" x14ac:dyDescent="0.25">
      <c r="A1446" s="76">
        <v>1443</v>
      </c>
      <c r="B1446" s="76">
        <v>20.682193946838382</v>
      </c>
      <c r="C1446" s="76">
        <v>20.682193946838382</v>
      </c>
      <c r="D1446" s="93"/>
      <c r="E1446" s="76">
        <v>1274.2673849316541</v>
      </c>
      <c r="F1446" s="76">
        <v>89.034565563072007</v>
      </c>
      <c r="G1446" s="77">
        <v>1.6066326703249294</v>
      </c>
      <c r="H1446" s="76">
        <v>-14.0065983776239</v>
      </c>
      <c r="I1446" s="77">
        <v>7.2866668576825573</v>
      </c>
      <c r="J1446" s="137">
        <v>2</v>
      </c>
      <c r="K1446" s="137">
        <v>5.4287088065539432E-2</v>
      </c>
      <c r="L1446" s="137">
        <v>0.1530895883448212</v>
      </c>
      <c r="M1446" s="137">
        <v>-1.7299010612808441</v>
      </c>
    </row>
    <row r="1447" spans="1:13" s="78" customFormat="1" x14ac:dyDescent="0.25">
      <c r="A1447" s="76">
        <v>1444</v>
      </c>
      <c r="B1447" s="76">
        <v>19.340471267700199</v>
      </c>
      <c r="C1447" s="76">
        <v>19.340471267700199</v>
      </c>
      <c r="D1447" s="93"/>
      <c r="E1447" s="76">
        <v>1191.6014233782739</v>
      </c>
      <c r="F1447" s="76">
        <v>89.106079573726205</v>
      </c>
      <c r="G1447" s="77">
        <v>1.731934993462567</v>
      </c>
      <c r="H1447" s="76">
        <v>-32.065824779021398</v>
      </c>
      <c r="I1447" s="77">
        <v>25.345893259080061</v>
      </c>
      <c r="J1447" s="137">
        <v>2</v>
      </c>
      <c r="K1447" s="137">
        <v>5.8520973244541731E-2</v>
      </c>
      <c r="L1447" s="137">
        <v>0.16502914454960771</v>
      </c>
      <c r="M1447" s="137">
        <v>-1.4611344249587399</v>
      </c>
    </row>
    <row r="1448" spans="1:13" s="78" customFormat="1" x14ac:dyDescent="0.25">
      <c r="A1448" s="76">
        <v>1445</v>
      </c>
      <c r="B1448" s="76">
        <v>18.124936866760251</v>
      </c>
      <c r="C1448" s="76">
        <v>18.124936866760251</v>
      </c>
      <c r="D1448" s="93"/>
      <c r="E1448" s="76">
        <v>1116.71014993013</v>
      </c>
      <c r="F1448" s="76">
        <v>89.131991909618662</v>
      </c>
      <c r="G1448" s="77">
        <v>4.3551724716837548</v>
      </c>
      <c r="H1448" s="76">
        <v>-2.6887938667018099</v>
      </c>
      <c r="I1448" s="77">
        <v>-4.0311376532395293</v>
      </c>
      <c r="J1448" s="137">
        <v>2</v>
      </c>
      <c r="K1448" s="137">
        <v>0.14715848611686261</v>
      </c>
      <c r="L1448" s="137">
        <v>0.41498693084955229</v>
      </c>
      <c r="M1448" s="137">
        <v>0.26480948396034332</v>
      </c>
    </row>
    <row r="1449" spans="1:13" s="78" customFormat="1" x14ac:dyDescent="0.25">
      <c r="A1449" s="76">
        <v>1446</v>
      </c>
      <c r="B1449" s="76">
        <v>18.48690299987793</v>
      </c>
      <c r="C1449" s="76">
        <v>18.48690299987793</v>
      </c>
      <c r="D1449" s="93"/>
      <c r="E1449" s="76">
        <v>1139.011538219364</v>
      </c>
      <c r="F1449" s="76">
        <v>89.152165444094095</v>
      </c>
      <c r="G1449" s="77">
        <v>8.0603299235456642</v>
      </c>
      <c r="H1449" s="76">
        <v>0</v>
      </c>
      <c r="I1449" s="77">
        <v>-6.7199315199413396</v>
      </c>
      <c r="J1449" s="137">
        <v>2</v>
      </c>
      <c r="K1449" s="137">
        <v>0.27235338137891252</v>
      </c>
      <c r="L1449" s="137">
        <v>0.76803653548853323</v>
      </c>
      <c r="M1449" s="137">
        <v>2.3866711430754521</v>
      </c>
    </row>
    <row r="1450" spans="1:13" s="78" customFormat="1" x14ac:dyDescent="0.25">
      <c r="A1450" s="76">
        <v>1447</v>
      </c>
      <c r="B1450" s="76">
        <v>18.443396377563481</v>
      </c>
      <c r="C1450" s="76">
        <v>18.443396377563481</v>
      </c>
      <c r="D1450" s="93"/>
      <c r="E1450" s="76">
        <v>1136.331016511351</v>
      </c>
      <c r="F1450" s="76">
        <v>89.183804489179494</v>
      </c>
      <c r="G1450" s="77">
        <v>4.243647379454015</v>
      </c>
      <c r="H1450" s="76">
        <v>-2.6887938667018099</v>
      </c>
      <c r="I1450" s="77">
        <v>-4.0311376532395293</v>
      </c>
      <c r="J1450" s="137">
        <v>2</v>
      </c>
      <c r="K1450" s="137">
        <v>0.14339012473891999</v>
      </c>
      <c r="L1450" s="137">
        <v>0.40436015176375428</v>
      </c>
      <c r="M1450" s="137">
        <v>0.1583653994183008</v>
      </c>
    </row>
    <row r="1451" spans="1:13" s="78" customFormat="1" x14ac:dyDescent="0.25">
      <c r="A1451" s="76">
        <v>1448</v>
      </c>
      <c r="B1451" s="76">
        <v>17.778300476074222</v>
      </c>
      <c r="C1451" s="76">
        <v>17.778300476074222</v>
      </c>
      <c r="D1451" s="93"/>
      <c r="E1451" s="76">
        <v>1095.353254804932</v>
      </c>
      <c r="F1451" s="76">
        <v>89.203978023654926</v>
      </c>
      <c r="G1451" s="77">
        <v>2.8451317293319107</v>
      </c>
      <c r="H1451" s="76">
        <v>-4.3779343112358591</v>
      </c>
      <c r="I1451" s="77">
        <v>-2.341997208705481</v>
      </c>
      <c r="J1451" s="137">
        <v>2</v>
      </c>
      <c r="K1451" s="137">
        <v>9.6135177381314413E-2</v>
      </c>
      <c r="L1451" s="137">
        <v>0.27110120021530659</v>
      </c>
      <c r="M1451" s="137">
        <v>-0.58241339716811424</v>
      </c>
    </row>
    <row r="1452" spans="1:13" s="78" customFormat="1" x14ac:dyDescent="0.25">
      <c r="A1452" s="76">
        <v>1449</v>
      </c>
      <c r="B1452" s="76">
        <v>16.344593811035161</v>
      </c>
      <c r="C1452" s="76">
        <v>16.344593811035161</v>
      </c>
      <c r="D1452" s="93"/>
      <c r="E1452" s="76">
        <v>1007.019993473259</v>
      </c>
      <c r="F1452" s="76">
        <v>89.224151558130359</v>
      </c>
      <c r="G1452" s="77">
        <v>0</v>
      </c>
      <c r="H1452" s="76">
        <v>0</v>
      </c>
      <c r="I1452" s="77">
        <v>-6.7199315199413396</v>
      </c>
      <c r="J1452" s="137">
        <v>2</v>
      </c>
      <c r="K1452" s="137">
        <v>0</v>
      </c>
      <c r="L1452" s="137">
        <v>0</v>
      </c>
      <c r="M1452" s="137">
        <v>-2.0640578054286598</v>
      </c>
    </row>
    <row r="1453" spans="1:13" s="78" customFormat="1" x14ac:dyDescent="0.25">
      <c r="A1453" s="76">
        <v>1450</v>
      </c>
      <c r="B1453" s="76">
        <v>12.43827972412109</v>
      </c>
      <c r="C1453" s="76">
        <v>12.43827972412109</v>
      </c>
      <c r="D1453" s="93"/>
      <c r="E1453" s="76">
        <v>1481.4374644659979</v>
      </c>
      <c r="F1453" s="76">
        <v>89.203731960854455</v>
      </c>
      <c r="G1453" s="77">
        <v>0</v>
      </c>
      <c r="H1453" s="76">
        <v>0</v>
      </c>
      <c r="I1453" s="77">
        <v>-6.7199315199413396</v>
      </c>
      <c r="J1453" s="137">
        <v>1</v>
      </c>
      <c r="K1453" s="137">
        <v>0</v>
      </c>
      <c r="L1453" s="137">
        <v>0</v>
      </c>
      <c r="M1453" s="137">
        <v>-3.181229522215848</v>
      </c>
    </row>
    <row r="1454" spans="1:13" s="78" customFormat="1" x14ac:dyDescent="0.25">
      <c r="A1454" s="76">
        <v>1451</v>
      </c>
      <c r="B1454" s="76">
        <v>7.4102553844451906</v>
      </c>
      <c r="C1454" s="76">
        <v>7.4102553844451906</v>
      </c>
      <c r="D1454" s="93"/>
      <c r="E1454" s="76">
        <v>882.58426335991589</v>
      </c>
      <c r="F1454" s="76">
        <v>89.107591360908927</v>
      </c>
      <c r="G1454" s="77">
        <v>1.3011185052462593E-2</v>
      </c>
      <c r="H1454" s="76">
        <v>0</v>
      </c>
      <c r="I1454" s="77">
        <v>-6.7199315199413396</v>
      </c>
      <c r="J1454" s="137">
        <v>1</v>
      </c>
      <c r="K1454" s="137">
        <v>4.3963960264620737E-4</v>
      </c>
      <c r="L1454" s="137">
        <v>1.2397836794623049E-3</v>
      </c>
      <c r="M1454" s="137">
        <v>-1.7918272350865361</v>
      </c>
    </row>
    <row r="1455" spans="1:13" s="78" customFormat="1" x14ac:dyDescent="0.25">
      <c r="A1455" s="76">
        <v>1452</v>
      </c>
      <c r="B1455" s="76">
        <v>3.5355535507202149</v>
      </c>
      <c r="C1455" s="76">
        <v>3.5355535507202149</v>
      </c>
      <c r="D1455" s="93"/>
      <c r="E1455" s="76">
        <v>800</v>
      </c>
      <c r="F1455" s="76">
        <v>89.122308945082906</v>
      </c>
      <c r="G1455" s="77">
        <v>2.508186083689969</v>
      </c>
      <c r="H1455" s="76">
        <v>0</v>
      </c>
      <c r="I1455" s="77">
        <v>-6.7199315199413396</v>
      </c>
      <c r="J1455" s="137">
        <v>1</v>
      </c>
      <c r="K1455" s="137">
        <v>8.4750000000000006E-2</v>
      </c>
      <c r="L1455" s="137">
        <v>0.23899500000000001</v>
      </c>
      <c r="M1455" s="137">
        <v>-1.1241884956337831</v>
      </c>
    </row>
    <row r="1456" spans="1:13" s="78" customFormat="1" x14ac:dyDescent="0.25">
      <c r="A1456" s="76">
        <v>1453</v>
      </c>
      <c r="B1456" s="76">
        <v>0.87537091821432111</v>
      </c>
      <c r="C1456" s="76">
        <v>0.87537091821432111</v>
      </c>
      <c r="D1456" s="93"/>
      <c r="E1456" s="76">
        <v>800</v>
      </c>
      <c r="F1456" s="76">
        <v>89.14375646778899</v>
      </c>
      <c r="G1456" s="77">
        <v>2.508186083689969</v>
      </c>
      <c r="H1456" s="76">
        <v>0</v>
      </c>
      <c r="I1456" s="77">
        <v>-6.7199315199413396</v>
      </c>
      <c r="J1456" s="137">
        <v>0</v>
      </c>
      <c r="K1456" s="137">
        <v>8.4750000000000006E-2</v>
      </c>
      <c r="L1456" s="137">
        <v>0.23899500000000001</v>
      </c>
      <c r="M1456" s="137">
        <v>4.1887902047863898E-2</v>
      </c>
    </row>
    <row r="1457" spans="1:13" s="78" customFormat="1" x14ac:dyDescent="0.25">
      <c r="A1457" s="76">
        <v>1454</v>
      </c>
      <c r="B1457" s="76">
        <v>5.5099639669060708E-2</v>
      </c>
      <c r="C1457" s="76">
        <v>5.5099639669060708E-2</v>
      </c>
      <c r="D1457" s="93"/>
      <c r="E1457" s="76">
        <v>800</v>
      </c>
      <c r="F1457" s="76">
        <v>89.159913913274622</v>
      </c>
      <c r="G1457" s="77">
        <v>2.508186083689969</v>
      </c>
      <c r="H1457" s="76">
        <v>-4.4968804482348039</v>
      </c>
      <c r="I1457" s="77">
        <v>-2.2230510717065362</v>
      </c>
      <c r="J1457" s="137">
        <v>0</v>
      </c>
      <c r="K1457" s="137">
        <v>8.4750000000000006E-2</v>
      </c>
      <c r="L1457" s="137">
        <v>0.23899500000000001</v>
      </c>
      <c r="M1457" s="137">
        <v>0.1358437123985779</v>
      </c>
    </row>
    <row r="1458" spans="1:13" s="78" customFormat="1" x14ac:dyDescent="0.25">
      <c r="A1458" s="76">
        <v>1455</v>
      </c>
      <c r="B1458" s="76">
        <v>5.1296245306730274E-3</v>
      </c>
      <c r="C1458" s="76">
        <v>5.1296245306730274E-3</v>
      </c>
      <c r="D1458" s="93"/>
      <c r="E1458" s="76">
        <v>800</v>
      </c>
      <c r="F1458" s="76">
        <v>89.194618458343754</v>
      </c>
      <c r="G1458" s="77">
        <v>2.508186083689969</v>
      </c>
      <c r="H1458" s="76">
        <v>-4.4968804482348039</v>
      </c>
      <c r="I1458" s="77">
        <v>-2.2230510717065362</v>
      </c>
      <c r="J1458" s="137">
        <v>0</v>
      </c>
      <c r="K1458" s="137">
        <v>8.4750000000000006E-2</v>
      </c>
      <c r="L1458" s="137">
        <v>0.23899500000000001</v>
      </c>
      <c r="M1458" s="137">
        <v>0.1358437123985779</v>
      </c>
    </row>
    <row r="1459" spans="1:13" s="78" customFormat="1" x14ac:dyDescent="0.25">
      <c r="A1459" s="76">
        <v>1456</v>
      </c>
      <c r="B1459" s="76">
        <v>0</v>
      </c>
      <c r="C1459" s="76">
        <v>0</v>
      </c>
      <c r="D1459" s="93"/>
      <c r="E1459" s="76">
        <v>800</v>
      </c>
      <c r="F1459" s="76">
        <v>89.203305732588831</v>
      </c>
      <c r="G1459" s="77">
        <v>2.508186083689969</v>
      </c>
      <c r="H1459" s="76">
        <v>-4.4968804482348039</v>
      </c>
      <c r="I1459" s="77">
        <v>-2.2230510717065362</v>
      </c>
      <c r="J1459" s="137">
        <v>0</v>
      </c>
      <c r="K1459" s="137">
        <v>8.4750000000000006E-2</v>
      </c>
      <c r="L1459" s="137">
        <v>0.23899500000000001</v>
      </c>
      <c r="M1459" s="137">
        <v>0.1358437123985779</v>
      </c>
    </row>
    <row r="1460" spans="1:13" s="78" customFormat="1" x14ac:dyDescent="0.25">
      <c r="A1460" s="76">
        <v>1457</v>
      </c>
      <c r="B1460" s="76">
        <v>0</v>
      </c>
      <c r="C1460" s="76">
        <v>0</v>
      </c>
      <c r="D1460" s="93"/>
      <c r="E1460" s="76">
        <v>800</v>
      </c>
      <c r="F1460" s="76">
        <v>89.264193896965395</v>
      </c>
      <c r="G1460" s="77">
        <v>2.508186083689969</v>
      </c>
      <c r="H1460" s="76">
        <v>-4.4968804482348039</v>
      </c>
      <c r="I1460" s="77">
        <v>-2.2230510717065362</v>
      </c>
      <c r="J1460" s="137">
        <v>0</v>
      </c>
      <c r="K1460" s="137">
        <v>8.4750000000000006E-2</v>
      </c>
      <c r="L1460" s="137">
        <v>0.23899500000000001</v>
      </c>
      <c r="M1460" s="137">
        <v>0.1358437123985779</v>
      </c>
    </row>
    <row r="1461" spans="1:13" s="78" customFormat="1" x14ac:dyDescent="0.25">
      <c r="A1461" s="76">
        <v>1458</v>
      </c>
      <c r="B1461" s="76">
        <v>0</v>
      </c>
      <c r="C1461" s="76">
        <v>0</v>
      </c>
      <c r="D1461" s="93"/>
      <c r="E1461" s="76">
        <v>800</v>
      </c>
      <c r="F1461" s="76">
        <v>89.272881171210472</v>
      </c>
      <c r="G1461" s="77">
        <v>2.508186083689969</v>
      </c>
      <c r="H1461" s="76">
        <v>-4.4968804482348039</v>
      </c>
      <c r="I1461" s="77">
        <v>-2.2230510717065362</v>
      </c>
      <c r="J1461" s="137">
        <v>0</v>
      </c>
      <c r="K1461" s="137">
        <v>8.4750000000000006E-2</v>
      </c>
      <c r="L1461" s="137">
        <v>0.23899500000000001</v>
      </c>
      <c r="M1461" s="137">
        <v>0.1358437123985779</v>
      </c>
    </row>
    <row r="1462" spans="1:13" s="78" customFormat="1" x14ac:dyDescent="0.25">
      <c r="A1462" s="76">
        <v>1459</v>
      </c>
      <c r="B1462" s="76">
        <v>0</v>
      </c>
      <c r="C1462" s="76">
        <v>0</v>
      </c>
      <c r="D1462" s="93"/>
      <c r="E1462" s="76">
        <v>800</v>
      </c>
      <c r="F1462" s="76">
        <v>89.281568445455548</v>
      </c>
      <c r="G1462" s="77">
        <v>2.508186083689969</v>
      </c>
      <c r="H1462" s="76">
        <v>-4.4968804482348039</v>
      </c>
      <c r="I1462" s="77">
        <v>-2.2230510717065362</v>
      </c>
      <c r="J1462" s="137">
        <v>0</v>
      </c>
      <c r="K1462" s="137">
        <v>8.4750000000000006E-2</v>
      </c>
      <c r="L1462" s="137">
        <v>0.23899500000000001</v>
      </c>
      <c r="M1462" s="137">
        <v>0.1358437123985779</v>
      </c>
    </row>
    <row r="1463" spans="1:13" s="78" customFormat="1" x14ac:dyDescent="0.25">
      <c r="A1463" s="76">
        <v>1460</v>
      </c>
      <c r="B1463" s="76">
        <v>0</v>
      </c>
      <c r="C1463" s="76">
        <v>0</v>
      </c>
      <c r="D1463" s="93"/>
      <c r="E1463" s="76">
        <v>800</v>
      </c>
      <c r="F1463" s="76">
        <v>89.290255719700625</v>
      </c>
      <c r="G1463" s="77">
        <v>2.508186083689969</v>
      </c>
      <c r="H1463" s="76">
        <v>-4.4968804482348039</v>
      </c>
      <c r="I1463" s="77">
        <v>-2.2230510717065362</v>
      </c>
      <c r="J1463" s="137">
        <v>0</v>
      </c>
      <c r="K1463" s="137">
        <v>8.4750000000000006E-2</v>
      </c>
      <c r="L1463" s="137">
        <v>0.23899500000000001</v>
      </c>
      <c r="M1463" s="137">
        <v>0.1358437123985779</v>
      </c>
    </row>
    <row r="1464" spans="1:13" s="78" customFormat="1" x14ac:dyDescent="0.25">
      <c r="A1464" s="76">
        <v>1461</v>
      </c>
      <c r="B1464" s="76">
        <v>0</v>
      </c>
      <c r="C1464" s="76">
        <v>0</v>
      </c>
      <c r="D1464" s="93"/>
      <c r="E1464" s="76">
        <v>800</v>
      </c>
      <c r="F1464" s="76">
        <v>89.298942993945701</v>
      </c>
      <c r="G1464" s="77">
        <v>2.508186083689969</v>
      </c>
      <c r="H1464" s="76">
        <v>-4.4968804482348039</v>
      </c>
      <c r="I1464" s="77">
        <v>-2.2230510717065362</v>
      </c>
      <c r="J1464" s="137">
        <v>0</v>
      </c>
      <c r="K1464" s="137">
        <v>8.4750000000000006E-2</v>
      </c>
      <c r="L1464" s="137">
        <v>0.23899500000000001</v>
      </c>
      <c r="M1464" s="137">
        <v>0.1358437123985779</v>
      </c>
    </row>
    <row r="1465" spans="1:13" s="78" customFormat="1" x14ac:dyDescent="0.25">
      <c r="A1465" s="76">
        <v>1462</v>
      </c>
      <c r="B1465" s="76">
        <v>0</v>
      </c>
      <c r="C1465" s="76">
        <v>0</v>
      </c>
      <c r="D1465" s="93"/>
      <c r="E1465" s="76">
        <v>800</v>
      </c>
      <c r="F1465" s="76">
        <v>89.307630268190778</v>
      </c>
      <c r="G1465" s="77">
        <v>2.508186083689969</v>
      </c>
      <c r="H1465" s="76">
        <v>-4.4968804482348039</v>
      </c>
      <c r="I1465" s="77">
        <v>-2.2230510717065362</v>
      </c>
      <c r="J1465" s="137">
        <v>0</v>
      </c>
      <c r="K1465" s="137">
        <v>8.4750000000000006E-2</v>
      </c>
      <c r="L1465" s="137">
        <v>0.23899500000000001</v>
      </c>
      <c r="M1465" s="137">
        <v>0.1358437123985779</v>
      </c>
    </row>
    <row r="1466" spans="1:13" s="78" customFormat="1" x14ac:dyDescent="0.25">
      <c r="A1466" s="76">
        <v>1463</v>
      </c>
      <c r="B1466" s="76">
        <v>0</v>
      </c>
      <c r="C1466" s="76">
        <v>0</v>
      </c>
      <c r="D1466" s="93"/>
      <c r="E1466" s="76">
        <v>800</v>
      </c>
      <c r="F1466" s="76">
        <v>89.316317542435854</v>
      </c>
      <c r="G1466" s="77">
        <v>2.508186083689969</v>
      </c>
      <c r="H1466" s="76">
        <v>-4.4968804482348039</v>
      </c>
      <c r="I1466" s="77">
        <v>-2.2230510717065362</v>
      </c>
      <c r="J1466" s="137">
        <v>0</v>
      </c>
      <c r="K1466" s="137">
        <v>8.4750000000000006E-2</v>
      </c>
      <c r="L1466" s="137">
        <v>0.23899500000000001</v>
      </c>
      <c r="M1466" s="137">
        <v>0.1358437123985779</v>
      </c>
    </row>
    <row r="1467" spans="1:13" s="78" customFormat="1" x14ac:dyDescent="0.25">
      <c r="A1467" s="76">
        <v>1464</v>
      </c>
      <c r="B1467" s="76">
        <v>0</v>
      </c>
      <c r="C1467" s="76">
        <v>0</v>
      </c>
      <c r="D1467" s="93"/>
      <c r="E1467" s="76">
        <v>800</v>
      </c>
      <c r="F1467" s="76">
        <v>89.325004816680931</v>
      </c>
      <c r="G1467" s="77">
        <v>2.508186083689969</v>
      </c>
      <c r="H1467" s="76">
        <v>-4.8157284635800268</v>
      </c>
      <c r="I1467" s="77">
        <v>-1.904203056361313</v>
      </c>
      <c r="J1467" s="137">
        <v>0</v>
      </c>
      <c r="K1467" s="137">
        <v>8.4750000000000006E-2</v>
      </c>
      <c r="L1467" s="137">
        <v>0.23899500000000001</v>
      </c>
      <c r="M1467" s="137">
        <v>0.14250558033243349</v>
      </c>
    </row>
    <row r="1468" spans="1:13" s="78" customFormat="1" x14ac:dyDescent="0.25">
      <c r="A1468" s="76">
        <v>1465</v>
      </c>
      <c r="B1468" s="76">
        <v>0</v>
      </c>
      <c r="C1468" s="76">
        <v>0</v>
      </c>
      <c r="D1468" s="93"/>
      <c r="E1468" s="76">
        <v>800</v>
      </c>
      <c r="F1468" s="76">
        <v>89.333692090926007</v>
      </c>
      <c r="G1468" s="77">
        <v>2.508186083689969</v>
      </c>
      <c r="H1468" s="76">
        <v>-4.8157284635800268</v>
      </c>
      <c r="I1468" s="77">
        <v>-1.904203056361313</v>
      </c>
      <c r="J1468" s="137">
        <v>0</v>
      </c>
      <c r="K1468" s="137">
        <v>8.4750000000000006E-2</v>
      </c>
      <c r="L1468" s="137">
        <v>0.23899500000000001</v>
      </c>
      <c r="M1468" s="137">
        <v>0.14250558033243349</v>
      </c>
    </row>
    <row r="1469" spans="1:13" s="78" customFormat="1" x14ac:dyDescent="0.25">
      <c r="A1469" s="76">
        <v>1466</v>
      </c>
      <c r="B1469" s="76">
        <v>0</v>
      </c>
      <c r="C1469" s="76">
        <v>0</v>
      </c>
      <c r="D1469" s="93"/>
      <c r="E1469" s="76">
        <v>800</v>
      </c>
      <c r="F1469" s="76">
        <v>89.342379365171084</v>
      </c>
      <c r="G1469" s="77">
        <v>2.508186083689969</v>
      </c>
      <c r="H1469" s="76">
        <v>-4.8157284635800268</v>
      </c>
      <c r="I1469" s="77">
        <v>-1.904203056361313</v>
      </c>
      <c r="J1469" s="137">
        <v>0</v>
      </c>
      <c r="K1469" s="137">
        <v>8.4750000000000006E-2</v>
      </c>
      <c r="L1469" s="137">
        <v>0.23899500000000001</v>
      </c>
      <c r="M1469" s="137">
        <v>0.14250558033243349</v>
      </c>
    </row>
    <row r="1470" spans="1:13" s="78" customFormat="1" x14ac:dyDescent="0.25">
      <c r="A1470" s="76">
        <v>1467</v>
      </c>
      <c r="B1470" s="76">
        <v>0</v>
      </c>
      <c r="C1470" s="76">
        <v>0</v>
      </c>
      <c r="D1470" s="93"/>
      <c r="E1470" s="76">
        <v>800</v>
      </c>
      <c r="F1470" s="76">
        <v>89.35106663941616</v>
      </c>
      <c r="G1470" s="77">
        <v>2.508186083689969</v>
      </c>
      <c r="H1470" s="76">
        <v>-4.8157284635800268</v>
      </c>
      <c r="I1470" s="77">
        <v>-1.904203056361313</v>
      </c>
      <c r="J1470" s="137">
        <v>0</v>
      </c>
      <c r="K1470" s="137">
        <v>8.4750000000000006E-2</v>
      </c>
      <c r="L1470" s="137">
        <v>0.23899500000000001</v>
      </c>
      <c r="M1470" s="137">
        <v>0.14250558033243349</v>
      </c>
    </row>
    <row r="1471" spans="1:13" s="78" customFormat="1" x14ac:dyDescent="0.25">
      <c r="A1471" s="76">
        <v>1468</v>
      </c>
      <c r="B1471" s="76">
        <v>0</v>
      </c>
      <c r="C1471" s="76">
        <v>0</v>
      </c>
      <c r="D1471" s="93"/>
      <c r="E1471" s="76">
        <v>800</v>
      </c>
      <c r="F1471" s="76">
        <v>89.359753913661237</v>
      </c>
      <c r="G1471" s="77">
        <v>2.508186083689969</v>
      </c>
      <c r="H1471" s="76">
        <v>-4.8157284635800268</v>
      </c>
      <c r="I1471" s="77">
        <v>-1.904203056361313</v>
      </c>
      <c r="J1471" s="137">
        <v>0</v>
      </c>
      <c r="K1471" s="137">
        <v>8.4750000000000006E-2</v>
      </c>
      <c r="L1471" s="137">
        <v>0.23899500000000001</v>
      </c>
      <c r="M1471" s="137">
        <v>0.14250558033243349</v>
      </c>
    </row>
    <row r="1472" spans="1:13" s="78" customFormat="1" x14ac:dyDescent="0.25">
      <c r="A1472" s="76">
        <v>1469</v>
      </c>
      <c r="B1472" s="76">
        <v>0</v>
      </c>
      <c r="C1472" s="76">
        <v>0</v>
      </c>
      <c r="D1472" s="93"/>
      <c r="E1472" s="76">
        <v>800</v>
      </c>
      <c r="F1472" s="76">
        <v>89.368441187906313</v>
      </c>
      <c r="G1472" s="77">
        <v>2.508186083689969</v>
      </c>
      <c r="H1472" s="76">
        <v>-4.8157284635800268</v>
      </c>
      <c r="I1472" s="77">
        <v>-1.904203056361313</v>
      </c>
      <c r="J1472" s="137">
        <v>0</v>
      </c>
      <c r="K1472" s="137">
        <v>8.4750000000000006E-2</v>
      </c>
      <c r="L1472" s="137">
        <v>0.23899500000000001</v>
      </c>
      <c r="M1472" s="137">
        <v>0.14250558033243349</v>
      </c>
    </row>
    <row r="1473" spans="1:13" s="78" customFormat="1" x14ac:dyDescent="0.25">
      <c r="A1473" s="76">
        <v>1470</v>
      </c>
      <c r="B1473" s="76">
        <v>0</v>
      </c>
      <c r="C1473" s="76">
        <v>0</v>
      </c>
      <c r="D1473" s="93"/>
      <c r="E1473" s="76">
        <v>800</v>
      </c>
      <c r="F1473" s="76">
        <v>89.37712846215139</v>
      </c>
      <c r="G1473" s="77">
        <v>2.508186083689969</v>
      </c>
      <c r="H1473" s="76">
        <v>-4.8157284635800268</v>
      </c>
      <c r="I1473" s="77">
        <v>-1.904203056361313</v>
      </c>
      <c r="J1473" s="137">
        <v>0</v>
      </c>
      <c r="K1473" s="137">
        <v>8.4750000000000006E-2</v>
      </c>
      <c r="L1473" s="137">
        <v>0.23899500000000001</v>
      </c>
      <c r="M1473" s="137">
        <v>0.14250558033243349</v>
      </c>
    </row>
    <row r="1474" spans="1:13" s="78" customFormat="1" x14ac:dyDescent="0.25">
      <c r="A1474" s="76">
        <v>1471</v>
      </c>
      <c r="B1474" s="76">
        <v>0</v>
      </c>
      <c r="C1474" s="76">
        <v>0</v>
      </c>
      <c r="D1474" s="93"/>
      <c r="E1474" s="76">
        <v>800</v>
      </c>
      <c r="F1474" s="76">
        <v>89.385815736396466</v>
      </c>
      <c r="G1474" s="77">
        <v>2.508186083689969</v>
      </c>
      <c r="H1474" s="76">
        <v>-4.8157284635800268</v>
      </c>
      <c r="I1474" s="77">
        <v>-1.904203056361313</v>
      </c>
      <c r="J1474" s="137">
        <v>0</v>
      </c>
      <c r="K1474" s="137">
        <v>8.4750000000000006E-2</v>
      </c>
      <c r="L1474" s="137">
        <v>0.23899500000000001</v>
      </c>
      <c r="M1474" s="137">
        <v>0.14250558033243349</v>
      </c>
    </row>
    <row r="1475" spans="1:13" s="78" customFormat="1" x14ac:dyDescent="0.25">
      <c r="A1475" s="76">
        <v>1472</v>
      </c>
      <c r="B1475" s="76">
        <v>0</v>
      </c>
      <c r="C1475" s="76">
        <v>0</v>
      </c>
      <c r="D1475" s="93"/>
      <c r="E1475" s="76">
        <v>800</v>
      </c>
      <c r="F1475" s="76">
        <v>89.394503010641543</v>
      </c>
      <c r="G1475" s="77">
        <v>2.508186083689969</v>
      </c>
      <c r="H1475" s="76">
        <v>-4.8157284635800268</v>
      </c>
      <c r="I1475" s="77">
        <v>-1.904203056361313</v>
      </c>
      <c r="J1475" s="137">
        <v>0</v>
      </c>
      <c r="K1475" s="137">
        <v>8.4750000000000006E-2</v>
      </c>
      <c r="L1475" s="137">
        <v>0.23899500000000001</v>
      </c>
      <c r="M1475" s="137">
        <v>0.14250558033243349</v>
      </c>
    </row>
    <row r="1476" spans="1:13" s="78" customFormat="1" x14ac:dyDescent="0.25">
      <c r="A1476" s="76">
        <v>1473</v>
      </c>
      <c r="B1476" s="76">
        <v>0</v>
      </c>
      <c r="C1476" s="76">
        <v>0</v>
      </c>
      <c r="D1476" s="93"/>
      <c r="E1476" s="76">
        <v>800</v>
      </c>
      <c r="F1476" s="76">
        <v>89.40319028488662</v>
      </c>
      <c r="G1476" s="77">
        <v>2.508186083689969</v>
      </c>
      <c r="H1476" s="76">
        <v>-4.8157284635800268</v>
      </c>
      <c r="I1476" s="77">
        <v>-1.904203056361313</v>
      </c>
      <c r="J1476" s="137">
        <v>0</v>
      </c>
      <c r="K1476" s="137">
        <v>8.4750000000000006E-2</v>
      </c>
      <c r="L1476" s="137">
        <v>0.23899500000000001</v>
      </c>
      <c r="M1476" s="137">
        <v>0.14250558033243349</v>
      </c>
    </row>
    <row r="1477" spans="1:13" s="78" customFormat="1" x14ac:dyDescent="0.25">
      <c r="A1477" s="76">
        <v>1474</v>
      </c>
      <c r="B1477" s="76">
        <v>2.717099920846522E-3</v>
      </c>
      <c r="C1477" s="76">
        <v>2.717099920846522E-3</v>
      </c>
      <c r="D1477" s="93"/>
      <c r="E1477" s="76">
        <v>800</v>
      </c>
      <c r="F1477" s="76">
        <v>89.411877559131696</v>
      </c>
      <c r="G1477" s="77">
        <v>2.508186083689969</v>
      </c>
      <c r="H1477" s="76">
        <v>-4.8157284635800268</v>
      </c>
      <c r="I1477" s="77">
        <v>-1.904203056361313</v>
      </c>
      <c r="J1477" s="137">
        <v>0</v>
      </c>
      <c r="K1477" s="137">
        <v>8.4750000000000006E-2</v>
      </c>
      <c r="L1477" s="137">
        <v>0.23899500000000001</v>
      </c>
      <c r="M1477" s="137">
        <v>0.14250558033243349</v>
      </c>
    </row>
    <row r="1478" spans="1:13" s="78" customFormat="1" x14ac:dyDescent="0.25">
      <c r="A1478" s="76">
        <v>1475</v>
      </c>
      <c r="B1478" s="76">
        <v>0</v>
      </c>
      <c r="C1478" s="76">
        <v>0</v>
      </c>
      <c r="D1478" s="93"/>
      <c r="E1478" s="76">
        <v>800</v>
      </c>
      <c r="F1478" s="76">
        <v>89.420564833376773</v>
      </c>
      <c r="G1478" s="77">
        <v>2.508186083689969</v>
      </c>
      <c r="H1478" s="76">
        <v>-4.8157284635800268</v>
      </c>
      <c r="I1478" s="77">
        <v>-1.904203056361313</v>
      </c>
      <c r="J1478" s="137">
        <v>0</v>
      </c>
      <c r="K1478" s="137">
        <v>8.4750000000000006E-2</v>
      </c>
      <c r="L1478" s="137">
        <v>0.23899500000000001</v>
      </c>
      <c r="M1478" s="137">
        <v>0.14250558033243349</v>
      </c>
    </row>
    <row r="1479" spans="1:13" s="78" customFormat="1" x14ac:dyDescent="0.25">
      <c r="A1479" s="76">
        <v>1476</v>
      </c>
      <c r="B1479" s="76">
        <v>0</v>
      </c>
      <c r="C1479" s="76">
        <v>0</v>
      </c>
      <c r="D1479" s="93"/>
      <c r="E1479" s="76">
        <v>800</v>
      </c>
      <c r="F1479" s="76">
        <v>89.429252107621849</v>
      </c>
      <c r="G1479" s="77">
        <v>2.508186083689969</v>
      </c>
      <c r="H1479" s="76">
        <v>-4.8157284635800268</v>
      </c>
      <c r="I1479" s="77">
        <v>-1.904203056361313</v>
      </c>
      <c r="J1479" s="137">
        <v>0</v>
      </c>
      <c r="K1479" s="137">
        <v>8.4750000000000006E-2</v>
      </c>
      <c r="L1479" s="137">
        <v>0.23899500000000001</v>
      </c>
      <c r="M1479" s="137">
        <v>0.14250558033243349</v>
      </c>
    </row>
    <row r="1480" spans="1:13" s="78" customFormat="1" x14ac:dyDescent="0.25">
      <c r="A1480" s="76">
        <v>1477</v>
      </c>
      <c r="B1480" s="76">
        <v>0</v>
      </c>
      <c r="C1480" s="76">
        <v>0</v>
      </c>
      <c r="D1480" s="93"/>
      <c r="E1480" s="76">
        <v>800</v>
      </c>
      <c r="F1480" s="76">
        <v>89.457100520653555</v>
      </c>
      <c r="G1480" s="77">
        <v>2.508186083689969</v>
      </c>
      <c r="H1480" s="76">
        <v>-4.2005818674134154</v>
      </c>
      <c r="I1480" s="77">
        <v>-2.5193496525279251</v>
      </c>
      <c r="J1480" s="137">
        <v>0</v>
      </c>
      <c r="K1480" s="137">
        <v>8.4750000000000006E-2</v>
      </c>
      <c r="L1480" s="137">
        <v>0.23899500000000001</v>
      </c>
      <c r="M1480" s="137">
        <v>0.12965298227192579</v>
      </c>
    </row>
    <row r="1481" spans="1:13" s="78" customFormat="1" x14ac:dyDescent="0.25">
      <c r="A1481" s="76">
        <v>1478</v>
      </c>
      <c r="B1481" s="76">
        <v>0</v>
      </c>
      <c r="C1481" s="76">
        <v>0</v>
      </c>
      <c r="D1481" s="93"/>
      <c r="E1481" s="76">
        <v>800</v>
      </c>
      <c r="F1481" s="76">
        <v>89.465787794898631</v>
      </c>
      <c r="G1481" s="77">
        <v>2.508186083689969</v>
      </c>
      <c r="H1481" s="76">
        <v>-2.0728045340884109</v>
      </c>
      <c r="I1481" s="77">
        <v>-4.6471269858529283</v>
      </c>
      <c r="J1481" s="137">
        <v>1</v>
      </c>
      <c r="K1481" s="137">
        <v>8.4750000000000006E-2</v>
      </c>
      <c r="L1481" s="137">
        <v>0.23899500000000001</v>
      </c>
      <c r="M1481" s="137">
        <v>8.5196153610424E-2</v>
      </c>
    </row>
    <row r="1482" spans="1:13" s="78" customFormat="1" x14ac:dyDescent="0.25">
      <c r="A1482" s="76">
        <v>1479</v>
      </c>
      <c r="B1482" s="76">
        <v>0</v>
      </c>
      <c r="C1482" s="76">
        <v>0</v>
      </c>
      <c r="D1482" s="93"/>
      <c r="E1482" s="76">
        <v>800</v>
      </c>
      <c r="F1482" s="76">
        <v>89.477316060142996</v>
      </c>
      <c r="G1482" s="77">
        <v>2.508186083689969</v>
      </c>
      <c r="H1482" s="76">
        <v>-2.0728045340884109</v>
      </c>
      <c r="I1482" s="77">
        <v>-4.6471269858529283</v>
      </c>
      <c r="J1482" s="137">
        <v>1</v>
      </c>
      <c r="K1482" s="137">
        <v>8.4750000000000006E-2</v>
      </c>
      <c r="L1482" s="137">
        <v>0.23899500000000001</v>
      </c>
      <c r="M1482" s="137">
        <v>8.5196153610424E-2</v>
      </c>
    </row>
    <row r="1483" spans="1:13" s="78" customFormat="1" x14ac:dyDescent="0.25">
      <c r="A1483" s="76">
        <v>1480</v>
      </c>
      <c r="B1483" s="76">
        <v>0.74661370180547237</v>
      </c>
      <c r="C1483" s="76">
        <v>0.74661370180547237</v>
      </c>
      <c r="D1483" s="93"/>
      <c r="E1483" s="76">
        <v>800</v>
      </c>
      <c r="F1483" s="76">
        <v>89.508955105228395</v>
      </c>
      <c r="G1483" s="77">
        <v>2.508186083689969</v>
      </c>
      <c r="H1483" s="76">
        <v>0</v>
      </c>
      <c r="I1483" s="77">
        <v>-6.7199315199413396</v>
      </c>
      <c r="J1483" s="137">
        <v>1</v>
      </c>
      <c r="K1483" s="137">
        <v>8.4750000000000006E-2</v>
      </c>
      <c r="L1483" s="137">
        <v>0.23899500000000001</v>
      </c>
      <c r="M1483" s="137">
        <v>0.20462038020516291</v>
      </c>
    </row>
    <row r="1484" spans="1:13" s="78" customFormat="1" x14ac:dyDescent="0.25">
      <c r="A1484" s="76">
        <v>1481</v>
      </c>
      <c r="B1484" s="76">
        <v>2.247539222240448</v>
      </c>
      <c r="C1484" s="76">
        <v>2.247539222240448</v>
      </c>
      <c r="D1484" s="93"/>
      <c r="E1484" s="76">
        <v>800</v>
      </c>
      <c r="F1484" s="76">
        <v>89.496575913409458</v>
      </c>
      <c r="G1484" s="77">
        <v>2.508186083689969</v>
      </c>
      <c r="H1484" s="76">
        <v>0</v>
      </c>
      <c r="I1484" s="77">
        <v>-6.7199315199413396</v>
      </c>
      <c r="J1484" s="137">
        <v>1</v>
      </c>
      <c r="K1484" s="137">
        <v>8.4750000000000006E-2</v>
      </c>
      <c r="L1484" s="137">
        <v>0.23899500000000001</v>
      </c>
      <c r="M1484" s="137">
        <v>0.71191460605073953</v>
      </c>
    </row>
    <row r="1485" spans="1:13" s="78" customFormat="1" x14ac:dyDescent="0.25">
      <c r="A1485" s="76">
        <v>1482</v>
      </c>
      <c r="B1485" s="76">
        <v>4.2360694408416748</v>
      </c>
      <c r="C1485" s="76">
        <v>4.2360694408416748</v>
      </c>
      <c r="D1485" s="93"/>
      <c r="E1485" s="76">
        <v>800</v>
      </c>
      <c r="F1485" s="76">
        <v>89.482273182607258</v>
      </c>
      <c r="G1485" s="77">
        <v>2.508186083689969</v>
      </c>
      <c r="H1485" s="76">
        <v>-2.4650641881377848</v>
      </c>
      <c r="I1485" s="77">
        <v>-4.2548673318035544</v>
      </c>
      <c r="J1485" s="137">
        <v>1</v>
      </c>
      <c r="K1485" s="137">
        <v>8.4750000000000006E-2</v>
      </c>
      <c r="L1485" s="137">
        <v>0.23899500000000001</v>
      </c>
      <c r="M1485" s="137">
        <v>1.5267027743563639</v>
      </c>
    </row>
    <row r="1486" spans="1:13" s="78" customFormat="1" x14ac:dyDescent="0.25">
      <c r="A1486" s="76">
        <v>1483</v>
      </c>
      <c r="B1486" s="76">
        <v>6.3569518566131604</v>
      </c>
      <c r="C1486" s="76">
        <v>6.3569518566131604</v>
      </c>
      <c r="D1486" s="93"/>
      <c r="E1486" s="76">
        <v>800</v>
      </c>
      <c r="F1486" s="76">
        <v>89.467970451805058</v>
      </c>
      <c r="G1486" s="77">
        <v>2.508186083689969</v>
      </c>
      <c r="H1486" s="76">
        <v>-11.960790335624109</v>
      </c>
      <c r="I1486" s="77">
        <v>5.2408588156827713</v>
      </c>
      <c r="J1486" s="137">
        <v>1</v>
      </c>
      <c r="K1486" s="137">
        <v>8.4750000000000006E-2</v>
      </c>
      <c r="L1486" s="137">
        <v>0.23899500000000001</v>
      </c>
      <c r="M1486" s="137">
        <v>2.5038525666880491</v>
      </c>
    </row>
    <row r="1487" spans="1:13" s="78" customFormat="1" x14ac:dyDescent="0.25">
      <c r="A1487" s="76">
        <v>1484</v>
      </c>
      <c r="B1487" s="76">
        <v>8.0688169479370124</v>
      </c>
      <c r="C1487" s="76">
        <v>8.0688169479370124</v>
      </c>
      <c r="D1487" s="93"/>
      <c r="E1487" s="76">
        <v>961.02097602863864</v>
      </c>
      <c r="F1487" s="76">
        <v>89.453667721002859</v>
      </c>
      <c r="G1487" s="77">
        <v>6.5650039559572022</v>
      </c>
      <c r="H1487" s="76">
        <v>-7.8584712641930841</v>
      </c>
      <c r="I1487" s="77">
        <v>1.138539744251744</v>
      </c>
      <c r="J1487" s="137">
        <v>1</v>
      </c>
      <c r="K1487" s="137">
        <v>0.22182727545032749</v>
      </c>
      <c r="L1487" s="137">
        <v>0.62555291676992342</v>
      </c>
      <c r="M1487" s="137">
        <v>1.840575073533594</v>
      </c>
    </row>
    <row r="1488" spans="1:13" s="78" customFormat="1" x14ac:dyDescent="0.25">
      <c r="A1488" s="76">
        <v>1485</v>
      </c>
      <c r="B1488" s="76">
        <v>8.4564404487609863</v>
      </c>
      <c r="C1488" s="76">
        <v>8.4564404487609863</v>
      </c>
      <c r="D1488" s="93"/>
      <c r="E1488" s="76">
        <v>1007.188130085682</v>
      </c>
      <c r="F1488" s="76">
        <v>89.467993161479583</v>
      </c>
      <c r="G1488" s="77">
        <v>6.1678649666608125</v>
      </c>
      <c r="H1488" s="76">
        <v>0</v>
      </c>
      <c r="I1488" s="77">
        <v>-6.7199315199413396</v>
      </c>
      <c r="J1488" s="137">
        <v>1</v>
      </c>
      <c r="K1488" s="137">
        <v>0.20840820357135709</v>
      </c>
      <c r="L1488" s="137">
        <v>0.5877111340712271</v>
      </c>
      <c r="M1488" s="137">
        <v>1.531956468891575</v>
      </c>
    </row>
    <row r="1489" spans="1:13" s="78" customFormat="1" x14ac:dyDescent="0.25">
      <c r="A1489" s="76">
        <v>1486</v>
      </c>
      <c r="B1489" s="76">
        <v>9.7754595756530769</v>
      </c>
      <c r="C1489" s="76">
        <v>9.7754595756530769</v>
      </c>
      <c r="D1489" s="93"/>
      <c r="E1489" s="76">
        <v>1164.2873748579129</v>
      </c>
      <c r="F1489" s="76">
        <v>89.486925315006346</v>
      </c>
      <c r="G1489" s="77">
        <v>9.1953531909247648</v>
      </c>
      <c r="H1489" s="76">
        <v>-1.1993616204254041</v>
      </c>
      <c r="I1489" s="77">
        <v>-5.5205698995159356</v>
      </c>
      <c r="J1489" s="137">
        <v>1</v>
      </c>
      <c r="K1489" s="137">
        <v>0.31070509002441388</v>
      </c>
      <c r="L1489" s="137">
        <v>0.87618835386884719</v>
      </c>
      <c r="M1489" s="137">
        <v>2.9988327421387568</v>
      </c>
    </row>
    <row r="1490" spans="1:13" s="78" customFormat="1" x14ac:dyDescent="0.25">
      <c r="A1490" s="76">
        <v>1487</v>
      </c>
      <c r="B1490" s="76">
        <v>11.20643548965454</v>
      </c>
      <c r="C1490" s="76">
        <v>11.20643548965454</v>
      </c>
      <c r="D1490" s="93"/>
      <c r="E1490" s="76">
        <v>1334.7210181566079</v>
      </c>
      <c r="F1490" s="76">
        <v>89.472622584204146</v>
      </c>
      <c r="G1490" s="77">
        <v>9.444704620764572</v>
      </c>
      <c r="H1490" s="76">
        <v>-7.698681529721779</v>
      </c>
      <c r="I1490" s="77">
        <v>0.97875000978043936</v>
      </c>
      <c r="J1490" s="137">
        <v>1</v>
      </c>
      <c r="K1490" s="137">
        <v>0.31913051500238609</v>
      </c>
      <c r="L1490" s="137">
        <v>0.8999480523067287</v>
      </c>
      <c r="M1490" s="137">
        <v>2.8291954384489979</v>
      </c>
    </row>
    <row r="1491" spans="1:13" s="78" customFormat="1" x14ac:dyDescent="0.25">
      <c r="A1491" s="76">
        <v>1488</v>
      </c>
      <c r="B1491" s="76">
        <v>12.13302879333496</v>
      </c>
      <c r="C1491" s="76">
        <v>12.13302879333496</v>
      </c>
      <c r="D1491" s="93"/>
      <c r="E1491" s="76">
        <v>1445.081137469047</v>
      </c>
      <c r="F1491" s="76">
        <v>89.46553221086252</v>
      </c>
      <c r="G1491" s="77">
        <v>10.543866001972036</v>
      </c>
      <c r="H1491" s="76">
        <v>-7.9744753455807924</v>
      </c>
      <c r="I1491" s="77">
        <v>1.2545438256394521</v>
      </c>
      <c r="J1491" s="137">
        <v>1</v>
      </c>
      <c r="K1491" s="137">
        <v>0.35627047350191149</v>
      </c>
      <c r="L1491" s="137">
        <v>1.00468273527539</v>
      </c>
      <c r="M1491" s="137">
        <v>3.258970072411274</v>
      </c>
    </row>
    <row r="1492" spans="1:13" s="78" customFormat="1" x14ac:dyDescent="0.25">
      <c r="A1492" s="76">
        <v>1489</v>
      </c>
      <c r="B1492" s="76">
        <v>14.17809829711914</v>
      </c>
      <c r="C1492" s="76">
        <v>14.17809829711914</v>
      </c>
      <c r="D1492" s="93"/>
      <c r="E1492" s="76">
        <v>1688.6552206654151</v>
      </c>
      <c r="F1492" s="76">
        <v>89.395432795513727</v>
      </c>
      <c r="G1492" s="77">
        <v>18.020093429098051</v>
      </c>
      <c r="H1492" s="76">
        <v>-8.0477042199179962</v>
      </c>
      <c r="I1492" s="77">
        <v>1.327772699976657</v>
      </c>
      <c r="J1492" s="137">
        <v>1</v>
      </c>
      <c r="K1492" s="137">
        <v>0.60888740594130253</v>
      </c>
      <c r="L1492" s="137">
        <v>1.7170624847544731</v>
      </c>
      <c r="M1492" s="137">
        <v>7.1947321292476021</v>
      </c>
    </row>
    <row r="1493" spans="1:13" s="78" customFormat="1" x14ac:dyDescent="0.25">
      <c r="A1493" s="76">
        <v>1490</v>
      </c>
      <c r="B1493" s="76">
        <v>17.63282051086426</v>
      </c>
      <c r="C1493" s="76">
        <v>17.63282051086426</v>
      </c>
      <c r="D1493" s="93"/>
      <c r="E1493" s="76">
        <v>1086.3899709625821</v>
      </c>
      <c r="F1493" s="76">
        <v>89.345467290321281</v>
      </c>
      <c r="G1493" s="77">
        <v>17.578715949282071</v>
      </c>
      <c r="H1493" s="76">
        <v>-25.79456630500226</v>
      </c>
      <c r="I1493" s="77">
        <v>19.074634785060919</v>
      </c>
      <c r="J1493" s="137">
        <v>2</v>
      </c>
      <c r="K1493" s="137">
        <v>0.59397354382491097</v>
      </c>
      <c r="L1493" s="137">
        <v>1.675005393586249</v>
      </c>
      <c r="M1493" s="137">
        <v>7.8099552938421244</v>
      </c>
    </row>
    <row r="1494" spans="1:13" s="78" customFormat="1" x14ac:dyDescent="0.25">
      <c r="A1494" s="76">
        <v>1491</v>
      </c>
      <c r="B1494" s="76">
        <v>19.780615234374999</v>
      </c>
      <c r="C1494" s="76">
        <v>19.780615234374999</v>
      </c>
      <c r="D1494" s="93"/>
      <c r="E1494" s="76">
        <v>1218.7194894233839</v>
      </c>
      <c r="F1494" s="76">
        <v>89.322883947794722</v>
      </c>
      <c r="G1494" s="77">
        <v>17.72413387885566</v>
      </c>
      <c r="H1494" s="76">
        <v>-2.98824529962519</v>
      </c>
      <c r="I1494" s="77">
        <v>-3.7316862203161492</v>
      </c>
      <c r="J1494" s="137">
        <v>2</v>
      </c>
      <c r="K1494" s="137">
        <v>0.59888712245111519</v>
      </c>
      <c r="L1494" s="137">
        <v>1.688861685312145</v>
      </c>
      <c r="M1494" s="137">
        <v>7.7655703700023366</v>
      </c>
    </row>
    <row r="1495" spans="1:13" s="78" customFormat="1" x14ac:dyDescent="0.25">
      <c r="A1495" s="76">
        <v>1492</v>
      </c>
      <c r="B1495" s="76">
        <v>23.554453277587889</v>
      </c>
      <c r="C1495" s="76">
        <v>23.554453277587889</v>
      </c>
      <c r="D1495" s="93"/>
      <c r="E1495" s="76">
        <v>1451.232478463196</v>
      </c>
      <c r="F1495" s="76">
        <v>89.312718901201066</v>
      </c>
      <c r="G1495" s="77">
        <v>31.769696810859848</v>
      </c>
      <c r="H1495" s="76">
        <v>0</v>
      </c>
      <c r="I1495" s="77">
        <v>-6.7199315199413396</v>
      </c>
      <c r="J1495" s="137">
        <v>2</v>
      </c>
      <c r="K1495" s="137">
        <v>1.0734776906023149</v>
      </c>
      <c r="L1495" s="137">
        <v>3.0272070874985291</v>
      </c>
      <c r="M1495" s="137">
        <v>15.3321276636155</v>
      </c>
    </row>
    <row r="1496" spans="1:13" s="78" customFormat="1" x14ac:dyDescent="0.25">
      <c r="A1496" s="76">
        <v>1493</v>
      </c>
      <c r="B1496" s="76">
        <v>28.065311622619632</v>
      </c>
      <c r="C1496" s="76">
        <v>28.065311622619632</v>
      </c>
      <c r="D1496" s="93"/>
      <c r="E1496" s="76">
        <v>1729.1546216311549</v>
      </c>
      <c r="F1496" s="76">
        <v>89.366279174107476</v>
      </c>
      <c r="G1496" s="77">
        <v>30.535057976183865</v>
      </c>
      <c r="H1496" s="76">
        <v>0</v>
      </c>
      <c r="I1496" s="77">
        <v>-6.7199315199413396</v>
      </c>
      <c r="J1496" s="137">
        <v>2</v>
      </c>
      <c r="K1496" s="137">
        <v>1.031760035792249</v>
      </c>
      <c r="L1496" s="137">
        <v>2.9095633009341419</v>
      </c>
      <c r="M1496" s="137">
        <v>14.385297616246159</v>
      </c>
    </row>
    <row r="1497" spans="1:13" s="78" customFormat="1" x14ac:dyDescent="0.25">
      <c r="A1497" s="76">
        <v>1494</v>
      </c>
      <c r="B1497" s="76">
        <v>30.764197921752931</v>
      </c>
      <c r="C1497" s="76">
        <v>30.764197921752931</v>
      </c>
      <c r="D1497" s="93"/>
      <c r="E1497" s="76">
        <v>1186.157787248366</v>
      </c>
      <c r="F1497" s="76">
        <v>89.298746054172852</v>
      </c>
      <c r="G1497" s="77">
        <v>27.951523755956742</v>
      </c>
      <c r="H1497" s="76">
        <v>-12.58000537195273</v>
      </c>
      <c r="I1497" s="77">
        <v>5.8600738520113884</v>
      </c>
      <c r="J1497" s="137">
        <v>3</v>
      </c>
      <c r="K1497" s="137">
        <v>0.94446407055743298</v>
      </c>
      <c r="L1497" s="137">
        <v>2.6633886789719612</v>
      </c>
      <c r="M1497" s="137">
        <v>13.32269936623578</v>
      </c>
    </row>
    <row r="1498" spans="1:13" s="78" customFormat="1" x14ac:dyDescent="0.25">
      <c r="A1498" s="76">
        <v>1495</v>
      </c>
      <c r="B1498" s="76">
        <v>34.090474700927743</v>
      </c>
      <c r="C1498" s="76">
        <v>34.090474700927743</v>
      </c>
      <c r="D1498" s="93"/>
      <c r="E1498" s="76">
        <v>1314.4071605685081</v>
      </c>
      <c r="F1498" s="76">
        <v>89.376100871613318</v>
      </c>
      <c r="G1498" s="77">
        <v>31.911915911853932</v>
      </c>
      <c r="H1498" s="76">
        <v>-25.87050143733039</v>
      </c>
      <c r="I1498" s="77">
        <v>19.150569917389049</v>
      </c>
      <c r="J1498" s="137">
        <v>3</v>
      </c>
      <c r="K1498" s="137">
        <v>1.0782831828612931</v>
      </c>
      <c r="L1498" s="137">
        <v>3.0407585756688462</v>
      </c>
      <c r="M1498" s="137">
        <v>15.42837739522477</v>
      </c>
    </row>
    <row r="1499" spans="1:13" s="78" customFormat="1" x14ac:dyDescent="0.25">
      <c r="A1499" s="76">
        <v>1496</v>
      </c>
      <c r="B1499" s="76">
        <v>36.529384231567377</v>
      </c>
      <c r="C1499" s="76">
        <v>36.529384231567377</v>
      </c>
      <c r="D1499" s="93"/>
      <c r="E1499" s="76">
        <v>1408.4428165449931</v>
      </c>
      <c r="F1499" s="76">
        <v>89.412510921740832</v>
      </c>
      <c r="G1499" s="77">
        <v>29.348795729391224</v>
      </c>
      <c r="H1499" s="76">
        <v>0</v>
      </c>
      <c r="I1499" s="77">
        <v>-6.7199315199413396</v>
      </c>
      <c r="J1499" s="137">
        <v>3</v>
      </c>
      <c r="K1499" s="137">
        <v>0.9916769948769707</v>
      </c>
      <c r="L1499" s="137">
        <v>2.7965291255530569</v>
      </c>
      <c r="M1499" s="137">
        <v>14.03196500626918</v>
      </c>
    </row>
    <row r="1500" spans="1:13" s="78" customFormat="1" x14ac:dyDescent="0.25">
      <c r="A1500" s="76">
        <v>1497</v>
      </c>
      <c r="B1500" s="76">
        <v>39.746691513061521</v>
      </c>
      <c r="C1500" s="76">
        <v>39.746691513061521</v>
      </c>
      <c r="D1500" s="93"/>
      <c r="E1500" s="76">
        <v>1532.49071454713</v>
      </c>
      <c r="F1500" s="76">
        <v>89.405301432885381</v>
      </c>
      <c r="G1500" s="77">
        <v>45.114298258240666</v>
      </c>
      <c r="H1500" s="76">
        <v>0</v>
      </c>
      <c r="I1500" s="77">
        <v>-6.7199315199413396</v>
      </c>
      <c r="J1500" s="137">
        <v>3</v>
      </c>
      <c r="K1500" s="137">
        <v>1.524383219510161</v>
      </c>
      <c r="L1500" s="137">
        <v>4.2987606790186534</v>
      </c>
      <c r="M1500" s="137">
        <v>22.44505863140877</v>
      </c>
    </row>
    <row r="1501" spans="1:13" s="78" customFormat="1" x14ac:dyDescent="0.25">
      <c r="A1501" s="76">
        <v>1498</v>
      </c>
      <c r="B1501" s="76">
        <v>43.530216217041023</v>
      </c>
      <c r="C1501" s="76">
        <v>43.530216217041023</v>
      </c>
      <c r="D1501" s="93"/>
      <c r="E1501" s="76">
        <v>1678.3699376065599</v>
      </c>
      <c r="F1501" s="76">
        <v>89.335627350422001</v>
      </c>
      <c r="G1501" s="77">
        <v>42.406585251010895</v>
      </c>
      <c r="H1501" s="76">
        <v>-151.65683100221671</v>
      </c>
      <c r="I1501" s="77">
        <v>63.801335754411902</v>
      </c>
      <c r="J1501" s="137">
        <v>3</v>
      </c>
      <c r="K1501" s="137">
        <v>1.432891332662148</v>
      </c>
      <c r="L1501" s="137">
        <v>4.040753558107256</v>
      </c>
      <c r="M1501" s="137">
        <v>21.021240570406579</v>
      </c>
    </row>
    <row r="1502" spans="1:13" s="78" customFormat="1" x14ac:dyDescent="0.25">
      <c r="A1502" s="76">
        <v>1499</v>
      </c>
      <c r="B1502" s="76">
        <v>45.167808532714837</v>
      </c>
      <c r="C1502" s="76">
        <v>45.167808532714837</v>
      </c>
      <c r="D1502" s="93"/>
      <c r="E1502" s="76">
        <v>1283.606355761041</v>
      </c>
      <c r="F1502" s="76">
        <v>89.257034740532546</v>
      </c>
      <c r="G1502" s="77">
        <v>28.529016724892436</v>
      </c>
      <c r="H1502" s="76">
        <v>-4.4040667054628742</v>
      </c>
      <c r="I1502" s="77">
        <v>-2.315864814478465</v>
      </c>
      <c r="J1502" s="137">
        <v>4</v>
      </c>
      <c r="K1502" s="137">
        <v>0.96397718780003294</v>
      </c>
      <c r="L1502" s="137">
        <v>2.718415669596093</v>
      </c>
      <c r="M1502" s="137">
        <v>13.628437244824759</v>
      </c>
    </row>
    <row r="1503" spans="1:13" s="78" customFormat="1" x14ac:dyDescent="0.25">
      <c r="A1503" s="76">
        <v>1500</v>
      </c>
      <c r="B1503" s="76">
        <v>47.443668746948241</v>
      </c>
      <c r="C1503" s="76">
        <v>47.443668746948241</v>
      </c>
      <c r="D1503" s="93"/>
      <c r="E1503" s="76">
        <v>1348.283140637549</v>
      </c>
      <c r="F1503" s="76">
        <v>89.283269869343897</v>
      </c>
      <c r="G1503" s="77">
        <v>33.205393008283515</v>
      </c>
      <c r="H1503" s="76">
        <v>-4.0852186901176522</v>
      </c>
      <c r="I1503" s="77">
        <v>-2.634712829823687</v>
      </c>
      <c r="J1503" s="137">
        <v>4</v>
      </c>
      <c r="K1503" s="137">
        <v>1.1219889448202041</v>
      </c>
      <c r="L1503" s="137">
        <v>3.1640088243929751</v>
      </c>
      <c r="M1503" s="137">
        <v>16.117804612167419</v>
      </c>
    </row>
    <row r="1504" spans="1:13" s="78" customFormat="1" x14ac:dyDescent="0.25">
      <c r="A1504" s="76">
        <v>1501</v>
      </c>
      <c r="B1504" s="76">
        <v>49.008555221557607</v>
      </c>
      <c r="C1504" s="76">
        <v>49.008555221557607</v>
      </c>
      <c r="D1504" s="93"/>
      <c r="E1504" s="76">
        <v>1392.7550397645171</v>
      </c>
      <c r="F1504" s="76">
        <v>89.312213316265499</v>
      </c>
      <c r="G1504" s="77">
        <v>28.762960597246767</v>
      </c>
      <c r="H1504" s="76">
        <v>-3.1805577994251322</v>
      </c>
      <c r="I1504" s="77">
        <v>-3.5393737205162079</v>
      </c>
      <c r="J1504" s="137">
        <v>4</v>
      </c>
      <c r="K1504" s="137">
        <v>0.97188200128694169</v>
      </c>
      <c r="L1504" s="137">
        <v>2.7407072436291759</v>
      </c>
      <c r="M1504" s="137">
        <v>13.719920739598949</v>
      </c>
    </row>
    <row r="1505" spans="1:13" s="78" customFormat="1" x14ac:dyDescent="0.25">
      <c r="A1505" s="76">
        <v>1502</v>
      </c>
      <c r="B1505" s="76">
        <v>50.683753967285163</v>
      </c>
      <c r="C1505" s="76">
        <v>50.683753967285163</v>
      </c>
      <c r="D1505" s="93"/>
      <c r="E1505" s="76">
        <v>1440.3618603527091</v>
      </c>
      <c r="F1505" s="76">
        <v>89.310311520250494</v>
      </c>
      <c r="G1505" s="77">
        <v>29.501945990081307</v>
      </c>
      <c r="H1505" s="76">
        <v>-3.1805577994251322</v>
      </c>
      <c r="I1505" s="77">
        <v>-3.5393737205162079</v>
      </c>
      <c r="J1505" s="137">
        <v>4</v>
      </c>
      <c r="K1505" s="137">
        <v>0.9968518440151134</v>
      </c>
      <c r="L1505" s="137">
        <v>2.811122200122619</v>
      </c>
      <c r="M1505" s="137">
        <v>14.098699768742</v>
      </c>
    </row>
    <row r="1506" spans="1:13" s="78" customFormat="1" x14ac:dyDescent="0.25">
      <c r="A1506" s="76">
        <v>1503</v>
      </c>
      <c r="B1506" s="76">
        <v>51.831898498535153</v>
      </c>
      <c r="C1506" s="76">
        <v>51.831898498535153</v>
      </c>
      <c r="D1506" s="93"/>
      <c r="E1506" s="76">
        <v>1472.990532531421</v>
      </c>
      <c r="F1506" s="76">
        <v>89.270364812457686</v>
      </c>
      <c r="G1506" s="77">
        <v>23.665553176326334</v>
      </c>
      <c r="H1506" s="76">
        <v>-0.60715757149067162</v>
      </c>
      <c r="I1506" s="77">
        <v>-6.112773948450668</v>
      </c>
      <c r="J1506" s="137">
        <v>4</v>
      </c>
      <c r="K1506" s="137">
        <v>0.79964387201407161</v>
      </c>
      <c r="L1506" s="137">
        <v>2.2549957190796821</v>
      </c>
      <c r="M1506" s="137">
        <v>10.81948912656221</v>
      </c>
    </row>
    <row r="1507" spans="1:13" s="78" customFormat="1" x14ac:dyDescent="0.25">
      <c r="A1507" s="76">
        <v>1504</v>
      </c>
      <c r="B1507" s="76">
        <v>52.48631401062012</v>
      </c>
      <c r="C1507" s="76">
        <v>52.48631401062012</v>
      </c>
      <c r="D1507" s="93"/>
      <c r="E1507" s="76">
        <v>1491.588112044549</v>
      </c>
      <c r="F1507" s="76">
        <v>89.204561315137795</v>
      </c>
      <c r="G1507" s="77">
        <v>16.609039357884519</v>
      </c>
      <c r="H1507" s="76">
        <v>-4.5560860789279447</v>
      </c>
      <c r="I1507" s="77">
        <v>-2.1638454410133949</v>
      </c>
      <c r="J1507" s="137">
        <v>4</v>
      </c>
      <c r="K1507" s="137">
        <v>0.5612087933722486</v>
      </c>
      <c r="L1507" s="137">
        <v>1.5826087973097409</v>
      </c>
      <c r="M1507" s="137">
        <v>6.7407323926701919</v>
      </c>
    </row>
    <row r="1508" spans="1:13" s="78" customFormat="1" x14ac:dyDescent="0.25">
      <c r="A1508" s="76">
        <v>1505</v>
      </c>
      <c r="B1508" s="76">
        <v>52.52864303588867</v>
      </c>
      <c r="C1508" s="76">
        <v>52.52864303588867</v>
      </c>
      <c r="D1508" s="93"/>
      <c r="E1508" s="76">
        <v>1492.791044124561</v>
      </c>
      <c r="F1508" s="76">
        <v>89.150952793203999</v>
      </c>
      <c r="G1508" s="77">
        <v>16.785949908667249</v>
      </c>
      <c r="H1508" s="76">
        <v>-2.153467067149645</v>
      </c>
      <c r="I1508" s="77">
        <v>-4.5664644527916947</v>
      </c>
      <c r="J1508" s="137">
        <v>4</v>
      </c>
      <c r="K1508" s="137">
        <v>0.56718648748208067</v>
      </c>
      <c r="L1508" s="137">
        <v>1.5994658946994671</v>
      </c>
      <c r="M1508" s="137">
        <v>6.8417530391134118</v>
      </c>
    </row>
    <row r="1509" spans="1:13" s="78" customFormat="1" x14ac:dyDescent="0.25">
      <c r="A1509" s="76">
        <v>1506</v>
      </c>
      <c r="B1509" s="76">
        <v>53.120232009887687</v>
      </c>
      <c r="C1509" s="76">
        <v>53.120232009887687</v>
      </c>
      <c r="D1509" s="93"/>
      <c r="E1509" s="76">
        <v>1509.603180725639</v>
      </c>
      <c r="F1509" s="76">
        <v>89.090244046849534</v>
      </c>
      <c r="G1509" s="77">
        <v>21.570827231758702</v>
      </c>
      <c r="H1509" s="76">
        <v>-0.92600558683589484</v>
      </c>
      <c r="I1509" s="77">
        <v>-5.7939259331054451</v>
      </c>
      <c r="J1509" s="137">
        <v>4</v>
      </c>
      <c r="K1509" s="137">
        <v>0.72886442508366966</v>
      </c>
      <c r="L1509" s="137">
        <v>2.055397678735948</v>
      </c>
      <c r="M1509" s="137">
        <v>9.5795046745275148</v>
      </c>
    </row>
    <row r="1510" spans="1:13" s="78" customFormat="1" x14ac:dyDescent="0.25">
      <c r="A1510" s="76">
        <v>1507</v>
      </c>
      <c r="B1510" s="76">
        <v>53.627853393554688</v>
      </c>
      <c r="C1510" s="76">
        <v>53.627853393554688</v>
      </c>
      <c r="D1510" s="93"/>
      <c r="E1510" s="76">
        <v>1524.0290750862921</v>
      </c>
      <c r="F1510" s="76">
        <v>88.973347151606347</v>
      </c>
      <c r="G1510" s="77">
        <v>18.877374431509708</v>
      </c>
      <c r="H1510" s="76">
        <v>-2.3398884128810322</v>
      </c>
      <c r="I1510" s="77">
        <v>-4.3800431070603079</v>
      </c>
      <c r="J1510" s="137">
        <v>4</v>
      </c>
      <c r="K1510" s="137">
        <v>0.6378543814886275</v>
      </c>
      <c r="L1510" s="137">
        <v>1.7987493557979291</v>
      </c>
      <c r="M1510" s="137">
        <v>8.0045572061237671</v>
      </c>
    </row>
    <row r="1511" spans="1:13" s="78" customFormat="1" x14ac:dyDescent="0.25">
      <c r="A1511" s="76">
        <v>1508</v>
      </c>
      <c r="B1511" s="76">
        <v>54.045515823364248</v>
      </c>
      <c r="C1511" s="76">
        <v>54.045515823364248</v>
      </c>
      <c r="D1511" s="93"/>
      <c r="E1511" s="76">
        <v>1535.898460980404</v>
      </c>
      <c r="F1511" s="76">
        <v>88.993540251788403</v>
      </c>
      <c r="G1511" s="77">
        <v>20.698037931314943</v>
      </c>
      <c r="H1511" s="76">
        <v>-0.92600558683589484</v>
      </c>
      <c r="I1511" s="77">
        <v>-5.7939259331054451</v>
      </c>
      <c r="J1511" s="137">
        <v>4</v>
      </c>
      <c r="K1511" s="137">
        <v>0.69937343408678643</v>
      </c>
      <c r="L1511" s="137">
        <v>1.972233084124738</v>
      </c>
      <c r="M1511" s="137">
        <v>9.0384059559951417</v>
      </c>
    </row>
    <row r="1512" spans="1:13" s="78" customFormat="1" x14ac:dyDescent="0.25">
      <c r="A1512" s="76">
        <v>1509</v>
      </c>
      <c r="B1512" s="76">
        <v>54.680368804931639</v>
      </c>
      <c r="C1512" s="76">
        <v>54.680368804931639</v>
      </c>
      <c r="D1512" s="93"/>
      <c r="E1512" s="76">
        <v>1553.940100559254</v>
      </c>
      <c r="F1512" s="76">
        <v>89.025051974981764</v>
      </c>
      <c r="G1512" s="77">
        <v>21.750412910434104</v>
      </c>
      <c r="H1512" s="76">
        <v>-0.92600558683589484</v>
      </c>
      <c r="I1512" s="77">
        <v>-5.7939259331054451</v>
      </c>
      <c r="J1512" s="137">
        <v>4</v>
      </c>
      <c r="K1512" s="137">
        <v>0.7349325100502162</v>
      </c>
      <c r="L1512" s="137">
        <v>2.0725096783416102</v>
      </c>
      <c r="M1512" s="137">
        <v>9.6168093853910825</v>
      </c>
    </row>
    <row r="1513" spans="1:13" s="78" customFormat="1" x14ac:dyDescent="0.25">
      <c r="A1513" s="76">
        <v>1510</v>
      </c>
      <c r="B1513" s="76">
        <v>55.241245269775391</v>
      </c>
      <c r="C1513" s="76">
        <v>55.241245269775391</v>
      </c>
      <c r="D1513" s="93"/>
      <c r="E1513" s="76">
        <v>1569.879430326577</v>
      </c>
      <c r="F1513" s="76">
        <v>89.091896739404262</v>
      </c>
      <c r="G1513" s="77">
        <v>22.437158276289541</v>
      </c>
      <c r="H1513" s="76">
        <v>-0.31085899066928357</v>
      </c>
      <c r="I1513" s="77">
        <v>-6.4090725292720556</v>
      </c>
      <c r="J1513" s="137">
        <v>4</v>
      </c>
      <c r="K1513" s="137">
        <v>0.75813719575305039</v>
      </c>
      <c r="L1513" s="137">
        <v>2.137946892023602</v>
      </c>
      <c r="M1513" s="137">
        <v>9.987587559147725</v>
      </c>
    </row>
    <row r="1514" spans="1:13" s="78" customFormat="1" x14ac:dyDescent="0.25">
      <c r="A1514" s="76">
        <v>1511</v>
      </c>
      <c r="B1514" s="76">
        <v>56.044987869262698</v>
      </c>
      <c r="C1514" s="76">
        <v>56.044987869262698</v>
      </c>
      <c r="D1514" s="93"/>
      <c r="E1514" s="76">
        <v>1592.720678166851</v>
      </c>
      <c r="F1514" s="76">
        <v>89.028480723899108</v>
      </c>
      <c r="G1514" s="77">
        <v>26.55333418756441</v>
      </c>
      <c r="H1514" s="76">
        <v>0</v>
      </c>
      <c r="I1514" s="77">
        <v>-6.7199315199413396</v>
      </c>
      <c r="J1514" s="137">
        <v>4</v>
      </c>
      <c r="K1514" s="137">
        <v>0.8972201412924552</v>
      </c>
      <c r="L1514" s="137">
        <v>2.5301607984447241</v>
      </c>
      <c r="M1514" s="137">
        <v>12.30759342526907</v>
      </c>
    </row>
    <row r="1515" spans="1:13" s="78" customFormat="1" x14ac:dyDescent="0.25">
      <c r="A1515" s="76">
        <v>1512</v>
      </c>
      <c r="B1515" s="76">
        <v>57.063745498657227</v>
      </c>
      <c r="C1515" s="76">
        <v>57.063745498657227</v>
      </c>
      <c r="D1515" s="93"/>
      <c r="E1515" s="76">
        <v>1315.62601822856</v>
      </c>
      <c r="F1515" s="76">
        <v>89.068392254118933</v>
      </c>
      <c r="G1515" s="77">
        <v>27.619118040727614</v>
      </c>
      <c r="H1515" s="76">
        <v>0</v>
      </c>
      <c r="I1515" s="77">
        <v>-6.7199315199413396</v>
      </c>
      <c r="J1515" s="137">
        <v>5</v>
      </c>
      <c r="K1515" s="137">
        <v>0.93323229451463474</v>
      </c>
      <c r="L1515" s="137">
        <v>2.63171507053127</v>
      </c>
      <c r="M1515" s="137">
        <v>13.130970082286391</v>
      </c>
    </row>
    <row r="1516" spans="1:13" s="78" customFormat="1" x14ac:dyDescent="0.25">
      <c r="A1516" s="76">
        <v>1513</v>
      </c>
      <c r="B1516" s="76">
        <v>58.112239074707027</v>
      </c>
      <c r="C1516" s="76">
        <v>58.112239074707027</v>
      </c>
      <c r="D1516" s="93"/>
      <c r="E1516" s="76">
        <v>1339.799430200424</v>
      </c>
      <c r="F1516" s="76">
        <v>89.097168639162987</v>
      </c>
      <c r="G1516" s="77">
        <v>28.193197459339402</v>
      </c>
      <c r="H1516" s="76">
        <v>0</v>
      </c>
      <c r="I1516" s="77">
        <v>-6.7199315199413396</v>
      </c>
      <c r="J1516" s="137">
        <v>5</v>
      </c>
      <c r="K1516" s="137">
        <v>0.95263007007990386</v>
      </c>
      <c r="L1516" s="137">
        <v>2.6864167976253288</v>
      </c>
      <c r="M1516" s="137">
        <v>13.43298895745176</v>
      </c>
    </row>
    <row r="1517" spans="1:13" s="78" customFormat="1" x14ac:dyDescent="0.25">
      <c r="A1517" s="76">
        <v>1514</v>
      </c>
      <c r="B1517" s="76">
        <v>59.359534835815431</v>
      </c>
      <c r="C1517" s="76">
        <v>59.359534835815431</v>
      </c>
      <c r="D1517" s="93"/>
      <c r="E1517" s="76">
        <v>1368.5563009841519</v>
      </c>
      <c r="F1517" s="76">
        <v>89.128263707299041</v>
      </c>
      <c r="G1517" s="77">
        <v>37.128946834167117</v>
      </c>
      <c r="H1517" s="76">
        <v>-1.8810809678881351</v>
      </c>
      <c r="I1517" s="77">
        <v>-4.8388505520532048</v>
      </c>
      <c r="J1517" s="137">
        <v>5</v>
      </c>
      <c r="K1517" s="137">
        <v>1.254563313566577</v>
      </c>
      <c r="L1517" s="137">
        <v>3.5378685442577482</v>
      </c>
      <c r="M1517" s="137">
        <v>18.187961132774969</v>
      </c>
    </row>
    <row r="1518" spans="1:13" s="78" customFormat="1" x14ac:dyDescent="0.25">
      <c r="A1518" s="76">
        <v>1515</v>
      </c>
      <c r="B1518" s="76">
        <v>61.591788864135737</v>
      </c>
      <c r="C1518" s="76">
        <v>61.591788864135737</v>
      </c>
      <c r="D1518" s="93"/>
      <c r="E1518" s="76">
        <v>1420.0217534056519</v>
      </c>
      <c r="F1518" s="76">
        <v>89.121253215853102</v>
      </c>
      <c r="G1518" s="77">
        <v>52.615401961444604</v>
      </c>
      <c r="H1518" s="76">
        <v>-8.8364198201962498</v>
      </c>
      <c r="I1518" s="77">
        <v>2.1164883002549102</v>
      </c>
      <c r="J1518" s="137">
        <v>5</v>
      </c>
      <c r="K1518" s="137">
        <v>1.777840705372328</v>
      </c>
      <c r="L1518" s="137">
        <v>5.013510789149966</v>
      </c>
      <c r="M1518" s="137">
        <v>26.091087003075678</v>
      </c>
    </row>
    <row r="1519" spans="1:13" s="78" customFormat="1" x14ac:dyDescent="0.25">
      <c r="A1519" s="76">
        <v>1516</v>
      </c>
      <c r="B1519" s="76">
        <v>64.857546615600583</v>
      </c>
      <c r="C1519" s="76">
        <v>64.857546615600583</v>
      </c>
      <c r="D1519" s="93"/>
      <c r="E1519" s="76">
        <v>1495.3150211277971</v>
      </c>
      <c r="F1519" s="76">
        <v>89.073064377388405</v>
      </c>
      <c r="G1519" s="77">
        <v>56.782246360700718</v>
      </c>
      <c r="H1519" s="76">
        <v>-15.122595629450281</v>
      </c>
      <c r="I1519" s="77">
        <v>8.4026641095089403</v>
      </c>
      <c r="J1519" s="137">
        <v>5</v>
      </c>
      <c r="K1519" s="137">
        <v>1.9186357066417019</v>
      </c>
      <c r="L1519" s="137">
        <v>5.410552692729599</v>
      </c>
      <c r="M1519" s="137">
        <v>28.297142000391379</v>
      </c>
    </row>
    <row r="1520" spans="1:13" s="78" customFormat="1" x14ac:dyDescent="0.25">
      <c r="A1520" s="76">
        <v>1517</v>
      </c>
      <c r="B1520" s="76">
        <v>67.926721954345709</v>
      </c>
      <c r="C1520" s="76">
        <v>67.926721954345709</v>
      </c>
      <c r="D1520" s="93"/>
      <c r="E1520" s="76">
        <v>1566.0760077204759</v>
      </c>
      <c r="F1520" s="76">
        <v>89.181863100991293</v>
      </c>
      <c r="G1520" s="77">
        <v>45.551894873477345</v>
      </c>
      <c r="H1520" s="76">
        <v>-6.125593119947383</v>
      </c>
      <c r="I1520" s="77">
        <v>-0.59433839999395666</v>
      </c>
      <c r="J1520" s="137">
        <v>5</v>
      </c>
      <c r="K1520" s="137">
        <v>1.5391693286359831</v>
      </c>
      <c r="L1520" s="137">
        <v>4.3404575067534719</v>
      </c>
      <c r="M1520" s="137">
        <v>22.691449083862079</v>
      </c>
    </row>
    <row r="1521" spans="1:13" s="78" customFormat="1" x14ac:dyDescent="0.25">
      <c r="A1521" s="76">
        <v>1518</v>
      </c>
      <c r="B1521" s="76">
        <v>68.631758117675787</v>
      </c>
      <c r="C1521" s="76">
        <v>68.631758117675787</v>
      </c>
      <c r="D1521" s="93"/>
      <c r="E1521" s="76">
        <v>1582.330880445066</v>
      </c>
      <c r="F1521" s="76">
        <v>89.059437737703533</v>
      </c>
      <c r="G1521" s="77">
        <v>32.252265307713621</v>
      </c>
      <c r="H1521" s="76">
        <v>0</v>
      </c>
      <c r="I1521" s="77">
        <v>-6.7199315199413396</v>
      </c>
      <c r="J1521" s="137">
        <v>5</v>
      </c>
      <c r="K1521" s="137">
        <v>1.089783370780633</v>
      </c>
      <c r="L1521" s="137">
        <v>3.0731891056013838</v>
      </c>
      <c r="M1521" s="137">
        <v>15.516725783093159</v>
      </c>
    </row>
    <row r="1522" spans="1:13" s="78" customFormat="1" x14ac:dyDescent="0.25">
      <c r="A1522" s="76">
        <v>1519</v>
      </c>
      <c r="B1522" s="76">
        <v>70.171346282958979</v>
      </c>
      <c r="C1522" s="76">
        <v>70.171346282958979</v>
      </c>
      <c r="D1522" s="93"/>
      <c r="E1522" s="76">
        <v>1358.5154382010901</v>
      </c>
      <c r="F1522" s="76">
        <v>89.024905959832083</v>
      </c>
      <c r="G1522" s="77">
        <v>47.575875201694984</v>
      </c>
      <c r="H1522" s="76">
        <v>-4.209791802916774</v>
      </c>
      <c r="I1522" s="77">
        <v>-2.5101397170245661</v>
      </c>
      <c r="J1522" s="137">
        <v>6</v>
      </c>
      <c r="K1522" s="137">
        <v>1.6075583265384401</v>
      </c>
      <c r="L1522" s="137">
        <v>4.5333144808384009</v>
      </c>
      <c r="M1522" s="137">
        <v>23.486573959848741</v>
      </c>
    </row>
    <row r="1523" spans="1:13" s="78" customFormat="1" x14ac:dyDescent="0.25">
      <c r="A1523" s="76">
        <v>1520</v>
      </c>
      <c r="B1523" s="76">
        <v>71.58285293579101</v>
      </c>
      <c r="C1523" s="76">
        <v>71.58285293579101</v>
      </c>
      <c r="D1523" s="93"/>
      <c r="E1523" s="76">
        <v>1385.842170272947</v>
      </c>
      <c r="F1523" s="76">
        <v>89.069883793082795</v>
      </c>
      <c r="G1523" s="77">
        <v>39.908747882673381</v>
      </c>
      <c r="H1523" s="76">
        <v>-10.19649897814811</v>
      </c>
      <c r="I1523" s="77">
        <v>3.4765674582067692</v>
      </c>
      <c r="J1523" s="137">
        <v>6</v>
      </c>
      <c r="K1523" s="137">
        <v>1.348491009120296</v>
      </c>
      <c r="L1523" s="137">
        <v>3.8027446457192342</v>
      </c>
      <c r="M1523" s="137">
        <v>19.643222595377921</v>
      </c>
    </row>
    <row r="1524" spans="1:13" s="78" customFormat="1" x14ac:dyDescent="0.25">
      <c r="A1524" s="76">
        <v>1521</v>
      </c>
      <c r="B1524" s="76">
        <v>72.558281707763669</v>
      </c>
      <c r="C1524" s="76">
        <v>72.558281707763669</v>
      </c>
      <c r="D1524" s="93"/>
      <c r="E1524" s="76">
        <v>1404.7264459179789</v>
      </c>
      <c r="F1524" s="76">
        <v>89.055906593070134</v>
      </c>
      <c r="G1524" s="77">
        <v>33.58418844279246</v>
      </c>
      <c r="H1524" s="76">
        <v>-7.8615391883051879</v>
      </c>
      <c r="I1524" s="77">
        <v>1.1416076683638481</v>
      </c>
      <c r="J1524" s="137">
        <v>6</v>
      </c>
      <c r="K1524" s="137">
        <v>1.1347881997412761</v>
      </c>
      <c r="L1524" s="137">
        <v>3.2001027232703989</v>
      </c>
      <c r="M1524" s="137">
        <v>16.321870481927231</v>
      </c>
    </row>
    <row r="1525" spans="1:13" s="78" customFormat="1" x14ac:dyDescent="0.25">
      <c r="A1525" s="76">
        <v>1522</v>
      </c>
      <c r="B1525" s="76">
        <v>73.120081329345709</v>
      </c>
      <c r="C1525" s="76">
        <v>73.120081329345709</v>
      </c>
      <c r="D1525" s="93"/>
      <c r="E1525" s="76">
        <v>1415.602871973952</v>
      </c>
      <c r="F1525" s="76">
        <v>89.06713674296924</v>
      </c>
      <c r="G1525" s="77">
        <v>28.851471459051041</v>
      </c>
      <c r="H1525" s="76">
        <v>-8.904204592293679</v>
      </c>
      <c r="I1525" s="77">
        <v>2.1842730723523389</v>
      </c>
      <c r="J1525" s="137">
        <v>6</v>
      </c>
      <c r="K1525" s="137">
        <v>0.97487272657111879</v>
      </c>
      <c r="L1525" s="137">
        <v>2.7491410889305552</v>
      </c>
      <c r="M1525" s="137">
        <v>13.756289299542029</v>
      </c>
    </row>
    <row r="1526" spans="1:13" s="78" customFormat="1" x14ac:dyDescent="0.25">
      <c r="A1526" s="76">
        <v>1523</v>
      </c>
      <c r="B1526" s="76">
        <v>73.497238159179688</v>
      </c>
      <c r="C1526" s="76">
        <v>73.497238159179688</v>
      </c>
      <c r="D1526" s="93"/>
      <c r="E1526" s="76">
        <v>1422.904618386033</v>
      </c>
      <c r="F1526" s="76">
        <v>89.035000271891988</v>
      </c>
      <c r="G1526" s="77">
        <v>27.209922724663784</v>
      </c>
      <c r="H1526" s="76">
        <v>-0.72156356599881277</v>
      </c>
      <c r="I1526" s="77">
        <v>-5.9983679539425268</v>
      </c>
      <c r="J1526" s="137">
        <v>6</v>
      </c>
      <c r="K1526" s="137">
        <v>0.91940584708239692</v>
      </c>
      <c r="L1526" s="137">
        <v>2.5927244887723591</v>
      </c>
      <c r="M1526" s="137">
        <v>12.84858960979367</v>
      </c>
    </row>
    <row r="1527" spans="1:13" s="78" customFormat="1" x14ac:dyDescent="0.25">
      <c r="A1527" s="76">
        <v>1524</v>
      </c>
      <c r="B1527" s="76">
        <v>73.778305053710938</v>
      </c>
      <c r="C1527" s="76">
        <v>73.778305053710938</v>
      </c>
      <c r="D1527" s="93"/>
      <c r="E1527" s="76">
        <v>1428.346066150883</v>
      </c>
      <c r="F1527" s="76">
        <v>89.141256351900793</v>
      </c>
      <c r="G1527" s="77">
        <v>25.618817682360472</v>
      </c>
      <c r="H1527" s="76">
        <v>-9.2754220143503314</v>
      </c>
      <c r="I1527" s="77">
        <v>2.5554904944089918</v>
      </c>
      <c r="J1527" s="137">
        <v>6</v>
      </c>
      <c r="K1527" s="137">
        <v>0.86564342761437096</v>
      </c>
      <c r="L1527" s="137">
        <v>2.4411144658725261</v>
      </c>
      <c r="M1527" s="137">
        <v>11.96174546120908</v>
      </c>
    </row>
    <row r="1528" spans="1:13" s="78" customFormat="1" x14ac:dyDescent="0.25">
      <c r="A1528" s="76">
        <v>1525</v>
      </c>
      <c r="B1528" s="76">
        <v>73.805121612548831</v>
      </c>
      <c r="C1528" s="76">
        <v>73.805121612548831</v>
      </c>
      <c r="D1528" s="93"/>
      <c r="E1528" s="76">
        <v>1428.865234032226</v>
      </c>
      <c r="F1528" s="76">
        <v>89.117057796081525</v>
      </c>
      <c r="G1528" s="77">
        <v>18.868664627437546</v>
      </c>
      <c r="H1528" s="76">
        <v>-9.2754220143503314</v>
      </c>
      <c r="I1528" s="77">
        <v>2.5554904944089918</v>
      </c>
      <c r="J1528" s="137">
        <v>6</v>
      </c>
      <c r="K1528" s="137">
        <v>0.63756008279208509</v>
      </c>
      <c r="L1528" s="137">
        <v>1.7979194334736801</v>
      </c>
      <c r="M1528" s="137">
        <v>8.147533806898327</v>
      </c>
    </row>
    <row r="1529" spans="1:13" s="78" customFormat="1" x14ac:dyDescent="0.25">
      <c r="A1529" s="76">
        <v>1526</v>
      </c>
      <c r="B1529" s="76">
        <v>73.227995300292974</v>
      </c>
      <c r="C1529" s="76">
        <v>73.227995300292974</v>
      </c>
      <c r="D1529" s="93"/>
      <c r="E1529" s="76">
        <v>1417.6920836436029</v>
      </c>
      <c r="F1529" s="76">
        <v>89.108285859126426</v>
      </c>
      <c r="G1529" s="77">
        <v>7.5798186066321591</v>
      </c>
      <c r="H1529" s="76">
        <v>-7.0040151795659078</v>
      </c>
      <c r="I1529" s="77">
        <v>0.28408365962456822</v>
      </c>
      <c r="J1529" s="137">
        <v>6</v>
      </c>
      <c r="K1529" s="137">
        <v>0.25611721199210669</v>
      </c>
      <c r="L1529" s="137">
        <v>0.72225053781774085</v>
      </c>
      <c r="M1529" s="137">
        <v>1.5472289051091681</v>
      </c>
    </row>
    <row r="1530" spans="1:13" s="78" customFormat="1" x14ac:dyDescent="0.25">
      <c r="A1530" s="76">
        <v>1527</v>
      </c>
      <c r="B1530" s="76">
        <v>72.068627166748044</v>
      </c>
      <c r="C1530" s="76">
        <v>72.068627166748044</v>
      </c>
      <c r="D1530" s="93"/>
      <c r="E1530" s="76">
        <v>1395.2467467445781</v>
      </c>
      <c r="F1530" s="76">
        <v>89.041730111491731</v>
      </c>
      <c r="G1530" s="77">
        <v>5.0738967866055571</v>
      </c>
      <c r="H1530" s="76">
        <v>0</v>
      </c>
      <c r="I1530" s="77">
        <v>-6.7199315199413396</v>
      </c>
      <c r="J1530" s="137">
        <v>6</v>
      </c>
      <c r="K1530" s="137">
        <v>0.1714437200098802</v>
      </c>
      <c r="L1530" s="137">
        <v>0.48347129042786219</v>
      </c>
      <c r="M1530" s="137">
        <v>8.8274505186650171E-2</v>
      </c>
    </row>
    <row r="1531" spans="1:13" s="78" customFormat="1" x14ac:dyDescent="0.25">
      <c r="A1531" s="76">
        <v>1528</v>
      </c>
      <c r="B1531" s="76">
        <v>70.927011871337896</v>
      </c>
      <c r="C1531" s="76">
        <v>70.927011871337896</v>
      </c>
      <c r="D1531" s="93"/>
      <c r="E1531" s="76">
        <v>1373.1451043299189</v>
      </c>
      <c r="F1531" s="76">
        <v>89.046251486213379</v>
      </c>
      <c r="G1531" s="77">
        <v>6.8741969152193727</v>
      </c>
      <c r="H1531" s="76">
        <v>-80.402373658379261</v>
      </c>
      <c r="I1531" s="77">
        <v>63.801335754411902</v>
      </c>
      <c r="J1531" s="137">
        <v>6</v>
      </c>
      <c r="K1531" s="137">
        <v>0.23227470734856939</v>
      </c>
      <c r="L1531" s="137">
        <v>0.6550146747229656</v>
      </c>
      <c r="M1531" s="137">
        <v>1.221402668503454</v>
      </c>
    </row>
    <row r="1532" spans="1:13" s="78" customFormat="1" x14ac:dyDescent="0.25">
      <c r="A1532" s="76">
        <v>1529</v>
      </c>
      <c r="B1532" s="76">
        <v>69.445576477050778</v>
      </c>
      <c r="C1532" s="76">
        <v>69.445576477050778</v>
      </c>
      <c r="D1532" s="93"/>
      <c r="E1532" s="76">
        <v>1344.4645536430171</v>
      </c>
      <c r="F1532" s="76">
        <v>89.035620258079078</v>
      </c>
      <c r="G1532" s="77">
        <v>0</v>
      </c>
      <c r="H1532" s="76">
        <v>-17.796764337161878</v>
      </c>
      <c r="I1532" s="77">
        <v>11.07683281722054</v>
      </c>
      <c r="J1532" s="137">
        <v>6</v>
      </c>
      <c r="K1532" s="137">
        <v>0</v>
      </c>
      <c r="L1532" s="137">
        <v>0</v>
      </c>
      <c r="M1532" s="137">
        <v>-2.8440168947689379</v>
      </c>
    </row>
    <row r="1533" spans="1:13" s="78" customFormat="1" x14ac:dyDescent="0.25">
      <c r="A1533" s="76">
        <v>1530</v>
      </c>
      <c r="B1533" s="76">
        <v>67.364263916015631</v>
      </c>
      <c r="C1533" s="76">
        <v>67.364263916015631</v>
      </c>
      <c r="D1533" s="93"/>
      <c r="E1533" s="76">
        <v>1304.170396616493</v>
      </c>
      <c r="F1533" s="76">
        <v>89.029798438247425</v>
      </c>
      <c r="G1533" s="77">
        <v>0</v>
      </c>
      <c r="H1533" s="76">
        <v>-17.982202308442371</v>
      </c>
      <c r="I1533" s="77">
        <v>11.262270788501031</v>
      </c>
      <c r="J1533" s="137">
        <v>6</v>
      </c>
      <c r="K1533" s="137">
        <v>0</v>
      </c>
      <c r="L1533" s="137">
        <v>0</v>
      </c>
      <c r="M1533" s="137">
        <v>-2.747258970814181</v>
      </c>
    </row>
    <row r="1534" spans="1:13" s="78" customFormat="1" x14ac:dyDescent="0.25">
      <c r="A1534" s="76">
        <v>1531</v>
      </c>
      <c r="B1534" s="76">
        <v>64.897943496704102</v>
      </c>
      <c r="C1534" s="76">
        <v>64.897943496704102</v>
      </c>
      <c r="D1534" s="93"/>
      <c r="E1534" s="76">
        <v>1256.422497471526</v>
      </c>
      <c r="F1534" s="76">
        <v>89.063757036554364</v>
      </c>
      <c r="G1534" s="77">
        <v>0</v>
      </c>
      <c r="H1534" s="76">
        <v>-10.15163735269835</v>
      </c>
      <c r="I1534" s="77">
        <v>3.43170583275701</v>
      </c>
      <c r="J1534" s="137">
        <v>6</v>
      </c>
      <c r="K1534" s="137">
        <v>0</v>
      </c>
      <c r="L1534" s="137">
        <v>0</v>
      </c>
      <c r="M1534" s="137">
        <v>-2.633961348075661</v>
      </c>
    </row>
    <row r="1535" spans="1:13" s="78" customFormat="1" x14ac:dyDescent="0.25">
      <c r="A1535" s="76">
        <v>1532</v>
      </c>
      <c r="B1535" s="76">
        <v>62.772010040283213</v>
      </c>
      <c r="C1535" s="76">
        <v>62.772010040283213</v>
      </c>
      <c r="D1535" s="93"/>
      <c r="E1535" s="76">
        <v>1215.2644810713559</v>
      </c>
      <c r="F1535" s="76">
        <v>89.054466378235432</v>
      </c>
      <c r="G1535" s="77">
        <v>0</v>
      </c>
      <c r="H1535" s="76">
        <v>-7.3770718259580299</v>
      </c>
      <c r="I1535" s="77">
        <v>0.65714030601669027</v>
      </c>
      <c r="J1535" s="137">
        <v>6</v>
      </c>
      <c r="K1535" s="137">
        <v>0</v>
      </c>
      <c r="L1535" s="137">
        <v>0</v>
      </c>
      <c r="M1535" s="137">
        <v>-2.5374440973651242</v>
      </c>
    </row>
    <row r="1536" spans="1:13" s="78" customFormat="1" x14ac:dyDescent="0.25">
      <c r="A1536" s="76">
        <v>1533</v>
      </c>
      <c r="B1536" s="76">
        <v>61.665362548828128</v>
      </c>
      <c r="C1536" s="76">
        <v>61.665362548828128</v>
      </c>
      <c r="D1536" s="93"/>
      <c r="E1536" s="76">
        <v>1193.839814431416</v>
      </c>
      <c r="F1536" s="76">
        <v>89.032466351731031</v>
      </c>
      <c r="G1536" s="77">
        <v>4.5740278106585892</v>
      </c>
      <c r="H1536" s="76">
        <v>-0.21367129970809179</v>
      </c>
      <c r="I1536" s="77">
        <v>-6.5062602202332478</v>
      </c>
      <c r="J1536" s="137">
        <v>6</v>
      </c>
      <c r="K1536" s="137">
        <v>0.15455346773275211</v>
      </c>
      <c r="L1536" s="137">
        <v>0.43584077900636081</v>
      </c>
      <c r="M1536" s="137">
        <v>0.23326397593002951</v>
      </c>
    </row>
    <row r="1537" spans="1:13" s="78" customFormat="1" x14ac:dyDescent="0.25">
      <c r="A1537" s="76">
        <v>1534</v>
      </c>
      <c r="B1537" s="76">
        <v>60.804177474975589</v>
      </c>
      <c r="C1537" s="76">
        <v>60.804177474975589</v>
      </c>
      <c r="D1537" s="93"/>
      <c r="E1537" s="76">
        <v>1401.8630779318059</v>
      </c>
      <c r="F1537" s="76">
        <v>89.095889142832348</v>
      </c>
      <c r="G1537" s="77">
        <v>10.518886786084568</v>
      </c>
      <c r="H1537" s="76">
        <v>0</v>
      </c>
      <c r="I1537" s="77">
        <v>-6.7199315199413396</v>
      </c>
      <c r="J1537" s="137">
        <v>5</v>
      </c>
      <c r="K1537" s="137">
        <v>0.35542644180895649</v>
      </c>
      <c r="L1537" s="137">
        <v>1.002302565901257</v>
      </c>
      <c r="M1537" s="137">
        <v>3.331435214358716</v>
      </c>
    </row>
    <row r="1538" spans="1:13" s="78" customFormat="1" x14ac:dyDescent="0.25">
      <c r="A1538" s="76">
        <v>1535</v>
      </c>
      <c r="B1538" s="76">
        <v>60.723841857910159</v>
      </c>
      <c r="C1538" s="76">
        <v>60.723841857910159</v>
      </c>
      <c r="D1538" s="93"/>
      <c r="E1538" s="76">
        <v>1400.010910201172</v>
      </c>
      <c r="F1538" s="76">
        <v>89.077071043845692</v>
      </c>
      <c r="G1538" s="77">
        <v>16.165982795851431</v>
      </c>
      <c r="H1538" s="76">
        <v>-1.7529067042611579</v>
      </c>
      <c r="I1538" s="77">
        <v>-4.9670248156801824</v>
      </c>
      <c r="J1538" s="137">
        <v>5</v>
      </c>
      <c r="K1538" s="137">
        <v>0.54623819614404645</v>
      </c>
      <c r="L1538" s="137">
        <v>1.540391713126211</v>
      </c>
      <c r="M1538" s="137">
        <v>6.6363838375529252</v>
      </c>
    </row>
    <row r="1539" spans="1:13" s="78" customFormat="1" x14ac:dyDescent="0.25">
      <c r="A1539" s="76">
        <v>1536</v>
      </c>
      <c r="B1539" s="76">
        <v>60.687341308593751</v>
      </c>
      <c r="C1539" s="76">
        <v>60.687341308593751</v>
      </c>
      <c r="D1539" s="93"/>
      <c r="E1539" s="76">
        <v>1399.169376370179</v>
      </c>
      <c r="F1539" s="76">
        <v>89.052361495568718</v>
      </c>
      <c r="G1539" s="77">
        <v>18.263648038921286</v>
      </c>
      <c r="H1539" s="76">
        <v>-2.0210403975358102</v>
      </c>
      <c r="I1539" s="77">
        <v>-4.698891122405529</v>
      </c>
      <c r="J1539" s="137">
        <v>5</v>
      </c>
      <c r="K1539" s="137">
        <v>0.61711696008672401</v>
      </c>
      <c r="L1539" s="137">
        <v>1.740269827444562</v>
      </c>
      <c r="M1539" s="137">
        <v>7.8437812432683058</v>
      </c>
    </row>
    <row r="1540" spans="1:13" s="78" customFormat="1" x14ac:dyDescent="0.25">
      <c r="A1540" s="76">
        <v>1537</v>
      </c>
      <c r="B1540" s="76">
        <v>61.230152130126953</v>
      </c>
      <c r="C1540" s="76">
        <v>61.230152130126953</v>
      </c>
      <c r="D1540" s="93"/>
      <c r="E1540" s="76">
        <v>1411.684083099374</v>
      </c>
      <c r="F1540" s="76">
        <v>89.001368481376957</v>
      </c>
      <c r="G1540" s="77">
        <v>28.451853402906458</v>
      </c>
      <c r="H1540" s="76">
        <v>-0.60715757149067162</v>
      </c>
      <c r="I1540" s="77">
        <v>-6.112773948450668</v>
      </c>
      <c r="J1540" s="137">
        <v>5</v>
      </c>
      <c r="K1540" s="137">
        <v>0.96136988861244999</v>
      </c>
      <c r="L1540" s="137">
        <v>2.7110630858871092</v>
      </c>
      <c r="M1540" s="137">
        <v>13.539530624870331</v>
      </c>
    </row>
    <row r="1541" spans="1:13" s="78" customFormat="1" x14ac:dyDescent="0.25">
      <c r="A1541" s="76">
        <v>1538</v>
      </c>
      <c r="B1541" s="76">
        <v>62.579121398925778</v>
      </c>
      <c r="C1541" s="76">
        <v>62.579121398925778</v>
      </c>
      <c r="D1541" s="93"/>
      <c r="E1541" s="76">
        <v>1442.7850746714089</v>
      </c>
      <c r="F1541" s="76">
        <v>89.050646898464336</v>
      </c>
      <c r="G1541" s="77">
        <v>43.204510121383571</v>
      </c>
      <c r="H1541" s="76">
        <v>-4.5802616433595746</v>
      </c>
      <c r="I1541" s="77">
        <v>-2.139669876581765</v>
      </c>
      <c r="J1541" s="137">
        <v>5</v>
      </c>
      <c r="K1541" s="137">
        <v>1.459852702555644</v>
      </c>
      <c r="L1541" s="137">
        <v>4.1167846212069161</v>
      </c>
      <c r="M1541" s="137">
        <v>21.39046808345088</v>
      </c>
    </row>
    <row r="1542" spans="1:13" s="78" customFormat="1" x14ac:dyDescent="0.25">
      <c r="A1542" s="76">
        <v>1539</v>
      </c>
      <c r="B1542" s="76">
        <v>65.033146286010748</v>
      </c>
      <c r="C1542" s="76">
        <v>65.033146286010748</v>
      </c>
      <c r="D1542" s="93"/>
      <c r="E1542" s="76">
        <v>1848.151650913039</v>
      </c>
      <c r="F1542" s="76">
        <v>89.020140790502552</v>
      </c>
      <c r="G1542" s="77">
        <v>62.672014141831781</v>
      </c>
      <c r="H1542" s="76">
        <v>-4.2025733835316768</v>
      </c>
      <c r="I1542" s="77">
        <v>-2.5173581364096629</v>
      </c>
      <c r="J1542" s="137">
        <v>4</v>
      </c>
      <c r="K1542" s="137">
        <v>2.117647184576589</v>
      </c>
      <c r="L1542" s="137">
        <v>5.971765060505982</v>
      </c>
      <c r="M1542" s="137">
        <v>31.73534917147601</v>
      </c>
    </row>
    <row r="1543" spans="1:13" s="78" customFormat="1" x14ac:dyDescent="0.25">
      <c r="A1543" s="76">
        <v>1540</v>
      </c>
      <c r="B1543" s="76">
        <v>68.335034942626947</v>
      </c>
      <c r="C1543" s="76">
        <v>68.335034942626947</v>
      </c>
      <c r="D1543" s="93"/>
      <c r="E1543" s="76">
        <v>1941.986738408551</v>
      </c>
      <c r="F1543" s="76">
        <v>89.07415994314924</v>
      </c>
      <c r="G1543" s="77">
        <v>72.423836485659933</v>
      </c>
      <c r="H1543" s="76">
        <v>-1.726318565488026</v>
      </c>
      <c r="I1543" s="77">
        <v>-4.9936129544533134</v>
      </c>
      <c r="J1543" s="137">
        <v>4</v>
      </c>
      <c r="K1543" s="137">
        <v>2.44715501057631</v>
      </c>
      <c r="L1543" s="137">
        <v>6.9009771298251952</v>
      </c>
      <c r="M1543" s="137">
        <v>36.772769367862779</v>
      </c>
    </row>
    <row r="1544" spans="1:13" s="78" customFormat="1" x14ac:dyDescent="0.25">
      <c r="A1544" s="76">
        <v>1541</v>
      </c>
      <c r="B1544" s="76">
        <v>71.589367675781247</v>
      </c>
      <c r="C1544" s="76">
        <v>71.589367675781247</v>
      </c>
      <c r="D1544" s="93"/>
      <c r="E1544" s="76">
        <v>2034.4703526404089</v>
      </c>
      <c r="F1544" s="76">
        <v>89.026567891319431</v>
      </c>
      <c r="G1544" s="77">
        <v>73.305589043855164</v>
      </c>
      <c r="H1544" s="76">
        <v>-4.7411457441964107</v>
      </c>
      <c r="I1544" s="77">
        <v>-1.978785775744929</v>
      </c>
      <c r="J1544" s="137">
        <v>4</v>
      </c>
      <c r="K1544" s="137">
        <v>2.476948864307094</v>
      </c>
      <c r="L1544" s="137">
        <v>6.984995797346004</v>
      </c>
      <c r="M1544" s="137">
        <v>37.258209750798102</v>
      </c>
    </row>
    <row r="1545" spans="1:13" s="78" customFormat="1" x14ac:dyDescent="0.25">
      <c r="A1545" s="76">
        <v>1542</v>
      </c>
      <c r="B1545" s="76">
        <v>74.744742584228518</v>
      </c>
      <c r="C1545" s="76">
        <v>74.744742584228518</v>
      </c>
      <c r="D1545" s="93"/>
      <c r="E1545" s="76">
        <v>2124.141723000525</v>
      </c>
      <c r="F1545" s="76">
        <v>89.039898181077902</v>
      </c>
      <c r="G1545" s="77">
        <v>78.425469296563065</v>
      </c>
      <c r="H1545" s="76">
        <v>-4.0969393684981981</v>
      </c>
      <c r="I1545" s="77">
        <v>-2.622992151443142</v>
      </c>
      <c r="J1545" s="137">
        <v>4</v>
      </c>
      <c r="K1545" s="137">
        <v>2.6499463361607929</v>
      </c>
      <c r="L1545" s="137">
        <v>7.4728486679734356</v>
      </c>
      <c r="M1545" s="137">
        <v>39.872393971988807</v>
      </c>
    </row>
    <row r="1546" spans="1:13" s="78" customFormat="1" x14ac:dyDescent="0.25">
      <c r="A1546" s="76">
        <v>1543</v>
      </c>
      <c r="B1546" s="76">
        <v>78.112228393554687</v>
      </c>
      <c r="C1546" s="76">
        <v>78.112228393554687</v>
      </c>
      <c r="D1546" s="93"/>
      <c r="E1546" s="76">
        <v>2219.840990425806</v>
      </c>
      <c r="F1546" s="76">
        <v>88.863615992224126</v>
      </c>
      <c r="G1546" s="77">
        <v>90.072428058823846</v>
      </c>
      <c r="H1546" s="76">
        <v>-5.65768077047791</v>
      </c>
      <c r="I1546" s="77">
        <v>-1.0622507494634299</v>
      </c>
      <c r="J1546" s="137">
        <v>4</v>
      </c>
      <c r="K1546" s="137">
        <v>3.04348960694134</v>
      </c>
      <c r="L1546" s="137">
        <v>8.5826406915745785</v>
      </c>
      <c r="M1546" s="137">
        <v>45.731695725785457</v>
      </c>
    </row>
    <row r="1547" spans="1:13" s="78" customFormat="1" x14ac:dyDescent="0.25">
      <c r="A1547" s="76">
        <v>1544</v>
      </c>
      <c r="B1547" s="76">
        <v>81.75570373535156</v>
      </c>
      <c r="C1547" s="76">
        <v>81.75570373535156</v>
      </c>
      <c r="D1547" s="93"/>
      <c r="E1547" s="76">
        <v>2323.383496863808</v>
      </c>
      <c r="F1547" s="76">
        <v>88.921626137170435</v>
      </c>
      <c r="G1547" s="77">
        <v>95.206477522461782</v>
      </c>
      <c r="H1547" s="76">
        <v>0</v>
      </c>
      <c r="I1547" s="77">
        <v>-6.7199315199413396</v>
      </c>
      <c r="J1547" s="137">
        <v>4</v>
      </c>
      <c r="K1547" s="137">
        <v>3.2169658473497842</v>
      </c>
      <c r="L1547" s="137">
        <v>9.0718436895263892</v>
      </c>
      <c r="M1547" s="137">
        <v>48.249194716756932</v>
      </c>
    </row>
    <row r="1548" spans="1:13" s="78" customFormat="1" x14ac:dyDescent="0.25">
      <c r="A1548" s="76">
        <v>1545</v>
      </c>
      <c r="B1548" s="76">
        <v>84.651611328125</v>
      </c>
      <c r="C1548" s="76">
        <v>84.651611328125</v>
      </c>
      <c r="D1548" s="93"/>
      <c r="E1548" s="76">
        <v>1951.6745943512151</v>
      </c>
      <c r="F1548" s="76">
        <v>88.925547946457655</v>
      </c>
      <c r="G1548" s="77">
        <v>65.771463802934306</v>
      </c>
      <c r="H1548" s="76">
        <v>-8.8222458223923628</v>
      </c>
      <c r="I1548" s="77">
        <v>2.1023143024510231</v>
      </c>
      <c r="J1548" s="137">
        <v>5</v>
      </c>
      <c r="K1548" s="137">
        <v>2.2223756018525491</v>
      </c>
      <c r="L1548" s="137">
        <v>6.2670991972241881</v>
      </c>
      <c r="M1548" s="137">
        <v>33.367662494205113</v>
      </c>
    </row>
    <row r="1549" spans="1:13" s="78" customFormat="1" x14ac:dyDescent="0.25">
      <c r="A1549" s="76">
        <v>1546</v>
      </c>
      <c r="B1549" s="76">
        <v>86.045912933349612</v>
      </c>
      <c r="C1549" s="76">
        <v>86.045912933349612</v>
      </c>
      <c r="D1549" s="93"/>
      <c r="E1549" s="76">
        <v>1665.8466355012779</v>
      </c>
      <c r="F1549" s="76">
        <v>88.880700868888468</v>
      </c>
      <c r="G1549" s="77">
        <v>66.262305399645911</v>
      </c>
      <c r="H1549" s="76">
        <v>-10.73470676190839</v>
      </c>
      <c r="I1549" s="77">
        <v>4.0147752419670502</v>
      </c>
      <c r="J1549" s="137">
        <v>6</v>
      </c>
      <c r="K1549" s="137">
        <v>2.2389608247719388</v>
      </c>
      <c r="L1549" s="137">
        <v>6.3138695258568669</v>
      </c>
      <c r="M1549" s="137">
        <v>33.312979014760039</v>
      </c>
    </row>
    <row r="1550" spans="1:13" s="78" customFormat="1" x14ac:dyDescent="0.25">
      <c r="A1550" s="76">
        <v>1547</v>
      </c>
      <c r="B1550" s="76">
        <v>88.3717041015625</v>
      </c>
      <c r="C1550" s="76">
        <v>88.3717041015625</v>
      </c>
      <c r="D1550" s="93"/>
      <c r="E1550" s="76">
        <v>1710.8738920015039</v>
      </c>
      <c r="F1550" s="76">
        <v>88.91864270545797</v>
      </c>
      <c r="G1550" s="77">
        <v>68.77939423774265</v>
      </c>
      <c r="H1550" s="76">
        <v>-6.4140183336374719</v>
      </c>
      <c r="I1550" s="77">
        <v>-0.30591318630386782</v>
      </c>
      <c r="J1550" s="137">
        <v>6</v>
      </c>
      <c r="K1550" s="137">
        <v>2.3240116431366049</v>
      </c>
      <c r="L1550" s="137">
        <v>6.5537128336452266</v>
      </c>
      <c r="M1550" s="137">
        <v>34.640309006658171</v>
      </c>
    </row>
    <row r="1551" spans="1:13" s="78" customFormat="1" x14ac:dyDescent="0.25">
      <c r="A1551" s="76">
        <v>1548</v>
      </c>
      <c r="B1551" s="76">
        <v>89.519231414794916</v>
      </c>
      <c r="C1551" s="76">
        <v>89.519231414794916</v>
      </c>
      <c r="D1551" s="93"/>
      <c r="E1551" s="76">
        <v>1733.089990927373</v>
      </c>
      <c r="F1551" s="76">
        <v>88.992391941932695</v>
      </c>
      <c r="G1551" s="77">
        <v>49.504446113095248</v>
      </c>
      <c r="H1551" s="76">
        <v>-3.2547164218645328</v>
      </c>
      <c r="I1551" s="77">
        <v>-3.4652150980768059</v>
      </c>
      <c r="J1551" s="137">
        <v>6</v>
      </c>
      <c r="K1551" s="137">
        <v>1.672723501404858</v>
      </c>
      <c r="L1551" s="137">
        <v>4.7170802739617006</v>
      </c>
      <c r="M1551" s="137">
        <v>24.815946081628208</v>
      </c>
    </row>
    <row r="1552" spans="1:13" s="78" customFormat="1" x14ac:dyDescent="0.25">
      <c r="A1552" s="76">
        <v>1549</v>
      </c>
      <c r="B1552" s="76">
        <v>90.401790618896484</v>
      </c>
      <c r="C1552" s="76">
        <v>90.401790618896484</v>
      </c>
      <c r="D1552" s="93"/>
      <c r="E1552" s="76">
        <v>1750.176314154859</v>
      </c>
      <c r="F1552" s="76">
        <v>88.94328796304633</v>
      </c>
      <c r="G1552" s="77">
        <v>48.96114768369231</v>
      </c>
      <c r="H1552" s="76">
        <v>-3.2547164218645328</v>
      </c>
      <c r="I1552" s="77">
        <v>-3.4652150980768059</v>
      </c>
      <c r="J1552" s="137">
        <v>6</v>
      </c>
      <c r="K1552" s="137">
        <v>1.6543657957340889</v>
      </c>
      <c r="L1552" s="137">
        <v>4.6653115439701303</v>
      </c>
      <c r="M1552" s="137">
        <v>24.525329218874319</v>
      </c>
    </row>
    <row r="1553" spans="1:13" s="78" customFormat="1" x14ac:dyDescent="0.25">
      <c r="A1553" s="76">
        <v>1550</v>
      </c>
      <c r="B1553" s="76">
        <v>90.952306365966791</v>
      </c>
      <c r="C1553" s="76">
        <v>90.952306365966791</v>
      </c>
      <c r="D1553" s="93"/>
      <c r="E1553" s="76">
        <v>1760.8342846938881</v>
      </c>
      <c r="F1553" s="76">
        <v>88.879054759691883</v>
      </c>
      <c r="G1553" s="77">
        <v>40.88395300134237</v>
      </c>
      <c r="H1553" s="76">
        <v>-2.834931366122956</v>
      </c>
      <c r="I1553" s="77">
        <v>-3.885000153818384</v>
      </c>
      <c r="J1553" s="137">
        <v>6</v>
      </c>
      <c r="K1553" s="137">
        <v>1.381442564965629</v>
      </c>
      <c r="L1553" s="137">
        <v>3.8956680332030742</v>
      </c>
      <c r="M1553" s="137">
        <v>20.140963790204079</v>
      </c>
    </row>
    <row r="1554" spans="1:13" s="78" customFormat="1" x14ac:dyDescent="0.25">
      <c r="A1554" s="76">
        <v>1551</v>
      </c>
      <c r="B1554" s="76">
        <v>91.272106170654297</v>
      </c>
      <c r="C1554" s="76">
        <v>91.272106170654297</v>
      </c>
      <c r="D1554" s="93"/>
      <c r="E1554" s="76">
        <v>1767.0256005915451</v>
      </c>
      <c r="F1554" s="76">
        <v>88.933842344077632</v>
      </c>
      <c r="G1554" s="77">
        <v>42.808136953120091</v>
      </c>
      <c r="H1554" s="76">
        <v>-2.4637139440663081</v>
      </c>
      <c r="I1554" s="77">
        <v>-4.2562175758750316</v>
      </c>
      <c r="J1554" s="137">
        <v>6</v>
      </c>
      <c r="K1554" s="137">
        <v>1.4464595072784781</v>
      </c>
      <c r="L1554" s="137">
        <v>4.0790158105253056</v>
      </c>
      <c r="M1554" s="137">
        <v>21.192311539001381</v>
      </c>
    </row>
    <row r="1555" spans="1:13" s="78" customFormat="1" x14ac:dyDescent="0.25">
      <c r="A1555" s="76">
        <v>1552</v>
      </c>
      <c r="B1555" s="76">
        <v>91.867759704589844</v>
      </c>
      <c r="C1555" s="76">
        <v>91.867759704589844</v>
      </c>
      <c r="D1555" s="93"/>
      <c r="E1555" s="76">
        <v>1778.557437509814</v>
      </c>
      <c r="F1555" s="76">
        <v>88.944393015867419</v>
      </c>
      <c r="G1555" s="77">
        <v>47.989632590403033</v>
      </c>
      <c r="H1555" s="76">
        <v>-0.51179249237291635</v>
      </c>
      <c r="I1555" s="77">
        <v>-6.2081390275684232</v>
      </c>
      <c r="J1555" s="137">
        <v>6</v>
      </c>
      <c r="K1555" s="137">
        <v>1.621538923481</v>
      </c>
      <c r="L1555" s="137">
        <v>4.5727397642164176</v>
      </c>
      <c r="M1555" s="137">
        <v>23.997510800682171</v>
      </c>
    </row>
    <row r="1556" spans="1:13" s="78" customFormat="1" x14ac:dyDescent="0.25">
      <c r="A1556" s="76">
        <v>1553</v>
      </c>
      <c r="B1556" s="76">
        <v>92.5089714050293</v>
      </c>
      <c r="C1556" s="76">
        <v>92.5089714050293</v>
      </c>
      <c r="D1556" s="93"/>
      <c r="E1556" s="76">
        <v>1790.971279346189</v>
      </c>
      <c r="F1556" s="76">
        <v>88.907085470883445</v>
      </c>
      <c r="G1556" s="77">
        <v>47.759286779102936</v>
      </c>
      <c r="H1556" s="76">
        <v>-0.51179249237291635</v>
      </c>
      <c r="I1556" s="77">
        <v>-6.2081390275684232</v>
      </c>
      <c r="J1556" s="137">
        <v>6</v>
      </c>
      <c r="K1556" s="137">
        <v>1.613755686170727</v>
      </c>
      <c r="L1556" s="137">
        <v>4.55079103500145</v>
      </c>
      <c r="M1556" s="137">
        <v>23.86843290906836</v>
      </c>
    </row>
    <row r="1557" spans="1:13" s="78" customFormat="1" x14ac:dyDescent="0.25">
      <c r="A1557" s="76">
        <v>1554</v>
      </c>
      <c r="B1557" s="76">
        <v>93.172589111328122</v>
      </c>
      <c r="C1557" s="76">
        <v>93.172589111328122</v>
      </c>
      <c r="D1557" s="93"/>
      <c r="E1557" s="76">
        <v>1803.8189008730051</v>
      </c>
      <c r="F1557" s="76">
        <v>88.885683567247142</v>
      </c>
      <c r="G1557" s="77">
        <v>51.304315369868711</v>
      </c>
      <c r="H1557" s="76">
        <v>0</v>
      </c>
      <c r="I1557" s="77">
        <v>-6.7199315199413396</v>
      </c>
      <c r="J1557" s="137">
        <v>6</v>
      </c>
      <c r="K1557" s="137">
        <v>1.7335399298602541</v>
      </c>
      <c r="L1557" s="137">
        <v>4.8885826022059158</v>
      </c>
      <c r="M1557" s="137">
        <v>25.76607211662126</v>
      </c>
    </row>
    <row r="1558" spans="1:13" s="78" customFormat="1" x14ac:dyDescent="0.25">
      <c r="A1558" s="76">
        <v>1555</v>
      </c>
      <c r="B1558" s="76">
        <v>94.022099304199216</v>
      </c>
      <c r="C1558" s="76">
        <v>94.022099304199216</v>
      </c>
      <c r="D1558" s="93"/>
      <c r="E1558" s="76">
        <v>1820.265396102993</v>
      </c>
      <c r="F1558" s="76">
        <v>88.864281663610839</v>
      </c>
      <c r="G1558" s="77">
        <v>54.519528608792115</v>
      </c>
      <c r="H1558" s="76">
        <v>0</v>
      </c>
      <c r="I1558" s="77">
        <v>-6.7199315199413396</v>
      </c>
      <c r="J1558" s="137">
        <v>6</v>
      </c>
      <c r="K1558" s="137">
        <v>1.8421799242253769</v>
      </c>
      <c r="L1558" s="137">
        <v>5.1949473863155644</v>
      </c>
      <c r="M1558" s="137">
        <v>27.471736006593481</v>
      </c>
    </row>
    <row r="1559" spans="1:13" s="78" customFormat="1" x14ac:dyDescent="0.25">
      <c r="A1559" s="76">
        <v>1556</v>
      </c>
      <c r="B1559" s="76">
        <v>94.865908813476565</v>
      </c>
      <c r="C1559" s="76">
        <v>94.865908813476565</v>
      </c>
      <c r="D1559" s="93"/>
      <c r="E1559" s="76">
        <v>1836.6015262469371</v>
      </c>
      <c r="F1559" s="76">
        <v>88.838273046924485</v>
      </c>
      <c r="G1559" s="77">
        <v>54.708226175777419</v>
      </c>
      <c r="H1559" s="76">
        <v>-2.5115280978690211</v>
      </c>
      <c r="I1559" s="77">
        <v>-4.208403422072319</v>
      </c>
      <c r="J1559" s="137">
        <v>6</v>
      </c>
      <c r="K1559" s="137">
        <v>1.8485558940571201</v>
      </c>
      <c r="L1559" s="137">
        <v>5.2129276212410769</v>
      </c>
      <c r="M1559" s="137">
        <v>27.570209973757919</v>
      </c>
    </row>
    <row r="1560" spans="1:13" s="78" customFormat="1" x14ac:dyDescent="0.25">
      <c r="A1560" s="76">
        <v>1557</v>
      </c>
      <c r="B1560" s="76">
        <v>95.652180480957028</v>
      </c>
      <c r="C1560" s="76">
        <v>95.652180480957028</v>
      </c>
      <c r="D1560" s="93"/>
      <c r="E1560" s="76">
        <v>1851.82372527081</v>
      </c>
      <c r="F1560" s="76">
        <v>88.831447604261569</v>
      </c>
      <c r="G1560" s="77">
        <v>52.659898896054514</v>
      </c>
      <c r="H1560" s="76">
        <v>-11.06538654622052</v>
      </c>
      <c r="I1560" s="77">
        <v>4.3454550262791853</v>
      </c>
      <c r="J1560" s="137">
        <v>6</v>
      </c>
      <c r="K1560" s="137">
        <v>1.7793442282698959</v>
      </c>
      <c r="L1560" s="137">
        <v>5.0177507237211056</v>
      </c>
      <c r="M1560" s="137">
        <v>26.476150183567121</v>
      </c>
    </row>
    <row r="1561" spans="1:13" s="78" customFormat="1" x14ac:dyDescent="0.25">
      <c r="A1561" s="76">
        <v>1558</v>
      </c>
      <c r="B1561" s="76">
        <v>96.360119628906247</v>
      </c>
      <c r="C1561" s="76">
        <v>96.360119628906247</v>
      </c>
      <c r="D1561" s="93"/>
      <c r="E1561" s="76">
        <v>1865.529408754747</v>
      </c>
      <c r="F1561" s="76">
        <v>88.810045700625267</v>
      </c>
      <c r="G1561" s="77">
        <v>58.360393160194555</v>
      </c>
      <c r="H1561" s="76">
        <v>-11.06538654622052</v>
      </c>
      <c r="I1561" s="77">
        <v>4.3454550262791853</v>
      </c>
      <c r="J1561" s="137">
        <v>6</v>
      </c>
      <c r="K1561" s="137">
        <v>1.971960275391536</v>
      </c>
      <c r="L1561" s="137">
        <v>5.5609279766041322</v>
      </c>
      <c r="M1561" s="137">
        <v>29.495164769825099</v>
      </c>
    </row>
    <row r="1562" spans="1:13" s="78" customFormat="1" x14ac:dyDescent="0.25">
      <c r="A1562" s="76">
        <v>1559</v>
      </c>
      <c r="B1562" s="76">
        <v>97.511979675292963</v>
      </c>
      <c r="C1562" s="76">
        <v>97.511979675292963</v>
      </c>
      <c r="D1562" s="93"/>
      <c r="E1562" s="76">
        <v>1887.8293892817469</v>
      </c>
      <c r="F1562" s="76">
        <v>88.719627953089713</v>
      </c>
      <c r="G1562" s="77">
        <v>67.079601625423834</v>
      </c>
      <c r="H1562" s="76">
        <v>-3.2094350207613198</v>
      </c>
      <c r="I1562" s="77">
        <v>-3.5104964991800198</v>
      </c>
      <c r="J1562" s="137">
        <v>6</v>
      </c>
      <c r="K1562" s="137">
        <v>2.26657674034738</v>
      </c>
      <c r="L1562" s="137">
        <v>6.3917464077796122</v>
      </c>
      <c r="M1562" s="137">
        <v>34.019762227945847</v>
      </c>
    </row>
    <row r="1563" spans="1:13" s="78" customFormat="1" x14ac:dyDescent="0.25">
      <c r="A1563" s="76">
        <v>1560</v>
      </c>
      <c r="B1563" s="76">
        <v>98.666849517822271</v>
      </c>
      <c r="C1563" s="76">
        <v>98.666849517822271</v>
      </c>
      <c r="D1563" s="93"/>
      <c r="E1563" s="76">
        <v>1910.187639383754</v>
      </c>
      <c r="F1563" s="76">
        <v>88.743265199717442</v>
      </c>
      <c r="G1563" s="77">
        <v>62.707980517741134</v>
      </c>
      <c r="H1563" s="76">
        <v>-2.5115280978690211</v>
      </c>
      <c r="I1563" s="77">
        <v>-4.208403422072319</v>
      </c>
      <c r="J1563" s="137">
        <v>6</v>
      </c>
      <c r="K1563" s="137">
        <v>2.1188624653638239</v>
      </c>
      <c r="L1563" s="137">
        <v>5.9751921523259828</v>
      </c>
      <c r="M1563" s="137">
        <v>31.771680560967958</v>
      </c>
    </row>
    <row r="1564" spans="1:13" s="78" customFormat="1" x14ac:dyDescent="0.25">
      <c r="A1564" s="76">
        <v>1561</v>
      </c>
      <c r="B1564" s="76">
        <v>99.793117523193359</v>
      </c>
      <c r="C1564" s="76">
        <v>99.793117523193359</v>
      </c>
      <c r="D1564" s="93"/>
      <c r="E1564" s="76">
        <v>1931.992158662589</v>
      </c>
      <c r="F1564" s="76">
        <v>88.68725282443539</v>
      </c>
      <c r="G1564" s="77">
        <v>78.228472793855005</v>
      </c>
      <c r="H1564" s="76">
        <v>-11.800684668716031</v>
      </c>
      <c r="I1564" s="77">
        <v>5.0807531487746891</v>
      </c>
      <c r="J1564" s="137">
        <v>6</v>
      </c>
      <c r="K1564" s="137">
        <v>2.6432899506106642</v>
      </c>
      <c r="L1564" s="137">
        <v>7.4540776607220716</v>
      </c>
      <c r="M1564" s="137">
        <v>39.667957388290439</v>
      </c>
    </row>
    <row r="1565" spans="1:13" s="78" customFormat="1" x14ac:dyDescent="0.25">
      <c r="A1565" s="76">
        <v>1562</v>
      </c>
      <c r="B1565" s="76">
        <v>101.7293510437012</v>
      </c>
      <c r="C1565" s="76">
        <v>101.7293510437012</v>
      </c>
      <c r="D1565" s="93"/>
      <c r="E1565" s="76">
        <v>1969.477589239415</v>
      </c>
      <c r="F1565" s="76">
        <v>88.666678430988156</v>
      </c>
      <c r="G1565" s="77">
        <v>83.390321383359236</v>
      </c>
      <c r="H1565" s="76">
        <v>-10.8201706776037</v>
      </c>
      <c r="I1565" s="77">
        <v>4.1002391576623607</v>
      </c>
      <c r="J1565" s="137">
        <v>6</v>
      </c>
      <c r="K1565" s="137">
        <v>2.8177055056626621</v>
      </c>
      <c r="L1565" s="137">
        <v>7.9459295259687064</v>
      </c>
      <c r="M1565" s="137">
        <v>42.258648026884522</v>
      </c>
    </row>
    <row r="1566" spans="1:13" s="78" customFormat="1" x14ac:dyDescent="0.25">
      <c r="A1566" s="76">
        <v>1563</v>
      </c>
      <c r="B1566" s="76">
        <v>103.2584297180176</v>
      </c>
      <c r="C1566" s="76">
        <v>103.2584297180176</v>
      </c>
      <c r="D1566" s="93"/>
      <c r="E1566" s="76">
        <v>1999.0805125880211</v>
      </c>
      <c r="F1566" s="76">
        <v>88.706781573454066</v>
      </c>
      <c r="G1566" s="77">
        <v>78.464208432091581</v>
      </c>
      <c r="H1566" s="76">
        <v>-3.24682622036452</v>
      </c>
      <c r="I1566" s="77">
        <v>-3.4731052995768201</v>
      </c>
      <c r="J1566" s="137">
        <v>6</v>
      </c>
      <c r="K1566" s="137">
        <v>2.651255306718197</v>
      </c>
      <c r="L1566" s="137">
        <v>7.4765399649453137</v>
      </c>
      <c r="M1566" s="137">
        <v>39.854273610616978</v>
      </c>
    </row>
    <row r="1567" spans="1:13" s="78" customFormat="1" x14ac:dyDescent="0.25">
      <c r="A1567" s="76">
        <v>1564</v>
      </c>
      <c r="B1567" s="76">
        <v>104.774730682373</v>
      </c>
      <c r="C1567" s="76">
        <v>104.774730682373</v>
      </c>
      <c r="D1567" s="93"/>
      <c r="E1567" s="76">
        <v>2028.4360598042549</v>
      </c>
      <c r="F1567" s="76">
        <v>88.757765311737316</v>
      </c>
      <c r="G1567" s="77">
        <v>85.84483969006746</v>
      </c>
      <c r="H1567" s="76">
        <v>-1.361651338559664</v>
      </c>
      <c r="I1567" s="77">
        <v>-5.3582801813816756</v>
      </c>
      <c r="J1567" s="137">
        <v>6</v>
      </c>
      <c r="K1567" s="137">
        <v>2.900642105879935</v>
      </c>
      <c r="L1567" s="137">
        <v>8.1798107385814181</v>
      </c>
      <c r="M1567" s="137">
        <v>43.538044307762533</v>
      </c>
    </row>
    <row r="1568" spans="1:13" s="78" customFormat="1" x14ac:dyDescent="0.25">
      <c r="A1568" s="76">
        <v>1565</v>
      </c>
      <c r="B1568" s="76">
        <v>106.4544364929199</v>
      </c>
      <c r="C1568" s="76">
        <v>106.4544364929199</v>
      </c>
      <c r="D1568" s="93"/>
      <c r="E1568" s="76">
        <v>2060.9551205910102</v>
      </c>
      <c r="F1568" s="76">
        <v>88.808056424770953</v>
      </c>
      <c r="G1568" s="77">
        <v>88.622166088439641</v>
      </c>
      <c r="H1568" s="76">
        <v>-9.9155097869111781</v>
      </c>
      <c r="I1568" s="77">
        <v>3.195578266969838</v>
      </c>
      <c r="J1568" s="137">
        <v>6</v>
      </c>
      <c r="K1568" s="137">
        <v>2.994486184591894</v>
      </c>
      <c r="L1568" s="137">
        <v>8.44445104054914</v>
      </c>
      <c r="M1568" s="137">
        <v>44.934372076825809</v>
      </c>
    </row>
    <row r="1569" spans="1:13" s="78" customFormat="1" x14ac:dyDescent="0.25">
      <c r="A1569" s="76">
        <v>1566</v>
      </c>
      <c r="B1569" s="76">
        <v>108.1193336486816</v>
      </c>
      <c r="C1569" s="76">
        <v>108.1193336486816</v>
      </c>
      <c r="D1569" s="93"/>
      <c r="E1569" s="76">
        <v>2093.1874862064419</v>
      </c>
      <c r="F1569" s="76">
        <v>88.787496346107517</v>
      </c>
      <c r="G1569" s="77">
        <v>90.473323801362582</v>
      </c>
      <c r="H1569" s="76">
        <v>-9.9155097869111781</v>
      </c>
      <c r="I1569" s="77">
        <v>3.195578266969838</v>
      </c>
      <c r="J1569" s="137">
        <v>6</v>
      </c>
      <c r="K1569" s="137">
        <v>3.0570356171042592</v>
      </c>
      <c r="L1569" s="137">
        <v>8.6208404402340104</v>
      </c>
      <c r="M1569" s="137">
        <v>45.872547059369332</v>
      </c>
    </row>
    <row r="1570" spans="1:13" s="78" customFormat="1" x14ac:dyDescent="0.25">
      <c r="A1570" s="76">
        <v>1567</v>
      </c>
      <c r="B1570" s="76">
        <v>109.9675987243652</v>
      </c>
      <c r="C1570" s="76">
        <v>109.9675987243652</v>
      </c>
      <c r="D1570" s="93"/>
      <c r="E1570" s="76">
        <v>2128.9698499803831</v>
      </c>
      <c r="F1570" s="76">
        <v>88.774909600028835</v>
      </c>
      <c r="G1570" s="77">
        <v>92.533441278008382</v>
      </c>
      <c r="H1570" s="76">
        <v>-2.2663122292521849</v>
      </c>
      <c r="I1570" s="77">
        <v>-4.4536192906891543</v>
      </c>
      <c r="J1570" s="137">
        <v>6</v>
      </c>
      <c r="K1570" s="137">
        <v>3.126645666087895</v>
      </c>
      <c r="L1570" s="137">
        <v>8.8171407783678646</v>
      </c>
      <c r="M1570" s="137">
        <v>46.910854387513773</v>
      </c>
    </row>
    <row r="1571" spans="1:13" s="78" customFormat="1" x14ac:dyDescent="0.25">
      <c r="A1571" s="76">
        <v>1568</v>
      </c>
      <c r="B1571" s="76">
        <v>111.9819366455078</v>
      </c>
      <c r="C1571" s="76">
        <v>111.9819366455078</v>
      </c>
      <c r="D1571" s="93"/>
      <c r="E1571" s="76">
        <v>2167.9673797212458</v>
      </c>
      <c r="F1571" s="76">
        <v>88.573889225273533</v>
      </c>
      <c r="G1571" s="77">
        <v>94.785846151076186</v>
      </c>
      <c r="H1571" s="76">
        <v>-10.8201706776037</v>
      </c>
      <c r="I1571" s="77">
        <v>4.1002391576623607</v>
      </c>
      <c r="J1571" s="137">
        <v>6</v>
      </c>
      <c r="K1571" s="137">
        <v>3.2027529829388288</v>
      </c>
      <c r="L1571" s="137">
        <v>9.0317634118874963</v>
      </c>
      <c r="M1571" s="137">
        <v>48.038707568523918</v>
      </c>
    </row>
    <row r="1572" spans="1:13" s="78" customFormat="1" x14ac:dyDescent="0.25">
      <c r="A1572" s="76">
        <v>1569</v>
      </c>
      <c r="B1572" s="76">
        <v>113.6062026977539</v>
      </c>
      <c r="C1572" s="76">
        <v>113.6062026977539</v>
      </c>
      <c r="D1572" s="93"/>
      <c r="E1572" s="76">
        <v>2199.413128229824</v>
      </c>
      <c r="F1572" s="76">
        <v>88.403358533189859</v>
      </c>
      <c r="G1572" s="77">
        <v>94.862032122231426</v>
      </c>
      <c r="H1572" s="76">
        <v>-9.9155097869111781</v>
      </c>
      <c r="I1572" s="77">
        <v>3.195578266969838</v>
      </c>
      <c r="J1572" s="137">
        <v>6</v>
      </c>
      <c r="K1572" s="137">
        <v>3.2053272580683312</v>
      </c>
      <c r="L1572" s="137">
        <v>9.039022867752692</v>
      </c>
      <c r="M1572" s="137">
        <v>48.093384951390838</v>
      </c>
    </row>
    <row r="1573" spans="1:13" s="78" customFormat="1" x14ac:dyDescent="0.25">
      <c r="A1573" s="76">
        <v>1570</v>
      </c>
      <c r="B1573" s="76">
        <v>115.0234786987305</v>
      </c>
      <c r="C1573" s="76">
        <v>115.0234786987305</v>
      </c>
      <c r="D1573" s="93"/>
      <c r="E1573" s="76">
        <v>2226.851554731641</v>
      </c>
      <c r="F1573" s="76">
        <v>88.432604300354342</v>
      </c>
      <c r="G1573" s="77">
        <v>98.203862517154136</v>
      </c>
      <c r="H1573" s="76">
        <v>-1.361651338559664</v>
      </c>
      <c r="I1573" s="77">
        <v>-5.3582801813816756</v>
      </c>
      <c r="J1573" s="137">
        <v>6</v>
      </c>
      <c r="K1573" s="137">
        <v>3.3182455649720342</v>
      </c>
      <c r="L1573" s="137">
        <v>9.3574524932211354</v>
      </c>
      <c r="M1573" s="137">
        <v>49.734532944456582</v>
      </c>
    </row>
    <row r="1574" spans="1:13" s="78" customFormat="1" x14ac:dyDescent="0.25">
      <c r="A1574" s="76">
        <v>1571</v>
      </c>
      <c r="B1574" s="76">
        <v>116.61336593627929</v>
      </c>
      <c r="C1574" s="76">
        <v>116.61336593627929</v>
      </c>
      <c r="D1574" s="93"/>
      <c r="E1574" s="76">
        <v>2257.6317302822072</v>
      </c>
      <c r="F1574" s="76">
        <v>88.550825492726744</v>
      </c>
      <c r="G1574" s="77">
        <v>100</v>
      </c>
      <c r="H1574" s="76">
        <v>-1.361651338559664</v>
      </c>
      <c r="I1574" s="77">
        <v>-5.3582801813816756</v>
      </c>
      <c r="J1574" s="137">
        <v>6</v>
      </c>
      <c r="K1574" s="137">
        <v>3.3789358991785141</v>
      </c>
      <c r="L1574" s="137">
        <v>9.5285992356834086</v>
      </c>
      <c r="M1574" s="137">
        <v>50.617657137056547</v>
      </c>
    </row>
    <row r="1575" spans="1:13" s="78" customFormat="1" x14ac:dyDescent="0.25">
      <c r="A1575" s="76">
        <v>1572</v>
      </c>
      <c r="B1575" s="76">
        <v>118.0485160827637</v>
      </c>
      <c r="C1575" s="76">
        <v>118.0485160827637</v>
      </c>
      <c r="D1575" s="93"/>
      <c r="E1575" s="76">
        <v>2285.4161997759761</v>
      </c>
      <c r="F1575" s="76">
        <v>88.147602371649768</v>
      </c>
      <c r="G1575" s="77">
        <v>99.019628116368281</v>
      </c>
      <c r="H1575" s="76">
        <v>-9.9155097869111781</v>
      </c>
      <c r="I1575" s="77">
        <v>3.195578266969838</v>
      </c>
      <c r="J1575" s="137">
        <v>6</v>
      </c>
      <c r="K1575" s="137">
        <v>3.345809761657029</v>
      </c>
      <c r="L1575" s="137">
        <v>9.4351835278728196</v>
      </c>
      <c r="M1575" s="137">
        <v>50.142845284838309</v>
      </c>
    </row>
    <row r="1576" spans="1:13" s="78" customFormat="1" x14ac:dyDescent="0.25">
      <c r="A1576" s="76">
        <v>1573</v>
      </c>
      <c r="B1576" s="76">
        <v>119.3018714904785</v>
      </c>
      <c r="C1576" s="76">
        <v>119.3018714904785</v>
      </c>
      <c r="D1576" s="93"/>
      <c r="E1576" s="76">
        <v>2309.681127857411</v>
      </c>
      <c r="F1576" s="76">
        <v>88.112421943984103</v>
      </c>
      <c r="G1576" s="77">
        <v>97.870568808418568</v>
      </c>
      <c r="H1576" s="76">
        <v>-8.1367650637150515</v>
      </c>
      <c r="I1576" s="77">
        <v>1.4168335437737121</v>
      </c>
      <c r="J1576" s="137">
        <v>6</v>
      </c>
      <c r="K1576" s="137">
        <v>3.3069837841978642</v>
      </c>
      <c r="L1576" s="137">
        <v>9.3256942714379747</v>
      </c>
      <c r="M1576" s="137">
        <v>49.574075229674541</v>
      </c>
    </row>
    <row r="1577" spans="1:13" s="78" customFormat="1" x14ac:dyDescent="0.25">
      <c r="A1577" s="76">
        <v>1574</v>
      </c>
      <c r="B1577" s="76">
        <v>120.4776473999023</v>
      </c>
      <c r="C1577" s="76">
        <v>120.4776473999023</v>
      </c>
      <c r="D1577" s="93"/>
      <c r="E1577" s="76">
        <v>2332.444118870525</v>
      </c>
      <c r="F1577" s="76">
        <v>88.198598838918329</v>
      </c>
      <c r="G1577" s="77">
        <v>97.017174290466642</v>
      </c>
      <c r="H1577" s="76">
        <v>-7.7767133263666208</v>
      </c>
      <c r="I1577" s="77">
        <v>1.056781806425281</v>
      </c>
      <c r="J1577" s="137">
        <v>6</v>
      </c>
      <c r="K1577" s="137">
        <v>3.2781481304691651</v>
      </c>
      <c r="L1577" s="137">
        <v>9.2443777279230446</v>
      </c>
      <c r="M1577" s="137">
        <v>49.141849353087188</v>
      </c>
    </row>
    <row r="1578" spans="1:13" s="78" customFormat="1" x14ac:dyDescent="0.25">
      <c r="A1578" s="76">
        <v>1575</v>
      </c>
      <c r="B1578" s="76">
        <v>121.5530387878418</v>
      </c>
      <c r="C1578" s="76">
        <v>121.5530387878418</v>
      </c>
      <c r="D1578" s="93"/>
      <c r="E1578" s="76">
        <v>2353.2636681596782</v>
      </c>
      <c r="F1578" s="76">
        <v>88.217902284975793</v>
      </c>
      <c r="G1578" s="77">
        <v>97.882693180659516</v>
      </c>
      <c r="H1578" s="76">
        <v>-7.8131156848085537</v>
      </c>
      <c r="I1578" s="77">
        <v>1.093184164867214</v>
      </c>
      <c r="J1578" s="137">
        <v>6</v>
      </c>
      <c r="K1578" s="137">
        <v>3.3073934589640639</v>
      </c>
      <c r="L1578" s="137">
        <v>9.3268495542786614</v>
      </c>
      <c r="M1578" s="137">
        <v>49.556356035448708</v>
      </c>
    </row>
    <row r="1579" spans="1:13" s="78" customFormat="1" x14ac:dyDescent="0.25">
      <c r="A1579" s="76">
        <v>1576</v>
      </c>
      <c r="B1579" s="76">
        <v>122.5589912414551</v>
      </c>
      <c r="C1579" s="76">
        <v>122.5589912414551</v>
      </c>
      <c r="D1579" s="93"/>
      <c r="E1579" s="76">
        <v>2372.738881487056</v>
      </c>
      <c r="F1579" s="76">
        <v>88.268248160819056</v>
      </c>
      <c r="G1579" s="77">
        <v>91.109473774589432</v>
      </c>
      <c r="H1579" s="76">
        <v>0</v>
      </c>
      <c r="I1579" s="77">
        <v>-6.7199315199413396</v>
      </c>
      <c r="J1579" s="137">
        <v>6</v>
      </c>
      <c r="K1579" s="137">
        <v>3.078530716922236</v>
      </c>
      <c r="L1579" s="137">
        <v>8.6814566217207059</v>
      </c>
      <c r="M1579" s="137">
        <v>46.146014801157143</v>
      </c>
    </row>
    <row r="1580" spans="1:13" s="78" customFormat="1" x14ac:dyDescent="0.25">
      <c r="A1580" s="76">
        <v>1577</v>
      </c>
      <c r="B1580" s="76">
        <v>123.1322547912598</v>
      </c>
      <c r="C1580" s="76">
        <v>123.1322547912598</v>
      </c>
      <c r="D1580" s="93"/>
      <c r="E1580" s="76">
        <v>2383.8372488951318</v>
      </c>
      <c r="F1580" s="76">
        <v>88.268773599039832</v>
      </c>
      <c r="G1580" s="77">
        <v>81.976935316759267</v>
      </c>
      <c r="H1580" s="76">
        <v>-9.4995511042246168</v>
      </c>
      <c r="I1580" s="77">
        <v>2.7796195842832772</v>
      </c>
      <c r="J1580" s="137">
        <v>6</v>
      </c>
      <c r="K1580" s="137">
        <v>2.7699480964643288</v>
      </c>
      <c r="L1580" s="137">
        <v>7.8112536320294081</v>
      </c>
      <c r="M1580" s="137">
        <v>41.44330137739162</v>
      </c>
    </row>
    <row r="1581" spans="1:13" s="78" customFormat="1" x14ac:dyDescent="0.25">
      <c r="A1581" s="76">
        <v>1578</v>
      </c>
      <c r="B1581" s="76">
        <v>123.47297897338871</v>
      </c>
      <c r="C1581" s="76">
        <v>123.47297897338871</v>
      </c>
      <c r="D1581" s="93"/>
      <c r="E1581" s="76">
        <v>2390.4336601956088</v>
      </c>
      <c r="F1581" s="76">
        <v>88.190467701773358</v>
      </c>
      <c r="G1581" s="77">
        <v>74.95378353937673</v>
      </c>
      <c r="H1581" s="76">
        <v>-11.47881957421289</v>
      </c>
      <c r="I1581" s="77">
        <v>4.7588880542715506</v>
      </c>
      <c r="J1581" s="137">
        <v>6</v>
      </c>
      <c r="K1581" s="137">
        <v>2.5326402998045561</v>
      </c>
      <c r="L1581" s="137">
        <v>7.1420456454488468</v>
      </c>
      <c r="M1581" s="137">
        <v>37.741354770508593</v>
      </c>
    </row>
    <row r="1582" spans="1:13" s="78" customFormat="1" x14ac:dyDescent="0.25">
      <c r="A1582" s="76">
        <v>1579</v>
      </c>
      <c r="B1582" s="76">
        <v>123.43546066284181</v>
      </c>
      <c r="C1582" s="76">
        <v>123.43546066284181</v>
      </c>
      <c r="D1582" s="93"/>
      <c r="E1582" s="76">
        <v>2389.7073066796361</v>
      </c>
      <c r="F1582" s="76">
        <v>88.217064132354011</v>
      </c>
      <c r="G1582" s="77">
        <v>64.109929400789753</v>
      </c>
      <c r="H1582" s="76">
        <v>-12.672715303953639</v>
      </c>
      <c r="I1582" s="77">
        <v>5.9527837840122997</v>
      </c>
      <c r="J1582" s="137">
        <v>6</v>
      </c>
      <c r="K1582" s="137">
        <v>2.1662334194612858</v>
      </c>
      <c r="L1582" s="137">
        <v>6.1087782428808257</v>
      </c>
      <c r="M1582" s="137">
        <v>31.906027612603811</v>
      </c>
    </row>
    <row r="1583" spans="1:13" s="78" customFormat="1" x14ac:dyDescent="0.25">
      <c r="A1583" s="76">
        <v>1580</v>
      </c>
      <c r="B1583" s="76">
        <v>123.1856086730957</v>
      </c>
      <c r="C1583" s="76">
        <v>123.1856086730957</v>
      </c>
      <c r="D1583" s="93"/>
      <c r="E1583" s="76">
        <v>2384.8701786592242</v>
      </c>
      <c r="F1583" s="76">
        <v>88.288443038900326</v>
      </c>
      <c r="G1583" s="77">
        <v>65.177523129911137</v>
      </c>
      <c r="H1583" s="76">
        <v>-2.6533566667332971</v>
      </c>
      <c r="I1583" s="77">
        <v>-4.0665748532080421</v>
      </c>
      <c r="J1583" s="137">
        <v>6</v>
      </c>
      <c r="K1583" s="137">
        <v>2.2023067272319472</v>
      </c>
      <c r="L1583" s="137">
        <v>6.2105049707940898</v>
      </c>
      <c r="M1583" s="137">
        <v>32.500710300378159</v>
      </c>
    </row>
    <row r="1584" spans="1:13" s="78" customFormat="1" x14ac:dyDescent="0.25">
      <c r="A1584" s="76">
        <v>1581</v>
      </c>
      <c r="B1584" s="76">
        <v>123.0960182189941</v>
      </c>
      <c r="C1584" s="76">
        <v>123.0960182189941</v>
      </c>
      <c r="D1584" s="93"/>
      <c r="E1584" s="76">
        <v>2383.1357097989339</v>
      </c>
      <c r="F1584" s="76">
        <v>88.29006461216764</v>
      </c>
      <c r="G1584" s="77">
        <v>64.281985750213153</v>
      </c>
      <c r="H1584" s="76">
        <v>-2.6533566667332971</v>
      </c>
      <c r="I1584" s="77">
        <v>-4.0665748532080421</v>
      </c>
      <c r="J1584" s="137">
        <v>6</v>
      </c>
      <c r="K1584" s="137">
        <v>2.1720470932187692</v>
      </c>
      <c r="L1584" s="137">
        <v>6.1251728028769286</v>
      </c>
      <c r="M1584" s="137">
        <v>32.017091763751807</v>
      </c>
    </row>
    <row r="1585" spans="1:13" s="78" customFormat="1" x14ac:dyDescent="0.25">
      <c r="A1585" s="76">
        <v>1582</v>
      </c>
      <c r="B1585" s="76">
        <v>122.7671073913574</v>
      </c>
      <c r="C1585" s="76">
        <v>122.7671073913574</v>
      </c>
      <c r="D1585" s="93"/>
      <c r="E1585" s="76">
        <v>2376.7680047340459</v>
      </c>
      <c r="F1585" s="76">
        <v>88.334716641333785</v>
      </c>
      <c r="G1585" s="77">
        <v>58.768891884423205</v>
      </c>
      <c r="H1585" s="76">
        <v>-4.1188568556021314</v>
      </c>
      <c r="I1585" s="77">
        <v>-2.6010746643392091</v>
      </c>
      <c r="J1585" s="137">
        <v>6</v>
      </c>
      <c r="K1585" s="137">
        <v>1.985763185432184</v>
      </c>
      <c r="L1585" s="137">
        <v>5.5998521829187586</v>
      </c>
      <c r="M1585" s="137">
        <v>29.004466243539401</v>
      </c>
    </row>
    <row r="1586" spans="1:13" s="78" customFormat="1" x14ac:dyDescent="0.25">
      <c r="A1586" s="76">
        <v>1583</v>
      </c>
      <c r="B1586" s="76">
        <v>122.43971710205081</v>
      </c>
      <c r="C1586" s="76">
        <v>122.43971710205081</v>
      </c>
      <c r="D1586" s="93"/>
      <c r="E1586" s="76">
        <v>2370.4297372516648</v>
      </c>
      <c r="F1586" s="76">
        <v>88.286581085401707</v>
      </c>
      <c r="G1586" s="77">
        <v>60.660946798438907</v>
      </c>
      <c r="H1586" s="76">
        <v>-12.672715303953639</v>
      </c>
      <c r="I1586" s="77">
        <v>5.9527837840122997</v>
      </c>
      <c r="J1586" s="137">
        <v>6</v>
      </c>
      <c r="K1586" s="137">
        <v>2.0496945081540319</v>
      </c>
      <c r="L1586" s="137">
        <v>5.7801385129943696</v>
      </c>
      <c r="M1586" s="137">
        <v>30.065879894637241</v>
      </c>
    </row>
    <row r="1587" spans="1:13" s="78" customFormat="1" x14ac:dyDescent="0.25">
      <c r="A1587" s="76">
        <v>1584</v>
      </c>
      <c r="B1587" s="76">
        <v>122.1593841552734</v>
      </c>
      <c r="C1587" s="76">
        <v>122.1593841552734</v>
      </c>
      <c r="D1587" s="93"/>
      <c r="E1587" s="76">
        <v>2365.002498696233</v>
      </c>
      <c r="F1587" s="76">
        <v>88.264015812778311</v>
      </c>
      <c r="G1587" s="77">
        <v>61.252413490914783</v>
      </c>
      <c r="H1587" s="76">
        <v>-12.672715303953639</v>
      </c>
      <c r="I1587" s="77">
        <v>5.9527837840122997</v>
      </c>
      <c r="J1587" s="137">
        <v>6</v>
      </c>
      <c r="K1587" s="137">
        <v>2.0696797885577829</v>
      </c>
      <c r="L1587" s="137">
        <v>5.8364970037329478</v>
      </c>
      <c r="M1587" s="137">
        <v>30.40537697784346</v>
      </c>
    </row>
    <row r="1588" spans="1:13" s="78" customFormat="1" x14ac:dyDescent="0.25">
      <c r="A1588" s="76">
        <v>1585</v>
      </c>
      <c r="B1588" s="76">
        <v>121.8883972167969</v>
      </c>
      <c r="C1588" s="76">
        <v>121.8883972167969</v>
      </c>
      <c r="D1588" s="93"/>
      <c r="E1588" s="76">
        <v>2359.756198618325</v>
      </c>
      <c r="F1588" s="76">
        <v>88.247130865341859</v>
      </c>
      <c r="G1588" s="77">
        <v>59.191644068954254</v>
      </c>
      <c r="H1588" s="76">
        <v>-3.1769891564673101</v>
      </c>
      <c r="I1588" s="77">
        <v>-3.54294236347403</v>
      </c>
      <c r="J1588" s="137">
        <v>6</v>
      </c>
      <c r="K1588" s="137">
        <v>2.0000477107598651</v>
      </c>
      <c r="L1588" s="137">
        <v>5.6401345443428177</v>
      </c>
      <c r="M1588" s="137">
        <v>29.28405389998743</v>
      </c>
    </row>
    <row r="1589" spans="1:13" s="78" customFormat="1" x14ac:dyDescent="0.25">
      <c r="A1589" s="76">
        <v>1586</v>
      </c>
      <c r="B1589" s="76">
        <v>121.31699371337891</v>
      </c>
      <c r="C1589" s="76">
        <v>121.31699371337891</v>
      </c>
      <c r="D1589" s="93"/>
      <c r="E1589" s="76">
        <v>2348.6938416598969</v>
      </c>
      <c r="F1589" s="76">
        <v>88.224565592718463</v>
      </c>
      <c r="G1589" s="77">
        <v>40.088420227209568</v>
      </c>
      <c r="H1589" s="76">
        <v>-1.537822154730873</v>
      </c>
      <c r="I1589" s="77">
        <v>-5.1821093652104668</v>
      </c>
      <c r="J1589" s="137">
        <v>6</v>
      </c>
      <c r="K1589" s="137">
        <v>1.3545620224707251</v>
      </c>
      <c r="L1589" s="137">
        <v>3.8198649033674439</v>
      </c>
      <c r="M1589" s="137">
        <v>18.502438927219181</v>
      </c>
    </row>
    <row r="1590" spans="1:13" s="78" customFormat="1" x14ac:dyDescent="0.25">
      <c r="A1590" s="76">
        <v>1587</v>
      </c>
      <c r="B1590" s="76">
        <v>119.9981803894043</v>
      </c>
      <c r="C1590" s="76">
        <v>119.9981803894043</v>
      </c>
      <c r="D1590" s="93"/>
      <c r="E1590" s="76">
        <v>2323.1616500228679</v>
      </c>
      <c r="F1590" s="76">
        <v>88.330206747640645</v>
      </c>
      <c r="G1590" s="77">
        <v>32.198160148546748</v>
      </c>
      <c r="H1590" s="76">
        <v>0</v>
      </c>
      <c r="I1590" s="77">
        <v>-6.7199315199413396</v>
      </c>
      <c r="J1590" s="137">
        <v>6</v>
      </c>
      <c r="K1590" s="137">
        <v>1.0879551921342361</v>
      </c>
      <c r="L1590" s="137">
        <v>3.0680336418185439</v>
      </c>
      <c r="M1590" s="137">
        <v>13.96473515925001</v>
      </c>
    </row>
    <row r="1591" spans="1:13" s="78" customFormat="1" x14ac:dyDescent="0.25">
      <c r="A1591" s="76">
        <v>1588</v>
      </c>
      <c r="B1591" s="76">
        <v>119.1085327148437</v>
      </c>
      <c r="C1591" s="76">
        <v>119.1085327148437</v>
      </c>
      <c r="D1591" s="93"/>
      <c r="E1591" s="76">
        <v>2305.938094191737</v>
      </c>
      <c r="F1591" s="76">
        <v>88.394602811935542</v>
      </c>
      <c r="G1591" s="77">
        <v>51.320154706900709</v>
      </c>
      <c r="H1591" s="76">
        <v>-11.60413284937896</v>
      </c>
      <c r="I1591" s="77">
        <v>4.8842013294376221</v>
      </c>
      <c r="J1591" s="137">
        <v>6</v>
      </c>
      <c r="K1591" s="137">
        <v>1.7340751309054201</v>
      </c>
      <c r="L1591" s="137">
        <v>4.8900918691532853</v>
      </c>
      <c r="M1591" s="137">
        <v>25.041548583769281</v>
      </c>
    </row>
    <row r="1592" spans="1:13" s="78" customFormat="1" x14ac:dyDescent="0.25">
      <c r="A1592" s="76">
        <v>1589</v>
      </c>
      <c r="B1592" s="76">
        <v>118.86254959106449</v>
      </c>
      <c r="C1592" s="76">
        <v>118.86254959106449</v>
      </c>
      <c r="D1592" s="93"/>
      <c r="E1592" s="76">
        <v>2301.175867315776</v>
      </c>
      <c r="F1592" s="76">
        <v>88.349519670546556</v>
      </c>
      <c r="G1592" s="77">
        <v>59.416192834981743</v>
      </c>
      <c r="H1592" s="76">
        <v>-12.672715303953639</v>
      </c>
      <c r="I1592" s="77">
        <v>5.9527837840122997</v>
      </c>
      <c r="J1592" s="137">
        <v>6</v>
      </c>
      <c r="K1592" s="137">
        <v>2.0076350696263301</v>
      </c>
      <c r="L1592" s="137">
        <v>5.6615308963462496</v>
      </c>
      <c r="M1592" s="137">
        <v>29.553397220038072</v>
      </c>
    </row>
    <row r="1593" spans="1:13" s="78" customFormat="1" x14ac:dyDescent="0.25">
      <c r="A1593" s="76">
        <v>1590</v>
      </c>
      <c r="B1593" s="76">
        <v>118.3527847290039</v>
      </c>
      <c r="C1593" s="76">
        <v>118.3527847290039</v>
      </c>
      <c r="D1593" s="93"/>
      <c r="E1593" s="76">
        <v>2291.30683285021</v>
      </c>
      <c r="F1593" s="76">
        <v>88.232720325245538</v>
      </c>
      <c r="G1593" s="77">
        <v>34.576722936279758</v>
      </c>
      <c r="H1593" s="76">
        <v>0</v>
      </c>
      <c r="I1593" s="77">
        <v>-6.7199315199413396</v>
      </c>
      <c r="J1593" s="137">
        <v>6</v>
      </c>
      <c r="K1593" s="137">
        <v>1.168325304053448</v>
      </c>
      <c r="L1593" s="137">
        <v>3.2946773574307229</v>
      </c>
      <c r="M1593" s="137">
        <v>15.467059462707359</v>
      </c>
    </row>
    <row r="1594" spans="1:13" s="78" customFormat="1" x14ac:dyDescent="0.25">
      <c r="A1594" s="76">
        <v>1591</v>
      </c>
      <c r="B1594" s="76">
        <v>116.90863189697269</v>
      </c>
      <c r="C1594" s="76">
        <v>116.90863189697269</v>
      </c>
      <c r="D1594" s="93"/>
      <c r="E1594" s="76">
        <v>2263.3480715985002</v>
      </c>
      <c r="F1594" s="76">
        <v>88.278138881611653</v>
      </c>
      <c r="G1594" s="77">
        <v>29.83468974526453</v>
      </c>
      <c r="H1594" s="76">
        <v>0</v>
      </c>
      <c r="I1594" s="77">
        <v>-6.7199315199413396</v>
      </c>
      <c r="J1594" s="137">
        <v>6</v>
      </c>
      <c r="K1594" s="137">
        <v>1.008095042211274</v>
      </c>
      <c r="L1594" s="137">
        <v>2.8428280190357911</v>
      </c>
      <c r="M1594" s="137">
        <v>12.756186154049781</v>
      </c>
    </row>
    <row r="1595" spans="1:13" s="78" customFormat="1" x14ac:dyDescent="0.25">
      <c r="A1595" s="76">
        <v>1592</v>
      </c>
      <c r="B1595" s="76">
        <v>116.15454330444339</v>
      </c>
      <c r="C1595" s="76">
        <v>116.15454330444339</v>
      </c>
      <c r="D1595" s="93"/>
      <c r="E1595" s="76">
        <v>2248.748936068288</v>
      </c>
      <c r="F1595" s="76">
        <v>88.188974165791592</v>
      </c>
      <c r="G1595" s="77">
        <v>47.907048134223075</v>
      </c>
      <c r="H1595" s="76">
        <v>-11.60413284937896</v>
      </c>
      <c r="I1595" s="77">
        <v>4.8842013294376221</v>
      </c>
      <c r="J1595" s="137">
        <v>6</v>
      </c>
      <c r="K1595" s="137">
        <v>1.6187484476439939</v>
      </c>
      <c r="L1595" s="137">
        <v>4.5648706223560627</v>
      </c>
      <c r="M1595" s="137">
        <v>23.266028668443312</v>
      </c>
    </row>
    <row r="1596" spans="1:13" s="78" customFormat="1" x14ac:dyDescent="0.25">
      <c r="A1596" s="76">
        <v>1593</v>
      </c>
      <c r="B1596" s="76">
        <v>115.68156204223629</v>
      </c>
      <c r="C1596" s="76">
        <v>115.68156204223629</v>
      </c>
      <c r="D1596" s="93"/>
      <c r="E1596" s="76">
        <v>2239.5920311387872</v>
      </c>
      <c r="F1596" s="76">
        <v>88.016318396004337</v>
      </c>
      <c r="G1596" s="77">
        <v>47.562111913521179</v>
      </c>
      <c r="H1596" s="76">
        <v>-12.615273275717049</v>
      </c>
      <c r="I1596" s="77">
        <v>5.8953417557757097</v>
      </c>
      <c r="J1596" s="137">
        <v>6</v>
      </c>
      <c r="K1596" s="137">
        <v>1.607093273853428</v>
      </c>
      <c r="L1596" s="137">
        <v>4.5320030322666671</v>
      </c>
      <c r="M1596" s="137">
        <v>23.094023102871191</v>
      </c>
    </row>
    <row r="1597" spans="1:13" s="78" customFormat="1" x14ac:dyDescent="0.25">
      <c r="A1597" s="76">
        <v>1594</v>
      </c>
      <c r="B1597" s="76">
        <v>115.179175567627</v>
      </c>
      <c r="C1597" s="76">
        <v>115.179175567627</v>
      </c>
      <c r="D1597" s="93"/>
      <c r="E1597" s="76">
        <v>2229.8658420622928</v>
      </c>
      <c r="F1597" s="76">
        <v>87.889091243863078</v>
      </c>
      <c r="G1597" s="77">
        <v>46.218947726545217</v>
      </c>
      <c r="H1597" s="76">
        <v>-12.615273275717049</v>
      </c>
      <c r="I1597" s="77">
        <v>5.8953417557757097</v>
      </c>
      <c r="J1597" s="137">
        <v>6</v>
      </c>
      <c r="K1597" s="137">
        <v>1.561708616954788</v>
      </c>
      <c r="L1597" s="137">
        <v>4.4040182998125026</v>
      </c>
      <c r="M1597" s="137">
        <v>22.357863387656838</v>
      </c>
    </row>
    <row r="1598" spans="1:13" s="78" customFormat="1" x14ac:dyDescent="0.25">
      <c r="A1598" s="76">
        <v>1595</v>
      </c>
      <c r="B1598" s="76">
        <v>114.6878768920898</v>
      </c>
      <c r="C1598" s="76">
        <v>114.6878768920898</v>
      </c>
      <c r="D1598" s="93"/>
      <c r="E1598" s="76">
        <v>2220.3543124873358</v>
      </c>
      <c r="F1598" s="76">
        <v>87.827041612996098</v>
      </c>
      <c r="G1598" s="77">
        <v>46.905711841213758</v>
      </c>
      <c r="H1598" s="76">
        <v>-3.119547128230717</v>
      </c>
      <c r="I1598" s="77">
        <v>-3.6003843917106222</v>
      </c>
      <c r="J1598" s="137">
        <v>6</v>
      </c>
      <c r="K1598" s="137">
        <v>1.5849139361679989</v>
      </c>
      <c r="L1598" s="137">
        <v>4.4694572999937563</v>
      </c>
      <c r="M1598" s="137">
        <v>22.770258321586471</v>
      </c>
    </row>
    <row r="1599" spans="1:13" s="78" customFormat="1" x14ac:dyDescent="0.25">
      <c r="A1599" s="76">
        <v>1596</v>
      </c>
      <c r="B1599" s="76">
        <v>114.32604598999021</v>
      </c>
      <c r="C1599" s="76">
        <v>114.32604598999021</v>
      </c>
      <c r="D1599" s="93"/>
      <c r="E1599" s="76">
        <v>2213.3492756374171</v>
      </c>
      <c r="F1599" s="76">
        <v>87.880127317905774</v>
      </c>
      <c r="G1599" s="77">
        <v>51.345551207454875</v>
      </c>
      <c r="H1599" s="76">
        <v>-5.9588245982922503</v>
      </c>
      <c r="I1599" s="77">
        <v>-0.76110692164908933</v>
      </c>
      <c r="J1599" s="137">
        <v>6</v>
      </c>
      <c r="K1599" s="137">
        <v>1.73493326237978</v>
      </c>
      <c r="L1599" s="137">
        <v>4.8925117999109791</v>
      </c>
      <c r="M1599" s="137">
        <v>25.281695868040451</v>
      </c>
    </row>
    <row r="1600" spans="1:13" s="78" customFormat="1" x14ac:dyDescent="0.25">
      <c r="A1600" s="76">
        <v>1597</v>
      </c>
      <c r="B1600" s="76">
        <v>114.16937255859381</v>
      </c>
      <c r="C1600" s="76">
        <v>114.16937255859381</v>
      </c>
      <c r="D1600" s="93"/>
      <c r="E1600" s="76">
        <v>2210.3160820821759</v>
      </c>
      <c r="F1600" s="76">
        <v>87.938893348002381</v>
      </c>
      <c r="G1600" s="77">
        <v>55.187532189222075</v>
      </c>
      <c r="H1600" s="76">
        <v>-4.1188568556021314</v>
      </c>
      <c r="I1600" s="77">
        <v>-2.6010746643392091</v>
      </c>
      <c r="J1600" s="137">
        <v>6</v>
      </c>
      <c r="K1600" s="137">
        <v>1.864751337012323</v>
      </c>
      <c r="L1600" s="137">
        <v>5.2585987703747499</v>
      </c>
      <c r="M1600" s="137">
        <v>27.42159754136669</v>
      </c>
    </row>
    <row r="1601" spans="1:13" s="78" customFormat="1" x14ac:dyDescent="0.25">
      <c r="A1601" s="76">
        <v>1598</v>
      </c>
      <c r="B1601" s="76">
        <v>114.0131675720215</v>
      </c>
      <c r="C1601" s="76">
        <v>114.0131675720215</v>
      </c>
      <c r="D1601" s="93"/>
      <c r="E1601" s="76">
        <v>2207.2919576065428</v>
      </c>
      <c r="F1601" s="76">
        <v>87.929780597595595</v>
      </c>
      <c r="G1601" s="77">
        <v>49.099218221640314</v>
      </c>
      <c r="H1601" s="76">
        <v>-3.050274401027453</v>
      </c>
      <c r="I1601" s="77">
        <v>-3.6696571189138871</v>
      </c>
      <c r="J1601" s="137">
        <v>6</v>
      </c>
      <c r="K1601" s="137">
        <v>1.659031110707003</v>
      </c>
      <c r="L1601" s="137">
        <v>4.6784677321937469</v>
      </c>
      <c r="M1601" s="137">
        <v>24.037410090266921</v>
      </c>
    </row>
    <row r="1602" spans="1:13" s="78" customFormat="1" x14ac:dyDescent="0.25">
      <c r="A1602" s="76">
        <v>1599</v>
      </c>
      <c r="B1602" s="76">
        <v>113.4796760559082</v>
      </c>
      <c r="C1602" s="76">
        <v>113.4796760559082</v>
      </c>
      <c r="D1602" s="93"/>
      <c r="E1602" s="76">
        <v>2196.963575735876</v>
      </c>
      <c r="F1602" s="76">
        <v>87.982866302505272</v>
      </c>
      <c r="G1602" s="77">
        <v>40.382672535234008</v>
      </c>
      <c r="H1602" s="76">
        <v>-8.4890344290993713</v>
      </c>
      <c r="I1602" s="77">
        <v>1.7691029091580319</v>
      </c>
      <c r="J1602" s="137">
        <v>6</v>
      </c>
      <c r="K1602" s="137">
        <v>1.364504619340724</v>
      </c>
      <c r="L1602" s="137">
        <v>3.8479030265408412</v>
      </c>
      <c r="M1602" s="137">
        <v>19.109159811286421</v>
      </c>
    </row>
    <row r="1603" spans="1:13" s="78" customFormat="1" x14ac:dyDescent="0.25">
      <c r="A1603" s="76">
        <v>1600</v>
      </c>
      <c r="B1603" s="76">
        <v>112.7232238769531</v>
      </c>
      <c r="C1603" s="76">
        <v>112.7232238769531</v>
      </c>
      <c r="D1603" s="93"/>
      <c r="E1603" s="76">
        <v>2182.31868123396</v>
      </c>
      <c r="F1603" s="76">
        <v>88.159934433746656</v>
      </c>
      <c r="G1603" s="77">
        <v>35.292240045556433</v>
      </c>
      <c r="H1603" s="76">
        <v>-6.9799259057586056</v>
      </c>
      <c r="I1603" s="77">
        <v>0.25999438581726692</v>
      </c>
      <c r="J1603" s="137">
        <v>6</v>
      </c>
      <c r="K1603" s="137">
        <v>1.1925021685235619</v>
      </c>
      <c r="L1603" s="137">
        <v>3.3628561152364451</v>
      </c>
      <c r="M1603" s="137">
        <v>16.202002173245841</v>
      </c>
    </row>
    <row r="1604" spans="1:13" s="78" customFormat="1" x14ac:dyDescent="0.25">
      <c r="A1604" s="76">
        <v>1601</v>
      </c>
      <c r="B1604" s="76">
        <v>111.7636421203613</v>
      </c>
      <c r="C1604" s="76">
        <v>111.7636421203613</v>
      </c>
      <c r="D1604" s="93"/>
      <c r="E1604" s="76">
        <v>2163.7412033943669</v>
      </c>
      <c r="F1604" s="76">
        <v>88.288871335900524</v>
      </c>
      <c r="G1604" s="77">
        <v>29.501383813227676</v>
      </c>
      <c r="H1604" s="76">
        <v>-4.4769740758805243</v>
      </c>
      <c r="I1604" s="77">
        <v>-2.2429574440608149</v>
      </c>
      <c r="J1604" s="137">
        <v>6</v>
      </c>
      <c r="K1604" s="137">
        <v>0.99683284841958919</v>
      </c>
      <c r="L1604" s="137">
        <v>2.811068632543241</v>
      </c>
      <c r="M1604" s="137">
        <v>12.855359951401461</v>
      </c>
    </row>
    <row r="1605" spans="1:13" s="78" customFormat="1" x14ac:dyDescent="0.25">
      <c r="A1605" s="76">
        <v>1602</v>
      </c>
      <c r="B1605" s="76">
        <v>110.6647270202637</v>
      </c>
      <c r="C1605" s="76">
        <v>110.6647270202637</v>
      </c>
      <c r="D1605" s="93"/>
      <c r="E1605" s="76">
        <v>2142.4662356499121</v>
      </c>
      <c r="F1605" s="76">
        <v>88.390782953103923</v>
      </c>
      <c r="G1605" s="77">
        <v>28.1692101850409</v>
      </c>
      <c r="H1605" s="76">
        <v>-4.4769740758805243</v>
      </c>
      <c r="I1605" s="77">
        <v>-2.2429574440608149</v>
      </c>
      <c r="J1605" s="137">
        <v>6</v>
      </c>
      <c r="K1605" s="137">
        <v>0.95181955545739738</v>
      </c>
      <c r="L1605" s="137">
        <v>2.6841311463898609</v>
      </c>
      <c r="M1605" s="137">
        <v>12.12680934672202</v>
      </c>
    </row>
    <row r="1606" spans="1:13" s="78" customFormat="1" x14ac:dyDescent="0.25">
      <c r="A1606" s="76">
        <v>1603</v>
      </c>
      <c r="B1606" s="76">
        <v>109.6749855041504</v>
      </c>
      <c r="C1606" s="76">
        <v>109.6749855041504</v>
      </c>
      <c r="D1606" s="93"/>
      <c r="E1606" s="76">
        <v>2123.3048656507299</v>
      </c>
      <c r="F1606" s="76">
        <v>88.465092430103894</v>
      </c>
      <c r="G1606" s="77">
        <v>31.350391373812776</v>
      </c>
      <c r="H1606" s="76">
        <v>-6.9799259057586056</v>
      </c>
      <c r="I1606" s="77">
        <v>0.25999438581726692</v>
      </c>
      <c r="J1606" s="137">
        <v>6</v>
      </c>
      <c r="K1606" s="137">
        <v>1.0593096286627239</v>
      </c>
      <c r="L1606" s="137">
        <v>2.987253152828881</v>
      </c>
      <c r="M1606" s="137">
        <v>14.05506384814927</v>
      </c>
    </row>
    <row r="1607" spans="1:13" s="78" customFormat="1" x14ac:dyDescent="0.25">
      <c r="A1607" s="76">
        <v>1604</v>
      </c>
      <c r="B1607" s="76">
        <v>108.84222869873049</v>
      </c>
      <c r="C1607" s="76">
        <v>108.84222869873049</v>
      </c>
      <c r="D1607" s="93"/>
      <c r="E1607" s="76">
        <v>2107.182715565878</v>
      </c>
      <c r="F1607" s="76">
        <v>88.5744124736446</v>
      </c>
      <c r="G1607" s="77">
        <v>32.944909343784261</v>
      </c>
      <c r="H1607" s="76">
        <v>-6.9799259057586056</v>
      </c>
      <c r="I1607" s="77">
        <v>0.25999438581726692</v>
      </c>
      <c r="J1607" s="137">
        <v>6</v>
      </c>
      <c r="K1607" s="137">
        <v>1.1131873687689431</v>
      </c>
      <c r="L1607" s="137">
        <v>3.1391883799284179</v>
      </c>
      <c r="M1607" s="137">
        <v>15.02995146344549</v>
      </c>
    </row>
    <row r="1608" spans="1:13" s="78" customFormat="1" x14ac:dyDescent="0.25">
      <c r="A1608" s="76">
        <v>1605</v>
      </c>
      <c r="B1608" s="76">
        <v>108.0824005126953</v>
      </c>
      <c r="C1608" s="76">
        <v>108.0824005126953</v>
      </c>
      <c r="D1608" s="93"/>
      <c r="E1608" s="76">
        <v>2092.472461654736</v>
      </c>
      <c r="F1608" s="76">
        <v>88.656096869422825</v>
      </c>
      <c r="G1608" s="77">
        <v>34.710948867590723</v>
      </c>
      <c r="H1608" s="76">
        <v>-17.787922552493669</v>
      </c>
      <c r="I1608" s="77">
        <v>11.067991032552319</v>
      </c>
      <c r="J1608" s="137">
        <v>6</v>
      </c>
      <c r="K1608" s="137">
        <v>1.172860712232521</v>
      </c>
      <c r="L1608" s="137">
        <v>3.3074672084957082</v>
      </c>
      <c r="M1608" s="137">
        <v>16.094015056510571</v>
      </c>
    </row>
    <row r="1609" spans="1:13" s="78" customFormat="1" x14ac:dyDescent="0.25">
      <c r="A1609" s="76">
        <v>1606</v>
      </c>
      <c r="B1609" s="76">
        <v>107.42643203735351</v>
      </c>
      <c r="C1609" s="76">
        <v>107.42643203735351</v>
      </c>
      <c r="D1609" s="93"/>
      <c r="E1609" s="76">
        <v>2079.7729290402181</v>
      </c>
      <c r="F1609" s="76">
        <v>88.785033771576693</v>
      </c>
      <c r="G1609" s="77">
        <v>34.671286068559972</v>
      </c>
      <c r="H1609" s="76">
        <v>0</v>
      </c>
      <c r="I1609" s="77">
        <v>-6.7199315199413396</v>
      </c>
      <c r="J1609" s="137">
        <v>6</v>
      </c>
      <c r="K1609" s="137">
        <v>1.171520531677452</v>
      </c>
      <c r="L1609" s="137">
        <v>3.3036878993304151</v>
      </c>
      <c r="M1609" s="137">
        <v>16.101419408874801</v>
      </c>
    </row>
    <row r="1610" spans="1:13" s="78" customFormat="1" x14ac:dyDescent="0.25">
      <c r="A1610" s="76">
        <v>1607</v>
      </c>
      <c r="B1610" s="76">
        <v>106.8026191711426</v>
      </c>
      <c r="C1610" s="76">
        <v>106.8026191711426</v>
      </c>
      <c r="D1610" s="93"/>
      <c r="E1610" s="76">
        <v>2067.695928181794</v>
      </c>
      <c r="F1610" s="76">
        <v>88.883480991058946</v>
      </c>
      <c r="G1610" s="77">
        <v>36.307916924059633</v>
      </c>
      <c r="H1610" s="76">
        <v>-0.72156356599881277</v>
      </c>
      <c r="I1610" s="77">
        <v>-5.9983679539425268</v>
      </c>
      <c r="J1610" s="137">
        <v>6</v>
      </c>
      <c r="K1610" s="137">
        <v>1.2268212391909621</v>
      </c>
      <c r="L1610" s="137">
        <v>3.4596358945185122</v>
      </c>
      <c r="M1610" s="137">
        <v>17.075565864652319</v>
      </c>
    </row>
    <row r="1611" spans="1:13" s="78" customFormat="1" x14ac:dyDescent="0.25">
      <c r="A1611" s="76">
        <v>1608</v>
      </c>
      <c r="B1611" s="76">
        <v>106.3710472106934</v>
      </c>
      <c r="C1611" s="76">
        <v>106.3710472106934</v>
      </c>
      <c r="D1611" s="93"/>
      <c r="E1611" s="76">
        <v>2059.3407062568681</v>
      </c>
      <c r="F1611" s="76">
        <v>88.991582482947948</v>
      </c>
      <c r="G1611" s="77">
        <v>41.319007824790482</v>
      </c>
      <c r="H1611" s="76">
        <v>-10.815726299454919</v>
      </c>
      <c r="I1611" s="77">
        <v>4.0957947795135814</v>
      </c>
      <c r="J1611" s="137">
        <v>6</v>
      </c>
      <c r="K1611" s="137">
        <v>1.396142788576225</v>
      </c>
      <c r="L1611" s="137">
        <v>3.9371226637849528</v>
      </c>
      <c r="M1611" s="137">
        <v>19.960248096294009</v>
      </c>
    </row>
    <row r="1612" spans="1:13" s="78" customFormat="1" x14ac:dyDescent="0.25">
      <c r="A1612" s="76">
        <v>1609</v>
      </c>
      <c r="B1612" s="76">
        <v>106.1463928222656</v>
      </c>
      <c r="C1612" s="76">
        <v>106.1463928222656</v>
      </c>
      <c r="D1612" s="93"/>
      <c r="E1612" s="76">
        <v>2054.991403142345</v>
      </c>
      <c r="F1612" s="76">
        <v>89.025224572545241</v>
      </c>
      <c r="G1612" s="77">
        <v>45.641413608935189</v>
      </c>
      <c r="H1612" s="76">
        <v>-12.615273275717049</v>
      </c>
      <c r="I1612" s="77">
        <v>5.8953417557757097</v>
      </c>
      <c r="J1612" s="137">
        <v>6</v>
      </c>
      <c r="K1612" s="137">
        <v>1.542194109324859</v>
      </c>
      <c r="L1612" s="137">
        <v>4.3489873882961021</v>
      </c>
      <c r="M1612" s="137">
        <v>22.40611471194303</v>
      </c>
    </row>
    <row r="1613" spans="1:13" s="78" customFormat="1" x14ac:dyDescent="0.25">
      <c r="A1613" s="76">
        <v>1610</v>
      </c>
      <c r="B1613" s="76">
        <v>106.1151878356934</v>
      </c>
      <c r="C1613" s="76">
        <v>106.1151878356934</v>
      </c>
      <c r="D1613" s="93"/>
      <c r="E1613" s="76">
        <v>2054.3872754142499</v>
      </c>
      <c r="F1613" s="76">
        <v>88.888214100432975</v>
      </c>
      <c r="G1613" s="77">
        <v>49.517271305336138</v>
      </c>
      <c r="H1613" s="76">
        <v>-3.050274401027453</v>
      </c>
      <c r="I1613" s="77">
        <v>-3.6696571189138871</v>
      </c>
      <c r="J1613" s="137">
        <v>6</v>
      </c>
      <c r="K1613" s="137">
        <v>1.673156856429624</v>
      </c>
      <c r="L1613" s="137">
        <v>4.7183023351315398</v>
      </c>
      <c r="M1613" s="137">
        <v>24.56567976462663</v>
      </c>
    </row>
    <row r="1614" spans="1:13" s="78" customFormat="1" x14ac:dyDescent="0.25">
      <c r="A1614" s="76">
        <v>1611</v>
      </c>
      <c r="B1614" s="76">
        <v>106.2443504333496</v>
      </c>
      <c r="C1614" s="76">
        <v>106.2443504333496</v>
      </c>
      <c r="D1614" s="93"/>
      <c r="E1614" s="76">
        <v>2056.8878599441041</v>
      </c>
      <c r="F1614" s="76">
        <v>88.797345185920761</v>
      </c>
      <c r="G1614" s="77">
        <v>52.493079624135554</v>
      </c>
      <c r="H1614" s="76">
        <v>-3.9254109239141588</v>
      </c>
      <c r="I1614" s="77">
        <v>-2.7945205960271808</v>
      </c>
      <c r="J1614" s="137">
        <v>6</v>
      </c>
      <c r="K1614" s="137">
        <v>1.773707512004278</v>
      </c>
      <c r="L1614" s="137">
        <v>5.0018551838520642</v>
      </c>
      <c r="M1614" s="137">
        <v>26.20222388117525</v>
      </c>
    </row>
    <row r="1615" spans="1:13" s="78" customFormat="1" x14ac:dyDescent="0.25">
      <c r="A1615" s="76">
        <v>1612</v>
      </c>
      <c r="B1615" s="76">
        <v>106.4436141967773</v>
      </c>
      <c r="C1615" s="76">
        <v>106.4436141967773</v>
      </c>
      <c r="D1615" s="93"/>
      <c r="E1615" s="76">
        <v>2060.745601219282</v>
      </c>
      <c r="F1615" s="76">
        <v>88.716049116343896</v>
      </c>
      <c r="G1615" s="77">
        <v>53.579772419317514</v>
      </c>
      <c r="H1615" s="76">
        <v>-12.479269372265669</v>
      </c>
      <c r="I1615" s="77">
        <v>5.7593378523243279</v>
      </c>
      <c r="J1615" s="137">
        <v>6</v>
      </c>
      <c r="K1615" s="137">
        <v>1.810426164974468</v>
      </c>
      <c r="L1615" s="137">
        <v>5.1054017852279978</v>
      </c>
      <c r="M1615" s="137">
        <v>26.79231955632504</v>
      </c>
    </row>
    <row r="1616" spans="1:13" s="78" customFormat="1" x14ac:dyDescent="0.25">
      <c r="A1616" s="76">
        <v>1613</v>
      </c>
      <c r="B1616" s="76">
        <v>106.6426559448242</v>
      </c>
      <c r="C1616" s="76">
        <v>106.6426559448242</v>
      </c>
      <c r="D1616" s="93"/>
      <c r="E1616" s="76">
        <v>2064.599044282465</v>
      </c>
      <c r="F1616" s="76">
        <v>88.634753046767031</v>
      </c>
      <c r="G1616" s="77">
        <v>53.73530157263243</v>
      </c>
      <c r="H1616" s="76">
        <v>-12.479269372265669</v>
      </c>
      <c r="I1616" s="77">
        <v>5.7593378523243279</v>
      </c>
      <c r="J1616" s="137">
        <v>6</v>
      </c>
      <c r="K1616" s="137">
        <v>1.8156813953695139</v>
      </c>
      <c r="L1616" s="137">
        <v>5.1202215349420293</v>
      </c>
      <c r="M1616" s="137">
        <v>26.872113936822391</v>
      </c>
    </row>
    <row r="1617" spans="1:13" s="78" customFormat="1" x14ac:dyDescent="0.25">
      <c r="A1617" s="76">
        <v>1614</v>
      </c>
      <c r="B1617" s="76">
        <v>106.8410865783691</v>
      </c>
      <c r="C1617" s="76">
        <v>106.8410865783691</v>
      </c>
      <c r="D1617" s="93"/>
      <c r="E1617" s="76">
        <v>2068.44065618479</v>
      </c>
      <c r="F1617" s="76">
        <v>88.583946659861795</v>
      </c>
      <c r="G1617" s="77">
        <v>53.273222682357044</v>
      </c>
      <c r="H1617" s="76">
        <v>-2.983543224779337</v>
      </c>
      <c r="I1617" s="77">
        <v>-3.7363882951620031</v>
      </c>
      <c r="J1617" s="137">
        <v>6</v>
      </c>
      <c r="K1617" s="137">
        <v>1.800068045863473</v>
      </c>
      <c r="L1617" s="137">
        <v>5.0761918893349947</v>
      </c>
      <c r="M1617" s="137">
        <v>26.613680786200948</v>
      </c>
    </row>
    <row r="1618" spans="1:13" s="78" customFormat="1" x14ac:dyDescent="0.25">
      <c r="A1618" s="76">
        <v>1615</v>
      </c>
      <c r="B1618" s="76">
        <v>107.0251373291016</v>
      </c>
      <c r="C1618" s="76">
        <v>107.0251373291016</v>
      </c>
      <c r="D1618" s="93"/>
      <c r="E1618" s="76">
        <v>2072.0038739300262</v>
      </c>
      <c r="F1618" s="76">
        <v>88.533140272956558</v>
      </c>
      <c r="G1618" s="77">
        <v>53.950661329730089</v>
      </c>
      <c r="H1618" s="76">
        <v>-7.230611552925919</v>
      </c>
      <c r="I1618" s="77">
        <v>0.51068003298457931</v>
      </c>
      <c r="J1618" s="137">
        <v>6</v>
      </c>
      <c r="K1618" s="137">
        <v>1.8229582635144701</v>
      </c>
      <c r="L1618" s="137">
        <v>5.1407423031108062</v>
      </c>
      <c r="M1618" s="137">
        <v>26.97962882369038</v>
      </c>
    </row>
    <row r="1619" spans="1:13" s="78" customFormat="1" x14ac:dyDescent="0.25">
      <c r="A1619" s="76">
        <v>1616</v>
      </c>
      <c r="B1619" s="76">
        <v>107.2625762939453</v>
      </c>
      <c r="C1619" s="76">
        <v>107.2625762939453</v>
      </c>
      <c r="D1619" s="93"/>
      <c r="E1619" s="76">
        <v>2076.600686111311</v>
      </c>
      <c r="F1619" s="76">
        <v>88.482333886051322</v>
      </c>
      <c r="G1619" s="77">
        <v>55.927555394780562</v>
      </c>
      <c r="H1619" s="76">
        <v>-3.1769891564673101</v>
      </c>
      <c r="I1619" s="77">
        <v>-3.54294236347403</v>
      </c>
      <c r="J1619" s="137">
        <v>6</v>
      </c>
      <c r="K1619" s="137">
        <v>1.88975624676719</v>
      </c>
      <c r="L1619" s="137">
        <v>5.3291126158834752</v>
      </c>
      <c r="M1619" s="137">
        <v>28.05207608484211</v>
      </c>
    </row>
    <row r="1620" spans="1:13" s="78" customFormat="1" x14ac:dyDescent="0.25">
      <c r="A1620" s="76">
        <v>1617</v>
      </c>
      <c r="B1620" s="76">
        <v>107.77400894165039</v>
      </c>
      <c r="C1620" s="76">
        <v>107.77400894165039</v>
      </c>
      <c r="D1620" s="93"/>
      <c r="E1620" s="76">
        <v>2086.5020088635601</v>
      </c>
      <c r="F1620" s="76">
        <v>88.431527499146085</v>
      </c>
      <c r="G1620" s="77">
        <v>72.481245711194504</v>
      </c>
      <c r="H1620" s="76">
        <v>-1.31763236812827</v>
      </c>
      <c r="I1620" s="77">
        <v>-5.4022991518130699</v>
      </c>
      <c r="J1620" s="137">
        <v>6</v>
      </c>
      <c r="K1620" s="137">
        <v>2.4490948315073382</v>
      </c>
      <c r="L1620" s="137">
        <v>6.9064474248506933</v>
      </c>
      <c r="M1620" s="137">
        <v>36.828249421954823</v>
      </c>
    </row>
    <row r="1621" spans="1:13" s="78" customFormat="1" x14ac:dyDescent="0.25">
      <c r="A1621" s="76">
        <v>1618</v>
      </c>
      <c r="B1621" s="76">
        <v>109.0789863586426</v>
      </c>
      <c r="C1621" s="76">
        <v>109.0789863586426</v>
      </c>
      <c r="D1621" s="93"/>
      <c r="E1621" s="76">
        <v>2111.7663377014151</v>
      </c>
      <c r="F1621" s="76">
        <v>88.487283165461719</v>
      </c>
      <c r="G1621" s="77">
        <v>87.757764150110418</v>
      </c>
      <c r="H1621" s="76">
        <v>-9.9155097869111781</v>
      </c>
      <c r="I1621" s="77">
        <v>3.195578266969838</v>
      </c>
      <c r="J1621" s="137">
        <v>6</v>
      </c>
      <c r="K1621" s="137">
        <v>2.965278597184493</v>
      </c>
      <c r="L1621" s="137">
        <v>8.3620856440602704</v>
      </c>
      <c r="M1621" s="137">
        <v>44.554621591342979</v>
      </c>
    </row>
    <row r="1622" spans="1:13" s="78" customFormat="1" x14ac:dyDescent="0.25">
      <c r="A1622" s="76">
        <v>1619</v>
      </c>
      <c r="B1622" s="76">
        <v>110.392488861084</v>
      </c>
      <c r="C1622" s="76">
        <v>110.392488861084</v>
      </c>
      <c r="D1622" s="93"/>
      <c r="E1622" s="76">
        <v>2137.1957119717472</v>
      </c>
      <c r="F1622" s="76">
        <v>88.505186102054651</v>
      </c>
      <c r="G1622" s="77">
        <v>82.565393788075241</v>
      </c>
      <c r="H1622" s="76">
        <v>-9.0580952732864848</v>
      </c>
      <c r="I1622" s="77">
        <v>2.3381637533451451</v>
      </c>
      <c r="J1622" s="137">
        <v>6</v>
      </c>
      <c r="K1622" s="137">
        <v>2.7898317310033809</v>
      </c>
      <c r="L1622" s="137">
        <v>7.8673254814295337</v>
      </c>
      <c r="M1622" s="137">
        <v>41.971254084145301</v>
      </c>
    </row>
    <row r="1623" spans="1:13" s="78" customFormat="1" x14ac:dyDescent="0.25">
      <c r="A1623" s="76">
        <v>1620</v>
      </c>
      <c r="B1623" s="76">
        <v>111.4882209777832</v>
      </c>
      <c r="C1623" s="76">
        <v>111.4882209777832</v>
      </c>
      <c r="D1623" s="93"/>
      <c r="E1623" s="76">
        <v>2158.4090572404289</v>
      </c>
      <c r="F1623" s="76">
        <v>88.448050811558346</v>
      </c>
      <c r="G1623" s="77">
        <v>82.361165517166384</v>
      </c>
      <c r="H1623" s="76">
        <v>-2.083571813824217</v>
      </c>
      <c r="I1623" s="77">
        <v>-4.6363597061171227</v>
      </c>
      <c r="J1623" s="137">
        <v>6</v>
      </c>
      <c r="K1623" s="137">
        <v>2.78293098864137</v>
      </c>
      <c r="L1623" s="137">
        <v>7.8478653879686613</v>
      </c>
      <c r="M1623" s="137">
        <v>41.866833584172703</v>
      </c>
    </row>
    <row r="1624" spans="1:13" s="78" customFormat="1" x14ac:dyDescent="0.25">
      <c r="A1624" s="76">
        <v>1621</v>
      </c>
      <c r="B1624" s="76">
        <v>112.686060333252</v>
      </c>
      <c r="C1624" s="76">
        <v>112.686060333252</v>
      </c>
      <c r="D1624" s="93"/>
      <c r="E1624" s="76">
        <v>2181.5991959948901</v>
      </c>
      <c r="F1624" s="76">
        <v>88.382401456951612</v>
      </c>
      <c r="G1624" s="77">
        <v>88.631134776418662</v>
      </c>
      <c r="H1624" s="76">
        <v>-9.9155097869111781</v>
      </c>
      <c r="I1624" s="77">
        <v>3.195578266969838</v>
      </c>
      <c r="J1624" s="137">
        <v>6</v>
      </c>
      <c r="K1624" s="137">
        <v>2.9947892308097028</v>
      </c>
      <c r="L1624" s="137">
        <v>8.4453056308833627</v>
      </c>
      <c r="M1624" s="137">
        <v>45.013671412737168</v>
      </c>
    </row>
    <row r="1625" spans="1:13" s="78" customFormat="1" x14ac:dyDescent="0.25">
      <c r="A1625" s="76">
        <v>1622</v>
      </c>
      <c r="B1625" s="76">
        <v>113.9487861633301</v>
      </c>
      <c r="C1625" s="76">
        <v>113.9487861633301</v>
      </c>
      <c r="D1625" s="93"/>
      <c r="E1625" s="76">
        <v>2206.0455352094618</v>
      </c>
      <c r="F1625" s="76">
        <v>88.402227932527794</v>
      </c>
      <c r="G1625" s="77">
        <v>89.035430548935963</v>
      </c>
      <c r="H1625" s="76">
        <v>-8.1367650637150515</v>
      </c>
      <c r="I1625" s="77">
        <v>1.4168335437737121</v>
      </c>
      <c r="J1625" s="137">
        <v>6</v>
      </c>
      <c r="K1625" s="137">
        <v>3.0084501258061511</v>
      </c>
      <c r="L1625" s="137">
        <v>8.483829354773345</v>
      </c>
      <c r="M1625" s="137">
        <v>45.215809645607507</v>
      </c>
    </row>
    <row r="1626" spans="1:13" s="78" customFormat="1" x14ac:dyDescent="0.25">
      <c r="A1626" s="76">
        <v>1623</v>
      </c>
      <c r="B1626" s="76">
        <v>115.0979721069336</v>
      </c>
      <c r="C1626" s="76">
        <v>115.0979721069336</v>
      </c>
      <c r="D1626" s="93"/>
      <c r="E1626" s="76">
        <v>2228.2937451761591</v>
      </c>
      <c r="F1626" s="76">
        <v>88.433397238675525</v>
      </c>
      <c r="G1626" s="77">
        <v>88.259902644799254</v>
      </c>
      <c r="H1626" s="76">
        <v>0</v>
      </c>
      <c r="I1626" s="77">
        <v>-6.7199315199413396</v>
      </c>
      <c r="J1626" s="137">
        <v>6</v>
      </c>
      <c r="K1626" s="137">
        <v>2.9822455350451289</v>
      </c>
      <c r="L1626" s="137">
        <v>8.4099324088272649</v>
      </c>
      <c r="M1626" s="137">
        <v>44.823892993283991</v>
      </c>
    </row>
    <row r="1627" spans="1:13" s="78" customFormat="1" x14ac:dyDescent="0.25">
      <c r="A1627" s="76">
        <v>1624</v>
      </c>
      <c r="B1627" s="76">
        <v>116.1026611328125</v>
      </c>
      <c r="C1627" s="76">
        <v>116.1026611328125</v>
      </c>
      <c r="D1627" s="93"/>
      <c r="E1627" s="76">
        <v>2247.7444985754728</v>
      </c>
      <c r="F1627" s="76">
        <v>88.328860052519076</v>
      </c>
      <c r="G1627" s="77">
        <v>79.375423425562957</v>
      </c>
      <c r="H1627" s="76">
        <v>-9.2272844407815686</v>
      </c>
      <c r="I1627" s="77">
        <v>2.507352920840229</v>
      </c>
      <c r="J1627" s="137">
        <v>6</v>
      </c>
      <c r="K1627" s="137">
        <v>2.6820446772512989</v>
      </c>
      <c r="L1627" s="137">
        <v>7.5633659898486636</v>
      </c>
      <c r="M1627" s="137">
        <v>40.2877887126782</v>
      </c>
    </row>
    <row r="1628" spans="1:13" s="78" customFormat="1" x14ac:dyDescent="0.25">
      <c r="A1628" s="76">
        <v>1625</v>
      </c>
      <c r="B1628" s="76">
        <v>116.5158012390137</v>
      </c>
      <c r="C1628" s="76">
        <v>116.5158012390137</v>
      </c>
      <c r="D1628" s="93"/>
      <c r="E1628" s="76">
        <v>2255.7428802817481</v>
      </c>
      <c r="F1628" s="76">
        <v>88.101827256853028</v>
      </c>
      <c r="G1628" s="77">
        <v>65.496788032537282</v>
      </c>
      <c r="H1628" s="76">
        <v>-12.14908281421963</v>
      </c>
      <c r="I1628" s="77">
        <v>5.4291512942782871</v>
      </c>
      <c r="J1628" s="137">
        <v>6</v>
      </c>
      <c r="K1628" s="137">
        <v>2.2130944836402588</v>
      </c>
      <c r="L1628" s="137">
        <v>6.240926443865531</v>
      </c>
      <c r="M1628" s="137">
        <v>32.9555835933648</v>
      </c>
    </row>
    <row r="1629" spans="1:13" s="78" customFormat="1" x14ac:dyDescent="0.25">
      <c r="A1629" s="76">
        <v>1626</v>
      </c>
      <c r="B1629" s="76">
        <v>116.6422676086426</v>
      </c>
      <c r="C1629" s="76">
        <v>116.6422676086426</v>
      </c>
      <c r="D1629" s="93"/>
      <c r="E1629" s="76">
        <v>2258.1912659071472</v>
      </c>
      <c r="F1629" s="76">
        <v>87.961899644638322</v>
      </c>
      <c r="G1629" s="77">
        <v>64.136907733492947</v>
      </c>
      <c r="H1629" s="76">
        <v>-3.595224365868118</v>
      </c>
      <c r="I1629" s="77">
        <v>-3.1247071540732212</v>
      </c>
      <c r="J1629" s="137">
        <v>6</v>
      </c>
      <c r="K1629" s="137">
        <v>2.1671450000299939</v>
      </c>
      <c r="L1629" s="137">
        <v>6.1113489000845824</v>
      </c>
      <c r="M1629" s="137">
        <v>32.217459765359557</v>
      </c>
    </row>
    <row r="1630" spans="1:13" s="78" customFormat="1" x14ac:dyDescent="0.25">
      <c r="A1630" s="76">
        <v>1627</v>
      </c>
      <c r="B1630" s="76">
        <v>116.7329483032227</v>
      </c>
      <c r="C1630" s="76">
        <v>116.7329483032227</v>
      </c>
      <c r="D1630" s="93"/>
      <c r="E1630" s="76">
        <v>2259.9468417947342</v>
      </c>
      <c r="F1630" s="76">
        <v>87.867400650069612</v>
      </c>
      <c r="G1630" s="77">
        <v>58.211900079960245</v>
      </c>
      <c r="H1630" s="76">
        <v>-4.1188568556021314</v>
      </c>
      <c r="I1630" s="77">
        <v>-2.6010746643392091</v>
      </c>
      <c r="J1630" s="137">
        <v>6</v>
      </c>
      <c r="K1630" s="137">
        <v>1.966942789395703</v>
      </c>
      <c r="L1630" s="137">
        <v>5.5467786660958831</v>
      </c>
      <c r="M1630" s="137">
        <v>28.98385306707727</v>
      </c>
    </row>
    <row r="1631" spans="1:13" s="78" customFormat="1" x14ac:dyDescent="0.25">
      <c r="A1631" s="76">
        <v>1628</v>
      </c>
      <c r="B1631" s="76">
        <v>116.2893844604492</v>
      </c>
      <c r="C1631" s="76">
        <v>116.2893844604492</v>
      </c>
      <c r="D1631" s="93"/>
      <c r="E1631" s="76">
        <v>2251.359457340036</v>
      </c>
      <c r="F1631" s="76">
        <v>87.666475249626117</v>
      </c>
      <c r="G1631" s="77">
        <v>39.768909388462539</v>
      </c>
      <c r="H1631" s="76">
        <v>-6.9799259057586056</v>
      </c>
      <c r="I1631" s="77">
        <v>0.25999438581726692</v>
      </c>
      <c r="J1631" s="137">
        <v>6</v>
      </c>
      <c r="K1631" s="137">
        <v>1.3437659560385351</v>
      </c>
      <c r="L1631" s="137">
        <v>3.7894199960286681</v>
      </c>
      <c r="M1631" s="137">
        <v>18.608699104446782</v>
      </c>
    </row>
    <row r="1632" spans="1:13" s="78" customFormat="1" x14ac:dyDescent="0.25">
      <c r="A1632" s="76">
        <v>1629</v>
      </c>
      <c r="B1632" s="76">
        <v>115.11676483154299</v>
      </c>
      <c r="C1632" s="76">
        <v>115.11676483154299</v>
      </c>
      <c r="D1632" s="93"/>
      <c r="E1632" s="76">
        <v>2228.6575718356148</v>
      </c>
      <c r="F1632" s="76">
        <v>87.684118343148171</v>
      </c>
      <c r="G1632" s="77">
        <v>22.983893207787663</v>
      </c>
      <c r="H1632" s="76">
        <v>-4.4769740758805243</v>
      </c>
      <c r="I1632" s="77">
        <v>-2.2429574440608149</v>
      </c>
      <c r="J1632" s="137">
        <v>6</v>
      </c>
      <c r="K1632" s="137">
        <v>0.7766110186267895</v>
      </c>
      <c r="L1632" s="137">
        <v>2.1900430725275459</v>
      </c>
      <c r="M1632" s="137">
        <v>8.7676679340603947</v>
      </c>
    </row>
    <row r="1633" spans="1:13" s="78" customFormat="1" x14ac:dyDescent="0.25">
      <c r="A1633" s="76">
        <v>1630</v>
      </c>
      <c r="B1633" s="76">
        <v>113.4699188232422</v>
      </c>
      <c r="C1633" s="76">
        <v>113.4699188232422</v>
      </c>
      <c r="D1633" s="93"/>
      <c r="E1633" s="76">
        <v>2196.7746759653419</v>
      </c>
      <c r="F1633" s="76">
        <v>87.709695903145786</v>
      </c>
      <c r="G1633" s="77">
        <v>16.184884289550798</v>
      </c>
      <c r="H1633" s="76">
        <v>-12.04517385483391</v>
      </c>
      <c r="I1633" s="77">
        <v>5.3252423348925673</v>
      </c>
      <c r="J1633" s="137">
        <v>6</v>
      </c>
      <c r="K1633" s="137">
        <v>0.54687686550013526</v>
      </c>
      <c r="L1633" s="137">
        <v>1.5421927607103809</v>
      </c>
      <c r="M1633" s="137">
        <v>4.7358472710629949</v>
      </c>
    </row>
    <row r="1634" spans="1:13" s="78" customFormat="1" x14ac:dyDescent="0.25">
      <c r="A1634" s="76">
        <v>1631</v>
      </c>
      <c r="B1634" s="76">
        <v>111.7246078491211</v>
      </c>
      <c r="C1634" s="76">
        <v>111.7246078491211</v>
      </c>
      <c r="D1634" s="93"/>
      <c r="E1634" s="76">
        <v>2162.9855009188159</v>
      </c>
      <c r="F1634" s="76">
        <v>87.791836827752135</v>
      </c>
      <c r="G1634" s="77">
        <v>13.393640750427179</v>
      </c>
      <c r="H1634" s="76">
        <v>-5.7672716091039771</v>
      </c>
      <c r="I1634" s="77">
        <v>-0.95265991083736257</v>
      </c>
      <c r="J1634" s="137">
        <v>6</v>
      </c>
      <c r="K1634" s="137">
        <v>0.45256253552318648</v>
      </c>
      <c r="L1634" s="137">
        <v>1.2762263501753861</v>
      </c>
      <c r="M1634" s="137">
        <v>3.1284276213998652</v>
      </c>
    </row>
    <row r="1635" spans="1:13" s="78" customFormat="1" x14ac:dyDescent="0.25">
      <c r="A1635" s="76">
        <v>1632</v>
      </c>
      <c r="B1635" s="76">
        <v>109.99102630615231</v>
      </c>
      <c r="C1635" s="76">
        <v>109.99102630615231</v>
      </c>
      <c r="D1635" s="93"/>
      <c r="E1635" s="76">
        <v>2129.4234073542029</v>
      </c>
      <c r="F1635" s="76">
        <v>87.843468029062507</v>
      </c>
      <c r="G1635" s="77">
        <v>16.621440760504527</v>
      </c>
      <c r="H1635" s="76">
        <v>-2.19421462044743</v>
      </c>
      <c r="I1635" s="77">
        <v>-4.5257168994939097</v>
      </c>
      <c r="J1635" s="137">
        <v>6</v>
      </c>
      <c r="K1635" s="137">
        <v>0.56162782881737772</v>
      </c>
      <c r="L1635" s="137">
        <v>1.5837904772650051</v>
      </c>
      <c r="M1635" s="137">
        <v>5.2160029901369196</v>
      </c>
    </row>
    <row r="1636" spans="1:13" s="78" customFormat="1" x14ac:dyDescent="0.25">
      <c r="A1636" s="76">
        <v>1633</v>
      </c>
      <c r="B1636" s="76">
        <v>108.6274002075195</v>
      </c>
      <c r="C1636" s="76">
        <v>108.6274002075195</v>
      </c>
      <c r="D1636" s="93"/>
      <c r="E1636" s="76">
        <v>2103.023641565806</v>
      </c>
      <c r="F1636" s="76">
        <v>87.915742638906721</v>
      </c>
      <c r="G1636" s="77">
        <v>23.10014769902623</v>
      </c>
      <c r="H1636" s="76">
        <v>-4.4769740758805243</v>
      </c>
      <c r="I1636" s="77">
        <v>-2.2429574440608149</v>
      </c>
      <c r="J1636" s="137">
        <v>6</v>
      </c>
      <c r="K1636" s="137">
        <v>0.78053918336565675</v>
      </c>
      <c r="L1636" s="137">
        <v>2.2011204970911522</v>
      </c>
      <c r="M1636" s="137">
        <v>9.2164099772348873</v>
      </c>
    </row>
    <row r="1637" spans="1:13" s="78" customFormat="1" x14ac:dyDescent="0.25">
      <c r="A1637" s="76">
        <v>1634</v>
      </c>
      <c r="B1637" s="76">
        <v>107.4626052856445</v>
      </c>
      <c r="C1637" s="76">
        <v>107.4626052856445</v>
      </c>
      <c r="D1637" s="93"/>
      <c r="E1637" s="76">
        <v>2080.4732421859139</v>
      </c>
      <c r="F1637" s="76">
        <v>88.027888521735264</v>
      </c>
      <c r="G1637" s="77">
        <v>24.681025467316825</v>
      </c>
      <c r="H1637" s="76">
        <v>-4.4769740758805243</v>
      </c>
      <c r="I1637" s="77">
        <v>-2.2429574440608149</v>
      </c>
      <c r="J1637" s="137">
        <v>6</v>
      </c>
      <c r="K1637" s="137">
        <v>0.83395602980055983</v>
      </c>
      <c r="L1637" s="137">
        <v>2.3517560040375791</v>
      </c>
      <c r="M1637" s="137">
        <v>10.22485540410038</v>
      </c>
    </row>
    <row r="1638" spans="1:13" s="78" customFormat="1" x14ac:dyDescent="0.25">
      <c r="A1638" s="76">
        <v>1635</v>
      </c>
      <c r="B1638" s="76">
        <v>106.5208152770996</v>
      </c>
      <c r="C1638" s="76">
        <v>106.5208152770996</v>
      </c>
      <c r="D1638" s="93"/>
      <c r="E1638" s="76">
        <v>2062.2402121255741</v>
      </c>
      <c r="F1638" s="76">
        <v>88.162140711107881</v>
      </c>
      <c r="G1638" s="77">
        <v>33.972164361678175</v>
      </c>
      <c r="H1638" s="76">
        <v>-8.4890344290993713</v>
      </c>
      <c r="I1638" s="77">
        <v>1.7691029091580319</v>
      </c>
      <c r="J1638" s="137">
        <v>6</v>
      </c>
      <c r="K1638" s="137">
        <v>1.1478976573446731</v>
      </c>
      <c r="L1638" s="137">
        <v>3.2370713937119771</v>
      </c>
      <c r="M1638" s="137">
        <v>15.73730059057414</v>
      </c>
    </row>
    <row r="1639" spans="1:13" s="78" customFormat="1" x14ac:dyDescent="0.25">
      <c r="A1639" s="76">
        <v>1636</v>
      </c>
      <c r="B1639" s="76">
        <v>106.13767700195309</v>
      </c>
      <c r="C1639" s="76">
        <v>106.13767700195309</v>
      </c>
      <c r="D1639" s="93"/>
      <c r="E1639" s="76">
        <v>2054.8226650878778</v>
      </c>
      <c r="F1639" s="76">
        <v>88.287783706575667</v>
      </c>
      <c r="G1639" s="77">
        <v>42.79798290013386</v>
      </c>
      <c r="H1639" s="76">
        <v>-9.7704649675922486</v>
      </c>
      <c r="I1639" s="77">
        <v>3.0505334476509089</v>
      </c>
      <c r="J1639" s="137">
        <v>6</v>
      </c>
      <c r="K1639" s="137">
        <v>1.4461164083369049</v>
      </c>
      <c r="L1639" s="137">
        <v>4.0780482715100712</v>
      </c>
      <c r="M1639" s="137">
        <v>20.806719670912759</v>
      </c>
    </row>
    <row r="1640" spans="1:13" s="78" customFormat="1" x14ac:dyDescent="0.25">
      <c r="A1640" s="76">
        <v>1637</v>
      </c>
      <c r="B1640" s="76">
        <v>105.9334289550781</v>
      </c>
      <c r="C1640" s="76">
        <v>105.9334289550781</v>
      </c>
      <c r="D1640" s="93"/>
      <c r="E1640" s="76">
        <v>2050.8684282148502</v>
      </c>
      <c r="F1640" s="76">
        <v>88.4041878698511</v>
      </c>
      <c r="G1640" s="77">
        <v>45.482052229002647</v>
      </c>
      <c r="H1640" s="76">
        <v>-12.615273275717049</v>
      </c>
      <c r="I1640" s="77">
        <v>5.8953417557757097</v>
      </c>
      <c r="J1640" s="137">
        <v>6</v>
      </c>
      <c r="K1640" s="137">
        <v>1.536809390448892</v>
      </c>
      <c r="L1640" s="137">
        <v>4.3338024810658737</v>
      </c>
      <c r="M1640" s="137">
        <v>22.324132437014889</v>
      </c>
    </row>
    <row r="1641" spans="1:13" s="78" customFormat="1" x14ac:dyDescent="0.25">
      <c r="A1641" s="76">
        <v>1638</v>
      </c>
      <c r="B1641" s="76">
        <v>105.90865097045899</v>
      </c>
      <c r="C1641" s="76">
        <v>105.90865097045899</v>
      </c>
      <c r="D1641" s="93"/>
      <c r="E1641" s="76">
        <v>2050.3887270773389</v>
      </c>
      <c r="F1641" s="76">
        <v>88.317758310786573</v>
      </c>
      <c r="G1641" s="77">
        <v>49.440736264518947</v>
      </c>
      <c r="H1641" s="76">
        <v>-11.60413284937896</v>
      </c>
      <c r="I1641" s="77">
        <v>4.8842013294376221</v>
      </c>
      <c r="J1641" s="137">
        <v>6</v>
      </c>
      <c r="K1641" s="137">
        <v>1.670570786460001</v>
      </c>
      <c r="L1641" s="137">
        <v>4.7110096178172034</v>
      </c>
      <c r="M1641" s="137">
        <v>24.529546880018518</v>
      </c>
    </row>
    <row r="1642" spans="1:13" s="78" customFormat="1" x14ac:dyDescent="0.25">
      <c r="A1642" s="76">
        <v>1639</v>
      </c>
      <c r="B1642" s="76">
        <v>105.8882743835449</v>
      </c>
      <c r="C1642" s="76">
        <v>105.8882743835449</v>
      </c>
      <c r="D1642" s="93"/>
      <c r="E1642" s="76">
        <v>2049.994236884876</v>
      </c>
      <c r="F1642" s="76">
        <v>88.221305398567182</v>
      </c>
      <c r="G1642" s="77">
        <v>42.79775294652697</v>
      </c>
      <c r="H1642" s="76">
        <v>-1.2166065192407369</v>
      </c>
      <c r="I1642" s="77">
        <v>-5.5033250007006016</v>
      </c>
      <c r="J1642" s="137">
        <v>6</v>
      </c>
      <c r="K1642" s="137">
        <v>1.4461086383519299</v>
      </c>
      <c r="L1642" s="137">
        <v>4.0780263601524416</v>
      </c>
      <c r="M1642" s="137">
        <v>20.815796376646219</v>
      </c>
    </row>
    <row r="1643" spans="1:13" s="78" customFormat="1" x14ac:dyDescent="0.25">
      <c r="A1643" s="76">
        <v>1640</v>
      </c>
      <c r="B1643" s="76">
        <v>105.4353553771973</v>
      </c>
      <c r="C1643" s="76">
        <v>105.4353553771973</v>
      </c>
      <c r="D1643" s="93"/>
      <c r="E1643" s="76">
        <v>2041.2257367067989</v>
      </c>
      <c r="F1643" s="76">
        <v>88.32997996647569</v>
      </c>
      <c r="G1643" s="77">
        <v>34.137107318249029</v>
      </c>
      <c r="H1643" s="76">
        <v>0</v>
      </c>
      <c r="I1643" s="77">
        <v>-6.7199315199413396</v>
      </c>
      <c r="J1643" s="137">
        <v>6</v>
      </c>
      <c r="K1643" s="137">
        <v>1.1534709741174121</v>
      </c>
      <c r="L1643" s="137">
        <v>3.2527881470111031</v>
      </c>
      <c r="M1643" s="137">
        <v>15.88129754666039</v>
      </c>
    </row>
    <row r="1644" spans="1:13" s="78" customFormat="1" x14ac:dyDescent="0.25">
      <c r="A1644" s="76">
        <v>1641</v>
      </c>
      <c r="B1644" s="76">
        <v>104.88033523559569</v>
      </c>
      <c r="C1644" s="76">
        <v>104.88033523559569</v>
      </c>
      <c r="D1644" s="93"/>
      <c r="E1644" s="76">
        <v>2030.4805612068469</v>
      </c>
      <c r="F1644" s="76">
        <v>88.459057981121305</v>
      </c>
      <c r="G1644" s="77">
        <v>37.017020821490867</v>
      </c>
      <c r="H1644" s="76">
        <v>-9.2754220143503314</v>
      </c>
      <c r="I1644" s="77">
        <v>2.5554904944089918</v>
      </c>
      <c r="J1644" s="137">
        <v>6</v>
      </c>
      <c r="K1644" s="137">
        <v>1.25078140534374</v>
      </c>
      <c r="L1644" s="137">
        <v>3.5272035630693468</v>
      </c>
      <c r="M1644" s="137">
        <v>17.564514385328081</v>
      </c>
    </row>
    <row r="1645" spans="1:13" s="78" customFormat="1" x14ac:dyDescent="0.25">
      <c r="A1645" s="76">
        <v>1642</v>
      </c>
      <c r="B1645" s="76">
        <v>104.4686813354492</v>
      </c>
      <c r="C1645" s="76">
        <v>104.4686813354492</v>
      </c>
      <c r="D1645" s="93"/>
      <c r="E1645" s="76">
        <v>2022.5109524111199</v>
      </c>
      <c r="F1645" s="76">
        <v>88.659789656922925</v>
      </c>
      <c r="G1645" s="77">
        <v>35.21698841204001</v>
      </c>
      <c r="H1645" s="76">
        <v>-9.2754220143503314</v>
      </c>
      <c r="I1645" s="77">
        <v>2.5554904944089918</v>
      </c>
      <c r="J1645" s="137">
        <v>6</v>
      </c>
      <c r="K1645" s="137">
        <v>1.189959464063957</v>
      </c>
      <c r="L1645" s="137">
        <v>3.3556856886603579</v>
      </c>
      <c r="M1645" s="137">
        <v>16.546453687653361</v>
      </c>
    </row>
    <row r="1646" spans="1:13" s="78" customFormat="1" x14ac:dyDescent="0.25">
      <c r="A1646" s="76">
        <v>1643</v>
      </c>
      <c r="B1646" s="76">
        <v>103.85198516845701</v>
      </c>
      <c r="C1646" s="76">
        <v>103.85198516845701</v>
      </c>
      <c r="D1646" s="93"/>
      <c r="E1646" s="76">
        <v>2010.5717306643969</v>
      </c>
      <c r="F1646" s="76">
        <v>88.850867060317796</v>
      </c>
      <c r="G1646" s="77">
        <v>33.218291368596617</v>
      </c>
      <c r="H1646" s="76">
        <v>-8.4890344290993713</v>
      </c>
      <c r="I1646" s="77">
        <v>1.7691029091580319</v>
      </c>
      <c r="J1646" s="137">
        <v>6</v>
      </c>
      <c r="K1646" s="137">
        <v>1.1224247721472289</v>
      </c>
      <c r="L1646" s="137">
        <v>3.1652378574551849</v>
      </c>
      <c r="M1646" s="137">
        <v>15.417609449900169</v>
      </c>
    </row>
    <row r="1647" spans="1:13" s="78" customFormat="1" x14ac:dyDescent="0.25">
      <c r="A1647" s="76">
        <v>1644</v>
      </c>
      <c r="B1647" s="76">
        <v>103.4934509277344</v>
      </c>
      <c r="C1647" s="76">
        <v>103.4934509277344</v>
      </c>
      <c r="D1647" s="93"/>
      <c r="E1647" s="76">
        <v>2003.6305170929579</v>
      </c>
      <c r="F1647" s="76">
        <v>89.070282804672544</v>
      </c>
      <c r="G1647" s="77">
        <v>43.549126461609461</v>
      </c>
      <c r="H1647" s="76">
        <v>-9.7704649675922486</v>
      </c>
      <c r="I1647" s="77">
        <v>3.0505334476509089</v>
      </c>
      <c r="J1647" s="137">
        <v>6</v>
      </c>
      <c r="K1647" s="137">
        <v>1.4714970677899719</v>
      </c>
      <c r="L1647" s="137">
        <v>4.1496217311677199</v>
      </c>
      <c r="M1647" s="137">
        <v>21.321408959096861</v>
      </c>
    </row>
    <row r="1648" spans="1:13" s="78" customFormat="1" x14ac:dyDescent="0.25">
      <c r="A1648" s="76">
        <v>1645</v>
      </c>
      <c r="B1648" s="76">
        <v>103.6784996032715</v>
      </c>
      <c r="C1648" s="76">
        <v>103.6784996032715</v>
      </c>
      <c r="D1648" s="93"/>
      <c r="E1648" s="76">
        <v>2007.213054636446</v>
      </c>
      <c r="F1648" s="76">
        <v>88.979769983555229</v>
      </c>
      <c r="G1648" s="77">
        <v>55.564483065193372</v>
      </c>
      <c r="H1648" s="76">
        <v>-3.7476394335454821</v>
      </c>
      <c r="I1648" s="77">
        <v>-2.972292086395858</v>
      </c>
      <c r="J1648" s="137">
        <v>6</v>
      </c>
      <c r="K1648" s="137">
        <v>1.8774882654827849</v>
      </c>
      <c r="L1648" s="137">
        <v>5.2945169086614534</v>
      </c>
      <c r="M1648" s="137">
        <v>27.934675215534899</v>
      </c>
    </row>
    <row r="1649" spans="1:13" s="78" customFormat="1" x14ac:dyDescent="0.25">
      <c r="A1649" s="76">
        <v>1646</v>
      </c>
      <c r="B1649" s="76">
        <v>104.309196472168</v>
      </c>
      <c r="C1649" s="76">
        <v>104.309196472168</v>
      </c>
      <c r="D1649" s="93"/>
      <c r="E1649" s="76">
        <v>2019.423329607743</v>
      </c>
      <c r="F1649" s="76">
        <v>88.977664332475612</v>
      </c>
      <c r="G1649" s="77">
        <v>64.626867485858597</v>
      </c>
      <c r="H1649" s="76">
        <v>-1.9878956081350081</v>
      </c>
      <c r="I1649" s="77">
        <v>-4.7320359118063324</v>
      </c>
      <c r="J1649" s="137">
        <v>6</v>
      </c>
      <c r="K1649" s="137">
        <v>2.183700425994203</v>
      </c>
      <c r="L1649" s="137">
        <v>6.1580352013036537</v>
      </c>
      <c r="M1649" s="137">
        <v>32.757491481068882</v>
      </c>
    </row>
    <row r="1650" spans="1:13" s="78" customFormat="1" x14ac:dyDescent="0.25">
      <c r="A1650" s="76">
        <v>1647</v>
      </c>
      <c r="B1650" s="76">
        <v>105.1794570922852</v>
      </c>
      <c r="C1650" s="76">
        <v>105.1794570922852</v>
      </c>
      <c r="D1650" s="93"/>
      <c r="E1650" s="76">
        <v>2036.2715525692961</v>
      </c>
      <c r="F1650" s="76">
        <v>88.995122550957859</v>
      </c>
      <c r="G1650" s="77">
        <v>68.42282195518959</v>
      </c>
      <c r="H1650" s="76">
        <v>-10.99003733718275</v>
      </c>
      <c r="I1650" s="77">
        <v>4.2701058172414106</v>
      </c>
      <c r="J1650" s="137">
        <v>6</v>
      </c>
      <c r="K1650" s="137">
        <v>2.3119632942748991</v>
      </c>
      <c r="L1650" s="137">
        <v>6.5197364898552141</v>
      </c>
      <c r="M1650" s="137">
        <v>34.737264000637971</v>
      </c>
    </row>
    <row r="1651" spans="1:13" s="78" customFormat="1" x14ac:dyDescent="0.25">
      <c r="A1651" s="76">
        <v>1648</v>
      </c>
      <c r="B1651" s="76">
        <v>106.05717239379879</v>
      </c>
      <c r="C1651" s="76">
        <v>106.05717239379879</v>
      </c>
      <c r="D1651" s="93"/>
      <c r="E1651" s="76">
        <v>2053.2640979687162</v>
      </c>
      <c r="F1651" s="76">
        <v>88.965919251061976</v>
      </c>
      <c r="G1651" s="77">
        <v>69.452141452843648</v>
      </c>
      <c r="H1651" s="76">
        <v>-10.99003733718275</v>
      </c>
      <c r="I1651" s="77">
        <v>4.2701058172414106</v>
      </c>
      <c r="J1651" s="137">
        <v>6</v>
      </c>
      <c r="K1651" s="137">
        <v>2.3467433402983762</v>
      </c>
      <c r="L1651" s="137">
        <v>6.6178162196414192</v>
      </c>
      <c r="M1651" s="137">
        <v>35.267799622286397</v>
      </c>
    </row>
    <row r="1652" spans="1:13" s="78" customFormat="1" x14ac:dyDescent="0.25">
      <c r="A1652" s="76">
        <v>1649</v>
      </c>
      <c r="B1652" s="76">
        <v>107.01729812622069</v>
      </c>
      <c r="C1652" s="76">
        <v>107.01729812622069</v>
      </c>
      <c r="D1652" s="93"/>
      <c r="E1652" s="76">
        <v>2071.8521071662258</v>
      </c>
      <c r="F1652" s="76">
        <v>88.91950993811777</v>
      </c>
      <c r="G1652" s="77">
        <v>75.013081727637442</v>
      </c>
      <c r="H1652" s="76">
        <v>-0.67342599243005929</v>
      </c>
      <c r="I1652" s="77">
        <v>-6.0465055275112807</v>
      </c>
      <c r="J1652" s="137">
        <v>6</v>
      </c>
      <c r="K1652" s="137">
        <v>2.53464394757526</v>
      </c>
      <c r="L1652" s="137">
        <v>7.1476959321622324</v>
      </c>
      <c r="M1652" s="137">
        <v>38.133736757290308</v>
      </c>
    </row>
    <row r="1653" spans="1:13" s="78" customFormat="1" x14ac:dyDescent="0.25">
      <c r="A1653" s="76">
        <v>1650</v>
      </c>
      <c r="B1653" s="76">
        <v>108.2078018188477</v>
      </c>
      <c r="C1653" s="76">
        <v>108.2078018188477</v>
      </c>
      <c r="D1653" s="93"/>
      <c r="E1653" s="76">
        <v>2094.9002276789411</v>
      </c>
      <c r="F1653" s="76">
        <v>88.929431677461679</v>
      </c>
      <c r="G1653" s="77">
        <v>81.457732180428749</v>
      </c>
      <c r="H1653" s="76">
        <v>-0.50423682493497557</v>
      </c>
      <c r="I1653" s="77">
        <v>-6.2156946950063654</v>
      </c>
      <c r="J1653" s="137">
        <v>6</v>
      </c>
      <c r="K1653" s="137">
        <v>2.752404555301196</v>
      </c>
      <c r="L1653" s="137">
        <v>7.7617808459493736</v>
      </c>
      <c r="M1653" s="137">
        <v>41.406863884543363</v>
      </c>
    </row>
    <row r="1654" spans="1:13" s="78" customFormat="1" x14ac:dyDescent="0.25">
      <c r="A1654" s="76">
        <v>1651</v>
      </c>
      <c r="B1654" s="76">
        <v>109.5379547119141</v>
      </c>
      <c r="C1654" s="76">
        <v>109.5379547119141</v>
      </c>
      <c r="D1654" s="93"/>
      <c r="E1654" s="76">
        <v>2120.6519530785349</v>
      </c>
      <c r="F1654" s="76">
        <v>88.779704252640883</v>
      </c>
      <c r="G1654" s="77">
        <v>88.401796698401711</v>
      </c>
      <c r="H1654" s="76">
        <v>-9.9155097869111781</v>
      </c>
      <c r="I1654" s="77">
        <v>3.195578266969838</v>
      </c>
      <c r="J1654" s="137">
        <v>6</v>
      </c>
      <c r="K1654" s="137">
        <v>2.9870400441611018</v>
      </c>
      <c r="L1654" s="137">
        <v>8.4234529245343062</v>
      </c>
      <c r="M1654" s="137">
        <v>44.878095204695548</v>
      </c>
    </row>
    <row r="1655" spans="1:13" s="78" customFormat="1" x14ac:dyDescent="0.25">
      <c r="A1655" s="76">
        <v>1652</v>
      </c>
      <c r="B1655" s="76">
        <v>111.0522109985352</v>
      </c>
      <c r="C1655" s="76">
        <v>111.0522109985352</v>
      </c>
      <c r="D1655" s="93"/>
      <c r="E1655" s="76">
        <v>2149.9679153870329</v>
      </c>
      <c r="F1655" s="76">
        <v>88.767117506562201</v>
      </c>
      <c r="G1655" s="77">
        <v>93.206046336586894</v>
      </c>
      <c r="H1655" s="76">
        <v>-9.9155097869111781</v>
      </c>
      <c r="I1655" s="77">
        <v>3.195578266969838</v>
      </c>
      <c r="J1655" s="137">
        <v>6</v>
      </c>
      <c r="K1655" s="137">
        <v>3.1493725598718951</v>
      </c>
      <c r="L1655" s="137">
        <v>8.8812306188387442</v>
      </c>
      <c r="M1655" s="137">
        <v>47.255691166235813</v>
      </c>
    </row>
    <row r="1656" spans="1:13" s="78" customFormat="1" x14ac:dyDescent="0.25">
      <c r="A1656" s="76">
        <v>1653</v>
      </c>
      <c r="B1656" s="76">
        <v>112.5263671875</v>
      </c>
      <c r="C1656" s="76">
        <v>112.5263671875</v>
      </c>
      <c r="D1656" s="93"/>
      <c r="E1656" s="76">
        <v>2178.507540848299</v>
      </c>
      <c r="F1656" s="76">
        <v>88.754530760483519</v>
      </c>
      <c r="G1656" s="77">
        <v>92.752581160528607</v>
      </c>
      <c r="H1656" s="76">
        <v>-9.9155097869111781</v>
      </c>
      <c r="I1656" s="77">
        <v>3.195578266969838</v>
      </c>
      <c r="J1656" s="137">
        <v>6</v>
      </c>
      <c r="K1656" s="137">
        <v>3.1340502622477882</v>
      </c>
      <c r="L1656" s="137">
        <v>8.8380217395387621</v>
      </c>
      <c r="M1656" s="137">
        <v>47.050457442362138</v>
      </c>
    </row>
    <row r="1657" spans="1:13" s="78" customFormat="1" x14ac:dyDescent="0.25">
      <c r="A1657" s="76">
        <v>1654</v>
      </c>
      <c r="B1657" s="76">
        <v>113.9346801757813</v>
      </c>
      <c r="C1657" s="76">
        <v>113.9346801757813</v>
      </c>
      <c r="D1657" s="93"/>
      <c r="E1657" s="76">
        <v>2205.77244365755</v>
      </c>
      <c r="F1657" s="76">
        <v>88.741944014404837</v>
      </c>
      <c r="G1657" s="77">
        <v>94.664761844706135</v>
      </c>
      <c r="H1657" s="76">
        <v>-1.361651338559664</v>
      </c>
      <c r="I1657" s="77">
        <v>-5.3582801813816756</v>
      </c>
      <c r="J1657" s="137">
        <v>6</v>
      </c>
      <c r="K1657" s="137">
        <v>3.19866162184262</v>
      </c>
      <c r="L1657" s="137">
        <v>9.0202257735961862</v>
      </c>
      <c r="M1657" s="137">
        <v>47.999229614144987</v>
      </c>
    </row>
    <row r="1658" spans="1:13" s="78" customFormat="1" x14ac:dyDescent="0.25">
      <c r="A1658" s="76">
        <v>1655</v>
      </c>
      <c r="B1658" s="76">
        <v>115.2513664245605</v>
      </c>
      <c r="C1658" s="76">
        <v>115.2513664245605</v>
      </c>
      <c r="D1658" s="93"/>
      <c r="E1658" s="76">
        <v>2231.263455174143</v>
      </c>
      <c r="F1658" s="76">
        <v>88.74070009889769</v>
      </c>
      <c r="G1658" s="77">
        <v>86.745320151033397</v>
      </c>
      <c r="H1658" s="76">
        <v>-7.8131156848085537</v>
      </c>
      <c r="I1658" s="77">
        <v>1.093184164867214</v>
      </c>
      <c r="J1658" s="137">
        <v>6</v>
      </c>
      <c r="K1658" s="137">
        <v>2.9310687634406012</v>
      </c>
      <c r="L1658" s="137">
        <v>8.265613912902495</v>
      </c>
      <c r="M1658" s="137">
        <v>44.061157399142587</v>
      </c>
    </row>
    <row r="1659" spans="1:13" s="78" customFormat="1" x14ac:dyDescent="0.25">
      <c r="A1659" s="76">
        <v>1656</v>
      </c>
      <c r="B1659" s="76">
        <v>115.99420776367189</v>
      </c>
      <c r="C1659" s="76">
        <v>115.99420776367189</v>
      </c>
      <c r="D1659" s="93"/>
      <c r="E1659" s="76">
        <v>2245.6448441708339</v>
      </c>
      <c r="F1659" s="76">
        <v>88.61480501142951</v>
      </c>
      <c r="G1659" s="77">
        <v>73.991499114134882</v>
      </c>
      <c r="H1659" s="76">
        <v>-9.8714908164797759</v>
      </c>
      <c r="I1659" s="77">
        <v>3.1515592965384358</v>
      </c>
      <c r="J1659" s="137">
        <v>6</v>
      </c>
      <c r="K1659" s="137">
        <v>2.500125325907856</v>
      </c>
      <c r="L1659" s="137">
        <v>7.0503534190601549</v>
      </c>
      <c r="M1659" s="137">
        <v>37.486898282533453</v>
      </c>
    </row>
    <row r="1660" spans="1:13" s="78" customFormat="1" x14ac:dyDescent="0.25">
      <c r="A1660" s="76">
        <v>1657</v>
      </c>
      <c r="B1660" s="76">
        <v>116.4808265686035</v>
      </c>
      <c r="C1660" s="76">
        <v>116.4808265686035</v>
      </c>
      <c r="D1660" s="93"/>
      <c r="E1660" s="76">
        <v>2255.065771572637</v>
      </c>
      <c r="F1660" s="76">
        <v>88.472636807188266</v>
      </c>
      <c r="G1660" s="77">
        <v>73.129943611376248</v>
      </c>
      <c r="H1660" s="76">
        <v>-11.432641445425279</v>
      </c>
      <c r="I1660" s="77">
        <v>4.7127099254839449</v>
      </c>
      <c r="J1660" s="137">
        <v>6</v>
      </c>
      <c r="K1660" s="137">
        <v>2.4710139177337962</v>
      </c>
      <c r="L1660" s="137">
        <v>6.9682592480093044</v>
      </c>
      <c r="M1660" s="137">
        <v>37.021261949507966</v>
      </c>
    </row>
    <row r="1661" spans="1:13" s="78" customFormat="1" x14ac:dyDescent="0.25">
      <c r="A1661" s="76">
        <v>1658</v>
      </c>
      <c r="B1661" s="76">
        <v>117.0418174743652</v>
      </c>
      <c r="C1661" s="76">
        <v>117.0418174743652</v>
      </c>
      <c r="D1661" s="93"/>
      <c r="E1661" s="76">
        <v>2265.9265409113718</v>
      </c>
      <c r="F1661" s="76">
        <v>88.333549678905555</v>
      </c>
      <c r="G1661" s="77">
        <v>79.216576221440391</v>
      </c>
      <c r="H1661" s="76">
        <v>-0.67342599243005929</v>
      </c>
      <c r="I1661" s="77">
        <v>-6.0465055275112807</v>
      </c>
      <c r="J1661" s="137">
        <v>6</v>
      </c>
      <c r="K1661" s="137">
        <v>2.6766773320463599</v>
      </c>
      <c r="L1661" s="137">
        <v>7.5482300763707348</v>
      </c>
      <c r="M1661" s="137">
        <v>40.186134969444559</v>
      </c>
    </row>
    <row r="1662" spans="1:13" s="78" customFormat="1" x14ac:dyDescent="0.25">
      <c r="A1662" s="76">
        <v>1659</v>
      </c>
      <c r="B1662" s="76">
        <v>117.8589836120605</v>
      </c>
      <c r="C1662" s="76">
        <v>117.8589836120605</v>
      </c>
      <c r="D1662" s="93"/>
      <c r="E1662" s="76">
        <v>2281.7468560747402</v>
      </c>
      <c r="F1662" s="76">
        <v>88.086479146817197</v>
      </c>
      <c r="G1662" s="77">
        <v>86.119245750024348</v>
      </c>
      <c r="H1662" s="76">
        <v>0</v>
      </c>
      <c r="I1662" s="77">
        <v>-6.7199315199413396</v>
      </c>
      <c r="J1662" s="137">
        <v>6</v>
      </c>
      <c r="K1662" s="137">
        <v>2.9099141107493391</v>
      </c>
      <c r="L1662" s="137">
        <v>8.2059577923131357</v>
      </c>
      <c r="M1662" s="137">
        <v>43.711994354922957</v>
      </c>
    </row>
    <row r="1663" spans="1:13" s="78" customFormat="1" x14ac:dyDescent="0.25">
      <c r="A1663" s="76">
        <v>1660</v>
      </c>
      <c r="B1663" s="76">
        <v>118.772728729248</v>
      </c>
      <c r="C1663" s="76">
        <v>118.772728729248</v>
      </c>
      <c r="D1663" s="93"/>
      <c r="E1663" s="76">
        <v>2299.436937768121</v>
      </c>
      <c r="F1663" s="76">
        <v>88.000440678479478</v>
      </c>
      <c r="G1663" s="77">
        <v>88.512884190859992</v>
      </c>
      <c r="H1663" s="76">
        <v>-6.8907719578906557</v>
      </c>
      <c r="I1663" s="77">
        <v>0.170840437949316</v>
      </c>
      <c r="J1663" s="137">
        <v>6</v>
      </c>
      <c r="K1663" s="137">
        <v>2.9907936193232718</v>
      </c>
      <c r="L1663" s="137">
        <v>8.4340380064916278</v>
      </c>
      <c r="M1663" s="137">
        <v>44.910547850090978</v>
      </c>
    </row>
    <row r="1664" spans="1:13" s="78" customFormat="1" x14ac:dyDescent="0.25">
      <c r="A1664" s="76">
        <v>1661</v>
      </c>
      <c r="B1664" s="76">
        <v>119.7085472106934</v>
      </c>
      <c r="C1664" s="76">
        <v>119.7085472106934</v>
      </c>
      <c r="D1664" s="93"/>
      <c r="E1664" s="76">
        <v>2317.5543592191921</v>
      </c>
      <c r="F1664" s="76">
        <v>88.09298152979558</v>
      </c>
      <c r="G1664" s="77">
        <v>91.650750732670787</v>
      </c>
      <c r="H1664" s="76">
        <v>-6.8907719578906557</v>
      </c>
      <c r="I1664" s="77">
        <v>0.170840437949316</v>
      </c>
      <c r="J1664" s="137">
        <v>6</v>
      </c>
      <c r="K1664" s="137">
        <v>3.0968201183728281</v>
      </c>
      <c r="L1664" s="137">
        <v>8.733032733811374</v>
      </c>
      <c r="M1664" s="137">
        <v>46.476804004788782</v>
      </c>
    </row>
    <row r="1665" spans="1:13" s="78" customFormat="1" x14ac:dyDescent="0.25">
      <c r="A1665" s="76">
        <v>1662</v>
      </c>
      <c r="B1665" s="76">
        <v>120.7102958679199</v>
      </c>
      <c r="C1665" s="76">
        <v>120.7102958679199</v>
      </c>
      <c r="D1665" s="93"/>
      <c r="E1665" s="76">
        <v>2336.9481871579042</v>
      </c>
      <c r="F1665" s="76">
        <v>88.169691029267611</v>
      </c>
      <c r="G1665" s="77">
        <v>93.723292083889802</v>
      </c>
      <c r="H1665" s="76">
        <v>-6.8907719578906557</v>
      </c>
      <c r="I1665" s="77">
        <v>0.170840437949316</v>
      </c>
      <c r="J1665" s="137">
        <v>6</v>
      </c>
      <c r="K1665" s="137">
        <v>3.1668499621144872</v>
      </c>
      <c r="L1665" s="137">
        <v>8.9305168931628529</v>
      </c>
      <c r="M1665" s="137">
        <v>47.499458641390888</v>
      </c>
    </row>
    <row r="1666" spans="1:13" s="78" customFormat="1" x14ac:dyDescent="0.25">
      <c r="A1666" s="76">
        <v>1663</v>
      </c>
      <c r="B1666" s="76">
        <v>121.64031677246091</v>
      </c>
      <c r="C1666" s="76">
        <v>121.64031677246091</v>
      </c>
      <c r="D1666" s="93"/>
      <c r="E1666" s="76">
        <v>2354.953367670958</v>
      </c>
      <c r="F1666" s="76">
        <v>88.246400528739642</v>
      </c>
      <c r="G1666" s="77">
        <v>91.494857117963051</v>
      </c>
      <c r="H1666" s="76">
        <v>-6.8907719578906557</v>
      </c>
      <c r="I1666" s="77">
        <v>0.170840437949316</v>
      </c>
      <c r="J1666" s="137">
        <v>6</v>
      </c>
      <c r="K1666" s="137">
        <v>3.0915525730609419</v>
      </c>
      <c r="L1666" s="137">
        <v>8.7181782560318553</v>
      </c>
      <c r="M1666" s="137">
        <v>46.362204258058689</v>
      </c>
    </row>
    <row r="1667" spans="1:13" s="78" customFormat="1" x14ac:dyDescent="0.25">
      <c r="A1667" s="76">
        <v>1664</v>
      </c>
      <c r="B1667" s="76">
        <v>122.4135223388672</v>
      </c>
      <c r="C1667" s="76">
        <v>122.4135223388672</v>
      </c>
      <c r="D1667" s="93"/>
      <c r="E1667" s="76">
        <v>2369.9226073180098</v>
      </c>
      <c r="F1667" s="76">
        <v>88.249203046614156</v>
      </c>
      <c r="G1667" s="77">
        <v>87.584295391301495</v>
      </c>
      <c r="H1667" s="76">
        <v>-6.8907719578906557</v>
      </c>
      <c r="I1667" s="77">
        <v>0.170840437949316</v>
      </c>
      <c r="J1667" s="137">
        <v>6</v>
      </c>
      <c r="K1667" s="137">
        <v>2.9594171990192391</v>
      </c>
      <c r="L1667" s="137">
        <v>8.3455565012342543</v>
      </c>
      <c r="M1667" s="137">
        <v>44.357023187055432</v>
      </c>
    </row>
    <row r="1668" spans="1:13" s="78" customFormat="1" x14ac:dyDescent="0.25">
      <c r="A1668" s="76">
        <v>1665</v>
      </c>
      <c r="B1668" s="76">
        <v>123.0212562561035</v>
      </c>
      <c r="C1668" s="76">
        <v>123.0212562561035</v>
      </c>
      <c r="D1668" s="93"/>
      <c r="E1668" s="76">
        <v>2381.6883201426549</v>
      </c>
      <c r="F1668" s="76">
        <v>88.235152023861545</v>
      </c>
      <c r="G1668" s="77">
        <v>85.117629668542335</v>
      </c>
      <c r="H1668" s="76">
        <v>-7.5499136141330601</v>
      </c>
      <c r="I1668" s="77">
        <v>0.82998209419172042</v>
      </c>
      <c r="J1668" s="137">
        <v>6</v>
      </c>
      <c r="K1668" s="137">
        <v>2.8760701454001989</v>
      </c>
      <c r="L1668" s="137">
        <v>8.1105178100285613</v>
      </c>
      <c r="M1668" s="137">
        <v>43.072761585746242</v>
      </c>
    </row>
    <row r="1669" spans="1:13" s="78" customFormat="1" x14ac:dyDescent="0.25">
      <c r="A1669" s="76">
        <v>1666</v>
      </c>
      <c r="B1669" s="76">
        <v>123.56662902832031</v>
      </c>
      <c r="C1669" s="76">
        <v>123.56662902832031</v>
      </c>
      <c r="D1669" s="93"/>
      <c r="E1669" s="76">
        <v>2392.2467228223391</v>
      </c>
      <c r="F1669" s="76">
        <v>88.191370748839603</v>
      </c>
      <c r="G1669" s="77">
        <v>85.367882433055811</v>
      </c>
      <c r="H1669" s="76">
        <v>-7.5499136141330601</v>
      </c>
      <c r="I1669" s="77">
        <v>0.82998209419172042</v>
      </c>
      <c r="J1669" s="137">
        <v>6</v>
      </c>
      <c r="K1669" s="137">
        <v>2.8845260258990311</v>
      </c>
      <c r="L1669" s="137">
        <v>8.134363393035267</v>
      </c>
      <c r="M1669" s="137">
        <v>43.183743652879109</v>
      </c>
    </row>
    <row r="1670" spans="1:13" s="78" customFormat="1" x14ac:dyDescent="0.25">
      <c r="A1670" s="76">
        <v>1667</v>
      </c>
      <c r="B1670" s="76">
        <v>124.10928878784181</v>
      </c>
      <c r="C1670" s="76">
        <v>124.10928878784181</v>
      </c>
      <c r="D1670" s="93"/>
      <c r="E1670" s="76">
        <v>2402.7526016468341</v>
      </c>
      <c r="F1670" s="76">
        <v>88.147589473817661</v>
      </c>
      <c r="G1670" s="77">
        <v>86.592946761895234</v>
      </c>
      <c r="H1670" s="76">
        <v>-6.8907719578906557</v>
      </c>
      <c r="I1670" s="77">
        <v>0.170840437949316</v>
      </c>
      <c r="J1670" s="137">
        <v>6</v>
      </c>
      <c r="K1670" s="137">
        <v>2.925920164294217</v>
      </c>
      <c r="L1670" s="137">
        <v>8.2510948633096906</v>
      </c>
      <c r="M1670" s="137">
        <v>43.796078623509082</v>
      </c>
    </row>
    <row r="1671" spans="1:13" s="78" customFormat="1" x14ac:dyDescent="0.25">
      <c r="A1671" s="76">
        <v>1668</v>
      </c>
      <c r="B1671" s="76">
        <v>124.6587799072266</v>
      </c>
      <c r="C1671" s="76">
        <v>124.6587799072266</v>
      </c>
      <c r="D1671" s="93"/>
      <c r="E1671" s="76">
        <v>2413.3907354205321</v>
      </c>
      <c r="F1671" s="76">
        <v>88.18989115359156</v>
      </c>
      <c r="G1671" s="77">
        <v>87.005049025791735</v>
      </c>
      <c r="H1671" s="76">
        <v>-6.8907719578906557</v>
      </c>
      <c r="I1671" s="77">
        <v>0.170840437949316</v>
      </c>
      <c r="J1671" s="137">
        <v>6</v>
      </c>
      <c r="K1671" s="137">
        <v>2.939844835630343</v>
      </c>
      <c r="L1671" s="137">
        <v>8.2903624364775652</v>
      </c>
      <c r="M1671" s="137">
        <v>43.988958124317747</v>
      </c>
    </row>
    <row r="1672" spans="1:13" s="78" customFormat="1" x14ac:dyDescent="0.25">
      <c r="A1672" s="76">
        <v>1669</v>
      </c>
      <c r="B1672" s="76">
        <v>125.1615020751953</v>
      </c>
      <c r="C1672" s="76">
        <v>125.1615020751953</v>
      </c>
      <c r="D1672" s="93"/>
      <c r="E1672" s="76">
        <v>2423.123423511729</v>
      </c>
      <c r="F1672" s="76">
        <v>88.175840130838949</v>
      </c>
      <c r="G1672" s="77">
        <v>85.982523113480795</v>
      </c>
      <c r="H1672" s="76">
        <v>-8.4519225868361616</v>
      </c>
      <c r="I1672" s="77">
        <v>1.731991066894822</v>
      </c>
      <c r="J1672" s="137">
        <v>6</v>
      </c>
      <c r="K1672" s="137">
        <v>2.9052943405008662</v>
      </c>
      <c r="L1672" s="137">
        <v>8.1929300402124419</v>
      </c>
      <c r="M1672" s="137">
        <v>43.444001496968909</v>
      </c>
    </row>
    <row r="1673" spans="1:13" s="78" customFormat="1" x14ac:dyDescent="0.25">
      <c r="A1673" s="76">
        <v>1670</v>
      </c>
      <c r="B1673" s="76">
        <v>125.6009056091309</v>
      </c>
      <c r="C1673" s="76">
        <v>125.6009056091309</v>
      </c>
      <c r="D1673" s="93"/>
      <c r="E1673" s="76">
        <v>2431.6302644955758</v>
      </c>
      <c r="F1673" s="76">
        <v>88.230848702171485</v>
      </c>
      <c r="G1673" s="77">
        <v>85.21455491891895</v>
      </c>
      <c r="H1673" s="76">
        <v>-9.15724237186617</v>
      </c>
      <c r="I1673" s="77">
        <v>2.4373108519248299</v>
      </c>
      <c r="J1673" s="137">
        <v>6</v>
      </c>
      <c r="K1673" s="137">
        <v>2.8793451874805429</v>
      </c>
      <c r="L1673" s="137">
        <v>8.1197534286951303</v>
      </c>
      <c r="M1673" s="137">
        <v>43.030216402090602</v>
      </c>
    </row>
    <row r="1674" spans="1:13" s="78" customFormat="1" x14ac:dyDescent="0.25">
      <c r="A1674" s="76">
        <v>1671</v>
      </c>
      <c r="B1674" s="76">
        <v>125.9728973388672</v>
      </c>
      <c r="C1674" s="76">
        <v>125.9728973388672</v>
      </c>
      <c r="D1674" s="93"/>
      <c r="E1674" s="76">
        <v>2438.83201470416</v>
      </c>
      <c r="F1674" s="76">
        <v>88.199774318708165</v>
      </c>
      <c r="G1674" s="77">
        <v>82.36395960988618</v>
      </c>
      <c r="H1674" s="76">
        <v>-9.8707685262812692</v>
      </c>
      <c r="I1674" s="77">
        <v>3.15083700633993</v>
      </c>
      <c r="J1674" s="137">
        <v>6</v>
      </c>
      <c r="K1674" s="137">
        <v>2.783025399243336</v>
      </c>
      <c r="L1674" s="137">
        <v>7.8481316258662046</v>
      </c>
      <c r="M1674" s="137">
        <v>41.533398895027901</v>
      </c>
    </row>
    <row r="1675" spans="1:13" s="78" customFormat="1" x14ac:dyDescent="0.25">
      <c r="A1675" s="76">
        <v>1672</v>
      </c>
      <c r="B1675" s="76">
        <v>126.2022621154785</v>
      </c>
      <c r="C1675" s="76">
        <v>126.2022621154785</v>
      </c>
      <c r="D1675" s="93"/>
      <c r="E1675" s="76">
        <v>2443.2725108113541</v>
      </c>
      <c r="F1675" s="76">
        <v>88.121468421441691</v>
      </c>
      <c r="G1675" s="77">
        <v>79.507988730542039</v>
      </c>
      <c r="H1675" s="76">
        <v>-2.2807547501631711</v>
      </c>
      <c r="I1675" s="77">
        <v>-4.439176769778169</v>
      </c>
      <c r="J1675" s="137">
        <v>6</v>
      </c>
      <c r="K1675" s="137">
        <v>2.686523973931092</v>
      </c>
      <c r="L1675" s="137">
        <v>7.5759976064856787</v>
      </c>
      <c r="M1675" s="137">
        <v>40.026633913198332</v>
      </c>
    </row>
    <row r="1676" spans="1:13" s="78" customFormat="1" x14ac:dyDescent="0.25">
      <c r="A1676" s="76">
        <v>1673</v>
      </c>
      <c r="B1676" s="76">
        <v>126.3949562072754</v>
      </c>
      <c r="C1676" s="76">
        <v>126.3949562072754</v>
      </c>
      <c r="D1676" s="93"/>
      <c r="E1676" s="76">
        <v>2447.0030634147001</v>
      </c>
      <c r="F1676" s="76">
        <v>88.04895457018344</v>
      </c>
      <c r="G1676" s="77">
        <v>79.356299565903953</v>
      </c>
      <c r="H1676" s="76">
        <v>-2.2807547501631711</v>
      </c>
      <c r="I1676" s="77">
        <v>-4.439176769778169</v>
      </c>
      <c r="J1676" s="137">
        <v>6</v>
      </c>
      <c r="K1676" s="137">
        <v>2.681398494291972</v>
      </c>
      <c r="L1676" s="137">
        <v>7.5615437539033596</v>
      </c>
      <c r="M1676" s="137">
        <v>39.93790617172067</v>
      </c>
    </row>
    <row r="1677" spans="1:13" s="78" customFormat="1" x14ac:dyDescent="0.25">
      <c r="A1677" s="76">
        <v>1674</v>
      </c>
      <c r="B1677" s="76">
        <v>126.5646781921387</v>
      </c>
      <c r="C1677" s="76">
        <v>126.5646781921387</v>
      </c>
      <c r="D1677" s="93"/>
      <c r="E1677" s="76">
        <v>2450.2888766255392</v>
      </c>
      <c r="F1677" s="76">
        <v>88.038153566730529</v>
      </c>
      <c r="G1677" s="77">
        <v>79.527913071408648</v>
      </c>
      <c r="H1677" s="76">
        <v>-10.834613198514679</v>
      </c>
      <c r="I1677" s="77">
        <v>4.1146816785733433</v>
      </c>
      <c r="J1677" s="137">
        <v>6</v>
      </c>
      <c r="K1677" s="137">
        <v>2.6871972046373092</v>
      </c>
      <c r="L1677" s="137">
        <v>7.577896117077211</v>
      </c>
      <c r="M1677" s="137">
        <v>40.02034400768909</v>
      </c>
    </row>
    <row r="1678" spans="1:13" s="78" customFormat="1" x14ac:dyDescent="0.25">
      <c r="A1678" s="76">
        <v>1675</v>
      </c>
      <c r="B1678" s="76">
        <v>126.7200057983398</v>
      </c>
      <c r="C1678" s="76">
        <v>126.7200057983398</v>
      </c>
      <c r="D1678" s="93"/>
      <c r="E1678" s="76">
        <v>2453.2960150400172</v>
      </c>
      <c r="F1678" s="76">
        <v>88.040680130495431</v>
      </c>
      <c r="G1678" s="77">
        <v>78.731453400935408</v>
      </c>
      <c r="H1678" s="76">
        <v>-10.834613198514679</v>
      </c>
      <c r="I1678" s="77">
        <v>4.1146816785733433</v>
      </c>
      <c r="J1678" s="137">
        <v>6</v>
      </c>
      <c r="K1678" s="137">
        <v>2.6602853429092099</v>
      </c>
      <c r="L1678" s="137">
        <v>7.5020046670039724</v>
      </c>
      <c r="M1678" s="137">
        <v>39.593253666981873</v>
      </c>
    </row>
    <row r="1679" spans="1:13" s="78" customFormat="1" x14ac:dyDescent="0.25">
      <c r="A1679" s="76">
        <v>1676</v>
      </c>
      <c r="B1679" s="76">
        <v>126.8166061401367</v>
      </c>
      <c r="C1679" s="76">
        <v>126.8166061401367</v>
      </c>
      <c r="D1679" s="93"/>
      <c r="E1679" s="76">
        <v>2455.1661951436931</v>
      </c>
      <c r="F1679" s="76">
        <v>88.043206694260334</v>
      </c>
      <c r="G1679" s="77">
        <v>76.802249524540684</v>
      </c>
      <c r="H1679" s="76">
        <v>-2.2807547501631711</v>
      </c>
      <c r="I1679" s="77">
        <v>-4.439176769778169</v>
      </c>
      <c r="J1679" s="137">
        <v>6</v>
      </c>
      <c r="K1679" s="137">
        <v>2.595098780561365</v>
      </c>
      <c r="L1679" s="137">
        <v>7.3181785611830472</v>
      </c>
      <c r="M1679" s="137">
        <v>38.567929472496679</v>
      </c>
    </row>
    <row r="1680" spans="1:13" s="78" customFormat="1" x14ac:dyDescent="0.25">
      <c r="A1680" s="76">
        <v>1677</v>
      </c>
      <c r="B1680" s="76">
        <v>126.8765899658203</v>
      </c>
      <c r="C1680" s="76">
        <v>126.8765899658203</v>
      </c>
      <c r="D1680" s="93"/>
      <c r="E1680" s="76">
        <v>2456.3274804481671</v>
      </c>
      <c r="F1680" s="76">
        <v>88.149619083327593</v>
      </c>
      <c r="G1680" s="77">
        <v>76.9843795110352</v>
      </c>
      <c r="H1680" s="76">
        <v>-10.834613198514679</v>
      </c>
      <c r="I1680" s="77">
        <v>4.1146816785733433</v>
      </c>
      <c r="J1680" s="137">
        <v>6</v>
      </c>
      <c r="K1680" s="137">
        <v>2.601252836058197</v>
      </c>
      <c r="L1680" s="137">
        <v>7.3355329976841137</v>
      </c>
      <c r="M1680" s="137">
        <v>38.661551088106783</v>
      </c>
    </row>
    <row r="1681" spans="1:13" s="78" customFormat="1" x14ac:dyDescent="0.25">
      <c r="A1681" s="76">
        <v>1678</v>
      </c>
      <c r="B1681" s="76">
        <v>126.930396270752</v>
      </c>
      <c r="C1681" s="76">
        <v>126.930396270752</v>
      </c>
      <c r="D1681" s="93"/>
      <c r="E1681" s="76">
        <v>2457.3691691116201</v>
      </c>
      <c r="F1681" s="76">
        <v>88.210602854748856</v>
      </c>
      <c r="G1681" s="77">
        <v>76.127072331428423</v>
      </c>
      <c r="H1681" s="76">
        <v>-11.47881957421289</v>
      </c>
      <c r="I1681" s="77">
        <v>4.7588880542715506</v>
      </c>
      <c r="J1681" s="137">
        <v>6</v>
      </c>
      <c r="K1681" s="137">
        <v>2.5722849760002289</v>
      </c>
      <c r="L1681" s="137">
        <v>7.2538436323206463</v>
      </c>
      <c r="M1681" s="137">
        <v>38.203766083377687</v>
      </c>
    </row>
    <row r="1682" spans="1:13" s="78" customFormat="1" x14ac:dyDescent="0.25">
      <c r="A1682" s="76">
        <v>1679</v>
      </c>
      <c r="B1682" s="76">
        <v>126.87996749877929</v>
      </c>
      <c r="C1682" s="76">
        <v>126.87996749877929</v>
      </c>
      <c r="D1682" s="93"/>
      <c r="E1682" s="76">
        <v>2456.3928693983698</v>
      </c>
      <c r="F1682" s="76">
        <v>88.215108205144773</v>
      </c>
      <c r="G1682" s="77">
        <v>70.342129815654388</v>
      </c>
      <c r="H1682" s="76">
        <v>-3.1016399474295362</v>
      </c>
      <c r="I1682" s="77">
        <v>-3.618291572511803</v>
      </c>
      <c r="J1682" s="137">
        <v>6</v>
      </c>
      <c r="K1682" s="137">
        <v>2.376815476587899</v>
      </c>
      <c r="L1682" s="137">
        <v>6.7026196439778758</v>
      </c>
      <c r="M1682" s="137">
        <v>35.108370080929078</v>
      </c>
    </row>
    <row r="1683" spans="1:13" s="78" customFormat="1" x14ac:dyDescent="0.25">
      <c r="A1683" s="76">
        <v>1680</v>
      </c>
      <c r="B1683" s="76">
        <v>126.63671340942381</v>
      </c>
      <c r="C1683" s="76">
        <v>126.63671340942381</v>
      </c>
      <c r="D1683" s="93"/>
      <c r="E1683" s="76">
        <v>2451.683476557846</v>
      </c>
      <c r="F1683" s="76">
        <v>88.271995339607003</v>
      </c>
      <c r="G1683" s="77">
        <v>67.178017913689317</v>
      </c>
      <c r="H1683" s="76">
        <v>-6.3037818549974816</v>
      </c>
      <c r="I1683" s="77">
        <v>-0.41614966494385719</v>
      </c>
      <c r="J1683" s="137">
        <v>6</v>
      </c>
      <c r="K1683" s="137">
        <v>2.2699021636422212</v>
      </c>
      <c r="L1683" s="137">
        <v>6.401124101471062</v>
      </c>
      <c r="M1683" s="137">
        <v>33.407599845421679</v>
      </c>
    </row>
    <row r="1684" spans="1:13" s="78" customFormat="1" x14ac:dyDescent="0.25">
      <c r="A1684" s="76">
        <v>1681</v>
      </c>
      <c r="B1684" s="76">
        <v>126.3935119628906</v>
      </c>
      <c r="C1684" s="76">
        <v>126.3935119628906</v>
      </c>
      <c r="D1684" s="93"/>
      <c r="E1684" s="76">
        <v>2446.9751028809901</v>
      </c>
      <c r="F1684" s="76">
        <v>88.376221403939923</v>
      </c>
      <c r="G1684" s="77">
        <v>67.455016726110969</v>
      </c>
      <c r="H1684" s="76">
        <v>-4.0221082737560998</v>
      </c>
      <c r="I1684" s="77">
        <v>-2.6978232461852398</v>
      </c>
      <c r="J1684" s="137">
        <v>6</v>
      </c>
      <c r="K1684" s="137">
        <v>2.279261775955435</v>
      </c>
      <c r="L1684" s="137">
        <v>6.4275182081943276</v>
      </c>
      <c r="M1684" s="137">
        <v>33.571651922821133</v>
      </c>
    </row>
    <row r="1685" spans="1:13" s="78" customFormat="1" x14ac:dyDescent="0.25">
      <c r="A1685" s="76">
        <v>1682</v>
      </c>
      <c r="B1685" s="76">
        <v>126.151847076416</v>
      </c>
      <c r="C1685" s="76">
        <v>126.151847076416</v>
      </c>
      <c r="D1685" s="93"/>
      <c r="E1685" s="76">
        <v>2442.2964769668879</v>
      </c>
      <c r="F1685" s="76">
        <v>88.455932850039474</v>
      </c>
      <c r="G1685" s="77">
        <v>67.274999146779507</v>
      </c>
      <c r="H1685" s="76">
        <v>-4.0221082737560998</v>
      </c>
      <c r="I1685" s="77">
        <v>-2.6978232461852398</v>
      </c>
      <c r="J1685" s="137">
        <v>6</v>
      </c>
      <c r="K1685" s="137">
        <v>2.2731790973425721</v>
      </c>
      <c r="L1685" s="137">
        <v>6.4103650545060518</v>
      </c>
      <c r="M1685" s="137">
        <v>33.487078032230777</v>
      </c>
    </row>
    <row r="1686" spans="1:13" s="78" customFormat="1" x14ac:dyDescent="0.25">
      <c r="A1686" s="76">
        <v>1683</v>
      </c>
      <c r="B1686" s="76">
        <v>125.9382621765137</v>
      </c>
      <c r="C1686" s="76">
        <v>125.9382621765137</v>
      </c>
      <c r="D1686" s="93"/>
      <c r="E1686" s="76">
        <v>2438.1614788621928</v>
      </c>
      <c r="F1686" s="76">
        <v>88.535644296139026</v>
      </c>
      <c r="G1686" s="77">
        <v>68.377681634971182</v>
      </c>
      <c r="H1686" s="76">
        <v>-12.57596672210761</v>
      </c>
      <c r="I1686" s="77">
        <v>5.8560352021662707</v>
      </c>
      <c r="J1686" s="137">
        <v>6</v>
      </c>
      <c r="K1686" s="137">
        <v>2.310438031790035</v>
      </c>
      <c r="L1686" s="137">
        <v>6.5154352496478989</v>
      </c>
      <c r="M1686" s="137">
        <v>34.096920553326292</v>
      </c>
    </row>
    <row r="1687" spans="1:13" s="78" customFormat="1" x14ac:dyDescent="0.25">
      <c r="A1687" s="76">
        <v>1684</v>
      </c>
      <c r="B1687" s="76">
        <v>125.76279296875001</v>
      </c>
      <c r="C1687" s="76">
        <v>125.76279296875001</v>
      </c>
      <c r="D1687" s="93"/>
      <c r="E1687" s="76">
        <v>2434.764399565543</v>
      </c>
      <c r="F1687" s="76">
        <v>88.588628864858393</v>
      </c>
      <c r="G1687" s="77">
        <v>68.843976244897959</v>
      </c>
      <c r="H1687" s="76">
        <v>-4.0435076465643567</v>
      </c>
      <c r="I1687" s="77">
        <v>-2.676423873376983</v>
      </c>
      <c r="J1687" s="137">
        <v>6</v>
      </c>
      <c r="K1687" s="137">
        <v>2.3261938277607852</v>
      </c>
      <c r="L1687" s="137">
        <v>6.5598665942854142</v>
      </c>
      <c r="M1687" s="137">
        <v>34.358655389953263</v>
      </c>
    </row>
    <row r="1688" spans="1:13" s="78" customFormat="1" x14ac:dyDescent="0.25">
      <c r="A1688" s="76">
        <v>1685</v>
      </c>
      <c r="B1688" s="76">
        <v>125.64711914062499</v>
      </c>
      <c r="C1688" s="76">
        <v>125.64711914062499</v>
      </c>
      <c r="D1688" s="93"/>
      <c r="E1688" s="76">
        <v>2432.5249572628409</v>
      </c>
      <c r="F1688" s="76">
        <v>88.59858297767893</v>
      </c>
      <c r="G1688" s="77">
        <v>71.574983158976622</v>
      </c>
      <c r="H1688" s="76">
        <v>-2.924961125861381</v>
      </c>
      <c r="I1688" s="77">
        <v>-3.7949703940799582</v>
      </c>
      <c r="J1688" s="137">
        <v>6</v>
      </c>
      <c r="K1688" s="137">
        <v>2.4184728007896368</v>
      </c>
      <c r="L1688" s="137">
        <v>6.8200932982267757</v>
      </c>
      <c r="M1688" s="137">
        <v>35.83655944237276</v>
      </c>
    </row>
    <row r="1689" spans="1:13" s="78" customFormat="1" x14ac:dyDescent="0.25">
      <c r="A1689" s="76">
        <v>1686</v>
      </c>
      <c r="B1689" s="76">
        <v>125.65497131347659</v>
      </c>
      <c r="C1689" s="76">
        <v>125.65497131347659</v>
      </c>
      <c r="D1689" s="93"/>
      <c r="E1689" s="76">
        <v>2432.6769751249349</v>
      </c>
      <c r="F1689" s="76">
        <v>88.594072902247092</v>
      </c>
      <c r="G1689" s="77">
        <v>74.560701340615594</v>
      </c>
      <c r="H1689" s="76">
        <v>-11.47881957421289</v>
      </c>
      <c r="I1689" s="77">
        <v>4.7588880542715506</v>
      </c>
      <c r="J1689" s="137">
        <v>6</v>
      </c>
      <c r="K1689" s="137">
        <v>2.5193583042773362</v>
      </c>
      <c r="L1689" s="137">
        <v>7.104590418062088</v>
      </c>
      <c r="M1689" s="137">
        <v>37.43312546921991</v>
      </c>
    </row>
    <row r="1690" spans="1:13" s="78" customFormat="1" x14ac:dyDescent="0.25">
      <c r="A1690" s="76">
        <v>1687</v>
      </c>
      <c r="B1690" s="76">
        <v>125.7401649475098</v>
      </c>
      <c r="C1690" s="76">
        <v>125.7401649475098</v>
      </c>
      <c r="D1690" s="93"/>
      <c r="E1690" s="76">
        <v>2434.3263216631058</v>
      </c>
      <c r="F1690" s="76">
        <v>88.598851092683489</v>
      </c>
      <c r="G1690" s="77">
        <v>78.233716140489037</v>
      </c>
      <c r="H1690" s="76">
        <v>-10.834613198514679</v>
      </c>
      <c r="I1690" s="77">
        <v>4.1146816785733433</v>
      </c>
      <c r="J1690" s="137">
        <v>6</v>
      </c>
      <c r="K1690" s="137">
        <v>2.6434671199323998</v>
      </c>
      <c r="L1690" s="137">
        <v>7.454577278209368</v>
      </c>
      <c r="M1690" s="137">
        <v>39.376409556911732</v>
      </c>
    </row>
    <row r="1691" spans="1:13" s="78" customFormat="1" x14ac:dyDescent="0.25">
      <c r="A1691" s="76">
        <v>1688</v>
      </c>
      <c r="B1691" s="76">
        <v>126.0765014648437</v>
      </c>
      <c r="C1691" s="76">
        <v>126.0765014648437</v>
      </c>
      <c r="D1691" s="93"/>
      <c r="E1691" s="76">
        <v>2440.8377878873189</v>
      </c>
      <c r="F1691" s="76">
        <v>88.516791689154047</v>
      </c>
      <c r="G1691" s="77">
        <v>89.819464615348679</v>
      </c>
      <c r="H1691" s="76">
        <v>0</v>
      </c>
      <c r="I1691" s="77">
        <v>-6.7199315199413396</v>
      </c>
      <c r="J1691" s="137">
        <v>6</v>
      </c>
      <c r="K1691" s="137">
        <v>3.034942134337959</v>
      </c>
      <c r="L1691" s="137">
        <v>8.5585368188330442</v>
      </c>
      <c r="M1691" s="137">
        <v>45.381172721546847</v>
      </c>
    </row>
    <row r="1692" spans="1:13" s="78" customFormat="1" x14ac:dyDescent="0.25">
      <c r="A1692" s="76">
        <v>1689</v>
      </c>
      <c r="B1692" s="76">
        <v>126.7473258972168</v>
      </c>
      <c r="C1692" s="76">
        <v>126.7473258972168</v>
      </c>
      <c r="D1692" s="93"/>
      <c r="E1692" s="76">
        <v>2453.8249314434138</v>
      </c>
      <c r="F1692" s="76">
        <v>88.482702929979126</v>
      </c>
      <c r="G1692" s="77">
        <v>92.782378969410018</v>
      </c>
      <c r="H1692" s="76">
        <v>0</v>
      </c>
      <c r="I1692" s="77">
        <v>-6.7199315199413396</v>
      </c>
      <c r="J1692" s="137">
        <v>6</v>
      </c>
      <c r="K1692" s="137">
        <v>3.1350571111092509</v>
      </c>
      <c r="L1692" s="137">
        <v>8.8408610533280871</v>
      </c>
      <c r="M1692" s="137">
        <v>46.866780234476707</v>
      </c>
    </row>
    <row r="1693" spans="1:13" s="78" customFormat="1" x14ac:dyDescent="0.25">
      <c r="A1693" s="76">
        <v>1690</v>
      </c>
      <c r="B1693" s="76">
        <v>127.21272659301761</v>
      </c>
      <c r="C1693" s="76">
        <v>127.21272659301761</v>
      </c>
      <c r="D1693" s="93"/>
      <c r="E1693" s="76">
        <v>2462.8350768045329</v>
      </c>
      <c r="F1693" s="76">
        <v>88.483001511644815</v>
      </c>
      <c r="G1693" s="77">
        <v>86.502768131742428</v>
      </c>
      <c r="H1693" s="76">
        <v>-8.4981007156237656</v>
      </c>
      <c r="I1693" s="77">
        <v>1.7781691956824259</v>
      </c>
      <c r="J1693" s="137">
        <v>6</v>
      </c>
      <c r="K1693" s="137">
        <v>2.9228730861865961</v>
      </c>
      <c r="L1693" s="137">
        <v>8.2425021030462009</v>
      </c>
      <c r="M1693" s="137">
        <v>43.630340554996813</v>
      </c>
    </row>
    <row r="1694" spans="1:13" s="78" customFormat="1" x14ac:dyDescent="0.25">
      <c r="A1694" s="76">
        <v>1691</v>
      </c>
      <c r="B1694" s="76">
        <v>127.5169250488281</v>
      </c>
      <c r="C1694" s="76">
        <v>127.5169250488281</v>
      </c>
      <c r="D1694" s="93"/>
      <c r="E1694" s="76">
        <v>2468.7243509938739</v>
      </c>
      <c r="F1694" s="76">
        <v>88.462480334684102</v>
      </c>
      <c r="G1694" s="77">
        <v>82.145612946312369</v>
      </c>
      <c r="H1694" s="76">
        <v>-10.25681218402099</v>
      </c>
      <c r="I1694" s="77">
        <v>3.5368806640796491</v>
      </c>
      <c r="J1694" s="137">
        <v>6</v>
      </c>
      <c r="K1694" s="137">
        <v>2.775647605443182</v>
      </c>
      <c r="L1694" s="137">
        <v>7.8273262473497738</v>
      </c>
      <c r="M1694" s="137">
        <v>41.349721173909863</v>
      </c>
    </row>
    <row r="1695" spans="1:13" s="78" customFormat="1" x14ac:dyDescent="0.25">
      <c r="A1695" s="76">
        <v>1692</v>
      </c>
      <c r="B1695" s="76">
        <v>127.67849121093749</v>
      </c>
      <c r="C1695" s="76">
        <v>127.67849121093749</v>
      </c>
      <c r="D1695" s="93"/>
      <c r="E1695" s="76">
        <v>2471.8522676884099</v>
      </c>
      <c r="F1695" s="76">
        <v>88.364997391650903</v>
      </c>
      <c r="G1695" s="77">
        <v>82.540933647785593</v>
      </c>
      <c r="H1695" s="76">
        <v>-9.8707685262812692</v>
      </c>
      <c r="I1695" s="77">
        <v>3.15083700633993</v>
      </c>
      <c r="J1695" s="137">
        <v>6</v>
      </c>
      <c r="K1695" s="137">
        <v>2.7890052385421451</v>
      </c>
      <c r="L1695" s="137">
        <v>7.8649947726888474</v>
      </c>
      <c r="M1695" s="137">
        <v>41.548936444687691</v>
      </c>
    </row>
    <row r="1696" spans="1:13" s="78" customFormat="1" x14ac:dyDescent="0.25">
      <c r="A1696" s="76">
        <v>1693</v>
      </c>
      <c r="B1696" s="76">
        <v>127.9262809753418</v>
      </c>
      <c r="C1696" s="76">
        <v>127.9262809753418</v>
      </c>
      <c r="D1696" s="93"/>
      <c r="E1696" s="76">
        <v>2476.6494710798629</v>
      </c>
      <c r="F1696" s="76">
        <v>88.267514448617703</v>
      </c>
      <c r="G1696" s="77">
        <v>82.302284830064892</v>
      </c>
      <c r="H1696" s="76">
        <v>-10.25681218402099</v>
      </c>
      <c r="I1696" s="77">
        <v>3.5368806640796491</v>
      </c>
      <c r="J1696" s="137">
        <v>6</v>
      </c>
      <c r="K1696" s="137">
        <v>2.7809414479672152</v>
      </c>
      <c r="L1696" s="137">
        <v>7.8422548832675467</v>
      </c>
      <c r="M1696" s="137">
        <v>41.412226886352883</v>
      </c>
    </row>
    <row r="1697" spans="1:13" s="78" customFormat="1" x14ac:dyDescent="0.25">
      <c r="A1697" s="76">
        <v>1694</v>
      </c>
      <c r="B1697" s="76">
        <v>127.996208190918</v>
      </c>
      <c r="C1697" s="76">
        <v>127.996208190918</v>
      </c>
      <c r="D1697" s="93"/>
      <c r="E1697" s="76">
        <v>2478.0032601539328</v>
      </c>
      <c r="F1697" s="76">
        <v>88.283323457960165</v>
      </c>
      <c r="G1697" s="77">
        <v>76.528073399431491</v>
      </c>
      <c r="H1697" s="76">
        <v>-2.2807547501631711</v>
      </c>
      <c r="I1697" s="77">
        <v>-4.439176769778169</v>
      </c>
      <c r="J1697" s="137">
        <v>6</v>
      </c>
      <c r="K1697" s="137">
        <v>2.585834545043074</v>
      </c>
      <c r="L1697" s="137">
        <v>7.2920534170214681</v>
      </c>
      <c r="M1697" s="137">
        <v>38.362126263059423</v>
      </c>
    </row>
    <row r="1698" spans="1:13" s="78" customFormat="1" x14ac:dyDescent="0.25">
      <c r="A1698" s="76">
        <v>1695</v>
      </c>
      <c r="B1698" s="76">
        <v>127.9834716796875</v>
      </c>
      <c r="C1698" s="76">
        <v>127.9834716796875</v>
      </c>
      <c r="D1698" s="93"/>
      <c r="E1698" s="76">
        <v>2477.7566816279109</v>
      </c>
      <c r="F1698" s="76">
        <v>88.403372186680841</v>
      </c>
      <c r="G1698" s="77">
        <v>76.597823152634959</v>
      </c>
      <c r="H1698" s="76">
        <v>-2.2807547501631711</v>
      </c>
      <c r="I1698" s="77">
        <v>-4.439176769778169</v>
      </c>
      <c r="J1698" s="137">
        <v>6</v>
      </c>
      <c r="K1698" s="137">
        <v>2.5881913444936542</v>
      </c>
      <c r="L1698" s="137">
        <v>7.2986995914721042</v>
      </c>
      <c r="M1698" s="137">
        <v>38.399876344103014</v>
      </c>
    </row>
    <row r="1699" spans="1:13" s="78" customFormat="1" x14ac:dyDescent="0.25">
      <c r="A1699" s="76">
        <v>1696</v>
      </c>
      <c r="B1699" s="76">
        <v>128.03544311523439</v>
      </c>
      <c r="C1699" s="76">
        <v>128.03544311523439</v>
      </c>
      <c r="D1699" s="93"/>
      <c r="E1699" s="76">
        <v>2478.762847267818</v>
      </c>
      <c r="F1699" s="76">
        <v>88.481094016607798</v>
      </c>
      <c r="G1699" s="77">
        <v>80.64616483640539</v>
      </c>
      <c r="H1699" s="76">
        <v>-10.834613198514679</v>
      </c>
      <c r="I1699" s="77">
        <v>4.1146816785733433</v>
      </c>
      <c r="J1699" s="137">
        <v>6</v>
      </c>
      <c r="K1699" s="137">
        <v>2.724982214967981</v>
      </c>
      <c r="L1699" s="137">
        <v>7.6844498462097057</v>
      </c>
      <c r="M1699" s="137">
        <v>40.537830162795707</v>
      </c>
    </row>
    <row r="1700" spans="1:13" s="78" customFormat="1" x14ac:dyDescent="0.25">
      <c r="A1700" s="76">
        <v>1697</v>
      </c>
      <c r="B1700" s="76">
        <v>128.2286361694336</v>
      </c>
      <c r="C1700" s="76">
        <v>128.2286361694336</v>
      </c>
      <c r="D1700" s="93"/>
      <c r="E1700" s="76">
        <v>2482.5030597702912</v>
      </c>
      <c r="F1700" s="76">
        <v>88.47686528952795</v>
      </c>
      <c r="G1700" s="77">
        <v>84.356068069814199</v>
      </c>
      <c r="H1700" s="76">
        <v>-9.15724237186617</v>
      </c>
      <c r="I1700" s="77">
        <v>2.4373108519248299</v>
      </c>
      <c r="J1700" s="137">
        <v>6</v>
      </c>
      <c r="K1700" s="137">
        <v>2.8503374671464159</v>
      </c>
      <c r="L1700" s="137">
        <v>8.0379516573528917</v>
      </c>
      <c r="M1700" s="137">
        <v>42.470348769785602</v>
      </c>
    </row>
    <row r="1701" spans="1:13" s="78" customFormat="1" x14ac:dyDescent="0.25">
      <c r="A1701" s="76">
        <v>1698</v>
      </c>
      <c r="B1701" s="76">
        <v>128.44294738769531</v>
      </c>
      <c r="C1701" s="76">
        <v>128.44294738769531</v>
      </c>
      <c r="D1701" s="93"/>
      <c r="E1701" s="76">
        <v>2486.6521193795252</v>
      </c>
      <c r="F1701" s="76">
        <v>88.519868076251257</v>
      </c>
      <c r="G1701" s="77">
        <v>81.279886963963918</v>
      </c>
      <c r="H1701" s="76">
        <v>-2.2807547501631711</v>
      </c>
      <c r="I1701" s="77">
        <v>-4.439176769778169</v>
      </c>
      <c r="J1701" s="137">
        <v>6</v>
      </c>
      <c r="K1701" s="137">
        <v>2.7463952794370941</v>
      </c>
      <c r="L1701" s="137">
        <v>7.7448346880126051</v>
      </c>
      <c r="M1701" s="137">
        <v>40.850583531952218</v>
      </c>
    </row>
    <row r="1702" spans="1:13" s="78" customFormat="1" x14ac:dyDescent="0.25">
      <c r="A1702" s="76">
        <v>1699</v>
      </c>
      <c r="B1702" s="76">
        <v>128.50313720703119</v>
      </c>
      <c r="C1702" s="76">
        <v>128.50313720703119</v>
      </c>
      <c r="D1702" s="93"/>
      <c r="E1702" s="76">
        <v>2487.8173927157482</v>
      </c>
      <c r="F1702" s="76">
        <v>88.515639349171408</v>
      </c>
      <c r="G1702" s="77">
        <v>79.079712265364961</v>
      </c>
      <c r="H1702" s="76">
        <v>-10.834613198514679</v>
      </c>
      <c r="I1702" s="77">
        <v>4.1146816785733433</v>
      </c>
      <c r="J1702" s="137">
        <v>6</v>
      </c>
      <c r="K1702" s="137">
        <v>2.6720527867014909</v>
      </c>
      <c r="L1702" s="137">
        <v>7.5351888584982039</v>
      </c>
      <c r="M1702" s="137">
        <v>39.68817244723629</v>
      </c>
    </row>
    <row r="1703" spans="1:13" s="78" customFormat="1" x14ac:dyDescent="0.25">
      <c r="A1703" s="76">
        <v>1700</v>
      </c>
      <c r="B1703" s="76">
        <v>128.57051544189451</v>
      </c>
      <c r="C1703" s="76">
        <v>128.57051544189451</v>
      </c>
      <c r="D1703" s="93"/>
      <c r="E1703" s="76">
        <v>2489.1218335895401</v>
      </c>
      <c r="F1703" s="76">
        <v>88.525914348528957</v>
      </c>
      <c r="G1703" s="77">
        <v>79.914562933944026</v>
      </c>
      <c r="H1703" s="76">
        <v>-10.834613198514679</v>
      </c>
      <c r="I1703" s="77">
        <v>4.1146816785733433</v>
      </c>
      <c r="J1703" s="137">
        <v>6</v>
      </c>
      <c r="K1703" s="137">
        <v>2.7002618556466409</v>
      </c>
      <c r="L1703" s="137">
        <v>7.6147384329235281</v>
      </c>
      <c r="M1703" s="137">
        <v>40.125417483776587</v>
      </c>
    </row>
    <row r="1704" spans="1:13" s="78" customFormat="1" x14ac:dyDescent="0.25">
      <c r="A1704" s="76">
        <v>1701</v>
      </c>
      <c r="B1704" s="76">
        <v>128.60732421874999</v>
      </c>
      <c r="C1704" s="76">
        <v>128.60732421874999</v>
      </c>
      <c r="D1704" s="93"/>
      <c r="E1704" s="76">
        <v>2489.8344505517089</v>
      </c>
      <c r="F1704" s="76">
        <v>88.537969851608452</v>
      </c>
      <c r="G1704" s="77">
        <v>77.308200243072449</v>
      </c>
      <c r="H1704" s="76">
        <v>-2.2807547501631711</v>
      </c>
      <c r="I1704" s="77">
        <v>-4.439176769778169</v>
      </c>
      <c r="J1704" s="137">
        <v>6</v>
      </c>
      <c r="K1704" s="137">
        <v>2.6121945310219861</v>
      </c>
      <c r="L1704" s="137">
        <v>7.3663885774820006</v>
      </c>
      <c r="M1704" s="137">
        <v>38.744211857376207</v>
      </c>
    </row>
    <row r="1705" spans="1:13" s="78" customFormat="1" x14ac:dyDescent="0.25">
      <c r="A1705" s="76">
        <v>1702</v>
      </c>
      <c r="B1705" s="76">
        <v>128.55063934326171</v>
      </c>
      <c r="C1705" s="76">
        <v>128.55063934326171</v>
      </c>
      <c r="D1705" s="93"/>
      <c r="E1705" s="76">
        <v>2488.737032837179</v>
      </c>
      <c r="F1705" s="76">
        <v>88.58430744210105</v>
      </c>
      <c r="G1705" s="77">
        <v>74.945207862858638</v>
      </c>
      <c r="H1705" s="76">
        <v>-2.924961125861381</v>
      </c>
      <c r="I1705" s="77">
        <v>-3.7949703940799582</v>
      </c>
      <c r="J1705" s="137">
        <v>6</v>
      </c>
      <c r="K1705" s="137">
        <v>2.5323505331920888</v>
      </c>
      <c r="L1705" s="137">
        <v>7.1412285036016909</v>
      </c>
      <c r="M1705" s="137">
        <v>37.488657545645879</v>
      </c>
    </row>
    <row r="1706" spans="1:13" s="78" customFormat="1" x14ac:dyDescent="0.25">
      <c r="A1706" s="76">
        <v>1703</v>
      </c>
      <c r="B1706" s="76">
        <v>128.44566650390621</v>
      </c>
      <c r="C1706" s="76">
        <v>128.44566650390621</v>
      </c>
      <c r="D1706" s="93"/>
      <c r="E1706" s="76">
        <v>2486.7047613986178</v>
      </c>
      <c r="F1706" s="76">
        <v>88.683538088878251</v>
      </c>
      <c r="G1706" s="77">
        <v>74.255145829454818</v>
      </c>
      <c r="H1706" s="76">
        <v>-11.47881957421289</v>
      </c>
      <c r="I1706" s="77">
        <v>4.7588880542715506</v>
      </c>
      <c r="J1706" s="137">
        <v>6</v>
      </c>
      <c r="K1706" s="137">
        <v>2.509033779418806</v>
      </c>
      <c r="L1706" s="137">
        <v>7.0754752579610338</v>
      </c>
      <c r="M1706" s="137">
        <v>37.125460322485061</v>
      </c>
    </row>
    <row r="1707" spans="1:13" s="78" customFormat="1" x14ac:dyDescent="0.25">
      <c r="A1707" s="76">
        <v>1704</v>
      </c>
      <c r="B1707" s="76">
        <v>128.28541717529299</v>
      </c>
      <c r="C1707" s="76">
        <v>128.28541717529299</v>
      </c>
      <c r="D1707" s="93"/>
      <c r="E1707" s="76">
        <v>2483.6023385663029</v>
      </c>
      <c r="F1707" s="76">
        <v>88.764217633622025</v>
      </c>
      <c r="G1707" s="77">
        <v>70.809605585536403</v>
      </c>
      <c r="H1707" s="76">
        <v>-12.597366094915859</v>
      </c>
      <c r="I1707" s="77">
        <v>5.8774345749745249</v>
      </c>
      <c r="J1707" s="137">
        <v>6</v>
      </c>
      <c r="K1707" s="137">
        <v>2.3926111831964039</v>
      </c>
      <c r="L1707" s="137">
        <v>6.7471635366138587</v>
      </c>
      <c r="M1707" s="137">
        <v>35.282463612146138</v>
      </c>
    </row>
    <row r="1708" spans="1:13" s="78" customFormat="1" x14ac:dyDescent="0.25">
      <c r="A1708" s="76">
        <v>1705</v>
      </c>
      <c r="B1708" s="76">
        <v>128.0312438964844</v>
      </c>
      <c r="C1708" s="76">
        <v>128.0312438964844</v>
      </c>
      <c r="D1708" s="93"/>
      <c r="E1708" s="76">
        <v>2478.68155050208</v>
      </c>
      <c r="F1708" s="76">
        <v>88.900062248037656</v>
      </c>
      <c r="G1708" s="77">
        <v>71.236620196189321</v>
      </c>
      <c r="H1708" s="76">
        <v>-9.1489258179121666</v>
      </c>
      <c r="I1708" s="77">
        <v>2.428994297970827</v>
      </c>
      <c r="J1708" s="137">
        <v>6</v>
      </c>
      <c r="K1708" s="137">
        <v>2.4070397331704929</v>
      </c>
      <c r="L1708" s="137">
        <v>6.7878520475407909</v>
      </c>
      <c r="M1708" s="137">
        <v>35.527235218347151</v>
      </c>
    </row>
    <row r="1709" spans="1:13" s="78" customFormat="1" x14ac:dyDescent="0.25">
      <c r="A1709" s="76">
        <v>1706</v>
      </c>
      <c r="B1709" s="76">
        <v>127.88476028442381</v>
      </c>
      <c r="C1709" s="76">
        <v>127.88476028442381</v>
      </c>
      <c r="D1709" s="93"/>
      <c r="E1709" s="76">
        <v>2475.8456315840472</v>
      </c>
      <c r="F1709" s="76">
        <v>89.009179985073118</v>
      </c>
      <c r="G1709" s="77">
        <v>71.507391741181806</v>
      </c>
      <c r="H1709" s="76">
        <v>-5.6031804546301727</v>
      </c>
      <c r="I1709" s="77">
        <v>-1.116751065311167</v>
      </c>
      <c r="J1709" s="137">
        <v>6</v>
      </c>
      <c r="K1709" s="137">
        <v>2.416188930109004</v>
      </c>
      <c r="L1709" s="137">
        <v>6.8136527829073907</v>
      </c>
      <c r="M1709" s="137">
        <v>35.681345702324187</v>
      </c>
    </row>
    <row r="1710" spans="1:13" s="78" customFormat="1" x14ac:dyDescent="0.25">
      <c r="A1710" s="76">
        <v>1707</v>
      </c>
      <c r="B1710" s="76">
        <v>127.58691177368161</v>
      </c>
      <c r="C1710" s="76">
        <v>127.58691177368161</v>
      </c>
      <c r="D1710" s="93"/>
      <c r="E1710" s="76">
        <v>2470.079292166005</v>
      </c>
      <c r="F1710" s="76">
        <v>88.962941054502338</v>
      </c>
      <c r="G1710" s="77">
        <v>63.719914898060182</v>
      </c>
      <c r="H1710" s="76">
        <v>0</v>
      </c>
      <c r="I1710" s="77">
        <v>-6.7199315199413396</v>
      </c>
      <c r="J1710" s="137">
        <v>6</v>
      </c>
      <c r="K1710" s="137">
        <v>2.1530550794165539</v>
      </c>
      <c r="L1710" s="137">
        <v>6.0716153239546822</v>
      </c>
      <c r="M1710" s="137">
        <v>31.46233740404092</v>
      </c>
    </row>
    <row r="1711" spans="1:13" s="78" customFormat="1" x14ac:dyDescent="0.25">
      <c r="A1711" s="76">
        <v>1708</v>
      </c>
      <c r="B1711" s="76">
        <v>127.109481048584</v>
      </c>
      <c r="C1711" s="76">
        <v>127.109481048584</v>
      </c>
      <c r="D1711" s="93"/>
      <c r="E1711" s="76">
        <v>2460.836245750716</v>
      </c>
      <c r="F1711" s="76">
        <v>88.891052243809369</v>
      </c>
      <c r="G1711" s="77">
        <v>62.978710986784279</v>
      </c>
      <c r="H1711" s="76">
        <v>-3.1769891564673101</v>
      </c>
      <c r="I1711" s="77">
        <v>-3.54294236347403</v>
      </c>
      <c r="J1711" s="137">
        <v>6</v>
      </c>
      <c r="K1711" s="137">
        <v>2.128010274372337</v>
      </c>
      <c r="L1711" s="137">
        <v>6.0009889737299886</v>
      </c>
      <c r="M1711" s="137">
        <v>31.083330474743711</v>
      </c>
    </row>
    <row r="1712" spans="1:13" s="78" customFormat="1" x14ac:dyDescent="0.25">
      <c r="A1712" s="76">
        <v>1709</v>
      </c>
      <c r="B1712" s="76">
        <v>126.84975128173831</v>
      </c>
      <c r="C1712" s="76">
        <v>126.84975128173831</v>
      </c>
      <c r="D1712" s="93"/>
      <c r="E1712" s="76">
        <v>2455.8078842226728</v>
      </c>
      <c r="F1712" s="76">
        <v>88.899256158471786</v>
      </c>
      <c r="G1712" s="77">
        <v>73.657125078419895</v>
      </c>
      <c r="H1712" s="76">
        <v>-2.924961125861381</v>
      </c>
      <c r="I1712" s="77">
        <v>-3.7949703940799582</v>
      </c>
      <c r="J1712" s="137">
        <v>6</v>
      </c>
      <c r="K1712" s="137">
        <v>2.48882704157755</v>
      </c>
      <c r="L1712" s="137">
        <v>7.0184922572486892</v>
      </c>
      <c r="M1712" s="137">
        <v>36.890941475679043</v>
      </c>
    </row>
    <row r="1713" spans="1:13" s="78" customFormat="1" x14ac:dyDescent="0.25">
      <c r="A1713" s="76">
        <v>1710</v>
      </c>
      <c r="B1713" s="76">
        <v>126.9277282714844</v>
      </c>
      <c r="C1713" s="76">
        <v>126.9277282714844</v>
      </c>
      <c r="D1713" s="93"/>
      <c r="E1713" s="76">
        <v>2457.3175167152199</v>
      </c>
      <c r="F1713" s="76">
        <v>88.902056444283048</v>
      </c>
      <c r="G1713" s="77">
        <v>77.040350111761995</v>
      </c>
      <c r="H1713" s="76">
        <v>-10.834613198514679</v>
      </c>
      <c r="I1713" s="77">
        <v>4.1146816785733433</v>
      </c>
      <c r="J1713" s="137">
        <v>6</v>
      </c>
      <c r="K1713" s="137">
        <v>2.6031440467791409</v>
      </c>
      <c r="L1713" s="137">
        <v>7.3408662119171781</v>
      </c>
      <c r="M1713" s="137">
        <v>38.688694356346787</v>
      </c>
    </row>
    <row r="1714" spans="1:13" s="78" customFormat="1" x14ac:dyDescent="0.25">
      <c r="A1714" s="76">
        <v>1711</v>
      </c>
      <c r="B1714" s="76">
        <v>126.8686820983887</v>
      </c>
      <c r="C1714" s="76">
        <v>126.8686820983887</v>
      </c>
      <c r="D1714" s="93"/>
      <c r="E1714" s="76">
        <v>2456.1743843404502</v>
      </c>
      <c r="F1714" s="76">
        <v>88.878986146425348</v>
      </c>
      <c r="G1714" s="77">
        <v>71.479640921431596</v>
      </c>
      <c r="H1714" s="76">
        <v>-18.644651965398509</v>
      </c>
      <c r="I1714" s="77">
        <v>11.92472044545717</v>
      </c>
      <c r="J1714" s="137">
        <v>6</v>
      </c>
      <c r="K1714" s="137">
        <v>2.4152512476981478</v>
      </c>
      <c r="L1714" s="137">
        <v>6.8110085185087774</v>
      </c>
      <c r="M1714" s="137">
        <v>35.721854695996477</v>
      </c>
    </row>
    <row r="1715" spans="1:13" s="78" customFormat="1" x14ac:dyDescent="0.25">
      <c r="A1715" s="76">
        <v>1712</v>
      </c>
      <c r="B1715" s="76">
        <v>126.7057823181152</v>
      </c>
      <c r="C1715" s="76">
        <v>126.7057823181152</v>
      </c>
      <c r="D1715" s="93"/>
      <c r="E1715" s="76">
        <v>2453.02064883296</v>
      </c>
      <c r="F1715" s="76">
        <v>88.884510121541311</v>
      </c>
      <c r="G1715" s="77">
        <v>70.106790834853115</v>
      </c>
      <c r="H1715" s="76">
        <v>-3.1016399474295362</v>
      </c>
      <c r="I1715" s="77">
        <v>-3.618291572511803</v>
      </c>
      <c r="J1715" s="137">
        <v>6</v>
      </c>
      <c r="K1715" s="137">
        <v>2.3688635232808442</v>
      </c>
      <c r="L1715" s="137">
        <v>6.6801951356519789</v>
      </c>
      <c r="M1715" s="137">
        <v>34.990777222494891</v>
      </c>
    </row>
    <row r="1716" spans="1:13" s="78" customFormat="1" x14ac:dyDescent="0.25">
      <c r="A1716" s="76">
        <v>1713</v>
      </c>
      <c r="B1716" s="76">
        <v>126.6325164794922</v>
      </c>
      <c r="C1716" s="76">
        <v>126.6325164794922</v>
      </c>
      <c r="D1716" s="93"/>
      <c r="E1716" s="76">
        <v>2451.6022241035721</v>
      </c>
      <c r="F1716" s="76">
        <v>88.86981006328682</v>
      </c>
      <c r="G1716" s="77">
        <v>76.530364992110393</v>
      </c>
      <c r="H1716" s="76">
        <v>0</v>
      </c>
      <c r="I1716" s="77">
        <v>-6.7199315199413396</v>
      </c>
      <c r="J1716" s="137">
        <v>6</v>
      </c>
      <c r="K1716" s="137">
        <v>2.5859119764907641</v>
      </c>
      <c r="L1716" s="137">
        <v>7.2922717737039546</v>
      </c>
      <c r="M1716" s="137">
        <v>38.432761446622642</v>
      </c>
    </row>
    <row r="1717" spans="1:13" s="78" customFormat="1" x14ac:dyDescent="0.25">
      <c r="A1717" s="76">
        <v>1714</v>
      </c>
      <c r="B1717" s="76">
        <v>126.8112297058105</v>
      </c>
      <c r="C1717" s="76">
        <v>126.8112297058105</v>
      </c>
      <c r="D1717" s="93"/>
      <c r="E1717" s="76">
        <v>2455.062107515032</v>
      </c>
      <c r="F1717" s="76">
        <v>88.859206641991364</v>
      </c>
      <c r="G1717" s="77">
        <v>80.040962057651853</v>
      </c>
      <c r="H1717" s="76">
        <v>-1.338887051028351</v>
      </c>
      <c r="I1717" s="77">
        <v>-5.3810444689129886</v>
      </c>
      <c r="J1717" s="137">
        <v>6</v>
      </c>
      <c r="K1717" s="137">
        <v>2.7045328010138521</v>
      </c>
      <c r="L1717" s="137">
        <v>7.6267824988590611</v>
      </c>
      <c r="M1717" s="137">
        <v>40.278720531311819</v>
      </c>
    </row>
    <row r="1718" spans="1:13" s="78" customFormat="1" x14ac:dyDescent="0.25">
      <c r="A1718" s="76">
        <v>1715</v>
      </c>
      <c r="B1718" s="76">
        <v>126.9517349243164</v>
      </c>
      <c r="C1718" s="76">
        <v>126.9517349243164</v>
      </c>
      <c r="D1718" s="93"/>
      <c r="E1718" s="76">
        <v>2457.782284889402</v>
      </c>
      <c r="F1718" s="76">
        <v>88.76476066647156</v>
      </c>
      <c r="G1718" s="77">
        <v>79.725247167571951</v>
      </c>
      <c r="H1718" s="76">
        <v>-10.834613198514679</v>
      </c>
      <c r="I1718" s="77">
        <v>4.1146816785733433</v>
      </c>
      <c r="J1718" s="137">
        <v>6</v>
      </c>
      <c r="K1718" s="137">
        <v>2.6938649972538902</v>
      </c>
      <c r="L1718" s="137">
        <v>7.5966992922559697</v>
      </c>
      <c r="M1718" s="137">
        <v>40.105965442737727</v>
      </c>
    </row>
    <row r="1719" spans="1:13" s="78" customFormat="1" x14ac:dyDescent="0.25">
      <c r="A1719" s="76">
        <v>1716</v>
      </c>
      <c r="B1719" s="76">
        <v>127.1788619995117</v>
      </c>
      <c r="C1719" s="76">
        <v>127.1788619995117</v>
      </c>
      <c r="D1719" s="93"/>
      <c r="E1719" s="76">
        <v>2462.1794591554071</v>
      </c>
      <c r="F1719" s="76">
        <v>88.65307227092606</v>
      </c>
      <c r="G1719" s="77">
        <v>84.755762796704843</v>
      </c>
      <c r="H1719" s="76">
        <v>-9.15724237186617</v>
      </c>
      <c r="I1719" s="77">
        <v>2.4373108519248299</v>
      </c>
      <c r="J1719" s="137">
        <v>6</v>
      </c>
      <c r="K1719" s="137">
        <v>2.8638428957604471</v>
      </c>
      <c r="L1719" s="137">
        <v>8.0760369660444589</v>
      </c>
      <c r="M1719" s="137">
        <v>42.726334044405768</v>
      </c>
    </row>
    <row r="1720" spans="1:13" s="78" customFormat="1" x14ac:dyDescent="0.25">
      <c r="A1720" s="76">
        <v>1717</v>
      </c>
      <c r="B1720" s="76">
        <v>127.5711639404297</v>
      </c>
      <c r="C1720" s="76">
        <v>127.5711639404297</v>
      </c>
      <c r="D1720" s="93"/>
      <c r="E1720" s="76">
        <v>2469.7744145240008</v>
      </c>
      <c r="F1720" s="76">
        <v>88.602820841696015</v>
      </c>
      <c r="G1720" s="77">
        <v>89.22635775417119</v>
      </c>
      <c r="H1720" s="76">
        <v>0</v>
      </c>
      <c r="I1720" s="77">
        <v>-6.7199315199413396</v>
      </c>
      <c r="J1720" s="137">
        <v>6</v>
      </c>
      <c r="K1720" s="137">
        <v>3.0149014336851421</v>
      </c>
      <c r="L1720" s="137">
        <v>8.502022042992099</v>
      </c>
      <c r="M1720" s="137">
        <v>45.018765280008729</v>
      </c>
    </row>
    <row r="1721" spans="1:13" s="78" customFormat="1" x14ac:dyDescent="0.25">
      <c r="A1721" s="76">
        <v>1718</v>
      </c>
      <c r="B1721" s="76">
        <v>128.05147171020511</v>
      </c>
      <c r="C1721" s="76">
        <v>128.05147171020511</v>
      </c>
      <c r="D1721" s="93"/>
      <c r="E1721" s="76">
        <v>2479.0731604493908</v>
      </c>
      <c r="F1721" s="76">
        <v>88.582299664735302</v>
      </c>
      <c r="G1721" s="77">
        <v>91.442964306377107</v>
      </c>
      <c r="H1721" s="76">
        <v>-8.4519225868361616</v>
      </c>
      <c r="I1721" s="77">
        <v>1.731991066894822</v>
      </c>
      <c r="J1721" s="137">
        <v>6</v>
      </c>
      <c r="K1721" s="137">
        <v>3.0897991482211711</v>
      </c>
      <c r="L1721" s="137">
        <v>8.7132335979837023</v>
      </c>
      <c r="M1721" s="137">
        <v>46.134341512807097</v>
      </c>
    </row>
    <row r="1722" spans="1:13" s="78" customFormat="1" x14ac:dyDescent="0.25">
      <c r="A1722" s="76">
        <v>1719</v>
      </c>
      <c r="B1722" s="76">
        <v>128.5340881347656</v>
      </c>
      <c r="C1722" s="76">
        <v>128.5340881347656</v>
      </c>
      <c r="D1722" s="93"/>
      <c r="E1722" s="76">
        <v>2488.4166018713522</v>
      </c>
      <c r="F1722" s="76">
        <v>88.65503270372794</v>
      </c>
      <c r="G1722" s="77">
        <v>92.001104715482057</v>
      </c>
      <c r="H1722" s="76">
        <v>-8.4519225868361616</v>
      </c>
      <c r="I1722" s="77">
        <v>1.731991066894822</v>
      </c>
      <c r="J1722" s="137">
        <v>6</v>
      </c>
      <c r="K1722" s="137">
        <v>3.1086583548722402</v>
      </c>
      <c r="L1722" s="137">
        <v>8.7664165607397173</v>
      </c>
      <c r="M1722" s="137">
        <v>46.399359906002871</v>
      </c>
    </row>
    <row r="1723" spans="1:13" s="78" customFormat="1" x14ac:dyDescent="0.25">
      <c r="A1723" s="76">
        <v>1720</v>
      </c>
      <c r="B1723" s="76">
        <v>129.00895385742189</v>
      </c>
      <c r="C1723" s="76">
        <v>129.00895385742189</v>
      </c>
      <c r="D1723" s="93"/>
      <c r="E1723" s="76">
        <v>2497.609989906116</v>
      </c>
      <c r="F1723" s="76">
        <v>88.727765742720578</v>
      </c>
      <c r="G1723" s="77">
        <v>92.381860113359238</v>
      </c>
      <c r="H1723" s="76">
        <v>-8.1268832935671167</v>
      </c>
      <c r="I1723" s="77">
        <v>1.4069517736257771</v>
      </c>
      <c r="J1723" s="137">
        <v>6</v>
      </c>
      <c r="K1723" s="137">
        <v>3.1215238356991719</v>
      </c>
      <c r="L1723" s="137">
        <v>8.8026972166716639</v>
      </c>
      <c r="M1723" s="137">
        <v>46.573533211596732</v>
      </c>
    </row>
    <row r="1724" spans="1:13" s="78" customFormat="1" x14ac:dyDescent="0.25">
      <c r="A1724" s="76">
        <v>1721</v>
      </c>
      <c r="B1724" s="76">
        <v>129.4656677246094</v>
      </c>
      <c r="C1724" s="76">
        <v>129.4656677246094</v>
      </c>
      <c r="D1724" s="93"/>
      <c r="E1724" s="76">
        <v>2506.451958491311</v>
      </c>
      <c r="F1724" s="76">
        <v>88.770009099041602</v>
      </c>
      <c r="G1724" s="77">
        <v>92.838350131627649</v>
      </c>
      <c r="H1724" s="76">
        <v>-8.1268832935671167</v>
      </c>
      <c r="I1724" s="77">
        <v>1.4069517736257771</v>
      </c>
      <c r="J1724" s="137">
        <v>6</v>
      </c>
      <c r="K1724" s="137">
        <v>3.13694834080261</v>
      </c>
      <c r="L1724" s="137">
        <v>8.8461943210633596</v>
      </c>
      <c r="M1724" s="137">
        <v>46.786580563589681</v>
      </c>
    </row>
    <row r="1725" spans="1:13" s="78" customFormat="1" x14ac:dyDescent="0.25">
      <c r="A1725" s="76">
        <v>1722</v>
      </c>
      <c r="B1725" s="76">
        <v>129.92289428710939</v>
      </c>
      <c r="C1725" s="76">
        <v>129.92289428710939</v>
      </c>
      <c r="D1725" s="93"/>
      <c r="E1725" s="76">
        <v>2515.3038528444149</v>
      </c>
      <c r="F1725" s="76">
        <v>88.812252455362625</v>
      </c>
      <c r="G1725" s="77">
        <v>93.515490092445745</v>
      </c>
      <c r="H1725" s="76">
        <v>0</v>
      </c>
      <c r="I1725" s="77">
        <v>-6.7199315199413396</v>
      </c>
      <c r="J1725" s="137">
        <v>6</v>
      </c>
      <c r="K1725" s="137">
        <v>3.1598284660263758</v>
      </c>
      <c r="L1725" s="137">
        <v>8.9107162741943799</v>
      </c>
      <c r="M1725" s="137">
        <v>47.111516699814928</v>
      </c>
    </row>
    <row r="1726" spans="1:13" s="78" customFormat="1" x14ac:dyDescent="0.25">
      <c r="A1726" s="76">
        <v>1723</v>
      </c>
      <c r="B1726" s="76">
        <v>130.39005584716799</v>
      </c>
      <c r="C1726" s="76">
        <v>130.39005584716799</v>
      </c>
      <c r="D1726" s="93"/>
      <c r="E1726" s="76">
        <v>2524.3480884917481</v>
      </c>
      <c r="F1726" s="76">
        <v>88.73988857465622</v>
      </c>
      <c r="G1726" s="77">
        <v>95.198900985987081</v>
      </c>
      <c r="H1726" s="76">
        <v>-8.4519225868361616</v>
      </c>
      <c r="I1726" s="77">
        <v>1.731991066894822</v>
      </c>
      <c r="J1726" s="137">
        <v>6</v>
      </c>
      <c r="K1726" s="137">
        <v>3.2167098410389259</v>
      </c>
      <c r="L1726" s="137">
        <v>9.0711217517297715</v>
      </c>
      <c r="M1726" s="137">
        <v>47.946792343970351</v>
      </c>
    </row>
    <row r="1727" spans="1:13" s="78" customFormat="1" x14ac:dyDescent="0.25">
      <c r="A1727" s="76">
        <v>1724</v>
      </c>
      <c r="B1727" s="76">
        <v>130.84431610107421</v>
      </c>
      <c r="C1727" s="76">
        <v>130.84431610107421</v>
      </c>
      <c r="D1727" s="93"/>
      <c r="E1727" s="76">
        <v>2533.14255518766</v>
      </c>
      <c r="F1727" s="76">
        <v>88.601504138529791</v>
      </c>
      <c r="G1727" s="77">
        <v>93.520383861319942</v>
      </c>
      <c r="H1727" s="76">
        <v>-8.4981007156237656</v>
      </c>
      <c r="I1727" s="77">
        <v>1.7781691956824259</v>
      </c>
      <c r="J1727" s="137">
        <v>6</v>
      </c>
      <c r="K1727" s="137">
        <v>3.1599938233396889</v>
      </c>
      <c r="L1727" s="137">
        <v>8.9111825818179238</v>
      </c>
      <c r="M1727" s="137">
        <v>47.071428504619831</v>
      </c>
    </row>
    <row r="1728" spans="1:13" s="78" customFormat="1" x14ac:dyDescent="0.25">
      <c r="A1728" s="76">
        <v>1725</v>
      </c>
      <c r="B1728" s="76">
        <v>131.11667938232421</v>
      </c>
      <c r="C1728" s="76">
        <v>131.11667938232421</v>
      </c>
      <c r="D1728" s="93"/>
      <c r="E1728" s="76">
        <v>2538.4155012258511</v>
      </c>
      <c r="F1728" s="76">
        <v>88.369602122804238</v>
      </c>
      <c r="G1728" s="77">
        <v>85.509419543586688</v>
      </c>
      <c r="H1728" s="76">
        <v>-9.15724237186617</v>
      </c>
      <c r="I1728" s="77">
        <v>2.4373108519248299</v>
      </c>
      <c r="J1728" s="137">
        <v>6</v>
      </c>
      <c r="K1728" s="137">
        <v>2.8893084741374189</v>
      </c>
      <c r="L1728" s="137">
        <v>8.1478498970675215</v>
      </c>
      <c r="M1728" s="137">
        <v>42.924613347991773</v>
      </c>
    </row>
    <row r="1729" spans="1:13" s="78" customFormat="1" x14ac:dyDescent="0.25">
      <c r="A1729" s="76">
        <v>1726</v>
      </c>
      <c r="B1729" s="76">
        <v>131.13497161865229</v>
      </c>
      <c r="C1729" s="76">
        <v>131.13497161865229</v>
      </c>
      <c r="D1729" s="93"/>
      <c r="E1729" s="76">
        <v>2538.7696384452051</v>
      </c>
      <c r="F1729" s="76">
        <v>88.132951434961456</v>
      </c>
      <c r="G1729" s="77">
        <v>82.129778391628989</v>
      </c>
      <c r="H1729" s="76">
        <v>-10.25681218402099</v>
      </c>
      <c r="I1729" s="77">
        <v>3.5368806640796491</v>
      </c>
      <c r="J1729" s="137">
        <v>6</v>
      </c>
      <c r="K1729" s="137">
        <v>2.77511256599051</v>
      </c>
      <c r="L1729" s="137">
        <v>7.8258174360932404</v>
      </c>
      <c r="M1729" s="137">
        <v>41.153383663677161</v>
      </c>
    </row>
    <row r="1730" spans="1:13" s="78" customFormat="1" x14ac:dyDescent="0.25">
      <c r="A1730" s="76">
        <v>1727</v>
      </c>
      <c r="B1730" s="76">
        <v>131.10756683349609</v>
      </c>
      <c r="C1730" s="76">
        <v>131.10756683349609</v>
      </c>
      <c r="D1730" s="93"/>
      <c r="E1730" s="76">
        <v>2538.239082517644</v>
      </c>
      <c r="F1730" s="76">
        <v>87.851947244905745</v>
      </c>
      <c r="G1730" s="77">
        <v>76.90379194420818</v>
      </c>
      <c r="H1730" s="76">
        <v>-2.2807547501631711</v>
      </c>
      <c r="I1730" s="77">
        <v>-4.439176769778169</v>
      </c>
      <c r="J1730" s="137">
        <v>6</v>
      </c>
      <c r="K1730" s="137">
        <v>2.5985298338324041</v>
      </c>
      <c r="L1730" s="137">
        <v>7.3278541314073777</v>
      </c>
      <c r="M1730" s="137">
        <v>38.387014353612059</v>
      </c>
    </row>
    <row r="1731" spans="1:13" s="78" customFormat="1" x14ac:dyDescent="0.25">
      <c r="A1731" s="76">
        <v>1728</v>
      </c>
      <c r="B1731" s="76">
        <v>130.63495330810551</v>
      </c>
      <c r="C1731" s="76">
        <v>130.63495330810551</v>
      </c>
      <c r="D1731" s="93"/>
      <c r="E1731" s="76">
        <v>2529.089296963341</v>
      </c>
      <c r="F1731" s="76">
        <v>87.743487078387147</v>
      </c>
      <c r="G1731" s="77">
        <v>55.849545441956074</v>
      </c>
      <c r="H1731" s="76">
        <v>-1.823360747010403</v>
      </c>
      <c r="I1731" s="77">
        <v>-4.8965707729309358</v>
      </c>
      <c r="J1731" s="137">
        <v>6</v>
      </c>
      <c r="K1731" s="137">
        <v>1.8871203404662711</v>
      </c>
      <c r="L1731" s="137">
        <v>5.3216793601148851</v>
      </c>
      <c r="M1731" s="137">
        <v>26.89139090902378</v>
      </c>
    </row>
    <row r="1732" spans="1:13" s="78" customFormat="1" x14ac:dyDescent="0.25">
      <c r="A1732" s="76">
        <v>1729</v>
      </c>
      <c r="B1732" s="76">
        <v>129.48162841796881</v>
      </c>
      <c r="C1732" s="76">
        <v>129.48162841796881</v>
      </c>
      <c r="D1732" s="93"/>
      <c r="E1732" s="76">
        <v>2506.760957099455</v>
      </c>
      <c r="F1732" s="76">
        <v>87.674597722566276</v>
      </c>
      <c r="G1732" s="77">
        <v>43.677110006694278</v>
      </c>
      <c r="H1732" s="76">
        <v>-4.9720170291224406</v>
      </c>
      <c r="I1732" s="77">
        <v>-1.7479144908188979</v>
      </c>
      <c r="J1732" s="137">
        <v>6</v>
      </c>
      <c r="K1732" s="137">
        <v>1.4758215497398841</v>
      </c>
      <c r="L1732" s="137">
        <v>4.1618167702664737</v>
      </c>
      <c r="M1732" s="137">
        <v>20.036304527142828</v>
      </c>
    </row>
    <row r="1733" spans="1:13" s="78" customFormat="1" x14ac:dyDescent="0.25">
      <c r="A1733" s="76">
        <v>1730</v>
      </c>
      <c r="B1733" s="76">
        <v>128.08439407348629</v>
      </c>
      <c r="C1733" s="76">
        <v>128.08439407348629</v>
      </c>
      <c r="D1733" s="93"/>
      <c r="E1733" s="76">
        <v>2479.710536545887</v>
      </c>
      <c r="F1733" s="76">
        <v>87.875139751839711</v>
      </c>
      <c r="G1733" s="77">
        <v>28.879796633294141</v>
      </c>
      <c r="H1733" s="76">
        <v>-6.4218337586472982</v>
      </c>
      <c r="I1733" s="77">
        <v>-0.29809776129404142</v>
      </c>
      <c r="J1733" s="137">
        <v>6</v>
      </c>
      <c r="K1733" s="137">
        <v>0.9758298160521236</v>
      </c>
      <c r="L1733" s="137">
        <v>2.7518400812669879</v>
      </c>
      <c r="M1733" s="137">
        <v>11.43542904400069</v>
      </c>
    </row>
    <row r="1734" spans="1:13" s="78" customFormat="1" x14ac:dyDescent="0.25">
      <c r="A1734" s="76">
        <v>1731</v>
      </c>
      <c r="B1734" s="76">
        <v>126.0298606872559</v>
      </c>
      <c r="C1734" s="76">
        <v>126.0298606872559</v>
      </c>
      <c r="D1734" s="93"/>
      <c r="E1734" s="76">
        <v>2439.9348236467958</v>
      </c>
      <c r="F1734" s="76">
        <v>87.980525535147748</v>
      </c>
      <c r="G1734" s="77">
        <v>18.932695849633411</v>
      </c>
      <c r="H1734" s="76">
        <v>-3.7176406098954531</v>
      </c>
      <c r="I1734" s="77">
        <v>-3.002290910045887</v>
      </c>
      <c r="J1734" s="137">
        <v>6</v>
      </c>
      <c r="K1734" s="137">
        <v>0.63972365674554388</v>
      </c>
      <c r="L1734" s="137">
        <v>1.8040207120224341</v>
      </c>
      <c r="M1734" s="137">
        <v>5.5675641747495428</v>
      </c>
    </row>
    <row r="1735" spans="1:13" s="78" customFormat="1" x14ac:dyDescent="0.25">
      <c r="A1735" s="76">
        <v>1732</v>
      </c>
      <c r="B1735" s="76">
        <v>124.1070098876953</v>
      </c>
      <c r="C1735" s="76">
        <v>124.1070098876953</v>
      </c>
      <c r="D1735" s="93"/>
      <c r="E1735" s="76">
        <v>2402.7084821992939</v>
      </c>
      <c r="F1735" s="76">
        <v>88.029116477458032</v>
      </c>
      <c r="G1735" s="77">
        <v>20.845199585173255</v>
      </c>
      <c r="H1735" s="76">
        <v>-3.8644305952955249</v>
      </c>
      <c r="I1735" s="77">
        <v>-2.8555009246458152</v>
      </c>
      <c r="J1735" s="137">
        <v>6</v>
      </c>
      <c r="K1735" s="137">
        <v>0.70434593203882978</v>
      </c>
      <c r="L1735" s="137">
        <v>1.9862555283495</v>
      </c>
      <c r="M1735" s="137">
        <v>6.8739591998803942</v>
      </c>
    </row>
    <row r="1736" spans="1:13" s="78" customFormat="1" x14ac:dyDescent="0.25">
      <c r="A1736" s="76">
        <v>1733</v>
      </c>
      <c r="B1736" s="76">
        <v>122.0750045776367</v>
      </c>
      <c r="C1736" s="76">
        <v>122.0750045776367</v>
      </c>
      <c r="D1736" s="93"/>
      <c r="E1736" s="76">
        <v>2363.3689122687169</v>
      </c>
      <c r="F1736" s="76">
        <v>88.042357849205303</v>
      </c>
      <c r="G1736" s="77">
        <v>13.416191995474531</v>
      </c>
      <c r="H1736" s="76">
        <v>-4.5216218008336337</v>
      </c>
      <c r="I1736" s="77">
        <v>-2.1983097191077059</v>
      </c>
      <c r="J1736" s="137">
        <v>6</v>
      </c>
      <c r="K1736" s="137">
        <v>0.45332452763780312</v>
      </c>
      <c r="L1736" s="137">
        <v>1.2783751679386051</v>
      </c>
      <c r="M1736" s="137">
        <v>2.455162411922966</v>
      </c>
    </row>
    <row r="1737" spans="1:13" s="78" customFormat="1" x14ac:dyDescent="0.25">
      <c r="A1737" s="76">
        <v>1734</v>
      </c>
      <c r="B1737" s="76">
        <v>119.82816848754879</v>
      </c>
      <c r="C1737" s="76">
        <v>119.82816848754879</v>
      </c>
      <c r="D1737" s="93"/>
      <c r="E1737" s="76">
        <v>2319.8702240266039</v>
      </c>
      <c r="F1737" s="76">
        <v>88.108471636847966</v>
      </c>
      <c r="G1737" s="77">
        <v>10.222882129708413</v>
      </c>
      <c r="H1737" s="76">
        <v>-2.9447507542690738</v>
      </c>
      <c r="I1737" s="77">
        <v>-3.7751807656722649</v>
      </c>
      <c r="J1737" s="137">
        <v>6</v>
      </c>
      <c r="K1737" s="137">
        <v>0.34542463421142261</v>
      </c>
      <c r="L1737" s="137">
        <v>0.9740974684762117</v>
      </c>
      <c r="M1737" s="137">
        <v>0.62707085292477749</v>
      </c>
    </row>
    <row r="1738" spans="1:13" s="78" customFormat="1" x14ac:dyDescent="0.25">
      <c r="A1738" s="76">
        <v>1735</v>
      </c>
      <c r="B1738" s="76">
        <v>117.2809532165527</v>
      </c>
      <c r="C1738" s="76">
        <v>117.2809532165527</v>
      </c>
      <c r="D1738" s="93"/>
      <c r="E1738" s="76">
        <v>2270.5562026578832</v>
      </c>
      <c r="F1738" s="76">
        <v>88.129156806844634</v>
      </c>
      <c r="G1738" s="77">
        <v>0</v>
      </c>
      <c r="H1738" s="76">
        <v>-37.580576114073438</v>
      </c>
      <c r="I1738" s="77">
        <v>30.860644594132101</v>
      </c>
      <c r="J1738" s="137">
        <v>6</v>
      </c>
      <c r="K1738" s="137">
        <v>0</v>
      </c>
      <c r="L1738" s="137">
        <v>0</v>
      </c>
      <c r="M1738" s="137">
        <v>-5.4322582856815709</v>
      </c>
    </row>
    <row r="1739" spans="1:13" s="78" customFormat="1" x14ac:dyDescent="0.25">
      <c r="A1739" s="76">
        <v>1736</v>
      </c>
      <c r="B1739" s="76">
        <v>114.32802734374999</v>
      </c>
      <c r="C1739" s="76">
        <v>114.32802734374999</v>
      </c>
      <c r="D1739" s="93"/>
      <c r="E1739" s="76">
        <v>2213.387634594651</v>
      </c>
      <c r="F1739" s="76">
        <v>87.980731370839464</v>
      </c>
      <c r="G1739" s="77">
        <v>0</v>
      </c>
      <c r="H1739" s="76">
        <v>-28.34268474125469</v>
      </c>
      <c r="I1739" s="77">
        <v>21.622753221313349</v>
      </c>
      <c r="J1739" s="137">
        <v>6</v>
      </c>
      <c r="K1739" s="137">
        <v>0</v>
      </c>
      <c r="L1739" s="137">
        <v>0</v>
      </c>
      <c r="M1739" s="137">
        <v>-4.9961163857387616</v>
      </c>
    </row>
    <row r="1740" spans="1:13" s="78" customFormat="1" x14ac:dyDescent="0.25">
      <c r="A1740" s="76">
        <v>1737</v>
      </c>
      <c r="B1740" s="76">
        <v>112.1178070068359</v>
      </c>
      <c r="C1740" s="76">
        <v>112.1178070068359</v>
      </c>
      <c r="D1740" s="93"/>
      <c r="E1740" s="76">
        <v>2170.597826381254</v>
      </c>
      <c r="F1740" s="76">
        <v>88.058047409531227</v>
      </c>
      <c r="G1740" s="77">
        <v>11.636825312554503</v>
      </c>
      <c r="H1740" s="76">
        <v>0</v>
      </c>
      <c r="I1740" s="77">
        <v>-6.7199315199413396</v>
      </c>
      <c r="J1740" s="137">
        <v>6</v>
      </c>
      <c r="K1740" s="137">
        <v>0.39320086801059639</v>
      </c>
      <c r="L1740" s="137">
        <v>1.1088264477898819</v>
      </c>
      <c r="M1740" s="137">
        <v>2.0173720532611732</v>
      </c>
    </row>
    <row r="1741" spans="1:13" s="78" customFormat="1" x14ac:dyDescent="0.25">
      <c r="A1741" s="76">
        <v>1738</v>
      </c>
      <c r="B1741" s="76">
        <v>110.1340126037598</v>
      </c>
      <c r="C1741" s="76">
        <v>110.1340126037598</v>
      </c>
      <c r="D1741" s="93"/>
      <c r="E1741" s="76">
        <v>2132.1916183554231</v>
      </c>
      <c r="F1741" s="76">
        <v>88.157111216812339</v>
      </c>
      <c r="G1741" s="77">
        <v>11.253098455973065</v>
      </c>
      <c r="H1741" s="76">
        <v>-1.677200688435514</v>
      </c>
      <c r="I1741" s="77">
        <v>-5.0427308315058248</v>
      </c>
      <c r="J1741" s="137">
        <v>6</v>
      </c>
      <c r="K1741" s="137">
        <v>0.38023498349877699</v>
      </c>
      <c r="L1741" s="137">
        <v>1.0722626534665509</v>
      </c>
      <c r="M1741" s="137">
        <v>1.9037066946792851</v>
      </c>
    </row>
    <row r="1742" spans="1:13" s="78" customFormat="1" x14ac:dyDescent="0.25">
      <c r="A1742" s="76">
        <v>1739</v>
      </c>
      <c r="B1742" s="76">
        <v>107.9919288635254</v>
      </c>
      <c r="C1742" s="76">
        <v>107.9919288635254</v>
      </c>
      <c r="D1742" s="93"/>
      <c r="E1742" s="76">
        <v>2090.7209328808499</v>
      </c>
      <c r="F1742" s="76">
        <v>88.210746406447441</v>
      </c>
      <c r="G1742" s="77">
        <v>0</v>
      </c>
      <c r="H1742" s="76">
        <v>-18.391755338692469</v>
      </c>
      <c r="I1742" s="77">
        <v>11.671823818751131</v>
      </c>
      <c r="J1742" s="137">
        <v>6</v>
      </c>
      <c r="K1742" s="137">
        <v>0</v>
      </c>
      <c r="L1742" s="137">
        <v>0</v>
      </c>
      <c r="M1742" s="137">
        <v>-4.866269368222599</v>
      </c>
    </row>
    <row r="1743" spans="1:13" s="78" customFormat="1" x14ac:dyDescent="0.25">
      <c r="A1743" s="76">
        <v>1740</v>
      </c>
      <c r="B1743" s="76">
        <v>105.1355453491211</v>
      </c>
      <c r="C1743" s="76">
        <v>105.1355453491211</v>
      </c>
      <c r="D1743" s="93"/>
      <c r="E1743" s="76">
        <v>2035.4214223642091</v>
      </c>
      <c r="F1743" s="76">
        <v>88.231290996921658</v>
      </c>
      <c r="G1743" s="77">
        <v>0</v>
      </c>
      <c r="H1743" s="76">
        <v>-21.675436026706009</v>
      </c>
      <c r="I1743" s="77">
        <v>14.955504506764671</v>
      </c>
      <c r="J1743" s="137">
        <v>6</v>
      </c>
      <c r="K1743" s="137">
        <v>0</v>
      </c>
      <c r="L1743" s="137">
        <v>0</v>
      </c>
      <c r="M1743" s="137">
        <v>-4.6991123050626422</v>
      </c>
    </row>
    <row r="1744" spans="1:13" s="78" customFormat="1" x14ac:dyDescent="0.25">
      <c r="A1744" s="76">
        <v>1741</v>
      </c>
      <c r="B1744" s="76">
        <v>102.9174217224121</v>
      </c>
      <c r="C1744" s="76">
        <v>102.9174217224121</v>
      </c>
      <c r="D1744" s="93"/>
      <c r="E1744" s="76">
        <v>1992.4786066660231</v>
      </c>
      <c r="F1744" s="76">
        <v>88.251976699887621</v>
      </c>
      <c r="G1744" s="77">
        <v>7.6006960601708071</v>
      </c>
      <c r="H1744" s="76">
        <v>-3.013694348163678</v>
      </c>
      <c r="I1744" s="77">
        <v>-3.7062371717776621</v>
      </c>
      <c r="J1744" s="137">
        <v>6</v>
      </c>
      <c r="K1744" s="137">
        <v>0.25682264776455838</v>
      </c>
      <c r="L1744" s="137">
        <v>0.72423986669605478</v>
      </c>
      <c r="M1744" s="137">
        <v>6.8677485145680964E-2</v>
      </c>
    </row>
    <row r="1745" spans="1:13" s="78" customFormat="1" x14ac:dyDescent="0.25">
      <c r="A1745" s="76">
        <v>1742</v>
      </c>
      <c r="B1745" s="76">
        <v>101.10916671752931</v>
      </c>
      <c r="C1745" s="76">
        <v>101.10916671752931</v>
      </c>
      <c r="D1745" s="93"/>
      <c r="E1745" s="76">
        <v>1957.4708368217341</v>
      </c>
      <c r="F1745" s="76">
        <v>88.38082407196589</v>
      </c>
      <c r="G1745" s="77">
        <v>8.6130214242337573</v>
      </c>
      <c r="H1745" s="76">
        <v>-3.2395515346058792</v>
      </c>
      <c r="I1745" s="77">
        <v>-3.4803799853354609</v>
      </c>
      <c r="J1745" s="137">
        <v>6</v>
      </c>
      <c r="K1745" s="137">
        <v>0.29102847290737099</v>
      </c>
      <c r="L1745" s="137">
        <v>0.82070029359878627</v>
      </c>
      <c r="M1745" s="137">
        <v>0.80262013034897384</v>
      </c>
    </row>
    <row r="1746" spans="1:13" s="78" customFormat="1" x14ac:dyDescent="0.25">
      <c r="A1746" s="76">
        <v>1743</v>
      </c>
      <c r="B1746" s="76">
        <v>99.325325775146482</v>
      </c>
      <c r="C1746" s="76">
        <v>99.325325775146482</v>
      </c>
      <c r="D1746" s="93"/>
      <c r="E1746" s="76">
        <v>1922.9357225921999</v>
      </c>
      <c r="F1746" s="76">
        <v>88.426030276905948</v>
      </c>
      <c r="G1746" s="77">
        <v>8.8725125979132642</v>
      </c>
      <c r="H1746" s="76">
        <v>-1.2063111896092249</v>
      </c>
      <c r="I1746" s="77">
        <v>-5.513620330332115</v>
      </c>
      <c r="J1746" s="137">
        <v>6</v>
      </c>
      <c r="K1746" s="137">
        <v>0.29979651333002749</v>
      </c>
      <c r="L1746" s="137">
        <v>0.84542616759067746</v>
      </c>
      <c r="M1746" s="137">
        <v>1.0640766819190981</v>
      </c>
    </row>
    <row r="1747" spans="1:13" s="78" customFormat="1" x14ac:dyDescent="0.25">
      <c r="A1747" s="76">
        <v>1744</v>
      </c>
      <c r="B1747" s="76">
        <v>97.718420410156256</v>
      </c>
      <c r="C1747" s="76">
        <v>97.718420410156256</v>
      </c>
      <c r="D1747" s="93"/>
      <c r="E1747" s="76">
        <v>1891.826076537176</v>
      </c>
      <c r="F1747" s="76">
        <v>88.508045505856131</v>
      </c>
      <c r="G1747" s="77">
        <v>9.3347361297145888</v>
      </c>
      <c r="H1747" s="76">
        <v>-0.6004552849869107</v>
      </c>
      <c r="I1747" s="77">
        <v>-6.1194762349544289</v>
      </c>
      <c r="J1747" s="137">
        <v>6</v>
      </c>
      <c r="K1747" s="137">
        <v>0.31541475018051329</v>
      </c>
      <c r="L1747" s="137">
        <v>0.88946959550904747</v>
      </c>
      <c r="M1747" s="137">
        <v>1.4384094651055459</v>
      </c>
    </row>
    <row r="1748" spans="1:13" s="78" customFormat="1" x14ac:dyDescent="0.25">
      <c r="A1748" s="76">
        <v>1745</v>
      </c>
      <c r="B1748" s="76">
        <v>96.232594299316403</v>
      </c>
      <c r="C1748" s="76">
        <v>96.232594299316403</v>
      </c>
      <c r="D1748" s="93"/>
      <c r="E1748" s="76">
        <v>1863.0605216920569</v>
      </c>
      <c r="F1748" s="76">
        <v>88.590502616787234</v>
      </c>
      <c r="G1748" s="77">
        <v>9.3663584898589818</v>
      </c>
      <c r="H1748" s="76">
        <v>-2.103322823289123</v>
      </c>
      <c r="I1748" s="77">
        <v>-4.6166086966522171</v>
      </c>
      <c r="J1748" s="137">
        <v>6</v>
      </c>
      <c r="K1748" s="137">
        <v>0.31648324945959971</v>
      </c>
      <c r="L1748" s="137">
        <v>0.89248276347607103</v>
      </c>
      <c r="M1748" s="137">
        <v>1.538252772554644</v>
      </c>
    </row>
    <row r="1749" spans="1:13" s="78" customFormat="1" x14ac:dyDescent="0.25">
      <c r="A1749" s="76">
        <v>1746</v>
      </c>
      <c r="B1749" s="76">
        <v>94.822500610351568</v>
      </c>
      <c r="C1749" s="76">
        <v>94.822500610351568</v>
      </c>
      <c r="D1749" s="93"/>
      <c r="E1749" s="76">
        <v>1835.761144563905</v>
      </c>
      <c r="F1749" s="76">
        <v>88.672959727718336</v>
      </c>
      <c r="G1749" s="77">
        <v>12.623695019019184</v>
      </c>
      <c r="H1749" s="76">
        <v>0</v>
      </c>
      <c r="I1749" s="77">
        <v>-6.7199315199413396</v>
      </c>
      <c r="J1749" s="137">
        <v>6</v>
      </c>
      <c r="K1749" s="137">
        <v>0.42654656280044922</v>
      </c>
      <c r="L1749" s="137">
        <v>1.2028613070972669</v>
      </c>
      <c r="M1749" s="137">
        <v>3.6072794769080621</v>
      </c>
    </row>
    <row r="1750" spans="1:13" s="78" customFormat="1" x14ac:dyDescent="0.25">
      <c r="A1750" s="76">
        <v>1747</v>
      </c>
      <c r="B1750" s="76">
        <v>93.711029052734375</v>
      </c>
      <c r="C1750" s="76">
        <v>93.711029052734375</v>
      </c>
      <c r="D1750" s="93"/>
      <c r="E1750" s="76">
        <v>1814.243084128587</v>
      </c>
      <c r="F1750" s="76">
        <v>88.787755969269725</v>
      </c>
      <c r="G1750" s="77">
        <v>15.629790676882621</v>
      </c>
      <c r="H1750" s="76">
        <v>0</v>
      </c>
      <c r="I1750" s="77">
        <v>-6.7199315199413396</v>
      </c>
      <c r="J1750" s="137">
        <v>6</v>
      </c>
      <c r="K1750" s="137">
        <v>0.52812060814764339</v>
      </c>
      <c r="L1750" s="137">
        <v>1.4893001149763541</v>
      </c>
      <c r="M1750" s="137">
        <v>5.4828746108802244</v>
      </c>
    </row>
    <row r="1751" spans="1:13" s="78" customFormat="1" x14ac:dyDescent="0.25">
      <c r="A1751" s="76">
        <v>1748</v>
      </c>
      <c r="B1751" s="76">
        <v>92.639543151855463</v>
      </c>
      <c r="C1751" s="76">
        <v>92.639543151855463</v>
      </c>
      <c r="D1751" s="93"/>
      <c r="E1751" s="76">
        <v>1793.4991449673071</v>
      </c>
      <c r="F1751" s="76">
        <v>88.909151622183998</v>
      </c>
      <c r="G1751" s="77">
        <v>15.164232122213296</v>
      </c>
      <c r="H1751" s="76">
        <v>0</v>
      </c>
      <c r="I1751" s="77">
        <v>-6.7199315199413396</v>
      </c>
      <c r="J1751" s="137">
        <v>6</v>
      </c>
      <c r="K1751" s="137">
        <v>0.51238968301222487</v>
      </c>
      <c r="L1751" s="137">
        <v>1.444938906094474</v>
      </c>
      <c r="M1751" s="137">
        <v>5.252865612116536</v>
      </c>
    </row>
    <row r="1752" spans="1:13" s="78" customFormat="1" x14ac:dyDescent="0.25">
      <c r="A1752" s="76">
        <v>1749</v>
      </c>
      <c r="B1752" s="76">
        <v>91.615708160400388</v>
      </c>
      <c r="C1752" s="76">
        <v>91.615708160400388</v>
      </c>
      <c r="D1752" s="93"/>
      <c r="E1752" s="76">
        <v>1773.6777261726099</v>
      </c>
      <c r="F1752" s="76">
        <v>89.030547275098272</v>
      </c>
      <c r="G1752" s="77">
        <v>15.026928032122832</v>
      </c>
      <c r="H1752" s="76">
        <v>0</v>
      </c>
      <c r="I1752" s="77">
        <v>-6.7199315199413396</v>
      </c>
      <c r="J1752" s="137">
        <v>6</v>
      </c>
      <c r="K1752" s="137">
        <v>0.50775026582111782</v>
      </c>
      <c r="L1752" s="137">
        <v>1.431855749615552</v>
      </c>
      <c r="M1752" s="137">
        <v>5.2178959616189289</v>
      </c>
    </row>
    <row r="1753" spans="1:13" s="78" customFormat="1" x14ac:dyDescent="0.25">
      <c r="A1753" s="76">
        <v>1750</v>
      </c>
      <c r="B1753" s="76">
        <v>90.653561401367185</v>
      </c>
      <c r="C1753" s="76">
        <v>90.653561401367185</v>
      </c>
      <c r="D1753" s="93"/>
      <c r="E1753" s="76">
        <v>1755.0505899524919</v>
      </c>
      <c r="F1753" s="76">
        <v>89.107882647857934</v>
      </c>
      <c r="G1753" s="77">
        <v>18.369990249500358</v>
      </c>
      <c r="H1753" s="76">
        <v>0</v>
      </c>
      <c r="I1753" s="77">
        <v>-6.7199315199413396</v>
      </c>
      <c r="J1753" s="137">
        <v>6</v>
      </c>
      <c r="K1753" s="137">
        <v>0.62071019521596027</v>
      </c>
      <c r="L1753" s="137">
        <v>1.7504027505090081</v>
      </c>
      <c r="M1753" s="137">
        <v>7.26066343386944</v>
      </c>
    </row>
    <row r="1754" spans="1:13" s="78" customFormat="1" x14ac:dyDescent="0.25">
      <c r="A1754" s="76">
        <v>1751</v>
      </c>
      <c r="B1754" s="76">
        <v>90.038356018066409</v>
      </c>
      <c r="C1754" s="76">
        <v>90.038356018066409</v>
      </c>
      <c r="D1754" s="93"/>
      <c r="E1754" s="76">
        <v>1743.140229739246</v>
      </c>
      <c r="F1754" s="76">
        <v>88.995295063493202</v>
      </c>
      <c r="G1754" s="77">
        <v>24.649192686995956</v>
      </c>
      <c r="H1754" s="76">
        <v>-9.2754220143503314</v>
      </c>
      <c r="I1754" s="77">
        <v>2.5554904944089918</v>
      </c>
      <c r="J1754" s="137">
        <v>6</v>
      </c>
      <c r="K1754" s="137">
        <v>0.83288042055859135</v>
      </c>
      <c r="L1754" s="137">
        <v>2.348722785975228</v>
      </c>
      <c r="M1754" s="137">
        <v>10.97695133951942</v>
      </c>
    </row>
    <row r="1755" spans="1:13" s="78" customFormat="1" x14ac:dyDescent="0.25">
      <c r="A1755" s="76">
        <v>1752</v>
      </c>
      <c r="B1755" s="76">
        <v>89.636761474609372</v>
      </c>
      <c r="C1755" s="76">
        <v>89.636761474609372</v>
      </c>
      <c r="D1755" s="93"/>
      <c r="E1755" s="76">
        <v>1735.3653698272849</v>
      </c>
      <c r="F1755" s="76">
        <v>89.04342385017587</v>
      </c>
      <c r="G1755" s="77">
        <v>26.132080024906717</v>
      </c>
      <c r="H1755" s="76">
        <v>-9.2754220143503314</v>
      </c>
      <c r="I1755" s="77">
        <v>2.5554904944089918</v>
      </c>
      <c r="J1755" s="137">
        <v>6</v>
      </c>
      <c r="K1755" s="137">
        <v>0.88298623316363067</v>
      </c>
      <c r="L1755" s="137">
        <v>2.490021177521438</v>
      </c>
      <c r="M1755" s="137">
        <v>11.850515124111469</v>
      </c>
    </row>
    <row r="1756" spans="1:13" s="78" customFormat="1" x14ac:dyDescent="0.25">
      <c r="A1756" s="76">
        <v>1753</v>
      </c>
      <c r="B1756" s="76">
        <v>89.232721710205084</v>
      </c>
      <c r="C1756" s="76">
        <v>89.232721710205084</v>
      </c>
      <c r="D1756" s="93"/>
      <c r="E1756" s="76">
        <v>1727.5431705014089</v>
      </c>
      <c r="F1756" s="76">
        <v>88.95576066151402</v>
      </c>
      <c r="G1756" s="77">
        <v>24.22290507699411</v>
      </c>
      <c r="H1756" s="76">
        <v>-9.2754220143503314</v>
      </c>
      <c r="I1756" s="77">
        <v>2.5554904944089918</v>
      </c>
      <c r="J1756" s="137">
        <v>6</v>
      </c>
      <c r="K1756" s="137">
        <v>0.81847643547048887</v>
      </c>
      <c r="L1756" s="137">
        <v>2.3081035480267791</v>
      </c>
      <c r="M1756" s="137">
        <v>10.75756562623854</v>
      </c>
    </row>
    <row r="1757" spans="1:13" s="78" customFormat="1" x14ac:dyDescent="0.25">
      <c r="A1757" s="76">
        <v>1754</v>
      </c>
      <c r="B1757" s="76">
        <v>88.711380004882813</v>
      </c>
      <c r="C1757" s="76">
        <v>88.711380004882813</v>
      </c>
      <c r="D1757" s="93"/>
      <c r="E1757" s="76">
        <v>1717.450008651522</v>
      </c>
      <c r="F1757" s="76">
        <v>89.019018672664771</v>
      </c>
      <c r="G1757" s="77">
        <v>21.976136100410965</v>
      </c>
      <c r="H1757" s="76">
        <v>-9.2754220143503314</v>
      </c>
      <c r="I1757" s="77">
        <v>2.5554904944089918</v>
      </c>
      <c r="J1757" s="137">
        <v>6</v>
      </c>
      <c r="K1757" s="137">
        <v>0.74255955194911527</v>
      </c>
      <c r="L1757" s="137">
        <v>2.0940179364965048</v>
      </c>
      <c r="M1757" s="137">
        <v>9.4657015414634831</v>
      </c>
    </row>
    <row r="1758" spans="1:13" s="78" customFormat="1" x14ac:dyDescent="0.25">
      <c r="A1758" s="76">
        <v>1755</v>
      </c>
      <c r="B1758" s="76">
        <v>88.156330871582028</v>
      </c>
      <c r="C1758" s="76">
        <v>88.156330871582028</v>
      </c>
      <c r="D1758" s="93"/>
      <c r="E1758" s="76">
        <v>1706.704271873027</v>
      </c>
      <c r="F1758" s="76">
        <v>89.082276683815522</v>
      </c>
      <c r="G1758" s="77">
        <v>22.178812234824903</v>
      </c>
      <c r="H1758" s="76">
        <v>-0.72156356599881277</v>
      </c>
      <c r="I1758" s="77">
        <v>-5.9983679539425268</v>
      </c>
      <c r="J1758" s="137">
        <v>6</v>
      </c>
      <c r="K1758" s="137">
        <v>0.7494078486138952</v>
      </c>
      <c r="L1758" s="137">
        <v>2.1133301330911838</v>
      </c>
      <c r="M1758" s="137">
        <v>9.6046600581419952</v>
      </c>
    </row>
    <row r="1759" spans="1:13" s="78" customFormat="1" x14ac:dyDescent="0.25">
      <c r="A1759" s="76">
        <v>1756</v>
      </c>
      <c r="B1759" s="76">
        <v>87.683883666992188</v>
      </c>
      <c r="C1759" s="76">
        <v>87.683883666992188</v>
      </c>
      <c r="D1759" s="93"/>
      <c r="E1759" s="76">
        <v>1697.5577062851</v>
      </c>
      <c r="F1759" s="76">
        <v>89.037963546056261</v>
      </c>
      <c r="G1759" s="77">
        <v>23.241782875255826</v>
      </c>
      <c r="H1759" s="76">
        <v>-9.2754220143503314</v>
      </c>
      <c r="I1759" s="77">
        <v>2.5554904944089918</v>
      </c>
      <c r="J1759" s="137">
        <v>6</v>
      </c>
      <c r="K1759" s="137">
        <v>0.78532494518114337</v>
      </c>
      <c r="L1759" s="137">
        <v>2.2146163454108239</v>
      </c>
      <c r="M1759" s="137">
        <v>10.2411884886514</v>
      </c>
    </row>
    <row r="1760" spans="1:13" s="78" customFormat="1" x14ac:dyDescent="0.25">
      <c r="A1760" s="76">
        <v>1757</v>
      </c>
      <c r="B1760" s="76">
        <v>87.237799072265631</v>
      </c>
      <c r="C1760" s="76">
        <v>87.237799072265631</v>
      </c>
      <c r="D1760" s="93"/>
      <c r="E1760" s="76">
        <v>1688.9215201381789</v>
      </c>
      <c r="F1760" s="76">
        <v>88.993650408297</v>
      </c>
      <c r="G1760" s="77">
        <v>23.747016932102962</v>
      </c>
      <c r="H1760" s="76">
        <v>-9.2754220143503314</v>
      </c>
      <c r="I1760" s="77">
        <v>2.5554904944089918</v>
      </c>
      <c r="J1760" s="137">
        <v>6</v>
      </c>
      <c r="K1760" s="137">
        <v>0.80239648010282727</v>
      </c>
      <c r="L1760" s="137">
        <v>2.2627580738899731</v>
      </c>
      <c r="M1760" s="137">
        <v>10.54995381657934</v>
      </c>
    </row>
    <row r="1761" spans="1:13" s="78" customFormat="1" x14ac:dyDescent="0.25">
      <c r="A1761" s="76">
        <v>1758</v>
      </c>
      <c r="B1761" s="76">
        <v>86.847019195556641</v>
      </c>
      <c r="C1761" s="76">
        <v>86.847019195556641</v>
      </c>
      <c r="D1761" s="93"/>
      <c r="E1761" s="76">
        <v>1681.3560318930661</v>
      </c>
      <c r="F1761" s="76">
        <v>89.094341983280941</v>
      </c>
      <c r="G1761" s="77">
        <v>23.663405815552377</v>
      </c>
      <c r="H1761" s="76">
        <v>-9.2754220143503314</v>
      </c>
      <c r="I1761" s="77">
        <v>2.5554904944089918</v>
      </c>
      <c r="J1761" s="137">
        <v>6</v>
      </c>
      <c r="K1761" s="137">
        <v>0.79957131406999549</v>
      </c>
      <c r="L1761" s="137">
        <v>2.2547911056773868</v>
      </c>
      <c r="M1761" s="137">
        <v>10.51460384369144</v>
      </c>
    </row>
    <row r="1762" spans="1:13" x14ac:dyDescent="0.25">
      <c r="A1762" s="76">
        <v>1759</v>
      </c>
      <c r="B1762" s="76">
        <v>86.389517211914068</v>
      </c>
      <c r="C1762" s="76">
        <v>86.389517211914068</v>
      </c>
      <c r="D1762" s="93"/>
      <c r="E1762" s="76">
        <v>1672.498805393808</v>
      </c>
      <c r="F1762" s="76">
        <v>89.058626453178931</v>
      </c>
      <c r="G1762" s="77">
        <v>20.960541065221669</v>
      </c>
      <c r="H1762" s="76">
        <v>-0.72156356599881277</v>
      </c>
      <c r="I1762" s="77">
        <v>-5.9983679539425268</v>
      </c>
      <c r="J1762" s="137">
        <v>6</v>
      </c>
      <c r="K1762" s="137">
        <v>0.70824324671482952</v>
      </c>
      <c r="L1762" s="137">
        <v>1.9972459557358191</v>
      </c>
      <c r="M1762" s="137">
        <v>8.9565945550455268</v>
      </c>
    </row>
    <row r="1763" spans="1:13" x14ac:dyDescent="0.25">
      <c r="A1763" s="76">
        <v>1760</v>
      </c>
      <c r="B1763" s="76">
        <v>85.805891418457037</v>
      </c>
      <c r="C1763" s="76">
        <v>85.805891418457037</v>
      </c>
      <c r="D1763" s="93"/>
      <c r="E1763" s="76">
        <v>1661.1998252182441</v>
      </c>
      <c r="F1763" s="76">
        <v>89.022910923076921</v>
      </c>
      <c r="G1763" s="77">
        <v>18.514388448348264</v>
      </c>
      <c r="H1763" s="76">
        <v>-1.379980446214319</v>
      </c>
      <c r="I1763" s="77">
        <v>-5.339951073727021</v>
      </c>
      <c r="J1763" s="137">
        <v>6</v>
      </c>
      <c r="K1763" s="137">
        <v>0.62558931779459936</v>
      </c>
      <c r="L1763" s="137">
        <v>1.76416187618077</v>
      </c>
      <c r="M1763" s="137">
        <v>7.5423003645586153</v>
      </c>
    </row>
    <row r="1764" spans="1:13" x14ac:dyDescent="0.25">
      <c r="A1764" s="76">
        <v>1761</v>
      </c>
      <c r="B1764" s="76">
        <v>85.167107391357419</v>
      </c>
      <c r="C1764" s="76">
        <v>85.167107391357419</v>
      </c>
      <c r="D1764" s="93"/>
      <c r="E1764" s="76">
        <v>1648.8329830745611</v>
      </c>
      <c r="F1764" s="76">
        <v>89.097363814106359</v>
      </c>
      <c r="G1764" s="77">
        <v>19.28260600063194</v>
      </c>
      <c r="H1764" s="76">
        <v>-8.4890344290993713</v>
      </c>
      <c r="I1764" s="77">
        <v>1.7691029091580319</v>
      </c>
      <c r="J1764" s="137">
        <v>6</v>
      </c>
      <c r="K1764" s="137">
        <v>0.65154689645250297</v>
      </c>
      <c r="L1764" s="137">
        <v>1.8373622479960581</v>
      </c>
      <c r="M1764" s="137">
        <v>8.0182093627784496</v>
      </c>
    </row>
    <row r="1765" spans="1:13" x14ac:dyDescent="0.25">
      <c r="A1765" s="76">
        <v>1762</v>
      </c>
      <c r="B1765" s="76">
        <v>84.648877716064447</v>
      </c>
      <c r="C1765" s="76">
        <v>84.648877716064447</v>
      </c>
      <c r="D1765" s="93"/>
      <c r="E1765" s="76">
        <v>1638.8000700450671</v>
      </c>
      <c r="F1765" s="76">
        <v>89.04528062542299</v>
      </c>
      <c r="G1765" s="77">
        <v>20.931357809665762</v>
      </c>
      <c r="H1765" s="76">
        <v>-9.2754220143503314</v>
      </c>
      <c r="I1765" s="77">
        <v>2.5554904944089918</v>
      </c>
      <c r="J1765" s="137">
        <v>6</v>
      </c>
      <c r="K1765" s="137">
        <v>0.70725716321630194</v>
      </c>
      <c r="L1765" s="137">
        <v>1.994465200269971</v>
      </c>
      <c r="M1765" s="137">
        <v>9.0012184718735639</v>
      </c>
    </row>
    <row r="1766" spans="1:13" x14ac:dyDescent="0.25">
      <c r="A1766" s="76">
        <v>1763</v>
      </c>
      <c r="B1766" s="76">
        <v>84.1260986328125</v>
      </c>
      <c r="C1766" s="76">
        <v>84.1260986328125</v>
      </c>
      <c r="D1766" s="93"/>
      <c r="E1766" s="76">
        <v>1628.679080595861</v>
      </c>
      <c r="F1766" s="76">
        <v>89.00956509532098</v>
      </c>
      <c r="G1766" s="77">
        <v>18.052421650253788</v>
      </c>
      <c r="H1766" s="76">
        <v>-8.3026130833679801</v>
      </c>
      <c r="I1766" s="77">
        <v>1.58268156342664</v>
      </c>
      <c r="J1766" s="137">
        <v>6</v>
      </c>
      <c r="K1766" s="137">
        <v>0.60997975581149966</v>
      </c>
      <c r="L1766" s="137">
        <v>1.720142911388429</v>
      </c>
      <c r="M1766" s="137">
        <v>7.334056866145608</v>
      </c>
    </row>
    <row r="1767" spans="1:13" x14ac:dyDescent="0.25">
      <c r="A1767" s="76">
        <v>1764</v>
      </c>
      <c r="B1767" s="76">
        <v>83.433283233642584</v>
      </c>
      <c r="C1767" s="76">
        <v>83.433283233642584</v>
      </c>
      <c r="D1767" s="93"/>
      <c r="E1767" s="76">
        <v>1615.266192494777</v>
      </c>
      <c r="F1767" s="76">
        <v>89.076076378970342</v>
      </c>
      <c r="G1767" s="77">
        <v>16.780292614556629</v>
      </c>
      <c r="H1767" s="76">
        <v>-8.220900735824717</v>
      </c>
      <c r="I1767" s="77">
        <v>1.500969215883377</v>
      </c>
      <c r="J1767" s="137">
        <v>6</v>
      </c>
      <c r="K1767" s="137">
        <v>0.56699533114045486</v>
      </c>
      <c r="L1767" s="137">
        <v>1.5989268338160829</v>
      </c>
      <c r="M1767" s="137">
        <v>6.6106211800457526</v>
      </c>
    </row>
    <row r="1768" spans="1:13" x14ac:dyDescent="0.25">
      <c r="A1768" s="76">
        <v>1765</v>
      </c>
      <c r="B1768" s="76">
        <v>82.833776855468756</v>
      </c>
      <c r="C1768" s="76">
        <v>82.833776855468756</v>
      </c>
      <c r="D1768" s="93"/>
      <c r="E1768" s="76">
        <v>1603.6597646123039</v>
      </c>
      <c r="F1768" s="76">
        <v>89.002375377513047</v>
      </c>
      <c r="G1768" s="77">
        <v>18.57399448313372</v>
      </c>
      <c r="H1768" s="76">
        <v>-10.7202264798168</v>
      </c>
      <c r="I1768" s="77">
        <v>4.0002949598754567</v>
      </c>
      <c r="J1768" s="137">
        <v>6</v>
      </c>
      <c r="K1768" s="137">
        <v>0.62760336750204204</v>
      </c>
      <c r="L1768" s="137">
        <v>1.769841496355758</v>
      </c>
      <c r="M1768" s="137">
        <v>7.6877425976755029</v>
      </c>
    </row>
    <row r="1769" spans="1:13" x14ac:dyDescent="0.25">
      <c r="A1769" s="76">
        <v>1766</v>
      </c>
      <c r="B1769" s="76">
        <v>82.24755859375</v>
      </c>
      <c r="C1769" s="76">
        <v>82.24755859375</v>
      </c>
      <c r="D1769" s="93"/>
      <c r="E1769" s="76">
        <v>1592.310594318649</v>
      </c>
      <c r="F1769" s="76">
        <v>89.056051838727967</v>
      </c>
      <c r="G1769" s="77">
        <v>16.016508531721108</v>
      </c>
      <c r="H1769" s="76">
        <v>0</v>
      </c>
      <c r="I1769" s="77">
        <v>-6.7199315199413396</v>
      </c>
      <c r="J1769" s="137">
        <v>6</v>
      </c>
      <c r="K1769" s="137">
        <v>0.54118755657331408</v>
      </c>
      <c r="L1769" s="137">
        <v>1.526148909536746</v>
      </c>
      <c r="M1769" s="137">
        <v>6.2051471081144047</v>
      </c>
    </row>
    <row r="1770" spans="1:13" x14ac:dyDescent="0.25">
      <c r="A1770" s="76">
        <v>1767</v>
      </c>
      <c r="B1770" s="76">
        <v>81.486476898193359</v>
      </c>
      <c r="C1770" s="76">
        <v>81.486476898193359</v>
      </c>
      <c r="D1770" s="93"/>
      <c r="E1770" s="76">
        <v>1577.5760724957861</v>
      </c>
      <c r="F1770" s="76">
        <v>88.95498253393805</v>
      </c>
      <c r="G1770" s="77">
        <v>12.832211277577748</v>
      </c>
      <c r="H1770" s="76">
        <v>0</v>
      </c>
      <c r="I1770" s="77">
        <v>-6.7199315199413396</v>
      </c>
      <c r="J1770" s="137">
        <v>6</v>
      </c>
      <c r="K1770" s="137">
        <v>0.43359219351650841</v>
      </c>
      <c r="L1770" s="137">
        <v>1.222729985716553</v>
      </c>
      <c r="M1770" s="137">
        <v>4.3449333625065476</v>
      </c>
    </row>
    <row r="1771" spans="1:13" x14ac:dyDescent="0.25">
      <c r="A1771" s="76">
        <v>1768</v>
      </c>
      <c r="B1771" s="76">
        <v>80.609414672851557</v>
      </c>
      <c r="C1771" s="76">
        <v>80.609414672851557</v>
      </c>
      <c r="D1771" s="93"/>
      <c r="E1771" s="76">
        <v>1560.5961706340599</v>
      </c>
      <c r="F1771" s="76">
        <v>89.014225349871793</v>
      </c>
      <c r="G1771" s="77">
        <v>11.095781100152568</v>
      </c>
      <c r="H1771" s="76">
        <v>-5.8426971597105686</v>
      </c>
      <c r="I1771" s="77">
        <v>-0.87723436023077017</v>
      </c>
      <c r="J1771" s="137">
        <v>6</v>
      </c>
      <c r="K1771" s="137">
        <v>0.37491933088731982</v>
      </c>
      <c r="L1771" s="137">
        <v>1.057272513102242</v>
      </c>
      <c r="M1771" s="137">
        <v>3.3429641486494339</v>
      </c>
    </row>
    <row r="1772" spans="1:13" x14ac:dyDescent="0.25">
      <c r="A1772" s="76">
        <v>1769</v>
      </c>
      <c r="B1772" s="76">
        <v>79.602733612060547</v>
      </c>
      <c r="C1772" s="76">
        <v>79.602733612060547</v>
      </c>
      <c r="D1772" s="93"/>
      <c r="E1772" s="76">
        <v>1541.1068514906799</v>
      </c>
      <c r="F1772" s="76">
        <v>89.068884704593856</v>
      </c>
      <c r="G1772" s="77">
        <v>7.4456778971553534</v>
      </c>
      <c r="H1772" s="76">
        <v>-5.1069192543101396</v>
      </c>
      <c r="I1772" s="77">
        <v>-1.6130122656311989</v>
      </c>
      <c r="J1772" s="137">
        <v>6</v>
      </c>
      <c r="K1772" s="137">
        <v>0.25158468340418211</v>
      </c>
      <c r="L1772" s="137">
        <v>0.70946880719979355</v>
      </c>
      <c r="M1772" s="137">
        <v>1.185510209535213</v>
      </c>
    </row>
    <row r="1773" spans="1:13" x14ac:dyDescent="0.25">
      <c r="A1773" s="76">
        <v>1770</v>
      </c>
      <c r="B1773" s="76">
        <v>78.364145660400396</v>
      </c>
      <c r="C1773" s="76">
        <v>78.364145660400396</v>
      </c>
      <c r="D1773" s="93"/>
      <c r="E1773" s="76">
        <v>1517.127820974219</v>
      </c>
      <c r="F1773" s="76">
        <v>88.965660960152377</v>
      </c>
      <c r="G1773" s="77">
        <v>5.5858574341474228</v>
      </c>
      <c r="H1773" s="76">
        <v>-5.8375570094159883</v>
      </c>
      <c r="I1773" s="77">
        <v>-0.88237451052535132</v>
      </c>
      <c r="J1773" s="137">
        <v>6</v>
      </c>
      <c r="K1773" s="137">
        <v>0.18874254211933911</v>
      </c>
      <c r="L1773" s="137">
        <v>0.53225396877653619</v>
      </c>
      <c r="M1773" s="137">
        <v>0.1114394819789211</v>
      </c>
    </row>
    <row r="1774" spans="1:13" x14ac:dyDescent="0.25">
      <c r="A1774" s="76">
        <v>1771</v>
      </c>
      <c r="B1774" s="76">
        <v>76.645417785644526</v>
      </c>
      <c r="C1774" s="76">
        <v>76.645417785644526</v>
      </c>
      <c r="D1774" s="93"/>
      <c r="E1774" s="76">
        <v>1483.8532940397199</v>
      </c>
      <c r="F1774" s="76">
        <v>88.976971782073122</v>
      </c>
      <c r="G1774" s="77">
        <v>0</v>
      </c>
      <c r="H1774" s="76">
        <v>-12.285897645582359</v>
      </c>
      <c r="I1774" s="77">
        <v>5.5659661256410224</v>
      </c>
      <c r="J1774" s="137">
        <v>6</v>
      </c>
      <c r="K1774" s="137">
        <v>0</v>
      </c>
      <c r="L1774" s="137">
        <v>0</v>
      </c>
      <c r="M1774" s="137">
        <v>-3.1872971679633468</v>
      </c>
    </row>
    <row r="1775" spans="1:13" x14ac:dyDescent="0.25">
      <c r="A1775" s="76">
        <v>1772</v>
      </c>
      <c r="B1775" s="76">
        <v>73.3987434387207</v>
      </c>
      <c r="C1775" s="76">
        <v>73.3987434387207</v>
      </c>
      <c r="D1775" s="93"/>
      <c r="E1775" s="76">
        <v>1420.9977631607489</v>
      </c>
      <c r="F1775" s="76">
        <v>88.969688649527754</v>
      </c>
      <c r="G1775" s="77">
        <v>0</v>
      </c>
      <c r="H1775" s="76">
        <v>-16.14167523725045</v>
      </c>
      <c r="I1775" s="77">
        <v>9.4217437173091128</v>
      </c>
      <c r="J1775" s="137">
        <v>6</v>
      </c>
      <c r="K1775" s="137">
        <v>0</v>
      </c>
      <c r="L1775" s="137">
        <v>0</v>
      </c>
      <c r="M1775" s="137">
        <v>-3.030807317485384</v>
      </c>
    </row>
    <row r="1776" spans="1:13" x14ac:dyDescent="0.25">
      <c r="A1776" s="76">
        <v>1773</v>
      </c>
      <c r="B1776" s="76">
        <v>69.762416839599609</v>
      </c>
      <c r="C1776" s="76">
        <v>69.762416839599609</v>
      </c>
      <c r="D1776" s="93"/>
      <c r="E1776" s="76">
        <v>1350.5985748178721</v>
      </c>
      <c r="F1776" s="76">
        <v>88.993515351902317</v>
      </c>
      <c r="G1776" s="77">
        <v>0</v>
      </c>
      <c r="H1776" s="76">
        <v>-22.321560457325742</v>
      </c>
      <c r="I1776" s="77">
        <v>15.601628937384399</v>
      </c>
      <c r="J1776" s="137">
        <v>6</v>
      </c>
      <c r="K1776" s="137">
        <v>0</v>
      </c>
      <c r="L1776" s="137">
        <v>0</v>
      </c>
      <c r="M1776" s="137">
        <v>-2.8588407329095209</v>
      </c>
    </row>
    <row r="1777" spans="1:13" x14ac:dyDescent="0.25">
      <c r="A1777" s="76">
        <v>1774</v>
      </c>
      <c r="B1777" s="76">
        <v>66.720904541015628</v>
      </c>
      <c r="C1777" s="76">
        <v>66.720904541015628</v>
      </c>
      <c r="D1777" s="93"/>
      <c r="E1777" s="76">
        <v>1291.714975856507</v>
      </c>
      <c r="F1777" s="76">
        <v>89.039886642648696</v>
      </c>
      <c r="G1777" s="77">
        <v>0</v>
      </c>
      <c r="H1777" s="76">
        <v>-15.6776505703894</v>
      </c>
      <c r="I1777" s="77">
        <v>8.9577190504480555</v>
      </c>
      <c r="J1777" s="137">
        <v>6</v>
      </c>
      <c r="K1777" s="137">
        <v>0</v>
      </c>
      <c r="L1777" s="137">
        <v>0</v>
      </c>
      <c r="M1777" s="137">
        <v>-2.7175642049675739</v>
      </c>
    </row>
    <row r="1778" spans="1:13" x14ac:dyDescent="0.25">
      <c r="A1778" s="76">
        <v>1775</v>
      </c>
      <c r="B1778" s="76">
        <v>63.603234481811533</v>
      </c>
      <c r="C1778" s="76">
        <v>63.603234481811533</v>
      </c>
      <c r="D1778" s="93"/>
      <c r="E1778" s="76">
        <v>1231.356964631138</v>
      </c>
      <c r="F1778" s="76">
        <v>89.047751690818728</v>
      </c>
      <c r="G1778" s="77">
        <v>0</v>
      </c>
      <c r="H1778" s="76">
        <v>-14.98517849315814</v>
      </c>
      <c r="I1778" s="77">
        <v>8.2652469732167972</v>
      </c>
      <c r="J1778" s="137">
        <v>6</v>
      </c>
      <c r="K1778" s="137">
        <v>0</v>
      </c>
      <c r="L1778" s="137">
        <v>0</v>
      </c>
      <c r="M1778" s="137">
        <v>-2.5750579932255548</v>
      </c>
    </row>
    <row r="1779" spans="1:13" x14ac:dyDescent="0.25">
      <c r="A1779" s="76">
        <v>1776</v>
      </c>
      <c r="B1779" s="76">
        <v>60.498272323608397</v>
      </c>
      <c r="C1779" s="76">
        <v>60.498272323608397</v>
      </c>
      <c r="D1779" s="93"/>
      <c r="E1779" s="76">
        <v>1394.8103201302999</v>
      </c>
      <c r="F1779" s="76">
        <v>89.048555041847237</v>
      </c>
      <c r="G1779" s="77">
        <v>0</v>
      </c>
      <c r="H1779" s="76">
        <v>-22.27588827688481</v>
      </c>
      <c r="I1779" s="77">
        <v>15.55595675694347</v>
      </c>
      <c r="J1779" s="137">
        <v>5</v>
      </c>
      <c r="K1779" s="137">
        <v>0</v>
      </c>
      <c r="L1779" s="137">
        <v>0</v>
      </c>
      <c r="M1779" s="137">
        <v>-2.9664390196213568</v>
      </c>
    </row>
    <row r="1780" spans="1:13" x14ac:dyDescent="0.25">
      <c r="A1780" s="76">
        <v>1777</v>
      </c>
      <c r="B1780" s="76">
        <v>57.874334716796866</v>
      </c>
      <c r="C1780" s="76">
        <v>57.874334716796866</v>
      </c>
      <c r="D1780" s="93"/>
      <c r="E1780" s="76">
        <v>1334.314456152867</v>
      </c>
      <c r="F1780" s="76">
        <v>89.045955853324983</v>
      </c>
      <c r="G1780" s="77">
        <v>0</v>
      </c>
      <c r="H1780" s="76">
        <v>-34.788066306143051</v>
      </c>
      <c r="I1780" s="77">
        <v>28.068134786201711</v>
      </c>
      <c r="J1780" s="137">
        <v>5</v>
      </c>
      <c r="K1780" s="137">
        <v>0</v>
      </c>
      <c r="L1780" s="137">
        <v>0</v>
      </c>
      <c r="M1780" s="137">
        <v>-2.8195426988928132</v>
      </c>
    </row>
    <row r="1781" spans="1:13" x14ac:dyDescent="0.25">
      <c r="A1781" s="76">
        <v>1778</v>
      </c>
      <c r="B1781" s="76">
        <v>55.490584182739248</v>
      </c>
      <c r="C1781" s="76">
        <v>55.490584182739248</v>
      </c>
      <c r="D1781" s="93"/>
      <c r="E1781" s="76">
        <v>1279.3561950684059</v>
      </c>
      <c r="F1781" s="76">
        <v>89.038983878098037</v>
      </c>
      <c r="G1781" s="77">
        <v>0</v>
      </c>
      <c r="H1781" s="76">
        <v>-19.484984440680641</v>
      </c>
      <c r="I1781" s="77">
        <v>12.765052920739301</v>
      </c>
      <c r="J1781" s="137">
        <v>5</v>
      </c>
      <c r="K1781" s="137">
        <v>0</v>
      </c>
      <c r="L1781" s="137">
        <v>0</v>
      </c>
      <c r="M1781" s="137">
        <v>-2.6881982125668662</v>
      </c>
    </row>
    <row r="1782" spans="1:13" x14ac:dyDescent="0.25">
      <c r="A1782" s="76">
        <v>1779</v>
      </c>
      <c r="B1782" s="76">
        <v>53.142570877075187</v>
      </c>
      <c r="C1782" s="76">
        <v>53.142570877075187</v>
      </c>
      <c r="D1782" s="93"/>
      <c r="E1782" s="76">
        <v>1225.2218691652599</v>
      </c>
      <c r="F1782" s="76">
        <v>89.029693219779105</v>
      </c>
      <c r="G1782" s="77">
        <v>0</v>
      </c>
      <c r="H1782" s="76">
        <v>-5.442864397828747</v>
      </c>
      <c r="I1782" s="77">
        <v>-1.2770671221125931</v>
      </c>
      <c r="J1782" s="137">
        <v>5</v>
      </c>
      <c r="K1782" s="137">
        <v>0</v>
      </c>
      <c r="L1782" s="137">
        <v>0</v>
      </c>
      <c r="M1782" s="137">
        <v>-2.5606995105557919</v>
      </c>
    </row>
    <row r="1783" spans="1:13" x14ac:dyDescent="0.25">
      <c r="A1783" s="76">
        <v>1780</v>
      </c>
      <c r="B1783" s="76">
        <v>50.452739334106447</v>
      </c>
      <c r="C1783" s="76">
        <v>50.452739334106447</v>
      </c>
      <c r="D1783" s="93"/>
      <c r="E1783" s="76">
        <v>1433.7967454831839</v>
      </c>
      <c r="F1783" s="76">
        <v>89.063651818086043</v>
      </c>
      <c r="G1783" s="77">
        <v>0</v>
      </c>
      <c r="H1783" s="76">
        <v>-6.9983768432739781</v>
      </c>
      <c r="I1783" s="77">
        <v>0.27844532333263849</v>
      </c>
      <c r="J1783" s="137">
        <v>4</v>
      </c>
      <c r="K1783" s="137">
        <v>0</v>
      </c>
      <c r="L1783" s="137">
        <v>0</v>
      </c>
      <c r="M1783" s="137">
        <v>-3.062442531998955</v>
      </c>
    </row>
    <row r="1784" spans="1:13" x14ac:dyDescent="0.25">
      <c r="A1784" s="76">
        <v>1781</v>
      </c>
      <c r="B1784" s="76">
        <v>46.784289932250978</v>
      </c>
      <c r="C1784" s="76">
        <v>46.784289932250978</v>
      </c>
      <c r="D1784" s="93"/>
      <c r="E1784" s="76">
        <v>1329.5445109609161</v>
      </c>
      <c r="F1784" s="76">
        <v>89.016777729330528</v>
      </c>
      <c r="G1784" s="77">
        <v>0</v>
      </c>
      <c r="H1784" s="76">
        <v>-8.4806895114891798</v>
      </c>
      <c r="I1784" s="77">
        <v>1.76075799154784</v>
      </c>
      <c r="J1784" s="137">
        <v>4</v>
      </c>
      <c r="K1784" s="137">
        <v>0</v>
      </c>
      <c r="L1784" s="137">
        <v>0</v>
      </c>
      <c r="M1784" s="137">
        <v>-2.808064888518381</v>
      </c>
    </row>
    <row r="1785" spans="1:13" x14ac:dyDescent="0.25">
      <c r="A1785" s="76">
        <v>1782</v>
      </c>
      <c r="B1785" s="76">
        <v>43.808806610107418</v>
      </c>
      <c r="C1785" s="76">
        <v>43.808806610107418</v>
      </c>
      <c r="D1785" s="93"/>
      <c r="E1785" s="76">
        <v>1244.9854095159551</v>
      </c>
      <c r="F1785" s="76">
        <v>89.07021071721843</v>
      </c>
      <c r="G1785" s="77">
        <v>0</v>
      </c>
      <c r="H1785" s="76">
        <v>0</v>
      </c>
      <c r="I1785" s="77">
        <v>-6.7199315199413396</v>
      </c>
      <c r="J1785" s="137">
        <v>4</v>
      </c>
      <c r="K1785" s="137">
        <v>0</v>
      </c>
      <c r="L1785" s="137">
        <v>0</v>
      </c>
      <c r="M1785" s="137">
        <v>-2.6070363246531891</v>
      </c>
    </row>
    <row r="1786" spans="1:13" x14ac:dyDescent="0.25">
      <c r="A1786" s="76">
        <v>1783</v>
      </c>
      <c r="B1786" s="76">
        <v>40.972831726074219</v>
      </c>
      <c r="C1786" s="76">
        <v>40.972831726074219</v>
      </c>
      <c r="D1786" s="93"/>
      <c r="E1786" s="76">
        <v>1164.3909440287241</v>
      </c>
      <c r="F1786" s="76">
        <v>89.060920058899498</v>
      </c>
      <c r="G1786" s="77">
        <v>0</v>
      </c>
      <c r="H1786" s="76">
        <v>-6.1972853297975554</v>
      </c>
      <c r="I1786" s="77">
        <v>-0.52264619014378511</v>
      </c>
      <c r="J1786" s="137">
        <v>4</v>
      </c>
      <c r="K1786" s="137">
        <v>0</v>
      </c>
      <c r="L1786" s="137">
        <v>0</v>
      </c>
      <c r="M1786" s="137">
        <v>-2.4195527560254608</v>
      </c>
    </row>
    <row r="1787" spans="1:13" x14ac:dyDescent="0.25">
      <c r="A1787" s="76">
        <v>1784</v>
      </c>
      <c r="B1787" s="76">
        <v>38.048738861083983</v>
      </c>
      <c r="C1787" s="76">
        <v>38.048738861083983</v>
      </c>
      <c r="D1787" s="93"/>
      <c r="E1787" s="76">
        <v>1467.023714053739</v>
      </c>
      <c r="F1787" s="76">
        <v>89.049276982444695</v>
      </c>
      <c r="G1787" s="77">
        <v>0</v>
      </c>
      <c r="H1787" s="76">
        <v>-8.112359306158524</v>
      </c>
      <c r="I1787" s="77">
        <v>1.3924277862171841</v>
      </c>
      <c r="J1787" s="137">
        <v>3</v>
      </c>
      <c r="K1787" s="137">
        <v>0</v>
      </c>
      <c r="L1787" s="137">
        <v>0</v>
      </c>
      <c r="M1787" s="137">
        <v>-3.14511665993642</v>
      </c>
    </row>
    <row r="1788" spans="1:13" x14ac:dyDescent="0.25">
      <c r="A1788" s="76">
        <v>1785</v>
      </c>
      <c r="B1788" s="76">
        <v>34.107568359375001</v>
      </c>
      <c r="C1788" s="76">
        <v>34.107568359375001</v>
      </c>
      <c r="D1788" s="93"/>
      <c r="E1788" s="76">
        <v>1315.066231093647</v>
      </c>
      <c r="F1788" s="76">
        <v>88.933612000420453</v>
      </c>
      <c r="G1788" s="77">
        <v>0</v>
      </c>
      <c r="H1788" s="76">
        <v>0</v>
      </c>
      <c r="I1788" s="77">
        <v>-6.7199315199413396</v>
      </c>
      <c r="J1788" s="137">
        <v>3</v>
      </c>
      <c r="K1788" s="137">
        <v>0</v>
      </c>
      <c r="L1788" s="137">
        <v>0</v>
      </c>
      <c r="M1788" s="137">
        <v>-2.773317921837724</v>
      </c>
    </row>
    <row r="1789" spans="1:13" x14ac:dyDescent="0.25">
      <c r="A1789" s="76">
        <v>1786</v>
      </c>
      <c r="B1789" s="76">
        <v>31.27007007598877</v>
      </c>
      <c r="C1789" s="76">
        <v>31.27007007598877</v>
      </c>
      <c r="D1789" s="93"/>
      <c r="E1789" s="76">
        <v>1205.662413912944</v>
      </c>
      <c r="F1789" s="76">
        <v>88.967570598727391</v>
      </c>
      <c r="G1789" s="77">
        <v>0</v>
      </c>
      <c r="H1789" s="76">
        <v>-5.4638191840616281</v>
      </c>
      <c r="I1789" s="77">
        <v>-1.2561123358797111</v>
      </c>
      <c r="J1789" s="137">
        <v>3</v>
      </c>
      <c r="K1789" s="137">
        <v>0</v>
      </c>
      <c r="L1789" s="137">
        <v>0</v>
      </c>
      <c r="M1789" s="137">
        <v>-2.515075218928128</v>
      </c>
    </row>
    <row r="1790" spans="1:13" x14ac:dyDescent="0.25">
      <c r="A1790" s="76">
        <v>1787</v>
      </c>
      <c r="B1790" s="76">
        <v>28.87763500213623</v>
      </c>
      <c r="C1790" s="76">
        <v>28.87763500213623</v>
      </c>
      <c r="D1790" s="93"/>
      <c r="E1790" s="76">
        <v>1113.418647293247</v>
      </c>
      <c r="F1790" s="76">
        <v>89.00152919703433</v>
      </c>
      <c r="G1790" s="77">
        <v>0</v>
      </c>
      <c r="H1790" s="76">
        <v>-16.095311526657419</v>
      </c>
      <c r="I1790" s="77">
        <v>9.3753800067160746</v>
      </c>
      <c r="J1790" s="137">
        <v>3</v>
      </c>
      <c r="K1790" s="137">
        <v>0</v>
      </c>
      <c r="L1790" s="137">
        <v>0</v>
      </c>
      <c r="M1790" s="137">
        <v>-2.302933615367595</v>
      </c>
    </row>
    <row r="1791" spans="1:13" x14ac:dyDescent="0.25">
      <c r="A1791" s="76">
        <v>1788</v>
      </c>
      <c r="B1791" s="76">
        <v>27.278369522094732</v>
      </c>
      <c r="C1791" s="76">
        <v>27.278369522094732</v>
      </c>
      <c r="D1791" s="93"/>
      <c r="E1791" s="76">
        <v>1680.6696951719009</v>
      </c>
      <c r="F1791" s="76">
        <v>89.016165570015843</v>
      </c>
      <c r="G1791" s="77">
        <v>0</v>
      </c>
      <c r="H1791" s="76">
        <v>-5.4714839281398397</v>
      </c>
      <c r="I1791" s="77">
        <v>-1.2484475918014999</v>
      </c>
      <c r="J1791" s="137">
        <v>2</v>
      </c>
      <c r="K1791" s="137">
        <v>0</v>
      </c>
      <c r="L1791" s="137">
        <v>0</v>
      </c>
      <c r="M1791" s="137">
        <v>-3.200993453601348</v>
      </c>
    </row>
    <row r="1792" spans="1:13" x14ac:dyDescent="0.25">
      <c r="A1792" s="76">
        <v>1789</v>
      </c>
      <c r="B1792" s="76">
        <v>25.34098205566406</v>
      </c>
      <c r="C1792" s="76">
        <v>25.34098205566406</v>
      </c>
      <c r="D1792" s="93"/>
      <c r="E1792" s="76">
        <v>1561.30374846462</v>
      </c>
      <c r="F1792" s="76">
        <v>89.075804819208386</v>
      </c>
      <c r="G1792" s="77">
        <v>0</v>
      </c>
      <c r="H1792" s="76">
        <v>-6.7646457547407639</v>
      </c>
      <c r="I1792" s="77">
        <v>4.4714234799424268E-2</v>
      </c>
      <c r="J1792" s="137">
        <v>2</v>
      </c>
      <c r="K1792" s="137">
        <v>0</v>
      </c>
      <c r="L1792" s="137">
        <v>0</v>
      </c>
      <c r="M1792" s="137">
        <v>-3.384141053101231</v>
      </c>
    </row>
    <row r="1793" spans="1:13" x14ac:dyDescent="0.25">
      <c r="A1793" s="76">
        <v>1790</v>
      </c>
      <c r="B1793" s="76">
        <v>23.359586906433101</v>
      </c>
      <c r="C1793" s="76">
        <v>23.359586906433101</v>
      </c>
      <c r="D1793" s="93"/>
      <c r="E1793" s="76">
        <v>1439.2264088063309</v>
      </c>
      <c r="F1793" s="76">
        <v>88.968668467206442</v>
      </c>
      <c r="G1793" s="77">
        <v>0</v>
      </c>
      <c r="H1793" s="76">
        <v>-6.7646457547407639</v>
      </c>
      <c r="I1793" s="77">
        <v>4.4714234799424268E-2</v>
      </c>
      <c r="J1793" s="137">
        <v>2</v>
      </c>
      <c r="K1793" s="137">
        <v>0</v>
      </c>
      <c r="L1793" s="137">
        <v>0</v>
      </c>
      <c r="M1793" s="137">
        <v>-3.0758981987635958</v>
      </c>
    </row>
    <row r="1794" spans="1:13" x14ac:dyDescent="0.25">
      <c r="A1794" s="76">
        <v>1791</v>
      </c>
      <c r="B1794" s="76">
        <v>21.228174781799321</v>
      </c>
      <c r="C1794" s="76">
        <v>21.228174781799321</v>
      </c>
      <c r="D1794" s="93"/>
      <c r="E1794" s="76">
        <v>1307.9062518998669</v>
      </c>
      <c r="F1794" s="76">
        <v>88.984719618541007</v>
      </c>
      <c r="G1794" s="77">
        <v>0</v>
      </c>
      <c r="H1794" s="76">
        <v>-16.56281861951204</v>
      </c>
      <c r="I1794" s="77">
        <v>9.842887099570703</v>
      </c>
      <c r="J1794" s="137">
        <v>2</v>
      </c>
      <c r="K1794" s="137">
        <v>0</v>
      </c>
      <c r="L1794" s="137">
        <v>0</v>
      </c>
      <c r="M1794" s="137">
        <v>-2.7561851091481859</v>
      </c>
    </row>
    <row r="1795" spans="1:13" x14ac:dyDescent="0.25">
      <c r="A1795" s="76">
        <v>1792</v>
      </c>
      <c r="B1795" s="76">
        <v>18.777920341491701</v>
      </c>
      <c r="C1795" s="76">
        <v>18.777920341491701</v>
      </c>
      <c r="D1795" s="93"/>
      <c r="E1795" s="76">
        <v>1156.941643111579</v>
      </c>
      <c r="F1795" s="76">
        <v>89.009901696026844</v>
      </c>
      <c r="G1795" s="77">
        <v>0</v>
      </c>
      <c r="H1795" s="76">
        <v>-1.6513138822259379</v>
      </c>
      <c r="I1795" s="77">
        <v>-5.068617637715402</v>
      </c>
      <c r="J1795" s="137">
        <v>2</v>
      </c>
      <c r="K1795" s="137">
        <v>0</v>
      </c>
      <c r="L1795" s="137">
        <v>0</v>
      </c>
      <c r="M1795" s="137">
        <v>-2.402417374320406</v>
      </c>
    </row>
    <row r="1796" spans="1:13" x14ac:dyDescent="0.25">
      <c r="A1796" s="76">
        <v>1793</v>
      </c>
      <c r="B1796" s="76">
        <v>15.952125167846679</v>
      </c>
      <c r="C1796" s="76">
        <v>15.952125167846679</v>
      </c>
      <c r="D1796" s="93"/>
      <c r="E1796" s="76">
        <v>982.83929035690062</v>
      </c>
      <c r="F1796" s="76">
        <v>89.024538069008358</v>
      </c>
      <c r="G1796" s="77">
        <v>0</v>
      </c>
      <c r="H1796" s="76">
        <v>-1.092960698951861</v>
      </c>
      <c r="I1796" s="77">
        <v>-5.6269708209894791</v>
      </c>
      <c r="J1796" s="137">
        <v>2</v>
      </c>
      <c r="K1796" s="137">
        <v>0</v>
      </c>
      <c r="L1796" s="137">
        <v>0</v>
      </c>
      <c r="M1796" s="137">
        <v>-2.0105807701705078</v>
      </c>
    </row>
    <row r="1797" spans="1:13" x14ac:dyDescent="0.25">
      <c r="A1797" s="76">
        <v>1794</v>
      </c>
      <c r="B1797" s="76">
        <v>13.271645259857181</v>
      </c>
      <c r="C1797" s="76">
        <v>13.271645259857181</v>
      </c>
      <c r="D1797" s="93"/>
      <c r="E1797" s="76">
        <v>1580.693869179267</v>
      </c>
      <c r="F1797" s="76">
        <v>89.024906725675834</v>
      </c>
      <c r="G1797" s="77">
        <v>0</v>
      </c>
      <c r="H1797" s="76">
        <v>-1.055207315641292</v>
      </c>
      <c r="I1797" s="77">
        <v>-5.6647242043000476</v>
      </c>
      <c r="J1797" s="137">
        <v>1</v>
      </c>
      <c r="K1797" s="137">
        <v>0</v>
      </c>
      <c r="L1797" s="137">
        <v>0</v>
      </c>
      <c r="M1797" s="137">
        <v>-3.3868122207820912</v>
      </c>
    </row>
    <row r="1798" spans="1:13" x14ac:dyDescent="0.25">
      <c r="A1798" s="76">
        <v>1795</v>
      </c>
      <c r="B1798" s="76">
        <v>10.269358253479</v>
      </c>
      <c r="C1798" s="76">
        <v>10.269358253479</v>
      </c>
      <c r="D1798" s="93"/>
      <c r="E1798" s="76">
        <v>1223.1122301602611</v>
      </c>
      <c r="F1798" s="76">
        <v>89.079443634836593</v>
      </c>
      <c r="G1798" s="77">
        <v>0</v>
      </c>
      <c r="H1798" s="76">
        <v>0</v>
      </c>
      <c r="I1798" s="77">
        <v>-6.7199315199413396</v>
      </c>
      <c r="J1798" s="137">
        <v>1</v>
      </c>
      <c r="K1798" s="137">
        <v>0</v>
      </c>
      <c r="L1798" s="137">
        <v>0</v>
      </c>
      <c r="M1798" s="137">
        <v>-2.5557674419781509</v>
      </c>
    </row>
    <row r="1799" spans="1:13" x14ac:dyDescent="0.25">
      <c r="A1799" s="76">
        <v>1796</v>
      </c>
      <c r="B1799" s="76">
        <v>6.7400760173797609</v>
      </c>
      <c r="C1799" s="76">
        <v>6.7400760173797609</v>
      </c>
      <c r="D1799" s="93"/>
      <c r="E1799" s="76">
        <v>802.7638344659199</v>
      </c>
      <c r="F1799" s="76">
        <v>89.098850030158857</v>
      </c>
      <c r="G1799" s="77">
        <v>2.508186083689969</v>
      </c>
      <c r="H1799" s="76">
        <v>-2.0188595371407039</v>
      </c>
      <c r="I1799" s="77">
        <v>-4.7010719828006362</v>
      </c>
      <c r="J1799" s="137">
        <v>1</v>
      </c>
      <c r="K1799" s="137">
        <v>8.4750000000000006E-2</v>
      </c>
      <c r="L1799" s="137">
        <v>0.23899500000000001</v>
      </c>
      <c r="M1799" s="137">
        <v>-1.6208360597658771</v>
      </c>
    </row>
    <row r="1800" spans="1:13" x14ac:dyDescent="0.25">
      <c r="A1800" s="76">
        <v>1797</v>
      </c>
      <c r="B1800" s="76">
        <v>2.5359818845987321</v>
      </c>
      <c r="C1800" s="76">
        <v>2.5359818845987321</v>
      </c>
      <c r="D1800" s="93"/>
      <c r="E1800" s="76">
        <v>800</v>
      </c>
      <c r="F1800" s="76">
        <v>89.115904007345264</v>
      </c>
      <c r="G1800" s="77">
        <v>2.508186083689969</v>
      </c>
      <c r="H1800" s="76">
        <v>0</v>
      </c>
      <c r="I1800" s="77">
        <v>-6.7199315199413396</v>
      </c>
      <c r="J1800" s="137">
        <v>1</v>
      </c>
      <c r="K1800" s="137">
        <v>8.4750000000000006E-2</v>
      </c>
      <c r="L1800" s="137">
        <v>0.23899500000000001</v>
      </c>
      <c r="M1800" s="137">
        <v>-0.89524443003944754</v>
      </c>
    </row>
    <row r="1801" spans="1:13" x14ac:dyDescent="0.25">
      <c r="A1801" s="76">
        <v>1798</v>
      </c>
      <c r="B1801" s="76">
        <v>0.1416837461292744</v>
      </c>
      <c r="C1801" s="76">
        <v>0.1416837461292744</v>
      </c>
      <c r="D1801" s="93"/>
      <c r="E1801" s="76">
        <v>800</v>
      </c>
      <c r="F1801" s="76">
        <v>89.137351530051347</v>
      </c>
      <c r="G1801" s="77">
        <v>2.508186083689969</v>
      </c>
      <c r="H1801" s="76">
        <v>-2.0217578812410868</v>
      </c>
      <c r="I1801" s="77">
        <v>-4.6981736387002524</v>
      </c>
      <c r="J1801" s="137">
        <v>1</v>
      </c>
      <c r="K1801" s="137">
        <v>8.4750000000000006E-2</v>
      </c>
      <c r="L1801" s="137">
        <v>0.23899500000000001</v>
      </c>
      <c r="M1801" s="137">
        <v>9.0737531478972761E-2</v>
      </c>
    </row>
    <row r="1802" spans="1:13" x14ac:dyDescent="0.25">
      <c r="A1802" s="76">
        <v>1799</v>
      </c>
      <c r="B1802" s="76">
        <v>1.529400930739939E-2</v>
      </c>
      <c r="C1802" s="76">
        <v>1.529400930739939E-2</v>
      </c>
      <c r="D1802" s="93"/>
      <c r="E1802" s="76">
        <v>800</v>
      </c>
      <c r="F1802" s="76">
        <v>89.167657411463495</v>
      </c>
      <c r="G1802" s="77">
        <v>2.508186083689969</v>
      </c>
      <c r="H1802" s="76">
        <v>-9.8989262140066501</v>
      </c>
      <c r="I1802" s="77">
        <v>3.17899469406531</v>
      </c>
      <c r="J1802" s="137">
        <v>1</v>
      </c>
      <c r="K1802" s="137">
        <v>8.4750000000000006E-2</v>
      </c>
      <c r="L1802" s="137">
        <v>0.23899500000000001</v>
      </c>
      <c r="M1802" s="137">
        <v>0.2494213619376674</v>
      </c>
    </row>
    <row r="1803" spans="1:13" x14ac:dyDescent="0.25">
      <c r="A1803" s="76">
        <v>1800</v>
      </c>
      <c r="B1803" s="76">
        <v>0</v>
      </c>
      <c r="C1803" s="76">
        <v>0</v>
      </c>
      <c r="D1803" s="93"/>
      <c r="E1803" s="76">
        <v>800</v>
      </c>
      <c r="F1803" s="76">
        <v>89.199296456548893</v>
      </c>
      <c r="G1803" s="77">
        <v>2.508186083689969</v>
      </c>
      <c r="H1803" s="76">
        <v>-2.7754099057130359</v>
      </c>
      <c r="I1803" s="77">
        <v>-3.9445216142283028</v>
      </c>
      <c r="J1803" s="137">
        <v>0</v>
      </c>
      <c r="K1803" s="137">
        <v>8.4750000000000006E-2</v>
      </c>
      <c r="L1803" s="137">
        <v>0.23899500000000001</v>
      </c>
      <c r="M1803" s="137">
        <v>9.9876076238491457E-2</v>
      </c>
    </row>
    <row r="1804" spans="1:13" x14ac:dyDescent="0.25">
      <c r="A1804" s="94"/>
      <c r="B1804" s="94"/>
      <c r="C1804" s="94"/>
      <c r="D1804" s="93"/>
      <c r="E1804" s="94"/>
      <c r="F1804" s="94"/>
      <c r="G1804" s="94"/>
      <c r="H1804" s="94"/>
      <c r="I1804" s="94"/>
      <c r="J1804" s="137"/>
      <c r="K1804" s="137"/>
      <c r="L1804" s="137"/>
      <c r="M1804" s="137"/>
    </row>
    <row r="1805" spans="1:13" x14ac:dyDescent="0.25">
      <c r="A1805" s="94"/>
      <c r="B1805" s="94"/>
      <c r="C1805" s="94"/>
      <c r="D1805" s="93"/>
      <c r="E1805" s="94"/>
      <c r="F1805" s="94"/>
      <c r="G1805" s="94"/>
      <c r="H1805" s="94"/>
      <c r="I1805" s="94"/>
      <c r="J1805" s="137"/>
      <c r="K1805" s="137"/>
      <c r="L1805" s="137"/>
      <c r="M1805" s="137"/>
    </row>
    <row r="1806" spans="1:13" x14ac:dyDescent="0.25">
      <c r="A1806" s="94"/>
      <c r="B1806" s="94"/>
      <c r="C1806" s="94"/>
      <c r="D1806" s="93"/>
      <c r="E1806" s="94"/>
      <c r="F1806" s="94"/>
      <c r="G1806" s="94"/>
      <c r="H1806" s="94"/>
      <c r="I1806" s="94"/>
      <c r="J1806" s="137"/>
      <c r="K1806" s="137"/>
      <c r="L1806" s="137"/>
      <c r="M1806" s="137"/>
    </row>
    <row r="1807" spans="1:13" x14ac:dyDescent="0.25">
      <c r="A1807" s="94"/>
      <c r="B1807" s="94"/>
      <c r="C1807" s="94"/>
      <c r="D1807" s="93"/>
      <c r="E1807" s="94"/>
      <c r="F1807" s="94"/>
      <c r="G1807" s="94"/>
      <c r="H1807" s="94"/>
      <c r="I1807" s="94"/>
      <c r="J1807" s="137"/>
      <c r="K1807" s="137"/>
      <c r="L1807" s="137"/>
      <c r="M1807" s="137"/>
    </row>
    <row r="1808" spans="1:13" x14ac:dyDescent="0.25">
      <c r="A1808" s="94"/>
      <c r="B1808" s="94"/>
      <c r="C1808" s="94"/>
      <c r="D1808" s="93"/>
      <c r="E1808" s="94"/>
      <c r="F1808" s="94"/>
      <c r="G1808" s="94"/>
      <c r="H1808" s="94"/>
      <c r="I1808" s="94"/>
      <c r="J1808" s="137"/>
      <c r="K1808" s="137"/>
      <c r="L1808" s="137"/>
      <c r="M1808" s="137"/>
    </row>
    <row r="1809" spans="1:13" x14ac:dyDescent="0.25">
      <c r="A1809" s="94"/>
      <c r="B1809" s="94"/>
      <c r="C1809" s="94"/>
      <c r="D1809" s="93"/>
      <c r="E1809" s="94"/>
      <c r="F1809" s="94"/>
      <c r="G1809" s="94"/>
      <c r="H1809" s="94"/>
      <c r="I1809" s="94"/>
      <c r="J1809" s="137"/>
      <c r="K1809" s="137"/>
      <c r="L1809" s="137"/>
      <c r="M1809" s="137"/>
    </row>
    <row r="1810" spans="1:13" x14ac:dyDescent="0.25">
      <c r="A1810" s="94"/>
      <c r="B1810" s="94"/>
      <c r="C1810" s="94"/>
      <c r="D1810" s="93"/>
      <c r="E1810" s="94"/>
      <c r="F1810" s="94"/>
      <c r="G1810" s="94"/>
      <c r="H1810" s="94"/>
      <c r="I1810" s="94"/>
      <c r="J1810" s="137"/>
      <c r="K1810" s="137"/>
      <c r="L1810" s="137"/>
      <c r="M1810" s="137"/>
    </row>
    <row r="1811" spans="1:13" x14ac:dyDescent="0.25">
      <c r="A1811" s="94"/>
      <c r="B1811" s="94"/>
      <c r="C1811" s="94"/>
      <c r="D1811" s="93"/>
      <c r="E1811" s="94"/>
      <c r="F1811" s="94"/>
      <c r="G1811" s="94"/>
      <c r="H1811" s="94"/>
      <c r="I1811" s="94"/>
      <c r="J1811" s="137"/>
      <c r="K1811" s="137"/>
      <c r="L1811" s="137"/>
      <c r="M1811" s="137"/>
    </row>
    <row r="1812" spans="1:13" x14ac:dyDescent="0.25">
      <c r="A1812" s="94"/>
      <c r="B1812" s="94"/>
      <c r="C1812" s="94"/>
      <c r="D1812" s="93"/>
      <c r="E1812" s="94"/>
      <c r="F1812" s="94"/>
      <c r="G1812" s="94"/>
      <c r="H1812" s="94"/>
      <c r="I1812" s="94"/>
      <c r="J1812" s="137"/>
      <c r="K1812" s="137"/>
      <c r="L1812" s="137"/>
      <c r="M1812" s="137"/>
    </row>
    <row r="1813" spans="1:13" x14ac:dyDescent="0.25">
      <c r="A1813" s="94"/>
      <c r="B1813" s="94"/>
      <c r="C1813" s="94"/>
      <c r="D1813" s="93"/>
      <c r="E1813" s="94"/>
      <c r="F1813" s="94"/>
      <c r="G1813" s="94"/>
      <c r="H1813" s="94"/>
      <c r="I1813" s="94"/>
      <c r="J1813" s="137"/>
      <c r="K1813" s="137"/>
      <c r="L1813" s="137"/>
      <c r="M1813" s="137"/>
    </row>
    <row r="1814" spans="1:13" x14ac:dyDescent="0.25">
      <c r="A1814" s="94"/>
      <c r="B1814" s="94"/>
      <c r="C1814" s="94"/>
      <c r="D1814" s="93"/>
      <c r="E1814" s="94"/>
      <c r="F1814" s="94"/>
      <c r="G1814" s="94"/>
      <c r="H1814" s="94"/>
      <c r="I1814" s="94"/>
      <c r="J1814" s="137"/>
      <c r="K1814" s="137"/>
      <c r="L1814" s="137"/>
      <c r="M1814" s="137"/>
    </row>
    <row r="1815" spans="1:13" x14ac:dyDescent="0.25">
      <c r="A1815" s="94"/>
      <c r="B1815" s="94"/>
      <c r="C1815" s="94"/>
      <c r="D1815" s="93"/>
      <c r="E1815" s="94"/>
      <c r="F1815" s="94"/>
      <c r="G1815" s="94"/>
      <c r="H1815" s="94"/>
      <c r="I1815" s="94"/>
      <c r="J1815" s="137"/>
      <c r="K1815" s="137"/>
      <c r="L1815" s="137"/>
      <c r="M1815" s="137"/>
    </row>
    <row r="1816" spans="1:13" x14ac:dyDescent="0.25">
      <c r="A1816" s="94"/>
      <c r="B1816" s="94"/>
      <c r="C1816" s="94"/>
      <c r="D1816" s="93"/>
      <c r="E1816" s="94"/>
      <c r="F1816" s="94"/>
      <c r="G1816" s="94"/>
      <c r="H1816" s="94"/>
      <c r="I1816" s="94"/>
      <c r="J1816" s="137"/>
      <c r="K1816" s="137"/>
      <c r="L1816" s="137"/>
      <c r="M1816" s="137"/>
    </row>
    <row r="1817" spans="1:13" x14ac:dyDescent="0.25">
      <c r="A1817" s="94"/>
      <c r="B1817" s="94"/>
      <c r="C1817" s="94"/>
      <c r="D1817" s="93"/>
      <c r="E1817" s="94"/>
      <c r="F1817" s="94"/>
      <c r="G1817" s="94"/>
      <c r="H1817" s="94"/>
      <c r="I1817" s="94"/>
      <c r="J1817" s="137"/>
      <c r="K1817" s="137"/>
      <c r="L1817" s="137"/>
      <c r="M1817" s="137"/>
    </row>
    <row r="1818" spans="1:13" x14ac:dyDescent="0.25">
      <c r="A1818" s="94"/>
      <c r="B1818" s="94"/>
      <c r="C1818" s="94"/>
      <c r="D1818" s="93"/>
      <c r="E1818" s="94"/>
      <c r="F1818" s="94"/>
      <c r="G1818" s="94"/>
      <c r="H1818" s="94"/>
      <c r="I1818" s="94"/>
      <c r="J1818" s="137"/>
      <c r="K1818" s="137"/>
      <c r="L1818" s="137"/>
      <c r="M1818" s="137"/>
    </row>
    <row r="1819" spans="1:13" x14ac:dyDescent="0.25">
      <c r="A1819" s="94"/>
      <c r="B1819" s="94"/>
      <c r="C1819" s="94"/>
      <c r="D1819" s="93"/>
      <c r="E1819" s="94"/>
      <c r="F1819" s="94"/>
      <c r="G1819" s="94"/>
      <c r="H1819" s="94"/>
      <c r="I1819" s="94"/>
      <c r="J1819" s="137"/>
      <c r="K1819" s="137"/>
      <c r="L1819" s="137"/>
      <c r="M1819" s="137"/>
    </row>
    <row r="1820" spans="1:13" x14ac:dyDescent="0.25">
      <c r="A1820" s="94"/>
      <c r="B1820" s="94"/>
      <c r="C1820" s="94"/>
      <c r="D1820" s="93"/>
      <c r="E1820" s="94"/>
      <c r="F1820" s="94"/>
      <c r="G1820" s="94"/>
      <c r="H1820" s="94"/>
      <c r="I1820" s="94"/>
      <c r="J1820" s="137"/>
      <c r="K1820" s="137"/>
      <c r="L1820" s="137"/>
      <c r="M1820" s="137"/>
    </row>
    <row r="1821" spans="1:13" x14ac:dyDescent="0.25">
      <c r="A1821" s="94"/>
      <c r="B1821" s="94"/>
      <c r="C1821" s="94"/>
      <c r="D1821" s="93"/>
      <c r="E1821" s="94"/>
      <c r="F1821" s="94"/>
      <c r="G1821" s="94"/>
      <c r="H1821" s="94"/>
      <c r="I1821" s="94"/>
      <c r="J1821" s="137"/>
      <c r="K1821" s="137"/>
      <c r="L1821" s="137"/>
      <c r="M1821" s="137"/>
    </row>
    <row r="1822" spans="1:13" x14ac:dyDescent="0.25">
      <c r="A1822" s="94"/>
      <c r="B1822" s="94"/>
      <c r="C1822" s="94"/>
      <c r="D1822" s="93"/>
      <c r="E1822" s="94"/>
      <c r="F1822" s="94"/>
      <c r="G1822" s="94"/>
      <c r="H1822" s="94"/>
      <c r="I1822" s="94"/>
      <c r="J1822" s="137"/>
      <c r="K1822" s="137"/>
      <c r="L1822" s="137"/>
      <c r="M1822" s="137"/>
    </row>
    <row r="1823" spans="1:13" x14ac:dyDescent="0.25">
      <c r="A1823" s="94"/>
      <c r="B1823" s="94"/>
      <c r="C1823" s="94"/>
      <c r="D1823" s="93"/>
      <c r="E1823" s="94"/>
      <c r="F1823" s="94"/>
      <c r="G1823" s="94"/>
      <c r="H1823" s="94"/>
      <c r="I1823" s="94"/>
      <c r="J1823" s="137"/>
      <c r="K1823" s="137"/>
      <c r="L1823" s="137"/>
      <c r="M1823" s="137"/>
    </row>
    <row r="1824" spans="1:13" x14ac:dyDescent="0.25">
      <c r="A1824" s="94"/>
      <c r="B1824" s="94"/>
      <c r="C1824" s="94"/>
      <c r="D1824" s="93"/>
      <c r="E1824" s="94"/>
      <c r="F1824" s="94"/>
      <c r="G1824" s="94"/>
      <c r="H1824" s="94"/>
      <c r="I1824" s="94"/>
      <c r="J1824" s="137"/>
      <c r="K1824" s="137"/>
      <c r="L1824" s="137"/>
      <c r="M1824" s="137"/>
    </row>
    <row r="1825" spans="1:13" x14ac:dyDescent="0.25">
      <c r="A1825" s="94"/>
      <c r="B1825" s="94"/>
      <c r="C1825" s="94"/>
      <c r="D1825" s="93"/>
      <c r="E1825" s="94"/>
      <c r="F1825" s="94"/>
      <c r="G1825" s="94"/>
      <c r="H1825" s="94"/>
      <c r="I1825" s="94"/>
      <c r="J1825" s="137"/>
      <c r="K1825" s="137"/>
      <c r="L1825" s="137"/>
      <c r="M1825" s="137"/>
    </row>
    <row r="1826" spans="1:13" x14ac:dyDescent="0.25">
      <c r="A1826" s="94"/>
      <c r="B1826" s="94"/>
      <c r="C1826" s="94"/>
      <c r="D1826" s="93"/>
      <c r="E1826" s="94"/>
      <c r="F1826" s="94"/>
      <c r="G1826" s="94"/>
      <c r="H1826" s="94"/>
      <c r="I1826" s="94"/>
      <c r="J1826" s="137"/>
      <c r="K1826" s="137"/>
      <c r="L1826" s="137"/>
      <c r="M1826" s="137"/>
    </row>
    <row r="1827" spans="1:13" x14ac:dyDescent="0.25">
      <c r="A1827" s="94"/>
      <c r="B1827" s="94"/>
      <c r="C1827" s="94"/>
      <c r="D1827" s="93"/>
      <c r="E1827" s="94"/>
      <c r="F1827" s="94"/>
      <c r="G1827" s="94"/>
      <c r="H1827" s="94"/>
      <c r="I1827" s="94"/>
      <c r="J1827" s="137"/>
      <c r="K1827" s="137"/>
      <c r="L1827" s="137"/>
      <c r="M1827" s="137"/>
    </row>
    <row r="1828" spans="1:13" x14ac:dyDescent="0.25">
      <c r="A1828" s="94"/>
      <c r="B1828" s="94"/>
      <c r="C1828" s="94"/>
      <c r="D1828" s="93"/>
      <c r="E1828" s="94"/>
      <c r="F1828" s="94"/>
      <c r="G1828" s="94"/>
      <c r="H1828" s="94"/>
      <c r="I1828" s="94"/>
      <c r="J1828" s="137"/>
      <c r="K1828" s="137"/>
      <c r="L1828" s="137"/>
      <c r="M1828" s="137"/>
    </row>
    <row r="1829" spans="1:13" x14ac:dyDescent="0.25">
      <c r="A1829" s="94"/>
      <c r="B1829" s="94"/>
      <c r="C1829" s="94"/>
      <c r="D1829" s="93"/>
      <c r="E1829" s="94"/>
      <c r="F1829" s="94"/>
      <c r="G1829" s="94"/>
      <c r="H1829" s="94"/>
      <c r="I1829" s="94"/>
      <c r="J1829" s="137"/>
      <c r="K1829" s="137"/>
      <c r="L1829" s="137"/>
      <c r="M1829" s="137"/>
    </row>
    <row r="1830" spans="1:13" x14ac:dyDescent="0.25">
      <c r="A1830" s="94"/>
      <c r="B1830" s="94"/>
      <c r="C1830" s="94"/>
      <c r="D1830" s="93"/>
      <c r="E1830" s="94"/>
      <c r="F1830" s="94"/>
      <c r="G1830" s="94"/>
      <c r="H1830" s="94"/>
      <c r="I1830" s="94"/>
      <c r="J1830" s="137"/>
      <c r="K1830" s="137"/>
      <c r="L1830" s="137"/>
      <c r="M1830" s="137"/>
    </row>
    <row r="1831" spans="1:13" x14ac:dyDescent="0.25">
      <c r="A1831" s="94"/>
      <c r="B1831" s="94"/>
      <c r="C1831" s="94"/>
      <c r="D1831" s="93"/>
      <c r="E1831" s="94"/>
      <c r="F1831" s="94"/>
      <c r="G1831" s="94"/>
      <c r="H1831" s="94"/>
      <c r="I1831" s="94"/>
      <c r="J1831" s="137"/>
      <c r="K1831" s="137"/>
      <c r="L1831" s="137"/>
      <c r="M1831" s="137"/>
    </row>
    <row r="1832" spans="1:13" x14ac:dyDescent="0.25">
      <c r="A1832" s="94"/>
      <c r="B1832" s="94"/>
      <c r="C1832" s="94"/>
      <c r="D1832" s="93"/>
      <c r="E1832" s="94"/>
      <c r="F1832" s="94"/>
      <c r="G1832" s="94"/>
      <c r="H1832" s="94"/>
      <c r="I1832" s="94"/>
      <c r="J1832" s="137"/>
      <c r="K1832" s="137"/>
      <c r="L1832" s="137"/>
      <c r="M1832" s="137"/>
    </row>
    <row r="1833" spans="1:13" x14ac:dyDescent="0.25">
      <c r="A1833" s="94"/>
      <c r="B1833" s="94"/>
      <c r="C1833" s="94"/>
      <c r="D1833" s="93"/>
      <c r="E1833" s="94"/>
      <c r="F1833" s="94"/>
      <c r="G1833" s="94"/>
      <c r="H1833" s="94"/>
      <c r="I1833" s="94"/>
      <c r="J1833" s="137"/>
      <c r="K1833" s="137"/>
      <c r="L1833" s="137"/>
      <c r="M1833" s="137"/>
    </row>
    <row r="1834" spans="1:13" x14ac:dyDescent="0.25">
      <c r="A1834" s="94"/>
      <c r="B1834" s="94"/>
      <c r="C1834" s="94"/>
      <c r="D1834" s="93"/>
      <c r="E1834" s="94"/>
      <c r="F1834" s="94"/>
      <c r="G1834" s="94"/>
      <c r="H1834" s="94"/>
      <c r="I1834" s="94"/>
      <c r="J1834" s="137"/>
      <c r="K1834" s="137"/>
      <c r="L1834" s="137"/>
      <c r="M1834" s="137"/>
    </row>
    <row r="1835" spans="1:13" x14ac:dyDescent="0.25">
      <c r="A1835" s="94"/>
      <c r="B1835" s="94"/>
      <c r="C1835" s="94"/>
      <c r="D1835" s="93"/>
      <c r="E1835" s="94"/>
      <c r="F1835" s="94"/>
      <c r="G1835" s="94"/>
      <c r="H1835" s="94"/>
      <c r="I1835" s="94"/>
      <c r="J1835" s="137"/>
      <c r="K1835" s="137"/>
      <c r="L1835" s="137"/>
      <c r="M1835" s="137"/>
    </row>
    <row r="1836" spans="1:13" x14ac:dyDescent="0.25">
      <c r="A1836" s="94"/>
      <c r="B1836" s="94"/>
      <c r="C1836" s="94"/>
      <c r="D1836" s="93"/>
      <c r="E1836" s="94"/>
      <c r="F1836" s="94"/>
      <c r="G1836" s="94"/>
      <c r="H1836" s="94"/>
      <c r="I1836" s="94"/>
      <c r="J1836" s="137"/>
      <c r="K1836" s="137"/>
      <c r="L1836" s="137"/>
      <c r="M1836" s="137"/>
    </row>
    <row r="1837" spans="1:13" x14ac:dyDescent="0.25">
      <c r="A1837" s="94"/>
      <c r="B1837" s="94"/>
      <c r="C1837" s="94"/>
      <c r="D1837" s="93"/>
      <c r="E1837" s="94"/>
      <c r="F1837" s="94"/>
      <c r="G1837" s="94"/>
      <c r="H1837" s="94"/>
      <c r="I1837" s="94"/>
      <c r="J1837" s="137"/>
      <c r="K1837" s="137"/>
      <c r="L1837" s="137"/>
      <c r="M1837" s="137"/>
    </row>
    <row r="1838" spans="1:13" x14ac:dyDescent="0.25">
      <c r="A1838" s="94"/>
      <c r="B1838" s="94"/>
      <c r="C1838" s="94"/>
      <c r="D1838" s="93"/>
      <c r="E1838" s="94"/>
      <c r="F1838" s="94"/>
      <c r="G1838" s="94"/>
      <c r="H1838" s="94"/>
      <c r="I1838" s="94"/>
      <c r="J1838" s="137"/>
      <c r="K1838" s="137"/>
      <c r="L1838" s="137"/>
      <c r="M1838" s="137"/>
    </row>
    <row r="1839" spans="1:13" x14ac:dyDescent="0.25">
      <c r="A1839" s="94"/>
      <c r="B1839" s="94"/>
      <c r="C1839" s="94"/>
      <c r="D1839" s="93"/>
      <c r="E1839" s="94"/>
      <c r="F1839" s="94"/>
      <c r="G1839" s="94"/>
      <c r="H1839" s="94"/>
      <c r="I1839" s="94"/>
      <c r="J1839" s="137"/>
      <c r="K1839" s="137"/>
      <c r="L1839" s="137"/>
      <c r="M1839" s="137"/>
    </row>
    <row r="1840" spans="1:13" x14ac:dyDescent="0.25">
      <c r="A1840" s="94"/>
      <c r="B1840" s="94"/>
      <c r="C1840" s="94"/>
      <c r="D1840" s="93"/>
      <c r="E1840" s="94"/>
      <c r="F1840" s="94"/>
      <c r="G1840" s="94"/>
      <c r="H1840" s="94"/>
      <c r="I1840" s="94"/>
      <c r="J1840" s="137"/>
      <c r="K1840" s="137"/>
      <c r="L1840" s="137"/>
      <c r="M1840" s="137"/>
    </row>
    <row r="1841" spans="1:13" x14ac:dyDescent="0.25">
      <c r="A1841" s="94"/>
      <c r="B1841" s="94"/>
      <c r="C1841" s="94"/>
      <c r="D1841" s="93"/>
      <c r="E1841" s="94"/>
      <c r="F1841" s="94"/>
      <c r="G1841" s="94"/>
      <c r="H1841" s="94"/>
      <c r="I1841" s="94"/>
      <c r="J1841" s="137"/>
      <c r="K1841" s="137"/>
      <c r="L1841" s="137"/>
      <c r="M1841" s="137"/>
    </row>
    <row r="1842" spans="1:13" x14ac:dyDescent="0.25">
      <c r="A1842" s="94"/>
      <c r="B1842" s="94"/>
      <c r="C1842" s="94"/>
      <c r="D1842" s="93"/>
      <c r="E1842" s="94"/>
      <c r="F1842" s="94"/>
      <c r="G1842" s="94"/>
      <c r="H1842" s="94"/>
      <c r="I1842" s="94"/>
      <c r="J1842" s="137"/>
      <c r="K1842" s="137"/>
      <c r="L1842" s="137"/>
      <c r="M1842" s="137"/>
    </row>
    <row r="1843" spans="1:13" x14ac:dyDescent="0.25">
      <c r="A1843" s="94"/>
      <c r="B1843" s="94"/>
      <c r="C1843" s="94"/>
      <c r="D1843" s="93"/>
      <c r="E1843" s="94"/>
      <c r="F1843" s="94"/>
      <c r="G1843" s="94"/>
      <c r="H1843" s="94"/>
      <c r="I1843" s="94"/>
      <c r="J1843" s="137"/>
      <c r="K1843" s="137"/>
      <c r="L1843" s="137"/>
      <c r="M1843" s="137"/>
    </row>
    <row r="1844" spans="1:13" x14ac:dyDescent="0.25">
      <c r="A1844" s="94"/>
      <c r="B1844" s="94"/>
      <c r="C1844" s="94"/>
      <c r="D1844" s="93"/>
      <c r="E1844" s="94"/>
      <c r="F1844" s="94"/>
      <c r="G1844" s="94"/>
      <c r="H1844" s="94"/>
      <c r="I1844" s="94"/>
      <c r="J1844" s="137"/>
      <c r="K1844" s="137"/>
      <c r="L1844" s="137"/>
      <c r="M1844" s="137"/>
    </row>
    <row r="1845" spans="1:13" x14ac:dyDescent="0.25">
      <c r="A1845" s="94"/>
      <c r="B1845" s="94"/>
      <c r="C1845" s="94"/>
      <c r="D1845" s="93"/>
      <c r="E1845" s="94"/>
      <c r="F1845" s="94"/>
      <c r="G1845" s="94"/>
      <c r="H1845" s="94"/>
      <c r="I1845" s="94"/>
      <c r="J1845" s="137"/>
      <c r="K1845" s="137"/>
      <c r="L1845" s="137"/>
      <c r="M1845" s="137"/>
    </row>
    <row r="1846" spans="1:13" x14ac:dyDescent="0.25">
      <c r="A1846" s="94"/>
      <c r="B1846" s="94"/>
      <c r="C1846" s="94"/>
      <c r="D1846" s="93"/>
      <c r="E1846" s="94"/>
      <c r="F1846" s="94"/>
      <c r="G1846" s="94"/>
      <c r="H1846" s="94"/>
      <c r="I1846" s="94"/>
      <c r="J1846" s="137"/>
      <c r="K1846" s="137"/>
      <c r="L1846" s="137"/>
      <c r="M1846" s="137"/>
    </row>
    <row r="1847" spans="1:13" x14ac:dyDescent="0.25">
      <c r="A1847" s="94"/>
      <c r="B1847" s="94"/>
      <c r="C1847" s="94"/>
      <c r="D1847" s="93"/>
      <c r="E1847" s="94"/>
      <c r="F1847" s="94"/>
      <c r="G1847" s="94"/>
      <c r="H1847" s="94"/>
      <c r="I1847" s="94"/>
      <c r="J1847" s="137"/>
      <c r="K1847" s="137"/>
      <c r="L1847" s="137"/>
      <c r="M1847" s="137"/>
    </row>
    <row r="1848" spans="1:13" x14ac:dyDescent="0.25">
      <c r="A1848" s="94"/>
      <c r="B1848" s="94"/>
      <c r="C1848" s="94"/>
      <c r="D1848" s="93"/>
      <c r="E1848" s="94"/>
      <c r="F1848" s="94"/>
      <c r="G1848" s="94"/>
      <c r="H1848" s="94"/>
      <c r="I1848" s="94"/>
      <c r="J1848" s="137"/>
      <c r="K1848" s="137"/>
      <c r="L1848" s="137"/>
      <c r="M1848" s="137"/>
    </row>
    <row r="1849" spans="1:13" x14ac:dyDescent="0.25">
      <c r="A1849" s="94"/>
      <c r="B1849" s="94"/>
      <c r="C1849" s="94"/>
      <c r="D1849" s="93"/>
      <c r="E1849" s="94"/>
      <c r="F1849" s="94"/>
      <c r="G1849" s="94"/>
      <c r="H1849" s="94"/>
      <c r="I1849" s="94"/>
      <c r="J1849" s="137"/>
      <c r="K1849" s="137"/>
      <c r="L1849" s="137"/>
      <c r="M1849" s="137"/>
    </row>
    <row r="1850" spans="1:13" x14ac:dyDescent="0.25">
      <c r="A1850" s="94"/>
      <c r="B1850" s="94"/>
      <c r="C1850" s="94"/>
      <c r="D1850" s="93"/>
      <c r="E1850" s="94"/>
      <c r="F1850" s="94"/>
      <c r="G1850" s="94"/>
      <c r="H1850" s="94"/>
      <c r="I1850" s="94"/>
      <c r="J1850" s="137"/>
      <c r="K1850" s="137"/>
      <c r="L1850" s="137"/>
      <c r="M1850" s="137"/>
    </row>
    <row r="1851" spans="1:13" x14ac:dyDescent="0.25">
      <c r="A1851" s="94"/>
      <c r="B1851" s="94"/>
      <c r="C1851" s="94"/>
      <c r="D1851" s="93"/>
      <c r="E1851" s="94"/>
      <c r="F1851" s="94"/>
      <c r="G1851" s="94"/>
      <c r="H1851" s="94"/>
      <c r="I1851" s="94"/>
      <c r="J1851" s="137"/>
      <c r="K1851" s="137"/>
      <c r="L1851" s="137"/>
      <c r="M1851" s="137"/>
    </row>
    <row r="1852" spans="1:13" x14ac:dyDescent="0.25">
      <c r="A1852" s="94"/>
      <c r="B1852" s="94"/>
      <c r="C1852" s="94"/>
      <c r="D1852" s="93"/>
      <c r="E1852" s="94"/>
      <c r="F1852" s="94"/>
      <c r="G1852" s="94"/>
      <c r="H1852" s="94"/>
      <c r="I1852" s="94"/>
      <c r="J1852" s="137"/>
      <c r="K1852" s="137"/>
      <c r="L1852" s="137"/>
      <c r="M1852" s="137"/>
    </row>
    <row r="1853" spans="1:13" x14ac:dyDescent="0.25">
      <c r="A1853" s="94"/>
      <c r="B1853" s="94"/>
      <c r="C1853" s="94"/>
      <c r="D1853" s="93"/>
      <c r="E1853" s="94"/>
      <c r="F1853" s="94"/>
      <c r="G1853" s="94"/>
      <c r="H1853" s="94"/>
      <c r="I1853" s="94"/>
      <c r="J1853" s="137"/>
      <c r="K1853" s="137"/>
      <c r="L1853" s="137"/>
      <c r="M1853" s="137"/>
    </row>
    <row r="1854" spans="1:13" x14ac:dyDescent="0.25">
      <c r="A1854" s="94"/>
      <c r="B1854" s="94"/>
      <c r="C1854" s="94"/>
      <c r="D1854" s="93"/>
      <c r="E1854" s="94"/>
      <c r="F1854" s="94"/>
      <c r="G1854" s="94"/>
      <c r="H1854" s="94"/>
      <c r="I1854" s="94"/>
      <c r="J1854" s="137"/>
      <c r="K1854" s="137"/>
      <c r="L1854" s="137"/>
      <c r="M1854" s="137"/>
    </row>
    <row r="1855" spans="1:13" x14ac:dyDescent="0.25">
      <c r="A1855" s="94"/>
      <c r="B1855" s="94"/>
      <c r="C1855" s="94"/>
      <c r="D1855" s="93"/>
      <c r="E1855" s="94"/>
      <c r="F1855" s="94"/>
      <c r="G1855" s="94"/>
      <c r="H1855" s="94"/>
      <c r="I1855" s="94"/>
      <c r="J1855" s="137"/>
      <c r="K1855" s="137"/>
      <c r="L1855" s="137"/>
      <c r="M1855" s="137"/>
    </row>
    <row r="1856" spans="1:13" x14ac:dyDescent="0.25">
      <c r="A1856" s="94"/>
      <c r="B1856" s="94"/>
      <c r="C1856" s="94"/>
      <c r="D1856" s="93"/>
      <c r="E1856" s="94"/>
      <c r="F1856" s="94"/>
      <c r="G1856" s="94"/>
      <c r="H1856" s="94"/>
      <c r="I1856" s="94"/>
      <c r="J1856" s="137"/>
      <c r="K1856" s="137"/>
      <c r="L1856" s="137"/>
      <c r="M1856" s="137"/>
    </row>
    <row r="1857" spans="1:13" x14ac:dyDescent="0.25">
      <c r="A1857" s="94"/>
      <c r="B1857" s="94"/>
      <c r="C1857" s="94"/>
      <c r="D1857" s="93"/>
      <c r="E1857" s="94"/>
      <c r="F1857" s="94"/>
      <c r="G1857" s="94"/>
      <c r="H1857" s="94"/>
      <c r="I1857" s="94"/>
      <c r="J1857" s="137"/>
      <c r="K1857" s="137"/>
      <c r="L1857" s="137"/>
      <c r="M1857" s="137"/>
    </row>
    <row r="1858" spans="1:13" x14ac:dyDescent="0.25">
      <c r="A1858" s="94"/>
      <c r="B1858" s="94"/>
      <c r="C1858" s="94"/>
      <c r="D1858" s="93"/>
      <c r="E1858" s="94"/>
      <c r="F1858" s="94"/>
      <c r="G1858" s="94"/>
      <c r="H1858" s="94"/>
      <c r="I1858" s="94"/>
      <c r="J1858" s="137"/>
      <c r="K1858" s="137"/>
      <c r="L1858" s="137"/>
      <c r="M1858" s="137"/>
    </row>
    <row r="1859" spans="1:13" x14ac:dyDescent="0.25">
      <c r="A1859" s="94"/>
      <c r="B1859" s="94"/>
      <c r="C1859" s="94"/>
      <c r="D1859" s="93"/>
      <c r="E1859" s="94"/>
      <c r="F1859" s="94"/>
      <c r="G1859" s="94"/>
      <c r="H1859" s="94"/>
      <c r="I1859" s="94"/>
      <c r="J1859" s="137"/>
      <c r="K1859" s="137"/>
      <c r="L1859" s="137"/>
      <c r="M1859" s="137"/>
    </row>
    <row r="1860" spans="1:13" x14ac:dyDescent="0.25">
      <c r="A1860" s="94"/>
      <c r="B1860" s="94"/>
      <c r="C1860" s="94"/>
      <c r="D1860" s="93"/>
      <c r="E1860" s="94"/>
      <c r="F1860" s="94"/>
      <c r="G1860" s="94"/>
      <c r="H1860" s="94"/>
      <c r="I1860" s="94"/>
      <c r="J1860" s="137"/>
      <c r="K1860" s="137"/>
      <c r="L1860" s="137"/>
      <c r="M1860" s="137"/>
    </row>
    <row r="1861" spans="1:13" x14ac:dyDescent="0.25">
      <c r="A1861" s="94"/>
      <c r="B1861" s="94"/>
      <c r="C1861" s="94"/>
      <c r="D1861" s="93"/>
      <c r="E1861" s="94"/>
      <c r="F1861" s="94"/>
      <c r="G1861" s="94"/>
      <c r="H1861" s="94"/>
      <c r="I1861" s="94"/>
      <c r="J1861" s="137"/>
      <c r="K1861" s="137"/>
      <c r="L1861" s="137"/>
      <c r="M1861" s="137"/>
    </row>
    <row r="1862" spans="1:13" x14ac:dyDescent="0.25">
      <c r="A1862" s="94"/>
      <c r="B1862" s="94"/>
      <c r="C1862" s="94"/>
      <c r="D1862" s="93"/>
      <c r="E1862" s="94"/>
      <c r="F1862" s="94"/>
      <c r="G1862" s="94"/>
      <c r="H1862" s="94"/>
      <c r="I1862" s="94"/>
      <c r="J1862" s="137"/>
      <c r="K1862" s="137"/>
      <c r="L1862" s="137"/>
      <c r="M1862" s="137"/>
    </row>
    <row r="1863" spans="1:13" x14ac:dyDescent="0.25">
      <c r="A1863" s="94"/>
      <c r="B1863" s="94"/>
      <c r="C1863" s="94"/>
      <c r="D1863" s="93"/>
      <c r="E1863" s="94"/>
      <c r="F1863" s="94"/>
      <c r="G1863" s="94"/>
      <c r="H1863" s="94"/>
      <c r="I1863" s="94"/>
      <c r="J1863" s="137"/>
      <c r="K1863" s="137"/>
      <c r="L1863" s="137"/>
      <c r="M1863" s="137"/>
    </row>
    <row r="1864" spans="1:13" x14ac:dyDescent="0.25">
      <c r="A1864" s="94"/>
      <c r="B1864" s="94"/>
      <c r="C1864" s="94"/>
      <c r="D1864" s="93"/>
      <c r="E1864" s="94"/>
      <c r="F1864" s="94"/>
      <c r="G1864" s="94"/>
      <c r="H1864" s="94"/>
      <c r="I1864" s="94"/>
      <c r="J1864" s="137"/>
      <c r="K1864" s="137"/>
      <c r="L1864" s="137"/>
      <c r="M1864" s="137"/>
    </row>
    <row r="1865" spans="1:13" x14ac:dyDescent="0.25">
      <c r="A1865" s="94"/>
      <c r="B1865" s="94"/>
      <c r="C1865" s="94"/>
      <c r="D1865" s="93"/>
      <c r="E1865" s="94"/>
      <c r="F1865" s="94"/>
      <c r="G1865" s="94"/>
      <c r="H1865" s="94"/>
      <c r="I1865" s="94"/>
      <c r="J1865" s="137"/>
      <c r="K1865" s="137"/>
      <c r="L1865" s="137"/>
      <c r="M1865" s="137"/>
    </row>
    <row r="1866" spans="1:13" x14ac:dyDescent="0.25">
      <c r="A1866" s="94"/>
      <c r="B1866" s="94"/>
      <c r="C1866" s="94"/>
      <c r="D1866" s="93"/>
      <c r="E1866" s="94"/>
      <c r="F1866" s="94"/>
      <c r="G1866" s="94"/>
      <c r="H1866" s="94"/>
      <c r="I1866" s="94"/>
      <c r="J1866" s="137"/>
      <c r="K1866" s="137"/>
      <c r="L1866" s="137"/>
      <c r="M1866" s="137"/>
    </row>
    <row r="1867" spans="1:13" x14ac:dyDescent="0.25">
      <c r="A1867" s="94"/>
      <c r="B1867" s="94"/>
      <c r="C1867" s="94"/>
      <c r="D1867" s="93"/>
      <c r="E1867" s="94"/>
      <c r="F1867" s="94"/>
      <c r="G1867" s="94"/>
      <c r="H1867" s="94"/>
      <c r="I1867" s="94"/>
      <c r="J1867" s="137"/>
      <c r="K1867" s="137"/>
      <c r="L1867" s="137"/>
      <c r="M1867" s="137"/>
    </row>
    <row r="1868" spans="1:13" x14ac:dyDescent="0.25">
      <c r="A1868" s="94"/>
      <c r="B1868" s="94"/>
      <c r="C1868" s="94"/>
      <c r="D1868" s="93"/>
      <c r="E1868" s="94"/>
      <c r="F1868" s="94"/>
      <c r="G1868" s="94"/>
      <c r="H1868" s="94"/>
      <c r="I1868" s="94"/>
      <c r="J1868" s="137"/>
      <c r="K1868" s="137"/>
      <c r="L1868" s="137"/>
      <c r="M1868" s="137"/>
    </row>
    <row r="1869" spans="1:13" x14ac:dyDescent="0.25">
      <c r="A1869" s="94"/>
      <c r="B1869" s="94"/>
      <c r="C1869" s="94"/>
      <c r="D1869" s="93"/>
      <c r="E1869" s="94"/>
      <c r="F1869" s="94"/>
      <c r="G1869" s="94"/>
      <c r="H1869" s="94"/>
      <c r="I1869" s="94"/>
      <c r="J1869" s="137"/>
      <c r="K1869" s="137"/>
      <c r="L1869" s="137"/>
      <c r="M1869" s="137"/>
    </row>
    <row r="1870" spans="1:13" x14ac:dyDescent="0.25">
      <c r="A1870" s="94"/>
      <c r="B1870" s="94"/>
      <c r="C1870" s="94"/>
      <c r="D1870" s="93"/>
      <c r="E1870" s="94"/>
      <c r="F1870" s="94"/>
      <c r="G1870" s="94"/>
      <c r="H1870" s="94"/>
      <c r="I1870" s="94"/>
      <c r="J1870" s="137"/>
      <c r="K1870" s="137"/>
      <c r="L1870" s="137"/>
      <c r="M1870" s="137"/>
    </row>
    <row r="1871" spans="1:13" x14ac:dyDescent="0.25">
      <c r="A1871" s="94"/>
      <c r="B1871" s="94"/>
      <c r="C1871" s="94"/>
      <c r="D1871" s="93"/>
      <c r="E1871" s="94"/>
      <c r="F1871" s="94"/>
      <c r="G1871" s="94"/>
      <c r="H1871" s="94"/>
      <c r="I1871" s="94"/>
      <c r="J1871" s="137"/>
      <c r="K1871" s="137"/>
      <c r="L1871" s="137"/>
      <c r="M1871" s="137"/>
    </row>
    <row r="1872" spans="1:13" x14ac:dyDescent="0.25">
      <c r="A1872" s="94"/>
      <c r="B1872" s="94"/>
      <c r="C1872" s="94"/>
      <c r="D1872" s="93"/>
      <c r="E1872" s="94"/>
      <c r="F1872" s="94"/>
      <c r="G1872" s="94"/>
      <c r="H1872" s="94"/>
      <c r="I1872" s="94"/>
      <c r="J1872" s="137"/>
      <c r="K1872" s="137"/>
      <c r="L1872" s="137"/>
      <c r="M1872" s="137"/>
    </row>
    <row r="1873" spans="1:13" x14ac:dyDescent="0.25">
      <c r="A1873" s="94"/>
      <c r="B1873" s="94"/>
      <c r="C1873" s="94"/>
      <c r="D1873" s="93"/>
      <c r="E1873" s="94"/>
      <c r="F1873" s="94"/>
      <c r="G1873" s="94"/>
      <c r="H1873" s="94"/>
      <c r="I1873" s="94"/>
      <c r="J1873" s="137"/>
      <c r="K1873" s="137"/>
      <c r="L1873" s="137"/>
      <c r="M1873" s="137"/>
    </row>
    <row r="1874" spans="1:13" x14ac:dyDescent="0.25">
      <c r="A1874" s="94"/>
      <c r="B1874" s="94"/>
      <c r="C1874" s="94"/>
      <c r="D1874" s="93"/>
      <c r="E1874" s="94"/>
      <c r="F1874" s="94"/>
      <c r="G1874" s="94"/>
      <c r="H1874" s="94"/>
      <c r="I1874" s="94"/>
      <c r="J1874" s="137"/>
      <c r="K1874" s="137"/>
      <c r="L1874" s="137"/>
      <c r="M1874" s="137"/>
    </row>
    <row r="1875" spans="1:13" x14ac:dyDescent="0.25">
      <c r="A1875" s="94"/>
      <c r="B1875" s="94"/>
      <c r="C1875" s="94"/>
      <c r="D1875" s="93"/>
      <c r="E1875" s="94"/>
      <c r="F1875" s="94"/>
      <c r="G1875" s="94"/>
      <c r="H1875" s="94"/>
      <c r="I1875" s="94"/>
      <c r="J1875" s="137"/>
      <c r="K1875" s="137"/>
      <c r="L1875" s="137"/>
      <c r="M1875" s="137"/>
    </row>
    <row r="1876" spans="1:13" x14ac:dyDescent="0.25">
      <c r="A1876" s="94"/>
      <c r="B1876" s="94"/>
      <c r="C1876" s="94"/>
      <c r="D1876" s="93"/>
      <c r="E1876" s="94"/>
      <c r="F1876" s="94"/>
      <c r="G1876" s="94"/>
      <c r="H1876" s="94"/>
      <c r="I1876" s="94"/>
      <c r="J1876" s="137"/>
      <c r="K1876" s="137"/>
      <c r="L1876" s="137"/>
      <c r="M1876" s="137"/>
    </row>
    <row r="1877" spans="1:13" x14ac:dyDescent="0.25">
      <c r="A1877" s="94"/>
      <c r="B1877" s="94"/>
      <c r="C1877" s="94"/>
      <c r="D1877" s="93"/>
      <c r="E1877" s="94"/>
      <c r="F1877" s="94"/>
      <c r="G1877" s="94"/>
      <c r="H1877" s="94"/>
      <c r="I1877" s="94"/>
      <c r="J1877" s="137"/>
      <c r="K1877" s="137"/>
      <c r="L1877" s="137"/>
      <c r="M1877" s="137"/>
    </row>
    <row r="1878" spans="1:13" x14ac:dyDescent="0.25">
      <c r="A1878" s="94"/>
      <c r="B1878" s="94"/>
      <c r="C1878" s="94"/>
      <c r="D1878" s="93"/>
      <c r="E1878" s="94"/>
      <c r="F1878" s="94"/>
      <c r="G1878" s="94"/>
      <c r="H1878" s="94"/>
      <c r="I1878" s="94"/>
      <c r="J1878" s="137"/>
      <c r="K1878" s="137"/>
      <c r="L1878" s="137"/>
      <c r="M1878" s="137"/>
    </row>
    <row r="1879" spans="1:13" x14ac:dyDescent="0.25">
      <c r="A1879" s="94"/>
      <c r="B1879" s="94"/>
      <c r="C1879" s="94"/>
      <c r="D1879" s="93"/>
      <c r="E1879" s="94"/>
      <c r="F1879" s="94"/>
      <c r="G1879" s="94"/>
      <c r="H1879" s="94"/>
      <c r="I1879" s="94"/>
      <c r="J1879" s="137"/>
      <c r="K1879" s="137"/>
      <c r="L1879" s="137"/>
      <c r="M1879" s="137"/>
    </row>
    <row r="1880" spans="1:13" x14ac:dyDescent="0.25">
      <c r="A1880" s="94"/>
      <c r="B1880" s="94"/>
      <c r="C1880" s="94"/>
      <c r="D1880" s="93"/>
      <c r="E1880" s="94"/>
      <c r="F1880" s="94"/>
      <c r="G1880" s="94"/>
      <c r="H1880" s="94"/>
      <c r="I1880" s="94"/>
      <c r="J1880" s="137"/>
      <c r="K1880" s="137"/>
      <c r="L1880" s="137"/>
      <c r="M1880" s="137"/>
    </row>
    <row r="1881" spans="1:13" x14ac:dyDescent="0.25">
      <c r="A1881" s="94"/>
      <c r="B1881" s="94"/>
      <c r="C1881" s="94"/>
      <c r="D1881" s="93"/>
      <c r="E1881" s="94"/>
      <c r="F1881" s="94"/>
      <c r="G1881" s="94"/>
      <c r="H1881" s="94"/>
      <c r="I1881" s="94"/>
      <c r="J1881" s="137"/>
      <c r="K1881" s="137"/>
      <c r="L1881" s="137"/>
      <c r="M1881" s="137"/>
    </row>
    <row r="1882" spans="1:13" x14ac:dyDescent="0.25">
      <c r="A1882" s="94"/>
      <c r="B1882" s="94"/>
      <c r="C1882" s="94"/>
      <c r="D1882" s="93"/>
      <c r="E1882" s="94"/>
      <c r="F1882" s="94"/>
      <c r="G1882" s="94"/>
      <c r="H1882" s="94"/>
      <c r="I1882" s="94"/>
      <c r="J1882" s="137"/>
      <c r="K1882" s="137"/>
      <c r="L1882" s="137"/>
      <c r="M1882" s="137"/>
    </row>
    <row r="1883" spans="1:13" x14ac:dyDescent="0.25">
      <c r="A1883" s="94"/>
      <c r="B1883" s="94"/>
      <c r="C1883" s="94"/>
      <c r="D1883" s="93"/>
      <c r="E1883" s="94"/>
      <c r="F1883" s="94"/>
      <c r="G1883" s="94"/>
      <c r="H1883" s="94"/>
      <c r="I1883" s="94"/>
      <c r="J1883" s="137"/>
      <c r="K1883" s="137"/>
      <c r="L1883" s="137"/>
      <c r="M1883" s="137"/>
    </row>
    <row r="1884" spans="1:13" x14ac:dyDescent="0.25">
      <c r="A1884" s="94"/>
      <c r="B1884" s="94"/>
      <c r="C1884" s="94"/>
      <c r="D1884" s="93"/>
      <c r="E1884" s="94"/>
      <c r="F1884" s="94"/>
      <c r="G1884" s="94"/>
      <c r="H1884" s="94"/>
      <c r="I1884" s="94"/>
      <c r="J1884" s="137"/>
      <c r="K1884" s="137"/>
      <c r="L1884" s="137"/>
      <c r="M1884" s="137"/>
    </row>
    <row r="1885" spans="1:13" x14ac:dyDescent="0.25">
      <c r="A1885" s="94"/>
      <c r="B1885" s="94"/>
      <c r="C1885" s="94"/>
      <c r="D1885" s="93"/>
      <c r="E1885" s="94"/>
      <c r="F1885" s="94"/>
      <c r="G1885" s="94"/>
      <c r="H1885" s="94"/>
      <c r="I1885" s="94"/>
      <c r="J1885" s="137"/>
      <c r="K1885" s="137"/>
      <c r="L1885" s="137"/>
      <c r="M1885" s="137"/>
    </row>
    <row r="1886" spans="1:13" x14ac:dyDescent="0.25">
      <c r="A1886" s="94"/>
      <c r="B1886" s="94"/>
      <c r="C1886" s="94"/>
      <c r="D1886" s="93"/>
      <c r="E1886" s="94"/>
      <c r="F1886" s="94"/>
      <c r="G1886" s="94"/>
      <c r="H1886" s="94"/>
      <c r="I1886" s="94"/>
      <c r="J1886" s="137"/>
      <c r="K1886" s="137"/>
      <c r="L1886" s="137"/>
      <c r="M1886" s="137"/>
    </row>
    <row r="1887" spans="1:13" x14ac:dyDescent="0.25">
      <c r="A1887" s="94"/>
      <c r="B1887" s="94"/>
      <c r="C1887" s="94"/>
      <c r="D1887" s="93"/>
      <c r="E1887" s="94"/>
      <c r="F1887" s="94"/>
      <c r="G1887" s="94"/>
      <c r="H1887" s="94"/>
      <c r="I1887" s="94"/>
      <c r="J1887" s="137"/>
      <c r="K1887" s="137"/>
      <c r="L1887" s="137"/>
      <c r="M1887" s="137"/>
    </row>
    <row r="1888" spans="1:13" x14ac:dyDescent="0.25">
      <c r="A1888" s="94"/>
      <c r="B1888" s="94"/>
      <c r="C1888" s="94"/>
      <c r="D1888" s="93"/>
      <c r="E1888" s="94"/>
      <c r="F1888" s="94"/>
      <c r="G1888" s="94"/>
      <c r="H1888" s="94"/>
      <c r="I1888" s="94"/>
      <c r="J1888" s="137"/>
      <c r="K1888" s="137"/>
      <c r="L1888" s="137"/>
      <c r="M1888" s="137"/>
    </row>
    <row r="1889" spans="1:13" x14ac:dyDescent="0.25">
      <c r="A1889" s="94"/>
      <c r="B1889" s="94"/>
      <c r="C1889" s="94"/>
      <c r="D1889" s="93"/>
      <c r="E1889" s="94"/>
      <c r="F1889" s="94"/>
      <c r="G1889" s="94"/>
      <c r="H1889" s="94"/>
      <c r="I1889" s="94"/>
      <c r="J1889" s="137"/>
      <c r="K1889" s="137"/>
      <c r="L1889" s="137"/>
      <c r="M1889" s="137"/>
    </row>
    <row r="1890" spans="1:13" x14ac:dyDescent="0.25">
      <c r="A1890" s="94"/>
      <c r="B1890" s="94"/>
      <c r="C1890" s="94"/>
      <c r="D1890" s="93"/>
      <c r="E1890" s="94"/>
      <c r="F1890" s="94"/>
      <c r="G1890" s="94"/>
      <c r="H1890" s="94"/>
      <c r="I1890" s="94"/>
      <c r="J1890" s="137"/>
      <c r="K1890" s="137"/>
      <c r="L1890" s="137"/>
      <c r="M1890" s="137"/>
    </row>
    <row r="1891" spans="1:13" x14ac:dyDescent="0.25">
      <c r="A1891" s="94"/>
      <c r="B1891" s="94"/>
      <c r="C1891" s="94"/>
      <c r="D1891" s="93"/>
      <c r="E1891" s="94"/>
      <c r="F1891" s="94"/>
      <c r="G1891" s="94"/>
      <c r="H1891" s="94"/>
      <c r="I1891" s="94"/>
      <c r="J1891" s="137"/>
      <c r="K1891" s="137"/>
      <c r="L1891" s="137"/>
      <c r="M1891" s="137"/>
    </row>
    <row r="1892" spans="1:13" x14ac:dyDescent="0.25">
      <c r="A1892" s="94"/>
      <c r="B1892" s="94"/>
      <c r="C1892" s="94"/>
      <c r="D1892" s="93"/>
      <c r="E1892" s="94"/>
      <c r="F1892" s="94"/>
      <c r="G1892" s="94"/>
      <c r="H1892" s="94"/>
      <c r="I1892" s="94"/>
      <c r="J1892" s="137"/>
      <c r="K1892" s="137"/>
      <c r="L1892" s="137"/>
      <c r="M1892" s="137"/>
    </row>
    <row r="1893" spans="1:13" x14ac:dyDescent="0.25">
      <c r="A1893" s="94"/>
      <c r="B1893" s="94"/>
      <c r="C1893" s="94"/>
      <c r="D1893" s="93"/>
      <c r="E1893" s="94"/>
      <c r="F1893" s="94"/>
      <c r="G1893" s="94"/>
      <c r="H1893" s="94"/>
      <c r="I1893" s="94"/>
      <c r="J1893" s="137"/>
      <c r="K1893" s="137"/>
      <c r="L1893" s="137"/>
      <c r="M1893" s="137"/>
    </row>
    <row r="1894" spans="1:13" x14ac:dyDescent="0.25">
      <c r="A1894" s="94"/>
      <c r="B1894" s="94"/>
      <c r="C1894" s="94"/>
      <c r="D1894" s="93"/>
      <c r="E1894" s="94"/>
      <c r="F1894" s="94"/>
      <c r="G1894" s="94"/>
      <c r="H1894" s="94"/>
      <c r="I1894" s="94"/>
      <c r="J1894" s="137"/>
      <c r="K1894" s="137"/>
      <c r="L1894" s="137"/>
      <c r="M1894" s="137"/>
    </row>
    <row r="1895" spans="1:13" x14ac:dyDescent="0.25">
      <c r="A1895" s="94"/>
      <c r="B1895" s="94"/>
      <c r="C1895" s="94"/>
      <c r="D1895" s="93"/>
      <c r="E1895" s="94"/>
      <c r="F1895" s="94"/>
      <c r="G1895" s="94"/>
      <c r="H1895" s="94"/>
      <c r="I1895" s="94"/>
      <c r="J1895" s="137"/>
      <c r="K1895" s="137"/>
      <c r="L1895" s="137"/>
      <c r="M1895" s="137"/>
    </row>
    <row r="1896" spans="1:13" x14ac:dyDescent="0.25">
      <c r="A1896" s="94"/>
      <c r="B1896" s="94"/>
      <c r="C1896" s="94"/>
      <c r="D1896" s="93"/>
      <c r="E1896" s="94"/>
      <c r="F1896" s="94"/>
      <c r="G1896" s="94"/>
      <c r="H1896" s="94"/>
      <c r="I1896" s="94"/>
      <c r="J1896" s="137"/>
      <c r="K1896" s="137"/>
      <c r="L1896" s="137"/>
      <c r="M1896" s="137"/>
    </row>
    <row r="1897" spans="1:13" x14ac:dyDescent="0.25">
      <c r="A1897" s="94"/>
      <c r="B1897" s="94"/>
      <c r="C1897" s="94"/>
      <c r="D1897" s="93"/>
      <c r="E1897" s="94"/>
      <c r="F1897" s="94"/>
      <c r="G1897" s="94"/>
      <c r="H1897" s="94"/>
      <c r="I1897" s="94"/>
      <c r="J1897" s="137"/>
      <c r="K1897" s="137"/>
      <c r="L1897" s="137"/>
      <c r="M1897" s="137"/>
    </row>
    <row r="1898" spans="1:13" x14ac:dyDescent="0.25">
      <c r="A1898" s="94"/>
      <c r="B1898" s="94"/>
      <c r="C1898" s="94"/>
      <c r="D1898" s="93"/>
      <c r="E1898" s="94"/>
      <c r="F1898" s="94"/>
      <c r="G1898" s="94"/>
      <c r="H1898" s="94"/>
      <c r="I1898" s="94"/>
      <c r="J1898" s="137"/>
      <c r="K1898" s="137"/>
      <c r="L1898" s="137"/>
      <c r="M1898" s="137"/>
    </row>
    <row r="1899" spans="1:13" x14ac:dyDescent="0.25">
      <c r="A1899" s="94"/>
      <c r="B1899" s="94"/>
      <c r="C1899" s="94"/>
      <c r="D1899" s="93"/>
      <c r="E1899" s="94"/>
      <c r="F1899" s="94"/>
      <c r="G1899" s="94"/>
      <c r="H1899" s="94"/>
      <c r="I1899" s="94"/>
      <c r="J1899" s="137"/>
      <c r="K1899" s="137"/>
      <c r="L1899" s="137"/>
      <c r="M1899" s="137"/>
    </row>
    <row r="1900" spans="1:13" x14ac:dyDescent="0.25">
      <c r="A1900" s="94"/>
      <c r="B1900" s="94"/>
      <c r="C1900" s="94"/>
      <c r="D1900" s="93"/>
      <c r="E1900" s="94"/>
      <c r="F1900" s="94"/>
      <c r="G1900" s="94"/>
      <c r="H1900" s="94"/>
      <c r="I1900" s="94"/>
      <c r="J1900" s="137"/>
      <c r="K1900" s="137"/>
      <c r="L1900" s="137"/>
      <c r="M1900" s="137"/>
    </row>
    <row r="1901" spans="1:13" x14ac:dyDescent="0.25">
      <c r="A1901" s="94"/>
      <c r="B1901" s="94"/>
      <c r="C1901" s="94"/>
      <c r="D1901" s="93"/>
      <c r="E1901" s="94"/>
      <c r="F1901" s="94"/>
      <c r="G1901" s="94"/>
      <c r="H1901" s="94"/>
      <c r="I1901" s="94"/>
      <c r="J1901" s="137"/>
      <c r="K1901" s="137"/>
      <c r="L1901" s="137"/>
      <c r="M1901" s="137"/>
    </row>
    <row r="1902" spans="1:13" x14ac:dyDescent="0.25">
      <c r="A1902" s="94"/>
      <c r="B1902" s="94"/>
      <c r="C1902" s="94"/>
      <c r="D1902" s="93"/>
      <c r="E1902" s="94"/>
      <c r="F1902" s="94"/>
      <c r="G1902" s="94"/>
      <c r="H1902" s="94"/>
      <c r="I1902" s="94"/>
      <c r="J1902" s="137"/>
      <c r="K1902" s="137"/>
      <c r="L1902" s="137"/>
      <c r="M1902" s="137"/>
    </row>
    <row r="1903" spans="1:13" x14ac:dyDescent="0.25">
      <c r="A1903" s="94"/>
      <c r="B1903" s="94"/>
      <c r="C1903" s="94"/>
      <c r="D1903" s="93"/>
      <c r="E1903" s="94"/>
      <c r="F1903" s="94"/>
      <c r="G1903" s="94"/>
      <c r="H1903" s="94"/>
      <c r="I1903" s="94"/>
      <c r="J1903" s="137"/>
      <c r="K1903" s="137"/>
      <c r="L1903" s="137"/>
      <c r="M1903" s="137"/>
    </row>
    <row r="1904" spans="1:13" x14ac:dyDescent="0.25">
      <c r="A1904" s="94"/>
      <c r="B1904" s="94"/>
      <c r="C1904" s="94"/>
      <c r="D1904" s="93"/>
      <c r="E1904" s="94"/>
      <c r="F1904" s="94"/>
      <c r="G1904" s="94"/>
      <c r="H1904" s="94"/>
      <c r="I1904" s="94"/>
      <c r="J1904" s="137"/>
      <c r="K1904" s="137"/>
      <c r="L1904" s="137"/>
      <c r="M1904" s="137"/>
    </row>
    <row r="1905" spans="1:13" x14ac:dyDescent="0.25">
      <c r="A1905" s="94"/>
      <c r="B1905" s="94"/>
      <c r="C1905" s="94"/>
      <c r="D1905" s="93"/>
      <c r="E1905" s="94"/>
      <c r="F1905" s="94"/>
      <c r="G1905" s="94"/>
      <c r="H1905" s="94"/>
      <c r="I1905" s="94"/>
      <c r="J1905" s="137"/>
      <c r="K1905" s="137"/>
      <c r="L1905" s="137"/>
      <c r="M1905" s="137"/>
    </row>
    <row r="1906" spans="1:13" x14ac:dyDescent="0.25">
      <c r="A1906" s="94"/>
      <c r="B1906" s="94"/>
      <c r="C1906" s="94"/>
      <c r="D1906" s="93"/>
      <c r="E1906" s="94"/>
      <c r="F1906" s="94"/>
      <c r="G1906" s="94"/>
      <c r="H1906" s="94"/>
      <c r="I1906" s="94"/>
      <c r="J1906" s="137"/>
      <c r="K1906" s="137"/>
      <c r="L1906" s="137"/>
      <c r="M1906" s="137"/>
    </row>
    <row r="1907" spans="1:13" x14ac:dyDescent="0.25">
      <c r="A1907" s="94"/>
      <c r="B1907" s="94"/>
      <c r="C1907" s="94"/>
      <c r="D1907" s="93"/>
      <c r="E1907" s="94"/>
      <c r="F1907" s="94"/>
      <c r="G1907" s="94"/>
      <c r="H1907" s="94"/>
      <c r="I1907" s="94"/>
      <c r="J1907" s="137"/>
      <c r="K1907" s="137"/>
      <c r="L1907" s="137"/>
      <c r="M1907" s="137"/>
    </row>
    <row r="1908" spans="1:13" x14ac:dyDescent="0.25">
      <c r="A1908" s="94"/>
      <c r="B1908" s="94"/>
      <c r="C1908" s="94"/>
      <c r="D1908" s="93"/>
      <c r="E1908" s="94"/>
      <c r="F1908" s="94"/>
      <c r="G1908" s="94"/>
      <c r="H1908" s="94"/>
      <c r="I1908" s="94"/>
      <c r="J1908" s="137"/>
      <c r="K1908" s="137"/>
      <c r="L1908" s="137"/>
      <c r="M1908" s="137"/>
    </row>
    <row r="1909" spans="1:13" x14ac:dyDescent="0.25">
      <c r="A1909" s="94"/>
      <c r="B1909" s="94"/>
      <c r="C1909" s="94"/>
      <c r="D1909" s="93"/>
      <c r="E1909" s="94"/>
      <c r="F1909" s="94"/>
      <c r="G1909" s="94"/>
      <c r="H1909" s="94"/>
      <c r="I1909" s="94"/>
      <c r="J1909" s="137"/>
      <c r="K1909" s="137"/>
      <c r="L1909" s="137"/>
      <c r="M1909" s="137"/>
    </row>
    <row r="1910" spans="1:13" x14ac:dyDescent="0.25">
      <c r="A1910" s="94"/>
      <c r="B1910" s="94"/>
      <c r="C1910" s="94"/>
      <c r="D1910" s="93"/>
      <c r="E1910" s="94"/>
      <c r="F1910" s="94"/>
      <c r="G1910" s="94"/>
      <c r="H1910" s="94"/>
      <c r="I1910" s="94"/>
      <c r="J1910" s="137"/>
      <c r="K1910" s="137"/>
      <c r="L1910" s="137"/>
      <c r="M1910" s="137"/>
    </row>
    <row r="1911" spans="1:13" x14ac:dyDescent="0.25">
      <c r="A1911" s="94"/>
      <c r="B1911" s="94"/>
      <c r="C1911" s="94"/>
      <c r="D1911" s="93"/>
      <c r="E1911" s="94"/>
      <c r="F1911" s="94"/>
      <c r="G1911" s="94"/>
      <c r="H1911" s="94"/>
      <c r="I1911" s="94"/>
      <c r="J1911" s="137"/>
      <c r="K1911" s="137"/>
      <c r="L1911" s="137"/>
      <c r="M1911" s="137"/>
    </row>
    <row r="1912" spans="1:13" x14ac:dyDescent="0.25">
      <c r="A1912" s="94"/>
      <c r="B1912" s="94"/>
      <c r="C1912" s="94"/>
      <c r="D1912" s="93"/>
      <c r="E1912" s="94"/>
      <c r="F1912" s="94"/>
      <c r="G1912" s="94"/>
      <c r="H1912" s="94"/>
      <c r="I1912" s="94"/>
      <c r="J1912" s="137"/>
      <c r="K1912" s="137"/>
      <c r="L1912" s="137"/>
      <c r="M1912" s="137"/>
    </row>
    <row r="1913" spans="1:13" x14ac:dyDescent="0.25">
      <c r="A1913" s="94"/>
      <c r="B1913" s="94"/>
      <c r="C1913" s="94"/>
      <c r="D1913" s="93"/>
      <c r="E1913" s="94"/>
      <c r="F1913" s="94"/>
      <c r="G1913" s="94"/>
      <c r="H1913" s="94"/>
      <c r="I1913" s="94"/>
      <c r="J1913" s="137"/>
      <c r="K1913" s="137"/>
      <c r="L1913" s="137"/>
      <c r="M1913" s="137"/>
    </row>
    <row r="1914" spans="1:13" x14ac:dyDescent="0.25">
      <c r="A1914" s="94"/>
      <c r="B1914" s="94"/>
      <c r="C1914" s="94"/>
      <c r="D1914" s="93"/>
      <c r="E1914" s="94"/>
      <c r="F1914" s="94"/>
      <c r="G1914" s="94"/>
      <c r="H1914" s="94"/>
      <c r="I1914" s="94"/>
      <c r="J1914" s="137"/>
      <c r="K1914" s="137"/>
      <c r="L1914" s="137"/>
      <c r="M1914" s="137"/>
    </row>
    <row r="1915" spans="1:13" x14ac:dyDescent="0.25">
      <c r="A1915" s="94"/>
      <c r="B1915" s="94"/>
      <c r="C1915" s="94"/>
      <c r="D1915" s="93"/>
      <c r="E1915" s="94"/>
      <c r="F1915" s="94"/>
      <c r="G1915" s="94"/>
      <c r="H1915" s="94"/>
      <c r="I1915" s="94"/>
      <c r="J1915" s="137"/>
      <c r="K1915" s="137"/>
      <c r="L1915" s="137"/>
      <c r="M1915" s="137"/>
    </row>
    <row r="1916" spans="1:13" x14ac:dyDescent="0.25">
      <c r="A1916" s="94"/>
      <c r="B1916" s="94"/>
      <c r="C1916" s="94"/>
      <c r="D1916" s="93"/>
      <c r="E1916" s="94"/>
      <c r="F1916" s="94"/>
      <c r="G1916" s="94"/>
      <c r="H1916" s="94"/>
      <c r="I1916" s="94"/>
      <c r="J1916" s="137"/>
      <c r="K1916" s="137"/>
      <c r="L1916" s="137"/>
      <c r="M1916" s="137"/>
    </row>
    <row r="1917" spans="1:13" x14ac:dyDescent="0.25">
      <c r="A1917" s="94"/>
      <c r="B1917" s="94"/>
      <c r="C1917" s="94"/>
      <c r="D1917" s="93"/>
      <c r="E1917" s="94"/>
      <c r="F1917" s="94"/>
      <c r="G1917" s="94"/>
      <c r="H1917" s="94"/>
      <c r="I1917" s="94"/>
      <c r="J1917" s="137"/>
      <c r="K1917" s="137"/>
      <c r="L1917" s="137"/>
      <c r="M1917" s="137"/>
    </row>
    <row r="1918" spans="1:13" x14ac:dyDescent="0.25">
      <c r="A1918" s="94"/>
      <c r="B1918" s="94"/>
      <c r="C1918" s="94"/>
      <c r="D1918" s="93"/>
      <c r="E1918" s="94"/>
      <c r="F1918" s="94"/>
      <c r="G1918" s="94"/>
      <c r="H1918" s="94"/>
      <c r="I1918" s="94"/>
      <c r="J1918" s="137"/>
      <c r="K1918" s="137"/>
      <c r="L1918" s="137"/>
      <c r="M1918" s="137"/>
    </row>
    <row r="1919" spans="1:13" x14ac:dyDescent="0.25">
      <c r="A1919" s="94"/>
      <c r="B1919" s="94"/>
      <c r="C1919" s="94"/>
      <c r="D1919" s="93"/>
      <c r="E1919" s="94"/>
      <c r="F1919" s="94"/>
      <c r="G1919" s="94"/>
      <c r="H1919" s="94"/>
      <c r="I1919" s="94"/>
      <c r="J1919" s="137"/>
      <c r="K1919" s="137"/>
      <c r="L1919" s="137"/>
      <c r="M1919" s="137"/>
    </row>
    <row r="1920" spans="1:13" x14ac:dyDescent="0.25">
      <c r="A1920" s="94"/>
      <c r="B1920" s="94"/>
      <c r="C1920" s="94"/>
      <c r="D1920" s="93"/>
      <c r="E1920" s="94"/>
      <c r="F1920" s="94"/>
      <c r="G1920" s="94"/>
      <c r="H1920" s="94"/>
      <c r="I1920" s="94"/>
      <c r="J1920" s="137"/>
      <c r="K1920" s="137"/>
      <c r="L1920" s="137"/>
      <c r="M1920" s="137"/>
    </row>
    <row r="1921" spans="1:13" x14ac:dyDescent="0.25">
      <c r="A1921" s="94"/>
      <c r="B1921" s="94"/>
      <c r="C1921" s="94"/>
      <c r="D1921" s="93"/>
      <c r="E1921" s="94"/>
      <c r="F1921" s="94"/>
      <c r="G1921" s="94"/>
      <c r="H1921" s="94"/>
      <c r="I1921" s="94"/>
      <c r="J1921" s="137"/>
      <c r="K1921" s="137"/>
      <c r="L1921" s="137"/>
      <c r="M1921" s="137"/>
    </row>
    <row r="1922" spans="1:13" x14ac:dyDescent="0.25">
      <c r="A1922" s="94"/>
      <c r="B1922" s="94"/>
      <c r="C1922" s="94"/>
      <c r="D1922" s="93"/>
      <c r="E1922" s="94"/>
      <c r="F1922" s="94"/>
      <c r="G1922" s="94"/>
      <c r="H1922" s="94"/>
      <c r="I1922" s="94"/>
      <c r="J1922" s="137"/>
      <c r="K1922" s="137"/>
      <c r="L1922" s="137"/>
      <c r="M1922" s="137"/>
    </row>
    <row r="1923" spans="1:13" x14ac:dyDescent="0.25">
      <c r="A1923" s="94"/>
      <c r="B1923" s="94"/>
      <c r="C1923" s="94"/>
      <c r="D1923" s="93"/>
      <c r="E1923" s="94"/>
      <c r="F1923" s="94"/>
      <c r="G1923" s="94"/>
      <c r="H1923" s="94"/>
      <c r="I1923" s="94"/>
      <c r="J1923" s="137"/>
      <c r="K1923" s="137"/>
      <c r="L1923" s="137"/>
      <c r="M1923" s="137"/>
    </row>
    <row r="1924" spans="1:13" x14ac:dyDescent="0.25">
      <c r="A1924" s="94"/>
      <c r="B1924" s="94"/>
      <c r="C1924" s="94"/>
      <c r="D1924" s="93"/>
      <c r="E1924" s="94"/>
      <c r="F1924" s="94"/>
      <c r="G1924" s="94"/>
      <c r="H1924" s="94"/>
      <c r="I1924" s="94"/>
      <c r="J1924" s="137"/>
      <c r="K1924" s="137"/>
      <c r="L1924" s="137"/>
      <c r="M1924" s="137"/>
    </row>
    <row r="1925" spans="1:13" x14ac:dyDescent="0.25">
      <c r="A1925" s="94"/>
      <c r="B1925" s="94"/>
      <c r="C1925" s="94"/>
      <c r="D1925" s="93"/>
      <c r="E1925" s="94"/>
      <c r="F1925" s="94"/>
      <c r="G1925" s="94"/>
      <c r="H1925" s="94"/>
      <c r="I1925" s="94"/>
      <c r="J1925" s="137"/>
      <c r="K1925" s="137"/>
      <c r="L1925" s="137"/>
      <c r="M1925" s="137"/>
    </row>
    <row r="1926" spans="1:13" x14ac:dyDescent="0.25">
      <c r="A1926" s="94"/>
      <c r="B1926" s="94"/>
      <c r="C1926" s="94"/>
      <c r="D1926" s="93"/>
      <c r="E1926" s="94"/>
      <c r="F1926" s="94"/>
      <c r="G1926" s="94"/>
      <c r="H1926" s="94"/>
      <c r="I1926" s="94"/>
      <c r="J1926" s="137"/>
      <c r="K1926" s="137"/>
      <c r="L1926" s="137"/>
      <c r="M1926" s="137"/>
    </row>
    <row r="1927" spans="1:13" x14ac:dyDescent="0.25">
      <c r="A1927" s="94"/>
      <c r="B1927" s="94"/>
      <c r="C1927" s="94"/>
      <c r="D1927" s="93"/>
      <c r="E1927" s="94"/>
      <c r="F1927" s="94"/>
      <c r="G1927" s="94"/>
      <c r="H1927" s="94"/>
      <c r="I1927" s="94"/>
      <c r="J1927" s="137"/>
      <c r="K1927" s="137"/>
      <c r="L1927" s="137"/>
      <c r="M1927" s="137"/>
    </row>
    <row r="1928" spans="1:13" x14ac:dyDescent="0.25">
      <c r="A1928" s="94"/>
      <c r="B1928" s="94"/>
      <c r="C1928" s="94"/>
      <c r="D1928" s="93"/>
      <c r="E1928" s="94"/>
      <c r="F1928" s="94"/>
      <c r="G1928" s="94"/>
      <c r="H1928" s="94"/>
      <c r="I1928" s="94"/>
      <c r="J1928" s="137"/>
      <c r="K1928" s="137"/>
      <c r="L1928" s="137"/>
      <c r="M1928" s="137"/>
    </row>
    <row r="1929" spans="1:13" x14ac:dyDescent="0.25">
      <c r="A1929" s="94"/>
      <c r="B1929" s="94"/>
      <c r="C1929" s="94"/>
      <c r="D1929" s="93"/>
      <c r="E1929" s="94"/>
      <c r="F1929" s="94"/>
      <c r="G1929" s="94"/>
      <c r="H1929" s="94"/>
      <c r="I1929" s="94"/>
      <c r="J1929" s="137"/>
      <c r="K1929" s="137"/>
      <c r="L1929" s="137"/>
      <c r="M1929" s="137"/>
    </row>
    <row r="1930" spans="1:13" x14ac:dyDescent="0.25">
      <c r="A1930" s="94"/>
      <c r="B1930" s="94"/>
      <c r="C1930" s="94"/>
      <c r="D1930" s="93"/>
      <c r="E1930" s="94"/>
      <c r="F1930" s="94"/>
      <c r="G1930" s="94"/>
      <c r="H1930" s="94"/>
      <c r="I1930" s="94"/>
      <c r="J1930" s="137"/>
      <c r="K1930" s="137"/>
      <c r="L1930" s="137"/>
      <c r="M1930" s="137"/>
    </row>
    <row r="1931" spans="1:13" x14ac:dyDescent="0.25">
      <c r="A1931" s="94"/>
      <c r="B1931" s="94"/>
      <c r="C1931" s="94"/>
      <c r="D1931" s="93"/>
      <c r="E1931" s="94"/>
      <c r="F1931" s="94"/>
      <c r="G1931" s="94"/>
      <c r="H1931" s="94"/>
      <c r="I1931" s="94"/>
      <c r="J1931" s="137"/>
      <c r="K1931" s="137"/>
      <c r="L1931" s="137"/>
      <c r="M1931" s="137"/>
    </row>
    <row r="1932" spans="1:13" x14ac:dyDescent="0.25">
      <c r="A1932" s="94"/>
      <c r="B1932" s="94"/>
      <c r="C1932" s="94"/>
      <c r="D1932" s="93"/>
      <c r="E1932" s="94"/>
      <c r="F1932" s="94"/>
      <c r="G1932" s="94"/>
      <c r="H1932" s="94"/>
      <c r="I1932" s="94"/>
      <c r="J1932" s="137"/>
      <c r="K1932" s="137"/>
      <c r="L1932" s="137"/>
      <c r="M1932" s="137"/>
    </row>
    <row r="1933" spans="1:13" x14ac:dyDescent="0.25">
      <c r="A1933" s="94"/>
      <c r="B1933" s="94"/>
      <c r="C1933" s="94"/>
      <c r="D1933" s="93"/>
      <c r="E1933" s="94"/>
      <c r="F1933" s="94"/>
      <c r="G1933" s="94"/>
      <c r="H1933" s="94"/>
      <c r="I1933" s="94"/>
      <c r="J1933" s="137"/>
      <c r="K1933" s="137"/>
      <c r="L1933" s="137"/>
      <c r="M1933" s="137"/>
    </row>
    <row r="1934" spans="1:13" x14ac:dyDescent="0.25">
      <c r="A1934" s="94"/>
      <c r="B1934" s="94"/>
      <c r="C1934" s="94"/>
      <c r="D1934" s="93"/>
      <c r="E1934" s="94"/>
      <c r="F1934" s="94"/>
      <c r="G1934" s="94"/>
      <c r="H1934" s="94"/>
      <c r="I1934" s="94"/>
      <c r="J1934" s="137"/>
      <c r="K1934" s="137"/>
      <c r="L1934" s="137"/>
      <c r="M1934" s="137"/>
    </row>
    <row r="1935" spans="1:13" x14ac:dyDescent="0.25">
      <c r="A1935" s="94"/>
      <c r="B1935" s="94"/>
      <c r="C1935" s="94"/>
      <c r="D1935" s="93"/>
      <c r="E1935" s="94"/>
      <c r="F1935" s="94"/>
      <c r="G1935" s="94"/>
      <c r="H1935" s="94"/>
      <c r="I1935" s="94"/>
      <c r="J1935" s="137"/>
      <c r="K1935" s="137"/>
      <c r="L1935" s="137"/>
      <c r="M1935" s="137"/>
    </row>
    <row r="1936" spans="1:13" x14ac:dyDescent="0.25">
      <c r="A1936" s="94"/>
      <c r="B1936" s="94"/>
      <c r="C1936" s="94"/>
      <c r="D1936" s="93"/>
      <c r="E1936" s="94"/>
      <c r="F1936" s="94"/>
      <c r="G1936" s="94"/>
      <c r="H1936" s="94"/>
      <c r="I1936" s="94"/>
      <c r="J1936" s="137"/>
      <c r="K1936" s="137"/>
      <c r="L1936" s="137"/>
      <c r="M1936" s="137"/>
    </row>
    <row r="1937" spans="1:13" x14ac:dyDescent="0.25">
      <c r="A1937" s="94"/>
      <c r="B1937" s="94"/>
      <c r="C1937" s="94"/>
      <c r="D1937" s="93"/>
      <c r="E1937" s="94"/>
      <c r="F1937" s="94"/>
      <c r="G1937" s="94"/>
      <c r="H1937" s="94"/>
      <c r="I1937" s="94"/>
      <c r="J1937" s="137"/>
      <c r="K1937" s="137"/>
      <c r="L1937" s="137"/>
      <c r="M1937" s="137"/>
    </row>
    <row r="1938" spans="1:13" x14ac:dyDescent="0.25">
      <c r="A1938" s="94"/>
      <c r="B1938" s="94"/>
      <c r="C1938" s="94"/>
      <c r="D1938" s="93"/>
      <c r="E1938" s="94"/>
      <c r="F1938" s="94"/>
      <c r="G1938" s="94"/>
      <c r="H1938" s="94"/>
      <c r="I1938" s="94"/>
      <c r="J1938" s="137"/>
      <c r="K1938" s="137"/>
      <c r="L1938" s="137"/>
      <c r="M1938" s="137"/>
    </row>
    <row r="1939" spans="1:13" x14ac:dyDescent="0.25">
      <c r="A1939" s="94"/>
      <c r="B1939" s="94"/>
      <c r="C1939" s="94"/>
      <c r="D1939" s="93"/>
      <c r="E1939" s="94"/>
      <c r="F1939" s="94"/>
      <c r="G1939" s="94"/>
      <c r="H1939" s="94"/>
      <c r="I1939" s="94"/>
      <c r="J1939" s="137"/>
      <c r="K1939" s="137"/>
      <c r="L1939" s="137"/>
      <c r="M1939" s="137"/>
    </row>
    <row r="1940" spans="1:13" x14ac:dyDescent="0.25">
      <c r="A1940" s="94"/>
      <c r="B1940" s="94"/>
      <c r="C1940" s="94"/>
      <c r="D1940" s="93"/>
      <c r="E1940" s="94"/>
      <c r="F1940" s="94"/>
      <c r="G1940" s="94"/>
      <c r="H1940" s="94"/>
      <c r="I1940" s="94"/>
      <c r="J1940" s="137"/>
      <c r="K1940" s="137"/>
      <c r="L1940" s="137"/>
      <c r="M1940" s="137"/>
    </row>
    <row r="1941" spans="1:13" x14ac:dyDescent="0.25">
      <c r="A1941" s="94"/>
      <c r="B1941" s="94"/>
      <c r="C1941" s="94"/>
      <c r="D1941" s="93"/>
      <c r="E1941" s="94"/>
      <c r="F1941" s="94"/>
      <c r="G1941" s="94"/>
      <c r="H1941" s="94"/>
      <c r="I1941" s="94"/>
      <c r="J1941" s="137"/>
      <c r="K1941" s="137"/>
      <c r="L1941" s="137"/>
      <c r="M1941" s="137"/>
    </row>
    <row r="1942" spans="1:13" x14ac:dyDescent="0.25">
      <c r="A1942" s="94"/>
      <c r="B1942" s="94"/>
      <c r="C1942" s="94"/>
      <c r="D1942" s="93"/>
      <c r="E1942" s="94"/>
      <c r="F1942" s="94"/>
      <c r="G1942" s="94"/>
      <c r="H1942" s="94"/>
      <c r="I1942" s="94"/>
      <c r="J1942" s="137"/>
      <c r="K1942" s="137"/>
      <c r="L1942" s="137"/>
      <c r="M1942" s="137"/>
    </row>
    <row r="1943" spans="1:13" x14ac:dyDescent="0.25">
      <c r="A1943" s="94"/>
      <c r="B1943" s="94"/>
      <c r="C1943" s="94"/>
      <c r="D1943" s="93"/>
      <c r="E1943" s="94"/>
      <c r="F1943" s="94"/>
      <c r="G1943" s="94"/>
      <c r="H1943" s="94"/>
      <c r="I1943" s="94"/>
      <c r="J1943" s="137"/>
      <c r="K1943" s="137"/>
      <c r="L1943" s="137"/>
      <c r="M1943" s="137"/>
    </row>
    <row r="1944" spans="1:13" x14ac:dyDescent="0.25">
      <c r="A1944" s="94"/>
      <c r="B1944" s="94"/>
      <c r="C1944" s="94"/>
      <c r="D1944" s="93"/>
      <c r="E1944" s="94"/>
      <c r="F1944" s="94"/>
      <c r="G1944" s="94"/>
      <c r="H1944" s="94"/>
      <c r="I1944" s="94"/>
      <c r="J1944" s="137"/>
      <c r="K1944" s="137"/>
      <c r="L1944" s="137"/>
      <c r="M1944" s="137"/>
    </row>
    <row r="1945" spans="1:13" x14ac:dyDescent="0.25">
      <c r="A1945" s="94"/>
      <c r="B1945" s="94"/>
      <c r="C1945" s="94"/>
      <c r="D1945" s="93"/>
      <c r="E1945" s="94"/>
      <c r="F1945" s="94"/>
      <c r="G1945" s="94"/>
      <c r="H1945" s="94"/>
      <c r="I1945" s="94"/>
      <c r="J1945" s="137"/>
      <c r="K1945" s="137"/>
      <c r="L1945" s="137"/>
      <c r="M1945" s="137"/>
    </row>
    <row r="1946" spans="1:13" x14ac:dyDescent="0.25">
      <c r="A1946" s="94"/>
      <c r="B1946" s="94"/>
      <c r="C1946" s="94"/>
      <c r="D1946" s="93"/>
      <c r="E1946" s="94"/>
      <c r="F1946" s="94"/>
      <c r="G1946" s="94"/>
      <c r="H1946" s="94"/>
      <c r="I1946" s="94"/>
      <c r="J1946" s="137"/>
      <c r="K1946" s="137"/>
      <c r="L1946" s="137"/>
      <c r="M1946" s="137"/>
    </row>
    <row r="1947" spans="1:13" x14ac:dyDescent="0.25">
      <c r="A1947" s="94"/>
      <c r="B1947" s="94"/>
      <c r="C1947" s="94"/>
      <c r="D1947" s="93"/>
      <c r="E1947" s="94"/>
      <c r="F1947" s="94"/>
      <c r="G1947" s="94"/>
      <c r="H1947" s="94"/>
      <c r="I1947" s="94"/>
      <c r="J1947" s="137"/>
      <c r="K1947" s="137"/>
      <c r="L1947" s="137"/>
      <c r="M1947" s="137"/>
    </row>
    <row r="1948" spans="1:13" x14ac:dyDescent="0.25">
      <c r="A1948" s="94"/>
      <c r="B1948" s="94"/>
      <c r="C1948" s="94"/>
      <c r="D1948" s="93"/>
      <c r="E1948" s="94"/>
      <c r="F1948" s="94"/>
      <c r="G1948" s="94"/>
      <c r="H1948" s="94"/>
      <c r="I1948" s="94"/>
      <c r="J1948" s="137"/>
      <c r="K1948" s="137"/>
      <c r="L1948" s="137"/>
      <c r="M1948" s="137"/>
    </row>
    <row r="1949" spans="1:13" x14ac:dyDescent="0.25">
      <c r="A1949" s="94"/>
      <c r="B1949" s="94"/>
      <c r="C1949" s="94"/>
      <c r="D1949" s="93"/>
      <c r="E1949" s="94"/>
      <c r="F1949" s="94"/>
      <c r="G1949" s="94"/>
      <c r="H1949" s="94"/>
      <c r="I1949" s="94"/>
      <c r="J1949" s="137"/>
      <c r="K1949" s="137"/>
      <c r="L1949" s="137"/>
      <c r="M1949" s="137"/>
    </row>
    <row r="1950" spans="1:13" x14ac:dyDescent="0.25">
      <c r="A1950" s="94"/>
      <c r="B1950" s="94"/>
      <c r="C1950" s="94"/>
      <c r="D1950" s="93"/>
      <c r="E1950" s="94"/>
      <c r="F1950" s="94"/>
      <c r="G1950" s="94"/>
      <c r="H1950" s="94"/>
      <c r="I1950" s="94"/>
      <c r="J1950" s="137"/>
      <c r="K1950" s="137"/>
      <c r="L1950" s="137"/>
      <c r="M1950" s="137"/>
    </row>
    <row r="1951" spans="1:13" x14ac:dyDescent="0.25">
      <c r="A1951" s="94"/>
      <c r="B1951" s="94"/>
      <c r="C1951" s="94"/>
      <c r="D1951" s="93"/>
      <c r="E1951" s="94"/>
      <c r="F1951" s="94"/>
      <c r="G1951" s="94"/>
      <c r="H1951" s="94"/>
      <c r="I1951" s="94"/>
      <c r="J1951" s="137"/>
      <c r="K1951" s="137"/>
      <c r="L1951" s="137"/>
      <c r="M1951" s="137"/>
    </row>
    <row r="1952" spans="1:13" x14ac:dyDescent="0.25">
      <c r="A1952" s="94"/>
      <c r="B1952" s="94"/>
      <c r="C1952" s="94"/>
      <c r="D1952" s="93"/>
      <c r="E1952" s="94"/>
      <c r="F1952" s="94"/>
      <c r="G1952" s="94"/>
      <c r="H1952" s="94"/>
      <c r="I1952" s="94"/>
      <c r="J1952" s="137"/>
      <c r="K1952" s="137"/>
      <c r="L1952" s="137"/>
      <c r="M1952" s="137"/>
    </row>
    <row r="1953" spans="1:13" x14ac:dyDescent="0.25">
      <c r="A1953" s="94"/>
      <c r="B1953" s="94"/>
      <c r="C1953" s="94"/>
      <c r="D1953" s="93"/>
      <c r="E1953" s="94"/>
      <c r="F1953" s="94"/>
      <c r="G1953" s="94"/>
      <c r="H1953" s="94"/>
      <c r="I1953" s="94"/>
      <c r="J1953" s="137"/>
      <c r="K1953" s="137"/>
      <c r="L1953" s="137"/>
      <c r="M1953" s="137"/>
    </row>
    <row r="1954" spans="1:13" x14ac:dyDescent="0.25">
      <c r="A1954" s="94"/>
      <c r="B1954" s="94"/>
      <c r="C1954" s="94"/>
      <c r="D1954" s="93"/>
      <c r="E1954" s="94"/>
      <c r="F1954" s="94"/>
      <c r="G1954" s="94"/>
      <c r="H1954" s="94"/>
      <c r="I1954" s="94"/>
      <c r="J1954" s="137"/>
      <c r="K1954" s="137"/>
      <c r="L1954" s="137"/>
      <c r="M1954" s="137"/>
    </row>
    <row r="1955" spans="1:13" x14ac:dyDescent="0.25">
      <c r="A1955" s="94"/>
      <c r="B1955" s="94"/>
      <c r="C1955" s="94"/>
      <c r="D1955" s="93"/>
      <c r="E1955" s="94"/>
      <c r="F1955" s="94"/>
      <c r="G1955" s="94"/>
      <c r="H1955" s="94"/>
      <c r="I1955" s="94"/>
      <c r="J1955" s="137"/>
      <c r="K1955" s="137"/>
      <c r="L1955" s="137"/>
      <c r="M1955" s="137"/>
    </row>
    <row r="1956" spans="1:13" x14ac:dyDescent="0.25">
      <c r="A1956" s="94"/>
      <c r="B1956" s="94"/>
      <c r="C1956" s="94"/>
      <c r="D1956" s="93"/>
      <c r="E1956" s="94"/>
      <c r="F1956" s="94"/>
      <c r="G1956" s="94"/>
      <c r="H1956" s="94"/>
      <c r="I1956" s="94"/>
      <c r="J1956" s="137"/>
      <c r="K1956" s="137"/>
      <c r="L1956" s="137"/>
      <c r="M1956" s="137"/>
    </row>
    <row r="1957" spans="1:13" x14ac:dyDescent="0.25">
      <c r="A1957" s="94"/>
      <c r="B1957" s="94"/>
      <c r="C1957" s="94"/>
      <c r="D1957" s="93"/>
      <c r="E1957" s="94"/>
      <c r="F1957" s="94"/>
      <c r="G1957" s="94"/>
      <c r="H1957" s="94"/>
      <c r="I1957" s="94"/>
      <c r="J1957" s="137"/>
      <c r="K1957" s="137"/>
      <c r="L1957" s="137"/>
      <c r="M1957" s="137"/>
    </row>
    <row r="1958" spans="1:13" x14ac:dyDescent="0.25">
      <c r="A1958" s="94"/>
      <c r="B1958" s="94"/>
      <c r="C1958" s="94"/>
      <c r="D1958" s="93"/>
      <c r="E1958" s="94"/>
      <c r="F1958" s="94"/>
      <c r="G1958" s="94"/>
      <c r="H1958" s="94"/>
      <c r="I1958" s="94"/>
      <c r="J1958" s="137"/>
      <c r="K1958" s="137"/>
      <c r="L1958" s="137"/>
      <c r="M1958" s="137"/>
    </row>
    <row r="1959" spans="1:13" x14ac:dyDescent="0.25">
      <c r="A1959" s="94"/>
      <c r="B1959" s="94"/>
      <c r="C1959" s="94"/>
      <c r="D1959" s="93"/>
      <c r="E1959" s="94"/>
      <c r="F1959" s="94"/>
      <c r="G1959" s="94"/>
      <c r="H1959" s="94"/>
      <c r="I1959" s="94"/>
      <c r="J1959" s="137"/>
      <c r="K1959" s="137"/>
      <c r="L1959" s="137"/>
      <c r="M1959" s="137"/>
    </row>
    <row r="1960" spans="1:13" x14ac:dyDescent="0.25">
      <c r="A1960" s="94"/>
      <c r="B1960" s="94"/>
      <c r="C1960" s="94"/>
      <c r="D1960" s="93"/>
      <c r="E1960" s="94"/>
      <c r="F1960" s="94"/>
      <c r="G1960" s="94"/>
      <c r="H1960" s="94"/>
      <c r="I1960" s="94"/>
      <c r="J1960" s="137"/>
      <c r="K1960" s="137"/>
      <c r="L1960" s="137"/>
      <c r="M1960" s="137"/>
    </row>
    <row r="1961" spans="1:13" x14ac:dyDescent="0.25">
      <c r="A1961" s="94"/>
      <c r="B1961" s="94"/>
      <c r="C1961" s="94"/>
      <c r="D1961" s="93"/>
      <c r="E1961" s="94"/>
      <c r="F1961" s="94"/>
      <c r="G1961" s="94"/>
      <c r="H1961" s="94"/>
      <c r="I1961" s="94"/>
      <c r="J1961" s="137"/>
      <c r="K1961" s="137"/>
      <c r="L1961" s="137"/>
      <c r="M1961" s="137"/>
    </row>
    <row r="1962" spans="1:13" x14ac:dyDescent="0.25">
      <c r="A1962" s="94"/>
      <c r="B1962" s="94"/>
      <c r="C1962" s="94"/>
      <c r="D1962" s="93"/>
      <c r="E1962" s="94"/>
      <c r="F1962" s="94"/>
      <c r="G1962" s="94"/>
      <c r="H1962" s="94"/>
      <c r="I1962" s="94"/>
      <c r="J1962" s="137"/>
      <c r="K1962" s="137"/>
      <c r="L1962" s="137"/>
      <c r="M1962" s="137"/>
    </row>
    <row r="1963" spans="1:13" x14ac:dyDescent="0.25">
      <c r="A1963" s="94"/>
      <c r="B1963" s="94"/>
      <c r="C1963" s="94"/>
      <c r="D1963" s="93"/>
      <c r="E1963" s="94"/>
      <c r="F1963" s="94"/>
      <c r="G1963" s="94"/>
      <c r="H1963" s="94"/>
      <c r="I1963" s="94"/>
      <c r="J1963" s="137"/>
      <c r="K1963" s="137"/>
      <c r="L1963" s="137"/>
      <c r="M1963" s="137"/>
    </row>
    <row r="1964" spans="1:13" x14ac:dyDescent="0.25">
      <c r="A1964" s="94"/>
      <c r="B1964" s="94"/>
      <c r="C1964" s="94"/>
      <c r="D1964" s="93"/>
      <c r="E1964" s="94"/>
      <c r="F1964" s="94"/>
      <c r="G1964" s="94"/>
      <c r="H1964" s="94"/>
      <c r="I1964" s="94"/>
      <c r="J1964" s="137"/>
      <c r="K1964" s="137"/>
      <c r="L1964" s="137"/>
      <c r="M1964" s="137"/>
    </row>
    <row r="1965" spans="1:13" x14ac:dyDescent="0.25">
      <c r="A1965" s="94"/>
      <c r="B1965" s="94"/>
      <c r="C1965" s="94"/>
      <c r="D1965" s="93"/>
      <c r="E1965" s="94"/>
      <c r="F1965" s="94"/>
      <c r="G1965" s="94"/>
      <c r="H1965" s="94"/>
      <c r="I1965" s="94"/>
      <c r="J1965" s="137"/>
      <c r="K1965" s="137"/>
      <c r="L1965" s="137"/>
      <c r="M1965" s="137"/>
    </row>
    <row r="1966" spans="1:13" x14ac:dyDescent="0.25">
      <c r="A1966" s="94"/>
      <c r="B1966" s="94"/>
      <c r="C1966" s="94"/>
      <c r="D1966" s="93"/>
      <c r="E1966" s="94"/>
      <c r="F1966" s="94"/>
      <c r="G1966" s="94"/>
      <c r="H1966" s="94"/>
      <c r="I1966" s="94"/>
      <c r="J1966" s="137"/>
      <c r="K1966" s="137"/>
      <c r="L1966" s="137"/>
      <c r="M1966" s="137"/>
    </row>
    <row r="1967" spans="1:13" x14ac:dyDescent="0.25">
      <c r="A1967" s="94"/>
      <c r="B1967" s="94"/>
      <c r="C1967" s="94"/>
      <c r="D1967" s="93"/>
      <c r="E1967" s="94"/>
      <c r="F1967" s="94"/>
      <c r="G1967" s="94"/>
      <c r="H1967" s="94"/>
      <c r="I1967" s="94"/>
      <c r="J1967" s="137"/>
      <c r="K1967" s="137"/>
      <c r="L1967" s="137"/>
      <c r="M1967" s="137"/>
    </row>
    <row r="1968" spans="1:13" x14ac:dyDescent="0.25">
      <c r="A1968" s="94"/>
      <c r="B1968" s="94"/>
      <c r="C1968" s="94"/>
      <c r="D1968" s="93"/>
      <c r="E1968" s="94"/>
      <c r="F1968" s="94"/>
      <c r="G1968" s="94"/>
      <c r="H1968" s="94"/>
      <c r="I1968" s="94"/>
      <c r="J1968" s="137"/>
      <c r="K1968" s="137"/>
      <c r="L1968" s="137"/>
      <c r="M1968" s="137"/>
    </row>
    <row r="1969" spans="1:13" x14ac:dyDescent="0.25">
      <c r="A1969" s="94"/>
      <c r="B1969" s="94"/>
      <c r="C1969" s="94"/>
      <c r="D1969" s="93"/>
      <c r="E1969" s="94"/>
      <c r="F1969" s="94"/>
      <c r="G1969" s="94"/>
      <c r="H1969" s="94"/>
      <c r="I1969" s="94"/>
      <c r="J1969" s="137"/>
      <c r="K1969" s="137"/>
      <c r="L1969" s="137"/>
      <c r="M1969" s="137"/>
    </row>
    <row r="1970" spans="1:13" x14ac:dyDescent="0.25">
      <c r="A1970" s="94"/>
      <c r="B1970" s="94"/>
      <c r="C1970" s="94"/>
      <c r="D1970" s="93"/>
      <c r="E1970" s="94"/>
      <c r="F1970" s="94"/>
      <c r="G1970" s="94"/>
      <c r="H1970" s="94"/>
      <c r="I1970" s="94"/>
      <c r="J1970" s="137"/>
      <c r="K1970" s="137"/>
      <c r="L1970" s="137"/>
      <c r="M1970" s="137"/>
    </row>
    <row r="1971" spans="1:13" x14ac:dyDescent="0.25">
      <c r="A1971" s="94"/>
      <c r="B1971" s="94"/>
      <c r="C1971" s="94"/>
      <c r="D1971" s="93"/>
      <c r="E1971" s="94"/>
      <c r="F1971" s="94"/>
      <c r="G1971" s="94"/>
      <c r="H1971" s="94"/>
      <c r="I1971" s="94"/>
      <c r="J1971" s="137"/>
      <c r="K1971" s="137"/>
      <c r="L1971" s="137"/>
      <c r="M1971" s="137"/>
    </row>
    <row r="1972" spans="1:13" x14ac:dyDescent="0.25">
      <c r="A1972" s="94"/>
      <c r="B1972" s="94"/>
      <c r="C1972" s="94"/>
      <c r="D1972" s="93"/>
      <c r="E1972" s="94"/>
      <c r="F1972" s="94"/>
      <c r="G1972" s="94"/>
      <c r="H1972" s="94"/>
      <c r="I1972" s="94"/>
      <c r="J1972" s="137"/>
      <c r="K1972" s="137"/>
      <c r="L1972" s="137"/>
      <c r="M1972" s="137"/>
    </row>
    <row r="1973" spans="1:13" x14ac:dyDescent="0.25">
      <c r="A1973" s="94"/>
      <c r="B1973" s="94"/>
      <c r="C1973" s="94"/>
      <c r="D1973" s="93"/>
      <c r="E1973" s="94"/>
      <c r="F1973" s="94"/>
      <c r="G1973" s="94"/>
      <c r="H1973" s="94"/>
      <c r="I1973" s="94"/>
      <c r="J1973" s="137"/>
      <c r="K1973" s="137"/>
      <c r="L1973" s="137"/>
      <c r="M1973" s="137"/>
    </row>
    <row r="1974" spans="1:13" x14ac:dyDescent="0.25">
      <c r="A1974" s="94"/>
      <c r="B1974" s="94"/>
      <c r="C1974" s="94"/>
      <c r="D1974" s="93"/>
      <c r="E1974" s="94"/>
      <c r="F1974" s="94"/>
      <c r="G1974" s="94"/>
      <c r="H1974" s="94"/>
      <c r="I1974" s="94"/>
      <c r="J1974" s="137"/>
      <c r="K1974" s="137"/>
      <c r="L1974" s="137"/>
      <c r="M1974" s="137"/>
    </row>
    <row r="1975" spans="1:13" x14ac:dyDescent="0.25">
      <c r="A1975" s="94"/>
      <c r="B1975" s="94"/>
      <c r="C1975" s="94"/>
      <c r="D1975" s="93"/>
      <c r="E1975" s="94"/>
      <c r="F1975" s="94"/>
      <c r="G1975" s="94"/>
      <c r="H1975" s="94"/>
      <c r="I1975" s="94"/>
      <c r="J1975" s="137"/>
      <c r="K1975" s="137"/>
      <c r="L1975" s="137"/>
      <c r="M1975" s="137"/>
    </row>
    <row r="1976" spans="1:13" x14ac:dyDescent="0.25">
      <c r="A1976" s="94"/>
      <c r="B1976" s="94"/>
      <c r="C1976" s="94"/>
      <c r="D1976" s="93"/>
      <c r="E1976" s="94"/>
      <c r="F1976" s="94"/>
      <c r="G1976" s="94"/>
      <c r="H1976" s="94"/>
      <c r="I1976" s="94"/>
      <c r="J1976" s="137"/>
      <c r="K1976" s="137"/>
      <c r="L1976" s="137"/>
      <c r="M1976" s="137"/>
    </row>
    <row r="1977" spans="1:13" x14ac:dyDescent="0.25">
      <c r="A1977" s="94"/>
      <c r="B1977" s="94"/>
      <c r="C1977" s="94"/>
      <c r="D1977" s="93"/>
      <c r="E1977" s="94"/>
      <c r="F1977" s="94"/>
      <c r="G1977" s="94"/>
      <c r="H1977" s="94"/>
      <c r="I1977" s="94"/>
      <c r="J1977" s="137"/>
      <c r="K1977" s="137"/>
      <c r="L1977" s="137"/>
      <c r="M1977" s="137"/>
    </row>
    <row r="1978" spans="1:13" x14ac:dyDescent="0.25">
      <c r="A1978" s="94"/>
      <c r="B1978" s="94"/>
      <c r="C1978" s="94"/>
      <c r="D1978" s="93"/>
      <c r="E1978" s="94"/>
      <c r="F1978" s="94"/>
      <c r="G1978" s="94"/>
      <c r="H1978" s="94"/>
      <c r="I1978" s="94"/>
      <c r="J1978" s="137"/>
      <c r="K1978" s="137"/>
      <c r="L1978" s="137"/>
      <c r="M1978" s="137"/>
    </row>
    <row r="1979" spans="1:13" x14ac:dyDescent="0.25">
      <c r="A1979" s="94"/>
      <c r="B1979" s="94"/>
      <c r="C1979" s="94"/>
      <c r="D1979" s="93"/>
      <c r="E1979" s="94"/>
      <c r="F1979" s="94"/>
      <c r="G1979" s="94"/>
      <c r="H1979" s="94"/>
      <c r="I1979" s="94"/>
      <c r="J1979" s="137"/>
      <c r="K1979" s="137"/>
      <c r="L1979" s="137"/>
      <c r="M1979" s="137"/>
    </row>
    <row r="1980" spans="1:13" x14ac:dyDescent="0.25">
      <c r="A1980" s="94"/>
      <c r="B1980" s="94"/>
      <c r="C1980" s="94"/>
      <c r="D1980" s="93"/>
      <c r="E1980" s="94"/>
      <c r="F1980" s="94"/>
      <c r="G1980" s="94"/>
      <c r="H1980" s="94"/>
      <c r="I1980" s="94"/>
      <c r="J1980" s="137"/>
      <c r="K1980" s="137"/>
      <c r="L1980" s="137"/>
      <c r="M1980" s="137"/>
    </row>
    <row r="1981" spans="1:13" x14ac:dyDescent="0.25">
      <c r="A1981" s="94"/>
      <c r="B1981" s="94"/>
      <c r="C1981" s="94"/>
      <c r="D1981" s="93"/>
      <c r="E1981" s="94"/>
      <c r="F1981" s="94"/>
      <c r="G1981" s="94"/>
      <c r="H1981" s="94"/>
      <c r="I1981" s="94"/>
      <c r="J1981" s="137"/>
      <c r="K1981" s="137"/>
      <c r="L1981" s="137"/>
      <c r="M1981" s="137"/>
    </row>
    <row r="1982" spans="1:13" x14ac:dyDescent="0.25">
      <c r="A1982" s="94"/>
      <c r="B1982" s="94"/>
      <c r="C1982" s="94"/>
      <c r="D1982" s="93"/>
      <c r="E1982" s="94"/>
      <c r="F1982" s="94"/>
      <c r="G1982" s="94"/>
      <c r="H1982" s="94"/>
      <c r="I1982" s="94"/>
      <c r="J1982" s="137"/>
      <c r="K1982" s="137"/>
      <c r="L1982" s="137"/>
      <c r="M1982" s="137"/>
    </row>
    <row r="1983" spans="1:13" x14ac:dyDescent="0.25">
      <c r="A1983" s="94"/>
      <c r="B1983" s="94"/>
      <c r="C1983" s="94"/>
      <c r="D1983" s="93"/>
      <c r="E1983" s="94"/>
      <c r="F1983" s="94"/>
      <c r="G1983" s="94"/>
      <c r="H1983" s="94"/>
      <c r="I1983" s="94"/>
      <c r="J1983" s="137"/>
      <c r="K1983" s="137"/>
      <c r="L1983" s="137"/>
      <c r="M1983" s="137"/>
    </row>
    <row r="1984" spans="1:13" x14ac:dyDescent="0.25">
      <c r="A1984" s="94"/>
      <c r="B1984" s="94"/>
      <c r="C1984" s="94"/>
      <c r="D1984" s="93"/>
      <c r="E1984" s="94"/>
      <c r="F1984" s="94"/>
      <c r="G1984" s="94"/>
      <c r="H1984" s="94"/>
      <c r="I1984" s="94"/>
      <c r="J1984" s="137"/>
      <c r="K1984" s="137"/>
      <c r="L1984" s="137"/>
      <c r="M1984" s="137"/>
    </row>
    <row r="1985" spans="1:13" x14ac:dyDescent="0.25">
      <c r="A1985" s="94"/>
      <c r="B1985" s="94"/>
      <c r="C1985" s="94"/>
      <c r="D1985" s="93"/>
      <c r="E1985" s="94"/>
      <c r="F1985" s="94"/>
      <c r="G1985" s="94"/>
      <c r="H1985" s="94"/>
      <c r="I1985" s="94"/>
      <c r="J1985" s="137"/>
      <c r="K1985" s="137"/>
      <c r="L1985" s="137"/>
      <c r="M1985" s="137"/>
    </row>
    <row r="1986" spans="1:13" x14ac:dyDescent="0.25">
      <c r="A1986" s="94"/>
      <c r="B1986" s="94"/>
      <c r="C1986" s="94"/>
      <c r="D1986" s="93"/>
      <c r="E1986" s="94"/>
      <c r="F1986" s="94"/>
      <c r="G1986" s="94"/>
      <c r="H1986" s="94"/>
      <c r="I1986" s="94"/>
      <c r="J1986" s="137"/>
      <c r="K1986" s="137"/>
      <c r="L1986" s="137"/>
      <c r="M1986" s="137"/>
    </row>
    <row r="1987" spans="1:13" x14ac:dyDescent="0.25">
      <c r="A1987" s="94"/>
      <c r="B1987" s="94"/>
      <c r="C1987" s="94"/>
      <c r="D1987" s="93"/>
      <c r="E1987" s="94"/>
      <c r="F1987" s="94"/>
      <c r="G1987" s="94"/>
      <c r="H1987" s="94"/>
      <c r="I1987" s="94"/>
      <c r="J1987" s="137"/>
      <c r="K1987" s="137"/>
      <c r="L1987" s="137"/>
      <c r="M1987" s="137"/>
    </row>
    <row r="1988" spans="1:13" x14ac:dyDescent="0.25">
      <c r="A1988" s="94"/>
      <c r="B1988" s="94"/>
      <c r="C1988" s="94"/>
      <c r="D1988" s="93"/>
      <c r="E1988" s="94"/>
      <c r="F1988" s="94"/>
      <c r="G1988" s="94"/>
      <c r="H1988" s="94"/>
      <c r="I1988" s="94"/>
      <c r="J1988" s="137"/>
      <c r="K1988" s="137"/>
      <c r="L1988" s="137"/>
      <c r="M1988" s="137"/>
    </row>
    <row r="1989" spans="1:13" x14ac:dyDescent="0.25">
      <c r="A1989" s="94"/>
      <c r="B1989" s="94"/>
      <c r="C1989" s="94"/>
      <c r="D1989" s="93"/>
      <c r="E1989" s="94"/>
      <c r="F1989" s="94"/>
      <c r="G1989" s="94"/>
      <c r="H1989" s="94"/>
      <c r="I1989" s="94"/>
      <c r="J1989" s="137"/>
      <c r="K1989" s="137"/>
      <c r="L1989" s="137"/>
      <c r="M1989" s="137"/>
    </row>
    <row r="1990" spans="1:13" x14ac:dyDescent="0.25">
      <c r="A1990" s="94"/>
      <c r="B1990" s="94"/>
      <c r="C1990" s="94"/>
      <c r="D1990" s="93"/>
      <c r="E1990" s="94"/>
      <c r="F1990" s="94"/>
      <c r="G1990" s="94"/>
      <c r="H1990" s="94"/>
      <c r="I1990" s="94"/>
      <c r="J1990" s="137"/>
      <c r="K1990" s="137"/>
      <c r="L1990" s="137"/>
      <c r="M1990" s="137"/>
    </row>
    <row r="1991" spans="1:13" x14ac:dyDescent="0.25">
      <c r="A1991" s="94"/>
      <c r="B1991" s="94"/>
      <c r="C1991" s="94"/>
      <c r="D1991" s="93"/>
      <c r="E1991" s="94"/>
      <c r="F1991" s="94"/>
      <c r="G1991" s="94"/>
      <c r="H1991" s="94"/>
      <c r="I1991" s="94"/>
      <c r="J1991" s="137"/>
      <c r="K1991" s="137"/>
      <c r="L1991" s="137"/>
      <c r="M1991" s="137"/>
    </row>
    <row r="1992" spans="1:13" x14ac:dyDescent="0.25">
      <c r="A1992" s="94"/>
      <c r="B1992" s="94"/>
      <c r="C1992" s="94"/>
      <c r="D1992" s="93"/>
      <c r="E1992" s="94"/>
      <c r="F1992" s="94"/>
      <c r="G1992" s="94"/>
      <c r="H1992" s="94"/>
      <c r="I1992" s="94"/>
      <c r="J1992" s="137"/>
      <c r="K1992" s="137"/>
      <c r="L1992" s="137"/>
      <c r="M1992" s="137"/>
    </row>
    <row r="1993" spans="1:13" x14ac:dyDescent="0.25">
      <c r="A1993" s="94"/>
      <c r="B1993" s="94"/>
      <c r="C1993" s="94"/>
      <c r="D1993" s="93"/>
      <c r="E1993" s="94"/>
      <c r="F1993" s="94"/>
      <c r="G1993" s="94"/>
      <c r="H1993" s="94"/>
      <c r="I1993" s="94"/>
      <c r="J1993" s="137"/>
      <c r="K1993" s="137"/>
      <c r="L1993" s="137"/>
      <c r="M1993" s="137"/>
    </row>
    <row r="1994" spans="1:13" x14ac:dyDescent="0.25">
      <c r="A1994" s="94"/>
      <c r="B1994" s="94"/>
      <c r="C1994" s="94"/>
      <c r="D1994" s="93"/>
      <c r="E1994" s="94"/>
      <c r="F1994" s="94"/>
      <c r="G1994" s="94"/>
      <c r="H1994" s="94"/>
      <c r="I1994" s="94"/>
      <c r="J1994" s="137"/>
      <c r="K1994" s="137"/>
      <c r="L1994" s="137"/>
      <c r="M1994" s="137"/>
    </row>
    <row r="1995" spans="1:13" x14ac:dyDescent="0.25">
      <c r="A1995" s="94"/>
      <c r="B1995" s="94"/>
      <c r="C1995" s="94"/>
      <c r="D1995" s="93"/>
      <c r="E1995" s="94"/>
      <c r="F1995" s="94"/>
      <c r="G1995" s="94"/>
      <c r="H1995" s="94"/>
      <c r="I1995" s="94"/>
      <c r="J1995" s="137"/>
      <c r="K1995" s="137"/>
      <c r="L1995" s="137"/>
      <c r="M1995" s="137"/>
    </row>
    <row r="1996" spans="1:13" x14ac:dyDescent="0.25">
      <c r="A1996" s="94"/>
      <c r="B1996" s="94"/>
      <c r="C1996" s="94"/>
      <c r="D1996" s="93"/>
      <c r="E1996" s="94"/>
      <c r="F1996" s="94"/>
      <c r="G1996" s="94"/>
      <c r="H1996" s="94"/>
      <c r="I1996" s="94"/>
      <c r="J1996" s="137"/>
      <c r="K1996" s="137"/>
      <c r="L1996" s="137"/>
      <c r="M1996" s="137"/>
    </row>
    <row r="1997" spans="1:13" x14ac:dyDescent="0.25">
      <c r="A1997" s="94"/>
      <c r="B1997" s="94"/>
      <c r="C1997" s="94"/>
      <c r="D1997" s="93"/>
      <c r="E1997" s="94"/>
      <c r="F1997" s="94"/>
      <c r="G1997" s="94"/>
      <c r="H1997" s="94"/>
      <c r="I1997" s="94"/>
      <c r="J1997" s="137"/>
      <c r="K1997" s="137"/>
      <c r="L1997" s="137"/>
      <c r="M1997" s="137"/>
    </row>
    <row r="1998" spans="1:13" x14ac:dyDescent="0.25">
      <c r="A1998" s="94"/>
      <c r="B1998" s="94"/>
      <c r="C1998" s="94"/>
      <c r="D1998" s="93"/>
      <c r="E1998" s="94"/>
      <c r="F1998" s="94"/>
      <c r="G1998" s="94"/>
      <c r="H1998" s="94"/>
      <c r="I1998" s="94"/>
      <c r="J1998" s="137"/>
      <c r="K1998" s="137"/>
      <c r="L1998" s="137"/>
      <c r="M1998" s="137"/>
    </row>
    <row r="1999" spans="1:13" x14ac:dyDescent="0.25">
      <c r="A1999" s="94"/>
      <c r="B1999" s="94"/>
      <c r="C1999" s="94"/>
      <c r="D1999" s="93"/>
      <c r="E1999" s="94"/>
      <c r="F1999" s="94"/>
      <c r="G1999" s="94"/>
      <c r="H1999" s="94"/>
      <c r="I1999" s="94"/>
      <c r="J1999" s="137"/>
      <c r="K1999" s="137"/>
      <c r="L1999" s="137"/>
      <c r="M1999" s="137"/>
    </row>
    <row r="2000" spans="1:13" x14ac:dyDescent="0.25">
      <c r="A2000" s="94"/>
      <c r="B2000" s="94"/>
      <c r="C2000" s="94"/>
      <c r="D2000" s="93"/>
      <c r="E2000" s="94"/>
      <c r="F2000" s="94"/>
      <c r="G2000" s="94"/>
      <c r="H2000" s="94"/>
      <c r="I2000" s="94"/>
      <c r="J2000" s="137"/>
      <c r="K2000" s="137"/>
      <c r="L2000" s="137"/>
      <c r="M2000" s="137"/>
    </row>
    <row r="2001" spans="1:13" x14ac:dyDescent="0.25">
      <c r="A2001" s="94"/>
      <c r="B2001" s="94"/>
      <c r="C2001" s="94"/>
      <c r="D2001" s="93"/>
      <c r="E2001" s="94"/>
      <c r="F2001" s="94"/>
      <c r="G2001" s="94"/>
      <c r="H2001" s="94"/>
      <c r="I2001" s="94"/>
      <c r="J2001" s="137"/>
      <c r="K2001" s="137"/>
      <c r="L2001" s="137"/>
      <c r="M2001" s="137"/>
    </row>
    <row r="2002" spans="1:13" x14ac:dyDescent="0.25">
      <c r="A2002" s="94"/>
      <c r="B2002" s="94"/>
      <c r="C2002" s="94"/>
      <c r="D2002" s="93"/>
      <c r="E2002" s="94"/>
      <c r="F2002" s="94"/>
      <c r="G2002" s="94"/>
      <c r="H2002" s="94"/>
      <c r="I2002" s="94"/>
      <c r="J2002" s="137"/>
      <c r="K2002" s="137"/>
      <c r="L2002" s="137"/>
      <c r="M2002" s="137"/>
    </row>
    <row r="2003" spans="1:13" x14ac:dyDescent="0.25">
      <c r="A2003" s="94"/>
      <c r="B2003" s="94"/>
      <c r="C2003" s="94"/>
      <c r="D2003" s="93"/>
      <c r="E2003" s="94"/>
      <c r="F2003" s="94"/>
      <c r="G2003" s="94"/>
      <c r="H2003" s="94"/>
      <c r="I2003" s="94"/>
      <c r="J2003" s="137"/>
      <c r="K2003" s="137"/>
      <c r="L2003" s="137"/>
      <c r="M2003" s="137"/>
    </row>
    <row r="2004" spans="1:13" x14ac:dyDescent="0.25">
      <c r="A2004" s="94"/>
      <c r="B2004" s="94"/>
      <c r="C2004" s="94"/>
      <c r="D2004" s="93"/>
      <c r="E2004" s="94"/>
      <c r="F2004" s="94"/>
      <c r="G2004" s="94"/>
      <c r="H2004" s="94"/>
      <c r="I2004" s="94"/>
      <c r="J2004" s="137"/>
      <c r="K2004" s="137"/>
      <c r="L2004" s="137"/>
      <c r="M2004" s="137"/>
    </row>
    <row r="2005" spans="1:13" x14ac:dyDescent="0.25">
      <c r="A2005" s="94"/>
      <c r="B2005" s="94"/>
      <c r="C2005" s="94"/>
      <c r="D2005" s="93"/>
      <c r="E2005" s="94"/>
      <c r="F2005" s="94"/>
      <c r="G2005" s="94"/>
      <c r="H2005" s="94"/>
      <c r="I2005" s="94"/>
      <c r="J2005" s="137"/>
      <c r="K2005" s="137"/>
      <c r="L2005" s="137"/>
      <c r="M2005" s="137"/>
    </row>
    <row r="2006" spans="1:13" x14ac:dyDescent="0.25">
      <c r="A2006" s="94"/>
      <c r="B2006" s="94"/>
      <c r="C2006" s="94"/>
      <c r="D2006" s="93"/>
      <c r="E2006" s="94"/>
      <c r="F2006" s="94"/>
      <c r="G2006" s="94"/>
      <c r="H2006" s="94"/>
      <c r="I2006" s="94"/>
      <c r="J2006" s="137"/>
      <c r="K2006" s="137"/>
      <c r="L2006" s="137"/>
      <c r="M2006" s="137"/>
    </row>
    <row r="2007" spans="1:13" x14ac:dyDescent="0.25">
      <c r="A2007" s="94"/>
      <c r="B2007" s="94"/>
      <c r="C2007" s="94"/>
      <c r="D2007" s="93"/>
      <c r="E2007" s="94"/>
      <c r="F2007" s="94"/>
      <c r="G2007" s="94"/>
      <c r="H2007" s="94"/>
      <c r="I2007" s="94"/>
      <c r="J2007" s="137"/>
      <c r="K2007" s="137"/>
      <c r="L2007" s="137"/>
      <c r="M2007" s="137"/>
    </row>
    <row r="2008" spans="1:13" x14ac:dyDescent="0.25">
      <c r="A2008" s="94"/>
      <c r="B2008" s="94"/>
      <c r="C2008" s="94"/>
      <c r="D2008" s="93"/>
      <c r="E2008" s="94"/>
      <c r="F2008" s="94"/>
      <c r="G2008" s="94"/>
      <c r="H2008" s="94"/>
      <c r="I2008" s="94"/>
      <c r="J2008" s="137"/>
      <c r="K2008" s="137"/>
      <c r="L2008" s="137"/>
      <c r="M2008" s="137"/>
    </row>
    <row r="2009" spans="1:13" x14ac:dyDescent="0.25">
      <c r="A2009" s="94"/>
      <c r="B2009" s="94"/>
      <c r="C2009" s="94"/>
      <c r="D2009" s="93"/>
      <c r="E2009" s="94"/>
      <c r="F2009" s="94"/>
      <c r="G2009" s="94"/>
      <c r="H2009" s="94"/>
      <c r="I2009" s="94"/>
      <c r="J2009" s="137"/>
      <c r="K2009" s="137"/>
      <c r="L2009" s="137"/>
      <c r="M2009" s="137"/>
    </row>
    <row r="2010" spans="1:13" x14ac:dyDescent="0.25">
      <c r="A2010" s="94"/>
      <c r="B2010" s="94"/>
      <c r="C2010" s="94"/>
      <c r="D2010" s="93"/>
      <c r="E2010" s="94"/>
      <c r="F2010" s="94"/>
      <c r="G2010" s="94"/>
      <c r="H2010" s="94"/>
      <c r="I2010" s="94"/>
      <c r="J2010" s="137"/>
      <c r="K2010" s="137"/>
      <c r="L2010" s="137"/>
      <c r="M2010" s="137"/>
    </row>
    <row r="2011" spans="1:13" x14ac:dyDescent="0.25">
      <c r="A2011" s="94"/>
      <c r="B2011" s="94"/>
      <c r="C2011" s="94"/>
      <c r="D2011" s="93"/>
      <c r="E2011" s="94"/>
      <c r="F2011" s="94"/>
      <c r="G2011" s="94"/>
      <c r="H2011" s="94"/>
      <c r="I2011" s="94"/>
      <c r="J2011" s="137"/>
      <c r="K2011" s="137"/>
      <c r="L2011" s="137"/>
      <c r="M2011" s="137"/>
    </row>
    <row r="2012" spans="1:13" x14ac:dyDescent="0.25">
      <c r="A2012" s="94"/>
      <c r="B2012" s="94"/>
      <c r="C2012" s="94"/>
      <c r="D2012" s="93"/>
      <c r="E2012" s="94"/>
      <c r="F2012" s="94"/>
      <c r="G2012" s="94"/>
      <c r="H2012" s="94"/>
      <c r="I2012" s="94"/>
      <c r="J2012" s="137"/>
      <c r="K2012" s="137"/>
      <c r="L2012" s="137"/>
      <c r="M2012" s="137"/>
    </row>
    <row r="2013" spans="1:13" x14ac:dyDescent="0.25">
      <c r="A2013" s="94"/>
      <c r="B2013" s="94"/>
      <c r="C2013" s="94"/>
      <c r="D2013" s="93"/>
      <c r="E2013" s="94"/>
      <c r="F2013" s="94"/>
      <c r="G2013" s="94"/>
      <c r="H2013" s="94"/>
      <c r="I2013" s="94"/>
      <c r="J2013" s="137"/>
      <c r="K2013" s="137"/>
      <c r="L2013" s="137"/>
      <c r="M2013" s="137"/>
    </row>
    <row r="2014" spans="1:13" x14ac:dyDescent="0.25">
      <c r="A2014" s="94"/>
      <c r="B2014" s="94"/>
      <c r="C2014" s="94"/>
      <c r="D2014" s="93"/>
      <c r="E2014" s="94"/>
      <c r="F2014" s="94"/>
      <c r="G2014" s="94"/>
      <c r="H2014" s="94"/>
      <c r="I2014" s="94"/>
      <c r="J2014" s="137"/>
      <c r="K2014" s="137"/>
      <c r="L2014" s="137"/>
      <c r="M2014" s="137"/>
    </row>
    <row r="2015" spans="1:13" x14ac:dyDescent="0.25">
      <c r="A2015" s="94"/>
      <c r="B2015" s="94"/>
      <c r="C2015" s="94"/>
      <c r="D2015" s="93"/>
      <c r="E2015" s="94"/>
      <c r="F2015" s="94"/>
      <c r="G2015" s="94"/>
      <c r="H2015" s="94"/>
      <c r="I2015" s="94"/>
      <c r="J2015" s="137"/>
      <c r="K2015" s="137"/>
      <c r="L2015" s="137"/>
      <c r="M2015" s="137"/>
    </row>
    <row r="2016" spans="1:13" x14ac:dyDescent="0.25">
      <c r="A2016" s="94"/>
      <c r="B2016" s="94"/>
      <c r="C2016" s="94"/>
      <c r="D2016" s="93"/>
      <c r="E2016" s="94"/>
      <c r="F2016" s="94"/>
      <c r="G2016" s="94"/>
      <c r="H2016" s="94"/>
      <c r="I2016" s="94"/>
      <c r="J2016" s="137"/>
      <c r="K2016" s="137"/>
      <c r="L2016" s="137"/>
      <c r="M2016" s="137"/>
    </row>
    <row r="2017" spans="1:13" x14ac:dyDescent="0.25">
      <c r="A2017" s="94"/>
      <c r="B2017" s="94"/>
      <c r="C2017" s="94"/>
      <c r="D2017" s="93"/>
      <c r="E2017" s="94"/>
      <c r="F2017" s="94"/>
      <c r="G2017" s="94"/>
      <c r="H2017" s="94"/>
      <c r="I2017" s="94"/>
      <c r="J2017" s="137"/>
      <c r="K2017" s="137"/>
      <c r="L2017" s="137"/>
      <c r="M2017" s="137"/>
    </row>
    <row r="2018" spans="1:13" x14ac:dyDescent="0.25">
      <c r="A2018" s="94"/>
      <c r="B2018" s="94"/>
      <c r="C2018" s="94"/>
      <c r="D2018" s="93"/>
      <c r="E2018" s="94"/>
      <c r="F2018" s="94"/>
      <c r="G2018" s="94"/>
      <c r="H2018" s="94"/>
      <c r="I2018" s="94"/>
      <c r="J2018" s="137"/>
      <c r="K2018" s="137"/>
      <c r="L2018" s="137"/>
      <c r="M2018" s="137"/>
    </row>
    <row r="2019" spans="1:13" x14ac:dyDescent="0.25">
      <c r="A2019" s="94"/>
      <c r="B2019" s="94"/>
      <c r="C2019" s="94"/>
      <c r="D2019" s="93"/>
      <c r="E2019" s="94"/>
      <c r="F2019" s="94"/>
      <c r="G2019" s="94"/>
      <c r="H2019" s="94"/>
      <c r="I2019" s="94"/>
      <c r="J2019" s="137"/>
      <c r="K2019" s="137"/>
      <c r="L2019" s="137"/>
      <c r="M2019" s="137"/>
    </row>
    <row r="2020" spans="1:13" x14ac:dyDescent="0.25">
      <c r="A2020" s="94"/>
      <c r="B2020" s="94"/>
      <c r="C2020" s="94"/>
      <c r="D2020" s="93"/>
      <c r="E2020" s="94"/>
      <c r="F2020" s="94"/>
      <c r="G2020" s="94"/>
      <c r="H2020" s="94"/>
      <c r="I2020" s="94"/>
      <c r="J2020" s="137"/>
      <c r="K2020" s="137"/>
      <c r="L2020" s="137"/>
      <c r="M2020" s="137"/>
    </row>
    <row r="2021" spans="1:13" x14ac:dyDescent="0.25">
      <c r="A2021" s="94"/>
      <c r="B2021" s="94"/>
      <c r="C2021" s="94"/>
      <c r="D2021" s="93"/>
      <c r="E2021" s="94"/>
      <c r="F2021" s="94"/>
      <c r="G2021" s="94"/>
      <c r="H2021" s="94"/>
      <c r="I2021" s="94"/>
      <c r="J2021" s="137"/>
      <c r="K2021" s="137"/>
      <c r="L2021" s="137"/>
      <c r="M2021" s="137"/>
    </row>
    <row r="2022" spans="1:13" x14ac:dyDescent="0.25">
      <c r="A2022" s="94"/>
      <c r="B2022" s="94"/>
      <c r="C2022" s="94"/>
      <c r="D2022" s="93"/>
      <c r="E2022" s="94"/>
      <c r="F2022" s="94"/>
      <c r="G2022" s="94"/>
      <c r="H2022" s="94"/>
      <c r="I2022" s="94"/>
      <c r="J2022" s="137"/>
      <c r="K2022" s="137"/>
      <c r="L2022" s="137"/>
      <c r="M2022" s="137"/>
    </row>
    <row r="2023" spans="1:13" x14ac:dyDescent="0.25">
      <c r="A2023" s="94"/>
      <c r="B2023" s="94"/>
      <c r="C2023" s="94"/>
      <c r="D2023" s="93"/>
      <c r="E2023" s="94"/>
      <c r="F2023" s="94"/>
      <c r="G2023" s="94"/>
      <c r="H2023" s="94"/>
      <c r="I2023" s="94"/>
      <c r="J2023" s="137"/>
      <c r="K2023" s="137"/>
      <c r="L2023" s="137"/>
      <c r="M2023" s="137"/>
    </row>
    <row r="2024" spans="1:13" x14ac:dyDescent="0.25">
      <c r="A2024" s="94"/>
      <c r="B2024" s="94"/>
      <c r="C2024" s="94"/>
      <c r="D2024" s="93"/>
      <c r="E2024" s="94"/>
      <c r="F2024" s="94"/>
      <c r="G2024" s="94"/>
      <c r="H2024" s="94"/>
      <c r="I2024" s="94"/>
      <c r="J2024" s="137"/>
      <c r="K2024" s="137"/>
      <c r="L2024" s="137"/>
      <c r="M2024" s="137"/>
    </row>
    <row r="2025" spans="1:13" x14ac:dyDescent="0.25">
      <c r="A2025" s="94"/>
      <c r="B2025" s="94"/>
      <c r="C2025" s="94"/>
      <c r="D2025" s="93"/>
      <c r="E2025" s="94"/>
      <c r="F2025" s="94"/>
      <c r="G2025" s="94"/>
      <c r="H2025" s="94"/>
      <c r="I2025" s="94"/>
      <c r="J2025" s="137"/>
      <c r="K2025" s="137"/>
      <c r="L2025" s="137"/>
      <c r="M2025" s="137"/>
    </row>
    <row r="2026" spans="1:13" x14ac:dyDescent="0.25">
      <c r="A2026" s="94"/>
      <c r="B2026" s="94"/>
      <c r="C2026" s="94"/>
      <c r="D2026" s="93"/>
      <c r="E2026" s="94"/>
      <c r="F2026" s="94"/>
      <c r="G2026" s="94"/>
      <c r="H2026" s="94"/>
      <c r="I2026" s="94"/>
      <c r="J2026" s="137"/>
      <c r="K2026" s="137"/>
      <c r="L2026" s="137"/>
      <c r="M2026" s="137"/>
    </row>
    <row r="2027" spans="1:13" x14ac:dyDescent="0.25">
      <c r="A2027" s="94"/>
      <c r="B2027" s="94"/>
      <c r="C2027" s="94"/>
      <c r="D2027" s="93"/>
      <c r="E2027" s="94"/>
      <c r="F2027" s="94"/>
      <c r="G2027" s="94"/>
      <c r="H2027" s="94"/>
      <c r="I2027" s="94"/>
      <c r="J2027" s="137"/>
      <c r="K2027" s="137"/>
      <c r="L2027" s="137"/>
      <c r="M2027" s="137"/>
    </row>
    <row r="2028" spans="1:13" x14ac:dyDescent="0.25">
      <c r="A2028" s="94"/>
      <c r="B2028" s="94"/>
      <c r="C2028" s="94"/>
      <c r="D2028" s="93"/>
      <c r="E2028" s="94"/>
      <c r="F2028" s="94"/>
      <c r="G2028" s="94"/>
      <c r="H2028" s="94"/>
      <c r="I2028" s="94"/>
      <c r="J2028" s="137"/>
      <c r="K2028" s="137"/>
      <c r="L2028" s="137"/>
      <c r="M2028" s="137"/>
    </row>
    <row r="2029" spans="1:13" x14ac:dyDescent="0.25">
      <c r="A2029" s="94"/>
      <c r="B2029" s="94"/>
      <c r="C2029" s="94"/>
      <c r="D2029" s="93"/>
      <c r="E2029" s="94"/>
      <c r="F2029" s="94"/>
      <c r="G2029" s="94"/>
      <c r="H2029" s="94"/>
      <c r="I2029" s="94"/>
      <c r="J2029" s="137"/>
      <c r="K2029" s="137"/>
      <c r="L2029" s="137"/>
      <c r="M2029" s="137"/>
    </row>
    <row r="2030" spans="1:13" x14ac:dyDescent="0.25">
      <c r="A2030" s="94"/>
      <c r="B2030" s="94"/>
      <c r="C2030" s="94"/>
      <c r="D2030" s="93"/>
      <c r="E2030" s="94"/>
      <c r="F2030" s="94"/>
      <c r="G2030" s="94"/>
      <c r="H2030" s="94"/>
      <c r="I2030" s="94"/>
      <c r="J2030" s="137"/>
      <c r="K2030" s="137"/>
      <c r="L2030" s="137"/>
      <c r="M2030" s="137"/>
    </row>
    <row r="2031" spans="1:13" x14ac:dyDescent="0.25">
      <c r="A2031" s="94"/>
      <c r="B2031" s="94"/>
      <c r="C2031" s="94"/>
      <c r="D2031" s="93"/>
      <c r="E2031" s="94"/>
      <c r="F2031" s="94"/>
      <c r="G2031" s="94"/>
      <c r="H2031" s="94"/>
      <c r="I2031" s="94"/>
      <c r="J2031" s="137"/>
      <c r="K2031" s="137"/>
      <c r="L2031" s="137"/>
      <c r="M2031" s="137"/>
    </row>
    <row r="2032" spans="1:13" x14ac:dyDescent="0.25">
      <c r="A2032" s="94"/>
      <c r="B2032" s="94"/>
      <c r="C2032" s="94"/>
      <c r="D2032" s="93"/>
      <c r="E2032" s="94"/>
      <c r="F2032" s="94"/>
      <c r="G2032" s="94"/>
      <c r="H2032" s="94"/>
      <c r="I2032" s="94"/>
      <c r="J2032" s="137"/>
      <c r="K2032" s="137"/>
      <c r="L2032" s="137"/>
      <c r="M2032" s="137"/>
    </row>
    <row r="2033" spans="1:13" x14ac:dyDescent="0.25">
      <c r="A2033" s="94"/>
      <c r="B2033" s="94"/>
      <c r="C2033" s="94"/>
      <c r="D2033" s="93"/>
      <c r="E2033" s="94"/>
      <c r="F2033" s="94"/>
      <c r="G2033" s="94"/>
      <c r="H2033" s="94"/>
      <c r="I2033" s="94"/>
      <c r="J2033" s="137"/>
      <c r="K2033" s="137"/>
      <c r="L2033" s="137"/>
      <c r="M2033" s="137"/>
    </row>
    <row r="2034" spans="1:13" x14ac:dyDescent="0.25">
      <c r="A2034" s="94"/>
      <c r="B2034" s="94"/>
      <c r="C2034" s="94"/>
      <c r="D2034" s="93"/>
      <c r="E2034" s="94"/>
      <c r="F2034" s="94"/>
      <c r="G2034" s="94"/>
      <c r="H2034" s="94"/>
      <c r="I2034" s="94"/>
      <c r="J2034" s="137"/>
      <c r="K2034" s="137"/>
      <c r="L2034" s="137"/>
      <c r="M2034" s="137"/>
    </row>
    <row r="2035" spans="1:13" x14ac:dyDescent="0.25">
      <c r="A2035" s="94"/>
      <c r="B2035" s="94"/>
      <c r="C2035" s="94"/>
      <c r="D2035" s="93"/>
      <c r="E2035" s="94"/>
      <c r="F2035" s="94"/>
      <c r="G2035" s="94"/>
      <c r="H2035" s="94"/>
      <c r="I2035" s="94"/>
      <c r="J2035" s="137"/>
      <c r="K2035" s="137"/>
      <c r="L2035" s="137"/>
      <c r="M2035" s="137"/>
    </row>
    <row r="2036" spans="1:13" x14ac:dyDescent="0.25">
      <c r="A2036" s="94"/>
      <c r="B2036" s="94"/>
      <c r="C2036" s="94"/>
      <c r="D2036" s="93"/>
      <c r="E2036" s="94"/>
      <c r="F2036" s="94"/>
      <c r="G2036" s="94"/>
      <c r="H2036" s="94"/>
      <c r="I2036" s="94"/>
      <c r="J2036" s="137"/>
      <c r="K2036" s="137"/>
      <c r="L2036" s="137"/>
      <c r="M2036" s="137"/>
    </row>
    <row r="2037" spans="1:13" x14ac:dyDescent="0.25">
      <c r="A2037" s="94"/>
      <c r="B2037" s="94"/>
      <c r="C2037" s="94"/>
      <c r="D2037" s="93"/>
      <c r="E2037" s="94"/>
      <c r="F2037" s="94"/>
      <c r="G2037" s="94"/>
      <c r="H2037" s="94"/>
      <c r="I2037" s="94"/>
      <c r="J2037" s="137"/>
      <c r="K2037" s="137"/>
      <c r="L2037" s="137"/>
      <c r="M2037" s="137"/>
    </row>
    <row r="2038" spans="1:13" x14ac:dyDescent="0.25">
      <c r="A2038" s="94"/>
      <c r="B2038" s="94"/>
      <c r="C2038" s="94"/>
      <c r="D2038" s="93"/>
      <c r="E2038" s="94"/>
      <c r="F2038" s="94"/>
      <c r="G2038" s="94"/>
      <c r="H2038" s="94"/>
      <c r="I2038" s="94"/>
      <c r="J2038" s="137"/>
      <c r="K2038" s="137"/>
      <c r="L2038" s="137"/>
      <c r="M2038" s="137"/>
    </row>
    <row r="2039" spans="1:13" x14ac:dyDescent="0.25">
      <c r="A2039" s="94"/>
      <c r="B2039" s="94"/>
      <c r="C2039" s="94"/>
      <c r="D2039" s="93"/>
      <c r="E2039" s="94"/>
      <c r="F2039" s="94"/>
      <c r="G2039" s="94"/>
      <c r="H2039" s="94"/>
      <c r="I2039" s="94"/>
      <c r="J2039" s="137"/>
      <c r="K2039" s="137"/>
      <c r="L2039" s="137"/>
      <c r="M2039" s="137"/>
    </row>
    <row r="2040" spans="1:13" x14ac:dyDescent="0.25">
      <c r="A2040" s="94"/>
      <c r="B2040" s="94"/>
      <c r="C2040" s="94"/>
      <c r="D2040" s="93"/>
      <c r="E2040" s="94"/>
      <c r="F2040" s="94"/>
      <c r="G2040" s="94"/>
      <c r="H2040" s="94"/>
      <c r="I2040" s="94"/>
      <c r="J2040" s="137"/>
      <c r="K2040" s="137"/>
      <c r="L2040" s="137"/>
      <c r="M2040" s="137"/>
    </row>
    <row r="2041" spans="1:13" x14ac:dyDescent="0.25">
      <c r="A2041" s="94"/>
      <c r="B2041" s="94"/>
      <c r="C2041" s="94"/>
      <c r="D2041" s="93"/>
      <c r="E2041" s="94"/>
      <c r="F2041" s="94"/>
      <c r="G2041" s="94"/>
      <c r="H2041" s="94"/>
      <c r="I2041" s="94"/>
      <c r="J2041" s="137"/>
      <c r="K2041" s="137"/>
      <c r="L2041" s="137"/>
      <c r="M2041" s="137"/>
    </row>
    <row r="2042" spans="1:13" x14ac:dyDescent="0.25">
      <c r="A2042" s="94"/>
      <c r="B2042" s="94"/>
      <c r="C2042" s="94"/>
      <c r="D2042" s="93"/>
      <c r="E2042" s="94"/>
      <c r="F2042" s="94"/>
      <c r="G2042" s="94"/>
      <c r="H2042" s="94"/>
      <c r="I2042" s="94"/>
      <c r="J2042" s="137"/>
      <c r="K2042" s="137"/>
      <c r="L2042" s="137"/>
      <c r="M2042" s="137"/>
    </row>
    <row r="2043" spans="1:13" x14ac:dyDescent="0.25">
      <c r="A2043" s="94"/>
      <c r="B2043" s="94"/>
      <c r="C2043" s="94"/>
      <c r="D2043" s="93"/>
      <c r="E2043" s="94"/>
      <c r="F2043" s="94"/>
      <c r="G2043" s="94"/>
      <c r="H2043" s="94"/>
      <c r="I2043" s="94"/>
      <c r="J2043" s="137"/>
      <c r="K2043" s="137"/>
      <c r="L2043" s="137"/>
      <c r="M2043" s="137"/>
    </row>
    <row r="2044" spans="1:13" x14ac:dyDescent="0.25">
      <c r="A2044" s="94"/>
      <c r="B2044" s="94"/>
      <c r="C2044" s="94"/>
      <c r="D2044" s="93"/>
      <c r="E2044" s="94"/>
      <c r="F2044" s="94"/>
      <c r="G2044" s="94"/>
      <c r="H2044" s="94"/>
      <c r="I2044" s="94"/>
      <c r="J2044" s="137"/>
      <c r="K2044" s="137"/>
      <c r="L2044" s="137"/>
      <c r="M2044" s="137"/>
    </row>
    <row r="2045" spans="1:13" x14ac:dyDescent="0.25">
      <c r="A2045" s="94"/>
      <c r="B2045" s="94"/>
      <c r="C2045" s="94"/>
      <c r="D2045" s="93"/>
      <c r="E2045" s="94"/>
      <c r="F2045" s="94"/>
      <c r="G2045" s="94"/>
      <c r="H2045" s="94"/>
      <c r="I2045" s="94"/>
      <c r="J2045" s="137"/>
      <c r="K2045" s="137"/>
      <c r="L2045" s="137"/>
      <c r="M2045" s="137"/>
    </row>
    <row r="2046" spans="1:13" x14ac:dyDescent="0.25">
      <c r="A2046" s="94"/>
      <c r="B2046" s="94"/>
      <c r="C2046" s="94"/>
      <c r="D2046" s="93"/>
      <c r="E2046" s="94"/>
      <c r="F2046" s="94"/>
      <c r="G2046" s="94"/>
      <c r="H2046" s="94"/>
      <c r="I2046" s="94"/>
      <c r="J2046" s="137"/>
      <c r="K2046" s="137"/>
      <c r="L2046" s="137"/>
      <c r="M2046" s="137"/>
    </row>
    <row r="2047" spans="1:13" x14ac:dyDescent="0.25">
      <c r="A2047" s="94"/>
      <c r="B2047" s="94"/>
      <c r="C2047" s="94"/>
      <c r="D2047" s="93"/>
      <c r="E2047" s="94"/>
      <c r="F2047" s="94"/>
      <c r="G2047" s="94"/>
      <c r="H2047" s="94"/>
      <c r="I2047" s="94"/>
      <c r="J2047" s="137"/>
      <c r="K2047" s="137"/>
      <c r="L2047" s="137"/>
      <c r="M2047" s="137"/>
    </row>
    <row r="2048" spans="1:13" x14ac:dyDescent="0.25">
      <c r="A2048" s="94"/>
      <c r="B2048" s="94"/>
      <c r="C2048" s="94"/>
      <c r="D2048" s="93"/>
      <c r="E2048" s="94"/>
      <c r="F2048" s="94"/>
      <c r="G2048" s="94"/>
      <c r="H2048" s="94"/>
      <c r="I2048" s="94"/>
      <c r="J2048" s="137"/>
      <c r="K2048" s="137"/>
      <c r="L2048" s="137"/>
      <c r="M2048" s="137"/>
    </row>
    <row r="2049" spans="1:13" x14ac:dyDescent="0.25">
      <c r="A2049" s="94"/>
      <c r="B2049" s="94"/>
      <c r="C2049" s="94"/>
      <c r="D2049" s="93"/>
      <c r="E2049" s="94"/>
      <c r="F2049" s="94"/>
      <c r="G2049" s="94"/>
      <c r="H2049" s="94"/>
      <c r="I2049" s="94"/>
      <c r="J2049" s="137"/>
      <c r="K2049" s="137"/>
      <c r="L2049" s="137"/>
      <c r="M2049" s="137"/>
    </row>
    <row r="2050" spans="1:13" x14ac:dyDescent="0.25">
      <c r="A2050" s="94"/>
      <c r="B2050" s="94"/>
      <c r="C2050" s="94"/>
      <c r="D2050" s="93"/>
      <c r="E2050" s="94"/>
      <c r="F2050" s="94"/>
      <c r="G2050" s="94"/>
      <c r="H2050" s="94"/>
      <c r="I2050" s="94"/>
      <c r="J2050" s="137"/>
      <c r="K2050" s="137"/>
      <c r="L2050" s="137"/>
      <c r="M2050" s="137"/>
    </row>
    <row r="2051" spans="1:13" x14ac:dyDescent="0.25">
      <c r="A2051" s="94"/>
      <c r="B2051" s="94"/>
      <c r="C2051" s="94"/>
      <c r="D2051" s="93"/>
      <c r="E2051" s="94"/>
      <c r="F2051" s="94"/>
      <c r="G2051" s="94"/>
      <c r="H2051" s="94"/>
      <c r="I2051" s="94"/>
      <c r="J2051" s="137"/>
      <c r="K2051" s="137"/>
      <c r="L2051" s="137"/>
      <c r="M2051" s="137"/>
    </row>
    <row r="2052" spans="1:13" x14ac:dyDescent="0.25">
      <c r="A2052" s="94"/>
      <c r="B2052" s="94"/>
      <c r="C2052" s="94"/>
      <c r="D2052" s="93"/>
      <c r="E2052" s="94"/>
      <c r="F2052" s="94"/>
      <c r="G2052" s="94"/>
      <c r="H2052" s="94"/>
      <c r="I2052" s="94"/>
      <c r="J2052" s="137"/>
      <c r="K2052" s="137"/>
      <c r="L2052" s="137"/>
      <c r="M2052" s="137"/>
    </row>
    <row r="2053" spans="1:13" x14ac:dyDescent="0.25">
      <c r="A2053" s="94"/>
      <c r="B2053" s="94"/>
      <c r="C2053" s="94"/>
      <c r="D2053" s="93"/>
      <c r="E2053" s="94"/>
      <c r="F2053" s="94"/>
      <c r="G2053" s="94"/>
      <c r="H2053" s="94"/>
      <c r="I2053" s="94"/>
      <c r="J2053" s="137"/>
      <c r="K2053" s="137"/>
      <c r="L2053" s="137"/>
      <c r="M2053" s="137"/>
    </row>
    <row r="2054" spans="1:13" x14ac:dyDescent="0.25">
      <c r="A2054" s="94"/>
      <c r="B2054" s="94"/>
      <c r="C2054" s="94"/>
      <c r="D2054" s="93"/>
      <c r="E2054" s="94"/>
      <c r="F2054" s="94"/>
      <c r="G2054" s="94"/>
      <c r="H2054" s="94"/>
      <c r="I2054" s="94"/>
      <c r="J2054" s="137"/>
      <c r="K2054" s="137"/>
      <c r="L2054" s="137"/>
      <c r="M2054" s="137"/>
    </row>
    <row r="2055" spans="1:13" x14ac:dyDescent="0.25">
      <c r="A2055" s="94"/>
      <c r="B2055" s="94"/>
      <c r="C2055" s="94"/>
      <c r="D2055" s="93"/>
      <c r="E2055" s="94"/>
      <c r="F2055" s="94"/>
      <c r="G2055" s="94"/>
      <c r="H2055" s="94"/>
      <c r="I2055" s="94"/>
      <c r="J2055" s="137"/>
      <c r="K2055" s="137"/>
      <c r="L2055" s="137"/>
      <c r="M2055" s="137"/>
    </row>
    <row r="2056" spans="1:13" x14ac:dyDescent="0.25">
      <c r="A2056" s="94"/>
      <c r="B2056" s="94"/>
      <c r="C2056" s="94"/>
      <c r="D2056" s="93"/>
      <c r="E2056" s="94"/>
      <c r="F2056" s="94"/>
      <c r="G2056" s="94"/>
      <c r="H2056" s="94"/>
      <c r="I2056" s="94"/>
      <c r="J2056" s="137"/>
      <c r="K2056" s="137"/>
      <c r="L2056" s="137"/>
      <c r="M2056" s="137"/>
    </row>
    <row r="2057" spans="1:13" x14ac:dyDescent="0.25">
      <c r="A2057" s="94"/>
      <c r="B2057" s="94"/>
      <c r="C2057" s="94"/>
      <c r="D2057" s="93"/>
      <c r="E2057" s="94"/>
      <c r="F2057" s="94"/>
      <c r="G2057" s="94"/>
      <c r="H2057" s="94"/>
      <c r="I2057" s="94"/>
      <c r="J2057" s="137"/>
      <c r="K2057" s="137"/>
      <c r="L2057" s="137"/>
      <c r="M2057" s="137"/>
    </row>
    <row r="2058" spans="1:13" x14ac:dyDescent="0.25">
      <c r="A2058" s="94"/>
      <c r="B2058" s="94"/>
      <c r="C2058" s="94"/>
      <c r="D2058" s="93"/>
      <c r="E2058" s="94"/>
      <c r="F2058" s="94"/>
      <c r="G2058" s="94"/>
      <c r="H2058" s="94"/>
      <c r="I2058" s="94"/>
      <c r="J2058" s="137"/>
      <c r="K2058" s="137"/>
      <c r="L2058" s="137"/>
      <c r="M2058" s="137"/>
    </row>
    <row r="2059" spans="1:13" x14ac:dyDescent="0.25">
      <c r="A2059" s="94"/>
      <c r="B2059" s="94"/>
      <c r="C2059" s="94"/>
      <c r="D2059" s="93"/>
      <c r="E2059" s="94"/>
      <c r="F2059" s="94"/>
      <c r="G2059" s="94"/>
      <c r="H2059" s="94"/>
      <c r="I2059" s="94"/>
      <c r="J2059" s="137"/>
      <c r="K2059" s="137"/>
      <c r="L2059" s="137"/>
      <c r="M2059" s="137"/>
    </row>
    <row r="2060" spans="1:13" x14ac:dyDescent="0.25">
      <c r="A2060" s="94"/>
      <c r="B2060" s="94"/>
      <c r="C2060" s="94"/>
      <c r="D2060" s="93"/>
      <c r="E2060" s="94"/>
      <c r="F2060" s="94"/>
      <c r="G2060" s="94"/>
      <c r="H2060" s="94"/>
      <c r="I2060" s="94"/>
      <c r="J2060" s="137"/>
      <c r="K2060" s="137"/>
      <c r="L2060" s="137"/>
      <c r="M2060" s="137"/>
    </row>
    <row r="2061" spans="1:13" x14ac:dyDescent="0.25">
      <c r="A2061" s="94"/>
      <c r="B2061" s="94"/>
      <c r="C2061" s="94"/>
      <c r="D2061" s="93"/>
      <c r="E2061" s="94"/>
      <c r="F2061" s="94"/>
      <c r="G2061" s="94"/>
      <c r="H2061" s="94"/>
      <c r="I2061" s="94"/>
      <c r="J2061" s="137"/>
      <c r="K2061" s="137"/>
      <c r="L2061" s="137"/>
      <c r="M2061" s="137"/>
    </row>
    <row r="2062" spans="1:13" x14ac:dyDescent="0.25">
      <c r="A2062" s="94"/>
      <c r="B2062" s="94"/>
      <c r="C2062" s="94"/>
      <c r="D2062" s="93"/>
      <c r="E2062" s="94"/>
      <c r="F2062" s="94"/>
      <c r="G2062" s="94"/>
      <c r="H2062" s="94"/>
      <c r="I2062" s="94"/>
      <c r="J2062" s="137"/>
      <c r="K2062" s="137"/>
      <c r="L2062" s="137"/>
      <c r="M2062" s="137"/>
    </row>
    <row r="2063" spans="1:13" x14ac:dyDescent="0.25">
      <c r="A2063" s="94"/>
      <c r="B2063" s="94"/>
      <c r="C2063" s="94"/>
      <c r="D2063" s="93"/>
      <c r="E2063" s="94"/>
      <c r="F2063" s="94"/>
      <c r="G2063" s="94"/>
      <c r="H2063" s="94"/>
      <c r="I2063" s="94"/>
      <c r="J2063" s="137"/>
      <c r="K2063" s="137"/>
      <c r="L2063" s="137"/>
      <c r="M2063" s="137"/>
    </row>
    <row r="2064" spans="1:13" x14ac:dyDescent="0.25">
      <c r="A2064" s="94"/>
      <c r="B2064" s="94"/>
      <c r="C2064" s="94"/>
      <c r="D2064" s="93"/>
      <c r="E2064" s="94"/>
      <c r="F2064" s="94"/>
      <c r="G2064" s="94"/>
      <c r="H2064" s="94"/>
      <c r="I2064" s="94"/>
      <c r="J2064" s="137"/>
      <c r="K2064" s="137"/>
      <c r="L2064" s="137"/>
      <c r="M2064" s="137"/>
    </row>
    <row r="2065" spans="1:13" x14ac:dyDescent="0.25">
      <c r="A2065" s="94"/>
      <c r="B2065" s="94"/>
      <c r="C2065" s="94"/>
      <c r="D2065" s="93"/>
      <c r="E2065" s="94"/>
      <c r="F2065" s="94"/>
      <c r="G2065" s="94"/>
      <c r="H2065" s="94"/>
      <c r="I2065" s="94"/>
      <c r="J2065" s="137"/>
      <c r="K2065" s="137"/>
      <c r="L2065" s="137"/>
      <c r="M2065" s="137"/>
    </row>
    <row r="2066" spans="1:13" x14ac:dyDescent="0.25">
      <c r="A2066" s="94"/>
      <c r="B2066" s="94"/>
      <c r="C2066" s="94"/>
      <c r="D2066" s="93"/>
      <c r="E2066" s="94"/>
      <c r="F2066" s="94"/>
      <c r="G2066" s="94"/>
      <c r="H2066" s="94"/>
      <c r="I2066" s="94"/>
      <c r="J2066" s="137"/>
      <c r="K2066" s="137"/>
      <c r="L2066" s="137"/>
      <c r="M2066" s="137"/>
    </row>
    <row r="2067" spans="1:13" x14ac:dyDescent="0.25">
      <c r="A2067" s="94"/>
      <c r="B2067" s="94"/>
      <c r="C2067" s="94"/>
      <c r="D2067" s="93"/>
      <c r="E2067" s="94"/>
      <c r="F2067" s="94"/>
      <c r="G2067" s="94"/>
      <c r="H2067" s="94"/>
      <c r="I2067" s="94"/>
      <c r="J2067" s="137"/>
      <c r="K2067" s="137"/>
      <c r="L2067" s="137"/>
      <c r="M2067" s="137"/>
    </row>
    <row r="2068" spans="1:13" x14ac:dyDescent="0.25">
      <c r="A2068" s="94"/>
      <c r="B2068" s="94"/>
      <c r="C2068" s="94"/>
      <c r="D2068" s="93"/>
      <c r="E2068" s="94"/>
      <c r="F2068" s="94"/>
      <c r="G2068" s="94"/>
      <c r="H2068" s="94"/>
      <c r="I2068" s="94"/>
      <c r="J2068" s="137"/>
      <c r="K2068" s="137"/>
      <c r="L2068" s="137"/>
      <c r="M2068" s="137"/>
    </row>
    <row r="2069" spans="1:13" x14ac:dyDescent="0.25">
      <c r="A2069" s="94"/>
      <c r="B2069" s="94"/>
      <c r="C2069" s="94"/>
      <c r="D2069" s="93"/>
      <c r="E2069" s="94"/>
      <c r="F2069" s="94"/>
      <c r="G2069" s="94"/>
      <c r="H2069" s="94"/>
      <c r="I2069" s="94"/>
      <c r="J2069" s="137"/>
      <c r="K2069" s="137"/>
      <c r="L2069" s="137"/>
      <c r="M2069" s="137"/>
    </row>
    <row r="2070" spans="1:13" x14ac:dyDescent="0.25">
      <c r="A2070" s="94"/>
      <c r="B2070" s="94"/>
      <c r="C2070" s="94"/>
      <c r="D2070" s="93"/>
      <c r="E2070" s="94"/>
      <c r="F2070" s="94"/>
      <c r="G2070" s="94"/>
      <c r="H2070" s="94"/>
      <c r="I2070" s="94"/>
      <c r="J2070" s="137"/>
      <c r="K2070" s="137"/>
      <c r="L2070" s="137"/>
      <c r="M2070" s="137"/>
    </row>
    <row r="2071" spans="1:13" x14ac:dyDescent="0.25">
      <c r="A2071" s="94"/>
      <c r="B2071" s="94"/>
      <c r="C2071" s="94"/>
      <c r="D2071" s="93"/>
      <c r="E2071" s="94"/>
      <c r="F2071" s="94"/>
      <c r="G2071" s="94"/>
      <c r="H2071" s="94"/>
      <c r="I2071" s="94"/>
      <c r="J2071" s="137"/>
      <c r="K2071" s="137"/>
      <c r="L2071" s="137"/>
      <c r="M2071" s="137"/>
    </row>
    <row r="2072" spans="1:13" x14ac:dyDescent="0.25">
      <c r="A2072" s="94"/>
      <c r="B2072" s="94"/>
      <c r="C2072" s="94"/>
      <c r="D2072" s="93"/>
      <c r="E2072" s="94"/>
      <c r="F2072" s="94"/>
      <c r="G2072" s="94"/>
      <c r="H2072" s="94"/>
      <c r="I2072" s="94"/>
      <c r="J2072" s="137"/>
      <c r="K2072" s="137"/>
      <c r="L2072" s="137"/>
      <c r="M2072" s="137"/>
    </row>
    <row r="2073" spans="1:13" x14ac:dyDescent="0.25">
      <c r="A2073" s="94"/>
      <c r="B2073" s="94"/>
      <c r="C2073" s="94"/>
      <c r="D2073" s="93"/>
      <c r="E2073" s="94"/>
      <c r="F2073" s="94"/>
      <c r="G2073" s="94"/>
      <c r="H2073" s="94"/>
      <c r="I2073" s="94"/>
      <c r="J2073" s="137"/>
      <c r="K2073" s="137"/>
      <c r="L2073" s="137"/>
      <c r="M2073" s="137"/>
    </row>
    <row r="2074" spans="1:13" x14ac:dyDescent="0.25">
      <c r="A2074" s="94"/>
      <c r="B2074" s="94"/>
      <c r="C2074" s="94"/>
      <c r="D2074" s="93"/>
      <c r="E2074" s="94"/>
      <c r="F2074" s="94"/>
      <c r="G2074" s="94"/>
      <c r="H2074" s="94"/>
      <c r="I2074" s="94"/>
      <c r="J2074" s="137"/>
      <c r="K2074" s="137"/>
      <c r="L2074" s="137"/>
      <c r="M2074" s="137"/>
    </row>
    <row r="2075" spans="1:13" x14ac:dyDescent="0.25">
      <c r="A2075" s="94"/>
      <c r="B2075" s="94"/>
      <c r="C2075" s="94"/>
      <c r="D2075" s="93"/>
      <c r="E2075" s="94"/>
      <c r="F2075" s="94"/>
      <c r="G2075" s="94"/>
      <c r="H2075" s="94"/>
      <c r="I2075" s="94"/>
      <c r="J2075" s="137"/>
      <c r="K2075" s="137"/>
      <c r="L2075" s="137"/>
      <c r="M2075" s="137"/>
    </row>
    <row r="2076" spans="1:13" x14ac:dyDescent="0.25">
      <c r="A2076" s="94"/>
      <c r="B2076" s="94"/>
      <c r="C2076" s="94"/>
      <c r="D2076" s="93"/>
      <c r="E2076" s="94"/>
      <c r="F2076" s="94"/>
      <c r="G2076" s="94"/>
      <c r="H2076" s="94"/>
      <c r="I2076" s="94"/>
      <c r="J2076" s="137"/>
      <c r="K2076" s="137"/>
      <c r="L2076" s="137"/>
      <c r="M2076" s="137"/>
    </row>
    <row r="2077" spans="1:13" x14ac:dyDescent="0.25">
      <c r="A2077" s="94"/>
      <c r="B2077" s="94"/>
      <c r="C2077" s="94"/>
      <c r="D2077" s="93"/>
      <c r="E2077" s="94"/>
      <c r="F2077" s="94"/>
      <c r="G2077" s="94"/>
      <c r="H2077" s="94"/>
      <c r="I2077" s="94"/>
      <c r="J2077" s="137"/>
      <c r="K2077" s="137"/>
      <c r="L2077" s="137"/>
      <c r="M2077" s="137"/>
    </row>
    <row r="2078" spans="1:13" x14ac:dyDescent="0.25">
      <c r="A2078" s="94"/>
      <c r="B2078" s="94"/>
      <c r="C2078" s="94"/>
      <c r="D2078" s="93"/>
      <c r="E2078" s="94"/>
      <c r="F2078" s="94"/>
      <c r="G2078" s="94"/>
      <c r="H2078" s="94"/>
      <c r="I2078" s="94"/>
      <c r="J2078" s="137"/>
      <c r="K2078" s="137"/>
      <c r="L2078" s="137"/>
      <c r="M2078" s="137"/>
    </row>
    <row r="2079" spans="1:13" x14ac:dyDescent="0.25">
      <c r="A2079" s="94"/>
      <c r="B2079" s="94"/>
      <c r="C2079" s="94"/>
      <c r="D2079" s="93"/>
      <c r="E2079" s="94"/>
      <c r="F2079" s="94"/>
      <c r="G2079" s="94"/>
      <c r="H2079" s="94"/>
      <c r="I2079" s="94"/>
      <c r="J2079" s="137"/>
      <c r="K2079" s="137"/>
      <c r="L2079" s="137"/>
      <c r="M2079" s="137"/>
    </row>
    <row r="2080" spans="1:13" x14ac:dyDescent="0.25">
      <c r="A2080" s="94"/>
      <c r="B2080" s="94"/>
      <c r="C2080" s="94"/>
      <c r="D2080" s="93"/>
      <c r="E2080" s="94"/>
      <c r="F2080" s="94"/>
      <c r="G2080" s="94"/>
      <c r="H2080" s="94"/>
      <c r="I2080" s="94"/>
      <c r="J2080" s="137"/>
      <c r="K2080" s="137"/>
      <c r="L2080" s="137"/>
      <c r="M2080" s="137"/>
    </row>
    <row r="2081" spans="1:13" x14ac:dyDescent="0.25">
      <c r="A2081" s="94"/>
      <c r="B2081" s="94"/>
      <c r="C2081" s="94"/>
      <c r="D2081" s="93"/>
      <c r="E2081" s="94"/>
      <c r="F2081" s="94"/>
      <c r="G2081" s="94"/>
      <c r="H2081" s="94"/>
      <c r="I2081" s="94"/>
      <c r="J2081" s="137"/>
      <c r="K2081" s="137"/>
      <c r="L2081" s="137"/>
      <c r="M2081" s="137"/>
    </row>
    <row r="2082" spans="1:13" x14ac:dyDescent="0.25">
      <c r="A2082" s="94"/>
      <c r="B2082" s="94"/>
      <c r="C2082" s="94"/>
      <c r="D2082" s="93"/>
      <c r="E2082" s="94"/>
      <c r="F2082" s="94"/>
      <c r="G2082" s="94"/>
      <c r="H2082" s="94"/>
      <c r="I2082" s="94"/>
      <c r="J2082" s="137"/>
      <c r="K2082" s="137"/>
      <c r="L2082" s="137"/>
      <c r="M2082" s="137"/>
    </row>
    <row r="2083" spans="1:13" x14ac:dyDescent="0.25">
      <c r="A2083" s="94"/>
      <c r="B2083" s="94"/>
      <c r="C2083" s="94"/>
      <c r="D2083" s="93"/>
      <c r="E2083" s="94"/>
      <c r="F2083" s="94"/>
      <c r="G2083" s="94"/>
      <c r="H2083" s="94"/>
      <c r="I2083" s="94"/>
      <c r="J2083" s="137"/>
      <c r="K2083" s="137"/>
      <c r="L2083" s="137"/>
      <c r="M2083" s="137"/>
    </row>
    <row r="2084" spans="1:13" x14ac:dyDescent="0.25">
      <c r="A2084" s="94"/>
      <c r="B2084" s="94"/>
      <c r="C2084" s="94"/>
      <c r="D2084" s="93"/>
      <c r="E2084" s="94"/>
      <c r="F2084" s="94"/>
      <c r="G2084" s="94"/>
      <c r="H2084" s="94"/>
      <c r="I2084" s="94"/>
      <c r="J2084" s="137"/>
      <c r="K2084" s="137"/>
      <c r="L2084" s="137"/>
      <c r="M2084" s="137"/>
    </row>
    <row r="2085" spans="1:13" x14ac:dyDescent="0.25">
      <c r="A2085" s="94"/>
      <c r="B2085" s="94"/>
      <c r="C2085" s="94"/>
      <c r="D2085" s="93"/>
      <c r="E2085" s="94"/>
      <c r="F2085" s="94"/>
      <c r="G2085" s="94"/>
      <c r="H2085" s="94"/>
      <c r="I2085" s="94"/>
      <c r="J2085" s="137"/>
      <c r="K2085" s="137"/>
      <c r="L2085" s="137"/>
      <c r="M2085" s="137"/>
    </row>
    <row r="2086" spans="1:13" x14ac:dyDescent="0.25">
      <c r="A2086" s="94"/>
      <c r="B2086" s="94"/>
      <c r="C2086" s="94"/>
      <c r="D2086" s="93"/>
      <c r="E2086" s="94"/>
      <c r="F2086" s="94"/>
      <c r="G2086" s="94"/>
      <c r="H2086" s="94"/>
      <c r="I2086" s="94"/>
      <c r="J2086" s="137"/>
      <c r="K2086" s="137"/>
      <c r="L2086" s="137"/>
      <c r="M2086" s="137"/>
    </row>
    <row r="2087" spans="1:13" x14ac:dyDescent="0.25">
      <c r="A2087" s="94"/>
      <c r="B2087" s="94"/>
      <c r="C2087" s="94"/>
      <c r="D2087" s="93"/>
      <c r="E2087" s="94"/>
      <c r="F2087" s="94"/>
      <c r="G2087" s="94"/>
      <c r="H2087" s="94"/>
      <c r="I2087" s="94"/>
      <c r="J2087" s="137"/>
      <c r="K2087" s="137"/>
      <c r="L2087" s="137"/>
      <c r="M2087" s="137"/>
    </row>
    <row r="2088" spans="1:13" x14ac:dyDescent="0.25">
      <c r="A2088" s="94"/>
      <c r="B2088" s="94"/>
      <c r="C2088" s="94"/>
      <c r="D2088" s="93"/>
      <c r="E2088" s="94"/>
      <c r="F2088" s="94"/>
      <c r="G2088" s="94"/>
      <c r="H2088" s="94"/>
      <c r="I2088" s="94"/>
      <c r="J2088" s="137"/>
      <c r="K2088" s="137"/>
      <c r="L2088" s="137"/>
      <c r="M2088" s="137"/>
    </row>
    <row r="2089" spans="1:13" x14ac:dyDescent="0.25">
      <c r="A2089" s="94"/>
      <c r="B2089" s="94"/>
      <c r="C2089" s="94"/>
      <c r="D2089" s="93"/>
      <c r="E2089" s="94"/>
      <c r="F2089" s="94"/>
      <c r="G2089" s="94"/>
      <c r="H2089" s="94"/>
      <c r="I2089" s="94"/>
      <c r="J2089" s="137"/>
      <c r="K2089" s="137"/>
      <c r="L2089" s="137"/>
      <c r="M2089" s="137"/>
    </row>
    <row r="2090" spans="1:13" x14ac:dyDescent="0.25">
      <c r="A2090" s="94"/>
      <c r="B2090" s="94"/>
      <c r="C2090" s="94"/>
      <c r="D2090" s="93"/>
      <c r="E2090" s="94"/>
      <c r="F2090" s="94"/>
      <c r="G2090" s="94"/>
      <c r="H2090" s="94"/>
      <c r="I2090" s="94"/>
      <c r="J2090" s="137"/>
      <c r="K2090" s="137"/>
      <c r="L2090" s="137"/>
      <c r="M2090" s="137"/>
    </row>
    <row r="2091" spans="1:13" x14ac:dyDescent="0.25">
      <c r="A2091" s="94"/>
      <c r="B2091" s="94"/>
      <c r="C2091" s="94"/>
      <c r="D2091" s="93"/>
      <c r="E2091" s="94"/>
      <c r="F2091" s="94"/>
      <c r="G2091" s="94"/>
      <c r="H2091" s="94"/>
      <c r="I2091" s="94"/>
      <c r="J2091" s="137"/>
      <c r="K2091" s="137"/>
      <c r="L2091" s="137"/>
      <c r="M2091" s="137"/>
    </row>
    <row r="2092" spans="1:13" x14ac:dyDescent="0.25">
      <c r="A2092" s="94"/>
      <c r="B2092" s="94"/>
      <c r="C2092" s="94"/>
      <c r="D2092" s="93"/>
      <c r="E2092" s="94"/>
      <c r="F2092" s="94"/>
      <c r="G2092" s="94"/>
      <c r="H2092" s="94"/>
      <c r="I2092" s="94"/>
      <c r="J2092" s="137"/>
      <c r="K2092" s="137"/>
      <c r="L2092" s="137"/>
      <c r="M2092" s="137"/>
    </row>
    <row r="2093" spans="1:13" x14ac:dyDescent="0.25">
      <c r="A2093" s="94"/>
      <c r="B2093" s="94"/>
      <c r="C2093" s="94"/>
      <c r="D2093" s="93"/>
      <c r="E2093" s="94"/>
      <c r="F2093" s="94"/>
      <c r="G2093" s="94"/>
      <c r="H2093" s="94"/>
      <c r="I2093" s="94"/>
      <c r="J2093" s="137"/>
      <c r="K2093" s="137"/>
      <c r="L2093" s="137"/>
      <c r="M2093" s="137"/>
    </row>
    <row r="2094" spans="1:13" x14ac:dyDescent="0.25">
      <c r="A2094" s="94"/>
      <c r="B2094" s="94"/>
      <c r="C2094" s="94"/>
      <c r="D2094" s="93"/>
      <c r="E2094" s="94"/>
      <c r="F2094" s="94"/>
      <c r="G2094" s="94"/>
      <c r="H2094" s="94"/>
      <c r="I2094" s="94"/>
      <c r="J2094" s="137"/>
      <c r="K2094" s="137"/>
      <c r="L2094" s="137"/>
      <c r="M2094" s="137"/>
    </row>
    <row r="2095" spans="1:13" x14ac:dyDescent="0.25">
      <c r="A2095" s="94"/>
      <c r="B2095" s="94"/>
      <c r="C2095" s="94"/>
      <c r="D2095" s="93"/>
      <c r="E2095" s="94"/>
      <c r="F2095" s="94"/>
      <c r="G2095" s="94"/>
      <c r="H2095" s="94"/>
      <c r="I2095" s="94"/>
      <c r="J2095" s="137"/>
      <c r="K2095" s="137"/>
      <c r="L2095" s="137"/>
      <c r="M2095" s="137"/>
    </row>
    <row r="2096" spans="1:13" x14ac:dyDescent="0.25">
      <c r="A2096" s="94"/>
      <c r="B2096" s="94"/>
      <c r="C2096" s="94"/>
      <c r="D2096" s="93"/>
      <c r="E2096" s="94"/>
      <c r="F2096" s="94"/>
      <c r="G2096" s="94"/>
      <c r="H2096" s="94"/>
      <c r="I2096" s="94"/>
      <c r="J2096" s="137"/>
      <c r="K2096" s="137"/>
      <c r="L2096" s="137"/>
      <c r="M2096" s="137"/>
    </row>
    <row r="2097" spans="1:13" x14ac:dyDescent="0.25">
      <c r="A2097" s="94"/>
      <c r="B2097" s="94"/>
      <c r="C2097" s="94"/>
      <c r="D2097" s="93"/>
      <c r="E2097" s="94"/>
      <c r="F2097" s="94"/>
      <c r="G2097" s="94"/>
      <c r="H2097" s="94"/>
      <c r="I2097" s="94"/>
      <c r="J2097" s="137"/>
      <c r="K2097" s="137"/>
      <c r="L2097" s="137"/>
      <c r="M2097" s="137"/>
    </row>
    <row r="2098" spans="1:13" x14ac:dyDescent="0.25">
      <c r="A2098" s="94"/>
      <c r="B2098" s="94"/>
      <c r="C2098" s="94"/>
      <c r="D2098" s="93"/>
      <c r="E2098" s="94"/>
      <c r="F2098" s="94"/>
      <c r="G2098" s="94"/>
      <c r="H2098" s="94"/>
      <c r="I2098" s="94"/>
      <c r="J2098" s="137"/>
      <c r="K2098" s="137"/>
      <c r="L2098" s="137"/>
      <c r="M2098" s="137"/>
    </row>
    <row r="2099" spans="1:13" x14ac:dyDescent="0.25">
      <c r="A2099" s="94"/>
      <c r="B2099" s="94"/>
      <c r="C2099" s="94"/>
      <c r="D2099" s="93"/>
      <c r="E2099" s="94"/>
      <c r="F2099" s="94"/>
      <c r="G2099" s="94"/>
      <c r="H2099" s="94"/>
      <c r="I2099" s="94"/>
      <c r="J2099" s="137"/>
      <c r="K2099" s="137"/>
      <c r="L2099" s="137"/>
      <c r="M2099" s="137"/>
    </row>
    <row r="2100" spans="1:13" x14ac:dyDescent="0.25">
      <c r="A2100" s="94"/>
      <c r="B2100" s="94"/>
      <c r="C2100" s="94"/>
      <c r="D2100" s="93"/>
      <c r="E2100" s="94"/>
      <c r="F2100" s="94"/>
      <c r="G2100" s="94"/>
      <c r="H2100" s="94"/>
      <c r="I2100" s="94"/>
      <c r="J2100" s="137"/>
      <c r="K2100" s="137"/>
      <c r="L2100" s="137"/>
      <c r="M2100" s="137"/>
    </row>
    <row r="2101" spans="1:13" x14ac:dyDescent="0.25">
      <c r="A2101" s="94"/>
      <c r="B2101" s="94"/>
      <c r="C2101" s="94"/>
      <c r="D2101" s="93"/>
      <c r="E2101" s="94"/>
      <c r="F2101" s="94"/>
      <c r="G2101" s="94"/>
      <c r="H2101" s="94"/>
      <c r="I2101" s="94"/>
      <c r="J2101" s="137"/>
      <c r="K2101" s="137"/>
      <c r="L2101" s="137"/>
      <c r="M2101" s="137"/>
    </row>
    <row r="2102" spans="1:13" x14ac:dyDescent="0.25">
      <c r="A2102" s="94"/>
      <c r="B2102" s="94"/>
      <c r="C2102" s="94"/>
      <c r="D2102" s="93"/>
      <c r="E2102" s="94"/>
      <c r="F2102" s="94"/>
      <c r="G2102" s="94"/>
      <c r="H2102" s="94"/>
      <c r="I2102" s="94"/>
      <c r="J2102" s="137"/>
      <c r="K2102" s="137"/>
      <c r="L2102" s="137"/>
      <c r="M2102" s="137"/>
    </row>
    <row r="2103" spans="1:13" x14ac:dyDescent="0.25">
      <c r="A2103" s="94"/>
      <c r="B2103" s="94"/>
      <c r="C2103" s="94"/>
      <c r="D2103" s="93"/>
      <c r="E2103" s="94"/>
      <c r="F2103" s="94"/>
      <c r="G2103" s="94"/>
      <c r="H2103" s="94"/>
      <c r="I2103" s="94"/>
      <c r="J2103" s="137"/>
      <c r="K2103" s="137"/>
      <c r="L2103" s="137"/>
      <c r="M2103" s="137"/>
    </row>
    <row r="2104" spans="1:13" x14ac:dyDescent="0.25">
      <c r="A2104" s="94"/>
      <c r="B2104" s="94"/>
      <c r="C2104" s="94"/>
      <c r="D2104" s="93"/>
      <c r="E2104" s="94"/>
      <c r="F2104" s="94"/>
      <c r="G2104" s="94"/>
      <c r="H2104" s="94"/>
      <c r="I2104" s="94"/>
      <c r="J2104" s="137"/>
      <c r="K2104" s="137"/>
      <c r="L2104" s="137"/>
      <c r="M2104" s="137"/>
    </row>
    <row r="2105" spans="1:13" x14ac:dyDescent="0.25">
      <c r="A2105" s="94"/>
      <c r="B2105" s="94"/>
      <c r="C2105" s="94"/>
      <c r="D2105" s="93"/>
      <c r="E2105" s="94"/>
      <c r="F2105" s="94"/>
      <c r="G2105" s="94"/>
      <c r="H2105" s="94"/>
      <c r="I2105" s="94"/>
      <c r="J2105" s="137"/>
      <c r="K2105" s="137"/>
      <c r="L2105" s="137"/>
      <c r="M2105" s="137"/>
    </row>
    <row r="2106" spans="1:13" x14ac:dyDescent="0.25">
      <c r="A2106" s="94"/>
      <c r="B2106" s="94"/>
      <c r="C2106" s="94"/>
      <c r="D2106" s="93"/>
      <c r="E2106" s="94"/>
      <c r="F2106" s="94"/>
      <c r="G2106" s="94"/>
      <c r="H2106" s="94"/>
      <c r="I2106" s="94"/>
      <c r="J2106" s="137"/>
      <c r="K2106" s="137"/>
      <c r="L2106" s="137"/>
      <c r="M2106" s="137"/>
    </row>
    <row r="2107" spans="1:13" x14ac:dyDescent="0.25">
      <c r="A2107" s="94"/>
      <c r="B2107" s="94"/>
      <c r="C2107" s="94"/>
      <c r="D2107" s="93"/>
      <c r="E2107" s="94"/>
      <c r="F2107" s="94"/>
      <c r="G2107" s="94"/>
      <c r="H2107" s="94"/>
      <c r="I2107" s="94"/>
      <c r="J2107" s="137"/>
      <c r="K2107" s="137"/>
      <c r="L2107" s="137"/>
      <c r="M2107" s="137"/>
    </row>
    <row r="2108" spans="1:13" x14ac:dyDescent="0.25">
      <c r="A2108" s="94"/>
      <c r="B2108" s="94"/>
      <c r="C2108" s="94"/>
      <c r="D2108" s="93"/>
      <c r="E2108" s="94"/>
      <c r="F2108" s="94"/>
      <c r="G2108" s="94"/>
      <c r="H2108" s="94"/>
      <c r="I2108" s="94"/>
      <c r="J2108" s="137"/>
      <c r="K2108" s="137"/>
      <c r="L2108" s="137"/>
      <c r="M2108" s="137"/>
    </row>
    <row r="2109" spans="1:13" x14ac:dyDescent="0.25">
      <c r="A2109" s="94"/>
      <c r="B2109" s="94"/>
      <c r="C2109" s="94"/>
      <c r="D2109" s="93"/>
      <c r="E2109" s="94"/>
      <c r="F2109" s="94"/>
      <c r="G2109" s="94"/>
      <c r="H2109" s="94"/>
      <c r="I2109" s="94"/>
      <c r="J2109" s="137"/>
      <c r="K2109" s="137"/>
      <c r="L2109" s="137"/>
      <c r="M2109" s="137"/>
    </row>
    <row r="2110" spans="1:13" x14ac:dyDescent="0.25">
      <c r="A2110" s="94"/>
      <c r="B2110" s="94"/>
      <c r="C2110" s="94"/>
      <c r="D2110" s="93"/>
      <c r="E2110" s="94"/>
      <c r="F2110" s="94"/>
      <c r="G2110" s="94"/>
      <c r="H2110" s="94"/>
      <c r="I2110" s="94"/>
      <c r="J2110" s="137"/>
      <c r="K2110" s="137"/>
      <c r="L2110" s="137"/>
      <c r="M2110" s="137"/>
    </row>
    <row r="2111" spans="1:13" x14ac:dyDescent="0.25">
      <c r="A2111" s="94"/>
      <c r="B2111" s="94"/>
      <c r="C2111" s="94"/>
      <c r="D2111" s="93"/>
      <c r="E2111" s="94"/>
      <c r="F2111" s="94"/>
      <c r="G2111" s="94"/>
      <c r="H2111" s="94"/>
      <c r="I2111" s="94"/>
      <c r="J2111" s="137"/>
      <c r="K2111" s="137"/>
      <c r="L2111" s="137"/>
      <c r="M2111" s="137"/>
    </row>
    <row r="2112" spans="1:13" x14ac:dyDescent="0.25">
      <c r="A2112" s="94"/>
      <c r="B2112" s="94"/>
      <c r="C2112" s="94"/>
      <c r="D2112" s="93"/>
      <c r="E2112" s="94"/>
      <c r="F2112" s="94"/>
      <c r="G2112" s="94"/>
      <c r="H2112" s="94"/>
      <c r="I2112" s="94"/>
      <c r="J2112" s="137"/>
      <c r="K2112" s="137"/>
      <c r="L2112" s="137"/>
      <c r="M2112" s="137"/>
    </row>
    <row r="2113" spans="1:13" x14ac:dyDescent="0.25">
      <c r="A2113" s="94"/>
      <c r="B2113" s="94"/>
      <c r="C2113" s="94"/>
      <c r="D2113" s="93"/>
      <c r="E2113" s="94"/>
      <c r="F2113" s="94"/>
      <c r="G2113" s="94"/>
      <c r="H2113" s="94"/>
      <c r="I2113" s="94"/>
      <c r="J2113" s="137"/>
      <c r="K2113" s="137"/>
      <c r="L2113" s="137"/>
      <c r="M2113" s="137"/>
    </row>
    <row r="2114" spans="1:13" x14ac:dyDescent="0.25">
      <c r="A2114" s="94"/>
      <c r="B2114" s="94"/>
      <c r="C2114" s="94"/>
      <c r="D2114" s="93"/>
      <c r="E2114" s="94"/>
      <c r="F2114" s="94"/>
      <c r="G2114" s="94"/>
      <c r="H2114" s="94"/>
      <c r="I2114" s="94"/>
      <c r="J2114" s="137"/>
      <c r="K2114" s="137"/>
      <c r="L2114" s="137"/>
      <c r="M2114" s="137"/>
    </row>
    <row r="2115" spans="1:13" x14ac:dyDescent="0.25">
      <c r="A2115" s="94"/>
      <c r="B2115" s="94"/>
      <c r="C2115" s="94"/>
      <c r="D2115" s="93"/>
      <c r="E2115" s="94"/>
      <c r="F2115" s="94"/>
      <c r="G2115" s="94"/>
      <c r="H2115" s="94"/>
      <c r="I2115" s="94"/>
      <c r="J2115" s="137"/>
      <c r="K2115" s="137"/>
      <c r="L2115" s="137"/>
      <c r="M2115" s="137"/>
    </row>
    <row r="2116" spans="1:13" x14ac:dyDescent="0.25">
      <c r="A2116" s="94"/>
      <c r="B2116" s="94"/>
      <c r="C2116" s="94"/>
      <c r="D2116" s="93"/>
      <c r="E2116" s="94"/>
      <c r="F2116" s="94"/>
      <c r="G2116" s="94"/>
      <c r="H2116" s="94"/>
      <c r="I2116" s="94"/>
      <c r="J2116" s="137"/>
      <c r="K2116" s="137"/>
      <c r="L2116" s="137"/>
      <c r="M2116" s="137"/>
    </row>
    <row r="2117" spans="1:13" x14ac:dyDescent="0.25">
      <c r="A2117" s="94"/>
      <c r="B2117" s="94"/>
      <c r="C2117" s="94"/>
      <c r="D2117" s="93"/>
      <c r="E2117" s="94"/>
      <c r="F2117" s="94"/>
      <c r="G2117" s="94"/>
      <c r="H2117" s="94"/>
      <c r="I2117" s="94"/>
      <c r="J2117" s="137"/>
      <c r="K2117" s="137"/>
      <c r="L2117" s="137"/>
      <c r="M2117" s="137"/>
    </row>
    <row r="2118" spans="1:13" x14ac:dyDescent="0.25">
      <c r="A2118" s="94"/>
      <c r="B2118" s="94"/>
      <c r="C2118" s="94"/>
      <c r="D2118" s="93"/>
      <c r="E2118" s="94"/>
      <c r="F2118" s="94"/>
      <c r="G2118" s="94"/>
      <c r="H2118" s="94"/>
      <c r="I2118" s="94"/>
      <c r="J2118" s="137"/>
      <c r="K2118" s="137"/>
      <c r="L2118" s="137"/>
      <c r="M2118" s="137"/>
    </row>
    <row r="2119" spans="1:13" x14ac:dyDescent="0.25">
      <c r="A2119" s="94"/>
      <c r="B2119" s="94"/>
      <c r="C2119" s="94"/>
      <c r="D2119" s="93"/>
      <c r="E2119" s="94"/>
      <c r="F2119" s="94"/>
      <c r="G2119" s="94"/>
      <c r="H2119" s="94"/>
      <c r="I2119" s="94"/>
      <c r="J2119" s="137"/>
      <c r="K2119" s="137"/>
      <c r="L2119" s="137"/>
      <c r="M2119" s="137"/>
    </row>
    <row r="2120" spans="1:13" x14ac:dyDescent="0.25">
      <c r="A2120" s="94"/>
      <c r="B2120" s="94"/>
      <c r="C2120" s="94"/>
      <c r="D2120" s="93"/>
      <c r="E2120" s="94"/>
      <c r="F2120" s="94"/>
      <c r="G2120" s="94"/>
      <c r="H2120" s="94"/>
      <c r="I2120" s="94"/>
      <c r="J2120" s="137"/>
      <c r="K2120" s="137"/>
      <c r="L2120" s="137"/>
      <c r="M2120" s="137"/>
    </row>
    <row r="2121" spans="1:13" x14ac:dyDescent="0.25">
      <c r="A2121" s="94"/>
      <c r="B2121" s="94"/>
      <c r="C2121" s="94"/>
      <c r="D2121" s="93"/>
      <c r="E2121" s="94"/>
      <c r="F2121" s="94"/>
      <c r="G2121" s="94"/>
      <c r="H2121" s="94"/>
      <c r="I2121" s="94"/>
      <c r="J2121" s="137"/>
      <c r="K2121" s="137"/>
      <c r="L2121" s="137"/>
      <c r="M2121" s="137"/>
    </row>
    <row r="2122" spans="1:13" x14ac:dyDescent="0.25">
      <c r="A2122" s="94"/>
      <c r="B2122" s="94"/>
      <c r="C2122" s="94"/>
      <c r="D2122" s="93"/>
      <c r="E2122" s="94"/>
      <c r="F2122" s="94"/>
      <c r="G2122" s="94"/>
      <c r="H2122" s="94"/>
      <c r="I2122" s="94"/>
      <c r="J2122" s="137"/>
      <c r="K2122" s="137"/>
      <c r="L2122" s="137"/>
      <c r="M2122" s="137"/>
    </row>
    <row r="2123" spans="1:13" x14ac:dyDescent="0.25">
      <c r="A2123" s="94"/>
      <c r="B2123" s="94"/>
      <c r="C2123" s="94"/>
      <c r="D2123" s="93"/>
      <c r="E2123" s="94"/>
      <c r="F2123" s="94"/>
      <c r="G2123" s="94"/>
      <c r="H2123" s="94"/>
      <c r="I2123" s="94"/>
      <c r="J2123" s="137"/>
      <c r="K2123" s="137"/>
      <c r="L2123" s="137"/>
      <c r="M2123" s="137"/>
    </row>
    <row r="2124" spans="1:13" x14ac:dyDescent="0.25">
      <c r="A2124" s="94"/>
      <c r="B2124" s="94"/>
      <c r="C2124" s="94"/>
      <c r="D2124" s="93"/>
      <c r="E2124" s="94"/>
      <c r="F2124" s="94"/>
      <c r="G2124" s="94"/>
      <c r="H2124" s="94"/>
      <c r="I2124" s="94"/>
      <c r="J2124" s="137"/>
      <c r="K2124" s="137"/>
      <c r="L2124" s="137"/>
      <c r="M2124" s="137"/>
    </row>
    <row r="2125" spans="1:13" x14ac:dyDescent="0.25">
      <c r="A2125" s="94"/>
      <c r="B2125" s="94"/>
      <c r="C2125" s="94"/>
      <c r="D2125" s="93"/>
      <c r="E2125" s="94"/>
      <c r="F2125" s="94"/>
      <c r="G2125" s="94"/>
      <c r="H2125" s="94"/>
      <c r="I2125" s="94"/>
      <c r="J2125" s="137"/>
      <c r="K2125" s="137"/>
      <c r="L2125" s="137"/>
      <c r="M2125" s="137"/>
    </row>
    <row r="2126" spans="1:13" x14ac:dyDescent="0.25">
      <c r="A2126" s="94"/>
      <c r="B2126" s="94"/>
      <c r="C2126" s="94"/>
      <c r="D2126" s="93"/>
      <c r="E2126" s="94"/>
      <c r="F2126" s="94"/>
      <c r="G2126" s="94"/>
      <c r="H2126" s="94"/>
      <c r="I2126" s="94"/>
      <c r="J2126" s="137"/>
      <c r="K2126" s="137"/>
      <c r="L2126" s="137"/>
      <c r="M2126" s="137"/>
    </row>
    <row r="2127" spans="1:13" x14ac:dyDescent="0.25">
      <c r="A2127" s="94"/>
      <c r="B2127" s="94"/>
      <c r="C2127" s="94"/>
      <c r="D2127" s="93"/>
      <c r="E2127" s="94"/>
      <c r="F2127" s="94"/>
      <c r="G2127" s="94"/>
      <c r="H2127" s="94"/>
      <c r="I2127" s="94"/>
      <c r="J2127" s="137"/>
      <c r="K2127" s="137"/>
      <c r="L2127" s="137"/>
      <c r="M2127" s="137"/>
    </row>
    <row r="2128" spans="1:13" x14ac:dyDescent="0.25">
      <c r="A2128" s="94"/>
      <c r="B2128" s="94"/>
      <c r="C2128" s="94"/>
      <c r="D2128" s="93"/>
      <c r="E2128" s="94"/>
      <c r="F2128" s="94"/>
      <c r="G2128" s="94"/>
      <c r="H2128" s="94"/>
      <c r="I2128" s="94"/>
      <c r="J2128" s="137"/>
      <c r="K2128" s="137"/>
      <c r="L2128" s="137"/>
      <c r="M2128" s="137"/>
    </row>
    <row r="2129" spans="1:13" x14ac:dyDescent="0.25">
      <c r="A2129" s="94"/>
      <c r="B2129" s="94"/>
      <c r="C2129" s="94"/>
      <c r="D2129" s="93"/>
      <c r="E2129" s="94"/>
      <c r="F2129" s="94"/>
      <c r="G2129" s="94"/>
      <c r="H2129" s="94"/>
      <c r="I2129" s="94"/>
      <c r="J2129" s="137"/>
      <c r="K2129" s="137"/>
      <c r="L2129" s="137"/>
      <c r="M2129" s="137"/>
    </row>
    <row r="2130" spans="1:13" x14ac:dyDescent="0.25">
      <c r="A2130" s="94"/>
      <c r="B2130" s="94"/>
      <c r="C2130" s="94"/>
      <c r="D2130" s="93"/>
      <c r="E2130" s="94"/>
      <c r="F2130" s="94"/>
      <c r="G2130" s="94"/>
      <c r="H2130" s="94"/>
      <c r="I2130" s="94"/>
      <c r="J2130" s="137"/>
      <c r="K2130" s="137"/>
      <c r="L2130" s="137"/>
      <c r="M2130" s="137"/>
    </row>
    <row r="2131" spans="1:13" x14ac:dyDescent="0.25">
      <c r="A2131" s="94"/>
      <c r="B2131" s="94"/>
      <c r="C2131" s="94"/>
      <c r="D2131" s="93"/>
      <c r="E2131" s="94"/>
      <c r="F2131" s="94"/>
      <c r="G2131" s="94"/>
      <c r="H2131" s="94"/>
      <c r="I2131" s="94"/>
      <c r="J2131" s="137"/>
      <c r="K2131" s="137"/>
      <c r="L2131" s="137"/>
      <c r="M2131" s="137"/>
    </row>
    <row r="2132" spans="1:13" x14ac:dyDescent="0.25">
      <c r="A2132" s="94"/>
      <c r="B2132" s="94"/>
      <c r="C2132" s="94"/>
      <c r="D2132" s="93"/>
      <c r="E2132" s="94"/>
      <c r="F2132" s="94"/>
      <c r="G2132" s="94"/>
      <c r="H2132" s="94"/>
      <c r="I2132" s="94"/>
      <c r="J2132" s="137"/>
      <c r="K2132" s="137"/>
      <c r="L2132" s="137"/>
      <c r="M2132" s="137"/>
    </row>
    <row r="2133" spans="1:13" x14ac:dyDescent="0.25">
      <c r="A2133" s="94"/>
      <c r="B2133" s="94"/>
      <c r="C2133" s="94"/>
      <c r="D2133" s="93"/>
      <c r="E2133" s="94"/>
      <c r="F2133" s="94"/>
      <c r="G2133" s="94"/>
      <c r="H2133" s="94"/>
      <c r="I2133" s="94"/>
      <c r="J2133" s="137"/>
      <c r="K2133" s="137"/>
      <c r="L2133" s="137"/>
      <c r="M2133" s="137"/>
    </row>
    <row r="2134" spans="1:13" x14ac:dyDescent="0.25">
      <c r="A2134" s="94"/>
      <c r="B2134" s="94"/>
      <c r="C2134" s="94"/>
      <c r="D2134" s="93"/>
      <c r="E2134" s="94"/>
      <c r="F2134" s="94"/>
      <c r="G2134" s="94"/>
      <c r="H2134" s="94"/>
      <c r="I2134" s="94"/>
      <c r="J2134" s="137"/>
      <c r="K2134" s="137"/>
      <c r="L2134" s="137"/>
      <c r="M2134" s="137"/>
    </row>
    <row r="2135" spans="1:13" x14ac:dyDescent="0.25">
      <c r="A2135" s="94"/>
      <c r="B2135" s="94"/>
      <c r="C2135" s="94"/>
      <c r="D2135" s="93"/>
      <c r="E2135" s="94"/>
      <c r="F2135" s="94"/>
      <c r="G2135" s="94"/>
      <c r="H2135" s="94"/>
      <c r="I2135" s="94"/>
      <c r="J2135" s="137"/>
      <c r="K2135" s="137"/>
      <c r="L2135" s="137"/>
      <c r="M2135" s="137"/>
    </row>
    <row r="2136" spans="1:13" x14ac:dyDescent="0.25">
      <c r="A2136" s="94"/>
      <c r="B2136" s="94"/>
      <c r="C2136" s="94"/>
      <c r="D2136" s="93"/>
      <c r="E2136" s="94"/>
      <c r="F2136" s="94"/>
      <c r="G2136" s="94"/>
      <c r="H2136" s="94"/>
      <c r="I2136" s="94"/>
      <c r="J2136" s="137"/>
      <c r="K2136" s="137"/>
      <c r="L2136" s="137"/>
      <c r="M2136" s="137"/>
    </row>
    <row r="2137" spans="1:13" x14ac:dyDescent="0.25">
      <c r="A2137" s="94"/>
      <c r="B2137" s="94"/>
      <c r="C2137" s="94"/>
      <c r="D2137" s="93"/>
      <c r="E2137" s="94"/>
      <c r="F2137" s="94"/>
      <c r="G2137" s="94"/>
      <c r="H2137" s="94"/>
      <c r="I2137" s="94"/>
      <c r="J2137" s="137"/>
      <c r="K2137" s="137"/>
      <c r="L2137" s="137"/>
      <c r="M2137" s="137"/>
    </row>
    <row r="2138" spans="1:13" x14ac:dyDescent="0.25">
      <c r="A2138" s="94"/>
      <c r="B2138" s="94"/>
      <c r="C2138" s="94"/>
      <c r="D2138" s="93"/>
      <c r="E2138" s="94"/>
      <c r="F2138" s="94"/>
      <c r="G2138" s="94"/>
      <c r="H2138" s="94"/>
      <c r="I2138" s="94"/>
      <c r="J2138" s="137"/>
      <c r="K2138" s="137"/>
      <c r="L2138" s="137"/>
      <c r="M2138" s="137"/>
    </row>
    <row r="2139" spans="1:13" x14ac:dyDescent="0.25">
      <c r="A2139" s="94"/>
      <c r="B2139" s="94"/>
      <c r="C2139" s="94"/>
      <c r="D2139" s="93"/>
      <c r="E2139" s="94"/>
      <c r="F2139" s="94"/>
      <c r="G2139" s="94"/>
      <c r="H2139" s="94"/>
      <c r="I2139" s="94"/>
      <c r="J2139" s="137"/>
      <c r="K2139" s="137"/>
      <c r="L2139" s="137"/>
      <c r="M2139" s="137"/>
    </row>
    <row r="2140" spans="1:13" x14ac:dyDescent="0.25">
      <c r="A2140" s="94"/>
      <c r="B2140" s="94"/>
      <c r="C2140" s="94"/>
      <c r="D2140" s="93"/>
      <c r="E2140" s="94"/>
      <c r="F2140" s="94"/>
      <c r="G2140" s="94"/>
      <c r="H2140" s="94"/>
      <c r="I2140" s="94"/>
      <c r="J2140" s="137"/>
      <c r="K2140" s="137"/>
      <c r="L2140" s="137"/>
      <c r="M2140" s="137"/>
    </row>
    <row r="2141" spans="1:13" x14ac:dyDescent="0.25">
      <c r="A2141" s="94"/>
      <c r="B2141" s="94"/>
      <c r="C2141" s="94"/>
      <c r="D2141" s="93"/>
      <c r="E2141" s="94"/>
      <c r="F2141" s="94"/>
      <c r="G2141" s="94"/>
      <c r="H2141" s="94"/>
      <c r="I2141" s="94"/>
      <c r="J2141" s="137"/>
      <c r="K2141" s="137"/>
      <c r="L2141" s="137"/>
      <c r="M2141" s="137"/>
    </row>
    <row r="2142" spans="1:13" x14ac:dyDescent="0.25">
      <c r="A2142" s="94"/>
      <c r="B2142" s="94"/>
      <c r="C2142" s="94"/>
      <c r="D2142" s="93"/>
      <c r="E2142" s="94"/>
      <c r="F2142" s="94"/>
      <c r="G2142" s="94"/>
      <c r="H2142" s="94"/>
      <c r="I2142" s="94"/>
      <c r="J2142" s="137"/>
      <c r="K2142" s="137"/>
      <c r="L2142" s="137"/>
      <c r="M2142" s="137"/>
    </row>
    <row r="2143" spans="1:13" x14ac:dyDescent="0.25">
      <c r="A2143" s="94"/>
      <c r="B2143" s="94"/>
      <c r="C2143" s="94"/>
      <c r="D2143" s="93"/>
      <c r="E2143" s="94"/>
      <c r="F2143" s="94"/>
      <c r="G2143" s="94"/>
      <c r="H2143" s="94"/>
      <c r="I2143" s="94"/>
      <c r="J2143" s="137"/>
      <c r="K2143" s="137"/>
      <c r="L2143" s="137"/>
      <c r="M2143" s="137"/>
    </row>
    <row r="2144" spans="1:13" x14ac:dyDescent="0.25">
      <c r="A2144" s="94"/>
      <c r="B2144" s="94"/>
      <c r="C2144" s="94"/>
      <c r="D2144" s="93"/>
      <c r="E2144" s="94"/>
      <c r="F2144" s="94"/>
      <c r="G2144" s="94"/>
      <c r="H2144" s="94"/>
      <c r="I2144" s="94"/>
      <c r="J2144" s="137"/>
      <c r="K2144" s="137"/>
      <c r="L2144" s="137"/>
      <c r="M2144" s="137"/>
    </row>
    <row r="2145" spans="1:13" x14ac:dyDescent="0.25">
      <c r="A2145" s="94"/>
      <c r="B2145" s="94"/>
      <c r="C2145" s="94"/>
      <c r="D2145" s="93"/>
      <c r="E2145" s="94"/>
      <c r="F2145" s="94"/>
      <c r="G2145" s="94"/>
      <c r="H2145" s="94"/>
      <c r="I2145" s="94"/>
      <c r="J2145" s="137"/>
      <c r="K2145" s="137"/>
      <c r="L2145" s="137"/>
      <c r="M2145" s="137"/>
    </row>
    <row r="2146" spans="1:13" x14ac:dyDescent="0.25">
      <c r="A2146" s="94"/>
      <c r="B2146" s="94"/>
      <c r="C2146" s="94"/>
      <c r="D2146" s="93"/>
      <c r="E2146" s="94"/>
      <c r="F2146" s="94"/>
      <c r="G2146" s="94"/>
      <c r="H2146" s="94"/>
      <c r="I2146" s="94"/>
      <c r="J2146" s="137"/>
      <c r="K2146" s="137"/>
      <c r="L2146" s="137"/>
      <c r="M2146" s="137"/>
    </row>
    <row r="2147" spans="1:13" x14ac:dyDescent="0.25">
      <c r="A2147" s="94"/>
      <c r="B2147" s="94"/>
      <c r="C2147" s="94"/>
      <c r="D2147" s="93"/>
      <c r="E2147" s="94"/>
      <c r="F2147" s="94"/>
      <c r="G2147" s="94"/>
      <c r="H2147" s="94"/>
      <c r="I2147" s="94"/>
      <c r="J2147" s="137"/>
      <c r="K2147" s="137"/>
      <c r="L2147" s="137"/>
      <c r="M2147" s="137"/>
    </row>
    <row r="2148" spans="1:13" x14ac:dyDescent="0.25">
      <c r="A2148" s="94"/>
      <c r="B2148" s="94"/>
      <c r="C2148" s="94"/>
      <c r="D2148" s="93"/>
      <c r="E2148" s="94"/>
      <c r="F2148" s="94"/>
      <c r="G2148" s="94"/>
      <c r="H2148" s="94"/>
      <c r="I2148" s="94"/>
      <c r="J2148" s="137"/>
      <c r="K2148" s="137"/>
      <c r="L2148" s="137"/>
      <c r="M2148" s="137"/>
    </row>
    <row r="2149" spans="1:13" x14ac:dyDescent="0.25">
      <c r="A2149" s="94"/>
      <c r="B2149" s="94"/>
      <c r="C2149" s="94"/>
      <c r="D2149" s="93"/>
      <c r="E2149" s="94"/>
      <c r="F2149" s="94"/>
      <c r="G2149" s="94"/>
      <c r="H2149" s="94"/>
      <c r="I2149" s="94"/>
      <c r="J2149" s="137"/>
      <c r="K2149" s="137"/>
      <c r="L2149" s="137"/>
      <c r="M2149" s="137"/>
    </row>
    <row r="2150" spans="1:13" x14ac:dyDescent="0.25">
      <c r="A2150" s="94"/>
      <c r="B2150" s="94"/>
      <c r="C2150" s="94"/>
      <c r="D2150" s="93"/>
      <c r="E2150" s="94"/>
      <c r="F2150" s="94"/>
      <c r="G2150" s="94"/>
      <c r="H2150" s="94"/>
      <c r="I2150" s="94"/>
      <c r="J2150" s="137"/>
      <c r="K2150" s="137"/>
      <c r="L2150" s="137"/>
      <c r="M2150" s="137"/>
    </row>
    <row r="2151" spans="1:13" x14ac:dyDescent="0.25">
      <c r="A2151" s="94"/>
      <c r="B2151" s="94"/>
      <c r="C2151" s="94"/>
      <c r="D2151" s="93"/>
      <c r="E2151" s="94"/>
      <c r="F2151" s="94"/>
      <c r="G2151" s="94"/>
      <c r="H2151" s="94"/>
      <c r="I2151" s="94"/>
      <c r="J2151" s="137"/>
      <c r="K2151" s="137"/>
      <c r="L2151" s="137"/>
      <c r="M2151" s="137"/>
    </row>
    <row r="2152" spans="1:13" x14ac:dyDescent="0.25">
      <c r="A2152" s="94"/>
      <c r="B2152" s="94"/>
      <c r="C2152" s="94"/>
      <c r="D2152" s="93"/>
      <c r="E2152" s="94"/>
      <c r="F2152" s="94"/>
      <c r="G2152" s="94"/>
      <c r="H2152" s="94"/>
      <c r="I2152" s="94"/>
      <c r="J2152" s="137"/>
      <c r="K2152" s="137"/>
      <c r="L2152" s="137"/>
      <c r="M2152" s="137"/>
    </row>
    <row r="2153" spans="1:13" x14ac:dyDescent="0.25">
      <c r="A2153" s="94"/>
      <c r="B2153" s="94"/>
      <c r="C2153" s="94"/>
      <c r="D2153" s="93"/>
      <c r="E2153" s="94"/>
      <c r="F2153" s="94"/>
      <c r="G2153" s="94"/>
      <c r="H2153" s="94"/>
      <c r="I2153" s="94"/>
      <c r="J2153" s="137"/>
      <c r="K2153" s="137"/>
      <c r="L2153" s="137"/>
      <c r="M2153" s="137"/>
    </row>
    <row r="2154" spans="1:13" x14ac:dyDescent="0.25">
      <c r="A2154" s="94"/>
      <c r="B2154" s="94"/>
      <c r="C2154" s="94"/>
      <c r="D2154" s="93"/>
      <c r="E2154" s="94"/>
      <c r="F2154" s="94"/>
      <c r="G2154" s="94"/>
      <c r="H2154" s="94"/>
      <c r="I2154" s="94"/>
      <c r="J2154" s="137"/>
      <c r="K2154" s="137"/>
      <c r="L2154" s="137"/>
      <c r="M2154" s="137"/>
    </row>
    <row r="2155" spans="1:13" x14ac:dyDescent="0.25">
      <c r="A2155" s="94"/>
      <c r="B2155" s="94"/>
      <c r="C2155" s="94"/>
      <c r="D2155" s="93"/>
      <c r="E2155" s="94"/>
      <c r="F2155" s="94"/>
      <c r="G2155" s="94"/>
      <c r="H2155" s="94"/>
      <c r="I2155" s="94"/>
      <c r="J2155" s="137"/>
      <c r="K2155" s="137"/>
      <c r="L2155" s="137"/>
      <c r="M2155" s="137"/>
    </row>
    <row r="2156" spans="1:13" x14ac:dyDescent="0.25">
      <c r="A2156" s="94"/>
      <c r="B2156" s="94"/>
      <c r="C2156" s="94"/>
      <c r="D2156" s="93"/>
      <c r="E2156" s="94"/>
      <c r="F2156" s="94"/>
      <c r="G2156" s="94"/>
      <c r="H2156" s="94"/>
      <c r="I2156" s="94"/>
      <c r="J2156" s="137"/>
      <c r="K2156" s="137"/>
      <c r="L2156" s="137"/>
      <c r="M2156" s="137"/>
    </row>
    <row r="2157" spans="1:13" x14ac:dyDescent="0.25">
      <c r="A2157" s="94"/>
      <c r="B2157" s="94"/>
      <c r="C2157" s="94"/>
      <c r="D2157" s="93"/>
      <c r="E2157" s="94"/>
      <c r="F2157" s="94"/>
      <c r="G2157" s="94"/>
      <c r="H2157" s="94"/>
      <c r="I2157" s="94"/>
      <c r="J2157" s="137"/>
      <c r="K2157" s="137"/>
      <c r="L2157" s="137"/>
      <c r="M2157" s="137"/>
    </row>
    <row r="2158" spans="1:13" x14ac:dyDescent="0.25">
      <c r="A2158" s="94"/>
      <c r="B2158" s="94"/>
      <c r="C2158" s="94"/>
      <c r="D2158" s="93"/>
      <c r="E2158" s="94"/>
      <c r="F2158" s="94"/>
      <c r="G2158" s="94"/>
      <c r="H2158" s="94"/>
      <c r="I2158" s="94"/>
      <c r="J2158" s="137"/>
      <c r="K2158" s="137"/>
      <c r="L2158" s="137"/>
      <c r="M2158" s="137"/>
    </row>
    <row r="2159" spans="1:13" x14ac:dyDescent="0.25">
      <c r="A2159" s="94"/>
      <c r="B2159" s="94"/>
      <c r="C2159" s="94"/>
      <c r="D2159" s="93"/>
      <c r="E2159" s="94"/>
      <c r="F2159" s="94"/>
      <c r="G2159" s="94"/>
      <c r="H2159" s="94"/>
      <c r="I2159" s="94"/>
      <c r="J2159" s="137"/>
      <c r="K2159" s="137"/>
      <c r="L2159" s="137"/>
      <c r="M2159" s="137"/>
    </row>
    <row r="2160" spans="1:13" x14ac:dyDescent="0.25">
      <c r="A2160" s="94"/>
      <c r="B2160" s="94"/>
      <c r="C2160" s="94"/>
      <c r="D2160" s="93"/>
      <c r="E2160" s="94"/>
      <c r="F2160" s="94"/>
      <c r="G2160" s="94"/>
      <c r="H2160" s="94"/>
      <c r="I2160" s="94"/>
      <c r="J2160" s="137"/>
      <c r="K2160" s="137"/>
      <c r="L2160" s="137"/>
      <c r="M2160" s="137"/>
    </row>
    <row r="2161" spans="1:13" x14ac:dyDescent="0.25">
      <c r="A2161" s="94"/>
      <c r="B2161" s="94"/>
      <c r="C2161" s="94"/>
      <c r="D2161" s="93"/>
      <c r="E2161" s="94"/>
      <c r="F2161" s="94"/>
      <c r="G2161" s="94"/>
      <c r="H2161" s="94"/>
      <c r="I2161" s="94"/>
      <c r="J2161" s="137"/>
      <c r="K2161" s="137"/>
      <c r="L2161" s="137"/>
      <c r="M2161" s="137"/>
    </row>
    <row r="2162" spans="1:13" x14ac:dyDescent="0.25">
      <c r="A2162" s="94"/>
      <c r="B2162" s="94"/>
      <c r="C2162" s="94"/>
      <c r="D2162" s="93"/>
      <c r="E2162" s="94"/>
      <c r="F2162" s="94"/>
      <c r="G2162" s="94"/>
      <c r="H2162" s="94"/>
      <c r="I2162" s="94"/>
      <c r="J2162" s="137"/>
      <c r="K2162" s="137"/>
      <c r="L2162" s="137"/>
      <c r="M2162" s="137"/>
    </row>
    <row r="2163" spans="1:13" x14ac:dyDescent="0.25">
      <c r="A2163" s="94"/>
      <c r="B2163" s="94"/>
      <c r="C2163" s="94"/>
      <c r="D2163" s="93"/>
      <c r="E2163" s="94"/>
      <c r="F2163" s="94"/>
      <c r="G2163" s="94"/>
      <c r="H2163" s="94"/>
      <c r="I2163" s="94"/>
      <c r="J2163" s="137"/>
      <c r="K2163" s="137"/>
      <c r="L2163" s="137"/>
      <c r="M2163" s="137"/>
    </row>
    <row r="2164" spans="1:13" x14ac:dyDescent="0.25">
      <c r="A2164" s="94"/>
      <c r="B2164" s="94"/>
      <c r="C2164" s="94"/>
      <c r="D2164" s="93"/>
      <c r="E2164" s="94"/>
      <c r="F2164" s="94"/>
      <c r="G2164" s="94"/>
      <c r="H2164" s="94"/>
      <c r="I2164" s="94"/>
      <c r="J2164" s="137"/>
      <c r="K2164" s="137"/>
      <c r="L2164" s="137"/>
      <c r="M2164" s="137"/>
    </row>
    <row r="2165" spans="1:13" x14ac:dyDescent="0.25">
      <c r="A2165" s="94"/>
      <c r="B2165" s="94"/>
      <c r="C2165" s="94"/>
      <c r="D2165" s="93"/>
      <c r="E2165" s="94"/>
      <c r="F2165" s="94"/>
      <c r="G2165" s="94"/>
      <c r="H2165" s="94"/>
      <c r="I2165" s="94"/>
      <c r="J2165" s="137"/>
      <c r="K2165" s="137"/>
      <c r="L2165" s="137"/>
      <c r="M2165" s="137"/>
    </row>
    <row r="2166" spans="1:13" x14ac:dyDescent="0.25">
      <c r="A2166" s="94"/>
      <c r="B2166" s="94"/>
      <c r="C2166" s="94"/>
      <c r="D2166" s="93"/>
      <c r="E2166" s="94"/>
      <c r="F2166" s="94"/>
      <c r="G2166" s="94"/>
      <c r="H2166" s="94"/>
      <c r="I2166" s="94"/>
      <c r="J2166" s="137"/>
      <c r="K2166" s="137"/>
      <c r="L2166" s="137"/>
      <c r="M2166" s="137"/>
    </row>
    <row r="2167" spans="1:13" x14ac:dyDescent="0.25">
      <c r="A2167" s="94"/>
      <c r="B2167" s="94"/>
      <c r="C2167" s="94"/>
      <c r="D2167" s="93"/>
      <c r="E2167" s="94"/>
      <c r="F2167" s="94"/>
      <c r="G2167" s="94"/>
      <c r="H2167" s="94"/>
      <c r="I2167" s="94"/>
      <c r="J2167" s="137"/>
      <c r="K2167" s="137"/>
      <c r="L2167" s="137"/>
      <c r="M2167" s="137"/>
    </row>
    <row r="2168" spans="1:13" x14ac:dyDescent="0.25">
      <c r="A2168" s="94"/>
      <c r="B2168" s="94"/>
      <c r="C2168" s="94"/>
      <c r="D2168" s="93"/>
      <c r="E2168" s="94"/>
      <c r="F2168" s="94"/>
      <c r="G2168" s="94"/>
      <c r="H2168" s="94"/>
      <c r="I2168" s="94"/>
      <c r="J2168" s="137"/>
      <c r="K2168" s="137"/>
      <c r="L2168" s="137"/>
      <c r="M2168" s="137"/>
    </row>
    <row r="2169" spans="1:13" x14ac:dyDescent="0.25">
      <c r="A2169" s="94"/>
      <c r="B2169" s="94"/>
      <c r="C2169" s="94"/>
      <c r="D2169" s="93"/>
      <c r="E2169" s="94"/>
      <c r="F2169" s="94"/>
      <c r="G2169" s="94"/>
      <c r="H2169" s="94"/>
      <c r="I2169" s="94"/>
      <c r="J2169" s="137"/>
      <c r="K2169" s="137"/>
      <c r="L2169" s="137"/>
      <c r="M2169" s="137"/>
    </row>
    <row r="2170" spans="1:13" x14ac:dyDescent="0.25">
      <c r="A2170" s="94"/>
      <c r="B2170" s="94"/>
      <c r="C2170" s="94"/>
      <c r="D2170" s="93"/>
      <c r="E2170" s="94"/>
      <c r="F2170" s="94"/>
      <c r="G2170" s="94"/>
      <c r="H2170" s="94"/>
      <c r="I2170" s="94"/>
      <c r="J2170" s="137"/>
      <c r="K2170" s="137"/>
      <c r="L2170" s="137"/>
      <c r="M2170" s="137"/>
    </row>
    <row r="2171" spans="1:13" x14ac:dyDescent="0.25">
      <c r="A2171" s="94"/>
      <c r="B2171" s="94"/>
      <c r="C2171" s="94"/>
      <c r="D2171" s="93"/>
      <c r="E2171" s="94"/>
      <c r="F2171" s="94"/>
      <c r="G2171" s="94"/>
      <c r="H2171" s="94"/>
      <c r="I2171" s="94"/>
      <c r="J2171" s="137"/>
      <c r="K2171" s="137"/>
      <c r="L2171" s="137"/>
      <c r="M2171" s="137"/>
    </row>
    <row r="2172" spans="1:13" x14ac:dyDescent="0.25">
      <c r="A2172" s="94"/>
      <c r="B2172" s="94"/>
      <c r="C2172" s="94"/>
      <c r="D2172" s="93"/>
      <c r="E2172" s="94"/>
      <c r="F2172" s="94"/>
      <c r="G2172" s="94"/>
      <c r="H2172" s="94"/>
      <c r="I2172" s="94"/>
      <c r="J2172" s="137"/>
      <c r="K2172" s="137"/>
      <c r="L2172" s="137"/>
      <c r="M2172" s="137"/>
    </row>
    <row r="2173" spans="1:13" x14ac:dyDescent="0.25">
      <c r="A2173" s="94"/>
      <c r="B2173" s="94"/>
      <c r="C2173" s="94"/>
      <c r="D2173" s="93"/>
      <c r="E2173" s="94"/>
      <c r="F2173" s="94"/>
      <c r="G2173" s="94"/>
      <c r="H2173" s="94"/>
      <c r="I2173" s="94"/>
      <c r="J2173" s="137"/>
      <c r="K2173" s="137"/>
      <c r="L2173" s="137"/>
      <c r="M2173" s="137"/>
    </row>
    <row r="2174" spans="1:13" x14ac:dyDescent="0.25">
      <c r="A2174" s="94"/>
      <c r="B2174" s="94"/>
      <c r="C2174" s="94"/>
      <c r="D2174" s="93"/>
      <c r="E2174" s="94"/>
      <c r="F2174" s="94"/>
      <c r="G2174" s="94"/>
      <c r="H2174" s="94"/>
      <c r="I2174" s="94"/>
      <c r="J2174" s="137"/>
      <c r="K2174" s="137"/>
      <c r="L2174" s="137"/>
      <c r="M2174" s="137"/>
    </row>
    <row r="2175" spans="1:13" x14ac:dyDescent="0.25">
      <c r="A2175" s="94"/>
      <c r="B2175" s="94"/>
      <c r="C2175" s="94"/>
      <c r="D2175" s="93"/>
      <c r="E2175" s="94"/>
      <c r="F2175" s="94"/>
      <c r="G2175" s="94"/>
      <c r="H2175" s="94"/>
      <c r="I2175" s="94"/>
      <c r="J2175" s="137"/>
      <c r="K2175" s="137"/>
      <c r="L2175" s="137"/>
      <c r="M2175" s="137"/>
    </row>
    <row r="2176" spans="1:13" x14ac:dyDescent="0.25">
      <c r="A2176" s="94"/>
      <c r="B2176" s="94"/>
      <c r="C2176" s="94"/>
      <c r="D2176" s="93"/>
      <c r="E2176" s="94"/>
      <c r="F2176" s="94"/>
      <c r="G2176" s="94"/>
      <c r="H2176" s="94"/>
      <c r="I2176" s="94"/>
      <c r="J2176" s="137"/>
      <c r="K2176" s="137"/>
      <c r="L2176" s="137"/>
      <c r="M2176" s="137"/>
    </row>
    <row r="2177" spans="1:13" x14ac:dyDescent="0.25">
      <c r="A2177" s="94"/>
      <c r="B2177" s="94"/>
      <c r="C2177" s="94"/>
      <c r="D2177" s="93"/>
      <c r="E2177" s="94"/>
      <c r="F2177" s="94"/>
      <c r="G2177" s="94"/>
      <c r="H2177" s="94"/>
      <c r="I2177" s="94"/>
      <c r="J2177" s="137"/>
      <c r="K2177" s="137"/>
      <c r="L2177" s="137"/>
      <c r="M2177" s="137"/>
    </row>
    <row r="2178" spans="1:13" x14ac:dyDescent="0.25">
      <c r="A2178" s="94"/>
      <c r="B2178" s="94"/>
      <c r="C2178" s="94"/>
      <c r="D2178" s="93"/>
      <c r="E2178" s="94"/>
      <c r="F2178" s="94"/>
      <c r="G2178" s="94"/>
      <c r="H2178" s="94"/>
      <c r="I2178" s="94"/>
      <c r="J2178" s="137"/>
      <c r="K2178" s="137"/>
      <c r="L2178" s="137"/>
      <c r="M2178" s="137"/>
    </row>
    <row r="2179" spans="1:13" x14ac:dyDescent="0.25">
      <c r="A2179" s="94"/>
      <c r="B2179" s="94"/>
      <c r="C2179" s="94"/>
      <c r="D2179" s="93"/>
      <c r="E2179" s="94"/>
      <c r="F2179" s="94"/>
      <c r="G2179" s="94"/>
      <c r="H2179" s="94"/>
      <c r="I2179" s="94"/>
      <c r="J2179" s="137"/>
      <c r="K2179" s="137"/>
      <c r="L2179" s="137"/>
      <c r="M2179" s="137"/>
    </row>
    <row r="2180" spans="1:13" x14ac:dyDescent="0.25">
      <c r="A2180" s="94"/>
      <c r="B2180" s="94"/>
      <c r="C2180" s="94"/>
      <c r="D2180" s="93"/>
      <c r="E2180" s="94"/>
      <c r="F2180" s="94"/>
      <c r="G2180" s="94"/>
      <c r="H2180" s="94"/>
      <c r="I2180" s="94"/>
      <c r="J2180" s="137"/>
      <c r="K2180" s="137"/>
      <c r="L2180" s="137"/>
      <c r="M2180" s="137"/>
    </row>
    <row r="2181" spans="1:13" x14ac:dyDescent="0.25">
      <c r="A2181" s="94"/>
      <c r="B2181" s="94"/>
      <c r="C2181" s="94"/>
      <c r="D2181" s="93"/>
      <c r="E2181" s="94"/>
      <c r="F2181" s="94"/>
      <c r="G2181" s="94"/>
      <c r="H2181" s="94"/>
      <c r="I2181" s="94"/>
      <c r="J2181" s="137"/>
      <c r="K2181" s="137"/>
      <c r="L2181" s="137"/>
      <c r="M2181" s="137"/>
    </row>
    <row r="2182" spans="1:13" x14ac:dyDescent="0.25">
      <c r="A2182" s="94"/>
      <c r="B2182" s="94"/>
      <c r="C2182" s="94"/>
      <c r="D2182" s="93"/>
      <c r="E2182" s="94"/>
      <c r="F2182" s="94"/>
      <c r="G2182" s="94"/>
      <c r="H2182" s="94"/>
      <c r="I2182" s="94"/>
      <c r="J2182" s="137"/>
      <c r="K2182" s="137"/>
      <c r="L2182" s="137"/>
      <c r="M2182" s="137"/>
    </row>
    <row r="2183" spans="1:13" x14ac:dyDescent="0.25">
      <c r="A2183" s="94"/>
      <c r="B2183" s="94"/>
      <c r="C2183" s="94"/>
      <c r="D2183" s="93"/>
      <c r="E2183" s="94"/>
      <c r="F2183" s="94"/>
      <c r="G2183" s="94"/>
      <c r="H2183" s="94"/>
      <c r="I2183" s="94"/>
      <c r="J2183" s="137"/>
      <c r="K2183" s="137"/>
      <c r="L2183" s="137"/>
      <c r="M2183" s="137"/>
    </row>
    <row r="2184" spans="1:13" x14ac:dyDescent="0.25">
      <c r="A2184" s="94"/>
      <c r="B2184" s="94"/>
      <c r="C2184" s="94"/>
      <c r="D2184" s="93"/>
      <c r="E2184" s="94"/>
      <c r="F2184" s="94"/>
      <c r="G2184" s="94"/>
      <c r="H2184" s="94"/>
      <c r="I2184" s="94"/>
      <c r="J2184" s="137"/>
      <c r="K2184" s="137"/>
      <c r="L2184" s="137"/>
      <c r="M2184" s="137"/>
    </row>
    <row r="2185" spans="1:13" x14ac:dyDescent="0.25">
      <c r="A2185" s="94"/>
      <c r="B2185" s="94"/>
      <c r="C2185" s="94"/>
      <c r="D2185" s="93"/>
      <c r="E2185" s="94"/>
      <c r="F2185" s="94"/>
      <c r="G2185" s="94"/>
      <c r="H2185" s="94"/>
      <c r="I2185" s="94"/>
      <c r="J2185" s="137"/>
      <c r="K2185" s="137"/>
      <c r="L2185" s="137"/>
      <c r="M2185" s="137"/>
    </row>
    <row r="2186" spans="1:13" x14ac:dyDescent="0.25">
      <c r="A2186" s="94"/>
      <c r="B2186" s="94"/>
      <c r="C2186" s="94"/>
      <c r="D2186" s="93"/>
      <c r="E2186" s="94"/>
      <c r="F2186" s="94"/>
      <c r="G2186" s="94"/>
      <c r="H2186" s="94"/>
      <c r="I2186" s="94"/>
      <c r="J2186" s="137"/>
      <c r="K2186" s="137"/>
      <c r="L2186" s="137"/>
      <c r="M2186" s="137"/>
    </row>
    <row r="2187" spans="1:13" x14ac:dyDescent="0.25">
      <c r="A2187" s="94"/>
      <c r="B2187" s="94"/>
      <c r="C2187" s="94"/>
      <c r="D2187" s="93"/>
      <c r="E2187" s="94"/>
      <c r="F2187" s="94"/>
      <c r="G2187" s="94"/>
      <c r="H2187" s="94"/>
      <c r="I2187" s="94"/>
      <c r="J2187" s="137"/>
      <c r="K2187" s="137"/>
      <c r="L2187" s="137"/>
      <c r="M2187" s="137"/>
    </row>
    <row r="2188" spans="1:13" x14ac:dyDescent="0.25">
      <c r="A2188" s="94"/>
      <c r="B2188" s="94"/>
      <c r="C2188" s="94"/>
      <c r="D2188" s="93"/>
      <c r="E2188" s="94"/>
      <c r="F2188" s="94"/>
      <c r="G2188" s="94"/>
      <c r="H2188" s="94"/>
      <c r="I2188" s="94"/>
      <c r="J2188" s="137"/>
      <c r="K2188" s="137"/>
      <c r="L2188" s="137"/>
      <c r="M2188" s="137"/>
    </row>
    <row r="2189" spans="1:13" x14ac:dyDescent="0.25">
      <c r="A2189" s="94"/>
      <c r="B2189" s="94"/>
      <c r="C2189" s="94"/>
      <c r="D2189" s="93"/>
      <c r="E2189" s="94"/>
      <c r="F2189" s="94"/>
      <c r="G2189" s="94"/>
      <c r="H2189" s="94"/>
      <c r="I2189" s="94"/>
      <c r="J2189" s="137"/>
      <c r="K2189" s="137"/>
      <c r="L2189" s="137"/>
      <c r="M2189" s="137"/>
    </row>
    <row r="2190" spans="1:13" x14ac:dyDescent="0.25">
      <c r="A2190" s="94"/>
      <c r="B2190" s="94"/>
      <c r="C2190" s="94"/>
      <c r="D2190" s="93"/>
      <c r="E2190" s="94"/>
      <c r="F2190" s="94"/>
      <c r="G2190" s="94"/>
      <c r="H2190" s="94"/>
      <c r="I2190" s="94"/>
      <c r="J2190" s="137"/>
      <c r="K2190" s="137"/>
      <c r="L2190" s="137"/>
      <c r="M2190" s="137"/>
    </row>
    <row r="2191" spans="1:13" x14ac:dyDescent="0.25">
      <c r="A2191" s="94"/>
      <c r="B2191" s="94"/>
      <c r="C2191" s="94"/>
      <c r="D2191" s="93"/>
      <c r="E2191" s="94"/>
      <c r="F2191" s="94"/>
      <c r="G2191" s="94"/>
      <c r="H2191" s="94"/>
      <c r="I2191" s="94"/>
      <c r="J2191" s="137"/>
      <c r="K2191" s="137"/>
      <c r="L2191" s="137"/>
      <c r="M2191" s="137"/>
    </row>
    <row r="2192" spans="1:13" x14ac:dyDescent="0.25">
      <c r="A2192" s="94"/>
      <c r="B2192" s="94"/>
      <c r="C2192" s="94"/>
      <c r="D2192" s="93"/>
      <c r="E2192" s="94"/>
      <c r="F2192" s="94"/>
      <c r="G2192" s="94"/>
      <c r="H2192" s="94"/>
      <c r="I2192" s="94"/>
      <c r="J2192" s="137"/>
      <c r="K2192" s="137"/>
      <c r="L2192" s="137"/>
      <c r="M2192" s="137"/>
    </row>
    <row r="2193" spans="1:13" x14ac:dyDescent="0.25">
      <c r="A2193" s="94"/>
      <c r="B2193" s="94"/>
      <c r="C2193" s="94"/>
      <c r="D2193" s="93"/>
      <c r="E2193" s="94"/>
      <c r="F2193" s="94"/>
      <c r="G2193" s="94"/>
      <c r="H2193" s="94"/>
      <c r="I2193" s="94"/>
      <c r="J2193" s="137"/>
      <c r="K2193" s="137"/>
      <c r="L2193" s="137"/>
      <c r="M2193" s="137"/>
    </row>
    <row r="2194" spans="1:13" x14ac:dyDescent="0.25">
      <c r="A2194" s="94"/>
      <c r="B2194" s="94"/>
      <c r="C2194" s="94"/>
      <c r="D2194" s="93"/>
      <c r="E2194" s="94"/>
      <c r="F2194" s="94"/>
      <c r="G2194" s="94"/>
      <c r="H2194" s="94"/>
      <c r="I2194" s="94"/>
      <c r="J2194" s="137"/>
      <c r="K2194" s="137"/>
      <c r="L2194" s="137"/>
      <c r="M2194" s="137"/>
    </row>
    <row r="2195" spans="1:13" x14ac:dyDescent="0.25">
      <c r="A2195" s="94"/>
      <c r="B2195" s="94"/>
      <c r="C2195" s="94"/>
      <c r="D2195" s="93"/>
      <c r="E2195" s="94"/>
      <c r="F2195" s="94"/>
      <c r="G2195" s="94"/>
      <c r="H2195" s="94"/>
      <c r="I2195" s="94"/>
      <c r="J2195" s="137"/>
      <c r="K2195" s="137"/>
      <c r="L2195" s="137"/>
      <c r="M2195" s="137"/>
    </row>
    <row r="2196" spans="1:13" x14ac:dyDescent="0.25">
      <c r="A2196" s="94"/>
      <c r="B2196" s="94"/>
      <c r="C2196" s="94"/>
      <c r="D2196" s="93"/>
      <c r="E2196" s="94"/>
      <c r="F2196" s="94"/>
      <c r="G2196" s="94"/>
      <c r="H2196" s="94"/>
      <c r="I2196" s="94"/>
      <c r="J2196" s="137"/>
      <c r="K2196" s="137"/>
      <c r="L2196" s="137"/>
      <c r="M2196" s="137"/>
    </row>
    <row r="2197" spans="1:13" x14ac:dyDescent="0.25">
      <c r="A2197" s="94"/>
      <c r="B2197" s="94"/>
      <c r="C2197" s="94"/>
      <c r="D2197" s="93"/>
      <c r="E2197" s="94"/>
      <c r="F2197" s="94"/>
      <c r="G2197" s="94"/>
      <c r="H2197" s="94"/>
      <c r="I2197" s="94"/>
      <c r="J2197" s="137"/>
      <c r="K2197" s="137"/>
      <c r="L2197" s="137"/>
      <c r="M2197" s="137"/>
    </row>
    <row r="2198" spans="1:13" x14ac:dyDescent="0.25">
      <c r="A2198" s="94"/>
      <c r="B2198" s="94"/>
      <c r="C2198" s="94"/>
      <c r="D2198" s="93"/>
      <c r="E2198" s="94"/>
      <c r="F2198" s="94"/>
      <c r="G2198" s="94"/>
      <c r="H2198" s="94"/>
      <c r="I2198" s="94"/>
      <c r="J2198" s="137"/>
      <c r="K2198" s="137"/>
      <c r="L2198" s="137"/>
      <c r="M2198" s="137"/>
    </row>
    <row r="2199" spans="1:13" x14ac:dyDescent="0.25">
      <c r="A2199" s="94"/>
      <c r="B2199" s="94"/>
      <c r="C2199" s="94"/>
      <c r="D2199" s="93"/>
      <c r="E2199" s="94"/>
      <c r="F2199" s="94"/>
      <c r="G2199" s="94"/>
      <c r="H2199" s="94"/>
      <c r="I2199" s="94"/>
      <c r="J2199" s="137"/>
      <c r="K2199" s="137"/>
      <c r="L2199" s="137"/>
      <c r="M2199" s="137"/>
    </row>
    <row r="2200" spans="1:13" x14ac:dyDescent="0.25">
      <c r="A2200" s="94"/>
      <c r="B2200" s="94"/>
      <c r="C2200" s="94"/>
      <c r="D2200" s="93"/>
      <c r="E2200" s="94"/>
      <c r="F2200" s="94"/>
      <c r="G2200" s="94"/>
      <c r="H2200" s="94"/>
      <c r="I2200" s="94"/>
      <c r="J2200" s="137"/>
      <c r="K2200" s="137"/>
      <c r="L2200" s="137"/>
      <c r="M2200" s="137"/>
    </row>
    <row r="2201" spans="1:13" x14ac:dyDescent="0.25">
      <c r="A2201" s="94"/>
      <c r="B2201" s="94"/>
      <c r="C2201" s="94"/>
      <c r="D2201" s="93"/>
      <c r="E2201" s="94"/>
      <c r="F2201" s="94"/>
      <c r="G2201" s="94"/>
      <c r="H2201" s="94"/>
      <c r="I2201" s="94"/>
      <c r="J2201" s="137"/>
      <c r="K2201" s="137"/>
      <c r="L2201" s="137"/>
      <c r="M2201" s="137"/>
    </row>
    <row r="2202" spans="1:13" x14ac:dyDescent="0.25">
      <c r="A2202" s="94"/>
      <c r="B2202" s="94"/>
      <c r="C2202" s="94"/>
      <c r="D2202" s="93"/>
      <c r="E2202" s="94"/>
      <c r="F2202" s="94"/>
      <c r="G2202" s="94"/>
      <c r="H2202" s="94"/>
      <c r="I2202" s="94"/>
      <c r="J2202" s="137"/>
      <c r="K2202" s="137"/>
      <c r="L2202" s="137"/>
      <c r="M2202" s="137"/>
    </row>
    <row r="2203" spans="1:13" x14ac:dyDescent="0.25">
      <c r="A2203" s="94"/>
      <c r="B2203" s="94"/>
      <c r="C2203" s="94"/>
      <c r="D2203" s="93"/>
      <c r="E2203" s="94"/>
      <c r="F2203" s="94"/>
      <c r="G2203" s="94"/>
      <c r="H2203" s="94"/>
      <c r="I2203" s="94"/>
      <c r="J2203" s="137"/>
      <c r="K2203" s="137"/>
      <c r="L2203" s="137"/>
      <c r="M2203" s="137"/>
    </row>
    <row r="2204" spans="1:13" x14ac:dyDescent="0.25">
      <c r="A2204" s="94"/>
      <c r="B2204" s="94"/>
      <c r="C2204" s="94"/>
      <c r="D2204" s="93"/>
      <c r="E2204" s="94"/>
      <c r="F2204" s="94"/>
      <c r="G2204" s="94"/>
      <c r="H2204" s="94"/>
      <c r="I2204" s="94"/>
      <c r="J2204" s="137"/>
      <c r="K2204" s="137"/>
      <c r="L2204" s="137"/>
      <c r="M2204" s="137"/>
    </row>
    <row r="2205" spans="1:13" x14ac:dyDescent="0.25">
      <c r="A2205" s="94"/>
      <c r="B2205" s="94"/>
      <c r="C2205" s="94"/>
      <c r="D2205" s="93"/>
      <c r="E2205" s="94"/>
      <c r="F2205" s="94"/>
      <c r="G2205" s="94"/>
      <c r="H2205" s="94"/>
      <c r="I2205" s="94"/>
      <c r="J2205" s="137"/>
      <c r="K2205" s="137"/>
      <c r="L2205" s="137"/>
      <c r="M2205" s="137"/>
    </row>
    <row r="2206" spans="1:13" x14ac:dyDescent="0.25">
      <c r="A2206" s="94"/>
      <c r="B2206" s="94"/>
      <c r="C2206" s="94"/>
      <c r="D2206" s="93"/>
      <c r="E2206" s="94"/>
      <c r="F2206" s="94"/>
      <c r="G2206" s="94"/>
      <c r="H2206" s="94"/>
      <c r="I2206" s="94"/>
      <c r="J2206" s="137"/>
      <c r="K2206" s="137"/>
      <c r="L2206" s="137"/>
      <c r="M2206" s="137"/>
    </row>
    <row r="2207" spans="1:13" x14ac:dyDescent="0.25">
      <c r="A2207" s="94"/>
      <c r="B2207" s="94"/>
      <c r="C2207" s="94"/>
      <c r="D2207" s="93"/>
      <c r="E2207" s="94"/>
      <c r="F2207" s="94"/>
      <c r="G2207" s="94"/>
      <c r="H2207" s="94"/>
      <c r="I2207" s="94"/>
      <c r="J2207" s="137"/>
      <c r="K2207" s="137"/>
      <c r="L2207" s="137"/>
      <c r="M2207" s="137"/>
    </row>
    <row r="2208" spans="1:13" x14ac:dyDescent="0.25">
      <c r="A2208" s="94"/>
      <c r="B2208" s="94"/>
      <c r="C2208" s="94"/>
      <c r="D2208" s="93"/>
      <c r="E2208" s="94"/>
      <c r="F2208" s="94"/>
      <c r="G2208" s="94"/>
      <c r="H2208" s="94"/>
      <c r="I2208" s="94"/>
      <c r="J2208" s="137"/>
      <c r="K2208" s="137"/>
      <c r="L2208" s="137"/>
      <c r="M2208" s="137"/>
    </row>
    <row r="2209" spans="1:13" x14ac:dyDescent="0.25">
      <c r="A2209" s="94"/>
      <c r="B2209" s="94"/>
      <c r="C2209" s="94"/>
      <c r="D2209" s="93"/>
      <c r="E2209" s="94"/>
      <c r="F2209" s="94"/>
      <c r="G2209" s="94"/>
      <c r="H2209" s="94"/>
      <c r="I2209" s="94"/>
      <c r="J2209" s="137"/>
      <c r="K2209" s="137"/>
      <c r="L2209" s="137"/>
      <c r="M2209" s="137"/>
    </row>
    <row r="2210" spans="1:13" x14ac:dyDescent="0.25">
      <c r="A2210" s="94"/>
      <c r="B2210" s="94"/>
      <c r="C2210" s="94"/>
      <c r="D2210" s="93"/>
      <c r="E2210" s="94"/>
      <c r="F2210" s="94"/>
      <c r="G2210" s="94"/>
      <c r="H2210" s="94"/>
      <c r="I2210" s="94"/>
      <c r="J2210" s="137"/>
      <c r="K2210" s="137"/>
      <c r="L2210" s="137"/>
      <c r="M2210" s="137"/>
    </row>
    <row r="2211" spans="1:13" x14ac:dyDescent="0.25">
      <c r="A2211" s="94"/>
      <c r="B2211" s="94"/>
      <c r="C2211" s="94"/>
      <c r="D2211" s="93"/>
      <c r="E2211" s="94"/>
      <c r="F2211" s="94"/>
      <c r="G2211" s="94"/>
      <c r="H2211" s="94"/>
      <c r="I2211" s="94"/>
      <c r="J2211" s="137"/>
      <c r="K2211" s="137"/>
      <c r="L2211" s="137"/>
      <c r="M2211" s="137"/>
    </row>
    <row r="2212" spans="1:13" x14ac:dyDescent="0.25">
      <c r="A2212" s="94"/>
      <c r="B2212" s="94"/>
      <c r="C2212" s="94"/>
      <c r="D2212" s="93"/>
      <c r="E2212" s="94"/>
      <c r="F2212" s="94"/>
      <c r="G2212" s="94"/>
      <c r="H2212" s="94"/>
      <c r="I2212" s="94"/>
      <c r="J2212" s="137"/>
      <c r="K2212" s="137"/>
      <c r="L2212" s="137"/>
      <c r="M2212" s="137"/>
    </row>
    <row r="2213" spans="1:13" x14ac:dyDescent="0.25">
      <c r="A2213" s="94"/>
      <c r="B2213" s="94"/>
      <c r="C2213" s="94"/>
      <c r="D2213" s="93"/>
      <c r="E2213" s="94"/>
      <c r="F2213" s="94"/>
      <c r="G2213" s="94"/>
      <c r="H2213" s="94"/>
      <c r="I2213" s="94"/>
      <c r="J2213" s="137"/>
      <c r="K2213" s="137"/>
      <c r="L2213" s="137"/>
      <c r="M2213" s="137"/>
    </row>
    <row r="2214" spans="1:13" x14ac:dyDescent="0.25">
      <c r="A2214" s="94"/>
      <c r="B2214" s="94"/>
      <c r="C2214" s="94"/>
      <c r="D2214" s="93"/>
      <c r="E2214" s="94"/>
      <c r="F2214" s="94"/>
      <c r="G2214" s="94"/>
      <c r="H2214" s="94"/>
      <c r="I2214" s="94"/>
      <c r="J2214" s="137"/>
      <c r="K2214" s="137"/>
      <c r="L2214" s="137"/>
      <c r="M2214" s="137"/>
    </row>
    <row r="2215" spans="1:13" x14ac:dyDescent="0.25">
      <c r="A2215" s="94"/>
      <c r="B2215" s="94"/>
      <c r="C2215" s="94"/>
      <c r="D2215" s="93"/>
      <c r="E2215" s="94"/>
      <c r="F2215" s="94"/>
      <c r="G2215" s="94"/>
      <c r="H2215" s="94"/>
      <c r="I2215" s="94"/>
      <c r="J2215" s="137"/>
      <c r="K2215" s="137"/>
      <c r="L2215" s="137"/>
      <c r="M2215" s="137"/>
    </row>
    <row r="2216" spans="1:13" x14ac:dyDescent="0.25">
      <c r="A2216" s="94"/>
      <c r="B2216" s="94"/>
      <c r="C2216" s="94"/>
      <c r="D2216" s="93"/>
      <c r="E2216" s="94"/>
      <c r="F2216" s="94"/>
      <c r="G2216" s="94"/>
      <c r="H2216" s="94"/>
      <c r="I2216" s="94"/>
      <c r="J2216" s="137"/>
      <c r="K2216" s="137"/>
      <c r="L2216" s="137"/>
      <c r="M2216" s="137"/>
    </row>
    <row r="2217" spans="1:13" x14ac:dyDescent="0.25">
      <c r="A2217" s="94"/>
      <c r="B2217" s="94"/>
      <c r="C2217" s="94"/>
      <c r="D2217" s="93"/>
      <c r="E2217" s="94"/>
      <c r="F2217" s="94"/>
      <c r="G2217" s="94"/>
      <c r="H2217" s="94"/>
      <c r="I2217" s="94"/>
      <c r="J2217" s="137"/>
      <c r="K2217" s="137"/>
      <c r="L2217" s="137"/>
      <c r="M2217" s="137"/>
    </row>
    <row r="2218" spans="1:13" x14ac:dyDescent="0.25">
      <c r="A2218" s="94"/>
      <c r="B2218" s="94"/>
      <c r="C2218" s="94"/>
      <c r="D2218" s="93"/>
      <c r="E2218" s="94"/>
      <c r="F2218" s="94"/>
      <c r="G2218" s="94"/>
      <c r="H2218" s="94"/>
      <c r="I2218" s="94"/>
      <c r="J2218" s="137"/>
      <c r="K2218" s="137"/>
      <c r="L2218" s="137"/>
      <c r="M2218" s="137"/>
    </row>
    <row r="2219" spans="1:13" x14ac:dyDescent="0.25">
      <c r="A2219" s="94"/>
      <c r="B2219" s="94"/>
      <c r="C2219" s="94"/>
      <c r="D2219" s="93"/>
      <c r="E2219" s="94"/>
      <c r="F2219" s="94"/>
      <c r="G2219" s="94"/>
      <c r="H2219" s="94"/>
      <c r="I2219" s="94"/>
      <c r="J2219" s="137"/>
      <c r="K2219" s="137"/>
      <c r="L2219" s="137"/>
      <c r="M2219" s="137"/>
    </row>
    <row r="2220" spans="1:13" x14ac:dyDescent="0.25">
      <c r="A2220" s="94"/>
      <c r="B2220" s="94"/>
      <c r="C2220" s="94"/>
      <c r="D2220" s="93"/>
      <c r="E2220" s="94"/>
      <c r="F2220" s="94"/>
      <c r="G2220" s="94"/>
      <c r="H2220" s="94"/>
      <c r="I2220" s="94"/>
      <c r="J2220" s="137"/>
      <c r="K2220" s="137"/>
      <c r="L2220" s="137"/>
      <c r="M2220" s="137"/>
    </row>
    <row r="2221" spans="1:13" x14ac:dyDescent="0.25">
      <c r="A2221" s="94"/>
      <c r="B2221" s="94"/>
      <c r="C2221" s="94"/>
      <c r="D2221" s="93"/>
      <c r="E2221" s="94"/>
      <c r="F2221" s="94"/>
      <c r="G2221" s="94"/>
      <c r="H2221" s="94"/>
      <c r="I2221" s="94"/>
      <c r="J2221" s="137"/>
      <c r="K2221" s="137"/>
      <c r="L2221" s="137"/>
      <c r="M2221" s="137"/>
    </row>
    <row r="2222" spans="1:13" x14ac:dyDescent="0.25">
      <c r="A2222" s="94"/>
      <c r="B2222" s="94"/>
      <c r="C2222" s="94"/>
      <c r="D2222" s="93"/>
      <c r="E2222" s="94"/>
      <c r="F2222" s="94"/>
      <c r="G2222" s="94"/>
      <c r="H2222" s="94"/>
      <c r="I2222" s="94"/>
      <c r="J2222" s="137"/>
      <c r="K2222" s="137"/>
      <c r="L2222" s="137"/>
      <c r="M2222" s="137"/>
    </row>
    <row r="2223" spans="1:13" x14ac:dyDescent="0.25">
      <c r="A2223" s="94"/>
      <c r="B2223" s="94"/>
      <c r="C2223" s="94"/>
      <c r="D2223" s="93"/>
      <c r="E2223" s="94"/>
      <c r="F2223" s="94"/>
      <c r="G2223" s="94"/>
      <c r="H2223" s="94"/>
      <c r="I2223" s="94"/>
      <c r="J2223" s="137"/>
      <c r="K2223" s="137"/>
      <c r="L2223" s="137"/>
      <c r="M2223" s="137"/>
    </row>
    <row r="2224" spans="1:13" x14ac:dyDescent="0.25">
      <c r="A2224" s="94"/>
      <c r="B2224" s="94"/>
      <c r="C2224" s="94"/>
      <c r="D2224" s="93"/>
      <c r="E2224" s="94"/>
      <c r="F2224" s="94"/>
      <c r="G2224" s="94"/>
      <c r="H2224" s="94"/>
      <c r="I2224" s="94"/>
      <c r="J2224" s="137"/>
      <c r="K2224" s="137"/>
      <c r="L2224" s="137"/>
      <c r="M2224" s="137"/>
    </row>
    <row r="2225" spans="1:13" x14ac:dyDescent="0.25">
      <c r="A2225" s="94"/>
      <c r="B2225" s="94"/>
      <c r="C2225" s="94"/>
      <c r="D2225" s="93"/>
      <c r="E2225" s="94"/>
      <c r="F2225" s="94"/>
      <c r="G2225" s="94"/>
      <c r="H2225" s="94"/>
      <c r="I2225" s="94"/>
      <c r="J2225" s="137"/>
      <c r="K2225" s="137"/>
      <c r="L2225" s="137"/>
      <c r="M2225" s="137"/>
    </row>
    <row r="2226" spans="1:13" x14ac:dyDescent="0.25">
      <c r="A2226" s="94"/>
      <c r="B2226" s="94"/>
      <c r="C2226" s="94"/>
      <c r="D2226" s="93"/>
      <c r="E2226" s="94"/>
      <c r="F2226" s="94"/>
      <c r="G2226" s="94"/>
      <c r="H2226" s="94"/>
      <c r="I2226" s="94"/>
      <c r="J2226" s="137"/>
      <c r="K2226" s="137"/>
      <c r="L2226" s="137"/>
      <c r="M2226" s="137"/>
    </row>
    <row r="2227" spans="1:13" x14ac:dyDescent="0.25">
      <c r="A2227" s="94"/>
      <c r="B2227" s="94"/>
      <c r="C2227" s="94"/>
      <c r="D2227" s="93"/>
      <c r="E2227" s="94"/>
      <c r="F2227" s="94"/>
      <c r="G2227" s="94"/>
      <c r="H2227" s="94"/>
      <c r="I2227" s="94"/>
      <c r="J2227" s="137"/>
      <c r="K2227" s="137"/>
      <c r="L2227" s="137"/>
      <c r="M2227" s="137"/>
    </row>
    <row r="2228" spans="1:13" x14ac:dyDescent="0.25">
      <c r="A2228" s="94"/>
      <c r="B2228" s="94"/>
      <c r="C2228" s="94"/>
      <c r="D2228" s="93"/>
      <c r="E2228" s="94"/>
      <c r="F2228" s="94"/>
      <c r="G2228" s="94"/>
      <c r="H2228" s="94"/>
      <c r="I2228" s="94"/>
      <c r="J2228" s="137"/>
      <c r="K2228" s="137"/>
      <c r="L2228" s="137"/>
      <c r="M2228" s="137"/>
    </row>
    <row r="2229" spans="1:13" x14ac:dyDescent="0.25">
      <c r="A2229" s="94"/>
      <c r="B2229" s="94"/>
      <c r="C2229" s="94"/>
      <c r="D2229" s="93"/>
      <c r="E2229" s="94"/>
      <c r="F2229" s="94"/>
      <c r="G2229" s="94"/>
      <c r="H2229" s="94"/>
      <c r="I2229" s="94"/>
      <c r="J2229" s="137"/>
      <c r="K2229" s="137"/>
      <c r="L2229" s="137"/>
      <c r="M2229" s="137"/>
    </row>
    <row r="2230" spans="1:13" x14ac:dyDescent="0.25">
      <c r="A2230" s="94"/>
      <c r="B2230" s="94"/>
      <c r="C2230" s="94"/>
      <c r="D2230" s="93"/>
      <c r="E2230" s="94"/>
      <c r="F2230" s="94"/>
      <c r="G2230" s="94"/>
      <c r="H2230" s="94"/>
      <c r="I2230" s="94"/>
      <c r="J2230" s="137"/>
      <c r="K2230" s="137"/>
      <c r="L2230" s="137"/>
      <c r="M2230" s="137"/>
    </row>
    <row r="2231" spans="1:13" x14ac:dyDescent="0.25">
      <c r="A2231" s="94"/>
      <c r="B2231" s="94"/>
      <c r="C2231" s="94"/>
      <c r="D2231" s="93"/>
      <c r="E2231" s="94"/>
      <c r="F2231" s="94"/>
      <c r="G2231" s="94"/>
      <c r="H2231" s="94"/>
      <c r="I2231" s="94"/>
      <c r="J2231" s="137"/>
      <c r="K2231" s="137"/>
      <c r="L2231" s="137"/>
      <c r="M2231" s="137"/>
    </row>
    <row r="2232" spans="1:13" x14ac:dyDescent="0.25">
      <c r="A2232" s="94"/>
      <c r="B2232" s="94"/>
      <c r="C2232" s="94"/>
      <c r="D2232" s="93"/>
      <c r="E2232" s="94"/>
      <c r="F2232" s="94"/>
      <c r="G2232" s="94"/>
      <c r="H2232" s="94"/>
      <c r="I2232" s="94"/>
      <c r="J2232" s="137"/>
      <c r="K2232" s="137"/>
      <c r="L2232" s="137"/>
      <c r="M2232" s="137"/>
    </row>
    <row r="2233" spans="1:13" x14ac:dyDescent="0.25">
      <c r="A2233" s="94"/>
      <c r="B2233" s="94"/>
      <c r="C2233" s="94"/>
      <c r="D2233" s="93"/>
      <c r="E2233" s="94"/>
      <c r="F2233" s="94"/>
      <c r="G2233" s="94"/>
      <c r="H2233" s="94"/>
      <c r="I2233" s="94"/>
      <c r="J2233" s="137"/>
      <c r="K2233" s="137"/>
      <c r="L2233" s="137"/>
      <c r="M2233" s="137"/>
    </row>
    <row r="2234" spans="1:13" x14ac:dyDescent="0.25">
      <c r="A2234" s="94"/>
      <c r="B2234" s="94"/>
      <c r="C2234" s="94"/>
      <c r="D2234" s="93"/>
      <c r="E2234" s="94"/>
      <c r="F2234" s="94"/>
      <c r="G2234" s="94"/>
      <c r="H2234" s="94"/>
      <c r="I2234" s="94"/>
      <c r="J2234" s="137"/>
      <c r="K2234" s="137"/>
      <c r="L2234" s="137"/>
      <c r="M2234" s="137"/>
    </row>
    <row r="2235" spans="1:13" x14ac:dyDescent="0.25">
      <c r="A2235" s="94"/>
      <c r="B2235" s="94"/>
      <c r="C2235" s="94"/>
      <c r="D2235" s="93"/>
      <c r="E2235" s="94"/>
      <c r="F2235" s="94"/>
      <c r="G2235" s="94"/>
      <c r="H2235" s="94"/>
      <c r="I2235" s="94"/>
      <c r="J2235" s="137"/>
      <c r="K2235" s="137"/>
      <c r="L2235" s="137"/>
      <c r="M2235" s="137"/>
    </row>
    <row r="2236" spans="1:13" x14ac:dyDescent="0.25">
      <c r="A2236" s="94"/>
      <c r="B2236" s="94"/>
      <c r="C2236" s="94"/>
      <c r="D2236" s="93"/>
      <c r="E2236" s="94"/>
      <c r="F2236" s="94"/>
      <c r="G2236" s="94"/>
      <c r="H2236" s="94"/>
      <c r="I2236" s="94"/>
      <c r="J2236" s="137"/>
      <c r="K2236" s="137"/>
      <c r="L2236" s="137"/>
      <c r="M2236" s="137"/>
    </row>
    <row r="2237" spans="1:13" x14ac:dyDescent="0.25">
      <c r="A2237" s="94"/>
      <c r="B2237" s="94"/>
      <c r="C2237" s="94"/>
      <c r="D2237" s="93"/>
      <c r="E2237" s="94"/>
      <c r="F2237" s="94"/>
      <c r="G2237" s="94"/>
      <c r="H2237" s="94"/>
      <c r="I2237" s="94"/>
      <c r="J2237" s="137"/>
      <c r="K2237" s="137"/>
      <c r="L2237" s="137"/>
      <c r="M2237" s="137"/>
    </row>
    <row r="2238" spans="1:13" x14ac:dyDescent="0.25">
      <c r="A2238" s="94"/>
      <c r="B2238" s="94"/>
      <c r="C2238" s="94"/>
      <c r="D2238" s="93"/>
      <c r="E2238" s="94"/>
      <c r="F2238" s="94"/>
      <c r="G2238" s="94"/>
      <c r="H2238" s="94"/>
      <c r="I2238" s="94"/>
      <c r="J2238" s="137"/>
      <c r="K2238" s="137"/>
      <c r="L2238" s="137"/>
      <c r="M2238" s="137"/>
    </row>
    <row r="2239" spans="1:13" x14ac:dyDescent="0.25">
      <c r="A2239" s="94"/>
      <c r="B2239" s="94"/>
      <c r="C2239" s="94"/>
      <c r="D2239" s="93"/>
      <c r="E2239" s="94"/>
      <c r="F2239" s="94"/>
      <c r="G2239" s="94"/>
      <c r="H2239" s="94"/>
      <c r="I2239" s="94"/>
      <c r="J2239" s="137"/>
      <c r="K2239" s="137"/>
      <c r="L2239" s="137"/>
      <c r="M2239" s="137"/>
    </row>
    <row r="2240" spans="1:13" x14ac:dyDescent="0.25">
      <c r="A2240" s="94"/>
      <c r="B2240" s="94"/>
      <c r="C2240" s="94"/>
      <c r="D2240" s="93"/>
      <c r="E2240" s="94"/>
      <c r="F2240" s="94"/>
      <c r="G2240" s="94"/>
      <c r="H2240" s="94"/>
      <c r="I2240" s="94"/>
      <c r="J2240" s="137"/>
      <c r="K2240" s="137"/>
      <c r="L2240" s="137"/>
      <c r="M2240" s="137"/>
    </row>
    <row r="2241" spans="1:13" x14ac:dyDescent="0.25">
      <c r="A2241" s="94"/>
      <c r="B2241" s="94"/>
      <c r="C2241" s="94"/>
      <c r="D2241" s="93"/>
      <c r="E2241" s="94"/>
      <c r="F2241" s="94"/>
      <c r="G2241" s="94"/>
      <c r="H2241" s="94"/>
      <c r="I2241" s="94"/>
      <c r="J2241" s="137"/>
      <c r="K2241" s="137"/>
      <c r="L2241" s="137"/>
      <c r="M2241" s="137"/>
    </row>
    <row r="2242" spans="1:13" x14ac:dyDescent="0.25">
      <c r="A2242" s="94"/>
      <c r="B2242" s="94"/>
      <c r="C2242" s="94"/>
      <c r="D2242" s="93"/>
      <c r="E2242" s="94"/>
      <c r="F2242" s="94"/>
      <c r="G2242" s="94"/>
      <c r="H2242" s="94"/>
      <c r="I2242" s="94"/>
      <c r="J2242" s="137"/>
      <c r="K2242" s="137"/>
      <c r="L2242" s="137"/>
      <c r="M2242" s="137"/>
    </row>
    <row r="2243" spans="1:13" x14ac:dyDescent="0.25">
      <c r="A2243" s="94"/>
      <c r="B2243" s="94"/>
      <c r="C2243" s="94"/>
      <c r="D2243" s="93"/>
      <c r="E2243" s="94"/>
      <c r="F2243" s="94"/>
      <c r="G2243" s="94"/>
      <c r="H2243" s="94"/>
      <c r="I2243" s="94"/>
      <c r="J2243" s="137"/>
      <c r="K2243" s="137"/>
      <c r="L2243" s="137"/>
      <c r="M2243" s="137"/>
    </row>
    <row r="2244" spans="1:13" x14ac:dyDescent="0.25">
      <c r="A2244" s="94"/>
      <c r="B2244" s="94"/>
      <c r="C2244" s="94"/>
      <c r="D2244" s="93"/>
      <c r="E2244" s="94"/>
      <c r="F2244" s="94"/>
      <c r="G2244" s="94"/>
      <c r="H2244" s="94"/>
      <c r="I2244" s="94"/>
      <c r="J2244" s="137"/>
      <c r="K2244" s="137"/>
      <c r="L2244" s="137"/>
      <c r="M2244" s="137"/>
    </row>
    <row r="2245" spans="1:13" x14ac:dyDescent="0.25">
      <c r="A2245" s="94"/>
      <c r="B2245" s="94"/>
      <c r="C2245" s="94"/>
      <c r="D2245" s="93"/>
      <c r="E2245" s="94"/>
      <c r="F2245" s="94"/>
      <c r="G2245" s="94"/>
      <c r="H2245" s="94"/>
      <c r="I2245" s="94"/>
      <c r="J2245" s="137"/>
      <c r="K2245" s="137"/>
      <c r="L2245" s="137"/>
      <c r="M2245" s="137"/>
    </row>
    <row r="2246" spans="1:13" x14ac:dyDescent="0.25">
      <c r="A2246" s="94"/>
      <c r="B2246" s="94"/>
      <c r="C2246" s="94"/>
      <c r="D2246" s="93"/>
      <c r="E2246" s="94"/>
      <c r="F2246" s="94"/>
      <c r="G2246" s="94"/>
      <c r="H2246" s="94"/>
      <c r="I2246" s="94"/>
      <c r="J2246" s="137"/>
      <c r="K2246" s="137"/>
      <c r="L2246" s="137"/>
      <c r="M2246" s="137"/>
    </row>
    <row r="2247" spans="1:13" x14ac:dyDescent="0.25">
      <c r="A2247" s="94"/>
      <c r="B2247" s="94"/>
      <c r="C2247" s="94"/>
      <c r="D2247" s="93"/>
      <c r="E2247" s="94"/>
      <c r="F2247" s="94"/>
      <c r="G2247" s="94"/>
      <c r="H2247" s="94"/>
      <c r="I2247" s="94"/>
      <c r="J2247" s="137"/>
      <c r="K2247" s="137"/>
      <c r="L2247" s="137"/>
      <c r="M2247" s="137"/>
    </row>
    <row r="2248" spans="1:13" x14ac:dyDescent="0.25">
      <c r="A2248" s="94"/>
      <c r="B2248" s="94"/>
      <c r="C2248" s="94"/>
      <c r="D2248" s="93"/>
      <c r="E2248" s="94"/>
      <c r="F2248" s="94"/>
      <c r="G2248" s="94"/>
      <c r="H2248" s="94"/>
      <c r="I2248" s="94"/>
      <c r="J2248" s="137"/>
      <c r="K2248" s="137"/>
      <c r="L2248" s="137"/>
      <c r="M2248" s="137"/>
    </row>
    <row r="2249" spans="1:13" x14ac:dyDescent="0.25">
      <c r="A2249" s="94"/>
      <c r="B2249" s="94"/>
      <c r="C2249" s="94"/>
      <c r="D2249" s="93"/>
      <c r="E2249" s="94"/>
      <c r="F2249" s="94"/>
      <c r="G2249" s="94"/>
      <c r="H2249" s="94"/>
      <c r="I2249" s="94"/>
      <c r="J2249" s="137"/>
      <c r="K2249" s="137"/>
      <c r="L2249" s="137"/>
      <c r="M2249" s="137"/>
    </row>
    <row r="2250" spans="1:13" x14ac:dyDescent="0.25">
      <c r="A2250" s="94"/>
      <c r="B2250" s="94"/>
      <c r="C2250" s="94"/>
      <c r="D2250" s="93"/>
      <c r="E2250" s="94"/>
      <c r="F2250" s="94"/>
      <c r="G2250" s="94"/>
      <c r="H2250" s="94"/>
      <c r="I2250" s="94"/>
      <c r="J2250" s="137"/>
      <c r="K2250" s="137"/>
      <c r="L2250" s="137"/>
      <c r="M2250" s="137"/>
    </row>
    <row r="2251" spans="1:13" x14ac:dyDescent="0.25">
      <c r="A2251" s="94"/>
      <c r="B2251" s="94"/>
      <c r="C2251" s="94"/>
      <c r="D2251" s="93"/>
      <c r="E2251" s="94"/>
      <c r="F2251" s="94"/>
      <c r="G2251" s="94"/>
      <c r="H2251" s="94"/>
      <c r="I2251" s="94"/>
      <c r="J2251" s="137"/>
      <c r="K2251" s="137"/>
      <c r="L2251" s="137"/>
      <c r="M2251" s="137"/>
    </row>
    <row r="2252" spans="1:13" x14ac:dyDescent="0.25">
      <c r="A2252" s="94"/>
      <c r="B2252" s="94"/>
      <c r="C2252" s="94"/>
      <c r="D2252" s="93"/>
      <c r="E2252" s="94"/>
      <c r="F2252" s="94"/>
      <c r="G2252" s="94"/>
      <c r="H2252" s="94"/>
      <c r="I2252" s="94"/>
      <c r="J2252" s="137"/>
      <c r="K2252" s="137"/>
      <c r="L2252" s="137"/>
      <c r="M2252" s="137"/>
    </row>
    <row r="2253" spans="1:13" x14ac:dyDescent="0.25">
      <c r="A2253" s="94"/>
      <c r="B2253" s="94"/>
      <c r="C2253" s="94"/>
      <c r="D2253" s="93"/>
      <c r="E2253" s="94"/>
      <c r="F2253" s="94"/>
      <c r="G2253" s="94"/>
      <c r="H2253" s="94"/>
      <c r="I2253" s="94"/>
      <c r="J2253" s="137"/>
      <c r="K2253" s="137"/>
      <c r="L2253" s="137"/>
      <c r="M2253" s="137"/>
    </row>
    <row r="2254" spans="1:13" x14ac:dyDescent="0.25">
      <c r="A2254" s="94"/>
      <c r="B2254" s="94"/>
      <c r="C2254" s="94"/>
      <c r="D2254" s="93"/>
      <c r="E2254" s="94"/>
      <c r="F2254" s="94"/>
      <c r="G2254" s="94"/>
      <c r="H2254" s="94"/>
      <c r="I2254" s="94"/>
      <c r="J2254" s="137"/>
      <c r="K2254" s="137"/>
      <c r="L2254" s="137"/>
      <c r="M2254" s="137"/>
    </row>
    <row r="2255" spans="1:13" x14ac:dyDescent="0.25">
      <c r="A2255" s="94"/>
      <c r="B2255" s="94"/>
      <c r="C2255" s="94"/>
      <c r="D2255" s="93"/>
      <c r="E2255" s="94"/>
      <c r="F2255" s="94"/>
      <c r="G2255" s="94"/>
      <c r="H2255" s="94"/>
      <c r="I2255" s="94"/>
      <c r="J2255" s="137"/>
      <c r="K2255" s="137"/>
      <c r="L2255" s="137"/>
      <c r="M2255" s="137"/>
    </row>
    <row r="2256" spans="1:13" x14ac:dyDescent="0.25">
      <c r="A2256" s="94"/>
      <c r="B2256" s="94"/>
      <c r="C2256" s="94"/>
      <c r="D2256" s="93"/>
      <c r="E2256" s="94"/>
      <c r="F2256" s="94"/>
      <c r="G2256" s="94"/>
      <c r="H2256" s="94"/>
      <c r="I2256" s="94"/>
      <c r="J2256" s="137"/>
      <c r="K2256" s="137"/>
      <c r="L2256" s="137"/>
      <c r="M2256" s="137"/>
    </row>
    <row r="2257" spans="1:13" x14ac:dyDescent="0.25">
      <c r="A2257" s="94"/>
      <c r="B2257" s="94"/>
      <c r="C2257" s="94"/>
      <c r="D2257" s="93"/>
      <c r="E2257" s="94"/>
      <c r="F2257" s="94"/>
      <c r="G2257" s="94"/>
      <c r="H2257" s="94"/>
      <c r="I2257" s="94"/>
      <c r="J2257" s="137"/>
      <c r="K2257" s="137"/>
      <c r="L2257" s="137"/>
      <c r="M2257" s="137"/>
    </row>
    <row r="2258" spans="1:13" x14ac:dyDescent="0.25">
      <c r="A2258" s="94"/>
      <c r="B2258" s="94"/>
      <c r="C2258" s="94"/>
      <c r="D2258" s="93"/>
      <c r="E2258" s="94"/>
      <c r="F2258" s="94"/>
      <c r="G2258" s="94"/>
      <c r="H2258" s="94"/>
      <c r="I2258" s="94"/>
      <c r="J2258" s="137"/>
      <c r="K2258" s="137"/>
      <c r="L2258" s="137"/>
      <c r="M2258" s="137"/>
    </row>
    <row r="2259" spans="1:13" x14ac:dyDescent="0.25">
      <c r="A2259" s="94"/>
      <c r="B2259" s="94"/>
      <c r="C2259" s="94"/>
      <c r="D2259" s="93"/>
      <c r="E2259" s="94"/>
      <c r="F2259" s="94"/>
      <c r="G2259" s="94"/>
      <c r="H2259" s="94"/>
      <c r="I2259" s="94"/>
      <c r="J2259" s="137"/>
      <c r="K2259" s="137"/>
      <c r="L2259" s="137"/>
      <c r="M2259" s="137"/>
    </row>
    <row r="2260" spans="1:13" x14ac:dyDescent="0.25">
      <c r="A2260" s="94"/>
      <c r="B2260" s="94"/>
      <c r="C2260" s="94"/>
      <c r="D2260" s="93"/>
      <c r="E2260" s="94"/>
      <c r="F2260" s="94"/>
      <c r="G2260" s="94"/>
      <c r="H2260" s="94"/>
      <c r="I2260" s="94"/>
      <c r="J2260" s="137"/>
      <c r="K2260" s="137"/>
      <c r="L2260" s="137"/>
      <c r="M2260" s="137"/>
    </row>
    <row r="2261" spans="1:13" x14ac:dyDescent="0.25">
      <c r="A2261" s="94"/>
      <c r="B2261" s="94"/>
      <c r="C2261" s="94"/>
      <c r="D2261" s="93"/>
      <c r="E2261" s="94"/>
      <c r="F2261" s="94"/>
      <c r="G2261" s="94"/>
      <c r="H2261" s="94"/>
      <c r="I2261" s="94"/>
      <c r="J2261" s="137"/>
      <c r="K2261" s="137"/>
      <c r="L2261" s="137"/>
      <c r="M2261" s="137"/>
    </row>
    <row r="2262" spans="1:13" x14ac:dyDescent="0.25">
      <c r="A2262" s="94"/>
      <c r="B2262" s="94"/>
      <c r="C2262" s="94"/>
      <c r="D2262" s="93"/>
      <c r="E2262" s="94"/>
      <c r="F2262" s="94"/>
      <c r="G2262" s="94"/>
      <c r="H2262" s="94"/>
      <c r="I2262" s="94"/>
      <c r="J2262" s="137"/>
      <c r="K2262" s="137"/>
      <c r="L2262" s="137"/>
      <c r="M2262" s="137"/>
    </row>
    <row r="2263" spans="1:13" x14ac:dyDescent="0.25">
      <c r="A2263" s="94"/>
      <c r="B2263" s="94"/>
      <c r="C2263" s="94"/>
      <c r="D2263" s="93"/>
      <c r="E2263" s="94"/>
      <c r="F2263" s="94"/>
      <c r="G2263" s="94"/>
      <c r="H2263" s="94"/>
      <c r="I2263" s="94"/>
      <c r="J2263" s="137"/>
      <c r="K2263" s="137"/>
      <c r="L2263" s="137"/>
      <c r="M2263" s="137"/>
    </row>
    <row r="2264" spans="1:13" x14ac:dyDescent="0.25">
      <c r="A2264" s="94"/>
      <c r="B2264" s="94"/>
      <c r="C2264" s="94"/>
      <c r="D2264" s="93"/>
      <c r="E2264" s="94"/>
      <c r="F2264" s="94"/>
      <c r="G2264" s="94"/>
      <c r="H2264" s="94"/>
      <c r="I2264" s="94"/>
      <c r="J2264" s="137"/>
      <c r="K2264" s="137"/>
      <c r="L2264" s="137"/>
      <c r="M2264" s="137"/>
    </row>
    <row r="2265" spans="1:13" x14ac:dyDescent="0.25">
      <c r="A2265" s="94"/>
      <c r="B2265" s="94"/>
      <c r="C2265" s="94"/>
      <c r="D2265" s="93"/>
      <c r="E2265" s="94"/>
      <c r="F2265" s="94"/>
      <c r="G2265" s="94"/>
      <c r="H2265" s="94"/>
      <c r="I2265" s="94"/>
      <c r="J2265" s="137"/>
      <c r="K2265" s="137"/>
      <c r="L2265" s="137"/>
      <c r="M2265" s="137"/>
    </row>
    <row r="2266" spans="1:13" x14ac:dyDescent="0.25">
      <c r="A2266" s="94"/>
      <c r="B2266" s="94"/>
      <c r="C2266" s="94"/>
      <c r="D2266" s="93"/>
      <c r="E2266" s="94"/>
      <c r="F2266" s="94"/>
      <c r="G2266" s="94"/>
      <c r="H2266" s="94"/>
      <c r="I2266" s="94"/>
      <c r="J2266" s="137"/>
      <c r="K2266" s="137"/>
      <c r="L2266" s="137"/>
      <c r="M2266" s="137"/>
    </row>
    <row r="2267" spans="1:13" x14ac:dyDescent="0.25">
      <c r="A2267" s="94"/>
      <c r="B2267" s="94"/>
      <c r="C2267" s="94"/>
      <c r="D2267" s="93"/>
      <c r="E2267" s="94"/>
      <c r="F2267" s="94"/>
      <c r="G2267" s="94"/>
      <c r="H2267" s="94"/>
      <c r="I2267" s="94"/>
      <c r="J2267" s="137"/>
      <c r="K2267" s="137"/>
      <c r="L2267" s="137"/>
      <c r="M2267" s="137"/>
    </row>
    <row r="2268" spans="1:13" x14ac:dyDescent="0.25">
      <c r="A2268" s="94"/>
      <c r="B2268" s="94"/>
      <c r="C2268" s="94"/>
      <c r="D2268" s="93"/>
      <c r="E2268" s="94"/>
      <c r="F2268" s="94"/>
      <c r="G2268" s="94"/>
      <c r="H2268" s="94"/>
      <c r="I2268" s="94"/>
      <c r="J2268" s="137"/>
      <c r="K2268" s="137"/>
      <c r="L2268" s="137"/>
      <c r="M2268" s="137"/>
    </row>
    <row r="2269" spans="1:13" x14ac:dyDescent="0.25">
      <c r="A2269" s="94"/>
      <c r="B2269" s="94"/>
      <c r="C2269" s="94"/>
      <c r="D2269" s="93"/>
      <c r="E2269" s="94"/>
      <c r="F2269" s="94"/>
      <c r="G2269" s="94"/>
      <c r="H2269" s="94"/>
      <c r="I2269" s="94"/>
      <c r="J2269" s="137"/>
      <c r="K2269" s="137"/>
      <c r="L2269" s="137"/>
      <c r="M2269" s="137"/>
    </row>
    <row r="2270" spans="1:13" x14ac:dyDescent="0.25">
      <c r="A2270" s="94"/>
      <c r="B2270" s="94"/>
      <c r="C2270" s="94"/>
      <c r="D2270" s="93"/>
      <c r="E2270" s="94"/>
      <c r="F2270" s="94"/>
      <c r="G2270" s="94"/>
      <c r="H2270" s="94"/>
      <c r="I2270" s="94"/>
      <c r="J2270" s="137"/>
      <c r="K2270" s="137"/>
      <c r="L2270" s="137"/>
      <c r="M2270" s="137"/>
    </row>
    <row r="2271" spans="1:13" x14ac:dyDescent="0.25">
      <c r="A2271" s="94"/>
      <c r="B2271" s="94"/>
      <c r="C2271" s="94"/>
      <c r="D2271" s="93"/>
      <c r="E2271" s="94"/>
      <c r="F2271" s="94"/>
      <c r="G2271" s="94"/>
      <c r="H2271" s="94"/>
      <c r="I2271" s="94"/>
      <c r="J2271" s="137"/>
      <c r="K2271" s="137"/>
      <c r="L2271" s="137"/>
      <c r="M2271" s="137"/>
    </row>
    <row r="2272" spans="1:13" x14ac:dyDescent="0.25">
      <c r="A2272" s="94"/>
      <c r="B2272" s="94"/>
      <c r="C2272" s="94"/>
      <c r="D2272" s="93"/>
      <c r="E2272" s="94"/>
      <c r="F2272" s="94"/>
      <c r="G2272" s="94"/>
      <c r="H2272" s="94"/>
      <c r="I2272" s="94"/>
      <c r="J2272" s="137"/>
      <c r="K2272" s="137"/>
      <c r="L2272" s="137"/>
      <c r="M2272" s="137"/>
    </row>
    <row r="2273" spans="1:13" x14ac:dyDescent="0.25">
      <c r="A2273" s="94"/>
      <c r="B2273" s="94"/>
      <c r="C2273" s="94"/>
      <c r="D2273" s="93"/>
      <c r="E2273" s="94"/>
      <c r="F2273" s="94"/>
      <c r="G2273" s="94"/>
      <c r="H2273" s="94"/>
      <c r="I2273" s="94"/>
      <c r="J2273" s="137"/>
      <c r="K2273" s="137"/>
      <c r="L2273" s="137"/>
      <c r="M2273" s="137"/>
    </row>
    <row r="2274" spans="1:13" x14ac:dyDescent="0.25">
      <c r="A2274" s="94"/>
      <c r="B2274" s="94"/>
      <c r="C2274" s="94"/>
      <c r="D2274" s="93"/>
      <c r="E2274" s="94"/>
      <c r="F2274" s="94"/>
      <c r="G2274" s="94"/>
      <c r="H2274" s="94"/>
      <c r="I2274" s="94"/>
      <c r="J2274" s="137"/>
      <c r="K2274" s="137"/>
      <c r="L2274" s="137"/>
      <c r="M2274" s="137"/>
    </row>
    <row r="2275" spans="1:13" x14ac:dyDescent="0.25">
      <c r="A2275" s="94"/>
      <c r="B2275" s="94"/>
      <c r="C2275" s="94"/>
      <c r="D2275" s="93"/>
      <c r="E2275" s="94"/>
      <c r="F2275" s="94"/>
      <c r="G2275" s="94"/>
      <c r="H2275" s="94"/>
      <c r="I2275" s="94"/>
      <c r="J2275" s="137"/>
      <c r="K2275" s="137"/>
      <c r="L2275" s="137"/>
      <c r="M2275" s="137"/>
    </row>
    <row r="2276" spans="1:13" x14ac:dyDescent="0.25">
      <c r="A2276" s="94"/>
      <c r="B2276" s="94"/>
      <c r="C2276" s="94"/>
      <c r="D2276" s="93"/>
      <c r="E2276" s="94"/>
      <c r="F2276" s="94"/>
      <c r="G2276" s="94"/>
      <c r="H2276" s="94"/>
      <c r="I2276" s="94"/>
      <c r="J2276" s="137"/>
      <c r="K2276" s="137"/>
      <c r="L2276" s="137"/>
      <c r="M2276" s="137"/>
    </row>
    <row r="2277" spans="1:13" x14ac:dyDescent="0.25">
      <c r="A2277" s="94"/>
      <c r="B2277" s="94"/>
      <c r="C2277" s="94"/>
      <c r="D2277" s="93"/>
      <c r="E2277" s="94"/>
      <c r="F2277" s="94"/>
      <c r="G2277" s="94"/>
      <c r="H2277" s="94"/>
      <c r="I2277" s="94"/>
      <c r="J2277" s="137"/>
      <c r="K2277" s="137"/>
      <c r="L2277" s="137"/>
      <c r="M2277" s="137"/>
    </row>
    <row r="2278" spans="1:13" x14ac:dyDescent="0.25">
      <c r="A2278" s="94"/>
      <c r="B2278" s="94"/>
      <c r="C2278" s="94"/>
      <c r="D2278" s="93"/>
      <c r="E2278" s="94"/>
      <c r="F2278" s="94"/>
      <c r="G2278" s="94"/>
      <c r="H2278" s="94"/>
      <c r="I2278" s="94"/>
      <c r="J2278" s="137"/>
      <c r="K2278" s="137"/>
      <c r="L2278" s="137"/>
      <c r="M2278" s="137"/>
    </row>
    <row r="2279" spans="1:13" x14ac:dyDescent="0.25">
      <c r="A2279" s="94"/>
      <c r="B2279" s="94"/>
      <c r="C2279" s="94"/>
      <c r="D2279" s="93"/>
      <c r="E2279" s="94"/>
      <c r="F2279" s="94"/>
      <c r="G2279" s="94"/>
      <c r="H2279" s="94"/>
      <c r="I2279" s="94"/>
      <c r="J2279" s="137"/>
      <c r="K2279" s="137"/>
      <c r="L2279" s="137"/>
      <c r="M2279" s="137"/>
    </row>
    <row r="2280" spans="1:13" x14ac:dyDescent="0.25">
      <c r="A2280" s="94"/>
      <c r="B2280" s="94"/>
      <c r="C2280" s="94"/>
      <c r="D2280" s="93"/>
      <c r="E2280" s="94"/>
      <c r="F2280" s="94"/>
      <c r="G2280" s="94"/>
      <c r="H2280" s="94"/>
      <c r="I2280" s="94"/>
      <c r="J2280" s="137"/>
      <c r="K2280" s="137"/>
      <c r="L2280" s="137"/>
      <c r="M2280" s="137"/>
    </row>
    <row r="2281" spans="1:13" x14ac:dyDescent="0.25">
      <c r="A2281" s="94"/>
      <c r="B2281" s="94"/>
      <c r="C2281" s="94"/>
      <c r="D2281" s="93"/>
      <c r="E2281" s="94"/>
      <c r="F2281" s="94"/>
      <c r="G2281" s="94"/>
      <c r="H2281" s="94"/>
      <c r="I2281" s="94"/>
      <c r="J2281" s="137"/>
      <c r="K2281" s="137"/>
      <c r="L2281" s="137"/>
      <c r="M2281" s="137"/>
    </row>
    <row r="2282" spans="1:13" x14ac:dyDescent="0.25">
      <c r="A2282" s="94"/>
      <c r="B2282" s="94"/>
      <c r="C2282" s="94"/>
      <c r="D2282" s="93"/>
      <c r="E2282" s="94"/>
      <c r="F2282" s="94"/>
      <c r="G2282" s="94"/>
      <c r="H2282" s="94"/>
      <c r="I2282" s="94"/>
      <c r="J2282" s="137"/>
      <c r="K2282" s="137"/>
      <c r="L2282" s="137"/>
      <c r="M2282" s="137"/>
    </row>
    <row r="2283" spans="1:13" x14ac:dyDescent="0.25">
      <c r="A2283" s="94"/>
      <c r="B2283" s="94"/>
      <c r="C2283" s="94"/>
      <c r="D2283" s="93"/>
      <c r="E2283" s="94"/>
      <c r="F2283" s="94"/>
      <c r="G2283" s="94"/>
      <c r="H2283" s="94"/>
      <c r="I2283" s="94"/>
      <c r="J2283" s="137"/>
      <c r="K2283" s="137"/>
      <c r="L2283" s="137"/>
      <c r="M2283" s="137"/>
    </row>
    <row r="2284" spans="1:13" x14ac:dyDescent="0.25">
      <c r="A2284" s="94"/>
      <c r="B2284" s="94"/>
      <c r="C2284" s="94"/>
      <c r="D2284" s="93"/>
      <c r="E2284" s="94"/>
      <c r="F2284" s="94"/>
      <c r="G2284" s="94"/>
      <c r="H2284" s="94"/>
      <c r="I2284" s="94"/>
      <c r="J2284" s="137"/>
      <c r="K2284" s="137"/>
      <c r="L2284" s="137"/>
      <c r="M2284" s="137"/>
    </row>
    <row r="2285" spans="1:13" x14ac:dyDescent="0.25">
      <c r="A2285" s="94"/>
      <c r="B2285" s="94"/>
      <c r="C2285" s="94"/>
      <c r="D2285" s="93"/>
      <c r="E2285" s="94"/>
      <c r="F2285" s="94"/>
      <c r="G2285" s="94"/>
      <c r="H2285" s="94"/>
      <c r="I2285" s="94"/>
      <c r="J2285" s="137"/>
      <c r="K2285" s="137"/>
      <c r="L2285" s="137"/>
      <c r="M2285" s="137"/>
    </row>
    <row r="2286" spans="1:13" x14ac:dyDescent="0.25">
      <c r="A2286" s="94"/>
      <c r="B2286" s="94"/>
      <c r="C2286" s="94"/>
      <c r="D2286" s="93"/>
      <c r="E2286" s="94"/>
      <c r="F2286" s="94"/>
      <c r="G2286" s="94"/>
      <c r="H2286" s="94"/>
      <c r="I2286" s="94"/>
      <c r="J2286" s="137"/>
      <c r="K2286" s="137"/>
      <c r="L2286" s="137"/>
      <c r="M2286" s="137"/>
    </row>
    <row r="2287" spans="1:13" x14ac:dyDescent="0.25">
      <c r="A2287" s="94"/>
      <c r="B2287" s="94"/>
      <c r="C2287" s="94"/>
      <c r="D2287" s="93"/>
      <c r="E2287" s="94"/>
      <c r="F2287" s="94"/>
      <c r="G2287" s="94"/>
      <c r="H2287" s="94"/>
      <c r="I2287" s="94"/>
      <c r="J2287" s="137"/>
      <c r="K2287" s="137"/>
      <c r="L2287" s="137"/>
      <c r="M2287" s="137"/>
    </row>
    <row r="2288" spans="1:13" x14ac:dyDescent="0.25">
      <c r="A2288" s="94"/>
      <c r="B2288" s="94"/>
      <c r="C2288" s="94"/>
      <c r="D2288" s="93"/>
      <c r="E2288" s="94"/>
      <c r="F2288" s="94"/>
      <c r="G2288" s="94"/>
      <c r="H2288" s="94"/>
      <c r="I2288" s="94"/>
      <c r="J2288" s="137"/>
      <c r="K2288" s="137"/>
      <c r="L2288" s="137"/>
      <c r="M2288" s="137"/>
    </row>
    <row r="2289" spans="1:13" x14ac:dyDescent="0.25">
      <c r="A2289" s="94"/>
      <c r="B2289" s="94"/>
      <c r="C2289" s="94"/>
      <c r="D2289" s="93"/>
      <c r="E2289" s="94"/>
      <c r="F2289" s="94"/>
      <c r="G2289" s="94"/>
      <c r="H2289" s="94"/>
      <c r="I2289" s="94"/>
      <c r="J2289" s="137"/>
      <c r="K2289" s="137"/>
      <c r="L2289" s="137"/>
      <c r="M2289" s="137"/>
    </row>
    <row r="2290" spans="1:13" x14ac:dyDescent="0.25">
      <c r="A2290" s="94"/>
      <c r="B2290" s="94"/>
      <c r="C2290" s="94"/>
      <c r="D2290" s="93"/>
      <c r="E2290" s="94"/>
      <c r="F2290" s="94"/>
      <c r="G2290" s="94"/>
      <c r="H2290" s="94"/>
      <c r="I2290" s="94"/>
      <c r="J2290" s="137"/>
      <c r="K2290" s="137"/>
      <c r="L2290" s="137"/>
      <c r="M2290" s="137"/>
    </row>
    <row r="2291" spans="1:13" x14ac:dyDescent="0.25">
      <c r="A2291" s="94"/>
      <c r="B2291" s="94"/>
      <c r="C2291" s="94"/>
      <c r="D2291" s="93"/>
      <c r="E2291" s="94"/>
      <c r="F2291" s="94"/>
      <c r="G2291" s="94"/>
      <c r="H2291" s="94"/>
      <c r="I2291" s="94"/>
      <c r="J2291" s="137"/>
      <c r="K2291" s="137"/>
      <c r="L2291" s="137"/>
      <c r="M2291" s="137"/>
    </row>
    <row r="2292" spans="1:13" x14ac:dyDescent="0.25">
      <c r="A2292" s="94"/>
      <c r="B2292" s="94"/>
      <c r="C2292" s="94"/>
      <c r="D2292" s="93"/>
      <c r="E2292" s="94"/>
      <c r="F2292" s="94"/>
      <c r="G2292" s="94"/>
      <c r="H2292" s="94"/>
      <c r="I2292" s="94"/>
      <c r="J2292" s="137"/>
      <c r="K2292" s="137"/>
      <c r="L2292" s="137"/>
      <c r="M2292" s="137"/>
    </row>
    <row r="2293" spans="1:13" x14ac:dyDescent="0.25">
      <c r="A2293" s="94"/>
      <c r="B2293" s="94"/>
      <c r="C2293" s="94"/>
      <c r="D2293" s="93"/>
      <c r="E2293" s="94"/>
      <c r="F2293" s="94"/>
      <c r="G2293" s="94"/>
      <c r="H2293" s="94"/>
      <c r="I2293" s="94"/>
      <c r="J2293" s="137"/>
      <c r="K2293" s="137"/>
      <c r="L2293" s="137"/>
      <c r="M2293" s="137"/>
    </row>
    <row r="2294" spans="1:13" x14ac:dyDescent="0.25">
      <c r="A2294" s="94"/>
      <c r="B2294" s="94"/>
      <c r="C2294" s="94"/>
      <c r="D2294" s="93"/>
      <c r="E2294" s="94"/>
      <c r="F2294" s="94"/>
      <c r="G2294" s="94"/>
      <c r="H2294" s="94"/>
      <c r="I2294" s="94"/>
      <c r="J2294" s="137"/>
      <c r="K2294" s="137"/>
      <c r="L2294" s="137"/>
      <c r="M2294" s="137"/>
    </row>
    <row r="2295" spans="1:13" x14ac:dyDescent="0.25">
      <c r="A2295" s="94"/>
      <c r="B2295" s="94"/>
      <c r="C2295" s="94"/>
      <c r="D2295" s="93"/>
      <c r="E2295" s="94"/>
      <c r="F2295" s="94"/>
      <c r="G2295" s="94"/>
      <c r="H2295" s="94"/>
      <c r="I2295" s="94"/>
      <c r="J2295" s="137"/>
      <c r="K2295" s="137"/>
      <c r="L2295" s="137"/>
      <c r="M2295" s="137"/>
    </row>
    <row r="2296" spans="1:13" x14ac:dyDescent="0.25">
      <c r="A2296" s="94"/>
      <c r="B2296" s="94"/>
      <c r="C2296" s="94"/>
      <c r="D2296" s="93"/>
      <c r="E2296" s="94"/>
      <c r="F2296" s="94"/>
      <c r="G2296" s="94"/>
      <c r="H2296" s="94"/>
      <c r="I2296" s="94"/>
      <c r="J2296" s="137"/>
      <c r="K2296" s="137"/>
      <c r="L2296" s="137"/>
      <c r="M2296" s="137"/>
    </row>
    <row r="2297" spans="1:13" x14ac:dyDescent="0.25">
      <c r="A2297" s="94"/>
      <c r="B2297" s="94"/>
      <c r="C2297" s="94"/>
      <c r="D2297" s="93"/>
      <c r="E2297" s="94"/>
      <c r="F2297" s="94"/>
      <c r="G2297" s="94"/>
      <c r="H2297" s="94"/>
      <c r="I2297" s="94"/>
      <c r="J2297" s="137"/>
      <c r="K2297" s="137"/>
      <c r="L2297" s="137"/>
      <c r="M2297" s="137"/>
    </row>
    <row r="2298" spans="1:13" x14ac:dyDescent="0.25">
      <c r="A2298" s="94"/>
      <c r="B2298" s="94"/>
      <c r="C2298" s="94"/>
      <c r="D2298" s="93"/>
      <c r="E2298" s="94"/>
      <c r="F2298" s="94"/>
      <c r="G2298" s="94"/>
      <c r="H2298" s="94"/>
      <c r="I2298" s="94"/>
      <c r="J2298" s="137"/>
      <c r="K2298" s="137"/>
      <c r="L2298" s="137"/>
      <c r="M2298" s="137"/>
    </row>
    <row r="2299" spans="1:13" x14ac:dyDescent="0.25">
      <c r="A2299" s="94"/>
      <c r="B2299" s="94"/>
      <c r="C2299" s="94"/>
      <c r="D2299" s="93"/>
      <c r="E2299" s="94"/>
      <c r="F2299" s="94"/>
      <c r="G2299" s="94"/>
      <c r="H2299" s="94"/>
      <c r="I2299" s="94"/>
      <c r="J2299" s="137"/>
      <c r="K2299" s="137"/>
      <c r="L2299" s="137"/>
      <c r="M2299" s="137"/>
    </row>
    <row r="2300" spans="1:13" x14ac:dyDescent="0.25">
      <c r="A2300" s="94"/>
      <c r="B2300" s="94"/>
      <c r="C2300" s="94"/>
      <c r="D2300" s="93"/>
      <c r="E2300" s="94"/>
      <c r="F2300" s="94"/>
      <c r="G2300" s="94"/>
      <c r="H2300" s="94"/>
      <c r="I2300" s="94"/>
      <c r="J2300" s="137"/>
      <c r="K2300" s="137"/>
      <c r="L2300" s="137"/>
      <c r="M2300" s="137"/>
    </row>
    <row r="2301" spans="1:13" x14ac:dyDescent="0.25">
      <c r="A2301" s="94"/>
      <c r="B2301" s="94"/>
      <c r="C2301" s="94"/>
      <c r="D2301" s="93"/>
      <c r="E2301" s="94"/>
      <c r="F2301" s="94"/>
      <c r="G2301" s="94"/>
      <c r="H2301" s="94"/>
      <c r="I2301" s="94"/>
      <c r="J2301" s="137"/>
      <c r="K2301" s="137"/>
      <c r="L2301" s="137"/>
      <c r="M2301" s="137"/>
    </row>
    <row r="2302" spans="1:13" x14ac:dyDescent="0.25">
      <c r="A2302" s="94"/>
      <c r="B2302" s="94"/>
      <c r="C2302" s="94"/>
      <c r="D2302" s="93"/>
      <c r="E2302" s="94"/>
      <c r="F2302" s="94"/>
      <c r="G2302" s="94"/>
      <c r="H2302" s="94"/>
      <c r="I2302" s="94"/>
      <c r="J2302" s="137"/>
      <c r="K2302" s="137"/>
      <c r="L2302" s="137"/>
      <c r="M2302" s="137"/>
    </row>
    <row r="2303" spans="1:13" x14ac:dyDescent="0.25">
      <c r="A2303" s="94"/>
      <c r="B2303" s="94"/>
      <c r="C2303" s="94"/>
      <c r="D2303" s="93"/>
      <c r="E2303" s="94"/>
      <c r="F2303" s="94"/>
      <c r="G2303" s="94"/>
      <c r="H2303" s="94"/>
      <c r="I2303" s="94"/>
      <c r="J2303" s="137"/>
      <c r="K2303" s="137"/>
      <c r="L2303" s="137"/>
      <c r="M2303" s="137"/>
    </row>
    <row r="2304" spans="1:13" x14ac:dyDescent="0.25">
      <c r="A2304" s="94"/>
      <c r="B2304" s="94"/>
      <c r="C2304" s="94"/>
      <c r="D2304" s="93"/>
      <c r="E2304" s="94"/>
      <c r="F2304" s="94"/>
      <c r="G2304" s="94"/>
      <c r="H2304" s="94"/>
      <c r="I2304" s="94"/>
      <c r="J2304" s="137"/>
      <c r="K2304" s="137"/>
      <c r="L2304" s="137"/>
      <c r="M2304" s="137"/>
    </row>
    <row r="2305" spans="1:13" x14ac:dyDescent="0.25">
      <c r="A2305" s="94"/>
      <c r="B2305" s="94"/>
      <c r="C2305" s="94"/>
      <c r="D2305" s="93"/>
      <c r="E2305" s="94"/>
      <c r="F2305" s="94"/>
      <c r="G2305" s="94"/>
      <c r="H2305" s="94"/>
      <c r="I2305" s="94"/>
      <c r="J2305" s="137"/>
      <c r="K2305" s="137"/>
      <c r="L2305" s="137"/>
      <c r="M2305" s="137"/>
    </row>
    <row r="2306" spans="1:13" x14ac:dyDescent="0.25">
      <c r="A2306" s="94"/>
      <c r="B2306" s="94"/>
      <c r="C2306" s="94"/>
      <c r="D2306" s="93"/>
      <c r="E2306" s="94"/>
      <c r="F2306" s="94"/>
      <c r="G2306" s="94"/>
      <c r="H2306" s="94"/>
      <c r="I2306" s="94"/>
      <c r="J2306" s="137"/>
      <c r="K2306" s="137"/>
      <c r="L2306" s="137"/>
      <c r="M2306" s="137"/>
    </row>
    <row r="2307" spans="1:13" x14ac:dyDescent="0.25">
      <c r="A2307" s="94"/>
      <c r="B2307" s="94"/>
      <c r="C2307" s="94"/>
      <c r="D2307" s="93"/>
      <c r="E2307" s="94"/>
      <c r="F2307" s="94"/>
      <c r="G2307" s="94"/>
      <c r="H2307" s="94"/>
      <c r="I2307" s="94"/>
      <c r="J2307" s="137"/>
      <c r="K2307" s="137"/>
      <c r="L2307" s="137"/>
      <c r="M2307" s="137"/>
    </row>
    <row r="2308" spans="1:13" x14ac:dyDescent="0.25">
      <c r="A2308" s="94"/>
      <c r="B2308" s="94"/>
      <c r="C2308" s="94"/>
      <c r="D2308" s="93"/>
      <c r="E2308" s="94"/>
      <c r="F2308" s="94"/>
      <c r="G2308" s="94"/>
      <c r="H2308" s="94"/>
      <c r="I2308" s="94"/>
      <c r="J2308" s="137"/>
      <c r="K2308" s="137"/>
      <c r="L2308" s="137"/>
      <c r="M2308" s="137"/>
    </row>
    <row r="2309" spans="1:13" x14ac:dyDescent="0.25">
      <c r="A2309" s="94"/>
      <c r="B2309" s="94"/>
      <c r="C2309" s="94"/>
      <c r="D2309" s="93"/>
      <c r="E2309" s="94"/>
      <c r="F2309" s="94"/>
      <c r="G2309" s="94"/>
      <c r="H2309" s="94"/>
      <c r="I2309" s="94"/>
      <c r="J2309" s="137"/>
      <c r="K2309" s="137"/>
      <c r="L2309" s="137"/>
      <c r="M2309" s="137"/>
    </row>
    <row r="2310" spans="1:13" x14ac:dyDescent="0.25">
      <c r="A2310" s="94"/>
      <c r="B2310" s="94"/>
      <c r="C2310" s="94"/>
      <c r="D2310" s="93"/>
      <c r="E2310" s="94"/>
      <c r="F2310" s="94"/>
      <c r="G2310" s="94"/>
      <c r="H2310" s="94"/>
      <c r="I2310" s="94"/>
      <c r="J2310" s="137"/>
      <c r="K2310" s="137"/>
      <c r="L2310" s="137"/>
      <c r="M2310" s="137"/>
    </row>
    <row r="2311" spans="1:13" x14ac:dyDescent="0.25">
      <c r="A2311" s="94"/>
      <c r="B2311" s="94"/>
      <c r="C2311" s="94"/>
      <c r="D2311" s="93"/>
      <c r="E2311" s="94"/>
      <c r="F2311" s="94"/>
      <c r="G2311" s="94"/>
      <c r="H2311" s="94"/>
      <c r="I2311" s="94"/>
      <c r="J2311" s="137"/>
      <c r="K2311" s="137"/>
      <c r="L2311" s="137"/>
      <c r="M2311" s="137"/>
    </row>
    <row r="2312" spans="1:13" x14ac:dyDescent="0.25">
      <c r="A2312" s="94"/>
      <c r="B2312" s="94"/>
      <c r="C2312" s="94"/>
      <c r="D2312" s="93"/>
      <c r="E2312" s="94"/>
      <c r="F2312" s="94"/>
      <c r="G2312" s="94"/>
      <c r="H2312" s="94"/>
      <c r="I2312" s="94"/>
      <c r="J2312" s="137"/>
      <c r="K2312" s="137"/>
      <c r="L2312" s="137"/>
      <c r="M2312" s="137"/>
    </row>
    <row r="2313" spans="1:13" x14ac:dyDescent="0.25">
      <c r="A2313" s="94"/>
      <c r="B2313" s="94"/>
      <c r="C2313" s="94"/>
      <c r="D2313" s="93"/>
      <c r="E2313" s="94"/>
      <c r="F2313" s="94"/>
      <c r="G2313" s="94"/>
      <c r="H2313" s="94"/>
      <c r="I2313" s="94"/>
      <c r="J2313" s="137"/>
      <c r="K2313" s="137"/>
      <c r="L2313" s="137"/>
      <c r="M2313" s="137"/>
    </row>
    <row r="2314" spans="1:13" x14ac:dyDescent="0.25">
      <c r="A2314" s="94"/>
      <c r="B2314" s="94"/>
      <c r="C2314" s="94"/>
      <c r="D2314" s="93"/>
      <c r="E2314" s="94"/>
      <c r="F2314" s="94"/>
      <c r="G2314" s="94"/>
      <c r="H2314" s="94"/>
      <c r="I2314" s="94"/>
      <c r="J2314" s="137"/>
      <c r="K2314" s="137"/>
      <c r="L2314" s="137"/>
      <c r="M2314" s="137"/>
    </row>
    <row r="2315" spans="1:13" x14ac:dyDescent="0.25">
      <c r="A2315" s="94"/>
      <c r="B2315" s="94"/>
      <c r="C2315" s="94"/>
      <c r="D2315" s="93"/>
      <c r="E2315" s="94"/>
      <c r="F2315" s="94"/>
      <c r="G2315" s="94"/>
      <c r="H2315" s="94"/>
      <c r="I2315" s="94"/>
      <c r="J2315" s="137"/>
      <c r="K2315" s="137"/>
      <c r="L2315" s="137"/>
      <c r="M2315" s="137"/>
    </row>
    <row r="2316" spans="1:13" x14ac:dyDescent="0.25">
      <c r="A2316" s="94"/>
      <c r="B2316" s="94"/>
      <c r="C2316" s="94"/>
      <c r="D2316" s="93"/>
      <c r="E2316" s="94"/>
      <c r="F2316" s="94"/>
      <c r="G2316" s="94"/>
      <c r="H2316" s="94"/>
      <c r="I2316" s="94"/>
      <c r="J2316" s="137"/>
      <c r="K2316" s="137"/>
      <c r="L2316" s="137"/>
      <c r="M2316" s="137"/>
    </row>
    <row r="2317" spans="1:13" x14ac:dyDescent="0.25">
      <c r="A2317" s="94"/>
      <c r="B2317" s="94"/>
      <c r="C2317" s="94"/>
      <c r="D2317" s="93"/>
      <c r="E2317" s="94"/>
      <c r="F2317" s="94"/>
      <c r="G2317" s="94"/>
      <c r="H2317" s="94"/>
      <c r="I2317" s="94"/>
      <c r="J2317" s="137"/>
      <c r="K2317" s="137"/>
      <c r="L2317" s="137"/>
      <c r="M2317" s="137"/>
    </row>
    <row r="2318" spans="1:13" x14ac:dyDescent="0.25">
      <c r="A2318" s="94"/>
      <c r="B2318" s="94"/>
      <c r="C2318" s="94"/>
      <c r="D2318" s="93"/>
      <c r="E2318" s="94"/>
      <c r="F2318" s="94"/>
      <c r="G2318" s="94"/>
      <c r="H2318" s="94"/>
      <c r="I2318" s="94"/>
      <c r="J2318" s="137"/>
      <c r="K2318" s="137"/>
      <c r="L2318" s="137"/>
      <c r="M2318" s="137"/>
    </row>
    <row r="2319" spans="1:13" x14ac:dyDescent="0.25">
      <c r="A2319" s="94"/>
      <c r="B2319" s="94"/>
      <c r="C2319" s="94"/>
      <c r="D2319" s="93"/>
      <c r="E2319" s="94"/>
      <c r="F2319" s="94"/>
      <c r="G2319" s="94"/>
      <c r="H2319" s="94"/>
      <c r="I2319" s="94"/>
      <c r="J2319" s="137"/>
      <c r="K2319" s="137"/>
      <c r="L2319" s="137"/>
      <c r="M2319" s="137"/>
    </row>
    <row r="2320" spans="1:13" x14ac:dyDescent="0.25">
      <c r="A2320" s="94"/>
      <c r="B2320" s="94"/>
      <c r="C2320" s="94"/>
      <c r="D2320" s="93"/>
      <c r="E2320" s="94"/>
      <c r="F2320" s="94"/>
      <c r="G2320" s="94"/>
      <c r="H2320" s="94"/>
      <c r="I2320" s="94"/>
      <c r="J2320" s="137"/>
      <c r="K2320" s="137"/>
      <c r="L2320" s="137"/>
      <c r="M2320" s="137"/>
    </row>
    <row r="2321" spans="1:13" x14ac:dyDescent="0.25">
      <c r="A2321" s="94"/>
      <c r="B2321" s="94"/>
      <c r="C2321" s="94"/>
      <c r="D2321" s="93"/>
      <c r="E2321" s="94"/>
      <c r="F2321" s="94"/>
      <c r="G2321" s="94"/>
      <c r="H2321" s="94"/>
      <c r="I2321" s="94"/>
      <c r="J2321" s="137"/>
      <c r="K2321" s="137"/>
      <c r="L2321" s="137"/>
      <c r="M2321" s="137"/>
    </row>
    <row r="2322" spans="1:13" x14ac:dyDescent="0.25">
      <c r="A2322" s="94"/>
      <c r="B2322" s="94"/>
      <c r="C2322" s="94"/>
      <c r="D2322" s="93"/>
      <c r="E2322" s="94"/>
      <c r="F2322" s="94"/>
      <c r="G2322" s="94"/>
      <c r="H2322" s="94"/>
      <c r="I2322" s="94"/>
      <c r="J2322" s="137"/>
      <c r="K2322" s="137"/>
      <c r="L2322" s="137"/>
      <c r="M2322" s="137"/>
    </row>
    <row r="2323" spans="1:13" x14ac:dyDescent="0.25">
      <c r="A2323" s="94"/>
      <c r="B2323" s="94"/>
      <c r="C2323" s="94"/>
      <c r="D2323" s="93"/>
      <c r="E2323" s="94"/>
      <c r="F2323" s="94"/>
      <c r="G2323" s="94"/>
      <c r="H2323" s="94"/>
      <c r="I2323" s="94"/>
      <c r="J2323" s="137"/>
      <c r="K2323" s="137"/>
      <c r="L2323" s="137"/>
      <c r="M2323" s="137"/>
    </row>
    <row r="2324" spans="1:13" x14ac:dyDescent="0.25">
      <c r="A2324" s="94"/>
      <c r="B2324" s="94"/>
      <c r="C2324" s="94"/>
      <c r="D2324" s="93"/>
      <c r="E2324" s="94"/>
      <c r="F2324" s="94"/>
      <c r="G2324" s="94"/>
      <c r="H2324" s="94"/>
      <c r="I2324" s="94"/>
      <c r="J2324" s="137"/>
      <c r="K2324" s="137"/>
      <c r="L2324" s="137"/>
      <c r="M2324" s="137"/>
    </row>
    <row r="2325" spans="1:13" x14ac:dyDescent="0.25">
      <c r="A2325" s="94"/>
      <c r="B2325" s="94"/>
      <c r="C2325" s="94"/>
      <c r="D2325" s="93"/>
      <c r="E2325" s="94"/>
      <c r="F2325" s="94"/>
      <c r="G2325" s="94"/>
      <c r="H2325" s="94"/>
      <c r="I2325" s="94"/>
      <c r="J2325" s="137"/>
      <c r="K2325" s="137"/>
      <c r="L2325" s="137"/>
      <c r="M2325" s="137"/>
    </row>
    <row r="2326" spans="1:13" x14ac:dyDescent="0.25">
      <c r="A2326" s="94"/>
      <c r="B2326" s="94"/>
      <c r="C2326" s="94"/>
      <c r="D2326" s="93"/>
      <c r="E2326" s="94"/>
      <c r="F2326" s="94"/>
      <c r="G2326" s="94"/>
      <c r="H2326" s="94"/>
      <c r="I2326" s="94"/>
      <c r="J2326" s="137"/>
      <c r="K2326" s="137"/>
      <c r="L2326" s="137"/>
      <c r="M2326" s="137"/>
    </row>
    <row r="2327" spans="1:13" x14ac:dyDescent="0.25">
      <c r="A2327" s="94"/>
      <c r="B2327" s="94"/>
      <c r="C2327" s="94"/>
      <c r="D2327" s="93"/>
      <c r="E2327" s="94"/>
      <c r="F2327" s="94"/>
      <c r="G2327" s="94"/>
      <c r="H2327" s="94"/>
      <c r="I2327" s="94"/>
      <c r="J2327" s="137"/>
      <c r="K2327" s="137"/>
      <c r="L2327" s="137"/>
      <c r="M2327" s="137"/>
    </row>
    <row r="2328" spans="1:13" x14ac:dyDescent="0.25">
      <c r="A2328" s="94"/>
      <c r="B2328" s="94"/>
      <c r="C2328" s="94"/>
      <c r="D2328" s="93"/>
      <c r="E2328" s="94"/>
      <c r="F2328" s="94"/>
      <c r="G2328" s="94"/>
      <c r="H2328" s="94"/>
      <c r="I2328" s="94"/>
      <c r="J2328" s="137"/>
      <c r="K2328" s="137"/>
      <c r="L2328" s="137"/>
      <c r="M2328" s="137"/>
    </row>
    <row r="2329" spans="1:13" x14ac:dyDescent="0.25">
      <c r="A2329" s="94"/>
      <c r="B2329" s="94"/>
      <c r="C2329" s="94"/>
      <c r="D2329" s="93"/>
      <c r="E2329" s="94"/>
      <c r="F2329" s="94"/>
      <c r="G2329" s="94"/>
      <c r="H2329" s="94"/>
      <c r="I2329" s="94"/>
      <c r="J2329" s="137"/>
      <c r="K2329" s="137"/>
      <c r="L2329" s="137"/>
      <c r="M2329" s="137"/>
    </row>
    <row r="2330" spans="1:13" x14ac:dyDescent="0.25">
      <c r="A2330" s="94"/>
      <c r="B2330" s="94"/>
      <c r="C2330" s="94"/>
      <c r="D2330" s="93"/>
      <c r="E2330" s="94"/>
      <c r="F2330" s="94"/>
      <c r="G2330" s="94"/>
      <c r="H2330" s="94"/>
      <c r="I2330" s="94"/>
      <c r="J2330" s="137"/>
      <c r="K2330" s="137"/>
      <c r="L2330" s="137"/>
      <c r="M2330" s="137"/>
    </row>
    <row r="2331" spans="1:13" x14ac:dyDescent="0.25">
      <c r="A2331" s="94"/>
      <c r="B2331" s="94"/>
      <c r="C2331" s="94"/>
      <c r="D2331" s="93"/>
      <c r="E2331" s="94"/>
      <c r="F2331" s="94"/>
      <c r="G2331" s="94"/>
      <c r="H2331" s="94"/>
      <c r="I2331" s="94"/>
      <c r="J2331" s="137"/>
      <c r="K2331" s="137"/>
      <c r="L2331" s="137"/>
      <c r="M2331" s="137"/>
    </row>
    <row r="2332" spans="1:13" x14ac:dyDescent="0.25">
      <c r="A2332" s="94"/>
      <c r="B2332" s="94"/>
      <c r="C2332" s="94"/>
      <c r="D2332" s="93"/>
      <c r="E2332" s="94"/>
      <c r="F2332" s="94"/>
      <c r="G2332" s="94"/>
      <c r="H2332" s="94"/>
      <c r="I2332" s="94"/>
      <c r="J2332" s="137"/>
      <c r="K2332" s="137"/>
      <c r="L2332" s="137"/>
      <c r="M2332" s="137"/>
    </row>
    <row r="2333" spans="1:13" x14ac:dyDescent="0.25">
      <c r="A2333" s="94"/>
      <c r="B2333" s="94"/>
      <c r="C2333" s="94"/>
      <c r="D2333" s="93"/>
      <c r="E2333" s="94"/>
      <c r="F2333" s="94"/>
      <c r="G2333" s="94"/>
      <c r="H2333" s="94"/>
      <c r="I2333" s="94"/>
      <c r="J2333" s="137"/>
      <c r="K2333" s="137"/>
      <c r="L2333" s="137"/>
      <c r="M2333" s="137"/>
    </row>
    <row r="2334" spans="1:13" x14ac:dyDescent="0.25">
      <c r="A2334" s="94"/>
      <c r="B2334" s="94"/>
      <c r="C2334" s="94"/>
      <c r="D2334" s="93"/>
      <c r="E2334" s="94"/>
      <c r="F2334" s="94"/>
      <c r="G2334" s="94"/>
      <c r="H2334" s="94"/>
      <c r="I2334" s="94"/>
      <c r="J2334" s="137"/>
      <c r="K2334" s="137"/>
      <c r="L2334" s="137"/>
      <c r="M2334" s="137"/>
    </row>
    <row r="2335" spans="1:13" x14ac:dyDescent="0.25">
      <c r="A2335" s="94"/>
      <c r="B2335" s="94"/>
      <c r="C2335" s="94"/>
      <c r="D2335" s="93"/>
      <c r="E2335" s="94"/>
      <c r="F2335" s="94"/>
      <c r="G2335" s="94"/>
      <c r="H2335" s="94"/>
      <c r="I2335" s="94"/>
      <c r="J2335" s="137"/>
      <c r="K2335" s="137"/>
      <c r="L2335" s="137"/>
      <c r="M2335" s="137"/>
    </row>
    <row r="2336" spans="1:13" x14ac:dyDescent="0.25">
      <c r="A2336" s="94"/>
      <c r="B2336" s="94"/>
      <c r="C2336" s="94"/>
      <c r="D2336" s="93"/>
      <c r="E2336" s="94"/>
      <c r="F2336" s="94"/>
      <c r="G2336" s="94"/>
      <c r="H2336" s="94"/>
      <c r="I2336" s="94"/>
      <c r="J2336" s="137"/>
      <c r="K2336" s="137"/>
      <c r="L2336" s="137"/>
      <c r="M2336" s="137"/>
    </row>
    <row r="2337" spans="1:13" x14ac:dyDescent="0.25">
      <c r="A2337" s="94"/>
      <c r="B2337" s="94"/>
      <c r="C2337" s="94"/>
      <c r="D2337" s="93"/>
      <c r="E2337" s="94"/>
      <c r="F2337" s="94"/>
      <c r="G2337" s="94"/>
      <c r="H2337" s="94"/>
      <c r="I2337" s="94"/>
      <c r="J2337" s="137"/>
      <c r="K2337" s="137"/>
      <c r="L2337" s="137"/>
      <c r="M2337" s="137"/>
    </row>
    <row r="2338" spans="1:13" x14ac:dyDescent="0.25">
      <c r="A2338" s="94"/>
      <c r="B2338" s="94"/>
      <c r="C2338" s="94"/>
      <c r="D2338" s="93"/>
      <c r="E2338" s="94"/>
      <c r="F2338" s="94"/>
      <c r="G2338" s="94"/>
      <c r="H2338" s="94"/>
      <c r="I2338" s="94"/>
      <c r="J2338" s="137"/>
      <c r="K2338" s="137"/>
      <c r="L2338" s="137"/>
      <c r="M2338" s="137"/>
    </row>
    <row r="2339" spans="1:13" x14ac:dyDescent="0.25">
      <c r="A2339" s="94"/>
      <c r="B2339" s="94"/>
      <c r="C2339" s="94"/>
      <c r="D2339" s="93"/>
      <c r="E2339" s="94"/>
      <c r="F2339" s="94"/>
      <c r="G2339" s="94"/>
      <c r="H2339" s="94"/>
      <c r="I2339" s="94"/>
      <c r="J2339" s="137"/>
      <c r="K2339" s="137"/>
      <c r="L2339" s="137"/>
      <c r="M2339" s="137"/>
    </row>
    <row r="2340" spans="1:13" x14ac:dyDescent="0.25">
      <c r="A2340" s="94"/>
      <c r="B2340" s="94"/>
      <c r="C2340" s="94"/>
      <c r="D2340" s="93"/>
      <c r="E2340" s="94"/>
      <c r="F2340" s="94"/>
      <c r="G2340" s="94"/>
      <c r="H2340" s="94"/>
      <c r="I2340" s="94"/>
      <c r="J2340" s="137"/>
      <c r="K2340" s="137"/>
      <c r="L2340" s="137"/>
      <c r="M2340" s="137"/>
    </row>
    <row r="2341" spans="1:13" x14ac:dyDescent="0.25">
      <c r="A2341" s="94"/>
      <c r="B2341" s="94"/>
      <c r="C2341" s="94"/>
      <c r="D2341" s="93"/>
      <c r="E2341" s="94"/>
      <c r="F2341" s="94"/>
      <c r="G2341" s="94"/>
      <c r="H2341" s="94"/>
      <c r="I2341" s="94"/>
      <c r="J2341" s="137"/>
      <c r="K2341" s="137"/>
      <c r="L2341" s="137"/>
      <c r="M2341" s="137"/>
    </row>
    <row r="2342" spans="1:13" x14ac:dyDescent="0.25">
      <c r="A2342" s="94"/>
      <c r="B2342" s="94"/>
      <c r="C2342" s="94"/>
      <c r="D2342" s="93"/>
      <c r="E2342" s="94"/>
      <c r="F2342" s="94"/>
      <c r="G2342" s="94"/>
      <c r="H2342" s="94"/>
      <c r="I2342" s="94"/>
      <c r="J2342" s="137"/>
      <c r="K2342" s="137"/>
      <c r="L2342" s="137"/>
      <c r="M2342" s="137"/>
    </row>
    <row r="2343" spans="1:13" x14ac:dyDescent="0.25">
      <c r="A2343" s="94"/>
      <c r="B2343" s="94"/>
      <c r="C2343" s="94"/>
      <c r="D2343" s="93"/>
      <c r="E2343" s="94"/>
      <c r="F2343" s="94"/>
      <c r="G2343" s="94"/>
      <c r="H2343" s="94"/>
      <c r="I2343" s="94"/>
      <c r="J2343" s="137"/>
      <c r="K2343" s="137"/>
      <c r="L2343" s="137"/>
      <c r="M2343" s="137"/>
    </row>
    <row r="2344" spans="1:13" x14ac:dyDescent="0.25">
      <c r="A2344" s="94"/>
      <c r="B2344" s="94"/>
      <c r="C2344" s="94"/>
      <c r="D2344" s="93"/>
      <c r="E2344" s="94"/>
      <c r="F2344" s="94"/>
      <c r="G2344" s="94"/>
      <c r="H2344" s="94"/>
      <c r="I2344" s="94"/>
      <c r="J2344" s="137"/>
      <c r="K2344" s="137"/>
      <c r="L2344" s="137"/>
      <c r="M2344" s="137"/>
    </row>
    <row r="2345" spans="1:13" x14ac:dyDescent="0.25">
      <c r="A2345" s="94"/>
      <c r="B2345" s="94"/>
      <c r="C2345" s="94"/>
      <c r="D2345" s="93"/>
      <c r="E2345" s="94"/>
      <c r="F2345" s="94"/>
      <c r="G2345" s="94"/>
      <c r="H2345" s="94"/>
      <c r="I2345" s="94"/>
      <c r="J2345" s="137"/>
      <c r="K2345" s="137"/>
      <c r="L2345" s="137"/>
      <c r="M2345" s="137"/>
    </row>
    <row r="2346" spans="1:13" x14ac:dyDescent="0.25">
      <c r="A2346" s="94"/>
      <c r="B2346" s="94"/>
      <c r="C2346" s="94"/>
      <c r="D2346" s="93"/>
      <c r="E2346" s="94"/>
      <c r="F2346" s="94"/>
      <c r="G2346" s="94"/>
      <c r="H2346" s="94"/>
      <c r="I2346" s="94"/>
      <c r="J2346" s="137"/>
      <c r="K2346" s="137"/>
      <c r="L2346" s="137"/>
      <c r="M2346" s="137"/>
    </row>
    <row r="2347" spans="1:13" x14ac:dyDescent="0.25">
      <c r="A2347" s="94"/>
      <c r="B2347" s="94"/>
      <c r="C2347" s="94"/>
      <c r="D2347" s="93"/>
      <c r="E2347" s="94"/>
      <c r="F2347" s="94"/>
      <c r="G2347" s="94"/>
      <c r="H2347" s="94"/>
      <c r="I2347" s="94"/>
      <c r="J2347" s="137"/>
      <c r="K2347" s="137"/>
      <c r="L2347" s="137"/>
      <c r="M2347" s="137"/>
    </row>
    <row r="2348" spans="1:13" x14ac:dyDescent="0.25">
      <c r="A2348" s="94"/>
      <c r="B2348" s="94"/>
      <c r="C2348" s="94"/>
      <c r="D2348" s="93"/>
      <c r="E2348" s="94"/>
      <c r="F2348" s="94"/>
      <c r="G2348" s="94"/>
      <c r="H2348" s="94"/>
      <c r="I2348" s="94"/>
      <c r="J2348" s="137"/>
      <c r="K2348" s="137"/>
      <c r="L2348" s="137"/>
      <c r="M2348" s="137"/>
    </row>
    <row r="2349" spans="1:13" x14ac:dyDescent="0.25">
      <c r="A2349" s="94"/>
      <c r="B2349" s="94"/>
      <c r="C2349" s="94"/>
      <c r="D2349" s="93"/>
      <c r="E2349" s="94"/>
      <c r="F2349" s="94"/>
      <c r="G2349" s="94"/>
      <c r="H2349" s="94"/>
      <c r="I2349" s="94"/>
      <c r="J2349" s="137"/>
      <c r="K2349" s="137"/>
      <c r="L2349" s="137"/>
      <c r="M2349" s="137"/>
    </row>
    <row r="2350" spans="1:13" x14ac:dyDescent="0.25">
      <c r="A2350" s="94"/>
      <c r="B2350" s="94"/>
      <c r="C2350" s="94"/>
      <c r="D2350" s="93"/>
      <c r="E2350" s="94"/>
      <c r="F2350" s="94"/>
      <c r="G2350" s="94"/>
      <c r="H2350" s="94"/>
      <c r="I2350" s="94"/>
      <c r="J2350" s="137"/>
      <c r="K2350" s="137"/>
      <c r="L2350" s="137"/>
      <c r="M2350" s="137"/>
    </row>
    <row r="2351" spans="1:13" x14ac:dyDescent="0.25">
      <c r="A2351" s="94"/>
      <c r="B2351" s="94"/>
      <c r="C2351" s="94"/>
      <c r="D2351" s="93"/>
      <c r="E2351" s="94"/>
      <c r="F2351" s="94"/>
      <c r="G2351" s="94"/>
      <c r="H2351" s="94"/>
      <c r="I2351" s="94"/>
      <c r="J2351" s="137"/>
      <c r="K2351" s="137"/>
      <c r="L2351" s="137"/>
      <c r="M2351" s="137"/>
    </row>
    <row r="2352" spans="1:13" x14ac:dyDescent="0.25">
      <c r="A2352" s="94"/>
      <c r="B2352" s="94"/>
      <c r="C2352" s="94"/>
      <c r="D2352" s="93"/>
      <c r="E2352" s="94"/>
      <c r="F2352" s="94"/>
      <c r="G2352" s="94"/>
      <c r="H2352" s="94"/>
      <c r="I2352" s="94"/>
      <c r="J2352" s="137"/>
      <c r="K2352" s="137"/>
      <c r="L2352" s="137"/>
      <c r="M2352" s="137"/>
    </row>
    <row r="2353" spans="1:13" x14ac:dyDescent="0.25">
      <c r="A2353" s="94"/>
      <c r="B2353" s="94"/>
      <c r="C2353" s="94"/>
      <c r="D2353" s="93"/>
      <c r="E2353" s="94"/>
      <c r="F2353" s="94"/>
      <c r="G2353" s="94"/>
      <c r="H2353" s="94"/>
      <c r="I2353" s="94"/>
      <c r="J2353" s="137"/>
      <c r="K2353" s="137"/>
      <c r="L2353" s="137"/>
      <c r="M2353" s="137"/>
    </row>
    <row r="2354" spans="1:13" x14ac:dyDescent="0.25">
      <c r="A2354" s="94"/>
      <c r="B2354" s="94"/>
      <c r="C2354" s="94"/>
      <c r="D2354" s="93"/>
      <c r="E2354" s="94"/>
      <c r="F2354" s="94"/>
      <c r="G2354" s="94"/>
      <c r="H2354" s="94"/>
      <c r="I2354" s="94"/>
      <c r="J2354" s="137"/>
      <c r="K2354" s="137"/>
      <c r="L2354" s="137"/>
      <c r="M2354" s="137"/>
    </row>
    <row r="2355" spans="1:13" x14ac:dyDescent="0.25">
      <c r="A2355" s="94"/>
      <c r="B2355" s="94"/>
      <c r="C2355" s="94"/>
      <c r="D2355" s="93"/>
      <c r="E2355" s="94"/>
      <c r="F2355" s="94"/>
      <c r="G2355" s="94"/>
      <c r="H2355" s="94"/>
      <c r="I2355" s="94"/>
      <c r="J2355" s="137"/>
      <c r="K2355" s="137"/>
      <c r="L2355" s="137"/>
      <c r="M2355" s="137"/>
    </row>
    <row r="2356" spans="1:13" x14ac:dyDescent="0.25">
      <c r="A2356" s="94"/>
      <c r="B2356" s="94"/>
      <c r="C2356" s="94"/>
      <c r="D2356" s="93"/>
      <c r="E2356" s="94"/>
      <c r="F2356" s="94"/>
      <c r="G2356" s="94"/>
      <c r="H2356" s="94"/>
      <c r="I2356" s="94"/>
      <c r="J2356" s="137"/>
      <c r="K2356" s="137"/>
      <c r="L2356" s="137"/>
      <c r="M2356" s="137"/>
    </row>
    <row r="2357" spans="1:13" x14ac:dyDescent="0.25">
      <c r="A2357" s="94"/>
      <c r="B2357" s="94"/>
      <c r="C2357" s="94"/>
      <c r="D2357" s="93"/>
      <c r="E2357" s="94"/>
      <c r="F2357" s="94"/>
      <c r="G2357" s="94"/>
      <c r="H2357" s="94"/>
      <c r="I2357" s="94"/>
      <c r="J2357" s="137"/>
      <c r="K2357" s="137"/>
      <c r="L2357" s="137"/>
      <c r="M2357" s="137"/>
    </row>
    <row r="2358" spans="1:13" x14ac:dyDescent="0.25">
      <c r="A2358" s="94"/>
      <c r="B2358" s="94"/>
      <c r="C2358" s="94"/>
      <c r="D2358" s="93"/>
      <c r="E2358" s="94"/>
      <c r="F2358" s="94"/>
      <c r="G2358" s="94"/>
      <c r="H2358" s="94"/>
      <c r="I2358" s="94"/>
      <c r="J2358" s="137"/>
      <c r="K2358" s="137"/>
      <c r="L2358" s="137"/>
      <c r="M2358" s="137"/>
    </row>
    <row r="2359" spans="1:13" x14ac:dyDescent="0.25">
      <c r="A2359" s="94"/>
      <c r="B2359" s="94"/>
      <c r="C2359" s="94"/>
      <c r="D2359" s="93"/>
      <c r="E2359" s="94"/>
      <c r="F2359" s="94"/>
      <c r="G2359" s="94"/>
      <c r="H2359" s="94"/>
      <c r="I2359" s="94"/>
      <c r="J2359" s="137"/>
      <c r="K2359" s="137"/>
      <c r="L2359" s="137"/>
      <c r="M2359" s="137"/>
    </row>
    <row r="2360" spans="1:13" x14ac:dyDescent="0.25">
      <c r="A2360" s="94"/>
      <c r="B2360" s="94"/>
      <c r="C2360" s="94"/>
      <c r="D2360" s="93"/>
      <c r="E2360" s="94"/>
      <c r="F2360" s="94"/>
      <c r="G2360" s="94"/>
      <c r="H2360" s="94"/>
      <c r="I2360" s="94"/>
      <c r="J2360" s="137"/>
      <c r="K2360" s="137"/>
      <c r="L2360" s="137"/>
      <c r="M2360" s="137"/>
    </row>
    <row r="2361" spans="1:13" x14ac:dyDescent="0.25">
      <c r="A2361" s="94"/>
      <c r="B2361" s="94"/>
      <c r="C2361" s="94"/>
      <c r="D2361" s="93"/>
      <c r="E2361" s="94"/>
      <c r="F2361" s="94"/>
      <c r="G2361" s="94"/>
      <c r="H2361" s="94"/>
      <c r="I2361" s="94"/>
      <c r="J2361" s="137"/>
      <c r="K2361" s="137"/>
      <c r="L2361" s="137"/>
      <c r="M2361" s="137"/>
    </row>
    <row r="2362" spans="1:13" x14ac:dyDescent="0.25">
      <c r="A2362" s="94"/>
      <c r="B2362" s="94"/>
      <c r="C2362" s="94"/>
      <c r="D2362" s="93"/>
      <c r="E2362" s="94"/>
      <c r="F2362" s="94"/>
      <c r="G2362" s="94"/>
      <c r="H2362" s="94"/>
      <c r="I2362" s="94"/>
      <c r="J2362" s="137"/>
      <c r="K2362" s="137"/>
      <c r="L2362" s="137"/>
      <c r="M2362" s="137"/>
    </row>
    <row r="2363" spans="1:13" x14ac:dyDescent="0.25">
      <c r="A2363" s="94"/>
      <c r="B2363" s="94"/>
      <c r="C2363" s="94"/>
      <c r="D2363" s="93"/>
      <c r="E2363" s="94"/>
      <c r="F2363" s="94"/>
      <c r="G2363" s="94"/>
      <c r="H2363" s="94"/>
      <c r="I2363" s="94"/>
      <c r="J2363" s="137"/>
      <c r="K2363" s="137"/>
      <c r="L2363" s="137"/>
      <c r="M2363" s="137"/>
    </row>
    <row r="2364" spans="1:13" x14ac:dyDescent="0.25">
      <c r="A2364" s="94"/>
      <c r="B2364" s="94"/>
      <c r="C2364" s="94"/>
      <c r="D2364" s="93"/>
      <c r="E2364" s="94"/>
      <c r="F2364" s="94"/>
      <c r="G2364" s="94"/>
      <c r="H2364" s="94"/>
      <c r="I2364" s="94"/>
      <c r="J2364" s="137"/>
      <c r="K2364" s="137"/>
      <c r="L2364" s="137"/>
      <c r="M2364" s="137"/>
    </row>
    <row r="2365" spans="1:13" x14ac:dyDescent="0.25">
      <c r="A2365" s="94"/>
      <c r="B2365" s="94"/>
      <c r="C2365" s="94"/>
      <c r="D2365" s="93"/>
      <c r="E2365" s="94"/>
      <c r="F2365" s="94"/>
      <c r="G2365" s="94"/>
      <c r="H2365" s="94"/>
      <c r="I2365" s="94"/>
      <c r="J2365" s="137"/>
      <c r="K2365" s="137"/>
      <c r="L2365" s="137"/>
      <c r="M2365" s="137"/>
    </row>
    <row r="2366" spans="1:13" x14ac:dyDescent="0.25">
      <c r="A2366" s="94"/>
      <c r="B2366" s="94"/>
      <c r="C2366" s="94"/>
      <c r="D2366" s="93"/>
      <c r="E2366" s="94"/>
      <c r="F2366" s="94"/>
      <c r="G2366" s="94"/>
      <c r="H2366" s="94"/>
      <c r="I2366" s="94"/>
      <c r="J2366" s="137"/>
      <c r="K2366" s="137"/>
      <c r="L2366" s="137"/>
      <c r="M2366" s="137"/>
    </row>
    <row r="2367" spans="1:13" x14ac:dyDescent="0.25">
      <c r="A2367" s="94"/>
      <c r="B2367" s="94"/>
      <c r="C2367" s="94"/>
      <c r="D2367" s="93"/>
      <c r="E2367" s="94"/>
      <c r="F2367" s="94"/>
      <c r="G2367" s="94"/>
      <c r="H2367" s="94"/>
      <c r="I2367" s="94"/>
      <c r="J2367" s="137"/>
      <c r="K2367" s="137"/>
      <c r="L2367" s="137"/>
      <c r="M2367" s="137"/>
    </row>
    <row r="2368" spans="1:13" x14ac:dyDescent="0.25">
      <c r="A2368" s="94"/>
      <c r="B2368" s="94"/>
      <c r="C2368" s="94"/>
      <c r="D2368" s="93"/>
      <c r="E2368" s="94"/>
      <c r="F2368" s="94"/>
      <c r="G2368" s="94"/>
      <c r="H2368" s="94"/>
      <c r="I2368" s="94"/>
      <c r="J2368" s="137"/>
      <c r="K2368" s="137"/>
      <c r="L2368" s="137"/>
      <c r="M2368" s="137"/>
    </row>
    <row r="2369" spans="1:13" x14ac:dyDescent="0.25">
      <c r="A2369" s="94"/>
      <c r="B2369" s="94"/>
      <c r="C2369" s="94"/>
      <c r="D2369" s="93"/>
      <c r="E2369" s="94"/>
      <c r="F2369" s="94"/>
      <c r="G2369" s="94"/>
      <c r="H2369" s="94"/>
      <c r="I2369" s="94"/>
      <c r="J2369" s="137"/>
      <c r="K2369" s="137"/>
      <c r="L2369" s="137"/>
      <c r="M2369" s="137"/>
    </row>
    <row r="2370" spans="1:13" x14ac:dyDescent="0.25">
      <c r="A2370" s="94"/>
      <c r="B2370" s="94"/>
      <c r="C2370" s="94"/>
      <c r="D2370" s="93"/>
      <c r="E2370" s="94"/>
      <c r="F2370" s="94"/>
      <c r="G2370" s="94"/>
      <c r="H2370" s="94"/>
      <c r="I2370" s="94"/>
      <c r="J2370" s="137"/>
      <c r="K2370" s="137"/>
      <c r="L2370" s="137"/>
      <c r="M2370" s="137"/>
    </row>
    <row r="2371" spans="1:13" x14ac:dyDescent="0.25">
      <c r="A2371" s="94"/>
      <c r="B2371" s="94"/>
      <c r="C2371" s="94"/>
      <c r="D2371" s="93"/>
      <c r="E2371" s="94"/>
      <c r="F2371" s="94"/>
      <c r="G2371" s="94"/>
      <c r="H2371" s="94"/>
      <c r="I2371" s="94"/>
      <c r="J2371" s="137"/>
      <c r="K2371" s="137"/>
      <c r="L2371" s="137"/>
      <c r="M2371" s="137"/>
    </row>
    <row r="2372" spans="1:13" x14ac:dyDescent="0.25">
      <c r="A2372" s="94"/>
      <c r="B2372" s="94"/>
      <c r="C2372" s="94"/>
      <c r="D2372" s="93"/>
      <c r="E2372" s="94"/>
      <c r="F2372" s="94"/>
      <c r="G2372" s="94"/>
      <c r="H2372" s="94"/>
      <c r="I2372" s="94"/>
      <c r="J2372" s="137"/>
      <c r="K2372" s="137"/>
      <c r="L2372" s="137"/>
      <c r="M2372" s="137"/>
    </row>
    <row r="2373" spans="1:13" x14ac:dyDescent="0.25">
      <c r="A2373" s="94"/>
      <c r="B2373" s="94"/>
      <c r="C2373" s="94"/>
      <c r="D2373" s="93"/>
      <c r="E2373" s="94"/>
      <c r="F2373" s="94"/>
      <c r="G2373" s="94"/>
      <c r="H2373" s="94"/>
      <c r="I2373" s="94"/>
      <c r="J2373" s="137"/>
      <c r="K2373" s="137"/>
      <c r="L2373" s="137"/>
      <c r="M2373" s="137"/>
    </row>
    <row r="2374" spans="1:13" x14ac:dyDescent="0.25">
      <c r="A2374" s="94"/>
      <c r="B2374" s="94"/>
      <c r="C2374" s="94"/>
      <c r="D2374" s="93"/>
      <c r="E2374" s="94"/>
      <c r="F2374" s="94"/>
      <c r="G2374" s="94"/>
      <c r="H2374" s="94"/>
      <c r="I2374" s="94"/>
      <c r="J2374" s="137"/>
      <c r="K2374" s="137"/>
      <c r="L2374" s="137"/>
      <c r="M2374" s="137"/>
    </row>
    <row r="2375" spans="1:13" x14ac:dyDescent="0.25">
      <c r="A2375" s="94"/>
      <c r="B2375" s="94"/>
      <c r="C2375" s="94"/>
      <c r="D2375" s="93"/>
      <c r="E2375" s="94"/>
      <c r="F2375" s="94"/>
      <c r="G2375" s="94"/>
      <c r="H2375" s="94"/>
      <c r="I2375" s="94"/>
      <c r="J2375" s="137"/>
      <c r="K2375" s="137"/>
      <c r="L2375" s="137"/>
      <c r="M2375" s="137"/>
    </row>
    <row r="2376" spans="1:13" x14ac:dyDescent="0.25">
      <c r="A2376" s="94"/>
      <c r="B2376" s="94"/>
      <c r="C2376" s="94"/>
      <c r="D2376" s="93"/>
      <c r="E2376" s="94"/>
      <c r="F2376" s="94"/>
      <c r="G2376" s="94"/>
      <c r="H2376" s="94"/>
      <c r="I2376" s="94"/>
      <c r="J2376" s="137"/>
      <c r="K2376" s="137"/>
      <c r="L2376" s="137"/>
      <c r="M2376" s="137"/>
    </row>
    <row r="2377" spans="1:13" x14ac:dyDescent="0.25">
      <c r="A2377" s="94"/>
      <c r="B2377" s="94"/>
      <c r="C2377" s="94"/>
      <c r="D2377" s="93"/>
      <c r="E2377" s="94"/>
      <c r="F2377" s="94"/>
      <c r="G2377" s="94"/>
      <c r="H2377" s="94"/>
      <c r="I2377" s="94"/>
      <c r="J2377" s="137"/>
      <c r="K2377" s="137"/>
      <c r="L2377" s="137"/>
      <c r="M2377" s="137"/>
    </row>
    <row r="2378" spans="1:13" x14ac:dyDescent="0.25">
      <c r="A2378" s="94"/>
      <c r="B2378" s="94"/>
      <c r="C2378" s="94"/>
      <c r="D2378" s="93"/>
      <c r="E2378" s="94"/>
      <c r="F2378" s="94"/>
      <c r="G2378" s="94"/>
      <c r="H2378" s="94"/>
      <c r="I2378" s="94"/>
      <c r="J2378" s="137"/>
      <c r="K2378" s="137"/>
      <c r="L2378" s="137"/>
      <c r="M2378" s="137"/>
    </row>
    <row r="2379" spans="1:13" x14ac:dyDescent="0.25">
      <c r="A2379" s="94"/>
      <c r="B2379" s="94"/>
      <c r="C2379" s="94"/>
      <c r="D2379" s="93"/>
      <c r="E2379" s="94"/>
      <c r="F2379" s="94"/>
      <c r="G2379" s="94"/>
      <c r="H2379" s="94"/>
      <c r="I2379" s="94"/>
      <c r="J2379" s="137"/>
      <c r="K2379" s="137"/>
      <c r="L2379" s="137"/>
      <c r="M2379" s="137"/>
    </row>
    <row r="2380" spans="1:13" x14ac:dyDescent="0.25">
      <c r="A2380" s="94"/>
      <c r="B2380" s="94"/>
      <c r="C2380" s="94"/>
      <c r="D2380" s="93"/>
      <c r="E2380" s="94"/>
      <c r="F2380" s="94"/>
      <c r="G2380" s="94"/>
      <c r="H2380" s="94"/>
      <c r="I2380" s="94"/>
      <c r="J2380" s="137"/>
      <c r="K2380" s="137"/>
      <c r="L2380" s="137"/>
      <c r="M2380" s="137"/>
    </row>
    <row r="2381" spans="1:13" x14ac:dyDescent="0.25">
      <c r="A2381" s="94"/>
      <c r="B2381" s="94"/>
      <c r="C2381" s="94"/>
      <c r="D2381" s="93"/>
      <c r="E2381" s="94"/>
      <c r="F2381" s="94"/>
      <c r="G2381" s="94"/>
      <c r="H2381" s="94"/>
      <c r="I2381" s="94"/>
      <c r="J2381" s="137"/>
      <c r="K2381" s="137"/>
      <c r="L2381" s="137"/>
      <c r="M2381" s="137"/>
    </row>
    <row r="2382" spans="1:13" x14ac:dyDescent="0.25">
      <c r="A2382" s="94"/>
      <c r="B2382" s="94"/>
      <c r="C2382" s="94"/>
      <c r="D2382" s="93"/>
      <c r="E2382" s="94"/>
      <c r="F2382" s="94"/>
      <c r="G2382" s="94"/>
      <c r="H2382" s="94"/>
      <c r="I2382" s="94"/>
      <c r="J2382" s="137"/>
      <c r="K2382" s="137"/>
      <c r="L2382" s="137"/>
      <c r="M2382" s="137"/>
    </row>
    <row r="2383" spans="1:13" x14ac:dyDescent="0.25">
      <c r="A2383" s="94"/>
      <c r="B2383" s="94"/>
      <c r="C2383" s="94"/>
      <c r="D2383" s="93"/>
      <c r="E2383" s="94"/>
      <c r="F2383" s="94"/>
      <c r="G2383" s="94"/>
      <c r="H2383" s="94"/>
      <c r="I2383" s="94"/>
      <c r="J2383" s="137"/>
      <c r="K2383" s="137"/>
      <c r="L2383" s="137"/>
      <c r="M2383" s="137"/>
    </row>
    <row r="2384" spans="1:13" x14ac:dyDescent="0.25">
      <c r="A2384" s="94"/>
      <c r="B2384" s="94"/>
      <c r="C2384" s="94"/>
      <c r="D2384" s="93"/>
      <c r="E2384" s="94"/>
      <c r="F2384" s="94"/>
      <c r="G2384" s="94"/>
      <c r="H2384" s="94"/>
      <c r="I2384" s="94"/>
      <c r="J2384" s="137"/>
      <c r="K2384" s="137"/>
      <c r="L2384" s="137"/>
      <c r="M2384" s="137"/>
    </row>
    <row r="2385" spans="1:13" x14ac:dyDescent="0.25">
      <c r="A2385" s="94"/>
      <c r="B2385" s="94"/>
      <c r="C2385" s="94"/>
      <c r="D2385" s="93"/>
      <c r="E2385" s="94"/>
      <c r="F2385" s="94"/>
      <c r="G2385" s="94"/>
      <c r="H2385" s="94"/>
      <c r="I2385" s="94"/>
      <c r="J2385" s="137"/>
      <c r="K2385" s="137"/>
      <c r="L2385" s="137"/>
      <c r="M2385" s="137"/>
    </row>
    <row r="2386" spans="1:13" x14ac:dyDescent="0.25">
      <c r="A2386" s="94"/>
      <c r="B2386" s="94"/>
      <c r="C2386" s="94"/>
      <c r="D2386" s="93"/>
      <c r="E2386" s="94"/>
      <c r="F2386" s="94"/>
      <c r="G2386" s="94"/>
      <c r="H2386" s="94"/>
      <c r="I2386" s="94"/>
      <c r="J2386" s="137"/>
      <c r="K2386" s="137"/>
      <c r="L2386" s="137"/>
      <c r="M2386" s="137"/>
    </row>
    <row r="2387" spans="1:13" x14ac:dyDescent="0.25">
      <c r="A2387" s="94"/>
      <c r="B2387" s="94"/>
      <c r="C2387" s="94"/>
      <c r="D2387" s="93"/>
      <c r="E2387" s="94"/>
      <c r="F2387" s="94"/>
      <c r="G2387" s="94"/>
      <c r="H2387" s="94"/>
      <c r="I2387" s="94"/>
      <c r="J2387" s="137"/>
      <c r="K2387" s="137"/>
      <c r="L2387" s="137"/>
      <c r="M2387" s="137"/>
    </row>
    <row r="2388" spans="1:13" x14ac:dyDescent="0.25">
      <c r="A2388" s="94"/>
      <c r="B2388" s="94"/>
      <c r="C2388" s="94"/>
      <c r="D2388" s="93"/>
      <c r="E2388" s="94"/>
      <c r="F2388" s="94"/>
      <c r="G2388" s="94"/>
      <c r="H2388" s="94"/>
      <c r="I2388" s="94"/>
      <c r="J2388" s="137"/>
      <c r="K2388" s="137"/>
      <c r="L2388" s="137"/>
      <c r="M2388" s="137"/>
    </row>
    <row r="2389" spans="1:13" x14ac:dyDescent="0.25">
      <c r="A2389" s="94"/>
      <c r="B2389" s="94"/>
      <c r="C2389" s="94"/>
      <c r="D2389" s="93"/>
      <c r="E2389" s="94"/>
      <c r="F2389" s="94"/>
      <c r="G2389" s="94"/>
      <c r="H2389" s="94"/>
      <c r="I2389" s="94"/>
      <c r="J2389" s="137"/>
      <c r="K2389" s="137"/>
      <c r="L2389" s="137"/>
      <c r="M2389" s="137"/>
    </row>
    <row r="2390" spans="1:13" x14ac:dyDescent="0.25">
      <c r="A2390" s="94"/>
      <c r="B2390" s="94"/>
      <c r="C2390" s="94"/>
      <c r="D2390" s="93"/>
      <c r="E2390" s="94"/>
      <c r="F2390" s="94"/>
      <c r="G2390" s="94"/>
      <c r="H2390" s="94"/>
      <c r="I2390" s="94"/>
      <c r="J2390" s="137"/>
      <c r="K2390" s="137"/>
      <c r="L2390" s="137"/>
      <c r="M2390" s="137"/>
    </row>
    <row r="2391" spans="1:13" x14ac:dyDescent="0.25">
      <c r="A2391" s="94"/>
      <c r="B2391" s="94"/>
      <c r="C2391" s="94"/>
      <c r="D2391" s="93"/>
      <c r="E2391" s="94"/>
      <c r="F2391" s="94"/>
      <c r="G2391" s="94"/>
      <c r="H2391" s="94"/>
      <c r="I2391" s="94"/>
      <c r="J2391" s="137"/>
      <c r="K2391" s="137"/>
      <c r="L2391" s="137"/>
      <c r="M2391" s="137"/>
    </row>
    <row r="2392" spans="1:13" x14ac:dyDescent="0.25">
      <c r="A2392" s="94"/>
      <c r="B2392" s="94"/>
      <c r="C2392" s="94"/>
      <c r="D2392" s="93"/>
      <c r="E2392" s="94"/>
      <c r="F2392" s="94"/>
      <c r="G2392" s="94"/>
      <c r="H2392" s="94"/>
      <c r="I2392" s="94"/>
      <c r="J2392" s="137"/>
      <c r="K2392" s="137"/>
      <c r="L2392" s="137"/>
      <c r="M2392" s="137"/>
    </row>
    <row r="2393" spans="1:13" x14ac:dyDescent="0.25">
      <c r="A2393" s="94"/>
      <c r="B2393" s="94"/>
      <c r="C2393" s="94"/>
      <c r="D2393" s="93"/>
      <c r="E2393" s="94"/>
      <c r="F2393" s="94"/>
      <c r="G2393" s="94"/>
      <c r="H2393" s="94"/>
      <c r="I2393" s="94"/>
      <c r="J2393" s="137"/>
      <c r="K2393" s="137"/>
      <c r="L2393" s="137"/>
      <c r="M2393" s="137"/>
    </row>
    <row r="2394" spans="1:13" x14ac:dyDescent="0.25">
      <c r="A2394" s="94"/>
      <c r="B2394" s="94"/>
      <c r="C2394" s="94"/>
      <c r="D2394" s="93"/>
      <c r="E2394" s="94"/>
      <c r="F2394" s="94"/>
      <c r="G2394" s="94"/>
      <c r="H2394" s="94"/>
      <c r="I2394" s="94"/>
      <c r="J2394" s="137"/>
      <c r="K2394" s="137"/>
      <c r="L2394" s="137"/>
      <c r="M2394" s="137"/>
    </row>
    <row r="2395" spans="1:13" x14ac:dyDescent="0.25">
      <c r="A2395" s="94"/>
      <c r="B2395" s="94"/>
      <c r="C2395" s="94"/>
      <c r="D2395" s="93"/>
      <c r="E2395" s="94"/>
      <c r="F2395" s="94"/>
      <c r="G2395" s="94"/>
      <c r="H2395" s="94"/>
      <c r="I2395" s="94"/>
      <c r="J2395" s="137"/>
      <c r="K2395" s="137"/>
      <c r="L2395" s="137"/>
      <c r="M2395" s="137"/>
    </row>
    <row r="2396" spans="1:13" x14ac:dyDescent="0.25">
      <c r="A2396" s="94"/>
      <c r="B2396" s="94"/>
      <c r="C2396" s="94"/>
      <c r="D2396" s="93"/>
      <c r="E2396" s="94"/>
      <c r="F2396" s="94"/>
      <c r="G2396" s="94"/>
      <c r="H2396" s="94"/>
      <c r="I2396" s="94"/>
      <c r="J2396" s="137"/>
      <c r="K2396" s="137"/>
      <c r="L2396" s="137"/>
      <c r="M2396" s="137"/>
    </row>
    <row r="2397" spans="1:13" x14ac:dyDescent="0.25">
      <c r="A2397" s="94"/>
      <c r="B2397" s="94"/>
      <c r="C2397" s="94"/>
      <c r="D2397" s="93"/>
      <c r="E2397" s="94"/>
      <c r="F2397" s="94"/>
      <c r="G2397" s="94"/>
      <c r="H2397" s="94"/>
      <c r="I2397" s="94"/>
      <c r="J2397" s="137"/>
      <c r="K2397" s="137"/>
      <c r="L2397" s="137"/>
      <c r="M2397" s="137"/>
    </row>
    <row r="2398" spans="1:13" x14ac:dyDescent="0.25">
      <c r="A2398" s="94"/>
      <c r="B2398" s="94"/>
      <c r="C2398" s="94"/>
      <c r="D2398" s="93"/>
      <c r="E2398" s="94"/>
      <c r="F2398" s="94"/>
      <c r="G2398" s="94"/>
      <c r="H2398" s="94"/>
      <c r="I2398" s="94"/>
      <c r="J2398" s="137"/>
      <c r="K2398" s="137"/>
      <c r="L2398" s="137"/>
      <c r="M2398" s="137"/>
    </row>
    <row r="2399" spans="1:13" x14ac:dyDescent="0.25">
      <c r="A2399" s="94"/>
      <c r="B2399" s="94"/>
      <c r="C2399" s="94"/>
      <c r="D2399" s="93"/>
      <c r="E2399" s="94"/>
      <c r="F2399" s="94"/>
      <c r="G2399" s="94"/>
      <c r="H2399" s="94"/>
      <c r="I2399" s="94"/>
      <c r="J2399" s="137"/>
      <c r="K2399" s="137"/>
      <c r="L2399" s="137"/>
      <c r="M2399" s="137"/>
    </row>
    <row r="2400" spans="1:13" x14ac:dyDescent="0.25">
      <c r="A2400" s="94"/>
      <c r="B2400" s="94"/>
      <c r="C2400" s="94"/>
      <c r="D2400" s="93"/>
      <c r="E2400" s="94"/>
      <c r="F2400" s="94"/>
      <c r="G2400" s="94"/>
      <c r="H2400" s="94"/>
      <c r="I2400" s="94"/>
      <c r="J2400" s="137"/>
      <c r="K2400" s="137"/>
      <c r="L2400" s="137"/>
      <c r="M2400" s="137"/>
    </row>
    <row r="2401" spans="1:13" x14ac:dyDescent="0.25">
      <c r="A2401" s="94"/>
      <c r="B2401" s="94"/>
      <c r="C2401" s="94"/>
      <c r="D2401" s="93"/>
      <c r="E2401" s="94"/>
      <c r="F2401" s="94"/>
      <c r="G2401" s="94"/>
      <c r="H2401" s="94"/>
      <c r="I2401" s="94"/>
      <c r="J2401" s="137"/>
      <c r="K2401" s="137"/>
      <c r="L2401" s="137"/>
      <c r="M2401" s="137"/>
    </row>
    <row r="2402" spans="1:13" x14ac:dyDescent="0.25">
      <c r="A2402" s="94"/>
      <c r="B2402" s="94"/>
      <c r="C2402" s="94"/>
      <c r="D2402" s="93"/>
      <c r="E2402" s="94"/>
      <c r="F2402" s="94"/>
      <c r="G2402" s="94"/>
      <c r="H2402" s="94"/>
      <c r="I2402" s="94"/>
      <c r="J2402" s="137"/>
      <c r="K2402" s="137"/>
      <c r="L2402" s="137"/>
      <c r="M2402" s="137"/>
    </row>
    <row r="2403" spans="1:13" x14ac:dyDescent="0.25">
      <c r="A2403" s="94"/>
      <c r="B2403" s="94"/>
      <c r="C2403" s="94"/>
      <c r="D2403" s="93"/>
      <c r="E2403" s="94"/>
      <c r="F2403" s="94"/>
      <c r="G2403" s="94"/>
      <c r="H2403" s="94"/>
      <c r="I2403" s="94"/>
      <c r="J2403" s="137"/>
      <c r="K2403" s="137"/>
      <c r="L2403" s="137"/>
      <c r="M2403" s="137"/>
    </row>
    <row r="2404" spans="1:13" x14ac:dyDescent="0.25">
      <c r="A2404" s="94"/>
      <c r="B2404" s="94"/>
      <c r="C2404" s="94"/>
      <c r="D2404" s="93"/>
      <c r="E2404" s="94"/>
      <c r="F2404" s="94"/>
      <c r="G2404" s="94"/>
      <c r="H2404" s="94"/>
      <c r="I2404" s="94"/>
      <c r="J2404" s="137"/>
      <c r="K2404" s="137"/>
      <c r="L2404" s="137"/>
      <c r="M2404" s="137"/>
    </row>
    <row r="2405" spans="1:13" x14ac:dyDescent="0.25">
      <c r="A2405" s="94"/>
      <c r="B2405" s="94"/>
      <c r="C2405" s="94"/>
      <c r="D2405" s="93"/>
      <c r="E2405" s="94"/>
      <c r="F2405" s="94"/>
      <c r="G2405" s="94"/>
      <c r="H2405" s="94"/>
      <c r="I2405" s="94"/>
      <c r="J2405" s="137"/>
      <c r="K2405" s="137"/>
      <c r="L2405" s="137"/>
      <c r="M2405" s="137"/>
    </row>
    <row r="2406" spans="1:13" x14ac:dyDescent="0.25">
      <c r="A2406" s="94"/>
      <c r="B2406" s="94"/>
      <c r="C2406" s="94"/>
      <c r="D2406" s="93"/>
      <c r="E2406" s="94"/>
      <c r="F2406" s="94"/>
      <c r="G2406" s="94"/>
      <c r="H2406" s="94"/>
      <c r="I2406" s="94"/>
      <c r="J2406" s="137"/>
      <c r="K2406" s="137"/>
      <c r="L2406" s="137"/>
      <c r="M2406" s="137"/>
    </row>
    <row r="2407" spans="1:13" x14ac:dyDescent="0.25">
      <c r="A2407" s="94"/>
      <c r="B2407" s="94"/>
      <c r="C2407" s="94"/>
      <c r="D2407" s="93"/>
      <c r="E2407" s="94"/>
      <c r="F2407" s="94"/>
      <c r="G2407" s="94"/>
      <c r="H2407" s="94"/>
      <c r="I2407" s="94"/>
      <c r="J2407" s="137"/>
      <c r="K2407" s="137"/>
      <c r="L2407" s="137"/>
      <c r="M2407" s="137"/>
    </row>
    <row r="2408" spans="1:13" x14ac:dyDescent="0.25">
      <c r="A2408" s="94"/>
      <c r="B2408" s="94"/>
      <c r="C2408" s="94"/>
      <c r="D2408" s="93"/>
      <c r="E2408" s="94"/>
      <c r="F2408" s="94"/>
      <c r="G2408" s="94"/>
      <c r="H2408" s="94"/>
      <c r="I2408" s="94"/>
      <c r="J2408" s="137"/>
      <c r="K2408" s="137"/>
      <c r="L2408" s="137"/>
      <c r="M2408" s="137"/>
    </row>
    <row r="2409" spans="1:13" x14ac:dyDescent="0.25">
      <c r="A2409" s="94"/>
      <c r="B2409" s="94"/>
      <c r="C2409" s="94"/>
      <c r="D2409" s="93"/>
      <c r="E2409" s="94"/>
      <c r="F2409" s="94"/>
      <c r="G2409" s="94"/>
      <c r="H2409" s="94"/>
      <c r="I2409" s="94"/>
      <c r="J2409" s="137"/>
      <c r="K2409" s="137"/>
      <c r="L2409" s="137"/>
      <c r="M2409" s="137"/>
    </row>
    <row r="2410" spans="1:13" x14ac:dyDescent="0.25">
      <c r="A2410" s="94"/>
      <c r="B2410" s="94"/>
      <c r="C2410" s="94"/>
      <c r="D2410" s="93"/>
      <c r="E2410" s="94"/>
      <c r="F2410" s="94"/>
      <c r="G2410" s="94"/>
      <c r="H2410" s="94"/>
      <c r="I2410" s="94"/>
      <c r="J2410" s="137"/>
      <c r="K2410" s="137"/>
      <c r="L2410" s="137"/>
      <c r="M2410" s="137"/>
    </row>
    <row r="2411" spans="1:13" x14ac:dyDescent="0.25">
      <c r="A2411" s="94"/>
      <c r="B2411" s="94"/>
      <c r="C2411" s="94"/>
      <c r="D2411" s="93"/>
      <c r="E2411" s="94"/>
      <c r="F2411" s="94"/>
      <c r="G2411" s="94"/>
      <c r="H2411" s="94"/>
      <c r="I2411" s="94"/>
      <c r="J2411" s="137"/>
      <c r="K2411" s="137"/>
      <c r="L2411" s="137"/>
      <c r="M2411" s="137"/>
    </row>
    <row r="2412" spans="1:13" x14ac:dyDescent="0.25">
      <c r="A2412" s="94"/>
      <c r="B2412" s="94"/>
      <c r="C2412" s="94"/>
      <c r="D2412" s="93"/>
      <c r="E2412" s="94"/>
      <c r="F2412" s="94"/>
      <c r="G2412" s="94"/>
      <c r="H2412" s="94"/>
      <c r="I2412" s="94"/>
      <c r="J2412" s="137"/>
      <c r="K2412" s="137"/>
      <c r="L2412" s="137"/>
      <c r="M2412" s="137"/>
    </row>
    <row r="2413" spans="1:13" x14ac:dyDescent="0.25">
      <c r="A2413" s="94"/>
      <c r="B2413" s="94"/>
      <c r="C2413" s="94"/>
      <c r="D2413" s="93"/>
      <c r="E2413" s="94"/>
      <c r="F2413" s="94"/>
      <c r="G2413" s="94"/>
      <c r="H2413" s="94"/>
      <c r="I2413" s="94"/>
      <c r="J2413" s="137"/>
      <c r="K2413" s="137"/>
      <c r="L2413" s="137"/>
      <c r="M2413" s="137"/>
    </row>
    <row r="2414" spans="1:13" x14ac:dyDescent="0.25">
      <c r="A2414" s="94"/>
      <c r="B2414" s="94"/>
      <c r="C2414" s="94"/>
      <c r="D2414" s="93"/>
      <c r="E2414" s="94"/>
      <c r="F2414" s="94"/>
      <c r="G2414" s="94"/>
      <c r="H2414" s="94"/>
      <c r="I2414" s="94"/>
      <c r="J2414" s="137"/>
      <c r="K2414" s="137"/>
      <c r="L2414" s="137"/>
      <c r="M2414" s="137"/>
    </row>
    <row r="2415" spans="1:13" x14ac:dyDescent="0.25">
      <c r="A2415" s="94"/>
      <c r="B2415" s="94"/>
      <c r="C2415" s="94"/>
      <c r="D2415" s="93"/>
      <c r="E2415" s="94"/>
      <c r="F2415" s="94"/>
      <c r="G2415" s="94"/>
      <c r="H2415" s="94"/>
      <c r="I2415" s="94"/>
      <c r="J2415" s="137"/>
      <c r="K2415" s="137"/>
      <c r="L2415" s="137"/>
      <c r="M2415" s="137"/>
    </row>
    <row r="2416" spans="1:13" x14ac:dyDescent="0.25">
      <c r="A2416" s="94"/>
      <c r="B2416" s="94"/>
      <c r="C2416" s="94"/>
      <c r="D2416" s="93"/>
      <c r="E2416" s="94"/>
      <c r="F2416" s="94"/>
      <c r="G2416" s="94"/>
      <c r="H2416" s="94"/>
      <c r="I2416" s="94"/>
      <c r="J2416" s="137"/>
      <c r="K2416" s="137"/>
      <c r="L2416" s="137"/>
      <c r="M2416" s="137"/>
    </row>
    <row r="2417" spans="1:13" x14ac:dyDescent="0.25">
      <c r="A2417" s="94"/>
      <c r="B2417" s="94"/>
      <c r="C2417" s="94"/>
      <c r="D2417" s="93"/>
      <c r="E2417" s="94"/>
      <c r="F2417" s="94"/>
      <c r="G2417" s="94"/>
      <c r="H2417" s="94"/>
      <c r="I2417" s="94"/>
      <c r="J2417" s="137"/>
      <c r="K2417" s="137"/>
      <c r="L2417" s="137"/>
      <c r="M2417" s="137"/>
    </row>
    <row r="2418" spans="1:13" x14ac:dyDescent="0.25">
      <c r="A2418" s="94"/>
      <c r="B2418" s="94"/>
      <c r="C2418" s="94"/>
      <c r="D2418" s="93"/>
      <c r="E2418" s="94"/>
      <c r="F2418" s="94"/>
      <c r="G2418" s="94"/>
      <c r="H2418" s="94"/>
      <c r="I2418" s="94"/>
      <c r="J2418" s="137"/>
      <c r="K2418" s="137"/>
      <c r="L2418" s="137"/>
      <c r="M2418" s="137"/>
    </row>
    <row r="2419" spans="1:13" x14ac:dyDescent="0.25">
      <c r="A2419" s="94"/>
      <c r="B2419" s="94"/>
      <c r="C2419" s="94"/>
      <c r="D2419" s="93"/>
      <c r="E2419" s="94"/>
      <c r="F2419" s="94"/>
      <c r="G2419" s="94"/>
      <c r="H2419" s="94"/>
      <c r="I2419" s="94"/>
      <c r="J2419" s="137"/>
      <c r="K2419" s="137"/>
      <c r="L2419" s="137"/>
      <c r="M2419" s="137"/>
    </row>
    <row r="2420" spans="1:13" x14ac:dyDescent="0.25">
      <c r="A2420" s="94"/>
      <c r="B2420" s="94"/>
      <c r="C2420" s="94"/>
      <c r="D2420" s="93"/>
      <c r="E2420" s="94"/>
      <c r="F2420" s="94"/>
      <c r="G2420" s="94"/>
      <c r="H2420" s="94"/>
      <c r="I2420" s="94"/>
      <c r="J2420" s="137"/>
      <c r="K2420" s="137"/>
      <c r="L2420" s="137"/>
      <c r="M2420" s="137"/>
    </row>
    <row r="2421" spans="1:13" x14ac:dyDescent="0.25">
      <c r="A2421" s="94"/>
      <c r="B2421" s="94"/>
      <c r="C2421" s="94"/>
      <c r="D2421" s="93"/>
      <c r="E2421" s="94"/>
      <c r="F2421" s="94"/>
      <c r="G2421" s="94"/>
      <c r="H2421" s="94"/>
      <c r="I2421" s="94"/>
      <c r="J2421" s="137"/>
      <c r="K2421" s="137"/>
      <c r="L2421" s="137"/>
      <c r="M2421" s="137"/>
    </row>
    <row r="2422" spans="1:13" x14ac:dyDescent="0.25">
      <c r="A2422" s="94"/>
      <c r="B2422" s="94"/>
      <c r="C2422" s="94"/>
      <c r="D2422" s="93"/>
      <c r="E2422" s="94"/>
      <c r="F2422" s="94"/>
      <c r="G2422" s="94"/>
      <c r="H2422" s="94"/>
      <c r="I2422" s="94"/>
      <c r="J2422" s="137"/>
      <c r="K2422" s="137"/>
      <c r="L2422" s="137"/>
      <c r="M2422" s="137"/>
    </row>
    <row r="2423" spans="1:13" x14ac:dyDescent="0.25">
      <c r="A2423" s="94"/>
      <c r="B2423" s="94"/>
      <c r="C2423" s="94"/>
      <c r="D2423" s="93"/>
      <c r="E2423" s="94"/>
      <c r="F2423" s="94"/>
      <c r="G2423" s="94"/>
      <c r="H2423" s="94"/>
      <c r="I2423" s="94"/>
      <c r="J2423" s="137"/>
      <c r="K2423" s="137"/>
      <c r="L2423" s="137"/>
      <c r="M2423" s="137"/>
    </row>
    <row r="2424" spans="1:13" x14ac:dyDescent="0.25">
      <c r="A2424" s="94"/>
      <c r="B2424" s="94"/>
      <c r="C2424" s="94"/>
      <c r="D2424" s="93"/>
      <c r="E2424" s="94"/>
      <c r="F2424" s="94"/>
      <c r="G2424" s="94"/>
      <c r="H2424" s="94"/>
      <c r="I2424" s="94"/>
      <c r="J2424" s="137"/>
      <c r="K2424" s="137"/>
      <c r="L2424" s="137"/>
      <c r="M2424" s="137"/>
    </row>
    <row r="2425" spans="1:13" x14ac:dyDescent="0.25">
      <c r="A2425" s="94"/>
      <c r="B2425" s="94"/>
      <c r="C2425" s="94"/>
      <c r="D2425" s="93"/>
      <c r="E2425" s="94"/>
      <c r="F2425" s="94"/>
      <c r="G2425" s="94"/>
      <c r="H2425" s="94"/>
      <c r="I2425" s="94"/>
      <c r="J2425" s="137"/>
      <c r="K2425" s="137"/>
      <c r="L2425" s="137"/>
      <c r="M2425" s="137"/>
    </row>
    <row r="2426" spans="1:13" x14ac:dyDescent="0.25">
      <c r="A2426" s="94"/>
      <c r="B2426" s="94"/>
      <c r="C2426" s="94"/>
      <c r="D2426" s="93"/>
      <c r="E2426" s="94"/>
      <c r="F2426" s="94"/>
      <c r="G2426" s="94"/>
      <c r="H2426" s="94"/>
      <c r="I2426" s="94"/>
      <c r="J2426" s="137"/>
      <c r="K2426" s="137"/>
      <c r="L2426" s="137"/>
      <c r="M2426" s="137"/>
    </row>
    <row r="2427" spans="1:13" x14ac:dyDescent="0.25">
      <c r="A2427" s="94"/>
      <c r="B2427" s="94"/>
      <c r="C2427" s="94"/>
      <c r="D2427" s="93"/>
      <c r="E2427" s="94"/>
      <c r="F2427" s="94"/>
      <c r="G2427" s="94"/>
      <c r="H2427" s="94"/>
      <c r="I2427" s="94"/>
      <c r="J2427" s="137"/>
      <c r="K2427" s="137"/>
      <c r="L2427" s="137"/>
      <c r="M2427" s="137"/>
    </row>
    <row r="2428" spans="1:13" x14ac:dyDescent="0.25">
      <c r="A2428" s="94"/>
      <c r="B2428" s="94"/>
      <c r="C2428" s="94"/>
      <c r="D2428" s="93"/>
      <c r="E2428" s="94"/>
      <c r="F2428" s="94"/>
      <c r="G2428" s="94"/>
      <c r="H2428" s="94"/>
      <c r="I2428" s="94"/>
      <c r="J2428" s="137"/>
      <c r="K2428" s="137"/>
      <c r="L2428" s="137"/>
      <c r="M2428" s="137"/>
    </row>
    <row r="2429" spans="1:13" x14ac:dyDescent="0.25">
      <c r="A2429" s="94"/>
      <c r="B2429" s="94"/>
      <c r="C2429" s="94"/>
      <c r="D2429" s="93"/>
      <c r="E2429" s="94"/>
      <c r="F2429" s="94"/>
      <c r="G2429" s="94"/>
      <c r="H2429" s="94"/>
      <c r="I2429" s="94"/>
      <c r="J2429" s="137"/>
      <c r="K2429" s="137"/>
      <c r="L2429" s="137"/>
      <c r="M2429" s="137"/>
    </row>
    <row r="2430" spans="1:13" x14ac:dyDescent="0.25">
      <c r="A2430" s="94"/>
      <c r="B2430" s="94"/>
      <c r="C2430" s="94"/>
      <c r="D2430" s="93"/>
      <c r="E2430" s="94"/>
      <c r="F2430" s="94"/>
      <c r="G2430" s="94"/>
      <c r="H2430" s="94"/>
      <c r="I2430" s="94"/>
      <c r="J2430" s="137"/>
      <c r="K2430" s="137"/>
      <c r="L2430" s="137"/>
      <c r="M2430" s="137"/>
    </row>
    <row r="2431" spans="1:13" x14ac:dyDescent="0.25">
      <c r="A2431" s="94"/>
      <c r="B2431" s="94"/>
      <c r="C2431" s="94"/>
      <c r="D2431" s="93"/>
      <c r="E2431" s="94"/>
      <c r="F2431" s="94"/>
      <c r="G2431" s="94"/>
      <c r="H2431" s="94"/>
      <c r="I2431" s="94"/>
      <c r="J2431" s="137"/>
      <c r="K2431" s="137"/>
      <c r="L2431" s="137"/>
      <c r="M2431" s="137"/>
    </row>
    <row r="2432" spans="1:13" x14ac:dyDescent="0.25">
      <c r="A2432" s="94"/>
      <c r="B2432" s="94"/>
      <c r="C2432" s="94"/>
      <c r="D2432" s="93"/>
      <c r="E2432" s="94"/>
      <c r="F2432" s="94"/>
      <c r="G2432" s="94"/>
      <c r="H2432" s="94"/>
      <c r="I2432" s="94"/>
      <c r="J2432" s="137"/>
      <c r="K2432" s="137"/>
      <c r="L2432" s="137"/>
      <c r="M2432" s="137"/>
    </row>
    <row r="2433" spans="1:13" x14ac:dyDescent="0.25">
      <c r="A2433" s="94"/>
      <c r="B2433" s="94"/>
      <c r="C2433" s="94"/>
      <c r="D2433" s="93"/>
      <c r="E2433" s="94"/>
      <c r="F2433" s="94"/>
      <c r="G2433" s="94"/>
      <c r="H2433" s="94"/>
      <c r="I2433" s="94"/>
      <c r="J2433" s="137"/>
      <c r="K2433" s="137"/>
      <c r="L2433" s="137"/>
      <c r="M2433" s="137"/>
    </row>
    <row r="2434" spans="1:13" x14ac:dyDescent="0.25">
      <c r="A2434" s="94"/>
      <c r="B2434" s="94"/>
      <c r="C2434" s="94"/>
      <c r="D2434" s="93"/>
      <c r="E2434" s="94"/>
      <c r="F2434" s="94"/>
      <c r="G2434" s="94"/>
      <c r="H2434" s="94"/>
      <c r="I2434" s="94"/>
      <c r="J2434" s="137"/>
      <c r="K2434" s="137"/>
      <c r="L2434" s="137"/>
      <c r="M2434" s="137"/>
    </row>
    <row r="2435" spans="1:13" x14ac:dyDescent="0.25">
      <c r="A2435" s="94"/>
      <c r="B2435" s="94"/>
      <c r="C2435" s="94"/>
      <c r="D2435" s="93"/>
      <c r="E2435" s="94"/>
      <c r="F2435" s="94"/>
      <c r="G2435" s="94"/>
      <c r="H2435" s="94"/>
      <c r="I2435" s="94"/>
      <c r="J2435" s="137"/>
      <c r="K2435" s="137"/>
      <c r="L2435" s="137"/>
      <c r="M2435" s="137"/>
    </row>
    <row r="2436" spans="1:13" x14ac:dyDescent="0.25">
      <c r="A2436" s="94"/>
      <c r="B2436" s="94"/>
      <c r="C2436" s="94"/>
      <c r="D2436" s="93"/>
      <c r="E2436" s="94"/>
      <c r="F2436" s="94"/>
      <c r="G2436" s="94"/>
      <c r="H2436" s="94"/>
      <c r="I2436" s="94"/>
      <c r="J2436" s="137"/>
      <c r="K2436" s="137"/>
      <c r="L2436" s="137"/>
      <c r="M2436" s="137"/>
    </row>
    <row r="2437" spans="1:13" x14ac:dyDescent="0.25">
      <c r="A2437" s="94"/>
      <c r="B2437" s="94"/>
      <c r="C2437" s="94"/>
      <c r="D2437" s="93"/>
      <c r="E2437" s="94"/>
      <c r="F2437" s="94"/>
      <c r="G2437" s="94"/>
      <c r="H2437" s="94"/>
      <c r="I2437" s="94"/>
      <c r="J2437" s="137"/>
      <c r="K2437" s="137"/>
      <c r="L2437" s="137"/>
      <c r="M2437" s="137"/>
    </row>
    <row r="2438" spans="1:13" x14ac:dyDescent="0.25">
      <c r="A2438" s="94"/>
      <c r="B2438" s="94"/>
      <c r="C2438" s="94"/>
      <c r="D2438" s="93"/>
      <c r="E2438" s="94"/>
      <c r="F2438" s="94"/>
      <c r="G2438" s="94"/>
      <c r="H2438" s="94"/>
      <c r="I2438" s="94"/>
      <c r="J2438" s="137"/>
      <c r="K2438" s="137"/>
      <c r="L2438" s="137"/>
      <c r="M2438" s="137"/>
    </row>
    <row r="2439" spans="1:13" x14ac:dyDescent="0.25">
      <c r="A2439" s="94"/>
      <c r="B2439" s="94"/>
      <c r="C2439" s="94"/>
      <c r="D2439" s="93"/>
      <c r="E2439" s="94"/>
      <c r="F2439" s="94"/>
      <c r="G2439" s="94"/>
      <c r="H2439" s="94"/>
      <c r="I2439" s="94"/>
      <c r="J2439" s="137"/>
      <c r="K2439" s="137"/>
      <c r="L2439" s="137"/>
      <c r="M2439" s="137"/>
    </row>
    <row r="2440" spans="1:13" x14ac:dyDescent="0.25">
      <c r="A2440" s="94"/>
      <c r="B2440" s="94"/>
      <c r="C2440" s="94"/>
      <c r="D2440" s="93"/>
      <c r="E2440" s="94"/>
      <c r="F2440" s="94"/>
      <c r="G2440" s="94"/>
      <c r="H2440" s="94"/>
      <c r="I2440" s="94"/>
      <c r="J2440" s="137"/>
      <c r="K2440" s="137"/>
      <c r="L2440" s="137"/>
      <c r="M2440" s="137"/>
    </row>
    <row r="2441" spans="1:13" x14ac:dyDescent="0.25">
      <c r="A2441" s="94"/>
      <c r="B2441" s="94"/>
      <c r="C2441" s="94"/>
      <c r="D2441" s="93"/>
      <c r="E2441" s="94"/>
      <c r="F2441" s="94"/>
      <c r="G2441" s="94"/>
      <c r="H2441" s="94"/>
      <c r="I2441" s="94"/>
      <c r="J2441" s="137"/>
      <c r="K2441" s="137"/>
      <c r="L2441" s="137"/>
      <c r="M2441" s="137"/>
    </row>
    <row r="2442" spans="1:13" x14ac:dyDescent="0.25">
      <c r="A2442" s="94"/>
      <c r="B2442" s="94"/>
      <c r="C2442" s="94"/>
      <c r="D2442" s="93"/>
      <c r="E2442" s="94"/>
      <c r="F2442" s="94"/>
      <c r="G2442" s="94"/>
      <c r="H2442" s="94"/>
      <c r="I2442" s="94"/>
      <c r="J2442" s="137"/>
      <c r="K2442" s="137"/>
      <c r="L2442" s="137"/>
      <c r="M2442" s="137"/>
    </row>
    <row r="2443" spans="1:13" x14ac:dyDescent="0.25">
      <c r="A2443" s="94"/>
      <c r="B2443" s="94"/>
      <c r="C2443" s="94"/>
      <c r="D2443" s="93"/>
      <c r="E2443" s="94"/>
      <c r="F2443" s="94"/>
      <c r="G2443" s="94"/>
      <c r="H2443" s="94"/>
      <c r="I2443" s="94"/>
      <c r="J2443" s="137"/>
      <c r="K2443" s="137"/>
      <c r="L2443" s="137"/>
      <c r="M2443" s="137"/>
    </row>
    <row r="2444" spans="1:13" x14ac:dyDescent="0.25">
      <c r="A2444" s="94"/>
      <c r="B2444" s="94"/>
      <c r="C2444" s="94"/>
      <c r="D2444" s="93"/>
      <c r="E2444" s="94"/>
      <c r="F2444" s="94"/>
      <c r="G2444" s="94"/>
      <c r="H2444" s="94"/>
      <c r="I2444" s="94"/>
      <c r="J2444" s="137"/>
      <c r="K2444" s="137"/>
      <c r="L2444" s="137"/>
      <c r="M2444" s="137"/>
    </row>
    <row r="2445" spans="1:13" x14ac:dyDescent="0.25">
      <c r="A2445" s="94"/>
      <c r="B2445" s="94"/>
      <c r="C2445" s="94"/>
      <c r="D2445" s="93"/>
      <c r="E2445" s="94"/>
      <c r="F2445" s="94"/>
      <c r="G2445" s="94"/>
      <c r="H2445" s="94"/>
      <c r="I2445" s="94"/>
      <c r="J2445" s="137"/>
      <c r="K2445" s="137"/>
      <c r="L2445" s="137"/>
      <c r="M2445" s="137"/>
    </row>
    <row r="2446" spans="1:13" x14ac:dyDescent="0.25">
      <c r="A2446" s="94"/>
      <c r="B2446" s="94"/>
      <c r="C2446" s="94"/>
      <c r="D2446" s="93"/>
      <c r="E2446" s="94"/>
      <c r="F2446" s="94"/>
      <c r="G2446" s="94"/>
      <c r="H2446" s="94"/>
      <c r="I2446" s="94"/>
      <c r="J2446" s="137"/>
      <c r="K2446" s="137"/>
      <c r="L2446" s="137"/>
      <c r="M2446" s="137"/>
    </row>
    <row r="2447" spans="1:13" x14ac:dyDescent="0.25">
      <c r="A2447" s="94"/>
      <c r="B2447" s="94"/>
      <c r="C2447" s="94"/>
      <c r="D2447" s="93"/>
      <c r="E2447" s="94"/>
      <c r="F2447" s="94"/>
      <c r="G2447" s="94"/>
      <c r="H2447" s="94"/>
      <c r="I2447" s="94"/>
      <c r="J2447" s="137"/>
      <c r="K2447" s="137"/>
      <c r="L2447" s="137"/>
      <c r="M2447" s="137"/>
    </row>
    <row r="2448" spans="1:13" x14ac:dyDescent="0.25">
      <c r="A2448" s="94"/>
      <c r="B2448" s="94"/>
      <c r="C2448" s="94"/>
      <c r="D2448" s="93"/>
      <c r="E2448" s="94"/>
      <c r="F2448" s="94"/>
      <c r="G2448" s="94"/>
      <c r="H2448" s="94"/>
      <c r="I2448" s="94"/>
      <c r="J2448" s="137"/>
      <c r="K2448" s="137"/>
      <c r="L2448" s="137"/>
      <c r="M2448" s="137"/>
    </row>
    <row r="2449" spans="1:13" x14ac:dyDescent="0.25">
      <c r="A2449" s="94"/>
      <c r="B2449" s="94"/>
      <c r="C2449" s="94"/>
      <c r="D2449" s="93"/>
      <c r="E2449" s="94"/>
      <c r="F2449" s="94"/>
      <c r="G2449" s="94"/>
      <c r="H2449" s="94"/>
      <c r="I2449" s="94"/>
      <c r="J2449" s="137"/>
      <c r="K2449" s="137"/>
      <c r="L2449" s="137"/>
      <c r="M2449" s="137"/>
    </row>
    <row r="2450" spans="1:13" x14ac:dyDescent="0.25">
      <c r="A2450" s="94"/>
      <c r="B2450" s="94"/>
      <c r="C2450" s="94"/>
      <c r="D2450" s="93"/>
      <c r="E2450" s="94"/>
      <c r="F2450" s="94"/>
      <c r="G2450" s="94"/>
      <c r="H2450" s="94"/>
      <c r="I2450" s="94"/>
      <c r="J2450" s="137"/>
      <c r="K2450" s="137"/>
      <c r="L2450" s="137"/>
      <c r="M2450" s="137"/>
    </row>
    <row r="2451" spans="1:13" x14ac:dyDescent="0.25">
      <c r="A2451" s="94"/>
      <c r="B2451" s="94"/>
      <c r="C2451" s="94"/>
      <c r="D2451" s="93"/>
      <c r="E2451" s="94"/>
      <c r="F2451" s="94"/>
      <c r="G2451" s="94"/>
      <c r="H2451" s="94"/>
      <c r="I2451" s="94"/>
      <c r="J2451" s="137"/>
      <c r="K2451" s="137"/>
      <c r="L2451" s="137"/>
      <c r="M2451" s="137"/>
    </row>
    <row r="2452" spans="1:13" x14ac:dyDescent="0.25">
      <c r="A2452" s="94"/>
      <c r="B2452" s="94"/>
      <c r="C2452" s="94"/>
      <c r="D2452" s="93"/>
      <c r="E2452" s="94"/>
      <c r="F2452" s="94"/>
      <c r="G2452" s="94"/>
      <c r="H2452" s="94"/>
      <c r="I2452" s="94"/>
      <c r="J2452" s="137"/>
      <c r="K2452" s="137"/>
      <c r="L2452" s="137"/>
      <c r="M2452" s="137"/>
    </row>
    <row r="2453" spans="1:13" x14ac:dyDescent="0.25">
      <c r="A2453" s="94"/>
      <c r="B2453" s="94"/>
      <c r="C2453" s="94"/>
      <c r="D2453" s="93"/>
      <c r="E2453" s="94"/>
      <c r="F2453" s="94"/>
      <c r="G2453" s="94"/>
      <c r="H2453" s="94"/>
      <c r="I2453" s="94"/>
      <c r="J2453" s="137"/>
      <c r="K2453" s="137"/>
      <c r="L2453" s="137"/>
      <c r="M2453" s="137"/>
    </row>
    <row r="2454" spans="1:13" x14ac:dyDescent="0.25">
      <c r="A2454" s="94"/>
      <c r="B2454" s="94"/>
      <c r="C2454" s="94"/>
      <c r="D2454" s="93"/>
      <c r="E2454" s="94"/>
      <c r="F2454" s="94"/>
      <c r="G2454" s="94"/>
      <c r="H2454" s="94"/>
      <c r="I2454" s="94"/>
      <c r="J2454" s="137"/>
      <c r="K2454" s="137"/>
      <c r="L2454" s="137"/>
      <c r="M2454" s="137"/>
    </row>
    <row r="2455" spans="1:13" x14ac:dyDescent="0.25">
      <c r="A2455" s="94"/>
      <c r="B2455" s="94"/>
      <c r="C2455" s="94"/>
      <c r="D2455" s="93"/>
      <c r="E2455" s="94"/>
      <c r="F2455" s="94"/>
      <c r="G2455" s="94"/>
      <c r="H2455" s="94"/>
      <c r="I2455" s="94"/>
      <c r="J2455" s="137"/>
      <c r="K2455" s="137"/>
      <c r="L2455" s="137"/>
      <c r="M2455" s="137"/>
    </row>
    <row r="2456" spans="1:13" x14ac:dyDescent="0.25">
      <c r="A2456" s="94"/>
      <c r="B2456" s="94"/>
      <c r="C2456" s="94"/>
      <c r="D2456" s="93"/>
      <c r="E2456" s="94"/>
      <c r="F2456" s="94"/>
      <c r="G2456" s="94"/>
      <c r="H2456" s="94"/>
      <c r="I2456" s="94"/>
      <c r="J2456" s="137"/>
      <c r="K2456" s="137"/>
      <c r="L2456" s="137"/>
      <c r="M2456" s="137"/>
    </row>
    <row r="2457" spans="1:13" x14ac:dyDescent="0.25">
      <c r="A2457" s="94"/>
      <c r="B2457" s="94"/>
      <c r="C2457" s="94"/>
      <c r="D2457" s="93"/>
      <c r="E2457" s="94"/>
      <c r="F2457" s="94"/>
      <c r="G2457" s="94"/>
      <c r="H2457" s="94"/>
      <c r="I2457" s="94"/>
      <c r="J2457" s="137"/>
      <c r="K2457" s="137"/>
      <c r="L2457" s="137"/>
      <c r="M2457" s="137"/>
    </row>
    <row r="2458" spans="1:13" x14ac:dyDescent="0.25">
      <c r="A2458" s="94"/>
      <c r="B2458" s="94"/>
      <c r="C2458" s="94"/>
      <c r="D2458" s="93"/>
      <c r="E2458" s="94"/>
      <c r="F2458" s="94"/>
      <c r="G2458" s="94"/>
      <c r="H2458" s="94"/>
      <c r="I2458" s="94"/>
      <c r="J2458" s="137"/>
      <c r="K2458" s="137"/>
      <c r="L2458" s="137"/>
      <c r="M2458" s="137"/>
    </row>
    <row r="2459" spans="1:13" x14ac:dyDescent="0.25">
      <c r="A2459" s="94"/>
      <c r="B2459" s="94"/>
      <c r="C2459" s="94"/>
      <c r="D2459" s="93"/>
      <c r="E2459" s="94"/>
      <c r="F2459" s="94"/>
      <c r="G2459" s="94"/>
      <c r="H2459" s="94"/>
      <c r="I2459" s="94"/>
      <c r="J2459" s="137"/>
      <c r="K2459" s="137"/>
      <c r="L2459" s="137"/>
      <c r="M2459" s="137"/>
    </row>
    <row r="2460" spans="1:13" x14ac:dyDescent="0.25">
      <c r="A2460" s="94"/>
      <c r="B2460" s="94"/>
      <c r="C2460" s="94"/>
      <c r="D2460" s="93"/>
      <c r="E2460" s="94"/>
      <c r="F2460" s="94"/>
      <c r="G2460" s="94"/>
      <c r="H2460" s="94"/>
      <c r="I2460" s="94"/>
      <c r="J2460" s="137"/>
      <c r="K2460" s="137"/>
      <c r="L2460" s="137"/>
      <c r="M2460" s="137"/>
    </row>
    <row r="2461" spans="1:13" x14ac:dyDescent="0.25">
      <c r="A2461" s="94"/>
      <c r="B2461" s="94"/>
      <c r="C2461" s="94"/>
      <c r="D2461" s="93"/>
      <c r="E2461" s="94"/>
      <c r="F2461" s="94"/>
      <c r="G2461" s="94"/>
      <c r="H2461" s="94"/>
      <c r="I2461" s="94"/>
      <c r="J2461" s="137"/>
      <c r="K2461" s="137"/>
      <c r="L2461" s="137"/>
      <c r="M2461" s="137"/>
    </row>
    <row r="2462" spans="1:13" x14ac:dyDescent="0.25">
      <c r="A2462" s="94"/>
      <c r="B2462" s="94"/>
      <c r="C2462" s="94"/>
      <c r="D2462" s="93"/>
      <c r="E2462" s="94"/>
      <c r="F2462" s="94"/>
      <c r="G2462" s="94"/>
      <c r="H2462" s="94"/>
      <c r="I2462" s="94"/>
      <c r="J2462" s="137"/>
      <c r="K2462" s="137"/>
      <c r="L2462" s="137"/>
      <c r="M2462" s="137"/>
    </row>
    <row r="2463" spans="1:13" x14ac:dyDescent="0.25">
      <c r="A2463" s="94"/>
      <c r="B2463" s="94"/>
      <c r="C2463" s="94"/>
      <c r="D2463" s="93"/>
      <c r="E2463" s="94"/>
      <c r="F2463" s="94"/>
      <c r="G2463" s="94"/>
      <c r="H2463" s="94"/>
      <c r="I2463" s="94"/>
      <c r="J2463" s="137"/>
      <c r="K2463" s="137"/>
      <c r="L2463" s="137"/>
      <c r="M2463" s="137"/>
    </row>
    <row r="2464" spans="1:13" x14ac:dyDescent="0.25">
      <c r="A2464" s="94"/>
      <c r="B2464" s="94"/>
      <c r="C2464" s="94"/>
      <c r="D2464" s="93"/>
      <c r="E2464" s="94"/>
      <c r="F2464" s="94"/>
      <c r="G2464" s="94"/>
      <c r="H2464" s="94"/>
      <c r="I2464" s="94"/>
      <c r="J2464" s="137"/>
      <c r="K2464" s="137"/>
      <c r="L2464" s="137"/>
      <c r="M2464" s="137"/>
    </row>
    <row r="2465" spans="1:13" x14ac:dyDescent="0.25">
      <c r="A2465" s="94"/>
      <c r="B2465" s="94"/>
      <c r="C2465" s="94"/>
      <c r="D2465" s="93"/>
      <c r="E2465" s="94"/>
      <c r="F2465" s="94"/>
      <c r="G2465" s="94"/>
      <c r="H2465" s="94"/>
      <c r="I2465" s="94"/>
      <c r="J2465" s="137"/>
      <c r="K2465" s="137"/>
      <c r="L2465" s="137"/>
      <c r="M2465" s="137"/>
    </row>
    <row r="2466" spans="1:13" x14ac:dyDescent="0.25">
      <c r="A2466" s="94"/>
      <c r="B2466" s="94"/>
      <c r="C2466" s="94"/>
      <c r="D2466" s="93"/>
      <c r="E2466" s="94"/>
      <c r="F2466" s="94"/>
      <c r="G2466" s="94"/>
      <c r="H2466" s="94"/>
      <c r="I2466" s="94"/>
      <c r="J2466" s="137"/>
      <c r="K2466" s="137"/>
      <c r="L2466" s="137"/>
      <c r="M2466" s="137"/>
    </row>
    <row r="2467" spans="1:13" x14ac:dyDescent="0.25">
      <c r="A2467" s="94"/>
      <c r="B2467" s="94"/>
      <c r="C2467" s="94"/>
      <c r="D2467" s="93"/>
      <c r="E2467" s="94"/>
      <c r="F2467" s="94"/>
      <c r="G2467" s="94"/>
      <c r="H2467" s="94"/>
      <c r="I2467" s="94"/>
      <c r="J2467" s="137"/>
      <c r="K2467" s="137"/>
      <c r="L2467" s="137"/>
      <c r="M2467" s="137"/>
    </row>
    <row r="2468" spans="1:13" x14ac:dyDescent="0.25">
      <c r="A2468" s="94"/>
      <c r="B2468" s="94"/>
      <c r="C2468" s="94"/>
      <c r="D2468" s="93"/>
      <c r="E2468" s="94"/>
      <c r="F2468" s="94"/>
      <c r="G2468" s="94"/>
      <c r="H2468" s="94"/>
      <c r="I2468" s="94"/>
      <c r="J2468" s="137"/>
      <c r="K2468" s="137"/>
      <c r="L2468" s="137"/>
      <c r="M2468" s="137"/>
    </row>
    <row r="2469" spans="1:13" x14ac:dyDescent="0.25">
      <c r="A2469" s="94"/>
      <c r="B2469" s="94"/>
      <c r="C2469" s="94"/>
      <c r="D2469" s="93"/>
      <c r="E2469" s="94"/>
      <c r="F2469" s="94"/>
      <c r="G2469" s="94"/>
      <c r="H2469" s="94"/>
      <c r="I2469" s="94"/>
      <c r="J2469" s="137"/>
      <c r="K2469" s="137"/>
      <c r="L2469" s="137"/>
      <c r="M2469" s="137"/>
    </row>
    <row r="2470" spans="1:13" x14ac:dyDescent="0.25">
      <c r="A2470" s="94"/>
      <c r="B2470" s="94"/>
      <c r="C2470" s="94"/>
      <c r="D2470" s="93"/>
      <c r="E2470" s="94"/>
      <c r="F2470" s="94"/>
      <c r="G2470" s="94"/>
      <c r="H2470" s="94"/>
      <c r="I2470" s="94"/>
      <c r="J2470" s="137"/>
      <c r="K2470" s="137"/>
      <c r="L2470" s="137"/>
      <c r="M2470" s="137"/>
    </row>
    <row r="2471" spans="1:13" x14ac:dyDescent="0.25">
      <c r="A2471" s="94"/>
      <c r="B2471" s="94"/>
      <c r="C2471" s="94"/>
      <c r="D2471" s="93"/>
      <c r="E2471" s="94"/>
      <c r="F2471" s="94"/>
      <c r="G2471" s="94"/>
      <c r="H2471" s="94"/>
      <c r="I2471" s="94"/>
      <c r="J2471" s="137"/>
      <c r="K2471" s="137"/>
      <c r="L2471" s="137"/>
      <c r="M2471" s="137"/>
    </row>
    <row r="2472" spans="1:13" x14ac:dyDescent="0.25">
      <c r="A2472" s="94"/>
      <c r="B2472" s="94"/>
      <c r="C2472" s="94"/>
      <c r="D2472" s="93"/>
      <c r="E2472" s="94"/>
      <c r="F2472" s="94"/>
      <c r="G2472" s="94"/>
      <c r="H2472" s="94"/>
      <c r="I2472" s="94"/>
      <c r="J2472" s="137"/>
      <c r="K2472" s="137"/>
      <c r="L2472" s="137"/>
      <c r="M2472" s="137"/>
    </row>
    <row r="2473" spans="1:13" x14ac:dyDescent="0.25">
      <c r="A2473" s="94"/>
      <c r="B2473" s="94"/>
      <c r="C2473" s="94"/>
      <c r="D2473" s="93"/>
      <c r="E2473" s="94"/>
      <c r="F2473" s="94"/>
      <c r="G2473" s="94"/>
      <c r="H2473" s="94"/>
      <c r="I2473" s="94"/>
      <c r="J2473" s="137"/>
      <c r="K2473" s="137"/>
      <c r="L2473" s="137"/>
      <c r="M2473" s="137"/>
    </row>
    <row r="2474" spans="1:13" x14ac:dyDescent="0.25">
      <c r="A2474" s="94"/>
      <c r="B2474" s="94"/>
      <c r="C2474" s="94"/>
      <c r="D2474" s="93"/>
      <c r="E2474" s="94"/>
      <c r="F2474" s="94"/>
      <c r="G2474" s="94"/>
      <c r="H2474" s="94"/>
      <c r="I2474" s="94"/>
      <c r="J2474" s="137"/>
      <c r="K2474" s="137"/>
      <c r="L2474" s="137"/>
      <c r="M2474" s="137"/>
    </row>
    <row r="2475" spans="1:13" x14ac:dyDescent="0.25">
      <c r="A2475" s="94"/>
      <c r="B2475" s="94"/>
      <c r="C2475" s="94"/>
      <c r="D2475" s="93"/>
      <c r="E2475" s="94"/>
      <c r="F2475" s="94"/>
      <c r="G2475" s="94"/>
      <c r="H2475" s="94"/>
      <c r="I2475" s="94"/>
      <c r="J2475" s="137"/>
      <c r="K2475" s="137"/>
      <c r="L2475" s="137"/>
      <c r="M2475" s="137"/>
    </row>
    <row r="2476" spans="1:13" x14ac:dyDescent="0.25">
      <c r="A2476" s="94"/>
      <c r="B2476" s="94"/>
      <c r="C2476" s="94"/>
      <c r="D2476" s="93"/>
      <c r="E2476" s="94"/>
      <c r="F2476" s="94"/>
      <c r="G2476" s="94"/>
      <c r="H2476" s="94"/>
      <c r="I2476" s="94"/>
      <c r="J2476" s="137"/>
      <c r="K2476" s="137"/>
      <c r="L2476" s="137"/>
      <c r="M2476" s="137"/>
    </row>
    <row r="2477" spans="1:13" x14ac:dyDescent="0.25">
      <c r="A2477" s="94"/>
      <c r="B2477" s="94"/>
      <c r="C2477" s="94"/>
      <c r="D2477" s="93"/>
      <c r="E2477" s="94"/>
      <c r="F2477" s="94"/>
      <c r="G2477" s="94"/>
      <c r="H2477" s="94"/>
      <c r="I2477" s="94"/>
      <c r="J2477" s="137"/>
      <c r="K2477" s="137"/>
      <c r="L2477" s="137"/>
      <c r="M2477" s="137"/>
    </row>
    <row r="2478" spans="1:13" x14ac:dyDescent="0.25">
      <c r="A2478" s="94"/>
      <c r="B2478" s="94"/>
      <c r="C2478" s="94"/>
      <c r="D2478" s="93"/>
      <c r="E2478" s="94"/>
      <c r="F2478" s="94"/>
      <c r="G2478" s="94"/>
      <c r="H2478" s="94"/>
      <c r="I2478" s="94"/>
      <c r="J2478" s="137"/>
      <c r="K2478" s="137"/>
      <c r="L2478" s="137"/>
      <c r="M2478" s="137"/>
    </row>
    <row r="2479" spans="1:13" x14ac:dyDescent="0.25">
      <c r="A2479" s="94"/>
      <c r="B2479" s="94"/>
      <c r="C2479" s="94"/>
      <c r="D2479" s="93"/>
      <c r="E2479" s="94"/>
      <c r="F2479" s="94"/>
      <c r="G2479" s="94"/>
      <c r="H2479" s="94"/>
      <c r="I2479" s="94"/>
      <c r="J2479" s="137"/>
      <c r="K2479" s="137"/>
      <c r="L2479" s="137"/>
      <c r="M2479" s="137"/>
    </row>
    <row r="2480" spans="1:13" x14ac:dyDescent="0.25">
      <c r="A2480" s="94"/>
      <c r="B2480" s="94"/>
      <c r="C2480" s="94"/>
      <c r="D2480" s="93"/>
      <c r="E2480" s="94"/>
      <c r="F2480" s="94"/>
      <c r="G2480" s="94"/>
      <c r="H2480" s="94"/>
      <c r="I2480" s="94"/>
      <c r="J2480" s="137"/>
      <c r="K2480" s="137"/>
      <c r="L2480" s="137"/>
      <c r="M2480" s="137"/>
    </row>
    <row r="2481" spans="1:13" x14ac:dyDescent="0.25">
      <c r="A2481" s="94"/>
      <c r="B2481" s="94"/>
      <c r="C2481" s="94"/>
      <c r="D2481" s="93"/>
      <c r="E2481" s="94"/>
      <c r="F2481" s="94"/>
      <c r="G2481" s="94"/>
      <c r="H2481" s="94"/>
      <c r="I2481" s="94"/>
      <c r="J2481" s="137"/>
      <c r="K2481" s="137"/>
      <c r="L2481" s="137"/>
      <c r="M2481" s="137"/>
    </row>
    <row r="2482" spans="1:13" x14ac:dyDescent="0.25">
      <c r="A2482" s="94"/>
      <c r="B2482" s="94"/>
      <c r="C2482" s="94"/>
      <c r="D2482" s="93"/>
      <c r="E2482" s="94"/>
      <c r="F2482" s="94"/>
      <c r="G2482" s="94"/>
      <c r="H2482" s="94"/>
      <c r="I2482" s="94"/>
      <c r="J2482" s="137"/>
      <c r="K2482" s="137"/>
      <c r="L2482" s="137"/>
      <c r="M2482" s="137"/>
    </row>
    <row r="2483" spans="1:13" x14ac:dyDescent="0.25">
      <c r="A2483" s="94"/>
      <c r="B2483" s="94"/>
      <c r="C2483" s="94"/>
      <c r="D2483" s="93"/>
      <c r="E2483" s="94"/>
      <c r="F2483" s="94"/>
      <c r="G2483" s="94"/>
      <c r="H2483" s="94"/>
      <c r="I2483" s="94"/>
      <c r="J2483" s="137"/>
      <c r="K2483" s="137"/>
      <c r="L2483" s="137"/>
      <c r="M2483" s="137"/>
    </row>
    <row r="2484" spans="1:13" x14ac:dyDescent="0.25">
      <c r="A2484" s="94"/>
      <c r="B2484" s="94"/>
      <c r="C2484" s="94"/>
      <c r="D2484" s="93"/>
      <c r="E2484" s="94"/>
      <c r="F2484" s="94"/>
      <c r="G2484" s="94"/>
      <c r="H2484" s="94"/>
      <c r="I2484" s="94"/>
      <c r="J2484" s="137"/>
      <c r="K2484" s="137"/>
      <c r="L2484" s="137"/>
      <c r="M2484" s="137"/>
    </row>
    <row r="2485" spans="1:13" x14ac:dyDescent="0.25">
      <c r="A2485" s="94"/>
      <c r="B2485" s="94"/>
      <c r="C2485" s="94"/>
      <c r="D2485" s="93"/>
      <c r="E2485" s="94"/>
      <c r="F2485" s="94"/>
      <c r="G2485" s="94"/>
      <c r="H2485" s="94"/>
      <c r="I2485" s="94"/>
      <c r="J2485" s="137"/>
      <c r="K2485" s="137"/>
      <c r="L2485" s="137"/>
      <c r="M2485" s="137"/>
    </row>
    <row r="2486" spans="1:13" x14ac:dyDescent="0.25">
      <c r="A2486" s="94"/>
      <c r="B2486" s="94"/>
      <c r="C2486" s="94"/>
      <c r="D2486" s="93"/>
      <c r="E2486" s="94"/>
      <c r="F2486" s="94"/>
      <c r="G2486" s="94"/>
      <c r="H2486" s="94"/>
      <c r="I2486" s="94"/>
      <c r="J2486" s="137"/>
      <c r="K2486" s="137"/>
      <c r="L2486" s="137"/>
      <c r="M2486" s="137"/>
    </row>
    <row r="2487" spans="1:13" x14ac:dyDescent="0.25">
      <c r="A2487" s="94"/>
      <c r="B2487" s="94"/>
      <c r="C2487" s="94"/>
      <c r="D2487" s="93"/>
      <c r="E2487" s="94"/>
      <c r="F2487" s="94"/>
      <c r="G2487" s="94"/>
      <c r="H2487" s="94"/>
      <c r="I2487" s="94"/>
      <c r="J2487" s="137"/>
      <c r="K2487" s="137"/>
      <c r="L2487" s="137"/>
      <c r="M2487" s="137"/>
    </row>
    <row r="2488" spans="1:13" x14ac:dyDescent="0.25">
      <c r="A2488" s="94"/>
      <c r="B2488" s="94"/>
      <c r="C2488" s="94"/>
      <c r="D2488" s="93"/>
      <c r="E2488" s="94"/>
      <c r="F2488" s="94"/>
      <c r="G2488" s="94"/>
      <c r="H2488" s="94"/>
      <c r="I2488" s="94"/>
      <c r="J2488" s="137"/>
      <c r="K2488" s="137"/>
      <c r="L2488" s="137"/>
      <c r="M2488" s="137"/>
    </row>
    <row r="2489" spans="1:13" x14ac:dyDescent="0.25">
      <c r="A2489" s="94"/>
      <c r="B2489" s="94"/>
      <c r="C2489" s="94"/>
      <c r="D2489" s="93"/>
      <c r="E2489" s="94"/>
      <c r="F2489" s="94"/>
      <c r="G2489" s="94"/>
      <c r="H2489" s="94"/>
      <c r="I2489" s="94"/>
      <c r="J2489" s="137"/>
      <c r="K2489" s="137"/>
      <c r="L2489" s="137"/>
      <c r="M2489" s="137"/>
    </row>
    <row r="2490" spans="1:13" x14ac:dyDescent="0.25">
      <c r="A2490" s="94"/>
      <c r="B2490" s="94"/>
      <c r="C2490" s="94"/>
      <c r="D2490" s="93"/>
      <c r="E2490" s="94"/>
      <c r="F2490" s="94"/>
      <c r="G2490" s="94"/>
      <c r="H2490" s="94"/>
      <c r="I2490" s="94"/>
      <c r="J2490" s="137"/>
      <c r="K2490" s="137"/>
      <c r="L2490" s="137"/>
      <c r="M2490" s="137"/>
    </row>
    <row r="2491" spans="1:13" x14ac:dyDescent="0.25">
      <c r="A2491" s="94"/>
      <c r="B2491" s="94"/>
      <c r="C2491" s="94"/>
      <c r="D2491" s="93"/>
      <c r="E2491" s="94"/>
      <c r="F2491" s="94"/>
      <c r="G2491" s="94"/>
      <c r="H2491" s="94"/>
      <c r="I2491" s="94"/>
      <c r="J2491" s="137"/>
      <c r="K2491" s="137"/>
      <c r="L2491" s="137"/>
      <c r="M2491" s="137"/>
    </row>
    <row r="2492" spans="1:13" x14ac:dyDescent="0.25">
      <c r="A2492" s="94"/>
      <c r="B2492" s="94"/>
      <c r="C2492" s="94"/>
      <c r="D2492" s="93"/>
      <c r="E2492" s="94"/>
      <c r="F2492" s="94"/>
      <c r="G2492" s="94"/>
      <c r="H2492" s="94"/>
      <c r="I2492" s="94"/>
      <c r="J2492" s="137"/>
      <c r="K2492" s="137"/>
      <c r="L2492" s="137"/>
      <c r="M2492" s="137"/>
    </row>
    <row r="2493" spans="1:13" x14ac:dyDescent="0.25">
      <c r="A2493" s="94"/>
      <c r="B2493" s="94"/>
      <c r="C2493" s="94"/>
      <c r="D2493" s="93"/>
      <c r="E2493" s="94"/>
      <c r="F2493" s="94"/>
      <c r="G2493" s="94"/>
      <c r="H2493" s="94"/>
      <c r="I2493" s="94"/>
      <c r="J2493" s="137"/>
      <c r="K2493" s="137"/>
      <c r="L2493" s="137"/>
      <c r="M2493" s="137"/>
    </row>
    <row r="2494" spans="1:13" x14ac:dyDescent="0.25">
      <c r="A2494" s="94"/>
      <c r="B2494" s="94"/>
      <c r="C2494" s="94"/>
      <c r="D2494" s="93"/>
      <c r="E2494" s="94"/>
      <c r="F2494" s="94"/>
      <c r="G2494" s="94"/>
      <c r="H2494" s="94"/>
      <c r="I2494" s="94"/>
      <c r="J2494" s="137"/>
      <c r="K2494" s="137"/>
      <c r="L2494" s="137"/>
      <c r="M2494" s="137"/>
    </row>
    <row r="2495" spans="1:13" x14ac:dyDescent="0.25">
      <c r="A2495" s="94"/>
      <c r="B2495" s="94"/>
      <c r="C2495" s="94"/>
      <c r="D2495" s="93"/>
      <c r="E2495" s="94"/>
      <c r="F2495" s="94"/>
      <c r="G2495" s="94"/>
      <c r="H2495" s="94"/>
      <c r="I2495" s="94"/>
      <c r="J2495" s="137"/>
      <c r="K2495" s="137"/>
      <c r="L2495" s="137"/>
      <c r="M2495" s="137"/>
    </row>
    <row r="2496" spans="1:13" x14ac:dyDescent="0.25">
      <c r="A2496" s="94"/>
      <c r="B2496" s="94"/>
      <c r="C2496" s="94"/>
      <c r="D2496" s="93"/>
      <c r="E2496" s="94"/>
      <c r="F2496" s="94"/>
      <c r="G2496" s="94"/>
      <c r="H2496" s="94"/>
      <c r="I2496" s="94"/>
      <c r="J2496" s="137"/>
      <c r="K2496" s="137"/>
      <c r="L2496" s="137"/>
      <c r="M2496" s="137"/>
    </row>
    <row r="2497" spans="1:13" x14ac:dyDescent="0.25">
      <c r="A2497" s="94"/>
      <c r="B2497" s="94"/>
      <c r="C2497" s="94"/>
      <c r="D2497" s="93"/>
      <c r="E2497" s="94"/>
      <c r="F2497" s="94"/>
      <c r="G2497" s="94"/>
      <c r="H2497" s="94"/>
      <c r="I2497" s="94"/>
      <c r="J2497" s="137"/>
      <c r="K2497" s="137"/>
      <c r="L2497" s="137"/>
      <c r="M2497" s="137"/>
    </row>
    <row r="2498" spans="1:13" x14ac:dyDescent="0.25">
      <c r="A2498" s="94"/>
      <c r="B2498" s="94"/>
      <c r="C2498" s="94"/>
      <c r="D2498" s="93"/>
      <c r="E2498" s="94"/>
      <c r="F2498" s="94"/>
      <c r="G2498" s="94"/>
      <c r="H2498" s="94"/>
      <c r="I2498" s="94"/>
      <c r="J2498" s="137"/>
      <c r="K2498" s="137"/>
      <c r="L2498" s="137"/>
      <c r="M2498" s="137"/>
    </row>
    <row r="2499" spans="1:13" x14ac:dyDescent="0.25">
      <c r="A2499" s="94"/>
      <c r="B2499" s="94"/>
      <c r="C2499" s="94"/>
      <c r="D2499" s="93"/>
      <c r="E2499" s="94"/>
      <c r="F2499" s="94"/>
      <c r="G2499" s="94"/>
      <c r="H2499" s="94"/>
      <c r="I2499" s="94"/>
      <c r="J2499" s="137"/>
      <c r="K2499" s="137"/>
      <c r="L2499" s="137"/>
      <c r="M2499" s="137"/>
    </row>
    <row r="2500" spans="1:13" x14ac:dyDescent="0.25">
      <c r="A2500" s="94"/>
      <c r="B2500" s="94"/>
      <c r="C2500" s="94"/>
      <c r="D2500" s="93"/>
      <c r="E2500" s="94"/>
      <c r="F2500" s="94"/>
      <c r="G2500" s="94"/>
      <c r="H2500" s="94"/>
      <c r="I2500" s="94"/>
      <c r="J2500" s="137"/>
      <c r="K2500" s="137"/>
      <c r="L2500" s="137"/>
      <c r="M2500" s="137"/>
    </row>
    <row r="2501" spans="1:13" x14ac:dyDescent="0.25">
      <c r="A2501" s="94"/>
      <c r="B2501" s="94"/>
      <c r="C2501" s="94"/>
      <c r="D2501" s="93"/>
      <c r="E2501" s="94"/>
      <c r="F2501" s="94"/>
      <c r="G2501" s="94"/>
      <c r="H2501" s="94"/>
      <c r="I2501" s="94"/>
      <c r="J2501" s="137"/>
      <c r="K2501" s="137"/>
      <c r="L2501" s="137"/>
      <c r="M2501" s="137"/>
    </row>
    <row r="2502" spans="1:13" x14ac:dyDescent="0.25">
      <c r="A2502" s="94"/>
      <c r="B2502" s="94"/>
      <c r="C2502" s="94"/>
      <c r="D2502" s="93"/>
      <c r="E2502" s="94"/>
      <c r="F2502" s="94"/>
      <c r="G2502" s="94"/>
      <c r="H2502" s="94"/>
      <c r="I2502" s="94"/>
      <c r="J2502" s="137"/>
      <c r="K2502" s="137"/>
      <c r="L2502" s="137"/>
      <c r="M2502" s="137"/>
    </row>
    <row r="2503" spans="1:13" x14ac:dyDescent="0.25">
      <c r="A2503" s="94"/>
      <c r="B2503" s="94"/>
      <c r="C2503" s="94"/>
      <c r="D2503" s="93"/>
      <c r="E2503" s="94"/>
      <c r="F2503" s="94"/>
      <c r="G2503" s="94"/>
      <c r="H2503" s="94"/>
      <c r="I2503" s="94"/>
      <c r="J2503" s="137"/>
      <c r="K2503" s="137"/>
      <c r="L2503" s="137"/>
      <c r="M2503" s="137"/>
    </row>
    <row r="2504" spans="1:13" x14ac:dyDescent="0.25">
      <c r="A2504" s="94"/>
      <c r="B2504" s="94"/>
      <c r="C2504" s="94"/>
      <c r="D2504" s="93"/>
      <c r="E2504" s="94"/>
      <c r="F2504" s="94"/>
      <c r="G2504" s="94"/>
      <c r="H2504" s="94"/>
      <c r="I2504" s="94"/>
      <c r="J2504" s="137"/>
      <c r="K2504" s="137"/>
      <c r="L2504" s="137"/>
      <c r="M2504" s="137"/>
    </row>
    <row r="2505" spans="1:13" x14ac:dyDescent="0.25">
      <c r="A2505" s="94"/>
      <c r="B2505" s="94"/>
      <c r="C2505" s="94"/>
      <c r="D2505" s="93"/>
      <c r="E2505" s="94"/>
      <c r="F2505" s="94"/>
      <c r="G2505" s="94"/>
      <c r="H2505" s="94"/>
      <c r="I2505" s="94"/>
      <c r="J2505" s="137"/>
      <c r="K2505" s="137"/>
      <c r="L2505" s="137"/>
      <c r="M2505" s="137"/>
    </row>
    <row r="2506" spans="1:13" x14ac:dyDescent="0.25">
      <c r="A2506" s="94"/>
      <c r="B2506" s="94"/>
      <c r="C2506" s="94"/>
      <c r="D2506" s="93"/>
      <c r="E2506" s="94"/>
      <c r="F2506" s="94"/>
      <c r="G2506" s="94"/>
      <c r="H2506" s="94"/>
      <c r="I2506" s="94"/>
      <c r="J2506" s="137"/>
      <c r="K2506" s="137"/>
      <c r="L2506" s="137"/>
      <c r="M2506" s="137"/>
    </row>
    <row r="2507" spans="1:13" x14ac:dyDescent="0.25">
      <c r="A2507" s="94"/>
      <c r="B2507" s="94"/>
      <c r="C2507" s="94"/>
      <c r="D2507" s="93"/>
      <c r="E2507" s="94"/>
      <c r="F2507" s="94"/>
      <c r="G2507" s="94"/>
      <c r="H2507" s="94"/>
      <c r="I2507" s="94"/>
      <c r="J2507" s="137"/>
      <c r="K2507" s="137"/>
      <c r="L2507" s="137"/>
      <c r="M2507" s="137"/>
    </row>
    <row r="2508" spans="1:13" x14ac:dyDescent="0.25">
      <c r="A2508" s="94"/>
      <c r="B2508" s="94"/>
      <c r="C2508" s="94"/>
      <c r="D2508" s="93"/>
      <c r="E2508" s="94"/>
      <c r="F2508" s="94"/>
      <c r="G2508" s="94"/>
      <c r="H2508" s="94"/>
      <c r="I2508" s="94"/>
      <c r="J2508" s="137"/>
      <c r="K2508" s="137"/>
      <c r="L2508" s="137"/>
      <c r="M2508" s="137"/>
    </row>
    <row r="2509" spans="1:13" x14ac:dyDescent="0.25">
      <c r="A2509" s="94"/>
      <c r="B2509" s="94"/>
      <c r="C2509" s="94"/>
      <c r="D2509" s="93"/>
      <c r="E2509" s="94"/>
      <c r="F2509" s="94"/>
      <c r="G2509" s="94"/>
      <c r="H2509" s="94"/>
      <c r="I2509" s="94"/>
      <c r="J2509" s="137"/>
      <c r="K2509" s="137"/>
      <c r="L2509" s="137"/>
      <c r="M2509" s="137"/>
    </row>
    <row r="2510" spans="1:13" x14ac:dyDescent="0.25">
      <c r="A2510" s="94"/>
      <c r="B2510" s="94"/>
      <c r="C2510" s="94"/>
      <c r="D2510" s="93"/>
      <c r="E2510" s="94"/>
      <c r="F2510" s="94"/>
      <c r="G2510" s="94"/>
      <c r="H2510" s="94"/>
      <c r="I2510" s="94"/>
      <c r="J2510" s="137"/>
      <c r="K2510" s="137"/>
      <c r="L2510" s="137"/>
      <c r="M2510" s="137"/>
    </row>
    <row r="2511" spans="1:13" x14ac:dyDescent="0.25">
      <c r="A2511" s="94"/>
      <c r="B2511" s="94"/>
      <c r="C2511" s="94"/>
      <c r="D2511" s="93"/>
      <c r="E2511" s="94"/>
      <c r="F2511" s="94"/>
      <c r="G2511" s="94"/>
      <c r="H2511" s="94"/>
      <c r="I2511" s="94"/>
      <c r="J2511" s="137"/>
      <c r="K2511" s="137"/>
      <c r="L2511" s="137"/>
      <c r="M2511" s="137"/>
    </row>
    <row r="2512" spans="1:13" x14ac:dyDescent="0.25">
      <c r="A2512" s="94"/>
      <c r="B2512" s="94"/>
      <c r="C2512" s="94"/>
      <c r="D2512" s="93"/>
      <c r="E2512" s="94"/>
      <c r="F2512" s="94"/>
      <c r="G2512" s="94"/>
      <c r="H2512" s="94"/>
      <c r="I2512" s="94"/>
      <c r="J2512" s="137"/>
      <c r="K2512" s="137"/>
      <c r="L2512" s="137"/>
      <c r="M2512" s="137"/>
    </row>
    <row r="2513" spans="1:13" x14ac:dyDescent="0.25">
      <c r="A2513" s="94"/>
      <c r="B2513" s="94"/>
      <c r="C2513" s="94"/>
      <c r="D2513" s="93"/>
      <c r="E2513" s="94"/>
      <c r="F2513" s="94"/>
      <c r="G2513" s="94"/>
      <c r="H2513" s="94"/>
      <c r="I2513" s="94"/>
      <c r="J2513" s="137"/>
      <c r="K2513" s="137"/>
      <c r="L2513" s="137"/>
      <c r="M2513" s="137"/>
    </row>
    <row r="2514" spans="1:13" x14ac:dyDescent="0.25">
      <c r="A2514" s="94"/>
      <c r="B2514" s="94"/>
      <c r="C2514" s="94"/>
      <c r="D2514" s="93"/>
      <c r="E2514" s="94"/>
      <c r="F2514" s="94"/>
      <c r="G2514" s="94"/>
      <c r="H2514" s="94"/>
      <c r="I2514" s="94"/>
      <c r="J2514" s="137"/>
      <c r="K2514" s="137"/>
      <c r="L2514" s="137"/>
      <c r="M2514" s="137"/>
    </row>
    <row r="2515" spans="1:13" x14ac:dyDescent="0.25">
      <c r="A2515" s="94"/>
      <c r="B2515" s="94"/>
      <c r="C2515" s="94"/>
      <c r="D2515" s="93"/>
      <c r="E2515" s="94"/>
      <c r="F2515" s="94"/>
      <c r="G2515" s="94"/>
      <c r="H2515" s="94"/>
      <c r="I2515" s="94"/>
      <c r="J2515" s="137"/>
      <c r="K2515" s="137"/>
      <c r="L2515" s="137"/>
      <c r="M2515" s="137"/>
    </row>
    <row r="2516" spans="1:13" x14ac:dyDescent="0.25">
      <c r="A2516" s="94"/>
      <c r="B2516" s="94"/>
      <c r="C2516" s="94"/>
      <c r="D2516" s="93"/>
      <c r="E2516" s="94"/>
      <c r="F2516" s="94"/>
      <c r="G2516" s="94"/>
      <c r="H2516" s="94"/>
      <c r="I2516" s="94"/>
      <c r="J2516" s="137"/>
      <c r="K2516" s="137"/>
      <c r="L2516" s="137"/>
      <c r="M2516" s="137"/>
    </row>
    <row r="2517" spans="1:13" x14ac:dyDescent="0.25">
      <c r="A2517" s="94"/>
      <c r="B2517" s="94"/>
      <c r="C2517" s="94"/>
      <c r="D2517" s="93"/>
      <c r="E2517" s="94"/>
      <c r="F2517" s="94"/>
      <c r="G2517" s="94"/>
      <c r="H2517" s="94"/>
      <c r="I2517" s="94"/>
      <c r="J2517" s="137"/>
      <c r="K2517" s="137"/>
      <c r="L2517" s="137"/>
      <c r="M2517" s="137"/>
    </row>
    <row r="2518" spans="1:13" x14ac:dyDescent="0.25">
      <c r="A2518" s="94"/>
      <c r="B2518" s="94"/>
      <c r="C2518" s="94"/>
      <c r="D2518" s="93"/>
      <c r="E2518" s="94"/>
      <c r="F2518" s="94"/>
      <c r="G2518" s="94"/>
      <c r="H2518" s="94"/>
      <c r="I2518" s="94"/>
      <c r="J2518" s="137"/>
      <c r="K2518" s="137"/>
      <c r="L2518" s="137"/>
      <c r="M2518" s="137"/>
    </row>
    <row r="2519" spans="1:13" x14ac:dyDescent="0.25">
      <c r="A2519" s="94"/>
      <c r="B2519" s="94"/>
      <c r="C2519" s="94"/>
      <c r="D2519" s="93"/>
      <c r="E2519" s="94"/>
      <c r="F2519" s="94"/>
      <c r="G2519" s="94"/>
      <c r="H2519" s="94"/>
      <c r="I2519" s="94"/>
      <c r="J2519" s="137"/>
      <c r="K2519" s="137"/>
      <c r="L2519" s="137"/>
      <c r="M2519" s="137"/>
    </row>
    <row r="2520" spans="1:13" x14ac:dyDescent="0.25">
      <c r="A2520" s="94"/>
      <c r="B2520" s="94"/>
      <c r="C2520" s="94"/>
      <c r="D2520" s="93"/>
      <c r="E2520" s="94"/>
      <c r="F2520" s="94"/>
      <c r="G2520" s="94"/>
      <c r="H2520" s="94"/>
      <c r="I2520" s="94"/>
      <c r="J2520" s="137"/>
      <c r="K2520" s="137"/>
      <c r="L2520" s="137"/>
      <c r="M2520" s="137"/>
    </row>
    <row r="2521" spans="1:13" x14ac:dyDescent="0.25">
      <c r="A2521" s="94"/>
      <c r="B2521" s="94"/>
      <c r="C2521" s="94"/>
      <c r="D2521" s="93"/>
      <c r="E2521" s="94"/>
      <c r="F2521" s="94"/>
      <c r="G2521" s="94"/>
      <c r="H2521" s="94"/>
      <c r="I2521" s="94"/>
      <c r="J2521" s="137"/>
      <c r="K2521" s="137"/>
      <c r="L2521" s="137"/>
      <c r="M2521" s="137"/>
    </row>
    <row r="2522" spans="1:13" x14ac:dyDescent="0.25">
      <c r="A2522" s="94"/>
      <c r="B2522" s="94"/>
      <c r="C2522" s="94"/>
      <c r="D2522" s="93"/>
      <c r="E2522" s="94"/>
      <c r="F2522" s="94"/>
      <c r="G2522" s="94"/>
      <c r="H2522" s="94"/>
      <c r="I2522" s="94"/>
      <c r="J2522" s="137"/>
      <c r="K2522" s="137"/>
      <c r="L2522" s="137"/>
      <c r="M2522" s="137"/>
    </row>
    <row r="2523" spans="1:13" x14ac:dyDescent="0.25">
      <c r="A2523" s="94"/>
      <c r="B2523" s="94"/>
      <c r="C2523" s="94"/>
      <c r="D2523" s="93"/>
      <c r="E2523" s="94"/>
      <c r="F2523" s="94"/>
      <c r="G2523" s="94"/>
      <c r="H2523" s="94"/>
      <c r="I2523" s="94"/>
      <c r="J2523" s="137"/>
      <c r="K2523" s="137"/>
      <c r="L2523" s="137"/>
      <c r="M2523" s="137"/>
    </row>
    <row r="2524" spans="1:13" x14ac:dyDescent="0.25">
      <c r="A2524" s="94"/>
      <c r="B2524" s="94"/>
      <c r="C2524" s="94"/>
      <c r="D2524" s="93"/>
      <c r="E2524" s="94"/>
      <c r="F2524" s="94"/>
      <c r="G2524" s="94"/>
      <c r="H2524" s="94"/>
      <c r="I2524" s="94"/>
      <c r="J2524" s="137"/>
      <c r="K2524" s="137"/>
      <c r="L2524" s="137"/>
      <c r="M2524" s="137"/>
    </row>
    <row r="2525" spans="1:13" x14ac:dyDescent="0.25">
      <c r="A2525" s="94"/>
      <c r="B2525" s="94"/>
      <c r="C2525" s="94"/>
      <c r="D2525" s="93"/>
      <c r="E2525" s="94"/>
      <c r="F2525" s="94"/>
      <c r="G2525" s="94"/>
      <c r="H2525" s="94"/>
      <c r="I2525" s="94"/>
      <c r="J2525" s="137"/>
      <c r="K2525" s="137"/>
      <c r="L2525" s="137"/>
      <c r="M2525" s="137"/>
    </row>
    <row r="2526" spans="1:13" x14ac:dyDescent="0.25">
      <c r="A2526" s="94"/>
      <c r="B2526" s="94"/>
      <c r="C2526" s="94"/>
      <c r="D2526" s="93"/>
      <c r="E2526" s="94"/>
      <c r="F2526" s="94"/>
      <c r="G2526" s="94"/>
      <c r="H2526" s="94"/>
      <c r="I2526" s="94"/>
      <c r="J2526" s="137"/>
      <c r="K2526" s="137"/>
      <c r="L2526" s="137"/>
      <c r="M2526" s="137"/>
    </row>
    <row r="2527" spans="1:13" x14ac:dyDescent="0.25">
      <c r="A2527" s="94"/>
      <c r="B2527" s="94"/>
      <c r="C2527" s="94"/>
      <c r="D2527" s="93"/>
      <c r="E2527" s="94"/>
      <c r="F2527" s="94"/>
      <c r="G2527" s="94"/>
      <c r="H2527" s="94"/>
      <c r="I2527" s="94"/>
      <c r="J2527" s="137"/>
      <c r="K2527" s="137"/>
      <c r="L2527" s="137"/>
      <c r="M2527" s="137"/>
    </row>
    <row r="2528" spans="1:13" x14ac:dyDescent="0.25">
      <c r="A2528" s="94"/>
      <c r="B2528" s="94"/>
      <c r="C2528" s="94"/>
      <c r="D2528" s="93"/>
      <c r="E2528" s="94"/>
      <c r="F2528" s="94"/>
      <c r="G2528" s="94"/>
      <c r="H2528" s="94"/>
      <c r="I2528" s="94"/>
      <c r="J2528" s="137"/>
      <c r="K2528" s="137"/>
      <c r="L2528" s="137"/>
      <c r="M2528" s="137"/>
    </row>
    <row r="2529" spans="1:13" x14ac:dyDescent="0.25">
      <c r="A2529" s="94"/>
      <c r="B2529" s="94"/>
      <c r="C2529" s="94"/>
      <c r="D2529" s="93"/>
      <c r="E2529" s="94"/>
      <c r="F2529" s="94"/>
      <c r="G2529" s="94"/>
      <c r="H2529" s="94"/>
      <c r="I2529" s="94"/>
      <c r="J2529" s="137"/>
      <c r="K2529" s="137"/>
      <c r="L2529" s="137"/>
      <c r="M2529" s="137"/>
    </row>
    <row r="2530" spans="1:13" x14ac:dyDescent="0.25">
      <c r="A2530" s="94"/>
      <c r="B2530" s="94"/>
      <c r="C2530" s="94"/>
      <c r="D2530" s="93"/>
      <c r="E2530" s="94"/>
      <c r="F2530" s="94"/>
      <c r="G2530" s="94"/>
      <c r="H2530" s="94"/>
      <c r="I2530" s="94"/>
      <c r="J2530" s="137"/>
      <c r="K2530" s="137"/>
      <c r="L2530" s="137"/>
      <c r="M2530" s="137"/>
    </row>
    <row r="2531" spans="1:13" x14ac:dyDescent="0.25">
      <c r="A2531" s="94"/>
      <c r="B2531" s="94"/>
      <c r="C2531" s="94"/>
      <c r="D2531" s="93"/>
      <c r="E2531" s="94"/>
      <c r="F2531" s="94"/>
      <c r="G2531" s="94"/>
      <c r="H2531" s="94"/>
      <c r="I2531" s="94"/>
      <c r="J2531" s="137"/>
      <c r="K2531" s="137"/>
      <c r="L2531" s="137"/>
      <c r="M2531" s="137"/>
    </row>
    <row r="2532" spans="1:13" x14ac:dyDescent="0.25">
      <c r="A2532" s="94"/>
      <c r="B2532" s="94"/>
      <c r="C2532" s="94"/>
      <c r="D2532" s="93"/>
      <c r="E2532" s="94"/>
      <c r="F2532" s="94"/>
      <c r="G2532" s="94"/>
      <c r="H2532" s="94"/>
      <c r="I2532" s="94"/>
      <c r="J2532" s="137"/>
      <c r="K2532" s="137"/>
      <c r="L2532" s="137"/>
      <c r="M2532" s="137"/>
    </row>
    <row r="2533" spans="1:13" x14ac:dyDescent="0.25">
      <c r="A2533" s="94"/>
      <c r="B2533" s="94"/>
      <c r="C2533" s="94"/>
      <c r="D2533" s="93"/>
      <c r="E2533" s="94"/>
      <c r="F2533" s="94"/>
      <c r="G2533" s="94"/>
      <c r="H2533" s="94"/>
      <c r="I2533" s="94"/>
      <c r="J2533" s="137"/>
      <c r="K2533" s="137"/>
      <c r="L2533" s="137"/>
      <c r="M2533" s="137"/>
    </row>
    <row r="2534" spans="1:13" x14ac:dyDescent="0.25">
      <c r="A2534" s="94"/>
      <c r="B2534" s="94"/>
      <c r="C2534" s="94"/>
      <c r="D2534" s="93"/>
      <c r="E2534" s="94"/>
      <c r="F2534" s="94"/>
      <c r="G2534" s="94"/>
      <c r="H2534" s="94"/>
      <c r="I2534" s="94"/>
      <c r="J2534" s="137"/>
      <c r="K2534" s="137"/>
      <c r="L2534" s="137"/>
      <c r="M2534" s="137"/>
    </row>
    <row r="2535" spans="1:13" x14ac:dyDescent="0.25">
      <c r="A2535" s="94"/>
      <c r="B2535" s="94"/>
      <c r="C2535" s="94"/>
      <c r="D2535" s="93"/>
      <c r="E2535" s="94"/>
      <c r="F2535" s="94"/>
      <c r="G2535" s="94"/>
      <c r="H2535" s="94"/>
      <c r="I2535" s="94"/>
      <c r="J2535" s="137"/>
      <c r="K2535" s="137"/>
      <c r="L2535" s="137"/>
      <c r="M2535" s="137"/>
    </row>
    <row r="2536" spans="1:13" x14ac:dyDescent="0.25">
      <c r="A2536" s="94"/>
      <c r="B2536" s="94"/>
      <c r="C2536" s="94"/>
      <c r="D2536" s="93"/>
      <c r="E2536" s="94"/>
      <c r="F2536" s="94"/>
      <c r="G2536" s="94"/>
      <c r="H2536" s="94"/>
      <c r="I2536" s="94"/>
      <c r="J2536" s="137"/>
      <c r="K2536" s="137"/>
      <c r="L2536" s="137"/>
      <c r="M2536" s="137"/>
    </row>
    <row r="2537" spans="1:13" x14ac:dyDescent="0.25">
      <c r="A2537" s="94"/>
      <c r="B2537" s="94"/>
      <c r="C2537" s="94"/>
      <c r="D2537" s="93"/>
      <c r="E2537" s="94"/>
      <c r="F2537" s="94"/>
      <c r="G2537" s="94"/>
      <c r="H2537" s="94"/>
      <c r="I2537" s="94"/>
      <c r="J2537" s="137"/>
      <c r="K2537" s="137"/>
      <c r="L2537" s="137"/>
      <c r="M2537" s="137"/>
    </row>
    <row r="2538" spans="1:13" x14ac:dyDescent="0.25">
      <c r="A2538" s="94"/>
      <c r="B2538" s="94"/>
      <c r="C2538" s="94"/>
      <c r="D2538" s="93"/>
      <c r="E2538" s="94"/>
      <c r="F2538" s="94"/>
      <c r="G2538" s="94"/>
      <c r="H2538" s="94"/>
      <c r="I2538" s="94"/>
      <c r="J2538" s="137"/>
      <c r="K2538" s="137"/>
      <c r="L2538" s="137"/>
      <c r="M2538" s="137"/>
    </row>
    <row r="2539" spans="1:13" x14ac:dyDescent="0.25">
      <c r="A2539" s="94"/>
      <c r="B2539" s="94"/>
      <c r="C2539" s="94"/>
      <c r="D2539" s="93"/>
      <c r="E2539" s="94"/>
      <c r="F2539" s="94"/>
      <c r="G2539" s="94"/>
      <c r="H2539" s="94"/>
      <c r="I2539" s="94"/>
      <c r="J2539" s="137"/>
      <c r="K2539" s="137"/>
      <c r="L2539" s="137"/>
      <c r="M2539" s="137"/>
    </row>
    <row r="2540" spans="1:13" x14ac:dyDescent="0.25">
      <c r="A2540" s="94"/>
      <c r="B2540" s="94"/>
      <c r="C2540" s="94"/>
      <c r="D2540" s="93"/>
      <c r="E2540" s="94"/>
      <c r="F2540" s="94"/>
      <c r="G2540" s="94"/>
      <c r="H2540" s="94"/>
      <c r="I2540" s="94"/>
      <c r="J2540" s="137"/>
      <c r="K2540" s="137"/>
      <c r="L2540" s="137"/>
      <c r="M2540" s="137"/>
    </row>
    <row r="2541" spans="1:13" x14ac:dyDescent="0.25">
      <c r="A2541" s="94"/>
      <c r="B2541" s="94"/>
      <c r="C2541" s="94"/>
      <c r="D2541" s="93"/>
      <c r="E2541" s="94"/>
      <c r="F2541" s="94"/>
      <c r="G2541" s="94"/>
      <c r="H2541" s="94"/>
      <c r="I2541" s="94"/>
      <c r="J2541" s="137"/>
      <c r="K2541" s="137"/>
      <c r="L2541" s="137"/>
      <c r="M2541" s="137"/>
    </row>
    <row r="2542" spans="1:13" x14ac:dyDescent="0.25">
      <c r="A2542" s="94"/>
      <c r="B2542" s="94"/>
      <c r="C2542" s="94"/>
      <c r="D2542" s="93"/>
      <c r="E2542" s="94"/>
      <c r="F2542" s="94"/>
      <c r="G2542" s="94"/>
      <c r="H2542" s="94"/>
      <c r="I2542" s="94"/>
      <c r="J2542" s="137"/>
      <c r="K2542" s="137"/>
      <c r="L2542" s="137"/>
      <c r="M2542" s="137"/>
    </row>
    <row r="2543" spans="1:13" x14ac:dyDescent="0.25">
      <c r="A2543" s="94"/>
      <c r="B2543" s="94"/>
      <c r="C2543" s="94"/>
      <c r="D2543" s="93"/>
      <c r="E2543" s="94"/>
      <c r="F2543" s="94"/>
      <c r="G2543" s="94"/>
      <c r="H2543" s="94"/>
      <c r="I2543" s="94"/>
      <c r="J2543" s="137"/>
      <c r="K2543" s="137"/>
      <c r="L2543" s="137"/>
      <c r="M2543" s="137"/>
    </row>
    <row r="2544" spans="1:13" x14ac:dyDescent="0.25">
      <c r="A2544" s="94"/>
      <c r="B2544" s="94"/>
      <c r="C2544" s="94"/>
      <c r="D2544" s="93"/>
      <c r="E2544" s="94"/>
      <c r="F2544" s="94"/>
      <c r="G2544" s="94"/>
      <c r="H2544" s="94"/>
      <c r="I2544" s="94"/>
      <c r="J2544" s="137"/>
      <c r="K2544" s="137"/>
      <c r="L2544" s="137"/>
      <c r="M2544" s="137"/>
    </row>
    <row r="2545" spans="1:13" x14ac:dyDescent="0.25">
      <c r="A2545" s="94"/>
      <c r="B2545" s="94"/>
      <c r="C2545" s="94"/>
      <c r="D2545" s="93"/>
      <c r="E2545" s="94"/>
      <c r="F2545" s="94"/>
      <c r="G2545" s="94"/>
      <c r="H2545" s="94"/>
      <c r="I2545" s="94"/>
      <c r="J2545" s="137"/>
      <c r="K2545" s="137"/>
      <c r="L2545" s="137"/>
      <c r="M2545" s="137"/>
    </row>
    <row r="2546" spans="1:13" x14ac:dyDescent="0.25">
      <c r="A2546" s="94"/>
      <c r="B2546" s="94"/>
      <c r="C2546" s="94"/>
      <c r="D2546" s="93"/>
      <c r="E2546" s="94"/>
      <c r="F2546" s="94"/>
      <c r="G2546" s="94"/>
      <c r="H2546" s="94"/>
      <c r="I2546" s="94"/>
      <c r="J2546" s="137"/>
      <c r="K2546" s="137"/>
      <c r="L2546" s="137"/>
      <c r="M2546" s="137"/>
    </row>
    <row r="2547" spans="1:13" x14ac:dyDescent="0.25">
      <c r="A2547" s="94"/>
      <c r="B2547" s="94"/>
      <c r="C2547" s="94"/>
      <c r="D2547" s="93"/>
      <c r="E2547" s="94"/>
      <c r="F2547" s="94"/>
      <c r="G2547" s="94"/>
      <c r="H2547" s="94"/>
      <c r="I2547" s="94"/>
      <c r="J2547" s="137"/>
      <c r="K2547" s="137"/>
      <c r="L2547" s="137"/>
      <c r="M2547" s="137"/>
    </row>
    <row r="2548" spans="1:13" x14ac:dyDescent="0.25">
      <c r="A2548" s="94"/>
      <c r="B2548" s="94"/>
      <c r="C2548" s="94"/>
      <c r="D2548" s="93"/>
      <c r="E2548" s="94"/>
      <c r="F2548" s="94"/>
      <c r="G2548" s="94"/>
      <c r="H2548" s="94"/>
      <c r="I2548" s="94"/>
      <c r="J2548" s="137"/>
      <c r="K2548" s="137"/>
      <c r="L2548" s="137"/>
      <c r="M2548" s="137"/>
    </row>
    <row r="2549" spans="1:13" x14ac:dyDescent="0.25">
      <c r="A2549" s="94"/>
      <c r="B2549" s="94"/>
      <c r="C2549" s="94"/>
      <c r="D2549" s="93"/>
      <c r="E2549" s="94"/>
      <c r="F2549" s="94"/>
      <c r="G2549" s="94"/>
      <c r="H2549" s="94"/>
      <c r="I2549" s="94"/>
      <c r="J2549" s="137"/>
      <c r="K2549" s="137"/>
      <c r="L2549" s="137"/>
      <c r="M2549" s="137"/>
    </row>
    <row r="2550" spans="1:13" x14ac:dyDescent="0.25">
      <c r="A2550" s="94"/>
      <c r="B2550" s="94"/>
      <c r="C2550" s="94"/>
      <c r="D2550" s="93"/>
      <c r="E2550" s="94"/>
      <c r="F2550" s="94"/>
      <c r="G2550" s="94"/>
      <c r="H2550" s="94"/>
      <c r="I2550" s="94"/>
      <c r="J2550" s="137"/>
      <c r="K2550" s="137"/>
      <c r="L2550" s="137"/>
      <c r="M2550" s="137"/>
    </row>
    <row r="2551" spans="1:13" x14ac:dyDescent="0.25">
      <c r="A2551" s="94"/>
      <c r="B2551" s="94"/>
      <c r="C2551" s="94"/>
      <c r="D2551" s="93"/>
      <c r="E2551" s="94"/>
      <c r="F2551" s="94"/>
      <c r="G2551" s="94"/>
      <c r="H2551" s="94"/>
      <c r="I2551" s="94"/>
      <c r="J2551" s="137"/>
      <c r="K2551" s="137"/>
      <c r="L2551" s="137"/>
      <c r="M2551" s="137"/>
    </row>
    <row r="2552" spans="1:13" x14ac:dyDescent="0.25">
      <c r="A2552" s="94"/>
      <c r="B2552" s="94"/>
      <c r="C2552" s="94"/>
      <c r="D2552" s="93"/>
      <c r="E2552" s="94"/>
      <c r="F2552" s="94"/>
      <c r="G2552" s="94"/>
      <c r="H2552" s="94"/>
      <c r="I2552" s="94"/>
      <c r="J2552" s="137"/>
      <c r="K2552" s="137"/>
      <c r="L2552" s="137"/>
      <c r="M2552" s="137"/>
    </row>
    <row r="2553" spans="1:13" x14ac:dyDescent="0.25">
      <c r="A2553" s="94"/>
      <c r="B2553" s="94"/>
      <c r="C2553" s="94"/>
      <c r="D2553" s="93"/>
      <c r="E2553" s="94"/>
      <c r="F2553" s="94"/>
      <c r="G2553" s="94"/>
      <c r="H2553" s="94"/>
      <c r="I2553" s="94"/>
      <c r="J2553" s="137"/>
      <c r="K2553" s="137"/>
      <c r="L2553" s="137"/>
      <c r="M2553" s="137"/>
    </row>
    <row r="2554" spans="1:13" x14ac:dyDescent="0.25">
      <c r="A2554" s="94"/>
      <c r="B2554" s="94"/>
      <c r="C2554" s="94"/>
      <c r="D2554" s="93"/>
      <c r="E2554" s="94"/>
      <c r="F2554" s="94"/>
      <c r="G2554" s="94"/>
      <c r="H2554" s="94"/>
      <c r="I2554" s="94"/>
      <c r="J2554" s="137"/>
      <c r="K2554" s="137"/>
      <c r="L2554" s="137"/>
      <c r="M2554" s="137"/>
    </row>
    <row r="2555" spans="1:13" x14ac:dyDescent="0.25">
      <c r="A2555" s="94"/>
      <c r="B2555" s="94"/>
      <c r="C2555" s="94"/>
      <c r="D2555" s="93"/>
      <c r="E2555" s="94"/>
      <c r="F2555" s="94"/>
      <c r="G2555" s="94"/>
      <c r="H2555" s="94"/>
      <c r="I2555" s="94"/>
      <c r="J2555" s="137"/>
      <c r="K2555" s="137"/>
      <c r="L2555" s="137"/>
      <c r="M2555" s="137"/>
    </row>
    <row r="2556" spans="1:13" x14ac:dyDescent="0.25">
      <c r="A2556" s="94"/>
      <c r="B2556" s="94"/>
      <c r="C2556" s="94"/>
      <c r="D2556" s="93"/>
      <c r="E2556" s="94"/>
      <c r="F2556" s="94"/>
      <c r="G2556" s="94"/>
      <c r="H2556" s="94"/>
      <c r="I2556" s="94"/>
      <c r="J2556" s="137"/>
      <c r="K2556" s="137"/>
      <c r="L2556" s="137"/>
      <c r="M2556" s="137"/>
    </row>
    <row r="2557" spans="1:13" x14ac:dyDescent="0.25">
      <c r="A2557" s="94"/>
      <c r="B2557" s="94"/>
      <c r="C2557" s="94"/>
      <c r="D2557" s="93"/>
      <c r="E2557" s="94"/>
      <c r="F2557" s="94"/>
      <c r="G2557" s="94"/>
      <c r="H2557" s="94"/>
      <c r="I2557" s="94"/>
      <c r="J2557" s="137"/>
      <c r="K2557" s="137"/>
      <c r="L2557" s="137"/>
      <c r="M2557" s="137"/>
    </row>
    <row r="2558" spans="1:13" x14ac:dyDescent="0.25">
      <c r="A2558" s="94"/>
      <c r="B2558" s="94"/>
      <c r="C2558" s="94"/>
      <c r="D2558" s="93"/>
      <c r="E2558" s="94"/>
      <c r="F2558" s="94"/>
      <c r="G2558" s="94"/>
      <c r="H2558" s="94"/>
      <c r="I2558" s="94"/>
      <c r="J2558" s="137"/>
      <c r="K2558" s="137"/>
      <c r="L2558" s="137"/>
      <c r="M2558" s="137"/>
    </row>
    <row r="2559" spans="1:13" x14ac:dyDescent="0.25">
      <c r="A2559" s="94"/>
      <c r="B2559" s="94"/>
      <c r="C2559" s="94"/>
      <c r="D2559" s="93"/>
      <c r="E2559" s="94"/>
      <c r="F2559" s="94"/>
      <c r="G2559" s="94"/>
      <c r="H2559" s="94"/>
      <c r="I2559" s="94"/>
      <c r="J2559" s="137"/>
      <c r="K2559" s="137"/>
      <c r="L2559" s="137"/>
      <c r="M2559" s="137"/>
    </row>
    <row r="2560" spans="1:13" x14ac:dyDescent="0.25">
      <c r="A2560" s="94"/>
      <c r="B2560" s="94"/>
      <c r="C2560" s="94"/>
      <c r="D2560" s="93"/>
      <c r="E2560" s="94"/>
      <c r="F2560" s="94"/>
      <c r="G2560" s="94"/>
      <c r="H2560" s="94"/>
      <c r="I2560" s="94"/>
      <c r="J2560" s="137"/>
      <c r="K2560" s="137"/>
      <c r="L2560" s="137"/>
      <c r="M2560" s="137"/>
    </row>
    <row r="2561" spans="1:13" x14ac:dyDescent="0.25">
      <c r="A2561" s="94"/>
      <c r="B2561" s="94"/>
      <c r="C2561" s="94"/>
      <c r="D2561" s="93"/>
      <c r="E2561" s="94"/>
      <c r="F2561" s="94"/>
      <c r="G2561" s="94"/>
      <c r="H2561" s="94"/>
      <c r="I2561" s="94"/>
      <c r="J2561" s="137"/>
      <c r="K2561" s="137"/>
      <c r="L2561" s="137"/>
      <c r="M2561" s="137"/>
    </row>
    <row r="2562" spans="1:13" x14ac:dyDescent="0.25">
      <c r="A2562" s="94"/>
      <c r="B2562" s="94"/>
      <c r="C2562" s="94"/>
      <c r="D2562" s="93"/>
      <c r="E2562" s="94"/>
      <c r="F2562" s="94"/>
      <c r="G2562" s="94"/>
      <c r="H2562" s="94"/>
      <c r="I2562" s="94"/>
      <c r="J2562" s="137"/>
      <c r="K2562" s="137"/>
      <c r="L2562" s="137"/>
      <c r="M2562" s="137"/>
    </row>
    <row r="2563" spans="1:13" x14ac:dyDescent="0.25">
      <c r="A2563" s="94"/>
      <c r="B2563" s="94"/>
      <c r="C2563" s="94"/>
      <c r="D2563" s="93"/>
      <c r="E2563" s="94"/>
      <c r="F2563" s="94"/>
      <c r="G2563" s="94"/>
      <c r="H2563" s="94"/>
      <c r="I2563" s="94"/>
      <c r="J2563" s="137"/>
      <c r="K2563" s="137"/>
      <c r="L2563" s="137"/>
      <c r="M2563" s="137"/>
    </row>
    <row r="2564" spans="1:13" x14ac:dyDescent="0.25">
      <c r="A2564" s="94"/>
      <c r="B2564" s="94"/>
      <c r="C2564" s="94"/>
      <c r="D2564" s="93"/>
      <c r="E2564" s="94"/>
      <c r="F2564" s="94"/>
      <c r="G2564" s="94"/>
      <c r="H2564" s="94"/>
      <c r="I2564" s="94"/>
      <c r="J2564" s="137"/>
      <c r="K2564" s="137"/>
      <c r="L2564" s="137"/>
      <c r="M2564" s="137"/>
    </row>
    <row r="2565" spans="1:13" x14ac:dyDescent="0.25">
      <c r="A2565" s="94"/>
      <c r="B2565" s="94"/>
      <c r="C2565" s="94"/>
      <c r="D2565" s="93"/>
      <c r="E2565" s="94"/>
      <c r="F2565" s="94"/>
      <c r="G2565" s="94"/>
      <c r="H2565" s="94"/>
      <c r="I2565" s="94"/>
      <c r="J2565" s="137"/>
      <c r="K2565" s="137"/>
      <c r="L2565" s="137"/>
      <c r="M2565" s="137"/>
    </row>
    <row r="2566" spans="1:13" x14ac:dyDescent="0.25">
      <c r="A2566" s="94"/>
      <c r="B2566" s="94"/>
      <c r="C2566" s="94"/>
      <c r="D2566" s="93"/>
      <c r="E2566" s="94"/>
      <c r="F2566" s="94"/>
      <c r="G2566" s="94"/>
      <c r="H2566" s="94"/>
      <c r="I2566" s="94"/>
      <c r="J2566" s="137"/>
      <c r="K2566" s="137"/>
      <c r="L2566" s="137"/>
      <c r="M2566" s="137"/>
    </row>
    <row r="2567" spans="1:13" x14ac:dyDescent="0.25">
      <c r="A2567" s="94"/>
      <c r="B2567" s="94"/>
      <c r="C2567" s="94"/>
      <c r="D2567" s="93"/>
      <c r="E2567" s="94"/>
      <c r="F2567" s="94"/>
      <c r="G2567" s="94"/>
      <c r="H2567" s="94"/>
      <c r="I2567" s="94"/>
      <c r="J2567" s="137"/>
      <c r="K2567" s="137"/>
      <c r="L2567" s="137"/>
      <c r="M2567" s="137"/>
    </row>
    <row r="2568" spans="1:13" x14ac:dyDescent="0.25">
      <c r="A2568" s="94"/>
      <c r="B2568" s="94"/>
      <c r="C2568" s="94"/>
      <c r="D2568" s="93"/>
      <c r="E2568" s="94"/>
      <c r="F2568" s="94"/>
      <c r="G2568" s="94"/>
      <c r="H2568" s="94"/>
      <c r="I2568" s="94"/>
      <c r="J2568" s="137"/>
      <c r="K2568" s="137"/>
      <c r="L2568" s="137"/>
      <c r="M2568" s="137"/>
    </row>
    <row r="2569" spans="1:13" x14ac:dyDescent="0.25">
      <c r="A2569" s="94"/>
      <c r="B2569" s="94"/>
      <c r="C2569" s="94"/>
      <c r="D2569" s="93"/>
      <c r="E2569" s="94"/>
      <c r="F2569" s="94"/>
      <c r="G2569" s="94"/>
      <c r="H2569" s="94"/>
      <c r="I2569" s="94"/>
      <c r="J2569" s="137"/>
      <c r="K2569" s="137"/>
      <c r="L2569" s="137"/>
      <c r="M2569" s="137"/>
    </row>
    <row r="2570" spans="1:13" x14ac:dyDescent="0.25">
      <c r="A2570" s="94"/>
      <c r="B2570" s="94"/>
      <c r="C2570" s="94"/>
      <c r="D2570" s="93"/>
      <c r="E2570" s="94"/>
      <c r="F2570" s="94"/>
      <c r="G2570" s="94"/>
      <c r="H2570" s="94"/>
      <c r="I2570" s="94"/>
      <c r="J2570" s="137"/>
      <c r="K2570" s="137"/>
      <c r="L2570" s="137"/>
      <c r="M2570" s="137"/>
    </row>
    <row r="2571" spans="1:13" x14ac:dyDescent="0.25">
      <c r="A2571" s="94"/>
      <c r="B2571" s="94"/>
      <c r="C2571" s="94"/>
      <c r="D2571" s="93"/>
      <c r="E2571" s="94"/>
      <c r="F2571" s="94"/>
      <c r="G2571" s="94"/>
      <c r="H2571" s="94"/>
      <c r="I2571" s="94"/>
      <c r="J2571" s="137"/>
      <c r="K2571" s="137"/>
      <c r="L2571" s="137"/>
      <c r="M2571" s="137"/>
    </row>
    <row r="2572" spans="1:13" x14ac:dyDescent="0.25">
      <c r="A2572" s="94"/>
      <c r="B2572" s="94"/>
      <c r="C2572" s="94"/>
      <c r="D2572" s="93"/>
      <c r="E2572" s="94"/>
      <c r="F2572" s="94"/>
      <c r="G2572" s="94"/>
      <c r="H2572" s="94"/>
      <c r="I2572" s="94"/>
      <c r="J2572" s="137"/>
      <c r="K2572" s="137"/>
      <c r="L2572" s="137"/>
      <c r="M2572" s="137"/>
    </row>
    <row r="2573" spans="1:13" x14ac:dyDescent="0.25">
      <c r="A2573" s="94"/>
      <c r="B2573" s="94"/>
      <c r="C2573" s="94"/>
      <c r="D2573" s="93"/>
      <c r="E2573" s="94"/>
      <c r="F2573" s="94"/>
      <c r="G2573" s="94"/>
      <c r="H2573" s="94"/>
      <c r="I2573" s="94"/>
      <c r="J2573" s="137"/>
      <c r="K2573" s="137"/>
      <c r="L2573" s="137"/>
      <c r="M2573" s="137"/>
    </row>
    <row r="2574" spans="1:13" x14ac:dyDescent="0.25">
      <c r="A2574" s="94"/>
      <c r="B2574" s="94"/>
      <c r="C2574" s="94"/>
      <c r="D2574" s="93"/>
      <c r="E2574" s="94"/>
      <c r="F2574" s="94"/>
      <c r="G2574" s="94"/>
      <c r="H2574" s="94"/>
      <c r="I2574" s="94"/>
      <c r="J2574" s="137"/>
      <c r="K2574" s="137"/>
      <c r="L2574" s="137"/>
      <c r="M2574" s="137"/>
    </row>
    <row r="2575" spans="1:13" x14ac:dyDescent="0.25">
      <c r="A2575" s="94"/>
      <c r="B2575" s="94"/>
      <c r="C2575" s="94"/>
      <c r="D2575" s="93"/>
      <c r="E2575" s="94"/>
      <c r="F2575" s="94"/>
      <c r="G2575" s="94"/>
      <c r="H2575" s="94"/>
      <c r="I2575" s="94"/>
      <c r="J2575" s="137"/>
      <c r="K2575" s="137"/>
      <c r="L2575" s="137"/>
      <c r="M2575" s="137"/>
    </row>
    <row r="2576" spans="1:13" x14ac:dyDescent="0.25">
      <c r="A2576" s="94"/>
      <c r="B2576" s="94"/>
      <c r="C2576" s="94"/>
      <c r="D2576" s="93"/>
      <c r="E2576" s="94"/>
      <c r="F2576" s="94"/>
      <c r="G2576" s="94"/>
      <c r="H2576" s="94"/>
      <c r="I2576" s="94"/>
      <c r="J2576" s="137"/>
      <c r="K2576" s="137"/>
      <c r="L2576" s="137"/>
      <c r="M2576" s="137"/>
    </row>
    <row r="2577" spans="1:13" x14ac:dyDescent="0.25">
      <c r="A2577" s="94"/>
      <c r="B2577" s="94"/>
      <c r="C2577" s="94"/>
      <c r="D2577" s="93"/>
      <c r="E2577" s="94"/>
      <c r="F2577" s="94"/>
      <c r="G2577" s="94"/>
      <c r="H2577" s="94"/>
      <c r="I2577" s="94"/>
      <c r="J2577" s="137"/>
      <c r="K2577" s="137"/>
      <c r="L2577" s="137"/>
      <c r="M2577" s="137"/>
    </row>
    <row r="2578" spans="1:13" x14ac:dyDescent="0.25">
      <c r="A2578" s="94"/>
      <c r="B2578" s="94"/>
      <c r="C2578" s="94"/>
      <c r="D2578" s="93"/>
      <c r="E2578" s="94"/>
      <c r="F2578" s="94"/>
      <c r="G2578" s="94"/>
      <c r="H2578" s="94"/>
      <c r="I2578" s="94"/>
      <c r="J2578" s="137"/>
      <c r="K2578" s="137"/>
      <c r="L2578" s="137"/>
      <c r="M2578" s="137"/>
    </row>
    <row r="2579" spans="1:13" x14ac:dyDescent="0.25">
      <c r="A2579" s="94"/>
      <c r="B2579" s="94"/>
      <c r="C2579" s="94"/>
      <c r="D2579" s="93"/>
      <c r="E2579" s="94"/>
      <c r="F2579" s="94"/>
      <c r="G2579" s="94"/>
      <c r="H2579" s="94"/>
      <c r="I2579" s="94"/>
      <c r="J2579" s="137"/>
      <c r="K2579" s="137"/>
      <c r="L2579" s="137"/>
      <c r="M2579" s="137"/>
    </row>
    <row r="2580" spans="1:13" x14ac:dyDescent="0.25">
      <c r="A2580" s="94"/>
      <c r="B2580" s="94"/>
      <c r="C2580" s="94"/>
      <c r="D2580" s="93"/>
      <c r="E2580" s="94"/>
      <c r="F2580" s="94"/>
      <c r="G2580" s="94"/>
      <c r="H2580" s="94"/>
      <c r="I2580" s="94"/>
      <c r="J2580" s="137"/>
      <c r="K2580" s="137"/>
      <c r="L2580" s="137"/>
      <c r="M2580" s="137"/>
    </row>
    <row r="2581" spans="1:13" x14ac:dyDescent="0.25">
      <c r="A2581" s="94"/>
      <c r="B2581" s="94"/>
      <c r="C2581" s="94"/>
      <c r="D2581" s="93"/>
      <c r="E2581" s="94"/>
      <c r="F2581" s="94"/>
      <c r="G2581" s="94"/>
      <c r="H2581" s="94"/>
      <c r="I2581" s="94"/>
      <c r="J2581" s="137"/>
      <c r="K2581" s="137"/>
      <c r="L2581" s="137"/>
      <c r="M2581" s="137"/>
    </row>
    <row r="2582" spans="1:13" x14ac:dyDescent="0.25">
      <c r="A2582" s="94"/>
      <c r="B2582" s="94"/>
      <c r="C2582" s="94"/>
      <c r="D2582" s="93"/>
      <c r="E2582" s="94"/>
      <c r="F2582" s="94"/>
      <c r="G2582" s="94"/>
      <c r="H2582" s="94"/>
      <c r="I2582" s="94"/>
      <c r="J2582" s="137"/>
      <c r="K2582" s="137"/>
      <c r="L2582" s="137"/>
      <c r="M2582" s="137"/>
    </row>
    <row r="2583" spans="1:13" x14ac:dyDescent="0.25">
      <c r="A2583" s="94"/>
      <c r="B2583" s="94"/>
      <c r="C2583" s="94"/>
      <c r="D2583" s="93"/>
      <c r="E2583" s="94"/>
      <c r="F2583" s="94"/>
      <c r="G2583" s="94"/>
      <c r="H2583" s="94"/>
      <c r="I2583" s="94"/>
      <c r="J2583" s="137"/>
      <c r="K2583" s="137"/>
      <c r="L2583" s="137"/>
      <c r="M2583" s="137"/>
    </row>
    <row r="2584" spans="1:13" x14ac:dyDescent="0.25">
      <c r="A2584" s="94"/>
      <c r="B2584" s="94"/>
      <c r="C2584" s="94"/>
      <c r="D2584" s="93"/>
      <c r="E2584" s="94"/>
      <c r="F2584" s="94"/>
      <c r="G2584" s="94"/>
      <c r="H2584" s="94"/>
      <c r="I2584" s="94"/>
      <c r="J2584" s="137"/>
      <c r="K2584" s="137"/>
      <c r="L2584" s="137"/>
      <c r="M2584" s="137"/>
    </row>
    <row r="2585" spans="1:13" x14ac:dyDescent="0.25">
      <c r="A2585" s="94"/>
      <c r="B2585" s="94"/>
      <c r="C2585" s="94"/>
      <c r="D2585" s="93"/>
      <c r="E2585" s="94"/>
      <c r="F2585" s="94"/>
      <c r="G2585" s="94"/>
      <c r="H2585" s="94"/>
      <c r="I2585" s="94"/>
      <c r="J2585" s="137"/>
      <c r="K2585" s="137"/>
      <c r="L2585" s="137"/>
      <c r="M2585" s="137"/>
    </row>
    <row r="2586" spans="1:13" x14ac:dyDescent="0.25">
      <c r="A2586" s="94"/>
      <c r="B2586" s="94"/>
      <c r="C2586" s="94"/>
      <c r="D2586" s="93"/>
      <c r="E2586" s="94"/>
      <c r="F2586" s="94"/>
      <c r="G2586" s="94"/>
      <c r="H2586" s="94"/>
      <c r="I2586" s="94"/>
      <c r="J2586" s="137"/>
      <c r="K2586" s="137"/>
      <c r="L2586" s="137"/>
      <c r="M2586" s="137"/>
    </row>
    <row r="2587" spans="1:13" x14ac:dyDescent="0.25">
      <c r="A2587" s="94"/>
      <c r="B2587" s="94"/>
      <c r="C2587" s="94"/>
      <c r="D2587" s="93"/>
      <c r="E2587" s="94"/>
      <c r="F2587" s="94"/>
      <c r="G2587" s="94"/>
      <c r="H2587" s="94"/>
      <c r="I2587" s="94"/>
      <c r="J2587" s="137"/>
      <c r="K2587" s="137"/>
      <c r="L2587" s="137"/>
      <c r="M2587" s="137"/>
    </row>
    <row r="2588" spans="1:13" x14ac:dyDescent="0.25">
      <c r="A2588" s="94"/>
      <c r="B2588" s="94"/>
      <c r="C2588" s="94"/>
      <c r="D2588" s="93"/>
      <c r="E2588" s="94"/>
      <c r="F2588" s="94"/>
      <c r="G2588" s="94"/>
      <c r="H2588" s="94"/>
      <c r="I2588" s="94"/>
      <c r="J2588" s="137"/>
      <c r="K2588" s="137"/>
      <c r="L2588" s="137"/>
      <c r="M2588" s="137"/>
    </row>
    <row r="2589" spans="1:13" x14ac:dyDescent="0.25">
      <c r="A2589" s="94"/>
      <c r="B2589" s="94"/>
      <c r="C2589" s="94"/>
      <c r="D2589" s="93"/>
      <c r="E2589" s="94"/>
      <c r="F2589" s="94"/>
      <c r="G2589" s="94"/>
      <c r="H2589" s="94"/>
      <c r="I2589" s="94"/>
      <c r="J2589" s="137"/>
      <c r="K2589" s="137"/>
      <c r="L2589" s="137"/>
      <c r="M2589" s="137"/>
    </row>
    <row r="2590" spans="1:13" x14ac:dyDescent="0.25">
      <c r="A2590" s="94"/>
      <c r="B2590" s="94"/>
      <c r="C2590" s="94"/>
      <c r="D2590" s="93"/>
      <c r="E2590" s="94"/>
      <c r="F2590" s="94"/>
      <c r="G2590" s="94"/>
      <c r="H2590" s="94"/>
      <c r="I2590" s="94"/>
      <c r="J2590" s="137"/>
      <c r="K2590" s="137"/>
      <c r="L2590" s="137"/>
      <c r="M2590" s="137"/>
    </row>
    <row r="2591" spans="1:13" x14ac:dyDescent="0.25">
      <c r="A2591" s="94"/>
      <c r="B2591" s="94"/>
      <c r="C2591" s="94"/>
      <c r="D2591" s="93"/>
      <c r="E2591" s="94"/>
      <c r="F2591" s="94"/>
      <c r="G2591" s="94"/>
      <c r="H2591" s="94"/>
      <c r="I2591" s="94"/>
      <c r="J2591" s="137"/>
      <c r="K2591" s="137"/>
      <c r="L2591" s="137"/>
      <c r="M2591" s="137"/>
    </row>
    <row r="2592" spans="1:13" x14ac:dyDescent="0.25">
      <c r="A2592" s="94"/>
      <c r="B2592" s="94"/>
      <c r="C2592" s="94"/>
      <c r="D2592" s="93"/>
      <c r="E2592" s="94"/>
      <c r="F2592" s="94"/>
      <c r="G2592" s="94"/>
      <c r="H2592" s="94"/>
      <c r="I2592" s="94"/>
      <c r="J2592" s="137"/>
      <c r="K2592" s="137"/>
      <c r="L2592" s="137"/>
      <c r="M2592" s="137"/>
    </row>
    <row r="2593" spans="1:13" x14ac:dyDescent="0.25">
      <c r="A2593" s="94"/>
      <c r="B2593" s="94"/>
      <c r="C2593" s="94"/>
      <c r="D2593" s="93"/>
      <c r="E2593" s="94"/>
      <c r="F2593" s="94"/>
      <c r="G2593" s="94"/>
      <c r="H2593" s="94"/>
      <c r="I2593" s="94"/>
      <c r="J2593" s="137"/>
      <c r="K2593" s="137"/>
      <c r="L2593" s="137"/>
      <c r="M2593" s="137"/>
    </row>
    <row r="2594" spans="1:13" x14ac:dyDescent="0.25">
      <c r="A2594" s="94"/>
      <c r="B2594" s="94"/>
      <c r="C2594" s="94"/>
      <c r="D2594" s="93"/>
      <c r="E2594" s="94"/>
      <c r="F2594" s="94"/>
      <c r="G2594" s="94"/>
      <c r="H2594" s="94"/>
      <c r="I2594" s="94"/>
      <c r="J2594" s="137"/>
      <c r="K2594" s="137"/>
      <c r="L2594" s="137"/>
      <c r="M2594" s="137"/>
    </row>
    <row r="2595" spans="1:13" x14ac:dyDescent="0.25">
      <c r="A2595" s="94"/>
      <c r="B2595" s="94"/>
      <c r="C2595" s="94"/>
      <c r="D2595" s="93"/>
      <c r="E2595" s="94"/>
      <c r="F2595" s="94"/>
      <c r="G2595" s="94"/>
      <c r="H2595" s="94"/>
      <c r="I2595" s="94"/>
      <c r="J2595" s="137"/>
      <c r="K2595" s="137"/>
      <c r="L2595" s="137"/>
      <c r="M2595" s="137"/>
    </row>
    <row r="2596" spans="1:13" x14ac:dyDescent="0.25">
      <c r="A2596" s="94"/>
      <c r="B2596" s="94"/>
      <c r="C2596" s="94"/>
      <c r="D2596" s="93"/>
      <c r="E2596" s="94"/>
      <c r="F2596" s="94"/>
      <c r="G2596" s="94"/>
      <c r="H2596" s="94"/>
      <c r="I2596" s="94"/>
      <c r="J2596" s="137"/>
      <c r="K2596" s="137"/>
      <c r="L2596" s="137"/>
      <c r="M2596" s="137"/>
    </row>
    <row r="2597" spans="1:13" x14ac:dyDescent="0.25">
      <c r="A2597" s="94"/>
      <c r="B2597" s="94"/>
      <c r="C2597" s="94"/>
      <c r="D2597" s="93"/>
      <c r="E2597" s="94"/>
      <c r="F2597" s="94"/>
      <c r="G2597" s="94"/>
      <c r="H2597" s="94"/>
      <c r="I2597" s="94"/>
      <c r="J2597" s="137"/>
      <c r="K2597" s="137"/>
      <c r="L2597" s="137"/>
      <c r="M2597" s="137"/>
    </row>
    <row r="2598" spans="1:13" x14ac:dyDescent="0.25">
      <c r="A2598" s="94"/>
      <c r="B2598" s="94"/>
      <c r="C2598" s="94"/>
      <c r="D2598" s="93"/>
      <c r="E2598" s="94"/>
      <c r="F2598" s="94"/>
      <c r="G2598" s="94"/>
      <c r="H2598" s="94"/>
      <c r="I2598" s="94"/>
      <c r="J2598" s="137"/>
      <c r="K2598" s="137"/>
      <c r="L2598" s="137"/>
      <c r="M2598" s="137"/>
    </row>
    <row r="2599" spans="1:13" x14ac:dyDescent="0.25">
      <c r="A2599" s="94"/>
      <c r="B2599" s="94"/>
      <c r="C2599" s="94"/>
      <c r="D2599" s="93"/>
      <c r="E2599" s="94"/>
      <c r="F2599" s="94"/>
      <c r="G2599" s="94"/>
      <c r="H2599" s="94"/>
      <c r="I2599" s="94"/>
      <c r="J2599" s="137"/>
      <c r="K2599" s="137"/>
      <c r="L2599" s="137"/>
      <c r="M2599" s="137"/>
    </row>
    <row r="2600" spans="1:13" x14ac:dyDescent="0.25">
      <c r="A2600" s="94"/>
      <c r="B2600" s="94"/>
      <c r="C2600" s="94"/>
      <c r="D2600" s="93"/>
      <c r="E2600" s="94"/>
      <c r="F2600" s="94"/>
      <c r="G2600" s="94"/>
      <c r="H2600" s="94"/>
      <c r="I2600" s="94"/>
      <c r="J2600" s="137"/>
      <c r="K2600" s="137"/>
      <c r="L2600" s="137"/>
      <c r="M2600" s="137"/>
    </row>
    <row r="2601" spans="1:13" x14ac:dyDescent="0.25">
      <c r="A2601" s="94"/>
      <c r="B2601" s="94"/>
      <c r="C2601" s="94"/>
      <c r="D2601" s="93"/>
      <c r="E2601" s="94"/>
      <c r="F2601" s="94"/>
      <c r="G2601" s="94"/>
      <c r="H2601" s="94"/>
      <c r="I2601" s="94"/>
      <c r="J2601" s="137"/>
      <c r="K2601" s="137"/>
      <c r="L2601" s="137"/>
      <c r="M2601" s="137"/>
    </row>
    <row r="2602" spans="1:13" x14ac:dyDescent="0.25">
      <c r="A2602" s="94"/>
      <c r="B2602" s="94"/>
      <c r="C2602" s="94"/>
      <c r="D2602" s="93"/>
      <c r="E2602" s="94"/>
      <c r="F2602" s="94"/>
      <c r="G2602" s="94"/>
      <c r="H2602" s="94"/>
      <c r="I2602" s="94"/>
      <c r="J2602" s="137"/>
      <c r="K2602" s="137"/>
      <c r="L2602" s="137"/>
      <c r="M2602" s="137"/>
    </row>
    <row r="2603" spans="1:13" x14ac:dyDescent="0.25">
      <c r="A2603" s="94"/>
      <c r="B2603" s="94"/>
      <c r="C2603" s="94"/>
      <c r="D2603" s="93"/>
      <c r="E2603" s="94"/>
      <c r="F2603" s="94"/>
      <c r="G2603" s="94"/>
      <c r="H2603" s="94"/>
      <c r="I2603" s="94"/>
      <c r="J2603" s="137"/>
      <c r="K2603" s="137"/>
      <c r="L2603" s="137"/>
      <c r="M2603" s="137"/>
    </row>
    <row r="2604" spans="1:13" x14ac:dyDescent="0.25">
      <c r="A2604" s="94"/>
      <c r="B2604" s="94"/>
      <c r="C2604" s="94"/>
      <c r="D2604" s="93"/>
      <c r="E2604" s="94"/>
      <c r="F2604" s="94"/>
      <c r="G2604" s="94"/>
      <c r="H2604" s="94"/>
      <c r="I2604" s="94"/>
      <c r="J2604" s="137"/>
      <c r="K2604" s="137"/>
      <c r="L2604" s="137"/>
      <c r="M2604" s="137"/>
    </row>
    <row r="2605" spans="1:13" x14ac:dyDescent="0.25">
      <c r="A2605" s="94"/>
      <c r="B2605" s="94"/>
      <c r="C2605" s="94"/>
      <c r="D2605" s="93"/>
      <c r="E2605" s="94"/>
      <c r="F2605" s="94"/>
      <c r="G2605" s="94"/>
      <c r="H2605" s="94"/>
      <c r="I2605" s="94"/>
      <c r="J2605" s="137"/>
      <c r="K2605" s="137"/>
      <c r="L2605" s="137"/>
      <c r="M2605" s="137"/>
    </row>
    <row r="2606" spans="1:13" x14ac:dyDescent="0.25">
      <c r="A2606" s="94"/>
      <c r="B2606" s="94"/>
      <c r="C2606" s="94"/>
      <c r="D2606" s="93"/>
      <c r="E2606" s="94"/>
      <c r="F2606" s="94"/>
      <c r="G2606" s="94"/>
      <c r="H2606" s="94"/>
      <c r="I2606" s="94"/>
      <c r="J2606" s="137"/>
      <c r="K2606" s="137"/>
      <c r="L2606" s="137"/>
      <c r="M2606" s="137"/>
    </row>
    <row r="2607" spans="1:13" x14ac:dyDescent="0.25">
      <c r="A2607" s="94"/>
      <c r="B2607" s="94"/>
      <c r="C2607" s="94"/>
      <c r="D2607" s="93"/>
      <c r="E2607" s="94"/>
      <c r="F2607" s="94"/>
      <c r="G2607" s="94"/>
      <c r="H2607" s="94"/>
      <c r="I2607" s="94"/>
      <c r="J2607" s="137"/>
      <c r="K2607" s="137"/>
      <c r="L2607" s="137"/>
      <c r="M2607" s="137"/>
    </row>
    <row r="2608" spans="1:13" x14ac:dyDescent="0.25">
      <c r="A2608" s="94"/>
      <c r="B2608" s="94"/>
      <c r="C2608" s="94"/>
      <c r="D2608" s="93"/>
      <c r="E2608" s="94"/>
      <c r="F2608" s="94"/>
      <c r="G2608" s="94"/>
      <c r="H2608" s="94"/>
      <c r="I2608" s="94"/>
      <c r="J2608" s="137"/>
      <c r="K2608" s="137"/>
      <c r="L2608" s="137"/>
      <c r="M2608" s="137"/>
    </row>
    <row r="2609" spans="1:13" x14ac:dyDescent="0.25">
      <c r="A2609" s="94"/>
      <c r="B2609" s="94"/>
      <c r="C2609" s="94"/>
      <c r="D2609" s="93"/>
      <c r="E2609" s="94"/>
      <c r="F2609" s="94"/>
      <c r="G2609" s="94"/>
      <c r="H2609" s="94"/>
      <c r="I2609" s="94"/>
      <c r="J2609" s="137"/>
      <c r="K2609" s="137"/>
      <c r="L2609" s="137"/>
      <c r="M2609" s="137"/>
    </row>
    <row r="2610" spans="1:13" x14ac:dyDescent="0.25">
      <c r="A2610" s="94"/>
      <c r="B2610" s="94"/>
      <c r="C2610" s="94"/>
      <c r="D2610" s="93"/>
      <c r="E2610" s="94"/>
      <c r="F2610" s="94"/>
      <c r="G2610" s="94"/>
      <c r="H2610" s="94"/>
      <c r="I2610" s="94"/>
      <c r="J2610" s="137"/>
      <c r="K2610" s="137"/>
      <c r="L2610" s="137"/>
      <c r="M2610" s="137"/>
    </row>
    <row r="2611" spans="1:13" x14ac:dyDescent="0.25">
      <c r="A2611" s="94"/>
      <c r="B2611" s="94"/>
      <c r="C2611" s="94"/>
      <c r="D2611" s="93"/>
      <c r="E2611" s="94"/>
      <c r="F2611" s="94"/>
      <c r="G2611" s="94"/>
      <c r="H2611" s="94"/>
      <c r="I2611" s="94"/>
      <c r="J2611" s="137"/>
      <c r="K2611" s="137"/>
      <c r="L2611" s="137"/>
      <c r="M2611" s="137"/>
    </row>
    <row r="2612" spans="1:13" x14ac:dyDescent="0.25">
      <c r="A2612" s="94"/>
      <c r="B2612" s="94"/>
      <c r="C2612" s="94"/>
      <c r="D2612" s="93"/>
      <c r="E2612" s="94"/>
      <c r="F2612" s="94"/>
      <c r="G2612" s="94"/>
      <c r="H2612" s="94"/>
      <c r="I2612" s="94"/>
      <c r="J2612" s="137"/>
      <c r="K2612" s="137"/>
      <c r="L2612" s="137"/>
      <c r="M2612" s="137"/>
    </row>
    <row r="2613" spans="1:13" x14ac:dyDescent="0.25">
      <c r="A2613" s="94"/>
      <c r="B2613" s="94"/>
      <c r="C2613" s="94"/>
      <c r="D2613" s="93"/>
      <c r="E2613" s="94"/>
      <c r="F2613" s="94"/>
      <c r="G2613" s="94"/>
      <c r="H2613" s="94"/>
      <c r="I2613" s="94"/>
      <c r="J2613" s="137"/>
      <c r="K2613" s="137"/>
      <c r="L2613" s="137"/>
      <c r="M2613" s="137"/>
    </row>
    <row r="2614" spans="1:13" x14ac:dyDescent="0.25">
      <c r="A2614" s="94"/>
      <c r="B2614" s="94"/>
      <c r="C2614" s="94"/>
      <c r="D2614" s="93"/>
      <c r="E2614" s="94"/>
      <c r="F2614" s="94"/>
      <c r="G2614" s="94"/>
      <c r="H2614" s="94"/>
      <c r="I2614" s="94"/>
      <c r="J2614" s="137"/>
      <c r="K2614" s="137"/>
      <c r="L2614" s="137"/>
      <c r="M2614" s="137"/>
    </row>
    <row r="2615" spans="1:13" x14ac:dyDescent="0.25">
      <c r="A2615" s="94"/>
      <c r="B2615" s="94"/>
      <c r="C2615" s="94"/>
      <c r="D2615" s="93"/>
      <c r="E2615" s="94"/>
      <c r="F2615" s="94"/>
      <c r="G2615" s="94"/>
      <c r="H2615" s="94"/>
      <c r="I2615" s="94"/>
      <c r="J2615" s="137"/>
      <c r="K2615" s="137"/>
      <c r="L2615" s="137"/>
      <c r="M2615" s="137"/>
    </row>
    <row r="2616" spans="1:13" x14ac:dyDescent="0.25">
      <c r="A2616" s="94"/>
      <c r="B2616" s="94"/>
      <c r="C2616" s="94"/>
      <c r="D2616" s="93"/>
      <c r="E2616" s="94"/>
      <c r="F2616" s="94"/>
      <c r="G2616" s="94"/>
      <c r="H2616" s="94"/>
      <c r="I2616" s="94"/>
      <c r="J2616" s="137"/>
      <c r="K2616" s="137"/>
      <c r="L2616" s="137"/>
      <c r="M2616" s="137"/>
    </row>
    <row r="2617" spans="1:13" x14ac:dyDescent="0.25">
      <c r="A2617" s="94"/>
      <c r="B2617" s="94"/>
      <c r="C2617" s="94"/>
      <c r="D2617" s="93"/>
      <c r="E2617" s="94"/>
      <c r="F2617" s="94"/>
      <c r="G2617" s="94"/>
      <c r="H2617" s="94"/>
      <c r="I2617" s="94"/>
      <c r="J2617" s="137"/>
      <c r="K2617" s="137"/>
      <c r="L2617" s="137"/>
      <c r="M2617" s="137"/>
    </row>
    <row r="2618" spans="1:13" x14ac:dyDescent="0.25">
      <c r="A2618" s="94"/>
      <c r="B2618" s="94"/>
      <c r="C2618" s="94"/>
      <c r="D2618" s="93"/>
      <c r="E2618" s="94"/>
      <c r="F2618" s="94"/>
      <c r="G2618" s="94"/>
      <c r="H2618" s="94"/>
      <c r="I2618" s="94"/>
      <c r="J2618" s="137"/>
      <c r="K2618" s="137"/>
      <c r="L2618" s="137"/>
      <c r="M2618" s="137"/>
    </row>
    <row r="2619" spans="1:13" x14ac:dyDescent="0.25">
      <c r="A2619" s="94"/>
      <c r="B2619" s="94"/>
      <c r="C2619" s="94"/>
      <c r="D2619" s="93"/>
      <c r="E2619" s="94"/>
      <c r="F2619" s="94"/>
      <c r="G2619" s="94"/>
      <c r="H2619" s="94"/>
      <c r="I2619" s="94"/>
      <c r="J2619" s="137"/>
      <c r="K2619" s="137"/>
      <c r="L2619" s="137"/>
      <c r="M2619" s="137"/>
    </row>
    <row r="2620" spans="1:13" x14ac:dyDescent="0.25">
      <c r="A2620" s="94"/>
      <c r="B2620" s="94"/>
      <c r="C2620" s="94"/>
      <c r="D2620" s="93"/>
      <c r="E2620" s="94"/>
      <c r="F2620" s="94"/>
      <c r="G2620" s="94"/>
      <c r="H2620" s="94"/>
      <c r="I2620" s="94"/>
      <c r="J2620" s="137"/>
      <c r="K2620" s="137"/>
      <c r="L2620" s="137"/>
      <c r="M2620" s="137"/>
    </row>
    <row r="2621" spans="1:13" x14ac:dyDescent="0.25">
      <c r="A2621" s="94"/>
      <c r="B2621" s="94"/>
      <c r="C2621" s="94"/>
      <c r="D2621" s="93"/>
      <c r="E2621" s="94"/>
      <c r="F2621" s="94"/>
      <c r="G2621" s="94"/>
      <c r="H2621" s="94"/>
      <c r="I2621" s="94"/>
      <c r="J2621" s="137"/>
      <c r="K2621" s="137"/>
      <c r="L2621" s="137"/>
      <c r="M2621" s="137"/>
    </row>
    <row r="2622" spans="1:13" x14ac:dyDescent="0.25">
      <c r="A2622" s="94"/>
      <c r="B2622" s="94"/>
      <c r="C2622" s="94"/>
      <c r="D2622" s="93"/>
      <c r="E2622" s="94"/>
      <c r="F2622" s="94"/>
      <c r="G2622" s="94"/>
      <c r="H2622" s="94"/>
      <c r="I2622" s="94"/>
      <c r="J2622" s="137"/>
      <c r="K2622" s="137"/>
      <c r="L2622" s="137"/>
      <c r="M2622" s="137"/>
    </row>
    <row r="2623" spans="1:13" x14ac:dyDescent="0.25">
      <c r="A2623" s="94"/>
      <c r="B2623" s="94"/>
      <c r="C2623" s="94"/>
      <c r="D2623" s="93"/>
      <c r="E2623" s="94"/>
      <c r="F2623" s="94"/>
      <c r="G2623" s="94"/>
      <c r="H2623" s="94"/>
      <c r="I2623" s="94"/>
      <c r="J2623" s="137"/>
      <c r="K2623" s="137"/>
      <c r="L2623" s="137"/>
      <c r="M2623" s="137"/>
    </row>
    <row r="2624" spans="1:13" x14ac:dyDescent="0.25">
      <c r="A2624" s="94"/>
      <c r="B2624" s="94"/>
      <c r="C2624" s="94"/>
      <c r="D2624" s="93"/>
      <c r="E2624" s="94"/>
      <c r="F2624" s="94"/>
      <c r="G2624" s="94"/>
      <c r="H2624" s="94"/>
      <c r="I2624" s="94"/>
      <c r="J2624" s="137"/>
      <c r="K2624" s="137"/>
      <c r="L2624" s="137"/>
      <c r="M2624" s="137"/>
    </row>
    <row r="2625" spans="1:13" x14ac:dyDescent="0.25">
      <c r="A2625" s="94"/>
      <c r="B2625" s="94"/>
      <c r="C2625" s="94"/>
      <c r="D2625" s="93"/>
      <c r="E2625" s="94"/>
      <c r="F2625" s="94"/>
      <c r="G2625" s="94"/>
      <c r="H2625" s="94"/>
      <c r="I2625" s="94"/>
      <c r="J2625" s="137"/>
      <c r="K2625" s="137"/>
      <c r="L2625" s="137"/>
      <c r="M2625" s="137"/>
    </row>
    <row r="2626" spans="1:13" x14ac:dyDescent="0.25">
      <c r="A2626" s="94"/>
      <c r="B2626" s="94"/>
      <c r="C2626" s="94"/>
      <c r="D2626" s="93"/>
      <c r="E2626" s="94"/>
      <c r="F2626" s="94"/>
      <c r="G2626" s="94"/>
      <c r="H2626" s="94"/>
      <c r="I2626" s="94"/>
      <c r="J2626" s="137"/>
      <c r="K2626" s="137"/>
      <c r="L2626" s="137"/>
      <c r="M2626" s="137"/>
    </row>
    <row r="2627" spans="1:13" x14ac:dyDescent="0.25">
      <c r="A2627" s="94"/>
      <c r="B2627" s="94"/>
      <c r="C2627" s="94"/>
      <c r="D2627" s="93"/>
      <c r="E2627" s="94"/>
      <c r="F2627" s="94"/>
      <c r="G2627" s="94"/>
      <c r="H2627" s="94"/>
      <c r="I2627" s="94"/>
      <c r="J2627" s="137"/>
      <c r="K2627" s="137"/>
      <c r="L2627" s="137"/>
      <c r="M2627" s="137"/>
    </row>
    <row r="2628" spans="1:13" x14ac:dyDescent="0.25">
      <c r="A2628" s="94"/>
      <c r="B2628" s="94"/>
      <c r="C2628" s="94"/>
      <c r="D2628" s="93"/>
      <c r="E2628" s="94"/>
      <c r="F2628" s="94"/>
      <c r="G2628" s="94"/>
      <c r="H2628" s="94"/>
      <c r="I2628" s="94"/>
      <c r="J2628" s="137"/>
      <c r="K2628" s="137"/>
      <c r="L2628" s="137"/>
      <c r="M2628" s="137"/>
    </row>
    <row r="2629" spans="1:13" x14ac:dyDescent="0.25">
      <c r="A2629" s="94"/>
      <c r="B2629" s="94"/>
      <c r="C2629" s="94"/>
      <c r="D2629" s="93"/>
      <c r="E2629" s="94"/>
      <c r="F2629" s="94"/>
      <c r="G2629" s="94"/>
      <c r="H2629" s="94"/>
      <c r="I2629" s="94"/>
      <c r="J2629" s="137"/>
      <c r="K2629" s="137"/>
      <c r="L2629" s="137"/>
      <c r="M2629" s="137"/>
    </row>
    <row r="2630" spans="1:13" x14ac:dyDescent="0.25">
      <c r="A2630" s="94"/>
      <c r="B2630" s="94"/>
      <c r="C2630" s="94"/>
      <c r="D2630" s="93"/>
      <c r="E2630" s="94"/>
      <c r="F2630" s="94"/>
      <c r="G2630" s="94"/>
      <c r="H2630" s="94"/>
      <c r="I2630" s="94"/>
      <c r="J2630" s="137"/>
      <c r="K2630" s="137"/>
      <c r="L2630" s="137"/>
      <c r="M2630" s="137"/>
    </row>
    <row r="2631" spans="1:13" x14ac:dyDescent="0.25">
      <c r="A2631" s="94"/>
      <c r="B2631" s="94"/>
      <c r="C2631" s="94"/>
      <c r="D2631" s="93"/>
      <c r="E2631" s="94"/>
      <c r="F2631" s="94"/>
      <c r="G2631" s="94"/>
      <c r="H2631" s="94"/>
      <c r="I2631" s="94"/>
      <c r="J2631" s="137"/>
      <c r="K2631" s="137"/>
      <c r="L2631" s="137"/>
      <c r="M2631" s="137"/>
    </row>
    <row r="2632" spans="1:13" x14ac:dyDescent="0.25">
      <c r="A2632" s="94"/>
      <c r="B2632" s="94"/>
      <c r="C2632" s="94"/>
      <c r="D2632" s="93"/>
      <c r="E2632" s="94"/>
      <c r="F2632" s="94"/>
      <c r="G2632" s="94"/>
      <c r="H2632" s="94"/>
      <c r="I2632" s="94"/>
      <c r="J2632" s="137"/>
      <c r="K2632" s="137"/>
      <c r="L2632" s="137"/>
      <c r="M2632" s="137"/>
    </row>
    <row r="2633" spans="1:13" x14ac:dyDescent="0.25">
      <c r="A2633" s="94"/>
      <c r="B2633" s="94"/>
      <c r="C2633" s="94"/>
      <c r="D2633" s="93"/>
      <c r="E2633" s="94"/>
      <c r="F2633" s="94"/>
      <c r="G2633" s="94"/>
      <c r="H2633" s="94"/>
      <c r="I2633" s="94"/>
      <c r="J2633" s="137"/>
      <c r="K2633" s="137"/>
      <c r="L2633" s="137"/>
      <c r="M2633" s="137"/>
    </row>
    <row r="2634" spans="1:13" x14ac:dyDescent="0.25">
      <c r="A2634" s="94"/>
      <c r="B2634" s="94"/>
      <c r="C2634" s="94"/>
      <c r="D2634" s="93"/>
      <c r="E2634" s="94"/>
      <c r="F2634" s="94"/>
      <c r="G2634" s="94"/>
      <c r="H2634" s="94"/>
      <c r="I2634" s="94"/>
      <c r="J2634" s="137"/>
      <c r="K2634" s="137"/>
      <c r="L2634" s="137"/>
      <c r="M2634" s="137"/>
    </row>
    <row r="2635" spans="1:13" x14ac:dyDescent="0.25">
      <c r="A2635" s="94"/>
      <c r="B2635" s="94"/>
      <c r="C2635" s="94"/>
      <c r="D2635" s="93"/>
      <c r="E2635" s="94"/>
      <c r="F2635" s="94"/>
      <c r="G2635" s="94"/>
      <c r="H2635" s="94"/>
      <c r="I2635" s="94"/>
      <c r="J2635" s="137"/>
      <c r="K2635" s="137"/>
      <c r="L2635" s="137"/>
      <c r="M2635" s="137"/>
    </row>
    <row r="2636" spans="1:13" x14ac:dyDescent="0.25">
      <c r="A2636" s="94"/>
      <c r="B2636" s="94"/>
      <c r="C2636" s="94"/>
      <c r="D2636" s="93"/>
      <c r="E2636" s="94"/>
      <c r="F2636" s="94"/>
      <c r="G2636" s="94"/>
      <c r="H2636" s="94"/>
      <c r="I2636" s="94"/>
      <c r="J2636" s="137"/>
      <c r="K2636" s="137"/>
      <c r="L2636" s="137"/>
      <c r="M2636" s="137"/>
    </row>
    <row r="2637" spans="1:13" x14ac:dyDescent="0.25">
      <c r="A2637" s="94"/>
      <c r="B2637" s="94"/>
      <c r="C2637" s="94"/>
      <c r="D2637" s="93"/>
      <c r="E2637" s="94"/>
      <c r="F2637" s="94"/>
      <c r="G2637" s="94"/>
      <c r="H2637" s="94"/>
      <c r="I2637" s="94"/>
      <c r="J2637" s="137"/>
      <c r="K2637" s="137"/>
      <c r="L2637" s="137"/>
      <c r="M2637" s="137"/>
    </row>
    <row r="2638" spans="1:13" x14ac:dyDescent="0.25">
      <c r="A2638" s="94"/>
      <c r="B2638" s="94"/>
      <c r="C2638" s="94"/>
      <c r="D2638" s="93"/>
      <c r="E2638" s="94"/>
      <c r="F2638" s="94"/>
      <c r="G2638" s="94"/>
      <c r="H2638" s="94"/>
      <c r="I2638" s="94"/>
      <c r="J2638" s="137"/>
      <c r="K2638" s="137"/>
      <c r="L2638" s="137"/>
      <c r="M2638" s="137"/>
    </row>
    <row r="2639" spans="1:13" x14ac:dyDescent="0.25">
      <c r="A2639" s="94"/>
      <c r="B2639" s="94"/>
      <c r="C2639" s="94"/>
      <c r="D2639" s="93"/>
      <c r="E2639" s="94"/>
      <c r="F2639" s="94"/>
      <c r="G2639" s="94"/>
      <c r="H2639" s="94"/>
      <c r="I2639" s="94"/>
      <c r="J2639" s="137"/>
      <c r="K2639" s="137"/>
      <c r="L2639" s="137"/>
      <c r="M2639" s="137"/>
    </row>
    <row r="2640" spans="1:13" x14ac:dyDescent="0.25">
      <c r="A2640" s="94"/>
      <c r="B2640" s="94"/>
      <c r="C2640" s="94"/>
      <c r="D2640" s="93"/>
      <c r="E2640" s="94"/>
      <c r="F2640" s="94"/>
      <c r="G2640" s="94"/>
      <c r="H2640" s="94"/>
      <c r="I2640" s="94"/>
      <c r="J2640" s="137"/>
      <c r="K2640" s="137"/>
      <c r="L2640" s="137"/>
      <c r="M2640" s="137"/>
    </row>
    <row r="2641" spans="1:13" x14ac:dyDescent="0.25">
      <c r="A2641" s="94"/>
      <c r="B2641" s="94"/>
      <c r="C2641" s="94"/>
      <c r="D2641" s="93"/>
      <c r="E2641" s="94"/>
      <c r="F2641" s="94"/>
      <c r="G2641" s="94"/>
      <c r="H2641" s="94"/>
      <c r="I2641" s="94"/>
      <c r="J2641" s="137"/>
      <c r="K2641" s="137"/>
      <c r="L2641" s="137"/>
      <c r="M2641" s="137"/>
    </row>
    <row r="2642" spans="1:13" x14ac:dyDescent="0.25">
      <c r="A2642" s="94"/>
      <c r="B2642" s="94"/>
      <c r="C2642" s="94"/>
      <c r="D2642" s="93"/>
      <c r="E2642" s="94"/>
      <c r="F2642" s="94"/>
      <c r="G2642" s="94"/>
      <c r="H2642" s="94"/>
      <c r="I2642" s="94"/>
      <c r="J2642" s="137"/>
      <c r="K2642" s="137"/>
      <c r="L2642" s="137"/>
      <c r="M2642" s="137"/>
    </row>
    <row r="2643" spans="1:13" x14ac:dyDescent="0.25">
      <c r="A2643" s="94"/>
      <c r="B2643" s="94"/>
      <c r="C2643" s="94"/>
      <c r="D2643" s="93"/>
      <c r="E2643" s="94"/>
      <c r="F2643" s="94"/>
      <c r="G2643" s="94"/>
      <c r="H2643" s="94"/>
      <c r="I2643" s="94"/>
      <c r="J2643" s="137"/>
      <c r="K2643" s="137"/>
      <c r="L2643" s="137"/>
      <c r="M2643" s="137"/>
    </row>
    <row r="2644" spans="1:13" x14ac:dyDescent="0.25">
      <c r="A2644" s="94"/>
      <c r="B2644" s="94"/>
      <c r="C2644" s="94"/>
      <c r="D2644" s="93"/>
      <c r="E2644" s="94"/>
      <c r="F2644" s="94"/>
      <c r="G2644" s="94"/>
      <c r="H2644" s="94"/>
      <c r="I2644" s="94"/>
      <c r="J2644" s="137"/>
      <c r="K2644" s="137"/>
      <c r="L2644" s="137"/>
      <c r="M2644" s="137"/>
    </row>
    <row r="2645" spans="1:13" x14ac:dyDescent="0.25">
      <c r="A2645" s="94"/>
      <c r="B2645" s="94"/>
      <c r="C2645" s="94"/>
      <c r="D2645" s="93"/>
      <c r="E2645" s="94"/>
      <c r="F2645" s="94"/>
      <c r="G2645" s="94"/>
      <c r="H2645" s="94"/>
      <c r="I2645" s="94"/>
      <c r="J2645" s="137"/>
      <c r="K2645" s="137"/>
      <c r="L2645" s="137"/>
      <c r="M2645" s="137"/>
    </row>
    <row r="2646" spans="1:13" x14ac:dyDescent="0.25">
      <c r="A2646" s="94"/>
      <c r="B2646" s="94"/>
      <c r="C2646" s="94"/>
      <c r="D2646" s="93"/>
      <c r="E2646" s="94"/>
      <c r="F2646" s="94"/>
      <c r="G2646" s="94"/>
      <c r="H2646" s="94"/>
      <c r="I2646" s="94"/>
      <c r="J2646" s="137"/>
      <c r="K2646" s="137"/>
      <c r="L2646" s="137"/>
      <c r="M2646" s="137"/>
    </row>
    <row r="2647" spans="1:13" x14ac:dyDescent="0.25">
      <c r="A2647" s="94"/>
      <c r="B2647" s="94"/>
      <c r="C2647" s="94"/>
      <c r="D2647" s="93"/>
      <c r="E2647" s="94"/>
      <c r="F2647" s="94"/>
      <c r="G2647" s="94"/>
      <c r="H2647" s="94"/>
      <c r="I2647" s="94"/>
      <c r="J2647" s="137"/>
      <c r="K2647" s="137"/>
      <c r="L2647" s="137"/>
      <c r="M2647" s="137"/>
    </row>
    <row r="2648" spans="1:13" x14ac:dyDescent="0.25">
      <c r="A2648" s="94"/>
      <c r="B2648" s="94"/>
      <c r="C2648" s="94"/>
      <c r="D2648" s="93"/>
      <c r="E2648" s="94"/>
      <c r="F2648" s="94"/>
      <c r="G2648" s="94"/>
      <c r="H2648" s="94"/>
      <c r="I2648" s="94"/>
      <c r="J2648" s="137"/>
      <c r="K2648" s="137"/>
      <c r="L2648" s="137"/>
      <c r="M2648" s="137"/>
    </row>
    <row r="2649" spans="1:13" x14ac:dyDescent="0.25">
      <c r="A2649" s="94"/>
      <c r="B2649" s="94"/>
      <c r="C2649" s="94"/>
      <c r="D2649" s="93"/>
      <c r="E2649" s="94"/>
      <c r="F2649" s="94"/>
      <c r="G2649" s="94"/>
      <c r="H2649" s="94"/>
      <c r="I2649" s="94"/>
      <c r="J2649" s="137"/>
      <c r="K2649" s="137"/>
      <c r="L2649" s="137"/>
      <c r="M2649" s="137"/>
    </row>
    <row r="2650" spans="1:13" x14ac:dyDescent="0.25">
      <c r="A2650" s="94"/>
      <c r="B2650" s="94"/>
      <c r="C2650" s="94"/>
      <c r="D2650" s="93"/>
      <c r="E2650" s="94"/>
      <c r="F2650" s="94"/>
      <c r="G2650" s="94"/>
      <c r="H2650" s="94"/>
      <c r="I2650" s="94"/>
      <c r="J2650" s="137"/>
      <c r="K2650" s="137"/>
      <c r="L2650" s="137"/>
      <c r="M2650" s="137"/>
    </row>
    <row r="2651" spans="1:13" x14ac:dyDescent="0.25">
      <c r="A2651" s="94"/>
      <c r="B2651" s="94"/>
      <c r="C2651" s="94"/>
      <c r="D2651" s="93"/>
      <c r="E2651" s="94"/>
      <c r="F2651" s="94"/>
      <c r="G2651" s="94"/>
      <c r="H2651" s="94"/>
      <c r="I2651" s="94"/>
      <c r="J2651" s="137"/>
      <c r="K2651" s="137"/>
      <c r="L2651" s="137"/>
      <c r="M2651" s="137"/>
    </row>
    <row r="2652" spans="1:13" x14ac:dyDescent="0.25">
      <c r="A2652" s="94"/>
      <c r="B2652" s="94"/>
      <c r="C2652" s="94"/>
      <c r="D2652" s="93"/>
      <c r="E2652" s="94"/>
      <c r="F2652" s="94"/>
      <c r="G2652" s="94"/>
      <c r="H2652" s="94"/>
      <c r="I2652" s="94"/>
      <c r="J2652" s="137"/>
      <c r="K2652" s="137"/>
      <c r="L2652" s="137"/>
      <c r="M2652" s="137"/>
    </row>
    <row r="2653" spans="1:13" x14ac:dyDescent="0.25">
      <c r="A2653" s="94"/>
      <c r="B2653" s="94"/>
      <c r="C2653" s="94"/>
      <c r="D2653" s="93"/>
      <c r="E2653" s="94"/>
      <c r="F2653" s="94"/>
      <c r="G2653" s="94"/>
      <c r="H2653" s="94"/>
      <c r="I2653" s="94"/>
      <c r="J2653" s="137"/>
      <c r="K2653" s="137"/>
      <c r="L2653" s="137"/>
      <c r="M2653" s="137"/>
    </row>
    <row r="2654" spans="1:13" x14ac:dyDescent="0.25">
      <c r="A2654" s="94"/>
      <c r="B2654" s="94"/>
      <c r="C2654" s="94"/>
      <c r="D2654" s="93"/>
      <c r="E2654" s="94"/>
      <c r="F2654" s="94"/>
      <c r="G2654" s="94"/>
      <c r="H2654" s="94"/>
      <c r="I2654" s="94"/>
      <c r="J2654" s="137"/>
      <c r="K2654" s="137"/>
      <c r="L2654" s="137"/>
      <c r="M2654" s="137"/>
    </row>
    <row r="2655" spans="1:13" x14ac:dyDescent="0.25">
      <c r="A2655" s="94"/>
      <c r="B2655" s="94"/>
      <c r="C2655" s="94"/>
      <c r="D2655" s="93"/>
      <c r="E2655" s="94"/>
      <c r="F2655" s="94"/>
      <c r="G2655" s="94"/>
      <c r="H2655" s="94"/>
      <c r="I2655" s="94"/>
      <c r="J2655" s="137"/>
      <c r="K2655" s="137"/>
      <c r="L2655" s="137"/>
      <c r="M2655" s="137"/>
    </row>
    <row r="2656" spans="1:13" x14ac:dyDescent="0.25">
      <c r="A2656" s="94"/>
      <c r="B2656" s="94"/>
      <c r="C2656" s="94"/>
      <c r="D2656" s="93"/>
      <c r="E2656" s="94"/>
      <c r="F2656" s="94"/>
      <c r="G2656" s="94"/>
      <c r="H2656" s="94"/>
      <c r="I2656" s="94"/>
      <c r="J2656" s="137"/>
      <c r="K2656" s="137"/>
      <c r="L2656" s="137"/>
      <c r="M2656" s="137"/>
    </row>
    <row r="2657" spans="1:13" x14ac:dyDescent="0.25">
      <c r="A2657" s="94"/>
      <c r="B2657" s="94"/>
      <c r="C2657" s="94"/>
      <c r="D2657" s="93"/>
      <c r="E2657" s="94"/>
      <c r="F2657" s="94"/>
      <c r="G2657" s="94"/>
      <c r="H2657" s="94"/>
      <c r="I2657" s="94"/>
      <c r="J2657" s="137"/>
      <c r="K2657" s="137"/>
      <c r="L2657" s="137"/>
      <c r="M2657" s="137"/>
    </row>
    <row r="2658" spans="1:13" x14ac:dyDescent="0.25">
      <c r="A2658" s="94"/>
      <c r="B2658" s="94"/>
      <c r="C2658" s="94"/>
      <c r="D2658" s="93"/>
      <c r="E2658" s="94"/>
      <c r="F2658" s="94"/>
      <c r="G2658" s="94"/>
      <c r="H2658" s="94"/>
      <c r="I2658" s="94"/>
      <c r="J2658" s="137"/>
      <c r="K2658" s="137"/>
      <c r="L2658" s="137"/>
      <c r="M2658" s="137"/>
    </row>
    <row r="2659" spans="1:13" x14ac:dyDescent="0.25">
      <c r="A2659" s="94"/>
      <c r="B2659" s="94"/>
      <c r="C2659" s="94"/>
      <c r="D2659" s="93"/>
      <c r="E2659" s="94"/>
      <c r="F2659" s="94"/>
      <c r="G2659" s="94"/>
      <c r="H2659" s="94"/>
      <c r="I2659" s="94"/>
      <c r="J2659" s="137"/>
      <c r="K2659" s="137"/>
      <c r="L2659" s="137"/>
      <c r="M2659" s="137"/>
    </row>
    <row r="2660" spans="1:13" x14ac:dyDescent="0.25">
      <c r="A2660" s="94"/>
      <c r="B2660" s="94"/>
      <c r="C2660" s="94"/>
      <c r="D2660" s="93"/>
      <c r="E2660" s="94"/>
      <c r="F2660" s="94"/>
      <c r="G2660" s="94"/>
      <c r="H2660" s="94"/>
      <c r="I2660" s="94"/>
      <c r="J2660" s="137"/>
      <c r="K2660" s="137"/>
      <c r="L2660" s="137"/>
      <c r="M2660" s="137"/>
    </row>
    <row r="2661" spans="1:13" x14ac:dyDescent="0.25">
      <c r="A2661" s="94"/>
      <c r="B2661" s="94"/>
      <c r="C2661" s="94"/>
      <c r="D2661" s="93"/>
      <c r="E2661" s="94"/>
      <c r="F2661" s="94"/>
      <c r="G2661" s="94"/>
      <c r="H2661" s="94"/>
      <c r="I2661" s="94"/>
      <c r="J2661" s="137"/>
      <c r="K2661" s="137"/>
      <c r="L2661" s="137"/>
      <c r="M2661" s="137"/>
    </row>
    <row r="2662" spans="1:13" x14ac:dyDescent="0.25">
      <c r="A2662" s="94"/>
      <c r="B2662" s="94"/>
      <c r="C2662" s="94"/>
      <c r="D2662" s="93"/>
      <c r="E2662" s="94"/>
      <c r="F2662" s="94"/>
      <c r="G2662" s="94"/>
      <c r="H2662" s="94"/>
      <c r="I2662" s="94"/>
      <c r="J2662" s="137"/>
      <c r="K2662" s="137"/>
      <c r="L2662" s="137"/>
      <c r="M2662" s="137"/>
    </row>
    <row r="2663" spans="1:13" x14ac:dyDescent="0.25">
      <c r="A2663" s="94"/>
      <c r="B2663" s="94"/>
      <c r="C2663" s="94"/>
      <c r="D2663" s="93"/>
      <c r="E2663" s="94"/>
      <c r="F2663" s="94"/>
      <c r="G2663" s="94"/>
      <c r="H2663" s="94"/>
      <c r="I2663" s="94"/>
      <c r="J2663" s="137"/>
      <c r="K2663" s="137"/>
      <c r="L2663" s="137"/>
      <c r="M2663" s="137"/>
    </row>
    <row r="2664" spans="1:13" x14ac:dyDescent="0.25">
      <c r="A2664" s="94"/>
      <c r="B2664" s="94"/>
      <c r="C2664" s="94"/>
      <c r="D2664" s="93"/>
      <c r="E2664" s="94"/>
      <c r="F2664" s="94"/>
      <c r="G2664" s="94"/>
      <c r="H2664" s="94"/>
      <c r="I2664" s="94"/>
      <c r="J2664" s="137"/>
      <c r="K2664" s="137"/>
      <c r="L2664" s="137"/>
      <c r="M2664" s="137"/>
    </row>
    <row r="2665" spans="1:13" x14ac:dyDescent="0.25">
      <c r="A2665" s="94"/>
      <c r="B2665" s="94"/>
      <c r="C2665" s="94"/>
      <c r="D2665" s="93"/>
      <c r="E2665" s="94"/>
      <c r="F2665" s="94"/>
      <c r="G2665" s="94"/>
      <c r="H2665" s="94"/>
      <c r="I2665" s="94"/>
      <c r="J2665" s="137"/>
      <c r="K2665" s="137"/>
      <c r="L2665" s="137"/>
      <c r="M2665" s="137"/>
    </row>
    <row r="2666" spans="1:13" x14ac:dyDescent="0.25">
      <c r="A2666" s="94"/>
      <c r="B2666" s="94"/>
      <c r="C2666" s="94"/>
      <c r="D2666" s="93"/>
      <c r="E2666" s="94"/>
      <c r="F2666" s="94"/>
      <c r="G2666" s="94"/>
      <c r="H2666" s="94"/>
      <c r="I2666" s="94"/>
      <c r="J2666" s="137"/>
      <c r="K2666" s="137"/>
      <c r="L2666" s="137"/>
      <c r="M2666" s="137"/>
    </row>
    <row r="2667" spans="1:13" x14ac:dyDescent="0.25">
      <c r="A2667" s="94"/>
      <c r="B2667" s="94"/>
      <c r="C2667" s="94"/>
      <c r="D2667" s="93"/>
      <c r="E2667" s="94"/>
      <c r="F2667" s="94"/>
      <c r="G2667" s="94"/>
      <c r="H2667" s="94"/>
      <c r="I2667" s="94"/>
      <c r="J2667" s="137"/>
      <c r="K2667" s="137"/>
      <c r="L2667" s="137"/>
      <c r="M2667" s="137"/>
    </row>
    <row r="2668" spans="1:13" x14ac:dyDescent="0.25">
      <c r="A2668" s="94"/>
      <c r="B2668" s="94"/>
      <c r="C2668" s="94"/>
      <c r="D2668" s="93"/>
      <c r="E2668" s="94"/>
      <c r="F2668" s="94"/>
      <c r="G2668" s="94"/>
      <c r="H2668" s="94"/>
      <c r="I2668" s="94"/>
      <c r="J2668" s="137"/>
      <c r="K2668" s="137"/>
      <c r="L2668" s="137"/>
      <c r="M2668" s="137"/>
    </row>
    <row r="2669" spans="1:13" x14ac:dyDescent="0.25">
      <c r="A2669" s="94"/>
      <c r="B2669" s="94"/>
      <c r="C2669" s="94"/>
      <c r="D2669" s="93"/>
      <c r="E2669" s="94"/>
      <c r="F2669" s="94"/>
      <c r="G2669" s="94"/>
      <c r="H2669" s="94"/>
      <c r="I2669" s="94"/>
      <c r="J2669" s="137"/>
      <c r="K2669" s="137"/>
      <c r="L2669" s="137"/>
      <c r="M2669" s="137"/>
    </row>
    <row r="2670" spans="1:13" x14ac:dyDescent="0.25">
      <c r="A2670" s="94"/>
      <c r="B2670" s="94"/>
      <c r="C2670" s="94"/>
      <c r="D2670" s="93"/>
      <c r="E2670" s="94"/>
      <c r="F2670" s="94"/>
      <c r="G2670" s="94"/>
      <c r="H2670" s="94"/>
      <c r="I2670" s="94"/>
      <c r="J2670" s="137"/>
      <c r="K2670" s="137"/>
      <c r="L2670" s="137"/>
      <c r="M2670" s="137"/>
    </row>
    <row r="2671" spans="1:13" x14ac:dyDescent="0.25">
      <c r="A2671" s="94"/>
      <c r="B2671" s="94"/>
      <c r="C2671" s="94"/>
      <c r="D2671" s="93"/>
      <c r="E2671" s="94"/>
      <c r="F2671" s="94"/>
      <c r="G2671" s="94"/>
      <c r="H2671" s="94"/>
      <c r="I2671" s="94"/>
      <c r="J2671" s="137"/>
      <c r="K2671" s="137"/>
      <c r="L2671" s="137"/>
      <c r="M2671" s="137"/>
    </row>
    <row r="2672" spans="1:13" x14ac:dyDescent="0.25">
      <c r="A2672" s="94"/>
      <c r="B2672" s="94"/>
      <c r="C2672" s="94"/>
      <c r="D2672" s="93"/>
      <c r="E2672" s="94"/>
      <c r="F2672" s="94"/>
      <c r="G2672" s="94"/>
      <c r="H2672" s="94"/>
      <c r="I2672" s="94"/>
      <c r="J2672" s="137"/>
      <c r="K2672" s="137"/>
      <c r="L2672" s="137"/>
      <c r="M2672" s="137"/>
    </row>
    <row r="2673" spans="1:13" x14ac:dyDescent="0.25">
      <c r="A2673" s="94"/>
      <c r="B2673" s="94"/>
      <c r="C2673" s="94"/>
      <c r="D2673" s="93"/>
      <c r="E2673" s="94"/>
      <c r="F2673" s="94"/>
      <c r="G2673" s="94"/>
      <c r="H2673" s="94"/>
      <c r="I2673" s="94"/>
      <c r="J2673" s="137"/>
      <c r="K2673" s="137"/>
      <c r="L2673" s="137"/>
      <c r="M2673" s="137"/>
    </row>
    <row r="2674" spans="1:13" x14ac:dyDescent="0.25">
      <c r="A2674" s="94"/>
      <c r="B2674" s="94"/>
      <c r="C2674" s="94"/>
      <c r="D2674" s="93"/>
      <c r="E2674" s="94"/>
      <c r="F2674" s="94"/>
      <c r="G2674" s="94"/>
      <c r="H2674" s="94"/>
      <c r="I2674" s="94"/>
      <c r="J2674" s="137"/>
      <c r="K2674" s="137"/>
      <c r="L2674" s="137"/>
      <c r="M2674" s="137"/>
    </row>
    <row r="2675" spans="1:13" x14ac:dyDescent="0.25">
      <c r="A2675" s="94"/>
      <c r="B2675" s="94"/>
      <c r="C2675" s="94"/>
      <c r="D2675" s="93"/>
      <c r="E2675" s="94"/>
      <c r="F2675" s="94"/>
      <c r="G2675" s="94"/>
      <c r="H2675" s="94"/>
      <c r="I2675" s="94"/>
      <c r="J2675" s="137"/>
      <c r="K2675" s="137"/>
      <c r="L2675" s="137"/>
      <c r="M2675" s="137"/>
    </row>
    <row r="2676" spans="1:13" x14ac:dyDescent="0.25">
      <c r="A2676" s="94"/>
      <c r="B2676" s="94"/>
      <c r="C2676" s="94"/>
      <c r="D2676" s="93"/>
      <c r="E2676" s="94"/>
      <c r="F2676" s="94"/>
      <c r="G2676" s="94"/>
      <c r="H2676" s="94"/>
      <c r="I2676" s="94"/>
      <c r="J2676" s="137"/>
      <c r="K2676" s="137"/>
      <c r="L2676" s="137"/>
      <c r="M2676" s="137"/>
    </row>
    <row r="2677" spans="1:13" x14ac:dyDescent="0.25">
      <c r="A2677" s="94"/>
      <c r="B2677" s="94"/>
      <c r="C2677" s="94"/>
      <c r="D2677" s="93"/>
      <c r="E2677" s="94"/>
      <c r="F2677" s="94"/>
      <c r="G2677" s="94"/>
      <c r="H2677" s="94"/>
      <c r="I2677" s="94"/>
      <c r="J2677" s="137"/>
      <c r="K2677" s="137"/>
      <c r="L2677" s="137"/>
      <c r="M2677" s="137"/>
    </row>
    <row r="2678" spans="1:13" x14ac:dyDescent="0.25">
      <c r="A2678" s="94"/>
      <c r="B2678" s="94"/>
      <c r="C2678" s="94"/>
      <c r="D2678" s="93"/>
      <c r="E2678" s="94"/>
      <c r="F2678" s="94"/>
      <c r="G2678" s="94"/>
      <c r="H2678" s="94"/>
      <c r="I2678" s="94"/>
      <c r="J2678" s="137"/>
      <c r="K2678" s="137"/>
      <c r="L2678" s="137"/>
      <c r="M2678" s="137"/>
    </row>
    <row r="2679" spans="1:13" x14ac:dyDescent="0.25">
      <c r="A2679" s="94"/>
      <c r="B2679" s="94"/>
      <c r="C2679" s="94"/>
      <c r="D2679" s="93"/>
      <c r="E2679" s="94"/>
      <c r="F2679" s="94"/>
      <c r="G2679" s="94"/>
      <c r="H2679" s="94"/>
      <c r="I2679" s="94"/>
      <c r="J2679" s="137"/>
      <c r="K2679" s="137"/>
      <c r="L2679" s="137"/>
      <c r="M2679" s="137"/>
    </row>
    <row r="2680" spans="1:13" x14ac:dyDescent="0.25">
      <c r="A2680" s="94"/>
      <c r="B2680" s="94"/>
      <c r="C2680" s="94"/>
      <c r="D2680" s="93"/>
      <c r="E2680" s="94"/>
      <c r="F2680" s="94"/>
      <c r="G2680" s="94"/>
      <c r="H2680" s="94"/>
      <c r="I2680" s="94"/>
      <c r="J2680" s="137"/>
      <c r="K2680" s="137"/>
      <c r="L2680" s="137"/>
      <c r="M2680" s="137"/>
    </row>
    <row r="2681" spans="1:13" x14ac:dyDescent="0.25">
      <c r="A2681" s="94"/>
      <c r="B2681" s="94"/>
      <c r="C2681" s="94"/>
      <c r="D2681" s="93"/>
      <c r="E2681" s="94"/>
      <c r="F2681" s="94"/>
      <c r="G2681" s="94"/>
      <c r="H2681" s="94"/>
      <c r="I2681" s="94"/>
      <c r="J2681" s="137"/>
      <c r="K2681" s="137"/>
      <c r="L2681" s="137"/>
      <c r="M2681" s="137"/>
    </row>
    <row r="2682" spans="1:13" x14ac:dyDescent="0.25">
      <c r="A2682" s="94"/>
      <c r="B2682" s="94"/>
      <c r="C2682" s="94"/>
      <c r="D2682" s="93"/>
      <c r="E2682" s="94"/>
      <c r="F2682" s="94"/>
      <c r="G2682" s="94"/>
      <c r="H2682" s="94"/>
      <c r="I2682" s="94"/>
      <c r="J2682" s="137"/>
      <c r="K2682" s="137"/>
      <c r="L2682" s="137"/>
      <c r="M2682" s="137"/>
    </row>
    <row r="2683" spans="1:13" x14ac:dyDescent="0.25">
      <c r="A2683" s="94"/>
      <c r="B2683" s="94"/>
      <c r="C2683" s="94"/>
      <c r="D2683" s="93"/>
      <c r="E2683" s="94"/>
      <c r="F2683" s="94"/>
      <c r="G2683" s="94"/>
      <c r="H2683" s="94"/>
      <c r="I2683" s="94"/>
      <c r="J2683" s="137"/>
      <c r="K2683" s="137"/>
      <c r="L2683" s="137"/>
      <c r="M2683" s="137"/>
    </row>
    <row r="2684" spans="1:13" x14ac:dyDescent="0.25">
      <c r="A2684" s="94"/>
      <c r="B2684" s="94"/>
      <c r="C2684" s="94"/>
      <c r="D2684" s="93"/>
      <c r="E2684" s="94"/>
      <c r="F2684" s="94"/>
      <c r="G2684" s="94"/>
      <c r="H2684" s="94"/>
      <c r="I2684" s="94"/>
      <c r="J2684" s="137"/>
      <c r="K2684" s="137"/>
      <c r="L2684" s="137"/>
      <c r="M2684" s="137"/>
    </row>
    <row r="2685" spans="1:13" x14ac:dyDescent="0.25">
      <c r="A2685" s="94"/>
      <c r="B2685" s="94"/>
      <c r="C2685" s="94"/>
      <c r="D2685" s="93"/>
      <c r="E2685" s="94"/>
      <c r="F2685" s="94"/>
      <c r="G2685" s="94"/>
      <c r="H2685" s="94"/>
      <c r="I2685" s="94"/>
      <c r="J2685" s="137"/>
      <c r="K2685" s="137"/>
      <c r="L2685" s="137"/>
      <c r="M2685" s="137"/>
    </row>
    <row r="2686" spans="1:13" x14ac:dyDescent="0.25">
      <c r="A2686" s="94"/>
      <c r="B2686" s="94"/>
      <c r="C2686" s="94"/>
      <c r="D2686" s="93"/>
      <c r="E2686" s="94"/>
      <c r="F2686" s="94"/>
      <c r="G2686" s="94"/>
      <c r="H2686" s="94"/>
      <c r="I2686" s="94"/>
      <c r="J2686" s="137"/>
      <c r="K2686" s="137"/>
      <c r="L2686" s="137"/>
      <c r="M2686" s="137"/>
    </row>
    <row r="2687" spans="1:13" x14ac:dyDescent="0.25">
      <c r="A2687" s="94"/>
      <c r="B2687" s="94"/>
      <c r="C2687" s="94"/>
      <c r="D2687" s="93"/>
      <c r="E2687" s="94"/>
      <c r="F2687" s="94"/>
      <c r="G2687" s="94"/>
      <c r="H2687" s="94"/>
      <c r="I2687" s="94"/>
      <c r="J2687" s="137"/>
      <c r="K2687" s="137"/>
      <c r="L2687" s="137"/>
      <c r="M2687" s="137"/>
    </row>
    <row r="2688" spans="1:13" x14ac:dyDescent="0.25">
      <c r="A2688" s="94"/>
      <c r="B2688" s="94"/>
      <c r="C2688" s="94"/>
      <c r="D2688" s="93"/>
      <c r="E2688" s="94"/>
      <c r="F2688" s="94"/>
      <c r="G2688" s="94"/>
      <c r="H2688" s="94"/>
      <c r="I2688" s="94"/>
      <c r="J2688" s="137"/>
      <c r="K2688" s="137"/>
      <c r="L2688" s="137"/>
      <c r="M2688" s="137"/>
    </row>
    <row r="2689" spans="1:13" x14ac:dyDescent="0.25">
      <c r="A2689" s="94"/>
      <c r="B2689" s="94"/>
      <c r="C2689" s="94"/>
      <c r="D2689" s="93"/>
      <c r="E2689" s="94"/>
      <c r="F2689" s="94"/>
      <c r="G2689" s="94"/>
      <c r="H2689" s="94"/>
      <c r="I2689" s="94"/>
      <c r="J2689" s="137"/>
      <c r="K2689" s="137"/>
      <c r="L2689" s="137"/>
      <c r="M2689" s="137"/>
    </row>
    <row r="2690" spans="1:13" x14ac:dyDescent="0.25">
      <c r="A2690" s="94"/>
      <c r="B2690" s="94"/>
      <c r="C2690" s="94"/>
      <c r="D2690" s="93"/>
      <c r="E2690" s="94"/>
      <c r="F2690" s="94"/>
      <c r="G2690" s="94"/>
      <c r="H2690" s="94"/>
      <c r="I2690" s="94"/>
      <c r="J2690" s="137"/>
      <c r="K2690" s="137"/>
      <c r="L2690" s="137"/>
      <c r="M2690" s="137"/>
    </row>
    <row r="2691" spans="1:13" x14ac:dyDescent="0.25">
      <c r="A2691" s="94"/>
      <c r="B2691" s="94"/>
      <c r="C2691" s="94"/>
      <c r="D2691" s="93"/>
      <c r="E2691" s="94"/>
      <c r="F2691" s="94"/>
      <c r="G2691" s="94"/>
      <c r="H2691" s="94"/>
      <c r="I2691" s="94"/>
      <c r="J2691" s="137"/>
      <c r="K2691" s="137"/>
      <c r="L2691" s="137"/>
      <c r="M2691" s="137"/>
    </row>
    <row r="2692" spans="1:13" x14ac:dyDescent="0.25">
      <c r="A2692" s="94"/>
      <c r="B2692" s="94"/>
      <c r="C2692" s="94"/>
      <c r="D2692" s="93"/>
      <c r="E2692" s="94"/>
      <c r="F2692" s="94"/>
      <c r="G2692" s="94"/>
      <c r="H2692" s="94"/>
      <c r="I2692" s="94"/>
      <c r="J2692" s="137"/>
      <c r="K2692" s="137"/>
      <c r="L2692" s="137"/>
      <c r="M2692" s="137"/>
    </row>
    <row r="2693" spans="1:13" x14ac:dyDescent="0.25">
      <c r="A2693" s="94"/>
      <c r="B2693" s="94"/>
      <c r="C2693" s="94"/>
      <c r="D2693" s="93"/>
      <c r="E2693" s="94"/>
      <c r="F2693" s="94"/>
      <c r="G2693" s="94"/>
      <c r="H2693" s="94"/>
      <c r="I2693" s="94"/>
      <c r="J2693" s="137"/>
      <c r="K2693" s="137"/>
      <c r="L2693" s="137"/>
      <c r="M2693" s="137"/>
    </row>
    <row r="2694" spans="1:13" x14ac:dyDescent="0.25">
      <c r="A2694" s="94"/>
      <c r="B2694" s="94"/>
      <c r="C2694" s="94"/>
      <c r="D2694" s="93"/>
      <c r="E2694" s="94"/>
      <c r="F2694" s="94"/>
      <c r="G2694" s="94"/>
      <c r="H2694" s="94"/>
      <c r="I2694" s="94"/>
      <c r="J2694" s="137"/>
      <c r="K2694" s="137"/>
      <c r="L2694" s="137"/>
      <c r="M2694" s="137"/>
    </row>
    <row r="2695" spans="1:13" x14ac:dyDescent="0.25">
      <c r="A2695" s="94"/>
      <c r="B2695" s="94"/>
      <c r="C2695" s="94"/>
      <c r="D2695" s="93"/>
      <c r="E2695" s="94"/>
      <c r="F2695" s="94"/>
      <c r="G2695" s="94"/>
      <c r="H2695" s="94"/>
      <c r="I2695" s="94"/>
      <c r="J2695" s="137"/>
      <c r="K2695" s="137"/>
      <c r="L2695" s="137"/>
      <c r="M2695" s="137"/>
    </row>
    <row r="2696" spans="1:13" x14ac:dyDescent="0.25">
      <c r="A2696" s="94"/>
      <c r="B2696" s="94"/>
      <c r="C2696" s="94"/>
      <c r="D2696" s="93"/>
      <c r="E2696" s="94"/>
      <c r="F2696" s="94"/>
      <c r="G2696" s="94"/>
      <c r="H2696" s="94"/>
      <c r="I2696" s="94"/>
      <c r="J2696" s="137"/>
      <c r="K2696" s="137"/>
      <c r="L2696" s="137"/>
      <c r="M2696" s="137"/>
    </row>
    <row r="2697" spans="1:13" x14ac:dyDescent="0.25">
      <c r="A2697" s="94"/>
      <c r="B2697" s="94"/>
      <c r="C2697" s="94"/>
      <c r="D2697" s="93"/>
      <c r="E2697" s="94"/>
      <c r="F2697" s="94"/>
      <c r="G2697" s="94"/>
      <c r="H2697" s="94"/>
      <c r="I2697" s="94"/>
      <c r="J2697" s="137"/>
      <c r="K2697" s="137"/>
      <c r="L2697" s="137"/>
      <c r="M2697" s="137"/>
    </row>
    <row r="2698" spans="1:13" x14ac:dyDescent="0.25">
      <c r="A2698" s="94"/>
      <c r="B2698" s="94"/>
      <c r="C2698" s="94"/>
      <c r="D2698" s="93"/>
      <c r="E2698" s="94"/>
      <c r="F2698" s="94"/>
      <c r="G2698" s="94"/>
      <c r="H2698" s="94"/>
      <c r="I2698" s="94"/>
      <c r="J2698" s="137"/>
      <c r="K2698" s="137"/>
      <c r="L2698" s="137"/>
      <c r="M2698" s="137"/>
    </row>
    <row r="2699" spans="1:13" x14ac:dyDescent="0.25">
      <c r="A2699" s="94"/>
      <c r="B2699" s="94"/>
      <c r="C2699" s="94"/>
      <c r="D2699" s="93"/>
      <c r="E2699" s="94"/>
      <c r="F2699" s="94"/>
      <c r="G2699" s="94"/>
      <c r="H2699" s="94"/>
      <c r="I2699" s="94"/>
      <c r="J2699" s="137"/>
      <c r="K2699" s="137"/>
      <c r="L2699" s="137"/>
      <c r="M2699" s="137"/>
    </row>
    <row r="2700" spans="1:13" x14ac:dyDescent="0.25">
      <c r="A2700" s="94"/>
      <c r="B2700" s="94"/>
      <c r="C2700" s="94"/>
      <c r="D2700" s="93"/>
      <c r="E2700" s="94"/>
      <c r="F2700" s="94"/>
      <c r="G2700" s="94"/>
      <c r="H2700" s="94"/>
      <c r="I2700" s="94"/>
      <c r="J2700" s="137"/>
      <c r="K2700" s="137"/>
      <c r="L2700" s="137"/>
      <c r="M2700" s="137"/>
    </row>
    <row r="2701" spans="1:13" x14ac:dyDescent="0.25">
      <c r="A2701" s="94"/>
      <c r="B2701" s="94"/>
      <c r="C2701" s="94"/>
      <c r="D2701" s="93"/>
      <c r="E2701" s="94"/>
      <c r="F2701" s="94"/>
      <c r="G2701" s="94"/>
      <c r="H2701" s="94"/>
      <c r="I2701" s="94"/>
      <c r="J2701" s="137"/>
      <c r="K2701" s="137"/>
      <c r="L2701" s="137"/>
      <c r="M2701" s="137"/>
    </row>
    <row r="2702" spans="1:13" x14ac:dyDescent="0.25">
      <c r="A2702" s="94"/>
      <c r="B2702" s="94"/>
      <c r="C2702" s="94"/>
      <c r="D2702" s="93"/>
      <c r="E2702" s="94"/>
      <c r="F2702" s="94"/>
      <c r="G2702" s="94"/>
      <c r="H2702" s="94"/>
      <c r="I2702" s="94"/>
      <c r="J2702" s="137"/>
      <c r="K2702" s="137"/>
      <c r="L2702" s="137"/>
      <c r="M2702" s="137"/>
    </row>
    <row r="2703" spans="1:13" x14ac:dyDescent="0.25">
      <c r="A2703" s="94"/>
      <c r="B2703" s="94"/>
      <c r="C2703" s="94"/>
      <c r="D2703" s="93"/>
      <c r="E2703" s="94"/>
      <c r="F2703" s="94"/>
      <c r="G2703" s="94"/>
      <c r="H2703" s="94"/>
      <c r="I2703" s="94"/>
      <c r="J2703" s="137"/>
      <c r="K2703" s="137"/>
      <c r="L2703" s="137"/>
      <c r="M2703" s="137"/>
    </row>
    <row r="2704" spans="1:13" x14ac:dyDescent="0.25">
      <c r="A2704" s="94"/>
      <c r="B2704" s="94"/>
      <c r="C2704" s="94"/>
      <c r="D2704" s="93"/>
      <c r="E2704" s="94"/>
      <c r="F2704" s="94"/>
      <c r="G2704" s="94"/>
      <c r="H2704" s="94"/>
      <c r="I2704" s="94"/>
      <c r="J2704" s="137"/>
      <c r="K2704" s="137"/>
      <c r="L2704" s="137"/>
      <c r="M2704" s="137"/>
    </row>
    <row r="2705" spans="1:13" x14ac:dyDescent="0.25">
      <c r="A2705" s="94"/>
      <c r="B2705" s="94"/>
      <c r="C2705" s="94"/>
      <c r="D2705" s="93"/>
      <c r="E2705" s="94"/>
      <c r="F2705" s="94"/>
      <c r="G2705" s="94"/>
      <c r="H2705" s="94"/>
      <c r="I2705" s="94"/>
      <c r="J2705" s="137"/>
      <c r="K2705" s="137"/>
      <c r="L2705" s="137"/>
      <c r="M2705" s="137"/>
    </row>
    <row r="2706" spans="1:13" x14ac:dyDescent="0.25">
      <c r="A2706" s="94"/>
      <c r="B2706" s="94"/>
      <c r="C2706" s="94"/>
      <c r="D2706" s="93"/>
      <c r="E2706" s="94"/>
      <c r="F2706" s="94"/>
      <c r="G2706" s="94"/>
      <c r="H2706" s="94"/>
      <c r="I2706" s="94"/>
      <c r="J2706" s="137"/>
      <c r="K2706" s="137"/>
      <c r="L2706" s="137"/>
      <c r="M2706" s="137"/>
    </row>
    <row r="2707" spans="1:13" x14ac:dyDescent="0.25">
      <c r="A2707" s="94"/>
      <c r="B2707" s="94"/>
      <c r="C2707" s="94"/>
      <c r="D2707" s="93"/>
      <c r="E2707" s="94"/>
      <c r="F2707" s="94"/>
      <c r="G2707" s="94"/>
      <c r="H2707" s="94"/>
      <c r="I2707" s="94"/>
      <c r="J2707" s="137"/>
      <c r="K2707" s="137"/>
      <c r="L2707" s="137"/>
      <c r="M2707" s="137"/>
    </row>
    <row r="2708" spans="1:13" x14ac:dyDescent="0.25">
      <c r="A2708" s="94"/>
      <c r="B2708" s="94"/>
      <c r="C2708" s="94"/>
      <c r="D2708" s="93"/>
      <c r="E2708" s="94"/>
      <c r="F2708" s="94"/>
      <c r="G2708" s="94"/>
      <c r="H2708" s="94"/>
      <c r="I2708" s="94"/>
      <c r="J2708" s="137"/>
      <c r="K2708" s="137"/>
      <c r="L2708" s="137"/>
      <c r="M2708" s="137"/>
    </row>
    <row r="2709" spans="1:13" x14ac:dyDescent="0.25">
      <c r="A2709" s="94"/>
      <c r="B2709" s="94"/>
      <c r="C2709" s="94"/>
      <c r="D2709" s="93"/>
      <c r="E2709" s="94"/>
      <c r="F2709" s="94"/>
      <c r="G2709" s="94"/>
      <c r="H2709" s="94"/>
      <c r="I2709" s="94"/>
      <c r="J2709" s="137"/>
      <c r="K2709" s="137"/>
      <c r="L2709" s="137"/>
      <c r="M2709" s="137"/>
    </row>
    <row r="2710" spans="1:13" x14ac:dyDescent="0.25">
      <c r="A2710" s="94"/>
      <c r="B2710" s="94"/>
      <c r="C2710" s="94"/>
      <c r="D2710" s="93"/>
      <c r="E2710" s="94"/>
      <c r="F2710" s="94"/>
      <c r="G2710" s="94"/>
      <c r="H2710" s="94"/>
      <c r="I2710" s="94"/>
      <c r="J2710" s="137"/>
      <c r="K2710" s="137"/>
      <c r="L2710" s="137"/>
      <c r="M2710" s="137"/>
    </row>
    <row r="2711" spans="1:13" x14ac:dyDescent="0.25">
      <c r="A2711" s="94"/>
      <c r="B2711" s="94"/>
      <c r="C2711" s="94"/>
      <c r="D2711" s="93"/>
      <c r="E2711" s="94"/>
      <c r="F2711" s="94"/>
      <c r="G2711" s="94"/>
      <c r="H2711" s="94"/>
      <c r="I2711" s="94"/>
      <c r="J2711" s="137"/>
      <c r="K2711" s="137"/>
      <c r="L2711" s="137"/>
      <c r="M2711" s="137"/>
    </row>
    <row r="2712" spans="1:13" x14ac:dyDescent="0.25">
      <c r="A2712" s="94"/>
      <c r="B2712" s="94"/>
      <c r="C2712" s="94"/>
      <c r="D2712" s="93"/>
      <c r="E2712" s="94"/>
      <c r="F2712" s="94"/>
      <c r="G2712" s="94"/>
      <c r="H2712" s="94"/>
      <c r="I2712" s="94"/>
      <c r="J2712" s="137"/>
      <c r="K2712" s="137"/>
      <c r="L2712" s="137"/>
      <c r="M2712" s="137"/>
    </row>
    <row r="2713" spans="1:13" x14ac:dyDescent="0.25">
      <c r="A2713" s="94"/>
      <c r="B2713" s="94"/>
      <c r="C2713" s="94"/>
      <c r="D2713" s="93"/>
      <c r="E2713" s="94"/>
      <c r="F2713" s="94"/>
      <c r="G2713" s="94"/>
      <c r="H2713" s="94"/>
      <c r="I2713" s="94"/>
      <c r="J2713" s="137"/>
      <c r="K2713" s="137"/>
      <c r="L2713" s="137"/>
      <c r="M2713" s="137"/>
    </row>
    <row r="2714" spans="1:13" x14ac:dyDescent="0.25">
      <c r="A2714" s="94"/>
      <c r="B2714" s="94"/>
      <c r="C2714" s="94"/>
      <c r="D2714" s="93"/>
      <c r="E2714" s="94"/>
      <c r="F2714" s="94"/>
      <c r="G2714" s="94"/>
      <c r="H2714" s="94"/>
      <c r="I2714" s="94"/>
      <c r="J2714" s="137"/>
      <c r="K2714" s="137"/>
      <c r="L2714" s="137"/>
      <c r="M2714" s="137"/>
    </row>
    <row r="2715" spans="1:13" x14ac:dyDescent="0.25">
      <c r="A2715" s="94"/>
      <c r="B2715" s="94"/>
      <c r="C2715" s="94"/>
      <c r="D2715" s="93"/>
      <c r="E2715" s="94"/>
      <c r="F2715" s="94"/>
      <c r="G2715" s="94"/>
      <c r="H2715" s="94"/>
      <c r="I2715" s="94"/>
      <c r="J2715" s="137"/>
      <c r="K2715" s="137"/>
      <c r="L2715" s="137"/>
      <c r="M2715" s="137"/>
    </row>
    <row r="2716" spans="1:13" x14ac:dyDescent="0.25">
      <c r="A2716" s="94"/>
      <c r="B2716" s="94"/>
      <c r="C2716" s="94"/>
      <c r="D2716" s="93"/>
      <c r="E2716" s="94"/>
      <c r="F2716" s="94"/>
      <c r="G2716" s="94"/>
      <c r="H2716" s="94"/>
      <c r="I2716" s="94"/>
      <c r="J2716" s="137"/>
      <c r="K2716" s="137"/>
      <c r="L2716" s="137"/>
      <c r="M2716" s="137"/>
    </row>
    <row r="2717" spans="1:13" x14ac:dyDescent="0.25">
      <c r="A2717" s="94"/>
      <c r="B2717" s="94"/>
      <c r="C2717" s="94"/>
      <c r="D2717" s="93"/>
      <c r="E2717" s="94"/>
      <c r="F2717" s="94"/>
      <c r="G2717" s="94"/>
      <c r="H2717" s="94"/>
      <c r="I2717" s="94"/>
      <c r="J2717" s="137"/>
      <c r="K2717" s="137"/>
      <c r="L2717" s="137"/>
      <c r="M2717" s="137"/>
    </row>
    <row r="2718" spans="1:13" x14ac:dyDescent="0.25">
      <c r="A2718" s="94"/>
      <c r="B2718" s="94"/>
      <c r="C2718" s="94"/>
      <c r="D2718" s="93"/>
      <c r="E2718" s="94"/>
      <c r="F2718" s="94"/>
      <c r="G2718" s="94"/>
      <c r="H2718" s="94"/>
      <c r="I2718" s="94"/>
      <c r="J2718" s="137"/>
      <c r="K2718" s="137"/>
      <c r="L2718" s="137"/>
      <c r="M2718" s="137"/>
    </row>
    <row r="2719" spans="1:13" x14ac:dyDescent="0.25">
      <c r="A2719" s="94"/>
      <c r="B2719" s="94"/>
      <c r="C2719" s="94"/>
      <c r="D2719" s="93"/>
      <c r="E2719" s="94"/>
      <c r="F2719" s="94"/>
      <c r="G2719" s="94"/>
      <c r="H2719" s="94"/>
      <c r="I2719" s="94"/>
      <c r="J2719" s="137"/>
      <c r="K2719" s="137"/>
      <c r="L2719" s="137"/>
      <c r="M2719" s="137"/>
    </row>
    <row r="2720" spans="1:13" x14ac:dyDescent="0.25">
      <c r="A2720" s="94"/>
      <c r="B2720" s="94"/>
      <c r="C2720" s="94"/>
      <c r="D2720" s="93"/>
      <c r="E2720" s="94"/>
      <c r="F2720" s="94"/>
      <c r="G2720" s="94"/>
      <c r="H2720" s="94"/>
      <c r="I2720" s="94"/>
      <c r="J2720" s="137"/>
      <c r="K2720" s="137"/>
      <c r="L2720" s="137"/>
      <c r="M2720" s="137"/>
    </row>
    <row r="2721" spans="1:13" x14ac:dyDescent="0.25">
      <c r="A2721" s="94"/>
      <c r="B2721" s="94"/>
      <c r="C2721" s="94"/>
      <c r="D2721" s="93"/>
      <c r="E2721" s="94"/>
      <c r="F2721" s="94"/>
      <c r="G2721" s="94"/>
      <c r="H2721" s="94"/>
      <c r="I2721" s="94"/>
      <c r="J2721" s="137"/>
      <c r="K2721" s="137"/>
      <c r="L2721" s="137"/>
      <c r="M2721" s="137"/>
    </row>
    <row r="2722" spans="1:13" x14ac:dyDescent="0.25">
      <c r="A2722" s="94"/>
      <c r="B2722" s="94"/>
      <c r="C2722" s="94"/>
      <c r="D2722" s="93"/>
      <c r="E2722" s="94"/>
      <c r="F2722" s="94"/>
      <c r="G2722" s="94"/>
      <c r="H2722" s="94"/>
      <c r="I2722" s="94"/>
      <c r="J2722" s="137"/>
      <c r="K2722" s="137"/>
      <c r="L2722" s="137"/>
      <c r="M2722" s="137"/>
    </row>
    <row r="2723" spans="1:13" x14ac:dyDescent="0.25">
      <c r="A2723" s="94"/>
      <c r="B2723" s="94"/>
      <c r="C2723" s="94"/>
      <c r="D2723" s="93"/>
      <c r="E2723" s="94"/>
      <c r="F2723" s="94"/>
      <c r="G2723" s="94"/>
      <c r="H2723" s="94"/>
      <c r="I2723" s="94"/>
      <c r="J2723" s="137"/>
      <c r="K2723" s="137"/>
      <c r="L2723" s="137"/>
      <c r="M2723" s="137"/>
    </row>
    <row r="2724" spans="1:13" x14ac:dyDescent="0.25">
      <c r="A2724" s="94"/>
      <c r="B2724" s="94"/>
      <c r="C2724" s="94"/>
      <c r="D2724" s="93"/>
      <c r="E2724" s="94"/>
      <c r="F2724" s="94"/>
      <c r="G2724" s="94"/>
      <c r="H2724" s="94"/>
      <c r="I2724" s="94"/>
      <c r="J2724" s="137"/>
      <c r="K2724" s="137"/>
      <c r="L2724" s="137"/>
      <c r="M2724" s="137"/>
    </row>
    <row r="2725" spans="1:13" x14ac:dyDescent="0.25">
      <c r="A2725" s="94"/>
      <c r="B2725" s="94"/>
      <c r="C2725" s="94"/>
      <c r="D2725" s="93"/>
      <c r="E2725" s="94"/>
      <c r="F2725" s="94"/>
      <c r="G2725" s="94"/>
      <c r="H2725" s="94"/>
      <c r="I2725" s="94"/>
      <c r="J2725" s="137"/>
      <c r="K2725" s="137"/>
      <c r="L2725" s="137"/>
      <c r="M2725" s="137"/>
    </row>
    <row r="2726" spans="1:13" x14ac:dyDescent="0.25">
      <c r="A2726" s="94"/>
      <c r="B2726" s="94"/>
      <c r="C2726" s="94"/>
      <c r="D2726" s="93"/>
      <c r="E2726" s="94"/>
      <c r="F2726" s="94"/>
      <c r="G2726" s="94"/>
      <c r="H2726" s="94"/>
      <c r="I2726" s="94"/>
      <c r="J2726" s="137"/>
      <c r="K2726" s="137"/>
      <c r="L2726" s="137"/>
      <c r="M2726" s="137"/>
    </row>
    <row r="2727" spans="1:13" x14ac:dyDescent="0.25">
      <c r="A2727" s="94"/>
      <c r="B2727" s="94"/>
      <c r="C2727" s="94"/>
      <c r="D2727" s="93"/>
      <c r="E2727" s="94"/>
      <c r="F2727" s="94"/>
      <c r="G2727" s="94"/>
      <c r="H2727" s="94"/>
      <c r="I2727" s="94"/>
      <c r="J2727" s="137"/>
      <c r="K2727" s="137"/>
      <c r="L2727" s="137"/>
      <c r="M2727" s="137"/>
    </row>
    <row r="2728" spans="1:13" x14ac:dyDescent="0.25">
      <c r="A2728" s="94"/>
      <c r="B2728" s="94"/>
      <c r="C2728" s="94"/>
      <c r="D2728" s="93"/>
      <c r="E2728" s="94"/>
      <c r="F2728" s="94"/>
      <c r="G2728" s="94"/>
      <c r="H2728" s="94"/>
      <c r="I2728" s="94"/>
      <c r="J2728" s="137"/>
      <c r="K2728" s="137"/>
      <c r="L2728" s="137"/>
      <c r="M2728" s="137"/>
    </row>
    <row r="2729" spans="1:13" x14ac:dyDescent="0.25">
      <c r="A2729" s="94"/>
      <c r="B2729" s="94"/>
      <c r="C2729" s="94"/>
      <c r="D2729" s="93"/>
      <c r="E2729" s="94"/>
      <c r="F2729" s="94"/>
      <c r="G2729" s="94"/>
      <c r="H2729" s="94"/>
      <c r="I2729" s="94"/>
      <c r="J2729" s="137"/>
      <c r="K2729" s="137"/>
      <c r="L2729" s="137"/>
      <c r="M2729" s="137"/>
    </row>
    <row r="2730" spans="1:13" x14ac:dyDescent="0.25">
      <c r="A2730" s="94"/>
      <c r="B2730" s="94"/>
      <c r="C2730" s="94"/>
      <c r="D2730" s="93"/>
      <c r="E2730" s="94"/>
      <c r="F2730" s="94"/>
      <c r="G2730" s="94"/>
      <c r="H2730" s="94"/>
      <c r="I2730" s="94"/>
      <c r="J2730" s="137"/>
      <c r="K2730" s="137"/>
      <c r="L2730" s="137"/>
      <c r="M2730" s="137"/>
    </row>
    <row r="2731" spans="1:13" x14ac:dyDescent="0.25">
      <c r="A2731" s="94"/>
      <c r="B2731" s="94"/>
      <c r="C2731" s="94"/>
      <c r="D2731" s="93"/>
      <c r="E2731" s="94"/>
      <c r="F2731" s="94"/>
      <c r="G2731" s="94"/>
      <c r="H2731" s="94"/>
      <c r="I2731" s="94"/>
      <c r="J2731" s="137"/>
      <c r="K2731" s="137"/>
      <c r="L2731" s="137"/>
      <c r="M2731" s="137"/>
    </row>
    <row r="2732" spans="1:13" x14ac:dyDescent="0.25">
      <c r="A2732" s="94"/>
      <c r="B2732" s="94"/>
      <c r="C2732" s="94"/>
      <c r="D2732" s="93"/>
      <c r="E2732" s="94"/>
      <c r="F2732" s="94"/>
      <c r="G2732" s="94"/>
      <c r="H2732" s="94"/>
      <c r="I2732" s="94"/>
      <c r="J2732" s="137"/>
      <c r="K2732" s="137"/>
      <c r="L2732" s="137"/>
      <c r="M2732" s="137"/>
    </row>
    <row r="2733" spans="1:13" x14ac:dyDescent="0.25">
      <c r="A2733" s="94"/>
      <c r="B2733" s="94"/>
      <c r="C2733" s="94"/>
      <c r="D2733" s="93"/>
      <c r="E2733" s="94"/>
      <c r="F2733" s="94"/>
      <c r="G2733" s="94"/>
      <c r="H2733" s="94"/>
      <c r="I2733" s="94"/>
      <c r="J2733" s="137"/>
      <c r="K2733" s="137"/>
      <c r="L2733" s="137"/>
      <c r="M2733" s="137"/>
    </row>
    <row r="2734" spans="1:13" x14ac:dyDescent="0.25">
      <c r="A2734" s="94"/>
      <c r="B2734" s="94"/>
      <c r="C2734" s="94"/>
      <c r="D2734" s="93"/>
      <c r="E2734" s="94"/>
      <c r="F2734" s="94"/>
      <c r="G2734" s="94"/>
      <c r="H2734" s="94"/>
      <c r="I2734" s="94"/>
      <c r="J2734" s="137"/>
      <c r="K2734" s="137"/>
      <c r="L2734" s="137"/>
      <c r="M2734" s="137"/>
    </row>
    <row r="2735" spans="1:13" x14ac:dyDescent="0.25">
      <c r="A2735" s="94"/>
      <c r="B2735" s="94"/>
      <c r="C2735" s="94"/>
      <c r="D2735" s="93"/>
      <c r="E2735" s="94"/>
      <c r="F2735" s="94"/>
      <c r="G2735" s="94"/>
      <c r="H2735" s="94"/>
      <c r="I2735" s="94"/>
      <c r="J2735" s="137"/>
      <c r="K2735" s="137"/>
      <c r="L2735" s="137"/>
      <c r="M2735" s="137"/>
    </row>
    <row r="2736" spans="1:13" x14ac:dyDescent="0.25">
      <c r="A2736" s="94"/>
      <c r="B2736" s="94"/>
      <c r="C2736" s="94"/>
      <c r="D2736" s="93"/>
      <c r="E2736" s="94"/>
      <c r="F2736" s="94"/>
      <c r="G2736" s="94"/>
      <c r="H2736" s="94"/>
      <c r="I2736" s="94"/>
      <c r="J2736" s="137"/>
      <c r="K2736" s="137"/>
      <c r="L2736" s="137"/>
      <c r="M2736" s="137"/>
    </row>
    <row r="2737" spans="1:13" x14ac:dyDescent="0.25">
      <c r="A2737" s="94"/>
      <c r="B2737" s="94"/>
      <c r="C2737" s="94"/>
      <c r="D2737" s="93"/>
      <c r="E2737" s="94"/>
      <c r="F2737" s="94"/>
      <c r="G2737" s="94"/>
      <c r="H2737" s="94"/>
      <c r="I2737" s="94"/>
      <c r="J2737" s="137"/>
      <c r="K2737" s="137"/>
      <c r="L2737" s="137"/>
      <c r="M2737" s="137"/>
    </row>
    <row r="2738" spans="1:13" x14ac:dyDescent="0.25">
      <c r="A2738" s="94"/>
      <c r="B2738" s="94"/>
      <c r="C2738" s="94"/>
      <c r="D2738" s="93"/>
      <c r="E2738" s="94"/>
      <c r="F2738" s="94"/>
      <c r="G2738" s="94"/>
      <c r="H2738" s="94"/>
      <c r="I2738" s="94"/>
      <c r="J2738" s="137"/>
      <c r="K2738" s="137"/>
      <c r="L2738" s="137"/>
      <c r="M2738" s="137"/>
    </row>
    <row r="2739" spans="1:13" x14ac:dyDescent="0.25">
      <c r="A2739" s="94"/>
      <c r="B2739" s="94"/>
      <c r="C2739" s="94"/>
      <c r="D2739" s="93"/>
      <c r="E2739" s="94"/>
      <c r="F2739" s="94"/>
      <c r="G2739" s="94"/>
      <c r="H2739" s="94"/>
      <c r="I2739" s="94"/>
      <c r="J2739" s="137"/>
      <c r="K2739" s="137"/>
      <c r="L2739" s="137"/>
      <c r="M2739" s="137"/>
    </row>
    <row r="2740" spans="1:13" x14ac:dyDescent="0.25">
      <c r="A2740" s="94"/>
      <c r="B2740" s="94"/>
      <c r="C2740" s="94"/>
      <c r="D2740" s="93"/>
      <c r="E2740" s="94"/>
      <c r="F2740" s="94"/>
      <c r="G2740" s="94"/>
      <c r="H2740" s="94"/>
      <c r="I2740" s="94"/>
      <c r="J2740" s="137"/>
      <c r="K2740" s="137"/>
      <c r="L2740" s="137"/>
      <c r="M2740" s="137"/>
    </row>
    <row r="2741" spans="1:13" x14ac:dyDescent="0.25">
      <c r="A2741" s="94"/>
      <c r="B2741" s="94"/>
      <c r="C2741" s="94"/>
      <c r="D2741" s="93"/>
      <c r="E2741" s="94"/>
      <c r="F2741" s="94"/>
      <c r="G2741" s="94"/>
      <c r="H2741" s="94"/>
      <c r="I2741" s="94"/>
      <c r="J2741" s="137"/>
      <c r="K2741" s="137"/>
      <c r="L2741" s="137"/>
      <c r="M2741" s="137"/>
    </row>
    <row r="2742" spans="1:13" x14ac:dyDescent="0.25">
      <c r="A2742" s="94"/>
      <c r="B2742" s="94"/>
      <c r="C2742" s="94"/>
      <c r="D2742" s="93"/>
      <c r="E2742" s="94"/>
      <c r="F2742" s="94"/>
      <c r="G2742" s="94"/>
      <c r="H2742" s="94"/>
      <c r="I2742" s="94"/>
      <c r="J2742" s="137"/>
      <c r="K2742" s="137"/>
      <c r="L2742" s="137"/>
      <c r="M2742" s="137"/>
    </row>
    <row r="2743" spans="1:13" x14ac:dyDescent="0.25">
      <c r="A2743" s="94"/>
      <c r="B2743" s="94"/>
      <c r="C2743" s="94"/>
      <c r="D2743" s="93"/>
      <c r="E2743" s="94"/>
      <c r="F2743" s="94"/>
      <c r="G2743" s="94"/>
      <c r="H2743" s="94"/>
      <c r="I2743" s="94"/>
      <c r="J2743" s="137"/>
      <c r="K2743" s="137"/>
      <c r="L2743" s="137"/>
      <c r="M2743" s="137"/>
    </row>
    <row r="2744" spans="1:13" x14ac:dyDescent="0.25">
      <c r="A2744" s="94"/>
      <c r="B2744" s="94"/>
      <c r="C2744" s="94"/>
      <c r="D2744" s="93"/>
      <c r="E2744" s="94"/>
      <c r="F2744" s="94"/>
      <c r="G2744" s="94"/>
      <c r="H2744" s="94"/>
      <c r="I2744" s="94"/>
      <c r="J2744" s="137"/>
      <c r="K2744" s="137"/>
      <c r="L2744" s="137"/>
      <c r="M2744" s="137"/>
    </row>
    <row r="2745" spans="1:13" x14ac:dyDescent="0.25">
      <c r="A2745" s="94"/>
      <c r="B2745" s="94"/>
      <c r="C2745" s="94"/>
      <c r="D2745" s="93"/>
      <c r="E2745" s="94"/>
      <c r="F2745" s="94"/>
      <c r="G2745" s="94"/>
      <c r="H2745" s="94"/>
      <c r="I2745" s="94"/>
      <c r="J2745" s="137"/>
      <c r="K2745" s="137"/>
      <c r="L2745" s="137"/>
      <c r="M2745" s="137"/>
    </row>
    <row r="2746" spans="1:13" x14ac:dyDescent="0.25">
      <c r="A2746" s="94"/>
      <c r="B2746" s="94"/>
      <c r="C2746" s="94"/>
      <c r="D2746" s="93"/>
      <c r="E2746" s="94"/>
      <c r="F2746" s="94"/>
      <c r="G2746" s="94"/>
      <c r="H2746" s="94"/>
      <c r="I2746" s="94"/>
      <c r="J2746" s="137"/>
      <c r="K2746" s="137"/>
      <c r="L2746" s="137"/>
      <c r="M2746" s="137"/>
    </row>
    <row r="2747" spans="1:13" x14ac:dyDescent="0.25">
      <c r="A2747" s="94"/>
      <c r="B2747" s="94"/>
      <c r="C2747" s="94"/>
      <c r="D2747" s="93"/>
      <c r="E2747" s="94"/>
      <c r="F2747" s="94"/>
      <c r="G2747" s="94"/>
      <c r="H2747" s="94"/>
      <c r="I2747" s="94"/>
      <c r="J2747" s="137"/>
      <c r="K2747" s="137"/>
      <c r="L2747" s="137"/>
      <c r="M2747" s="137"/>
    </row>
    <row r="2748" spans="1:13" x14ac:dyDescent="0.25">
      <c r="A2748" s="94"/>
      <c r="B2748" s="94"/>
      <c r="C2748" s="94"/>
      <c r="D2748" s="93"/>
      <c r="E2748" s="94"/>
      <c r="F2748" s="94"/>
      <c r="G2748" s="94"/>
      <c r="H2748" s="94"/>
      <c r="I2748" s="94"/>
      <c r="J2748" s="137"/>
      <c r="K2748" s="137"/>
      <c r="L2748" s="137"/>
      <c r="M2748" s="137"/>
    </row>
    <row r="2749" spans="1:13" x14ac:dyDescent="0.25">
      <c r="A2749" s="94"/>
      <c r="B2749" s="94"/>
      <c r="C2749" s="94"/>
      <c r="D2749" s="93"/>
      <c r="E2749" s="94"/>
      <c r="F2749" s="94"/>
      <c r="G2749" s="94"/>
      <c r="H2749" s="94"/>
      <c r="I2749" s="94"/>
      <c r="J2749" s="137"/>
      <c r="K2749" s="137"/>
      <c r="L2749" s="137"/>
      <c r="M2749" s="137"/>
    </row>
    <row r="2750" spans="1:13" x14ac:dyDescent="0.25">
      <c r="A2750" s="94"/>
      <c r="B2750" s="94"/>
      <c r="C2750" s="94"/>
      <c r="D2750" s="93"/>
      <c r="E2750" s="94"/>
      <c r="F2750" s="94"/>
      <c r="G2750" s="94"/>
      <c r="H2750" s="94"/>
      <c r="I2750" s="94"/>
      <c r="J2750" s="137"/>
      <c r="K2750" s="137"/>
      <c r="L2750" s="137"/>
      <c r="M2750" s="137"/>
    </row>
    <row r="2751" spans="1:13" x14ac:dyDescent="0.25">
      <c r="A2751" s="94"/>
      <c r="B2751" s="94"/>
      <c r="C2751" s="94"/>
      <c r="D2751" s="93"/>
      <c r="E2751" s="94"/>
      <c r="F2751" s="94"/>
      <c r="G2751" s="94"/>
      <c r="H2751" s="94"/>
      <c r="I2751" s="94"/>
      <c r="J2751" s="137"/>
      <c r="K2751" s="137"/>
      <c r="L2751" s="137"/>
      <c r="M2751" s="137"/>
    </row>
    <row r="2752" spans="1:13" x14ac:dyDescent="0.25">
      <c r="A2752" s="94"/>
      <c r="B2752" s="94"/>
      <c r="C2752" s="94"/>
      <c r="D2752" s="93"/>
      <c r="E2752" s="94"/>
      <c r="F2752" s="94"/>
      <c r="G2752" s="94"/>
      <c r="H2752" s="94"/>
      <c r="I2752" s="94"/>
      <c r="J2752" s="137"/>
      <c r="K2752" s="137"/>
      <c r="L2752" s="137"/>
      <c r="M2752" s="137"/>
    </row>
    <row r="2753" spans="1:13" x14ac:dyDescent="0.25">
      <c r="A2753" s="94"/>
      <c r="B2753" s="94"/>
      <c r="C2753" s="94"/>
      <c r="D2753" s="93"/>
      <c r="E2753" s="94"/>
      <c r="F2753" s="94"/>
      <c r="G2753" s="94"/>
      <c r="H2753" s="94"/>
      <c r="I2753" s="94"/>
      <c r="J2753" s="137"/>
      <c r="K2753" s="137"/>
      <c r="L2753" s="137"/>
      <c r="M2753" s="137"/>
    </row>
    <row r="2754" spans="1:13" x14ac:dyDescent="0.25">
      <c r="A2754" s="94"/>
      <c r="B2754" s="94"/>
      <c r="C2754" s="94"/>
      <c r="D2754" s="93"/>
      <c r="E2754" s="94"/>
      <c r="F2754" s="94"/>
      <c r="G2754" s="94"/>
      <c r="H2754" s="94"/>
      <c r="I2754" s="94"/>
      <c r="J2754" s="137"/>
      <c r="K2754" s="137"/>
      <c r="L2754" s="137"/>
      <c r="M2754" s="137"/>
    </row>
    <row r="2755" spans="1:13" x14ac:dyDescent="0.25">
      <c r="A2755" s="94"/>
      <c r="B2755" s="94"/>
      <c r="C2755" s="94"/>
      <c r="D2755" s="93"/>
      <c r="E2755" s="94"/>
      <c r="F2755" s="94"/>
      <c r="G2755" s="94"/>
      <c r="H2755" s="94"/>
      <c r="I2755" s="94"/>
      <c r="J2755" s="137"/>
      <c r="K2755" s="137"/>
      <c r="L2755" s="137"/>
      <c r="M2755" s="137"/>
    </row>
    <row r="2756" spans="1:13" x14ac:dyDescent="0.25">
      <c r="A2756" s="94"/>
      <c r="B2756" s="94"/>
      <c r="C2756" s="94"/>
      <c r="D2756" s="93"/>
      <c r="E2756" s="94"/>
      <c r="F2756" s="94"/>
      <c r="G2756" s="94"/>
      <c r="H2756" s="94"/>
      <c r="I2756" s="94"/>
      <c r="J2756" s="137"/>
      <c r="K2756" s="137"/>
      <c r="L2756" s="137"/>
      <c r="M2756" s="137"/>
    </row>
    <row r="2757" spans="1:13" x14ac:dyDescent="0.25">
      <c r="A2757" s="94"/>
      <c r="B2757" s="94"/>
      <c r="C2757" s="94"/>
      <c r="D2757" s="93"/>
      <c r="E2757" s="94"/>
      <c r="F2757" s="94"/>
      <c r="G2757" s="94"/>
      <c r="H2757" s="94"/>
      <c r="I2757" s="94"/>
      <c r="J2757" s="137"/>
      <c r="K2757" s="137"/>
      <c r="L2757" s="137"/>
      <c r="M2757" s="137"/>
    </row>
    <row r="2758" spans="1:13" x14ac:dyDescent="0.25">
      <c r="A2758" s="94"/>
      <c r="B2758" s="94"/>
      <c r="C2758" s="94"/>
      <c r="D2758" s="93"/>
      <c r="E2758" s="94"/>
      <c r="F2758" s="94"/>
      <c r="G2758" s="94"/>
      <c r="H2758" s="94"/>
      <c r="I2758" s="94"/>
      <c r="J2758" s="137"/>
      <c r="K2758" s="137"/>
      <c r="L2758" s="137"/>
      <c r="M2758" s="137"/>
    </row>
    <row r="2759" spans="1:13" x14ac:dyDescent="0.25">
      <c r="A2759" s="94"/>
      <c r="B2759" s="94"/>
      <c r="C2759" s="94"/>
      <c r="D2759" s="93"/>
      <c r="E2759" s="94"/>
      <c r="F2759" s="94"/>
      <c r="G2759" s="94"/>
      <c r="H2759" s="94"/>
      <c r="I2759" s="94"/>
      <c r="J2759" s="137"/>
      <c r="K2759" s="137"/>
      <c r="L2759" s="137"/>
      <c r="M2759" s="137"/>
    </row>
    <row r="2760" spans="1:13" x14ac:dyDescent="0.25">
      <c r="A2760" s="94"/>
      <c r="B2760" s="94"/>
      <c r="C2760" s="94"/>
      <c r="D2760" s="93"/>
      <c r="E2760" s="94"/>
      <c r="F2760" s="94"/>
      <c r="G2760" s="94"/>
      <c r="H2760" s="94"/>
      <c r="I2760" s="94"/>
      <c r="J2760" s="137"/>
      <c r="K2760" s="137"/>
      <c r="L2760" s="137"/>
      <c r="M2760" s="137"/>
    </row>
    <row r="2761" spans="1:13" x14ac:dyDescent="0.25">
      <c r="A2761" s="94"/>
      <c r="B2761" s="94"/>
      <c r="C2761" s="94"/>
      <c r="D2761" s="93"/>
      <c r="E2761" s="94"/>
      <c r="F2761" s="94"/>
      <c r="G2761" s="94"/>
      <c r="H2761" s="94"/>
      <c r="I2761" s="94"/>
      <c r="J2761" s="137"/>
      <c r="K2761" s="137"/>
      <c r="L2761" s="137"/>
      <c r="M2761" s="137"/>
    </row>
    <row r="2762" spans="1:13" x14ac:dyDescent="0.25">
      <c r="A2762" s="94"/>
      <c r="B2762" s="94"/>
      <c r="C2762" s="94"/>
      <c r="D2762" s="93"/>
      <c r="E2762" s="94"/>
      <c r="F2762" s="94"/>
      <c r="G2762" s="94"/>
      <c r="H2762" s="94"/>
      <c r="I2762" s="94"/>
      <c r="J2762" s="137"/>
      <c r="K2762" s="137"/>
      <c r="L2762" s="137"/>
      <c r="M2762" s="137"/>
    </row>
    <row r="2763" spans="1:13" x14ac:dyDescent="0.25">
      <c r="A2763" s="94"/>
      <c r="B2763" s="94"/>
      <c r="C2763" s="94"/>
      <c r="D2763" s="93"/>
      <c r="E2763" s="94"/>
      <c r="F2763" s="94"/>
      <c r="G2763" s="94"/>
      <c r="H2763" s="94"/>
      <c r="I2763" s="94"/>
      <c r="J2763" s="137"/>
      <c r="K2763" s="137"/>
      <c r="L2763" s="137"/>
      <c r="M2763" s="137"/>
    </row>
    <row r="2764" spans="1:13" x14ac:dyDescent="0.25">
      <c r="A2764" s="94"/>
      <c r="B2764" s="94"/>
      <c r="C2764" s="94"/>
      <c r="D2764" s="93"/>
      <c r="E2764" s="94"/>
      <c r="F2764" s="94"/>
      <c r="G2764" s="94"/>
      <c r="H2764" s="94"/>
      <c r="I2764" s="94"/>
      <c r="J2764" s="137"/>
      <c r="K2764" s="137"/>
      <c r="L2764" s="137"/>
      <c r="M2764" s="137"/>
    </row>
    <row r="2765" spans="1:13" x14ac:dyDescent="0.25">
      <c r="A2765" s="94"/>
      <c r="B2765" s="94"/>
      <c r="C2765" s="94"/>
      <c r="D2765" s="93"/>
      <c r="E2765" s="94"/>
      <c r="F2765" s="94"/>
      <c r="G2765" s="94"/>
      <c r="H2765" s="94"/>
      <c r="I2765" s="94"/>
      <c r="J2765" s="137"/>
      <c r="K2765" s="137"/>
      <c r="L2765" s="137"/>
      <c r="M2765" s="137"/>
    </row>
    <row r="2766" spans="1:13" x14ac:dyDescent="0.25">
      <c r="A2766" s="94"/>
      <c r="B2766" s="94"/>
      <c r="C2766" s="94"/>
      <c r="D2766" s="93"/>
      <c r="E2766" s="94"/>
      <c r="F2766" s="94"/>
      <c r="G2766" s="94"/>
      <c r="H2766" s="94"/>
      <c r="I2766" s="94"/>
      <c r="J2766" s="137"/>
      <c r="K2766" s="137"/>
      <c r="L2766" s="137"/>
      <c r="M2766" s="137"/>
    </row>
    <row r="2767" spans="1:13" x14ac:dyDescent="0.25">
      <c r="A2767" s="94"/>
      <c r="B2767" s="94"/>
      <c r="C2767" s="94"/>
      <c r="D2767" s="93"/>
      <c r="E2767" s="94"/>
      <c r="F2767" s="94"/>
      <c r="G2767" s="94"/>
      <c r="H2767" s="94"/>
      <c r="I2767" s="94"/>
      <c r="J2767" s="137"/>
      <c r="K2767" s="137"/>
      <c r="L2767" s="137"/>
      <c r="M2767" s="137"/>
    </row>
    <row r="2768" spans="1:13" x14ac:dyDescent="0.25">
      <c r="A2768" s="94"/>
      <c r="B2768" s="94"/>
      <c r="C2768" s="94"/>
      <c r="D2768" s="93"/>
      <c r="E2768" s="94"/>
      <c r="F2768" s="94"/>
      <c r="G2768" s="94"/>
      <c r="H2768" s="94"/>
      <c r="I2768" s="94"/>
      <c r="J2768" s="137"/>
      <c r="K2768" s="137"/>
      <c r="L2768" s="137"/>
      <c r="M2768" s="137"/>
    </row>
    <row r="2769" spans="1:13" x14ac:dyDescent="0.25">
      <c r="A2769" s="94"/>
      <c r="B2769" s="94"/>
      <c r="C2769" s="94"/>
      <c r="D2769" s="93"/>
      <c r="E2769" s="94"/>
      <c r="F2769" s="94"/>
      <c r="G2769" s="94"/>
      <c r="H2769" s="94"/>
      <c r="I2769" s="94"/>
      <c r="J2769" s="137"/>
      <c r="K2769" s="137"/>
      <c r="L2769" s="137"/>
      <c r="M2769" s="137"/>
    </row>
    <row r="2770" spans="1:13" x14ac:dyDescent="0.25">
      <c r="A2770" s="94"/>
      <c r="B2770" s="94"/>
      <c r="C2770" s="94"/>
      <c r="D2770" s="93"/>
      <c r="E2770" s="94"/>
      <c r="F2770" s="94"/>
      <c r="G2770" s="94"/>
      <c r="H2770" s="94"/>
      <c r="I2770" s="94"/>
      <c r="J2770" s="137"/>
      <c r="K2770" s="137"/>
      <c r="L2770" s="137"/>
      <c r="M2770" s="137"/>
    </row>
    <row r="2771" spans="1:13" x14ac:dyDescent="0.25">
      <c r="A2771" s="94"/>
      <c r="B2771" s="94"/>
      <c r="C2771" s="94"/>
      <c r="D2771" s="93"/>
      <c r="E2771" s="94"/>
      <c r="F2771" s="94"/>
      <c r="G2771" s="94"/>
      <c r="H2771" s="94"/>
      <c r="I2771" s="94"/>
      <c r="J2771" s="137"/>
      <c r="K2771" s="137"/>
      <c r="L2771" s="137"/>
      <c r="M2771" s="137"/>
    </row>
    <row r="2772" spans="1:13" x14ac:dyDescent="0.25">
      <c r="A2772" s="94"/>
      <c r="B2772" s="94"/>
      <c r="C2772" s="94"/>
      <c r="D2772" s="93"/>
      <c r="E2772" s="94"/>
      <c r="F2772" s="94"/>
      <c r="G2772" s="94"/>
      <c r="H2772" s="94"/>
      <c r="I2772" s="94"/>
      <c r="J2772" s="137"/>
      <c r="K2772" s="137"/>
      <c r="L2772" s="137"/>
      <c r="M2772" s="137"/>
    </row>
    <row r="2773" spans="1:13" x14ac:dyDescent="0.25">
      <c r="A2773" s="94"/>
      <c r="B2773" s="94"/>
      <c r="C2773" s="94"/>
      <c r="D2773" s="93"/>
      <c r="E2773" s="94"/>
      <c r="F2773" s="94"/>
      <c r="G2773" s="94"/>
      <c r="H2773" s="94"/>
      <c r="I2773" s="94"/>
      <c r="J2773" s="137"/>
      <c r="K2773" s="137"/>
      <c r="L2773" s="137"/>
      <c r="M2773" s="137"/>
    </row>
    <row r="2774" spans="1:13" x14ac:dyDescent="0.25">
      <c r="A2774" s="94"/>
      <c r="B2774" s="94"/>
      <c r="C2774" s="94"/>
      <c r="D2774" s="93"/>
      <c r="E2774" s="94"/>
      <c r="F2774" s="94"/>
      <c r="G2774" s="94"/>
      <c r="H2774" s="94"/>
      <c r="I2774" s="94"/>
      <c r="J2774" s="137"/>
      <c r="K2774" s="137"/>
      <c r="L2774" s="137"/>
      <c r="M2774" s="137"/>
    </row>
    <row r="2775" spans="1:13" x14ac:dyDescent="0.25">
      <c r="A2775" s="94"/>
      <c r="B2775" s="94"/>
      <c r="C2775" s="94"/>
      <c r="D2775" s="93"/>
      <c r="E2775" s="94"/>
      <c r="F2775" s="94"/>
      <c r="G2775" s="94"/>
      <c r="H2775" s="94"/>
      <c r="I2775" s="94"/>
      <c r="J2775" s="137"/>
      <c r="K2775" s="137"/>
      <c r="L2775" s="137"/>
      <c r="M2775" s="137"/>
    </row>
    <row r="2776" spans="1:13" x14ac:dyDescent="0.25">
      <c r="A2776" s="94"/>
      <c r="B2776" s="94"/>
      <c r="C2776" s="94"/>
      <c r="D2776" s="93"/>
      <c r="E2776" s="94"/>
      <c r="F2776" s="94"/>
      <c r="G2776" s="94"/>
      <c r="H2776" s="94"/>
      <c r="I2776" s="94"/>
      <c r="J2776" s="137"/>
      <c r="K2776" s="137"/>
      <c r="L2776" s="137"/>
      <c r="M2776" s="137"/>
    </row>
    <row r="2777" spans="1:13" x14ac:dyDescent="0.25">
      <c r="A2777" s="94"/>
      <c r="B2777" s="94"/>
      <c r="C2777" s="94"/>
      <c r="D2777" s="93"/>
      <c r="E2777" s="94"/>
      <c r="F2777" s="94"/>
      <c r="G2777" s="94"/>
      <c r="H2777" s="94"/>
      <c r="I2777" s="94"/>
      <c r="J2777" s="137"/>
      <c r="K2777" s="137"/>
      <c r="L2777" s="137"/>
      <c r="M2777" s="137"/>
    </row>
    <row r="2778" spans="1:13" x14ac:dyDescent="0.25">
      <c r="A2778" s="94"/>
      <c r="B2778" s="94"/>
      <c r="C2778" s="94"/>
      <c r="D2778" s="93"/>
      <c r="E2778" s="94"/>
      <c r="F2778" s="94"/>
      <c r="G2778" s="94"/>
      <c r="H2778" s="94"/>
      <c r="I2778" s="94"/>
      <c r="J2778" s="137"/>
      <c r="K2778" s="137"/>
      <c r="L2778" s="137"/>
      <c r="M2778" s="137"/>
    </row>
    <row r="2779" spans="1:13" x14ac:dyDescent="0.25">
      <c r="A2779" s="94"/>
      <c r="B2779" s="94"/>
      <c r="C2779" s="94"/>
      <c r="D2779" s="93"/>
      <c r="E2779" s="94"/>
      <c r="F2779" s="94"/>
      <c r="G2779" s="94"/>
      <c r="H2779" s="94"/>
      <c r="I2779" s="94"/>
      <c r="J2779" s="137"/>
      <c r="K2779" s="137"/>
      <c r="L2779" s="137"/>
      <c r="M2779" s="137"/>
    </row>
    <row r="2780" spans="1:13" x14ac:dyDescent="0.25">
      <c r="A2780" s="94"/>
      <c r="B2780" s="94"/>
      <c r="C2780" s="94"/>
      <c r="D2780" s="93"/>
      <c r="E2780" s="94"/>
      <c r="F2780" s="94"/>
      <c r="G2780" s="94"/>
      <c r="H2780" s="94"/>
      <c r="I2780" s="94"/>
      <c r="J2780" s="137"/>
      <c r="K2780" s="137"/>
      <c r="L2780" s="137"/>
      <c r="M2780" s="137"/>
    </row>
    <row r="2781" spans="1:13" x14ac:dyDescent="0.25">
      <c r="A2781" s="94"/>
      <c r="B2781" s="94"/>
      <c r="C2781" s="94"/>
      <c r="D2781" s="93"/>
      <c r="E2781" s="94"/>
      <c r="F2781" s="94"/>
      <c r="G2781" s="94"/>
      <c r="H2781" s="94"/>
      <c r="I2781" s="94"/>
      <c r="J2781" s="137"/>
      <c r="K2781" s="137"/>
      <c r="L2781" s="137"/>
      <c r="M2781" s="137"/>
    </row>
    <row r="2782" spans="1:13" x14ac:dyDescent="0.25">
      <c r="A2782" s="94"/>
      <c r="B2782" s="94"/>
      <c r="C2782" s="94"/>
      <c r="D2782" s="93"/>
      <c r="E2782" s="94"/>
      <c r="F2782" s="94"/>
      <c r="G2782" s="94"/>
      <c r="H2782" s="94"/>
      <c r="I2782" s="94"/>
      <c r="J2782" s="137"/>
      <c r="K2782" s="137"/>
      <c r="L2782" s="137"/>
      <c r="M2782" s="137"/>
    </row>
    <row r="2783" spans="1:13" x14ac:dyDescent="0.25">
      <c r="A2783" s="94"/>
      <c r="B2783" s="94"/>
      <c r="C2783" s="94"/>
      <c r="D2783" s="93"/>
      <c r="E2783" s="94"/>
      <c r="F2783" s="94"/>
      <c r="G2783" s="94"/>
      <c r="H2783" s="94"/>
      <c r="I2783" s="94"/>
      <c r="J2783" s="137"/>
      <c r="K2783" s="137"/>
      <c r="L2783" s="137"/>
      <c r="M2783" s="137"/>
    </row>
    <row r="2784" spans="1:13" x14ac:dyDescent="0.25">
      <c r="A2784" s="94"/>
      <c r="B2784" s="94"/>
      <c r="C2784" s="94"/>
      <c r="D2784" s="93"/>
      <c r="E2784" s="94"/>
      <c r="F2784" s="94"/>
      <c r="G2784" s="94"/>
      <c r="H2784" s="94"/>
      <c r="I2784" s="94"/>
      <c r="J2784" s="137"/>
      <c r="K2784" s="137"/>
      <c r="L2784" s="137"/>
      <c r="M2784" s="137"/>
    </row>
    <row r="2785" spans="1:13" x14ac:dyDescent="0.25">
      <c r="A2785" s="94"/>
      <c r="B2785" s="94"/>
      <c r="C2785" s="94"/>
      <c r="D2785" s="93"/>
      <c r="E2785" s="94"/>
      <c r="F2785" s="94"/>
      <c r="G2785" s="94"/>
      <c r="H2785" s="94"/>
      <c r="I2785" s="94"/>
      <c r="J2785" s="137"/>
      <c r="K2785" s="137"/>
      <c r="L2785" s="137"/>
      <c r="M2785" s="137"/>
    </row>
    <row r="2786" spans="1:13" x14ac:dyDescent="0.25">
      <c r="A2786" s="94"/>
      <c r="B2786" s="94"/>
      <c r="C2786" s="94"/>
      <c r="D2786" s="93"/>
      <c r="E2786" s="94"/>
      <c r="F2786" s="94"/>
      <c r="G2786" s="94"/>
      <c r="H2786" s="94"/>
      <c r="I2786" s="94"/>
      <c r="J2786" s="137"/>
      <c r="K2786" s="137"/>
      <c r="L2786" s="137"/>
      <c r="M2786" s="137"/>
    </row>
  </sheetData>
  <sheetProtection selectLockedCells="1"/>
  <conditionalFormatting sqref="D3:D20">
    <cfRule type="expression" dxfId="38" priority="5">
      <formula>#REF!=1</formula>
    </cfRule>
  </conditionalFormatting>
  <conditionalFormatting sqref="D3:D20">
    <cfRule type="expression" dxfId="37" priority="6">
      <formula>AND(#REF!=1,#REF!=0)</formula>
    </cfRule>
  </conditionalFormatting>
  <conditionalFormatting sqref="D3:D20">
    <cfRule type="expression" dxfId="36" priority="4">
      <formula>#REF!=1</formula>
    </cfRule>
  </conditionalFormatting>
  <conditionalFormatting sqref="D21:D1183">
    <cfRule type="expression" dxfId="35" priority="2">
      <formula>#REF!=1</formula>
    </cfRule>
  </conditionalFormatting>
  <conditionalFormatting sqref="D21:D1183">
    <cfRule type="expression" dxfId="34" priority="3">
      <formula>AND(#REF!=1,#REF!=0)</formula>
    </cfRule>
  </conditionalFormatting>
  <conditionalFormatting sqref="D21:D1183">
    <cfRule type="expression" dxfId="33" priority="1">
      <formula>#REF!=1</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82" width="0" style="29" hidden="1" customWidth="1"/>
    <col min="83"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1"/>
      <c r="B1184" s="91"/>
      <c r="C1184" s="91"/>
      <c r="D1184" s="91"/>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1"/>
      <c r="B1185" s="91"/>
      <c r="C1185" s="91"/>
      <c r="D1185" s="91"/>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1"/>
      <c r="B1186" s="91"/>
      <c r="C1186" s="91"/>
      <c r="D1186" s="91"/>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1"/>
      <c r="B1187" s="91"/>
      <c r="C1187" s="91"/>
      <c r="D1187" s="91"/>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1"/>
      <c r="B1188" s="91"/>
      <c r="C1188" s="91"/>
      <c r="D1188" s="91"/>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1"/>
      <c r="B1189" s="91"/>
      <c r="C1189" s="91"/>
      <c r="D1189" s="91"/>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1"/>
      <c r="B1190" s="91"/>
      <c r="C1190" s="91"/>
      <c r="D1190" s="91"/>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1"/>
      <c r="B1191" s="91"/>
      <c r="C1191" s="91"/>
      <c r="D1191" s="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1"/>
      <c r="B1192" s="91"/>
      <c r="C1192" s="91"/>
      <c r="D1192" s="91"/>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1"/>
      <c r="B1193" s="91"/>
      <c r="C1193" s="91"/>
      <c r="D1193" s="91"/>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1"/>
      <c r="B1194" s="91"/>
      <c r="C1194" s="91"/>
      <c r="D1194" s="91"/>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1"/>
      <c r="B1195" s="91"/>
      <c r="C1195" s="91"/>
      <c r="D1195" s="91"/>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1"/>
      <c r="B1196" s="91"/>
      <c r="C1196" s="91"/>
      <c r="D1196" s="9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1"/>
      <c r="B1197" s="91"/>
      <c r="C1197" s="91"/>
      <c r="D1197" s="91"/>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1"/>
      <c r="B1198" s="91"/>
      <c r="C1198" s="91"/>
      <c r="D1198" s="91"/>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1"/>
      <c r="B1199" s="91"/>
      <c r="C1199" s="91"/>
      <c r="D1199" s="91"/>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1"/>
      <c r="B1200" s="91"/>
      <c r="C1200" s="91"/>
      <c r="D1200" s="91"/>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1"/>
      <c r="B1201" s="91"/>
      <c r="C1201" s="91"/>
      <c r="D1201" s="9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1"/>
      <c r="B1202" s="91"/>
      <c r="C1202" s="91"/>
      <c r="D1202" s="91"/>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1"/>
      <c r="B1203" s="91"/>
      <c r="C1203" s="91"/>
      <c r="D1203" s="91"/>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1"/>
      <c r="B1204" s="91"/>
      <c r="C1204" s="91"/>
      <c r="D1204" s="91"/>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1"/>
      <c r="B1205" s="91"/>
      <c r="C1205" s="91"/>
      <c r="D1205" s="91"/>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1"/>
      <c r="B1206" s="91"/>
      <c r="C1206" s="91"/>
      <c r="D1206" s="91"/>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1"/>
      <c r="B1207" s="91"/>
      <c r="C1207" s="91"/>
      <c r="D1207" s="91"/>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1"/>
      <c r="B1208" s="91"/>
      <c r="C1208" s="91"/>
      <c r="D1208" s="91"/>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1"/>
      <c r="B1209" s="91"/>
      <c r="C1209" s="91"/>
      <c r="D1209" s="91"/>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1"/>
      <c r="B1210" s="91"/>
      <c r="C1210" s="91"/>
      <c r="D1210" s="91"/>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1"/>
      <c r="B1211" s="91"/>
      <c r="C1211" s="91"/>
      <c r="D1211" s="9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1"/>
      <c r="B1212" s="91"/>
      <c r="C1212" s="91"/>
      <c r="D1212" s="91"/>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1"/>
      <c r="B1213" s="91"/>
      <c r="C1213" s="91"/>
      <c r="D1213" s="91"/>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1"/>
      <c r="B1214" s="91"/>
      <c r="C1214" s="91"/>
      <c r="D1214" s="91"/>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1"/>
      <c r="B1215" s="91"/>
      <c r="C1215" s="91"/>
      <c r="D1215" s="91"/>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1"/>
      <c r="B1216" s="91"/>
      <c r="C1216" s="91"/>
      <c r="D1216" s="91"/>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1"/>
      <c r="B1217" s="91"/>
      <c r="C1217" s="91"/>
      <c r="D1217" s="91"/>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1"/>
      <c r="B1218" s="91"/>
      <c r="C1218" s="91"/>
      <c r="D1218" s="91"/>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1"/>
      <c r="B1219" s="91"/>
      <c r="C1219" s="91"/>
      <c r="D1219" s="91"/>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1"/>
      <c r="B1220" s="91"/>
      <c r="C1220" s="91"/>
      <c r="D1220" s="91"/>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1"/>
      <c r="B1221" s="91"/>
      <c r="C1221" s="91"/>
      <c r="D1221" s="9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1"/>
      <c r="B1222" s="91"/>
      <c r="C1222" s="91"/>
      <c r="D1222" s="91"/>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1"/>
      <c r="B1223" s="91"/>
      <c r="C1223" s="91"/>
      <c r="D1223" s="91"/>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1"/>
      <c r="B1224" s="91"/>
      <c r="C1224" s="91"/>
      <c r="D1224" s="91"/>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1"/>
      <c r="B1225" s="91"/>
      <c r="C1225" s="91"/>
      <c r="D1225" s="91"/>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1"/>
      <c r="B1226" s="91"/>
      <c r="C1226" s="91"/>
      <c r="D1226" s="91"/>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1"/>
      <c r="B1227" s="91"/>
      <c r="C1227" s="91"/>
      <c r="D1227" s="91"/>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1"/>
      <c r="B1228" s="91"/>
      <c r="C1228" s="91"/>
      <c r="D1228" s="91"/>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1"/>
      <c r="B1229" s="91"/>
      <c r="C1229" s="91"/>
      <c r="D1229" s="91"/>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1"/>
      <c r="B1230" s="91"/>
      <c r="C1230" s="91"/>
      <c r="D1230" s="91"/>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1"/>
      <c r="B1231" s="91"/>
      <c r="C1231" s="91"/>
      <c r="D1231" s="9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1"/>
      <c r="B1232" s="91"/>
      <c r="C1232" s="91"/>
      <c r="D1232" s="91"/>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1"/>
      <c r="B1233" s="91"/>
      <c r="C1233" s="91"/>
      <c r="D1233" s="91"/>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1"/>
      <c r="B1234" s="91"/>
      <c r="C1234" s="91"/>
      <c r="D1234" s="91"/>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1"/>
      <c r="B1235" s="91"/>
      <c r="C1235" s="91"/>
      <c r="D1235" s="91"/>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1"/>
      <c r="B1236" s="91"/>
      <c r="C1236" s="91"/>
      <c r="D1236" s="91"/>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1"/>
      <c r="B1237" s="91"/>
      <c r="C1237" s="91"/>
      <c r="D1237" s="91"/>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1"/>
      <c r="B1238" s="91"/>
      <c r="C1238" s="91"/>
      <c r="D1238" s="91"/>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1"/>
      <c r="B1239" s="91"/>
      <c r="C1239" s="91"/>
      <c r="D1239" s="91"/>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1"/>
      <c r="B1240" s="91"/>
      <c r="C1240" s="91"/>
      <c r="D1240" s="91"/>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1"/>
      <c r="B1241" s="91"/>
      <c r="C1241" s="91"/>
      <c r="D1241" s="9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1"/>
      <c r="B1242" s="91"/>
      <c r="C1242" s="91"/>
      <c r="D1242" s="91"/>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1"/>
      <c r="B1243" s="91"/>
      <c r="C1243" s="91"/>
      <c r="D1243" s="91"/>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1"/>
      <c r="B1244" s="91"/>
      <c r="C1244" s="91"/>
      <c r="D1244" s="91"/>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1"/>
      <c r="B1245" s="91"/>
      <c r="C1245" s="91"/>
      <c r="D1245" s="91"/>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1"/>
      <c r="B1246" s="91"/>
      <c r="C1246" s="91"/>
      <c r="D1246" s="91"/>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1"/>
      <c r="B1247" s="91"/>
      <c r="C1247" s="91"/>
      <c r="D1247" s="91"/>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1"/>
      <c r="B1248" s="91"/>
      <c r="C1248" s="91"/>
      <c r="D1248" s="91"/>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1"/>
      <c r="B1249" s="91"/>
      <c r="C1249" s="91"/>
      <c r="D1249" s="91"/>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1"/>
      <c r="B1250" s="91"/>
      <c r="C1250" s="91"/>
      <c r="D1250" s="91"/>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1"/>
      <c r="B1251" s="91"/>
      <c r="C1251" s="91"/>
      <c r="D1251" s="9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1"/>
      <c r="B1252" s="91"/>
      <c r="C1252" s="91"/>
      <c r="D1252" s="91"/>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1"/>
      <c r="B1253" s="91"/>
      <c r="C1253" s="91"/>
      <c r="D1253" s="91"/>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1"/>
      <c r="B1254" s="91"/>
      <c r="C1254" s="91"/>
      <c r="D1254" s="91"/>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1"/>
      <c r="B1255" s="91"/>
      <c r="C1255" s="91"/>
      <c r="D1255" s="91"/>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1"/>
      <c r="B1256" s="91"/>
      <c r="C1256" s="91"/>
      <c r="D1256" s="91"/>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1"/>
      <c r="B1257" s="91"/>
      <c r="C1257" s="91"/>
      <c r="D1257" s="91"/>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1"/>
      <c r="B1258" s="91"/>
      <c r="C1258" s="91"/>
      <c r="D1258" s="91"/>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1"/>
      <c r="B1259" s="91"/>
      <c r="C1259" s="91"/>
      <c r="D1259" s="91"/>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1"/>
      <c r="B1260" s="91"/>
      <c r="C1260" s="91"/>
      <c r="D1260" s="91"/>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1"/>
      <c r="B1261" s="91"/>
      <c r="C1261" s="91"/>
      <c r="D1261" s="9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1"/>
      <c r="B1262" s="91"/>
      <c r="C1262" s="91"/>
      <c r="D1262" s="91"/>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1"/>
      <c r="B1263" s="91"/>
      <c r="C1263" s="91"/>
      <c r="D1263" s="91"/>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1"/>
      <c r="B1264" s="91"/>
      <c r="C1264" s="91"/>
      <c r="D1264" s="91"/>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1"/>
      <c r="B1265" s="91"/>
      <c r="C1265" s="91"/>
      <c r="D1265" s="91"/>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1"/>
      <c r="B1266" s="91"/>
      <c r="C1266" s="91"/>
      <c r="D1266" s="91"/>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1"/>
      <c r="B1267" s="91"/>
      <c r="C1267" s="91"/>
      <c r="D1267" s="91"/>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1"/>
      <c r="B1268" s="91"/>
      <c r="C1268" s="91"/>
      <c r="D1268" s="91"/>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1"/>
      <c r="B1269" s="91"/>
      <c r="C1269" s="91"/>
      <c r="D1269" s="91"/>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1"/>
      <c r="B1270" s="91"/>
      <c r="C1270" s="91"/>
      <c r="D1270" s="91"/>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1"/>
      <c r="B1271" s="91"/>
      <c r="C1271" s="91"/>
      <c r="D1271" s="9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1"/>
      <c r="B1272" s="91"/>
      <c r="C1272" s="91"/>
      <c r="D1272" s="91"/>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1"/>
      <c r="B1273" s="91"/>
      <c r="C1273" s="91"/>
      <c r="D1273" s="91"/>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1"/>
      <c r="B1274" s="91"/>
      <c r="C1274" s="91"/>
      <c r="D1274" s="91"/>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1"/>
      <c r="B1275" s="91"/>
      <c r="C1275" s="91"/>
      <c r="D1275" s="91"/>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1"/>
      <c r="B1276" s="91"/>
      <c r="C1276" s="91"/>
      <c r="D1276" s="91"/>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1"/>
      <c r="B1277" s="91"/>
      <c r="C1277" s="91"/>
      <c r="D1277" s="91"/>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1"/>
      <c r="B1278" s="91"/>
      <c r="C1278" s="91"/>
      <c r="D1278" s="91"/>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1"/>
      <c r="B1279" s="91"/>
      <c r="C1279" s="91"/>
      <c r="D1279" s="91"/>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1"/>
      <c r="B1280" s="91"/>
      <c r="C1280" s="91"/>
      <c r="D1280" s="91"/>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1"/>
      <c r="B1281" s="91"/>
      <c r="C1281" s="91"/>
      <c r="D1281" s="9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1"/>
      <c r="B1282" s="91"/>
      <c r="C1282" s="91"/>
      <c r="D1282" s="91"/>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1"/>
      <c r="B1283" s="91"/>
      <c r="C1283" s="91"/>
      <c r="D1283" s="91"/>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1"/>
      <c r="B1284" s="91"/>
      <c r="C1284" s="91"/>
      <c r="D1284" s="91"/>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1"/>
      <c r="B1285" s="91"/>
      <c r="C1285" s="91"/>
      <c r="D1285" s="91"/>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1"/>
      <c r="B1286" s="91"/>
      <c r="C1286" s="91"/>
      <c r="D1286" s="91"/>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1"/>
      <c r="B1287" s="91"/>
      <c r="C1287" s="91"/>
      <c r="D1287" s="91"/>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1"/>
      <c r="B1288" s="91"/>
      <c r="C1288" s="91"/>
      <c r="D1288" s="91"/>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1"/>
      <c r="B1289" s="91"/>
      <c r="C1289" s="91"/>
      <c r="D1289" s="91"/>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1"/>
      <c r="B1290" s="91"/>
      <c r="C1290" s="91"/>
      <c r="D1290" s="91"/>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1"/>
      <c r="B1291" s="91"/>
      <c r="C1291" s="91"/>
      <c r="D1291" s="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1"/>
      <c r="B1292" s="91"/>
      <c r="C1292" s="91"/>
      <c r="D1292" s="91"/>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1"/>
      <c r="B1293" s="91"/>
      <c r="C1293" s="91"/>
      <c r="D1293" s="91"/>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1"/>
      <c r="B1294" s="91"/>
      <c r="C1294" s="91"/>
      <c r="D1294" s="91"/>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1"/>
      <c r="B1295" s="91"/>
      <c r="C1295" s="91"/>
      <c r="D1295" s="91"/>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1"/>
      <c r="B1296" s="91"/>
      <c r="C1296" s="91"/>
      <c r="D1296" s="91"/>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1"/>
      <c r="B1297" s="91"/>
      <c r="C1297" s="91"/>
      <c r="D1297" s="91"/>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1"/>
      <c r="B1298" s="91"/>
      <c r="C1298" s="91"/>
      <c r="D1298" s="91"/>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1"/>
      <c r="B1299" s="91"/>
      <c r="C1299" s="91"/>
      <c r="D1299" s="91"/>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1"/>
      <c r="B1300" s="91"/>
      <c r="C1300" s="91"/>
      <c r="D1300" s="91"/>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1"/>
      <c r="B1301" s="91"/>
      <c r="C1301" s="91"/>
      <c r="D1301" s="9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1"/>
      <c r="B1302" s="91"/>
      <c r="C1302" s="91"/>
      <c r="D1302" s="91"/>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1"/>
      <c r="B1303" s="91"/>
      <c r="C1303" s="91"/>
      <c r="D1303" s="91"/>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1"/>
      <c r="B1304" s="91"/>
      <c r="C1304" s="91"/>
      <c r="D1304" s="91"/>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1"/>
      <c r="B1305" s="91"/>
      <c r="C1305" s="91"/>
      <c r="D1305" s="91"/>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1"/>
      <c r="B1306" s="91"/>
      <c r="C1306" s="91"/>
      <c r="D1306" s="91"/>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1"/>
      <c r="B1307" s="91"/>
      <c r="C1307" s="91"/>
      <c r="D1307" s="91"/>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1"/>
      <c r="B1308" s="91"/>
      <c r="C1308" s="91"/>
      <c r="D1308" s="91"/>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1"/>
      <c r="B1309" s="91"/>
      <c r="C1309" s="91"/>
      <c r="D1309" s="91"/>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1"/>
      <c r="B1310" s="91"/>
      <c r="C1310" s="91"/>
      <c r="D1310" s="91"/>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1"/>
      <c r="B1311" s="91"/>
      <c r="C1311" s="91"/>
      <c r="D1311" s="9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1"/>
      <c r="B1312" s="91"/>
      <c r="C1312" s="91"/>
      <c r="D1312" s="91"/>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1"/>
      <c r="B1313" s="91"/>
      <c r="C1313" s="91"/>
      <c r="D1313" s="91"/>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1"/>
      <c r="B1314" s="91"/>
      <c r="C1314" s="91"/>
      <c r="D1314" s="91"/>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1"/>
      <c r="B1315" s="91"/>
      <c r="C1315" s="91"/>
      <c r="D1315" s="91"/>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1"/>
      <c r="B1316" s="91"/>
      <c r="C1316" s="91"/>
      <c r="D1316" s="91"/>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1"/>
      <c r="B1317" s="91"/>
      <c r="C1317" s="91"/>
      <c r="D1317" s="91"/>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1"/>
      <c r="B1318" s="91"/>
      <c r="C1318" s="91"/>
      <c r="D1318" s="91"/>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1"/>
      <c r="B1319" s="91"/>
      <c r="C1319" s="91"/>
      <c r="D1319" s="91"/>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1"/>
      <c r="B1320" s="91"/>
      <c r="C1320" s="91"/>
      <c r="D1320" s="91"/>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1"/>
      <c r="B1321" s="91"/>
      <c r="C1321" s="91"/>
      <c r="D1321" s="9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1"/>
      <c r="B1322" s="91"/>
      <c r="C1322" s="91"/>
      <c r="D1322" s="91"/>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1"/>
      <c r="B1323" s="91"/>
      <c r="C1323" s="91"/>
      <c r="D1323" s="91"/>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1"/>
      <c r="B1324" s="91"/>
      <c r="C1324" s="91"/>
      <c r="D1324" s="91"/>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1"/>
      <c r="B1325" s="91"/>
      <c r="C1325" s="91"/>
      <c r="D1325" s="91"/>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1"/>
      <c r="B1326" s="91"/>
      <c r="C1326" s="91"/>
      <c r="D1326" s="91"/>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1"/>
      <c r="B1327" s="91"/>
      <c r="C1327" s="91"/>
      <c r="D1327" s="91"/>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1"/>
      <c r="B1328" s="91"/>
      <c r="C1328" s="91"/>
      <c r="D1328" s="91"/>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1"/>
      <c r="B1329" s="91"/>
      <c r="C1329" s="91"/>
      <c r="D1329" s="91"/>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1"/>
      <c r="B1330" s="91"/>
      <c r="C1330" s="91"/>
      <c r="D1330" s="91"/>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1"/>
      <c r="B1331" s="91"/>
      <c r="C1331" s="91"/>
      <c r="D1331" s="9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1"/>
      <c r="B1332" s="91"/>
      <c r="C1332" s="91"/>
      <c r="D1332" s="91"/>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1"/>
      <c r="B1333" s="91"/>
      <c r="C1333" s="91"/>
      <c r="D1333" s="91"/>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1"/>
      <c r="B1334" s="91"/>
      <c r="C1334" s="91"/>
      <c r="D1334" s="91"/>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1"/>
      <c r="B1335" s="91"/>
      <c r="C1335" s="91"/>
      <c r="D1335" s="91"/>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1"/>
      <c r="B1336" s="91"/>
      <c r="C1336" s="91"/>
      <c r="D1336" s="91"/>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1"/>
      <c r="B1337" s="91"/>
      <c r="C1337" s="91"/>
      <c r="D1337" s="91"/>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1"/>
      <c r="B1338" s="91"/>
      <c r="C1338" s="91"/>
      <c r="D1338" s="91"/>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1"/>
      <c r="B1339" s="91"/>
      <c r="C1339" s="91"/>
      <c r="D1339" s="91"/>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1"/>
      <c r="B1340" s="91"/>
      <c r="C1340" s="91"/>
      <c r="D1340" s="91"/>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1"/>
      <c r="B1341" s="91"/>
      <c r="C1341" s="91"/>
      <c r="D1341" s="9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1"/>
      <c r="B1342" s="91"/>
      <c r="C1342" s="91"/>
      <c r="D1342" s="91"/>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1"/>
      <c r="B1343" s="91"/>
      <c r="C1343" s="91"/>
      <c r="D1343" s="91"/>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1"/>
      <c r="B1344" s="91"/>
      <c r="C1344" s="91"/>
      <c r="D1344" s="91"/>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1"/>
      <c r="B1345" s="91"/>
      <c r="C1345" s="91"/>
      <c r="D1345" s="91"/>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1"/>
      <c r="B1346" s="91"/>
      <c r="C1346" s="91"/>
      <c r="D1346" s="91"/>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1"/>
      <c r="B1347" s="91"/>
      <c r="C1347" s="91"/>
      <c r="D1347" s="91"/>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1"/>
      <c r="B1348" s="91"/>
      <c r="C1348" s="91"/>
      <c r="D1348" s="91"/>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1"/>
      <c r="B1349" s="91"/>
      <c r="C1349" s="91"/>
      <c r="D1349" s="91"/>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1"/>
      <c r="B1350" s="91"/>
      <c r="C1350" s="91"/>
      <c r="D1350" s="91"/>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1"/>
      <c r="B1351" s="91"/>
      <c r="C1351" s="91"/>
      <c r="D1351" s="9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1"/>
      <c r="B1352" s="91"/>
      <c r="C1352" s="91"/>
      <c r="D1352" s="91"/>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1"/>
      <c r="B1353" s="91"/>
      <c r="C1353" s="91"/>
      <c r="D1353" s="91"/>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1"/>
      <c r="B1354" s="91"/>
      <c r="C1354" s="91"/>
      <c r="D1354" s="91"/>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1"/>
      <c r="B1355" s="91"/>
      <c r="C1355" s="91"/>
      <c r="D1355" s="91"/>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1"/>
      <c r="B1356" s="91"/>
      <c r="C1356" s="91"/>
      <c r="D1356" s="91"/>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1"/>
      <c r="B1357" s="91"/>
      <c r="C1357" s="91"/>
      <c r="D1357" s="91"/>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1"/>
      <c r="B1358" s="91"/>
      <c r="C1358" s="91"/>
      <c r="D1358" s="91"/>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1"/>
      <c r="B1359" s="91"/>
      <c r="C1359" s="91"/>
      <c r="D1359" s="91"/>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1"/>
      <c r="B1360" s="91"/>
      <c r="C1360" s="91"/>
      <c r="D1360" s="91"/>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1"/>
      <c r="B1361" s="91"/>
      <c r="C1361" s="91"/>
      <c r="D1361" s="9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1"/>
      <c r="B1362" s="91"/>
      <c r="C1362" s="91"/>
      <c r="D1362" s="91"/>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1"/>
      <c r="B1363" s="91"/>
      <c r="C1363" s="91"/>
      <c r="D1363" s="91"/>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1"/>
      <c r="B1364" s="91"/>
      <c r="C1364" s="91"/>
      <c r="D1364" s="91"/>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1"/>
      <c r="B1365" s="91"/>
      <c r="C1365" s="91"/>
      <c r="D1365" s="91"/>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1"/>
      <c r="B1366" s="91"/>
      <c r="C1366" s="91"/>
      <c r="D1366" s="91"/>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1"/>
      <c r="B1367" s="91"/>
      <c r="C1367" s="91"/>
      <c r="D1367" s="91"/>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1"/>
      <c r="B1368" s="91"/>
      <c r="C1368" s="91"/>
      <c r="D1368" s="91"/>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1"/>
      <c r="B1369" s="91"/>
      <c r="C1369" s="91"/>
      <c r="D1369" s="91"/>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1"/>
      <c r="B1370" s="91"/>
      <c r="C1370" s="91"/>
      <c r="D1370" s="91"/>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1"/>
      <c r="B1371" s="91"/>
      <c r="C1371" s="91"/>
      <c r="D1371" s="9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1"/>
      <c r="B1372" s="91"/>
      <c r="C1372" s="91"/>
      <c r="D1372" s="91"/>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1"/>
      <c r="B1373" s="91"/>
      <c r="C1373" s="91"/>
      <c r="D1373" s="91"/>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1"/>
      <c r="B1374" s="91"/>
      <c r="C1374" s="91"/>
      <c r="D1374" s="91"/>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1"/>
      <c r="B1375" s="91"/>
      <c r="C1375" s="91"/>
      <c r="D1375" s="91"/>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1"/>
      <c r="B1376" s="91"/>
      <c r="C1376" s="91"/>
      <c r="D1376" s="91"/>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1"/>
      <c r="B1377" s="91"/>
      <c r="C1377" s="91"/>
      <c r="D1377" s="91"/>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1"/>
      <c r="B1378" s="91"/>
      <c r="C1378" s="91"/>
      <c r="D1378" s="91"/>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1"/>
      <c r="B1379" s="91"/>
      <c r="C1379" s="91"/>
      <c r="D1379" s="91"/>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1"/>
      <c r="B1380" s="91"/>
      <c r="C1380" s="91"/>
      <c r="D1380" s="91"/>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1"/>
      <c r="B1381" s="91"/>
      <c r="C1381" s="91"/>
      <c r="D1381" s="9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1"/>
      <c r="B1382" s="91"/>
      <c r="C1382" s="91"/>
      <c r="D1382" s="91"/>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1"/>
      <c r="B1383" s="91"/>
      <c r="C1383" s="91"/>
      <c r="D1383" s="91"/>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1"/>
      <c r="B1384" s="91"/>
      <c r="C1384" s="91"/>
      <c r="D1384" s="91"/>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1"/>
      <c r="B1385" s="91"/>
      <c r="C1385" s="91"/>
      <c r="D1385" s="91"/>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1"/>
      <c r="B1386" s="91"/>
      <c r="C1386" s="91"/>
      <c r="D1386" s="91"/>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1"/>
      <c r="B1387" s="91"/>
      <c r="C1387" s="91"/>
      <c r="D1387" s="91"/>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1"/>
      <c r="B1388" s="91"/>
      <c r="C1388" s="91"/>
      <c r="D1388" s="91"/>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1"/>
      <c r="B1389" s="91"/>
      <c r="C1389" s="91"/>
      <c r="D1389" s="91"/>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1"/>
      <c r="B1390" s="91"/>
      <c r="C1390" s="91"/>
      <c r="D1390" s="91"/>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1"/>
      <c r="B1391" s="91"/>
      <c r="C1391" s="91"/>
      <c r="D1391" s="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1"/>
      <c r="B1392" s="91"/>
      <c r="C1392" s="91"/>
      <c r="D1392" s="91"/>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1"/>
      <c r="B1393" s="91"/>
      <c r="C1393" s="91"/>
      <c r="D1393" s="91"/>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1"/>
      <c r="B1394" s="91"/>
      <c r="C1394" s="91"/>
      <c r="D1394" s="91"/>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1"/>
      <c r="B1395" s="91"/>
      <c r="C1395" s="91"/>
      <c r="D1395" s="91"/>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1"/>
      <c r="B1396" s="91"/>
      <c r="C1396" s="91"/>
      <c r="D1396" s="91"/>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1"/>
      <c r="B1397" s="91"/>
      <c r="C1397" s="91"/>
      <c r="D1397" s="91"/>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1"/>
      <c r="B1398" s="91"/>
      <c r="C1398" s="91"/>
      <c r="D1398" s="91"/>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1"/>
      <c r="B1399" s="91"/>
      <c r="C1399" s="91"/>
      <c r="D1399" s="91"/>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1"/>
      <c r="B1400" s="91"/>
      <c r="C1400" s="91"/>
      <c r="D1400" s="91"/>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1"/>
      <c r="B1401" s="91"/>
      <c r="C1401" s="91"/>
      <c r="D1401" s="9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1"/>
      <c r="B1402" s="91"/>
      <c r="C1402" s="91"/>
      <c r="D1402" s="91"/>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1"/>
      <c r="B1403" s="91"/>
      <c r="C1403" s="91"/>
      <c r="D1403" s="91"/>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1"/>
      <c r="B1404" s="91"/>
      <c r="C1404" s="91"/>
      <c r="D1404" s="91"/>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1"/>
      <c r="B1405" s="91"/>
      <c r="C1405" s="91"/>
      <c r="D1405" s="91"/>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1"/>
      <c r="B1406" s="91"/>
      <c r="C1406" s="91"/>
      <c r="D1406" s="91"/>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1"/>
      <c r="B1407" s="91"/>
      <c r="C1407" s="91"/>
      <c r="D1407" s="91"/>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1"/>
      <c r="B1408" s="91"/>
      <c r="C1408" s="91"/>
      <c r="D1408" s="91"/>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1"/>
      <c r="B1409" s="91"/>
      <c r="C1409" s="91"/>
      <c r="D1409" s="91"/>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1"/>
      <c r="B1410" s="91"/>
      <c r="C1410" s="91"/>
      <c r="D1410" s="91"/>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1"/>
      <c r="B1411" s="91"/>
      <c r="C1411" s="91"/>
      <c r="D1411" s="9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1"/>
      <c r="B1412" s="91"/>
      <c r="C1412" s="91"/>
      <c r="D1412" s="91"/>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1"/>
      <c r="B1413" s="91"/>
      <c r="C1413" s="91"/>
      <c r="D1413" s="91"/>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1"/>
      <c r="B1414" s="91"/>
      <c r="C1414" s="91"/>
      <c r="D1414" s="91"/>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1"/>
      <c r="B1415" s="91"/>
      <c r="C1415" s="91"/>
      <c r="D1415" s="91"/>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1"/>
      <c r="B1416" s="91"/>
      <c r="C1416" s="91"/>
      <c r="D1416" s="91"/>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1"/>
      <c r="B1417" s="91"/>
      <c r="C1417" s="91"/>
      <c r="D1417" s="91"/>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1"/>
      <c r="B1418" s="91"/>
      <c r="C1418" s="91"/>
      <c r="D1418" s="91"/>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1"/>
      <c r="B1419" s="91"/>
      <c r="C1419" s="91"/>
      <c r="D1419" s="91"/>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1"/>
      <c r="B1420" s="91"/>
      <c r="C1420" s="91"/>
      <c r="D1420" s="91"/>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1"/>
      <c r="B1421" s="91"/>
      <c r="C1421" s="91"/>
      <c r="D1421" s="9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1"/>
      <c r="B1422" s="91"/>
      <c r="C1422" s="91"/>
      <c r="D1422" s="91"/>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1"/>
      <c r="B1423" s="91"/>
      <c r="C1423" s="91"/>
      <c r="D1423" s="91"/>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1"/>
      <c r="B1424" s="91"/>
      <c r="C1424" s="91"/>
      <c r="D1424" s="91"/>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1"/>
      <c r="B1425" s="91"/>
      <c r="C1425" s="91"/>
      <c r="D1425" s="91"/>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1"/>
      <c r="B1426" s="91"/>
      <c r="C1426" s="91"/>
      <c r="D1426" s="91"/>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1"/>
      <c r="B1427" s="91"/>
      <c r="C1427" s="91"/>
      <c r="D1427" s="91"/>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1"/>
      <c r="B1428" s="91"/>
      <c r="C1428" s="91"/>
      <c r="D1428" s="91"/>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1"/>
      <c r="B1429" s="91"/>
      <c r="C1429" s="91"/>
      <c r="D1429" s="91"/>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1"/>
      <c r="B1430" s="91"/>
      <c r="C1430" s="91"/>
      <c r="D1430" s="91"/>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1"/>
      <c r="B1431" s="91"/>
      <c r="C1431" s="91"/>
      <c r="D1431" s="9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1"/>
      <c r="B1432" s="91"/>
      <c r="C1432" s="91"/>
      <c r="D1432" s="91"/>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1"/>
      <c r="B1433" s="91"/>
      <c r="C1433" s="91"/>
      <c r="D1433" s="91"/>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1"/>
      <c r="B1434" s="91"/>
      <c r="C1434" s="91"/>
      <c r="D1434" s="91"/>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1"/>
      <c r="B1435" s="91"/>
      <c r="C1435" s="91"/>
      <c r="D1435" s="91"/>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1"/>
      <c r="B1436" s="91"/>
      <c r="C1436" s="91"/>
      <c r="D1436" s="91"/>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1"/>
      <c r="B1437" s="91"/>
      <c r="C1437" s="91"/>
      <c r="D1437" s="91"/>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1"/>
      <c r="B1438" s="91"/>
      <c r="C1438" s="91"/>
      <c r="D1438" s="91"/>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1"/>
      <c r="B1439" s="91"/>
      <c r="C1439" s="91"/>
      <c r="D1439" s="91"/>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1"/>
      <c r="B1440" s="91"/>
      <c r="C1440" s="91"/>
      <c r="D1440" s="91"/>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1"/>
      <c r="B1441" s="91"/>
      <c r="C1441" s="91"/>
      <c r="D1441" s="9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1"/>
      <c r="B1442" s="91"/>
      <c r="C1442" s="91"/>
      <c r="D1442" s="91"/>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1"/>
      <c r="B1443" s="91"/>
      <c r="C1443" s="91"/>
      <c r="D1443" s="91"/>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1"/>
      <c r="B1444" s="91"/>
      <c r="C1444" s="91"/>
      <c r="D1444" s="91"/>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1"/>
      <c r="B1445" s="91"/>
      <c r="C1445" s="91"/>
      <c r="D1445" s="91"/>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1"/>
      <c r="B1446" s="91"/>
      <c r="C1446" s="91"/>
      <c r="D1446" s="91"/>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1"/>
      <c r="B1447" s="91"/>
      <c r="C1447" s="91"/>
      <c r="D1447" s="91"/>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1"/>
      <c r="B1448" s="91"/>
      <c r="C1448" s="91"/>
      <c r="D1448" s="91"/>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1"/>
      <c r="B1449" s="91"/>
      <c r="C1449" s="91"/>
      <c r="D1449" s="91"/>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1"/>
      <c r="B1450" s="91"/>
      <c r="C1450" s="91"/>
      <c r="D1450" s="91"/>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1"/>
      <c r="B1451" s="91"/>
      <c r="C1451" s="91"/>
      <c r="D1451" s="9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1"/>
      <c r="B1452" s="91"/>
      <c r="C1452" s="91"/>
      <c r="D1452" s="91"/>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1"/>
      <c r="B1453" s="91"/>
      <c r="C1453" s="91"/>
      <c r="D1453" s="91"/>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1"/>
      <c r="B1454" s="91"/>
      <c r="C1454" s="91"/>
      <c r="D1454" s="91"/>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1"/>
      <c r="B1455" s="91"/>
      <c r="C1455" s="91"/>
      <c r="D1455" s="91"/>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1"/>
      <c r="B1456" s="91"/>
      <c r="C1456" s="91"/>
      <c r="D1456" s="91"/>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1"/>
      <c r="B1457" s="91"/>
      <c r="C1457" s="91"/>
      <c r="D1457" s="91"/>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1"/>
      <c r="B1458" s="91"/>
      <c r="C1458" s="91"/>
      <c r="D1458" s="91"/>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1"/>
      <c r="B1459" s="91"/>
      <c r="C1459" s="91"/>
      <c r="D1459" s="91"/>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1"/>
      <c r="B1460" s="91"/>
      <c r="C1460" s="91"/>
      <c r="D1460" s="91"/>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1"/>
      <c r="B1461" s="91"/>
      <c r="C1461" s="91"/>
      <c r="D1461" s="9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1"/>
      <c r="B1462" s="91"/>
      <c r="C1462" s="91"/>
      <c r="D1462" s="91"/>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1"/>
      <c r="B1463" s="91"/>
      <c r="C1463" s="91"/>
      <c r="D1463" s="91"/>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1"/>
      <c r="B1464" s="91"/>
      <c r="C1464" s="91"/>
      <c r="D1464" s="91"/>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1"/>
      <c r="B1465" s="91"/>
      <c r="C1465" s="91"/>
      <c r="D1465" s="91"/>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1"/>
      <c r="B1466" s="91"/>
      <c r="C1466" s="91"/>
      <c r="D1466" s="91"/>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1"/>
      <c r="B1467" s="91"/>
      <c r="C1467" s="91"/>
      <c r="D1467" s="91"/>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1"/>
      <c r="B1468" s="91"/>
      <c r="C1468" s="91"/>
      <c r="D1468" s="91"/>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1"/>
      <c r="B1469" s="91"/>
      <c r="C1469" s="91"/>
      <c r="D1469" s="91"/>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1"/>
      <c r="B1470" s="91"/>
      <c r="C1470" s="91"/>
      <c r="D1470" s="91"/>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1"/>
      <c r="B1471" s="91"/>
      <c r="C1471" s="91"/>
      <c r="D1471" s="9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1"/>
      <c r="B1472" s="91"/>
      <c r="C1472" s="91"/>
      <c r="D1472" s="91"/>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1"/>
      <c r="B1473" s="91"/>
      <c r="C1473" s="91"/>
      <c r="D1473" s="91"/>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1"/>
      <c r="B1474" s="91"/>
      <c r="C1474" s="91"/>
      <c r="D1474" s="91"/>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1"/>
      <c r="B1475" s="91"/>
      <c r="C1475" s="91"/>
      <c r="D1475" s="91"/>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1"/>
      <c r="B1476" s="91"/>
      <c r="C1476" s="91"/>
      <c r="D1476" s="91"/>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1"/>
      <c r="B1477" s="91"/>
      <c r="C1477" s="91"/>
      <c r="D1477" s="91"/>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1"/>
      <c r="B1478" s="91"/>
      <c r="C1478" s="91"/>
      <c r="D1478" s="91"/>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1"/>
      <c r="B1479" s="91"/>
      <c r="C1479" s="91"/>
      <c r="D1479" s="91"/>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1"/>
      <c r="B1480" s="91"/>
      <c r="C1480" s="91"/>
      <c r="D1480" s="91"/>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1"/>
      <c r="B1481" s="91"/>
      <c r="C1481" s="91"/>
      <c r="D1481" s="9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1"/>
      <c r="B1482" s="91"/>
      <c r="C1482" s="91"/>
      <c r="D1482" s="91"/>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1"/>
      <c r="B1483" s="91"/>
      <c r="C1483" s="91"/>
      <c r="D1483" s="91"/>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1"/>
      <c r="B1484" s="91"/>
      <c r="C1484" s="91"/>
      <c r="D1484" s="91"/>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1"/>
      <c r="B1485" s="91"/>
      <c r="C1485" s="91"/>
      <c r="D1485" s="91"/>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1"/>
      <c r="B1486" s="91"/>
      <c r="C1486" s="91"/>
      <c r="D1486" s="91"/>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1"/>
      <c r="B1487" s="91"/>
      <c r="C1487" s="91"/>
      <c r="D1487" s="91"/>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1"/>
      <c r="B1488" s="91"/>
      <c r="C1488" s="91"/>
      <c r="D1488" s="91"/>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1"/>
      <c r="B1489" s="91"/>
      <c r="C1489" s="91"/>
      <c r="D1489" s="91"/>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1"/>
      <c r="B1490" s="91"/>
      <c r="C1490" s="91"/>
      <c r="D1490" s="91"/>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1"/>
      <c r="B1491" s="91"/>
      <c r="C1491" s="91"/>
      <c r="D1491" s="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1"/>
      <c r="B1492" s="91"/>
      <c r="C1492" s="91"/>
      <c r="D1492" s="91"/>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1"/>
      <c r="B1493" s="91"/>
      <c r="C1493" s="91"/>
      <c r="D1493" s="91"/>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1"/>
      <c r="B1494" s="91"/>
      <c r="C1494" s="91"/>
      <c r="D1494" s="91"/>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1"/>
      <c r="B1495" s="91"/>
      <c r="C1495" s="91"/>
      <c r="D1495" s="91"/>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1"/>
      <c r="B1496" s="91"/>
      <c r="C1496" s="91"/>
      <c r="D1496" s="91"/>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1"/>
      <c r="B1497" s="91"/>
      <c r="C1497" s="91"/>
      <c r="D1497" s="91"/>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1"/>
      <c r="B1498" s="91"/>
      <c r="C1498" s="91"/>
      <c r="D1498" s="91"/>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1"/>
      <c r="B1499" s="91"/>
      <c r="C1499" s="91"/>
      <c r="D1499" s="91"/>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1"/>
      <c r="B1500" s="91"/>
      <c r="C1500" s="91"/>
      <c r="D1500" s="91"/>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1"/>
      <c r="B1501" s="91"/>
      <c r="C1501" s="91"/>
      <c r="D1501" s="9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1"/>
      <c r="B1502" s="91"/>
      <c r="C1502" s="91"/>
      <c r="D1502" s="91"/>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1"/>
      <c r="B1503" s="91"/>
      <c r="C1503" s="91"/>
      <c r="D1503" s="91"/>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1"/>
      <c r="B1504" s="91"/>
      <c r="C1504" s="91"/>
      <c r="D1504" s="91"/>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1"/>
      <c r="B1505" s="91"/>
      <c r="C1505" s="91"/>
      <c r="D1505" s="91"/>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1"/>
      <c r="B1506" s="91"/>
      <c r="C1506" s="91"/>
      <c r="D1506" s="91"/>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1"/>
      <c r="B1507" s="91"/>
      <c r="C1507" s="91"/>
      <c r="D1507" s="91"/>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1"/>
      <c r="B1508" s="91"/>
      <c r="C1508" s="91"/>
      <c r="D1508" s="91"/>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1"/>
      <c r="B1509" s="91"/>
      <c r="C1509" s="91"/>
      <c r="D1509" s="91"/>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1"/>
      <c r="B1510" s="91"/>
      <c r="C1510" s="91"/>
      <c r="D1510" s="91"/>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1"/>
      <c r="B1511" s="91"/>
      <c r="C1511" s="91"/>
      <c r="D1511" s="9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1"/>
      <c r="B1512" s="91"/>
      <c r="C1512" s="91"/>
      <c r="D1512" s="91"/>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1"/>
      <c r="B1513" s="91"/>
      <c r="C1513" s="91"/>
      <c r="D1513" s="91"/>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1"/>
      <c r="B1514" s="91"/>
      <c r="C1514" s="91"/>
      <c r="D1514" s="91"/>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1"/>
      <c r="B1515" s="91"/>
      <c r="C1515" s="91"/>
      <c r="D1515" s="91"/>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1"/>
      <c r="B1516" s="91"/>
      <c r="C1516" s="91"/>
      <c r="D1516" s="91"/>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1"/>
      <c r="B1517" s="91"/>
      <c r="C1517" s="91"/>
      <c r="D1517" s="91"/>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1"/>
      <c r="B1518" s="91"/>
      <c r="C1518" s="91"/>
      <c r="D1518" s="91"/>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1"/>
      <c r="B1519" s="91"/>
      <c r="C1519" s="91"/>
      <c r="D1519" s="91"/>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1"/>
      <c r="B1520" s="91"/>
      <c r="C1520" s="91"/>
      <c r="D1520" s="91"/>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1"/>
      <c r="B1521" s="91"/>
      <c r="C1521" s="91"/>
      <c r="D1521" s="9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1"/>
      <c r="B1522" s="91"/>
      <c r="C1522" s="91"/>
      <c r="D1522" s="91"/>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1"/>
      <c r="B1523" s="91"/>
      <c r="C1523" s="91"/>
      <c r="D1523" s="91"/>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1"/>
      <c r="B1524" s="91"/>
      <c r="C1524" s="91"/>
      <c r="D1524" s="91"/>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1"/>
      <c r="B1525" s="91"/>
      <c r="C1525" s="91"/>
      <c r="D1525" s="91"/>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1"/>
      <c r="B1526" s="91"/>
      <c r="C1526" s="91"/>
      <c r="D1526" s="91"/>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1"/>
      <c r="B1527" s="91"/>
      <c r="C1527" s="91"/>
      <c r="D1527" s="91"/>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1"/>
      <c r="B1528" s="91"/>
      <c r="C1528" s="91"/>
      <c r="D1528" s="91"/>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1"/>
      <c r="B1529" s="91"/>
      <c r="C1529" s="91"/>
      <c r="D1529" s="91"/>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1"/>
      <c r="B1530" s="91"/>
      <c r="C1530" s="91"/>
      <c r="D1530" s="91"/>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1"/>
      <c r="B1531" s="91"/>
      <c r="C1531" s="91"/>
      <c r="D1531" s="9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1"/>
      <c r="B1532" s="91"/>
      <c r="C1532" s="91"/>
      <c r="D1532" s="91"/>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1"/>
      <c r="B1533" s="91"/>
      <c r="C1533" s="91"/>
      <c r="D1533" s="91"/>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1"/>
      <c r="B1534" s="91"/>
      <c r="C1534" s="91"/>
      <c r="D1534" s="91"/>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1"/>
      <c r="B1535" s="91"/>
      <c r="C1535" s="91"/>
      <c r="D1535" s="91"/>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1"/>
      <c r="B1536" s="91"/>
      <c r="C1536" s="91"/>
      <c r="D1536" s="91"/>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1"/>
      <c r="B1537" s="91"/>
      <c r="C1537" s="91"/>
      <c r="D1537" s="91"/>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1"/>
      <c r="B1538" s="91"/>
      <c r="C1538" s="91"/>
      <c r="D1538" s="91"/>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1"/>
      <c r="B1539" s="91"/>
      <c r="C1539" s="91"/>
      <c r="D1539" s="91"/>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1"/>
      <c r="B1540" s="91"/>
      <c r="C1540" s="91"/>
      <c r="D1540" s="91"/>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1"/>
      <c r="B1541" s="91"/>
      <c r="C1541" s="91"/>
      <c r="D1541" s="9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1"/>
      <c r="B1542" s="91"/>
      <c r="C1542" s="91"/>
      <c r="D1542" s="91"/>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1"/>
      <c r="B1543" s="91"/>
      <c r="C1543" s="91"/>
      <c r="D1543" s="91"/>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1"/>
      <c r="B1544" s="91"/>
      <c r="C1544" s="91"/>
      <c r="D1544" s="91"/>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1"/>
      <c r="B1545" s="91"/>
      <c r="C1545" s="91"/>
      <c r="D1545" s="91"/>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1"/>
      <c r="B1546" s="91"/>
      <c r="C1546" s="91"/>
      <c r="D1546" s="91"/>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1"/>
      <c r="B1547" s="91"/>
      <c r="C1547" s="91"/>
      <c r="D1547" s="91"/>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1"/>
      <c r="B1548" s="91"/>
      <c r="C1548" s="91"/>
      <c r="D1548" s="91"/>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1"/>
      <c r="B1549" s="91"/>
      <c r="C1549" s="91"/>
      <c r="D1549" s="91"/>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1"/>
      <c r="B1550" s="91"/>
      <c r="C1550" s="91"/>
      <c r="D1550" s="91"/>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1"/>
      <c r="B1551" s="91"/>
      <c r="C1551" s="91"/>
      <c r="D1551" s="9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1"/>
      <c r="B1552" s="91"/>
      <c r="C1552" s="91"/>
      <c r="D1552" s="91"/>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1"/>
      <c r="B1553" s="91"/>
      <c r="C1553" s="91"/>
      <c r="D1553" s="91"/>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1"/>
      <c r="B1554" s="91"/>
      <c r="C1554" s="91"/>
      <c r="D1554" s="91"/>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1"/>
      <c r="B1555" s="91"/>
      <c r="C1555" s="91"/>
      <c r="D1555" s="91"/>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1"/>
      <c r="B1556" s="91"/>
      <c r="C1556" s="91"/>
      <c r="D1556" s="91"/>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1"/>
      <c r="B1557" s="91"/>
      <c r="C1557" s="91"/>
      <c r="D1557" s="91"/>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1"/>
      <c r="B1558" s="91"/>
      <c r="C1558" s="91"/>
      <c r="D1558" s="91"/>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1"/>
      <c r="B1559" s="91"/>
      <c r="C1559" s="91"/>
      <c r="D1559" s="91"/>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1"/>
      <c r="B1560" s="91"/>
      <c r="C1560" s="91"/>
      <c r="D1560" s="91"/>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1"/>
      <c r="B1561" s="91"/>
      <c r="C1561" s="91"/>
      <c r="D1561" s="9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1"/>
      <c r="B1562" s="91"/>
      <c r="C1562" s="91"/>
      <c r="D1562" s="91"/>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1"/>
      <c r="B1563" s="91"/>
      <c r="C1563" s="91"/>
      <c r="D1563" s="91"/>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1"/>
      <c r="B1564" s="91"/>
      <c r="C1564" s="91"/>
      <c r="D1564" s="91"/>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1"/>
      <c r="B1565" s="91"/>
      <c r="C1565" s="91"/>
      <c r="D1565" s="91"/>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1"/>
      <c r="B1566" s="91"/>
      <c r="C1566" s="91"/>
      <c r="D1566" s="91"/>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1"/>
      <c r="B1567" s="91"/>
      <c r="C1567" s="91"/>
      <c r="D1567" s="91"/>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1"/>
      <c r="B1568" s="91"/>
      <c r="C1568" s="91"/>
      <c r="D1568" s="91"/>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1"/>
      <c r="B1569" s="91"/>
      <c r="C1569" s="91"/>
      <c r="D1569" s="91"/>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1"/>
      <c r="B1570" s="91"/>
      <c r="C1570" s="91"/>
      <c r="D1570" s="91"/>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1"/>
      <c r="B1571" s="91"/>
      <c r="C1571" s="91"/>
      <c r="D1571" s="9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1"/>
      <c r="B1572" s="91"/>
      <c r="C1572" s="91"/>
      <c r="D1572" s="91"/>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1"/>
      <c r="B1573" s="91"/>
      <c r="C1573" s="91"/>
      <c r="D1573" s="91"/>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1"/>
      <c r="B1574" s="91"/>
      <c r="C1574" s="91"/>
      <c r="D1574" s="91"/>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1"/>
      <c r="B1575" s="91"/>
      <c r="C1575" s="91"/>
      <c r="D1575" s="91"/>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1"/>
      <c r="B1576" s="91"/>
      <c r="C1576" s="91"/>
      <c r="D1576" s="91"/>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1"/>
      <c r="B1577" s="91"/>
      <c r="C1577" s="91"/>
      <c r="D1577" s="91"/>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1"/>
      <c r="B1578" s="91"/>
      <c r="C1578" s="91"/>
      <c r="D1578" s="91"/>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1"/>
      <c r="B1579" s="91"/>
      <c r="C1579" s="91"/>
      <c r="D1579" s="91"/>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1"/>
      <c r="B1580" s="91"/>
      <c r="C1580" s="91"/>
      <c r="D1580" s="91"/>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1"/>
      <c r="B1581" s="91"/>
      <c r="C1581" s="91"/>
      <c r="D1581" s="9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1"/>
      <c r="B1582" s="91"/>
      <c r="C1582" s="91"/>
      <c r="D1582" s="91"/>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1"/>
      <c r="B1583" s="91"/>
      <c r="C1583" s="91"/>
      <c r="D1583" s="91"/>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1"/>
      <c r="B1584" s="91"/>
      <c r="C1584" s="91"/>
      <c r="D1584" s="91"/>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1"/>
      <c r="B1585" s="91"/>
      <c r="C1585" s="91"/>
      <c r="D1585" s="91"/>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1"/>
      <c r="B1586" s="91"/>
      <c r="C1586" s="91"/>
      <c r="D1586" s="91"/>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1"/>
      <c r="B1587" s="91"/>
      <c r="C1587" s="91"/>
      <c r="D1587" s="91"/>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1"/>
      <c r="B1588" s="91"/>
      <c r="C1588" s="91"/>
      <c r="D1588" s="91"/>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1"/>
      <c r="B1589" s="91"/>
      <c r="C1589" s="91"/>
      <c r="D1589" s="91"/>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1"/>
      <c r="B1590" s="91"/>
      <c r="C1590" s="91"/>
      <c r="D1590" s="91"/>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1"/>
      <c r="B1591" s="91"/>
      <c r="C1591" s="91"/>
      <c r="D1591" s="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1"/>
      <c r="B1592" s="91"/>
      <c r="C1592" s="91"/>
      <c r="D1592" s="91"/>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1"/>
      <c r="B1593" s="91"/>
      <c r="C1593" s="91"/>
      <c r="D1593" s="91"/>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1"/>
      <c r="B1594" s="91"/>
      <c r="C1594" s="91"/>
      <c r="D1594" s="91"/>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1"/>
      <c r="B1595" s="91"/>
      <c r="C1595" s="91"/>
      <c r="D1595" s="91"/>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1"/>
      <c r="B1596" s="91"/>
      <c r="C1596" s="91"/>
      <c r="D1596" s="91"/>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1"/>
      <c r="B1597" s="91"/>
      <c r="C1597" s="91"/>
      <c r="D1597" s="91"/>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1"/>
      <c r="B1598" s="91"/>
      <c r="C1598" s="91"/>
      <c r="D1598" s="91"/>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1"/>
      <c r="B1599" s="91"/>
      <c r="C1599" s="91"/>
      <c r="D1599" s="91"/>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1"/>
      <c r="B1600" s="91"/>
      <c r="C1600" s="91"/>
      <c r="D1600" s="91"/>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1"/>
      <c r="B1601" s="91"/>
      <c r="C1601" s="91"/>
      <c r="D1601" s="9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1"/>
      <c r="B1602" s="91"/>
      <c r="C1602" s="91"/>
      <c r="D1602" s="91"/>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1"/>
      <c r="B1603" s="91"/>
      <c r="C1603" s="91"/>
      <c r="D1603" s="91"/>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1"/>
      <c r="B1604" s="91"/>
      <c r="C1604" s="91"/>
      <c r="D1604" s="91"/>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1"/>
      <c r="B1605" s="91"/>
      <c r="C1605" s="91"/>
      <c r="D1605" s="91"/>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1"/>
      <c r="B1606" s="91"/>
      <c r="C1606" s="91"/>
      <c r="D1606" s="91"/>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1"/>
      <c r="B1607" s="91"/>
      <c r="C1607" s="91"/>
      <c r="D1607" s="91"/>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1"/>
      <c r="B1608" s="91"/>
      <c r="C1608" s="91"/>
      <c r="D1608" s="91"/>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1"/>
      <c r="B1609" s="91"/>
      <c r="C1609" s="91"/>
      <c r="D1609" s="91"/>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1"/>
      <c r="B1610" s="91"/>
      <c r="C1610" s="91"/>
      <c r="D1610" s="91"/>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1"/>
      <c r="B1611" s="91"/>
      <c r="C1611" s="91"/>
      <c r="D1611" s="9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1"/>
      <c r="B1612" s="91"/>
      <c r="C1612" s="91"/>
      <c r="D1612" s="91"/>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1"/>
      <c r="B1613" s="91"/>
      <c r="C1613" s="91"/>
      <c r="D1613" s="91"/>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1"/>
      <c r="B1614" s="91"/>
      <c r="C1614" s="91"/>
      <c r="D1614" s="91"/>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1"/>
      <c r="B1615" s="91"/>
      <c r="C1615" s="91"/>
      <c r="D1615" s="91"/>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1"/>
      <c r="B1616" s="91"/>
      <c r="C1616" s="91"/>
      <c r="D1616" s="91"/>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1"/>
      <c r="B1617" s="91"/>
      <c r="C1617" s="91"/>
      <c r="D1617" s="91"/>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1"/>
      <c r="B1618" s="91"/>
      <c r="C1618" s="91"/>
      <c r="D1618" s="91"/>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1"/>
      <c r="B1619" s="91"/>
      <c r="C1619" s="91"/>
      <c r="D1619" s="91"/>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1"/>
      <c r="B1620" s="91"/>
      <c r="C1620" s="91"/>
      <c r="D1620" s="91"/>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1"/>
      <c r="B1621" s="91"/>
      <c r="C1621" s="91"/>
      <c r="D1621" s="9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1"/>
      <c r="B1622" s="91"/>
      <c r="C1622" s="91"/>
      <c r="D1622" s="91"/>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1"/>
      <c r="B1623" s="91"/>
      <c r="C1623" s="91"/>
      <c r="D1623" s="91"/>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1"/>
      <c r="B1624" s="91"/>
      <c r="C1624" s="91"/>
      <c r="D1624" s="91"/>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1"/>
      <c r="B1625" s="91"/>
      <c r="C1625" s="91"/>
      <c r="D1625" s="91"/>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1"/>
      <c r="B1626" s="91"/>
      <c r="C1626" s="91"/>
      <c r="D1626" s="91"/>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1"/>
      <c r="B1627" s="91"/>
      <c r="C1627" s="91"/>
      <c r="D1627" s="91"/>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1"/>
      <c r="B1628" s="91"/>
      <c r="C1628" s="91"/>
      <c r="D1628" s="91"/>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1"/>
      <c r="B1629" s="91"/>
      <c r="C1629" s="91"/>
      <c r="D1629" s="91"/>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1"/>
      <c r="B1630" s="91"/>
      <c r="C1630" s="91"/>
      <c r="D1630" s="91"/>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1"/>
      <c r="B1631" s="91"/>
      <c r="C1631" s="91"/>
      <c r="D1631" s="9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1"/>
      <c r="B1632" s="91"/>
      <c r="C1632" s="91"/>
      <c r="D1632" s="91"/>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1"/>
      <c r="B1633" s="91"/>
      <c r="C1633" s="91"/>
      <c r="D1633" s="91"/>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1"/>
      <c r="B1634" s="91"/>
      <c r="C1634" s="91"/>
      <c r="D1634" s="91"/>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1"/>
      <c r="B1635" s="91"/>
      <c r="C1635" s="91"/>
      <c r="D1635" s="91"/>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1"/>
      <c r="B1636" s="91"/>
      <c r="C1636" s="91"/>
      <c r="D1636" s="91"/>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1"/>
      <c r="B1637" s="91"/>
      <c r="C1637" s="91"/>
      <c r="D1637" s="91"/>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1"/>
      <c r="B1638" s="91"/>
      <c r="C1638" s="91"/>
      <c r="D1638" s="91"/>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1"/>
      <c r="B1639" s="91"/>
      <c r="C1639" s="91"/>
      <c r="D1639" s="91"/>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1"/>
      <c r="B1640" s="91"/>
      <c r="C1640" s="91"/>
      <c r="D1640" s="91"/>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1"/>
      <c r="B1641" s="91"/>
      <c r="C1641" s="91"/>
      <c r="D1641" s="9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1"/>
      <c r="B1642" s="91"/>
      <c r="C1642" s="91"/>
      <c r="D1642" s="91"/>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1"/>
      <c r="B1643" s="91"/>
      <c r="C1643" s="91"/>
      <c r="D1643" s="91"/>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1"/>
      <c r="B1644" s="91"/>
      <c r="C1644" s="91"/>
      <c r="D1644" s="91"/>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1"/>
      <c r="B1645" s="91"/>
      <c r="C1645" s="91"/>
      <c r="D1645" s="91"/>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1"/>
      <c r="B1646" s="91"/>
      <c r="C1646" s="91"/>
      <c r="D1646" s="91"/>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1"/>
      <c r="B1647" s="91"/>
      <c r="C1647" s="91"/>
      <c r="D1647" s="91"/>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1"/>
      <c r="B1648" s="91"/>
      <c r="C1648" s="91"/>
      <c r="D1648" s="91"/>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1"/>
      <c r="B1649" s="91"/>
      <c r="C1649" s="91"/>
      <c r="D1649" s="91"/>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1"/>
      <c r="B1650" s="91"/>
      <c r="C1650" s="91"/>
      <c r="D1650" s="91"/>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1"/>
      <c r="B1651" s="91"/>
      <c r="C1651" s="91"/>
      <c r="D1651" s="9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1"/>
      <c r="B1652" s="91"/>
      <c r="C1652" s="91"/>
      <c r="D1652" s="91"/>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1"/>
      <c r="B1653" s="91"/>
      <c r="C1653" s="91"/>
      <c r="D1653" s="91"/>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1"/>
      <c r="B1654" s="91"/>
      <c r="C1654" s="91"/>
      <c r="D1654" s="91"/>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1"/>
      <c r="B1655" s="91"/>
      <c r="C1655" s="91"/>
      <c r="D1655" s="91"/>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1"/>
      <c r="B1656" s="91"/>
      <c r="C1656" s="91"/>
      <c r="D1656" s="91"/>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1"/>
      <c r="B1657" s="91"/>
      <c r="C1657" s="91"/>
      <c r="D1657" s="91"/>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1"/>
      <c r="B1658" s="91"/>
      <c r="C1658" s="91"/>
      <c r="D1658" s="91"/>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1"/>
      <c r="B1659" s="91"/>
      <c r="C1659" s="91"/>
      <c r="D1659" s="91"/>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1"/>
      <c r="B1660" s="91"/>
      <c r="C1660" s="91"/>
      <c r="D1660" s="91"/>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1"/>
      <c r="B1661" s="91"/>
      <c r="C1661" s="91"/>
      <c r="D1661" s="9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1"/>
      <c r="B1662" s="91"/>
      <c r="C1662" s="91"/>
      <c r="D1662" s="91"/>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1"/>
      <c r="B1663" s="91"/>
      <c r="C1663" s="91"/>
      <c r="D1663" s="91"/>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1"/>
      <c r="B1664" s="91"/>
      <c r="C1664" s="91"/>
      <c r="D1664" s="91"/>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1"/>
      <c r="B1665" s="91"/>
      <c r="C1665" s="91"/>
      <c r="D1665" s="91"/>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1"/>
      <c r="B1666" s="91"/>
      <c r="C1666" s="91"/>
      <c r="D1666" s="91"/>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1"/>
      <c r="B1667" s="91"/>
      <c r="C1667" s="91"/>
      <c r="D1667" s="91"/>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1"/>
      <c r="B1668" s="91"/>
      <c r="C1668" s="91"/>
      <c r="D1668" s="91"/>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1"/>
      <c r="B1669" s="91"/>
      <c r="C1669" s="91"/>
      <c r="D1669" s="91"/>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1"/>
      <c r="B1670" s="91"/>
      <c r="C1670" s="91"/>
      <c r="D1670" s="91"/>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1"/>
      <c r="B1671" s="91"/>
      <c r="C1671" s="91"/>
      <c r="D1671" s="9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1"/>
      <c r="B1672" s="91"/>
      <c r="C1672" s="91"/>
      <c r="D1672" s="91"/>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1"/>
      <c r="B1673" s="91"/>
      <c r="C1673" s="91"/>
      <c r="D1673" s="91"/>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1"/>
      <c r="B1674" s="91"/>
      <c r="C1674" s="91"/>
      <c r="D1674" s="91"/>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1"/>
      <c r="B1675" s="91"/>
      <c r="C1675" s="91"/>
      <c r="D1675" s="91"/>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1"/>
      <c r="B1676" s="91"/>
      <c r="C1676" s="91"/>
      <c r="D1676" s="91"/>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1"/>
      <c r="B1677" s="91"/>
      <c r="C1677" s="91"/>
      <c r="D1677" s="91"/>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1"/>
      <c r="B1678" s="91"/>
      <c r="C1678" s="91"/>
      <c r="D1678" s="91"/>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1"/>
      <c r="B1679" s="91"/>
      <c r="C1679" s="91"/>
      <c r="D1679" s="91"/>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1"/>
      <c r="B1680" s="91"/>
      <c r="C1680" s="91"/>
      <c r="D1680" s="91"/>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1"/>
      <c r="B1681" s="91"/>
      <c r="C1681" s="91"/>
      <c r="D1681" s="9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1"/>
      <c r="B1682" s="91"/>
      <c r="C1682" s="91"/>
      <c r="D1682" s="91"/>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1"/>
      <c r="B1683" s="91"/>
      <c r="C1683" s="91"/>
      <c r="D1683" s="91"/>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1"/>
      <c r="B1684" s="91"/>
      <c r="C1684" s="91"/>
      <c r="D1684" s="91"/>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1"/>
      <c r="B1685" s="91"/>
      <c r="C1685" s="91"/>
      <c r="D1685" s="91"/>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1"/>
      <c r="B1686" s="91"/>
      <c r="C1686" s="91"/>
      <c r="D1686" s="91"/>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1"/>
      <c r="B1687" s="91"/>
      <c r="C1687" s="91"/>
      <c r="D1687" s="91"/>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1"/>
      <c r="B1688" s="91"/>
      <c r="C1688" s="91"/>
      <c r="D1688" s="91"/>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1"/>
      <c r="B1689" s="91"/>
      <c r="C1689" s="91"/>
      <c r="D1689" s="91"/>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1"/>
      <c r="B1690" s="91"/>
      <c r="C1690" s="91"/>
      <c r="D1690" s="91"/>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1"/>
      <c r="B1691" s="91"/>
      <c r="C1691" s="91"/>
      <c r="D1691" s="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1"/>
      <c r="B1692" s="91"/>
      <c r="C1692" s="91"/>
      <c r="D1692" s="91"/>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1"/>
      <c r="B1693" s="91"/>
      <c r="C1693" s="91"/>
      <c r="D1693" s="91"/>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1"/>
      <c r="B1694" s="91"/>
      <c r="C1694" s="91"/>
      <c r="D1694" s="91"/>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1"/>
      <c r="B1695" s="91"/>
      <c r="C1695" s="91"/>
      <c r="D1695" s="91"/>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1"/>
      <c r="B1696" s="91"/>
      <c r="C1696" s="91"/>
      <c r="D1696" s="91"/>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1"/>
      <c r="B1697" s="91"/>
      <c r="C1697" s="91"/>
      <c r="D1697" s="91"/>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1"/>
      <c r="B1698" s="91"/>
      <c r="C1698" s="91"/>
      <c r="D1698" s="91"/>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1"/>
      <c r="B1699" s="91"/>
      <c r="C1699" s="91"/>
      <c r="D1699" s="91"/>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1"/>
      <c r="B1700" s="91"/>
      <c r="C1700" s="91"/>
      <c r="D1700" s="91"/>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1"/>
      <c r="B1701" s="91"/>
      <c r="C1701" s="91"/>
      <c r="D1701" s="9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1"/>
      <c r="B1702" s="91"/>
      <c r="C1702" s="91"/>
      <c r="D1702" s="91"/>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1"/>
      <c r="B1703" s="91"/>
      <c r="C1703" s="91"/>
      <c r="D1703" s="91"/>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1"/>
      <c r="B1704" s="91"/>
      <c r="C1704" s="91"/>
      <c r="D1704" s="91"/>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1"/>
      <c r="B1705" s="91"/>
      <c r="C1705" s="91"/>
      <c r="D1705" s="91"/>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1"/>
      <c r="B1706" s="91"/>
      <c r="C1706" s="91"/>
      <c r="D1706" s="91"/>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1"/>
      <c r="B1707" s="91"/>
      <c r="C1707" s="91"/>
      <c r="D1707" s="91"/>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1"/>
      <c r="B1708" s="91"/>
      <c r="C1708" s="91"/>
      <c r="D1708" s="91"/>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1"/>
      <c r="B1709" s="91"/>
      <c r="C1709" s="91"/>
      <c r="D1709" s="91"/>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1"/>
      <c r="B1710" s="91"/>
      <c r="C1710" s="91"/>
      <c r="D1710" s="91"/>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1"/>
      <c r="B1711" s="91"/>
      <c r="C1711" s="91"/>
      <c r="D1711" s="9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1"/>
      <c r="B1712" s="91"/>
      <c r="C1712" s="91"/>
      <c r="D1712" s="91"/>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1"/>
      <c r="B1713" s="91"/>
      <c r="C1713" s="91"/>
      <c r="D1713" s="91"/>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1"/>
      <c r="B1714" s="91"/>
      <c r="C1714" s="91"/>
      <c r="D1714" s="91"/>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1"/>
      <c r="B1715" s="91"/>
      <c r="C1715" s="91"/>
      <c r="D1715" s="91"/>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1"/>
      <c r="B1716" s="91"/>
      <c r="C1716" s="91"/>
      <c r="D1716" s="91"/>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1"/>
      <c r="B1717" s="91"/>
      <c r="C1717" s="91"/>
      <c r="D1717" s="91"/>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1"/>
      <c r="B1718" s="91"/>
      <c r="C1718" s="91"/>
      <c r="D1718" s="91"/>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1"/>
      <c r="B1719" s="91"/>
      <c r="C1719" s="91"/>
      <c r="D1719" s="91"/>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1"/>
      <c r="B1720" s="91"/>
      <c r="C1720" s="91"/>
      <c r="D1720" s="91"/>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1"/>
      <c r="B1721" s="91"/>
      <c r="C1721" s="91"/>
      <c r="D1721" s="9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1"/>
      <c r="B1722" s="91"/>
      <c r="C1722" s="91"/>
      <c r="D1722" s="91"/>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1"/>
      <c r="B1723" s="91"/>
      <c r="C1723" s="91"/>
      <c r="D1723" s="91"/>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1"/>
      <c r="B1724" s="91"/>
      <c r="C1724" s="91"/>
      <c r="D1724" s="91"/>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1"/>
      <c r="B1725" s="91"/>
      <c r="C1725" s="91"/>
      <c r="D1725" s="91"/>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1"/>
      <c r="B1726" s="91"/>
      <c r="C1726" s="91"/>
      <c r="D1726" s="91"/>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1"/>
      <c r="B1727" s="91"/>
      <c r="C1727" s="91"/>
      <c r="D1727" s="91"/>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1"/>
      <c r="B1728" s="91"/>
      <c r="C1728" s="91"/>
      <c r="D1728" s="91"/>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1"/>
      <c r="B1729" s="91"/>
      <c r="C1729" s="91"/>
      <c r="D1729" s="91"/>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1"/>
      <c r="B1730" s="91"/>
      <c r="C1730" s="91"/>
      <c r="D1730" s="91"/>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1"/>
      <c r="B1731" s="91"/>
      <c r="C1731" s="91"/>
      <c r="D1731" s="9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1"/>
      <c r="B1732" s="91"/>
      <c r="C1732" s="91"/>
      <c r="D1732" s="91"/>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1"/>
      <c r="B1733" s="91"/>
      <c r="C1733" s="91"/>
      <c r="D1733" s="91"/>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1"/>
      <c r="B1734" s="91"/>
      <c r="C1734" s="91"/>
      <c r="D1734" s="91"/>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1"/>
      <c r="B1735" s="91"/>
      <c r="C1735" s="91"/>
      <c r="D1735" s="91"/>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1"/>
      <c r="B1736" s="91"/>
      <c r="C1736" s="91"/>
      <c r="D1736" s="91"/>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1"/>
      <c r="B1737" s="91"/>
      <c r="C1737" s="91"/>
      <c r="D1737" s="91"/>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1"/>
      <c r="B1738" s="91"/>
      <c r="C1738" s="91"/>
      <c r="D1738" s="91"/>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1"/>
      <c r="B1739" s="91"/>
      <c r="C1739" s="91"/>
      <c r="D1739" s="91"/>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1"/>
      <c r="B1740" s="91"/>
      <c r="C1740" s="91"/>
      <c r="D1740" s="91"/>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1"/>
      <c r="B1741" s="91"/>
      <c r="C1741" s="91"/>
      <c r="D1741" s="9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1"/>
      <c r="B1742" s="91"/>
      <c r="C1742" s="91"/>
      <c r="D1742" s="91"/>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1"/>
      <c r="B1743" s="91"/>
      <c r="C1743" s="91"/>
      <c r="D1743" s="91"/>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1"/>
      <c r="B1744" s="91"/>
      <c r="C1744" s="91"/>
      <c r="D1744" s="91"/>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1"/>
      <c r="B1745" s="91"/>
      <c r="C1745" s="91"/>
      <c r="D1745" s="91"/>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1"/>
      <c r="B1746" s="91"/>
      <c r="C1746" s="91"/>
      <c r="D1746" s="91"/>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1"/>
      <c r="B1747" s="91"/>
      <c r="C1747" s="91"/>
      <c r="D1747" s="91"/>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1"/>
      <c r="B1748" s="91"/>
      <c r="C1748" s="91"/>
      <c r="D1748" s="91"/>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1"/>
      <c r="B1749" s="91"/>
      <c r="C1749" s="91"/>
      <c r="D1749" s="91"/>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1"/>
      <c r="B1750" s="91"/>
      <c r="C1750" s="91"/>
      <c r="D1750" s="91"/>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1"/>
      <c r="B1751" s="91"/>
      <c r="C1751" s="91"/>
      <c r="D1751" s="9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1"/>
      <c r="B1752" s="91"/>
      <c r="C1752" s="91"/>
      <c r="D1752" s="91"/>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1"/>
      <c r="B1753" s="91"/>
      <c r="C1753" s="91"/>
      <c r="D1753" s="91"/>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1"/>
      <c r="B1754" s="91"/>
      <c r="C1754" s="91"/>
      <c r="D1754" s="91"/>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1"/>
      <c r="B1755" s="91"/>
      <c r="C1755" s="91"/>
      <c r="D1755" s="91"/>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1"/>
      <c r="B1756" s="91"/>
      <c r="C1756" s="91"/>
      <c r="D1756" s="91"/>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1"/>
      <c r="B1757" s="91"/>
      <c r="C1757" s="91"/>
      <c r="D1757" s="91"/>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1"/>
      <c r="B1758" s="91"/>
      <c r="C1758" s="91"/>
      <c r="D1758" s="91"/>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1"/>
      <c r="B1759" s="91"/>
      <c r="C1759" s="91"/>
      <c r="D1759" s="91"/>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1"/>
      <c r="B1760" s="91"/>
      <c r="C1760" s="91"/>
      <c r="D1760" s="91"/>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1"/>
      <c r="B1761" s="91"/>
      <c r="C1761" s="91"/>
      <c r="D1761" s="9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1"/>
      <c r="B1762" s="91"/>
      <c r="C1762" s="91"/>
      <c r="D1762" s="91"/>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1"/>
      <c r="B1763" s="91"/>
      <c r="C1763" s="91"/>
      <c r="D1763" s="91"/>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1"/>
      <c r="B1764" s="91"/>
      <c r="C1764" s="91"/>
      <c r="D1764" s="91"/>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1"/>
      <c r="B1765" s="91"/>
      <c r="C1765" s="91"/>
      <c r="D1765" s="91"/>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1"/>
      <c r="B1766" s="91"/>
      <c r="C1766" s="91"/>
      <c r="D1766" s="91"/>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1"/>
      <c r="B1767" s="91"/>
      <c r="C1767" s="91"/>
      <c r="D1767" s="91"/>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1"/>
      <c r="B1768" s="91"/>
      <c r="C1768" s="91"/>
      <c r="D1768" s="91"/>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1"/>
      <c r="B1769" s="91"/>
      <c r="C1769" s="91"/>
      <c r="D1769" s="91"/>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1"/>
      <c r="B1770" s="91"/>
      <c r="C1770" s="91"/>
      <c r="D1770" s="91"/>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1"/>
      <c r="B1771" s="91"/>
      <c r="C1771" s="91"/>
      <c r="D1771" s="9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1"/>
      <c r="B1772" s="91"/>
      <c r="C1772" s="91"/>
      <c r="D1772" s="91"/>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1"/>
      <c r="B1773" s="91"/>
      <c r="C1773" s="91"/>
      <c r="D1773" s="91"/>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1"/>
      <c r="B1774" s="91"/>
      <c r="C1774" s="91"/>
      <c r="D1774" s="91"/>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1"/>
      <c r="B1775" s="91"/>
      <c r="C1775" s="91"/>
      <c r="D1775" s="91"/>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1"/>
      <c r="B1776" s="91"/>
      <c r="C1776" s="91"/>
      <c r="D1776" s="91"/>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1"/>
      <c r="B1777" s="91"/>
      <c r="C1777" s="91"/>
      <c r="D1777" s="91"/>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1"/>
      <c r="B1778" s="91"/>
      <c r="C1778" s="91"/>
      <c r="D1778" s="91"/>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1"/>
      <c r="B1779" s="91"/>
      <c r="C1779" s="91"/>
      <c r="D1779" s="91"/>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1"/>
      <c r="B1780" s="91"/>
      <c r="C1780" s="91"/>
      <c r="D1780" s="91"/>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1"/>
      <c r="B1781" s="91"/>
      <c r="C1781" s="91"/>
      <c r="D1781" s="9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1"/>
      <c r="B1782" s="91"/>
      <c r="C1782" s="91"/>
      <c r="D1782" s="91"/>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1"/>
      <c r="B1783" s="91"/>
      <c r="C1783" s="91"/>
      <c r="D1783" s="91"/>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1"/>
      <c r="B1784" s="91"/>
      <c r="C1784" s="91"/>
      <c r="D1784" s="91"/>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1"/>
      <c r="B1785" s="91"/>
      <c r="C1785" s="91"/>
      <c r="D1785" s="91"/>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1"/>
      <c r="B1786" s="91"/>
      <c r="C1786" s="91"/>
      <c r="D1786" s="91"/>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1"/>
      <c r="B1787" s="91"/>
      <c r="C1787" s="91"/>
      <c r="D1787" s="91"/>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1"/>
      <c r="B1788" s="91"/>
      <c r="C1788" s="91"/>
      <c r="D1788" s="91"/>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1"/>
      <c r="B1789" s="91"/>
      <c r="C1789" s="91"/>
      <c r="D1789" s="91"/>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1"/>
      <c r="B1790" s="91"/>
      <c r="C1790" s="91"/>
      <c r="D1790" s="91"/>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1"/>
      <c r="B1791" s="91"/>
      <c r="C1791" s="91"/>
      <c r="D1791" s="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1"/>
      <c r="B1792" s="91"/>
      <c r="C1792" s="91"/>
      <c r="D1792" s="91"/>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1"/>
      <c r="B1793" s="91"/>
      <c r="C1793" s="91"/>
      <c r="D1793" s="91"/>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1"/>
      <c r="B1794" s="91"/>
      <c r="C1794" s="91"/>
      <c r="D1794" s="91"/>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1"/>
      <c r="B1795" s="91"/>
      <c r="C1795" s="91"/>
      <c r="D1795" s="91"/>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1"/>
      <c r="B1796" s="91"/>
      <c r="C1796" s="91"/>
      <c r="D1796" s="91"/>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1"/>
      <c r="B1797" s="91"/>
      <c r="C1797" s="91"/>
      <c r="D1797" s="91"/>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1"/>
      <c r="B1798" s="91"/>
      <c r="C1798" s="91"/>
      <c r="D1798" s="91"/>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1"/>
      <c r="B1799" s="91"/>
      <c r="C1799" s="91"/>
      <c r="D1799" s="91"/>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1"/>
      <c r="B1800" s="91"/>
      <c r="C1800" s="91"/>
      <c r="D1800" s="91"/>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1"/>
      <c r="B1801" s="91"/>
      <c r="C1801" s="91"/>
      <c r="D1801" s="9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1"/>
      <c r="B1802" s="91"/>
      <c r="C1802" s="91"/>
      <c r="D1802" s="91"/>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1"/>
      <c r="B1803" s="91"/>
      <c r="C1803" s="91"/>
      <c r="D1803" s="91"/>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1"/>
      <c r="B1804" s="91"/>
      <c r="C1804" s="91"/>
      <c r="D1804" s="91"/>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1"/>
      <c r="B1805" s="91"/>
      <c r="C1805" s="91"/>
      <c r="D1805" s="91"/>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1"/>
      <c r="B1806" s="91"/>
      <c r="C1806" s="91"/>
      <c r="D1806" s="91"/>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1"/>
      <c r="B1807" s="91"/>
      <c r="C1807" s="91"/>
      <c r="D1807" s="91"/>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1"/>
      <c r="B1808" s="91"/>
      <c r="C1808" s="91"/>
      <c r="D1808" s="91"/>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1"/>
      <c r="B1809" s="91"/>
      <c r="C1809" s="91"/>
      <c r="D1809" s="91"/>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1"/>
      <c r="B1810" s="91"/>
      <c r="C1810" s="91"/>
      <c r="D1810" s="91"/>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1"/>
      <c r="B1811" s="91"/>
      <c r="C1811" s="91"/>
      <c r="D1811" s="9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1"/>
      <c r="B1812" s="91"/>
      <c r="C1812" s="91"/>
      <c r="D1812" s="91"/>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1"/>
      <c r="B1813" s="91"/>
      <c r="C1813" s="91"/>
      <c r="D1813" s="91"/>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1"/>
      <c r="B1814" s="91"/>
      <c r="C1814" s="91"/>
      <c r="D1814" s="91"/>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1"/>
      <c r="B1815" s="91"/>
      <c r="C1815" s="91"/>
      <c r="D1815" s="91"/>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1"/>
      <c r="B1816" s="91"/>
      <c r="C1816" s="91"/>
      <c r="D1816" s="91"/>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1"/>
      <c r="B1817" s="91"/>
      <c r="C1817" s="91"/>
      <c r="D1817" s="91"/>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1"/>
      <c r="B1818" s="91"/>
      <c r="C1818" s="91"/>
      <c r="D1818" s="91"/>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1"/>
      <c r="B1819" s="91"/>
      <c r="C1819" s="91"/>
      <c r="D1819" s="91"/>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1"/>
      <c r="B1820" s="91"/>
      <c r="C1820" s="91"/>
      <c r="D1820" s="91"/>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1"/>
      <c r="B1821" s="91"/>
      <c r="C1821" s="91"/>
      <c r="D1821" s="9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1"/>
      <c r="B1822" s="91"/>
      <c r="C1822" s="91"/>
      <c r="D1822" s="91"/>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1"/>
      <c r="B1823" s="91"/>
      <c r="C1823" s="91"/>
      <c r="D1823" s="91"/>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1"/>
      <c r="B1824" s="91"/>
      <c r="C1824" s="91"/>
      <c r="D1824" s="91"/>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1"/>
      <c r="B1825" s="91"/>
      <c r="C1825" s="91"/>
      <c r="D1825" s="91"/>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1"/>
      <c r="B1826" s="91"/>
      <c r="C1826" s="91"/>
      <c r="D1826" s="91"/>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1"/>
      <c r="B1827" s="91"/>
      <c r="C1827" s="91"/>
      <c r="D1827" s="91"/>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1"/>
      <c r="B1828" s="91"/>
      <c r="C1828" s="91"/>
      <c r="D1828" s="91"/>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1"/>
      <c r="B1829" s="91"/>
      <c r="C1829" s="91"/>
      <c r="D1829" s="91"/>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1"/>
      <c r="B1830" s="91"/>
      <c r="C1830" s="91"/>
      <c r="D1830" s="91"/>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1"/>
      <c r="B1831" s="91"/>
      <c r="C1831" s="91"/>
      <c r="D1831" s="9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1"/>
      <c r="B1832" s="91"/>
      <c r="C1832" s="91"/>
      <c r="D1832" s="91"/>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1"/>
      <c r="B1833" s="91"/>
      <c r="C1833" s="91"/>
      <c r="D1833" s="91"/>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1"/>
      <c r="B1834" s="91"/>
      <c r="C1834" s="91"/>
      <c r="D1834" s="91"/>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1"/>
      <c r="B1835" s="91"/>
      <c r="C1835" s="91"/>
      <c r="D1835" s="91"/>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1"/>
      <c r="B1836" s="91"/>
      <c r="C1836" s="91"/>
      <c r="D1836" s="91"/>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1"/>
      <c r="B1837" s="91"/>
      <c r="C1837" s="91"/>
      <c r="D1837" s="91"/>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1"/>
      <c r="B1838" s="91"/>
      <c r="C1838" s="91"/>
      <c r="D1838" s="91"/>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1"/>
      <c r="B1839" s="91"/>
      <c r="C1839" s="91"/>
      <c r="D1839" s="91"/>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1"/>
      <c r="B1840" s="91"/>
      <c r="C1840" s="91"/>
      <c r="D1840" s="91"/>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1"/>
      <c r="B1841" s="91"/>
      <c r="C1841" s="91"/>
      <c r="D1841" s="9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1"/>
      <c r="B1842" s="91"/>
      <c r="C1842" s="91"/>
      <c r="D1842" s="91"/>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1"/>
      <c r="B1843" s="91"/>
      <c r="C1843" s="91"/>
      <c r="D1843" s="91"/>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1"/>
      <c r="B1844" s="91"/>
      <c r="C1844" s="91"/>
      <c r="D1844" s="91"/>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1"/>
      <c r="B1845" s="91"/>
      <c r="C1845" s="91"/>
      <c r="D1845" s="91"/>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1"/>
      <c r="B1846" s="91"/>
      <c r="C1846" s="91"/>
      <c r="D1846" s="91"/>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1"/>
      <c r="B1847" s="91"/>
      <c r="C1847" s="91"/>
      <c r="D1847" s="91"/>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1"/>
      <c r="B1848" s="91"/>
      <c r="C1848" s="91"/>
      <c r="D1848" s="91"/>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1"/>
      <c r="B1849" s="91"/>
      <c r="C1849" s="91"/>
      <c r="D1849" s="91"/>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1"/>
      <c r="B1850" s="91"/>
      <c r="C1850" s="91"/>
      <c r="D1850" s="91"/>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1"/>
      <c r="B1851" s="91"/>
      <c r="C1851" s="91"/>
      <c r="D1851" s="9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1"/>
      <c r="B1852" s="91"/>
      <c r="C1852" s="91"/>
      <c r="D1852" s="91"/>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1"/>
      <c r="B1853" s="91"/>
      <c r="C1853" s="91"/>
      <c r="D1853" s="91"/>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1"/>
      <c r="B1854" s="91"/>
      <c r="C1854" s="91"/>
      <c r="D1854" s="91"/>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1"/>
      <c r="B1855" s="91"/>
      <c r="C1855" s="91"/>
      <c r="D1855" s="91"/>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1"/>
      <c r="B1856" s="91"/>
      <c r="C1856" s="91"/>
      <c r="D1856" s="91"/>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1"/>
      <c r="B1857" s="91"/>
      <c r="C1857" s="91"/>
      <c r="D1857" s="91"/>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1"/>
      <c r="B1858" s="91"/>
      <c r="C1858" s="91"/>
      <c r="D1858" s="91"/>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1"/>
      <c r="B1859" s="91"/>
      <c r="C1859" s="91"/>
      <c r="D1859" s="91"/>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1"/>
      <c r="B1860" s="91"/>
      <c r="C1860" s="91"/>
      <c r="D1860" s="91"/>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1"/>
      <c r="B1861" s="91"/>
      <c r="C1861" s="91"/>
      <c r="D1861" s="9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1"/>
      <c r="B1862" s="91"/>
      <c r="C1862" s="91"/>
      <c r="D1862" s="91"/>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1"/>
      <c r="B1863" s="91"/>
      <c r="C1863" s="91"/>
      <c r="D1863" s="91"/>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1"/>
      <c r="B1864" s="91"/>
      <c r="C1864" s="91"/>
      <c r="D1864" s="91"/>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1"/>
      <c r="B1865" s="91"/>
      <c r="C1865" s="91"/>
      <c r="D1865" s="91"/>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1"/>
      <c r="B1866" s="91"/>
      <c r="C1866" s="91"/>
      <c r="D1866" s="91"/>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1"/>
      <c r="B1867" s="91"/>
      <c r="C1867" s="91"/>
      <c r="D1867" s="91"/>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1"/>
      <c r="B1868" s="91"/>
      <c r="C1868" s="91"/>
      <c r="D1868" s="91"/>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1"/>
      <c r="B1869" s="91"/>
      <c r="C1869" s="91"/>
      <c r="D1869" s="91"/>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1"/>
      <c r="B1870" s="91"/>
      <c r="C1870" s="91"/>
      <c r="D1870" s="91"/>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1"/>
      <c r="B1871" s="91"/>
      <c r="C1871" s="91"/>
      <c r="D1871" s="9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1"/>
      <c r="B1872" s="91"/>
      <c r="C1872" s="91"/>
      <c r="D1872" s="91"/>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1"/>
      <c r="B1873" s="91"/>
      <c r="C1873" s="91"/>
      <c r="D1873" s="91"/>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1"/>
      <c r="B1874" s="91"/>
      <c r="C1874" s="91"/>
      <c r="D1874" s="91"/>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1"/>
      <c r="B1875" s="91"/>
      <c r="C1875" s="91"/>
      <c r="D1875" s="91"/>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1"/>
      <c r="B1876" s="91"/>
      <c r="C1876" s="91"/>
      <c r="D1876" s="91"/>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1"/>
      <c r="B1877" s="91"/>
      <c r="C1877" s="91"/>
      <c r="D1877" s="91"/>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1"/>
      <c r="B1878" s="91"/>
      <c r="C1878" s="91"/>
      <c r="D1878" s="91"/>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1"/>
      <c r="B1879" s="91"/>
      <c r="C1879" s="91"/>
      <c r="D1879" s="91"/>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1"/>
      <c r="B1880" s="91"/>
      <c r="C1880" s="91"/>
      <c r="D1880" s="91"/>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1"/>
      <c r="B1881" s="91"/>
      <c r="C1881" s="91"/>
      <c r="D1881" s="9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1"/>
      <c r="B1882" s="91"/>
      <c r="C1882" s="91"/>
      <c r="D1882" s="91"/>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1"/>
      <c r="B1883" s="91"/>
      <c r="C1883" s="91"/>
      <c r="D1883" s="91"/>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1"/>
      <c r="B1884" s="91"/>
      <c r="C1884" s="91"/>
      <c r="D1884" s="91"/>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1"/>
      <c r="B1885" s="91"/>
      <c r="C1885" s="91"/>
      <c r="D1885" s="91"/>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1"/>
      <c r="B1886" s="91"/>
      <c r="C1886" s="91"/>
      <c r="D1886" s="91"/>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1"/>
      <c r="B1887" s="91"/>
      <c r="C1887" s="91"/>
      <c r="D1887" s="91"/>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1"/>
      <c r="B1888" s="91"/>
      <c r="C1888" s="91"/>
      <c r="D1888" s="91"/>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1"/>
      <c r="B1889" s="91"/>
      <c r="C1889" s="91"/>
      <c r="D1889" s="91"/>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1"/>
      <c r="B1890" s="91"/>
      <c r="C1890" s="91"/>
      <c r="D1890" s="91"/>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1"/>
      <c r="B1891" s="91"/>
      <c r="C1891" s="91"/>
      <c r="D1891" s="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1"/>
      <c r="B1892" s="91"/>
      <c r="C1892" s="91"/>
      <c r="D1892" s="91"/>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1"/>
      <c r="B1893" s="91"/>
      <c r="C1893" s="91"/>
      <c r="D1893" s="91"/>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1"/>
      <c r="B1894" s="91"/>
      <c r="C1894" s="91"/>
      <c r="D1894" s="91"/>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1"/>
      <c r="B1895" s="91"/>
      <c r="C1895" s="91"/>
      <c r="D1895" s="91"/>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1"/>
      <c r="B1896" s="91"/>
      <c r="C1896" s="91"/>
      <c r="D1896" s="91"/>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1"/>
      <c r="B1897" s="91"/>
      <c r="C1897" s="91"/>
      <c r="D1897" s="91"/>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1"/>
      <c r="B1898" s="91"/>
      <c r="C1898" s="91"/>
      <c r="D1898" s="91"/>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1"/>
      <c r="B1899" s="91"/>
      <c r="C1899" s="91"/>
      <c r="D1899" s="91"/>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1"/>
      <c r="B1900" s="91"/>
      <c r="C1900" s="91"/>
      <c r="D1900" s="91"/>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1"/>
      <c r="B1901" s="91"/>
      <c r="C1901" s="91"/>
      <c r="D1901" s="9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1"/>
      <c r="B1902" s="91"/>
      <c r="C1902" s="91"/>
      <c r="D1902" s="91"/>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1"/>
      <c r="B1903" s="91"/>
      <c r="C1903" s="91"/>
      <c r="D1903" s="91"/>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1"/>
      <c r="B1904" s="91"/>
      <c r="C1904" s="91"/>
      <c r="D1904" s="91"/>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1"/>
      <c r="B1905" s="91"/>
      <c r="C1905" s="91"/>
      <c r="D1905" s="91"/>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1"/>
      <c r="B1906" s="91"/>
      <c r="C1906" s="91"/>
      <c r="D1906" s="91"/>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1"/>
      <c r="B1907" s="91"/>
      <c r="C1907" s="91"/>
      <c r="D1907" s="91"/>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1"/>
      <c r="B1908" s="91"/>
      <c r="C1908" s="91"/>
      <c r="D1908" s="91"/>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1"/>
      <c r="B1909" s="91"/>
      <c r="C1909" s="91"/>
      <c r="D1909" s="91"/>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1"/>
      <c r="B1910" s="91"/>
      <c r="C1910" s="91"/>
      <c r="D1910" s="91"/>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1"/>
      <c r="B1911" s="91"/>
      <c r="C1911" s="91"/>
      <c r="D1911" s="9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1"/>
      <c r="B1912" s="91"/>
      <c r="C1912" s="91"/>
      <c r="D1912" s="91"/>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1"/>
      <c r="B1913" s="91"/>
      <c r="C1913" s="91"/>
      <c r="D1913" s="91"/>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1"/>
      <c r="B1914" s="91"/>
      <c r="C1914" s="91"/>
      <c r="D1914" s="91"/>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1"/>
      <c r="B1915" s="91"/>
      <c r="C1915" s="91"/>
      <c r="D1915" s="91"/>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1"/>
      <c r="B1916" s="91"/>
      <c r="C1916" s="91"/>
      <c r="D1916" s="91"/>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1"/>
      <c r="B1917" s="91"/>
      <c r="C1917" s="91"/>
      <c r="D1917" s="91"/>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1"/>
      <c r="B1918" s="91"/>
      <c r="C1918" s="91"/>
      <c r="D1918" s="91"/>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1"/>
      <c r="B1919" s="91"/>
      <c r="C1919" s="91"/>
      <c r="D1919" s="91"/>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1"/>
      <c r="B1920" s="91"/>
      <c r="C1920" s="91"/>
      <c r="D1920" s="91"/>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1"/>
      <c r="B1921" s="91"/>
      <c r="C1921" s="91"/>
      <c r="D1921" s="9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1"/>
      <c r="B1922" s="91"/>
      <c r="C1922" s="91"/>
      <c r="D1922" s="91"/>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1"/>
      <c r="B1923" s="91"/>
      <c r="C1923" s="91"/>
      <c r="D1923" s="91"/>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1"/>
      <c r="B1924" s="91"/>
      <c r="C1924" s="91"/>
      <c r="D1924" s="91"/>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1"/>
      <c r="B1925" s="91"/>
      <c r="C1925" s="91"/>
      <c r="D1925" s="91"/>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1"/>
      <c r="B1926" s="91"/>
      <c r="C1926" s="91"/>
      <c r="D1926" s="91"/>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1"/>
      <c r="B1927" s="91"/>
      <c r="C1927" s="91"/>
      <c r="D1927" s="91"/>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1"/>
      <c r="B1928" s="91"/>
      <c r="C1928" s="91"/>
      <c r="D1928" s="91"/>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1"/>
      <c r="B1929" s="91"/>
      <c r="C1929" s="91"/>
      <c r="D1929" s="91"/>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1"/>
      <c r="B1930" s="91"/>
      <c r="C1930" s="91"/>
      <c r="D1930" s="91"/>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1"/>
      <c r="B1931" s="91"/>
      <c r="C1931" s="91"/>
      <c r="D1931" s="9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1"/>
      <c r="B1932" s="91"/>
      <c r="C1932" s="91"/>
      <c r="D1932" s="91"/>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1"/>
      <c r="B1933" s="91"/>
      <c r="C1933" s="91"/>
      <c r="D1933" s="91"/>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1"/>
      <c r="B1934" s="91"/>
      <c r="C1934" s="91"/>
      <c r="D1934" s="91"/>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1"/>
      <c r="B1935" s="91"/>
      <c r="C1935" s="91"/>
      <c r="D1935" s="91"/>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1"/>
      <c r="B1936" s="91"/>
      <c r="C1936" s="91"/>
      <c r="D1936" s="91"/>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1"/>
      <c r="B1937" s="91"/>
      <c r="C1937" s="91"/>
      <c r="D1937" s="91"/>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1"/>
      <c r="B1938" s="91"/>
      <c r="C1938" s="91"/>
      <c r="D1938" s="91"/>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1"/>
      <c r="B1939" s="91"/>
      <c r="C1939" s="91"/>
      <c r="D1939" s="91"/>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1"/>
      <c r="B1940" s="91"/>
      <c r="C1940" s="91"/>
      <c r="D1940" s="91"/>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1"/>
      <c r="B1941" s="91"/>
      <c r="C1941" s="91"/>
      <c r="D1941" s="9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1"/>
      <c r="B1942" s="91"/>
      <c r="C1942" s="91"/>
      <c r="D1942" s="91"/>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1"/>
      <c r="B1943" s="91"/>
      <c r="C1943" s="91"/>
      <c r="D1943" s="91"/>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1"/>
      <c r="B1944" s="91"/>
      <c r="C1944" s="91"/>
      <c r="D1944" s="91"/>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1"/>
      <c r="B1945" s="91"/>
      <c r="C1945" s="91"/>
      <c r="D1945" s="91"/>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1"/>
      <c r="B1946" s="91"/>
      <c r="C1946" s="91"/>
      <c r="D1946" s="91"/>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1"/>
      <c r="B1947" s="91"/>
      <c r="C1947" s="91"/>
      <c r="D1947" s="91"/>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1"/>
      <c r="B1948" s="91"/>
      <c r="C1948" s="91"/>
      <c r="D1948" s="91"/>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1"/>
      <c r="B1949" s="91"/>
      <c r="C1949" s="91"/>
      <c r="D1949" s="91"/>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1"/>
      <c r="B1950" s="91"/>
      <c r="C1950" s="91"/>
      <c r="D1950" s="91"/>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1"/>
      <c r="B1951" s="91"/>
      <c r="C1951" s="91"/>
      <c r="D1951" s="9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1"/>
      <c r="B1952" s="91"/>
      <c r="C1952" s="91"/>
      <c r="D1952" s="91"/>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1"/>
      <c r="B1953" s="91"/>
      <c r="C1953" s="91"/>
      <c r="D1953" s="91"/>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1"/>
      <c r="B1954" s="91"/>
      <c r="C1954" s="91"/>
      <c r="D1954" s="91"/>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1"/>
      <c r="B1955" s="91"/>
      <c r="C1955" s="91"/>
      <c r="D1955" s="91"/>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1"/>
      <c r="B1956" s="91"/>
      <c r="C1956" s="91"/>
      <c r="D1956" s="91"/>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1"/>
      <c r="B1957" s="91"/>
      <c r="C1957" s="91"/>
      <c r="D1957" s="91"/>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1"/>
      <c r="B1958" s="91"/>
      <c r="C1958" s="91"/>
      <c r="D1958" s="91"/>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1"/>
      <c r="B1959" s="91"/>
      <c r="C1959" s="91"/>
      <c r="D1959" s="91"/>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1"/>
      <c r="B1960" s="91"/>
      <c r="C1960" s="91"/>
      <c r="D1960" s="91"/>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1"/>
      <c r="B1961" s="91"/>
      <c r="C1961" s="91"/>
      <c r="D1961" s="9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1"/>
      <c r="B1962" s="91"/>
      <c r="C1962" s="91"/>
      <c r="D1962" s="91"/>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1"/>
      <c r="B1963" s="91"/>
      <c r="C1963" s="91"/>
      <c r="D1963" s="91"/>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1"/>
      <c r="B1964" s="91"/>
      <c r="C1964" s="91"/>
      <c r="D1964" s="91"/>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1"/>
      <c r="B1965" s="91"/>
      <c r="C1965" s="91"/>
      <c r="D1965" s="91"/>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1"/>
      <c r="B1966" s="91"/>
      <c r="C1966" s="91"/>
      <c r="D1966" s="91"/>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1"/>
      <c r="B1967" s="91"/>
      <c r="C1967" s="91"/>
      <c r="D1967" s="91"/>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1"/>
      <c r="B1968" s="91"/>
      <c r="C1968" s="91"/>
      <c r="D1968" s="91"/>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1"/>
      <c r="B1969" s="91"/>
      <c r="C1969" s="91"/>
      <c r="D1969" s="91"/>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1"/>
      <c r="B1970" s="91"/>
      <c r="C1970" s="91"/>
      <c r="D1970" s="91"/>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1"/>
      <c r="B1971" s="91"/>
      <c r="C1971" s="91"/>
      <c r="D1971" s="9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1"/>
      <c r="B1972" s="91"/>
      <c r="C1972" s="91"/>
      <c r="D1972" s="91"/>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1"/>
      <c r="B1973" s="91"/>
      <c r="C1973" s="91"/>
      <c r="D1973" s="91"/>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1"/>
      <c r="B1974" s="91"/>
      <c r="C1974" s="91"/>
      <c r="D1974" s="91"/>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1"/>
      <c r="B1975" s="91"/>
      <c r="C1975" s="91"/>
      <c r="D1975" s="91"/>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1"/>
      <c r="B1976" s="91"/>
      <c r="C1976" s="91"/>
      <c r="D1976" s="91"/>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1"/>
      <c r="B1977" s="91"/>
      <c r="C1977" s="91"/>
      <c r="D1977" s="91"/>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1"/>
      <c r="B1978" s="91"/>
      <c r="C1978" s="91"/>
      <c r="D1978" s="91"/>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1"/>
      <c r="B1979" s="91"/>
      <c r="C1979" s="91"/>
      <c r="D1979" s="91"/>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1"/>
      <c r="B1980" s="91"/>
      <c r="C1980" s="91"/>
      <c r="D1980" s="91"/>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1"/>
      <c r="B1981" s="91"/>
      <c r="C1981" s="91"/>
      <c r="D1981" s="9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1"/>
      <c r="B1982" s="91"/>
      <c r="C1982" s="91"/>
      <c r="D1982" s="91"/>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1"/>
      <c r="B1983" s="91"/>
      <c r="C1983" s="91"/>
      <c r="D1983" s="91"/>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1"/>
      <c r="B1984" s="91"/>
      <c r="C1984" s="91"/>
      <c r="D1984" s="91"/>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1"/>
      <c r="B1985" s="91"/>
      <c r="C1985" s="91"/>
      <c r="D1985" s="91"/>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1"/>
      <c r="B1986" s="91"/>
      <c r="C1986" s="91"/>
      <c r="D1986" s="91"/>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1"/>
      <c r="B1987" s="91"/>
      <c r="C1987" s="91"/>
      <c r="D1987" s="91"/>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1"/>
      <c r="B1988" s="91"/>
      <c r="C1988" s="91"/>
      <c r="D1988" s="91"/>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1"/>
      <c r="B1989" s="91"/>
      <c r="C1989" s="91"/>
      <c r="D1989" s="91"/>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1"/>
      <c r="B1990" s="91"/>
      <c r="C1990" s="91"/>
      <c r="D1990" s="91"/>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1"/>
      <c r="B1991" s="91"/>
      <c r="C1991" s="91"/>
      <c r="D1991" s="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1"/>
      <c r="B1992" s="91"/>
      <c r="C1992" s="91"/>
      <c r="D1992" s="91"/>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1"/>
      <c r="B1993" s="91"/>
      <c r="C1993" s="91"/>
      <c r="D1993" s="91"/>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1"/>
      <c r="B1994" s="91"/>
      <c r="C1994" s="91"/>
      <c r="D1994" s="91"/>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1"/>
      <c r="B1995" s="91"/>
      <c r="C1995" s="91"/>
      <c r="D1995" s="91"/>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1"/>
      <c r="B1996" s="91"/>
      <c r="C1996" s="91"/>
      <c r="D1996" s="91"/>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1"/>
      <c r="B1997" s="91"/>
      <c r="C1997" s="91"/>
      <c r="D1997" s="91"/>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1"/>
      <c r="B1998" s="91"/>
      <c r="C1998" s="91"/>
      <c r="D1998" s="91"/>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1"/>
      <c r="B1999" s="91"/>
      <c r="C1999" s="91"/>
      <c r="D1999" s="91"/>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1"/>
      <c r="B2000" s="91"/>
      <c r="C2000" s="91"/>
      <c r="D2000" s="91"/>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1"/>
      <c r="B2001" s="91"/>
      <c r="C2001" s="91"/>
      <c r="D2001" s="9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1"/>
      <c r="B2002" s="91"/>
      <c r="C2002" s="91"/>
      <c r="D2002" s="91"/>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1"/>
      <c r="B2003" s="91"/>
      <c r="C2003" s="91"/>
      <c r="D2003" s="91"/>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1"/>
      <c r="B2004" s="91"/>
      <c r="C2004" s="91"/>
      <c r="D2004" s="91"/>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1"/>
      <c r="B2005" s="91"/>
      <c r="C2005" s="91"/>
      <c r="D2005" s="91"/>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1"/>
      <c r="B2006" s="91"/>
      <c r="C2006" s="91"/>
      <c r="D2006" s="91"/>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1"/>
      <c r="B2007" s="91"/>
      <c r="C2007" s="91"/>
      <c r="D2007" s="91"/>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1"/>
      <c r="B2008" s="91"/>
      <c r="C2008" s="91"/>
      <c r="D2008" s="91"/>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1"/>
      <c r="B2009" s="91"/>
      <c r="C2009" s="91"/>
      <c r="D2009" s="91"/>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1"/>
      <c r="B2010" s="91"/>
      <c r="C2010" s="91"/>
      <c r="D2010" s="91"/>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1"/>
      <c r="B2011" s="91"/>
      <c r="C2011" s="91"/>
      <c r="D2011" s="9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1"/>
      <c r="B2012" s="91"/>
      <c r="C2012" s="91"/>
      <c r="D2012" s="91"/>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1"/>
      <c r="B2013" s="91"/>
      <c r="C2013" s="91"/>
      <c r="D2013" s="91"/>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1"/>
      <c r="B2014" s="91"/>
      <c r="C2014" s="91"/>
      <c r="D2014" s="91"/>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1"/>
      <c r="B2015" s="91"/>
      <c r="C2015" s="91"/>
      <c r="D2015" s="91"/>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1"/>
      <c r="B2016" s="91"/>
      <c r="C2016" s="91"/>
      <c r="D2016" s="91"/>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1"/>
      <c r="B2017" s="91"/>
      <c r="C2017" s="91"/>
      <c r="D2017" s="91"/>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1"/>
      <c r="B2018" s="91"/>
      <c r="C2018" s="91"/>
      <c r="D2018" s="91"/>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1"/>
      <c r="B2019" s="91"/>
      <c r="C2019" s="91"/>
      <c r="D2019" s="91"/>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1"/>
      <c r="B2020" s="91"/>
      <c r="C2020" s="91"/>
      <c r="D2020" s="91"/>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1"/>
      <c r="B2021" s="91"/>
      <c r="C2021" s="91"/>
      <c r="D2021" s="9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1"/>
      <c r="B2022" s="91"/>
      <c r="C2022" s="91"/>
      <c r="D2022" s="91"/>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1"/>
      <c r="B2023" s="91"/>
      <c r="C2023" s="91"/>
      <c r="D2023" s="91"/>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1"/>
      <c r="B2024" s="91"/>
      <c r="C2024" s="91"/>
      <c r="D2024" s="91"/>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1"/>
      <c r="B2025" s="91"/>
      <c r="C2025" s="91"/>
      <c r="D2025" s="91"/>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1"/>
      <c r="B2026" s="91"/>
      <c r="C2026" s="91"/>
      <c r="D2026" s="91"/>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1"/>
      <c r="B2027" s="91"/>
      <c r="C2027" s="91"/>
      <c r="D2027" s="91"/>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1"/>
      <c r="B2028" s="91"/>
      <c r="C2028" s="91"/>
      <c r="D2028" s="91"/>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1"/>
      <c r="B2029" s="91"/>
      <c r="C2029" s="91"/>
      <c r="D2029" s="91"/>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1"/>
      <c r="B2030" s="91"/>
      <c r="C2030" s="91"/>
      <c r="D2030" s="91"/>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1"/>
      <c r="B2031" s="91"/>
      <c r="C2031" s="91"/>
      <c r="D2031" s="9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1"/>
      <c r="B2032" s="91"/>
      <c r="C2032" s="91"/>
      <c r="D2032" s="91"/>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1"/>
      <c r="B2033" s="91"/>
      <c r="C2033" s="91"/>
      <c r="D2033" s="91"/>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1"/>
      <c r="B2034" s="91"/>
      <c r="C2034" s="91"/>
      <c r="D2034" s="91"/>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1"/>
      <c r="B2035" s="91"/>
      <c r="C2035" s="91"/>
      <c r="D2035" s="91"/>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1"/>
      <c r="B2036" s="91"/>
      <c r="C2036" s="91"/>
      <c r="D2036" s="91"/>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1"/>
      <c r="B2037" s="91"/>
      <c r="C2037" s="91"/>
      <c r="D2037" s="91"/>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1"/>
      <c r="B2038" s="91"/>
      <c r="C2038" s="91"/>
      <c r="D2038" s="91"/>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1"/>
      <c r="B2039" s="91"/>
      <c r="C2039" s="91"/>
      <c r="D2039" s="91"/>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1"/>
      <c r="B2040" s="91"/>
      <c r="C2040" s="91"/>
      <c r="D2040" s="91"/>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1"/>
      <c r="B2041" s="91"/>
      <c r="C2041" s="91"/>
      <c r="D2041" s="9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1"/>
      <c r="B2042" s="91"/>
      <c r="C2042" s="91"/>
      <c r="D2042" s="91"/>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1"/>
      <c r="B2043" s="91"/>
      <c r="C2043" s="91"/>
      <c r="D2043" s="91"/>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1"/>
      <c r="B2044" s="91"/>
      <c r="C2044" s="91"/>
      <c r="D2044" s="91"/>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1"/>
      <c r="B2045" s="91"/>
      <c r="C2045" s="91"/>
      <c r="D2045" s="91"/>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1"/>
      <c r="B2046" s="91"/>
      <c r="C2046" s="91"/>
      <c r="D2046" s="91"/>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1"/>
      <c r="B2047" s="91"/>
      <c r="C2047" s="91"/>
      <c r="D2047" s="91"/>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1"/>
      <c r="B2048" s="91"/>
      <c r="C2048" s="91"/>
      <c r="D2048" s="91"/>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1"/>
      <c r="B2049" s="91"/>
      <c r="C2049" s="91"/>
      <c r="D2049" s="91"/>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1"/>
      <c r="B2050" s="91"/>
      <c r="C2050" s="91"/>
      <c r="D2050" s="91"/>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1"/>
      <c r="B2051" s="91"/>
      <c r="C2051" s="91"/>
      <c r="D2051" s="9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1"/>
      <c r="B2052" s="91"/>
      <c r="C2052" s="91"/>
      <c r="D2052" s="91"/>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1"/>
      <c r="B2053" s="91"/>
      <c r="C2053" s="91"/>
      <c r="D2053" s="91"/>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1"/>
      <c r="B2054" s="91"/>
      <c r="C2054" s="91"/>
      <c r="D2054" s="91"/>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1"/>
      <c r="B2055" s="91"/>
      <c r="C2055" s="91"/>
      <c r="D2055" s="91"/>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1"/>
      <c r="B2056" s="91"/>
      <c r="C2056" s="91"/>
      <c r="D2056" s="91"/>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1"/>
      <c r="B2057" s="91"/>
      <c r="C2057" s="91"/>
      <c r="D2057" s="91"/>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1"/>
      <c r="B2058" s="91"/>
      <c r="C2058" s="91"/>
      <c r="D2058" s="91"/>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1"/>
      <c r="B2059" s="91"/>
      <c r="C2059" s="91"/>
      <c r="D2059" s="91"/>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1"/>
      <c r="B2060" s="91"/>
      <c r="C2060" s="91"/>
      <c r="D2060" s="91"/>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1"/>
      <c r="B2061" s="91"/>
      <c r="C2061" s="91"/>
      <c r="D2061" s="9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1"/>
      <c r="B2062" s="91"/>
      <c r="C2062" s="91"/>
      <c r="D2062" s="91"/>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1"/>
      <c r="B2063" s="91"/>
      <c r="C2063" s="91"/>
      <c r="D2063" s="91"/>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1"/>
      <c r="B2064" s="91"/>
      <c r="C2064" s="91"/>
      <c r="D2064" s="91"/>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1"/>
      <c r="B2065" s="91"/>
      <c r="C2065" s="91"/>
      <c r="D2065" s="91"/>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1"/>
      <c r="B2066" s="91"/>
      <c r="C2066" s="91"/>
      <c r="D2066" s="91"/>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1"/>
      <c r="B2067" s="91"/>
      <c r="C2067" s="91"/>
      <c r="D2067" s="91"/>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1"/>
      <c r="B2068" s="91"/>
      <c r="C2068" s="91"/>
      <c r="D2068" s="91"/>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1"/>
      <c r="B2069" s="91"/>
      <c r="C2069" s="91"/>
      <c r="D2069" s="91"/>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1"/>
      <c r="B2070" s="91"/>
      <c r="C2070" s="91"/>
      <c r="D2070" s="91"/>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1"/>
      <c r="B2071" s="91"/>
      <c r="C2071" s="91"/>
      <c r="D2071" s="9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1"/>
      <c r="B2072" s="91"/>
      <c r="C2072" s="91"/>
      <c r="D2072" s="91"/>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1"/>
      <c r="B2073" s="91"/>
      <c r="C2073" s="91"/>
      <c r="D2073" s="91"/>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1"/>
      <c r="B2074" s="91"/>
      <c r="C2074" s="91"/>
      <c r="D2074" s="91"/>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1"/>
      <c r="B2075" s="91"/>
      <c r="C2075" s="91"/>
      <c r="D2075" s="91"/>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1"/>
      <c r="B2076" s="91"/>
      <c r="C2076" s="91"/>
      <c r="D2076" s="91"/>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1"/>
      <c r="B2077" s="91"/>
      <c r="C2077" s="91"/>
      <c r="D2077" s="91"/>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1"/>
      <c r="B2078" s="91"/>
      <c r="C2078" s="91"/>
      <c r="D2078" s="91"/>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1"/>
      <c r="B2079" s="91"/>
      <c r="C2079" s="91"/>
      <c r="D2079" s="91"/>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1"/>
      <c r="B2080" s="91"/>
      <c r="C2080" s="91"/>
      <c r="D2080" s="91"/>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1"/>
      <c r="B2081" s="91"/>
      <c r="C2081" s="91"/>
      <c r="D2081" s="9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1"/>
      <c r="B2082" s="91"/>
      <c r="C2082" s="91"/>
      <c r="D2082" s="91"/>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1"/>
      <c r="B2083" s="91"/>
      <c r="C2083" s="91"/>
      <c r="D2083" s="91"/>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1"/>
      <c r="B2084" s="91"/>
      <c r="C2084" s="91"/>
      <c r="D2084" s="91"/>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1"/>
      <c r="B2085" s="91"/>
      <c r="C2085" s="91"/>
      <c r="D2085" s="91"/>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1"/>
      <c r="B2086" s="91"/>
      <c r="C2086" s="91"/>
      <c r="D2086" s="91"/>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1"/>
      <c r="B2087" s="91"/>
      <c r="C2087" s="91"/>
      <c r="D2087" s="91"/>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1"/>
      <c r="B2088" s="91"/>
      <c r="C2088" s="91"/>
      <c r="D2088" s="91"/>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1"/>
      <c r="B2089" s="91"/>
      <c r="C2089" s="91"/>
      <c r="D2089" s="91"/>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1"/>
      <c r="B2090" s="91"/>
      <c r="C2090" s="91"/>
      <c r="D2090" s="91"/>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1"/>
      <c r="B2091" s="91"/>
      <c r="C2091" s="91"/>
      <c r="D2091" s="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1"/>
      <c r="B2092" s="91"/>
      <c r="C2092" s="91"/>
      <c r="D2092" s="91"/>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1"/>
      <c r="B2093" s="91"/>
      <c r="C2093" s="91"/>
      <c r="D2093" s="91"/>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1"/>
      <c r="B2094" s="91"/>
      <c r="C2094" s="91"/>
      <c r="D2094" s="91"/>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1"/>
      <c r="B2095" s="91"/>
      <c r="C2095" s="91"/>
      <c r="D2095" s="91"/>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1"/>
      <c r="B2096" s="91"/>
      <c r="C2096" s="91"/>
      <c r="D2096" s="91"/>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1"/>
      <c r="B2097" s="91"/>
      <c r="C2097" s="91"/>
      <c r="D2097" s="91"/>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1"/>
      <c r="B2098" s="91"/>
      <c r="C2098" s="91"/>
      <c r="D2098" s="91"/>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1"/>
      <c r="B2099" s="91"/>
      <c r="C2099" s="91"/>
      <c r="D2099" s="91"/>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1"/>
      <c r="B2100" s="91"/>
      <c r="C2100" s="91"/>
      <c r="D2100" s="91"/>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1"/>
      <c r="B2101" s="91"/>
      <c r="C2101" s="91"/>
      <c r="D2101" s="9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1"/>
      <c r="B2102" s="91"/>
      <c r="C2102" s="91"/>
      <c r="D2102" s="91"/>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1"/>
      <c r="B2103" s="91"/>
      <c r="C2103" s="91"/>
      <c r="D2103" s="91"/>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1"/>
      <c r="B2104" s="91"/>
      <c r="C2104" s="91"/>
      <c r="D2104" s="91"/>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1"/>
      <c r="B2105" s="91"/>
      <c r="C2105" s="91"/>
      <c r="D2105" s="91"/>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1"/>
      <c r="B2106" s="91"/>
      <c r="C2106" s="91"/>
      <c r="D2106" s="91"/>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1"/>
      <c r="B2107" s="91"/>
      <c r="C2107" s="91"/>
      <c r="D2107" s="91"/>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1"/>
      <c r="B2108" s="91"/>
      <c r="C2108" s="91"/>
      <c r="D2108" s="91"/>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1"/>
      <c r="B2109" s="91"/>
      <c r="C2109" s="91"/>
      <c r="D2109" s="91"/>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1"/>
      <c r="B2110" s="91"/>
      <c r="C2110" s="91"/>
      <c r="D2110" s="91"/>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1"/>
      <c r="B2111" s="91"/>
      <c r="C2111" s="91"/>
      <c r="D2111" s="9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1"/>
      <c r="B2112" s="91"/>
      <c r="C2112" s="91"/>
      <c r="D2112" s="91"/>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1"/>
      <c r="B2113" s="91"/>
      <c r="C2113" s="91"/>
      <c r="D2113" s="91"/>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1"/>
      <c r="B2114" s="91"/>
      <c r="C2114" s="91"/>
      <c r="D2114" s="91"/>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1"/>
      <c r="B2115" s="91"/>
      <c r="C2115" s="91"/>
      <c r="D2115" s="91"/>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1"/>
      <c r="B2116" s="91"/>
      <c r="C2116" s="91"/>
      <c r="D2116" s="91"/>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1"/>
      <c r="B2117" s="91"/>
      <c r="C2117" s="91"/>
      <c r="D2117" s="91"/>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1"/>
      <c r="B2118" s="91"/>
      <c r="C2118" s="91"/>
      <c r="D2118" s="91"/>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1"/>
      <c r="B2119" s="91"/>
      <c r="C2119" s="91"/>
      <c r="D2119" s="91"/>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1"/>
      <c r="B2120" s="91"/>
      <c r="C2120" s="91"/>
      <c r="D2120" s="91"/>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1"/>
      <c r="B2121" s="91"/>
      <c r="C2121" s="91"/>
      <c r="D2121" s="9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1"/>
      <c r="B2122" s="91"/>
      <c r="C2122" s="91"/>
      <c r="D2122" s="91"/>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1"/>
      <c r="B2123" s="91"/>
      <c r="C2123" s="91"/>
      <c r="D2123" s="91"/>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1"/>
      <c r="B2124" s="91"/>
      <c r="C2124" s="91"/>
      <c r="D2124" s="91"/>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1"/>
      <c r="B2125" s="91"/>
      <c r="C2125" s="91"/>
      <c r="D2125" s="91"/>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1"/>
      <c r="B2126" s="91"/>
      <c r="C2126" s="91"/>
      <c r="D2126" s="91"/>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1"/>
      <c r="B2127" s="91"/>
      <c r="C2127" s="91"/>
      <c r="D2127" s="91"/>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1"/>
      <c r="B2128" s="91"/>
      <c r="C2128" s="91"/>
      <c r="D2128" s="91"/>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1"/>
      <c r="B2129" s="91"/>
      <c r="C2129" s="91"/>
      <c r="D2129" s="91"/>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1"/>
      <c r="B2130" s="91"/>
      <c r="C2130" s="91"/>
      <c r="D2130" s="91"/>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1"/>
      <c r="B2131" s="91"/>
      <c r="C2131" s="91"/>
      <c r="D2131" s="9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1"/>
      <c r="B2132" s="91"/>
      <c r="C2132" s="91"/>
      <c r="D2132" s="91"/>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1"/>
      <c r="B2133" s="91"/>
      <c r="C2133" s="91"/>
      <c r="D2133" s="91"/>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1"/>
      <c r="B2134" s="91"/>
      <c r="C2134" s="91"/>
      <c r="D2134" s="91"/>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1"/>
      <c r="B2135" s="91"/>
      <c r="C2135" s="91"/>
      <c r="D2135" s="91"/>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1"/>
      <c r="B2136" s="91"/>
      <c r="C2136" s="91"/>
      <c r="D2136" s="91"/>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1"/>
      <c r="B2137" s="91"/>
      <c r="C2137" s="91"/>
      <c r="D2137" s="91"/>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1"/>
      <c r="B2138" s="91"/>
      <c r="C2138" s="91"/>
      <c r="D2138" s="91"/>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1"/>
      <c r="B2139" s="91"/>
      <c r="C2139" s="91"/>
      <c r="D2139" s="91"/>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1"/>
      <c r="B2140" s="91"/>
      <c r="C2140" s="91"/>
      <c r="D2140" s="91"/>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1"/>
      <c r="B2141" s="91"/>
      <c r="C2141" s="91"/>
      <c r="D2141" s="9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1"/>
      <c r="B2142" s="91"/>
      <c r="C2142" s="91"/>
      <c r="D2142" s="91"/>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1"/>
      <c r="B2143" s="91"/>
      <c r="C2143" s="91"/>
      <c r="D2143" s="91"/>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1"/>
      <c r="B2144" s="91"/>
      <c r="C2144" s="91"/>
      <c r="D2144" s="91"/>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1"/>
      <c r="B2145" s="91"/>
      <c r="C2145" s="91"/>
      <c r="D2145" s="91"/>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1"/>
      <c r="B2146" s="91"/>
      <c r="C2146" s="91"/>
      <c r="D2146" s="91"/>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1"/>
      <c r="B2147" s="91"/>
      <c r="C2147" s="91"/>
      <c r="D2147" s="91"/>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1"/>
      <c r="B2148" s="91"/>
      <c r="C2148" s="91"/>
      <c r="D2148" s="91"/>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1"/>
      <c r="B2149" s="91"/>
      <c r="C2149" s="91"/>
      <c r="D2149" s="91"/>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1"/>
      <c r="B2150" s="91"/>
      <c r="C2150" s="91"/>
      <c r="D2150" s="91"/>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1"/>
      <c r="B2151" s="91"/>
      <c r="C2151" s="91"/>
      <c r="D2151" s="9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1"/>
      <c r="B2152" s="91"/>
      <c r="C2152" s="91"/>
      <c r="D2152" s="91"/>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1"/>
      <c r="B2153" s="91"/>
      <c r="C2153" s="91"/>
      <c r="D2153" s="91"/>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1"/>
      <c r="B2154" s="91"/>
      <c r="C2154" s="91"/>
      <c r="D2154" s="91"/>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1"/>
      <c r="B2155" s="91"/>
      <c r="C2155" s="91"/>
      <c r="D2155" s="91"/>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1"/>
      <c r="B2156" s="91"/>
      <c r="C2156" s="91"/>
      <c r="D2156" s="91"/>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1"/>
      <c r="B2157" s="91"/>
      <c r="C2157" s="91"/>
      <c r="D2157" s="91"/>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1"/>
      <c r="B2158" s="91"/>
      <c r="C2158" s="91"/>
      <c r="D2158" s="91"/>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1"/>
      <c r="B2159" s="91"/>
      <c r="C2159" s="91"/>
      <c r="D2159" s="91"/>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1"/>
      <c r="B2160" s="91"/>
      <c r="C2160" s="91"/>
      <c r="D2160" s="91"/>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1"/>
      <c r="B2161" s="91"/>
      <c r="C2161" s="91"/>
      <c r="D2161" s="9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1"/>
      <c r="B2162" s="91"/>
      <c r="C2162" s="91"/>
      <c r="D2162" s="91"/>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1"/>
      <c r="B2163" s="91"/>
      <c r="C2163" s="91"/>
      <c r="D2163" s="91"/>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1"/>
      <c r="B2164" s="91"/>
      <c r="C2164" s="91"/>
      <c r="D2164" s="91"/>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1"/>
      <c r="B2165" s="91"/>
      <c r="C2165" s="91"/>
      <c r="D2165" s="91"/>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1"/>
      <c r="B2166" s="91"/>
      <c r="C2166" s="91"/>
      <c r="D2166" s="91"/>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1"/>
      <c r="B2167" s="91"/>
      <c r="C2167" s="91"/>
      <c r="D2167" s="91"/>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1"/>
      <c r="B2168" s="91"/>
      <c r="C2168" s="91"/>
      <c r="D2168" s="91"/>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1"/>
      <c r="B2169" s="91"/>
      <c r="C2169" s="91"/>
      <c r="D2169" s="91"/>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1"/>
      <c r="B2170" s="91"/>
      <c r="C2170" s="91"/>
      <c r="D2170" s="91"/>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1"/>
      <c r="B2171" s="91"/>
      <c r="C2171" s="91"/>
      <c r="D2171" s="9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1"/>
      <c r="B2172" s="91"/>
      <c r="C2172" s="91"/>
      <c r="D2172" s="91"/>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1"/>
      <c r="B2173" s="91"/>
      <c r="C2173" s="91"/>
      <c r="D2173" s="91"/>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1"/>
      <c r="B2174" s="91"/>
      <c r="C2174" s="91"/>
      <c r="D2174" s="91"/>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1"/>
      <c r="B2175" s="91"/>
      <c r="C2175" s="91"/>
      <c r="D2175" s="91"/>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1"/>
      <c r="B2176" s="91"/>
      <c r="C2176" s="91"/>
      <c r="D2176" s="91"/>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1"/>
      <c r="B2177" s="91"/>
      <c r="C2177" s="91"/>
      <c r="D2177" s="91"/>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1"/>
      <c r="B2178" s="91"/>
      <c r="C2178" s="91"/>
      <c r="D2178" s="91"/>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1"/>
      <c r="B2179" s="91"/>
      <c r="C2179" s="91"/>
      <c r="D2179" s="91"/>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1"/>
      <c r="B2180" s="91"/>
      <c r="C2180" s="91"/>
      <c r="D2180" s="91"/>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1"/>
      <c r="B2181" s="91"/>
      <c r="C2181" s="91"/>
      <c r="D2181" s="9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1"/>
      <c r="B2182" s="91"/>
      <c r="C2182" s="91"/>
      <c r="D2182" s="91"/>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1"/>
      <c r="B2183" s="91"/>
      <c r="C2183" s="91"/>
      <c r="D2183" s="91"/>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1"/>
      <c r="B2184" s="91"/>
      <c r="C2184" s="91"/>
      <c r="D2184" s="91"/>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1"/>
      <c r="B2185" s="91"/>
      <c r="C2185" s="91"/>
      <c r="D2185" s="91"/>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1"/>
      <c r="B2186" s="91"/>
      <c r="C2186" s="91"/>
      <c r="D2186" s="91"/>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1"/>
      <c r="B2187" s="91"/>
      <c r="C2187" s="91"/>
      <c r="D2187" s="91"/>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1"/>
      <c r="B2188" s="91"/>
      <c r="C2188" s="91"/>
      <c r="D2188" s="91"/>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1"/>
      <c r="B2189" s="91"/>
      <c r="C2189" s="91"/>
      <c r="D2189" s="91"/>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1"/>
      <c r="B2190" s="91"/>
      <c r="C2190" s="91"/>
      <c r="D2190" s="91"/>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1"/>
      <c r="B2191" s="91"/>
      <c r="C2191" s="91"/>
      <c r="D2191" s="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1"/>
      <c r="B2192" s="91"/>
      <c r="C2192" s="91"/>
      <c r="D2192" s="91"/>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1"/>
      <c r="B2193" s="91"/>
      <c r="C2193" s="91"/>
      <c r="D2193" s="91"/>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1"/>
      <c r="B2194" s="91"/>
      <c r="C2194" s="91"/>
      <c r="D2194" s="91"/>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1"/>
      <c r="B2195" s="91"/>
      <c r="C2195" s="91"/>
      <c r="D2195" s="91"/>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1"/>
      <c r="B2196" s="91"/>
      <c r="C2196" s="91"/>
      <c r="D2196" s="91"/>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1"/>
      <c r="B2197" s="91"/>
      <c r="C2197" s="91"/>
      <c r="D2197" s="91"/>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1"/>
      <c r="B2198" s="91"/>
      <c r="C2198" s="91"/>
      <c r="D2198" s="91"/>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1"/>
      <c r="B2199" s="91"/>
      <c r="C2199" s="91"/>
      <c r="D2199" s="91"/>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1"/>
      <c r="B2200" s="91"/>
      <c r="C2200" s="91"/>
      <c r="D2200" s="91"/>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1"/>
      <c r="B2201" s="91"/>
      <c r="C2201" s="91"/>
      <c r="D2201" s="9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1"/>
      <c r="B2202" s="91"/>
      <c r="C2202" s="91"/>
      <c r="D2202" s="91"/>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1"/>
      <c r="B2203" s="91"/>
      <c r="C2203" s="91"/>
      <c r="D2203" s="91"/>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1"/>
      <c r="B2204" s="91"/>
      <c r="C2204" s="91"/>
      <c r="D2204" s="91"/>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1"/>
      <c r="B2205" s="91"/>
      <c r="C2205" s="91"/>
      <c r="D2205" s="91"/>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1"/>
      <c r="B2206" s="91"/>
      <c r="C2206" s="91"/>
      <c r="D2206" s="91"/>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1"/>
      <c r="B2207" s="91"/>
      <c r="C2207" s="91"/>
      <c r="D2207" s="91"/>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1"/>
      <c r="B2208" s="91"/>
      <c r="C2208" s="91"/>
      <c r="D2208" s="91"/>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1"/>
      <c r="B2209" s="91"/>
      <c r="C2209" s="91"/>
      <c r="D2209" s="91"/>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1"/>
      <c r="B2210" s="91"/>
      <c r="C2210" s="91"/>
      <c r="D2210" s="91"/>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1"/>
      <c r="B2211" s="91"/>
      <c r="C2211" s="91"/>
      <c r="D2211" s="9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1"/>
      <c r="B2212" s="91"/>
      <c r="C2212" s="91"/>
      <c r="D2212" s="91"/>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1"/>
      <c r="B2213" s="91"/>
      <c r="C2213" s="91"/>
      <c r="D2213" s="91"/>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1"/>
      <c r="B2214" s="91"/>
      <c r="C2214" s="91"/>
      <c r="D2214" s="91"/>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1"/>
      <c r="B2215" s="91"/>
      <c r="C2215" s="91"/>
      <c r="D2215" s="91"/>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1"/>
      <c r="B2216" s="91"/>
      <c r="C2216" s="91"/>
      <c r="D2216" s="91"/>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1"/>
      <c r="B2217" s="91"/>
      <c r="C2217" s="91"/>
      <c r="D2217" s="91"/>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1"/>
      <c r="B2218" s="91"/>
      <c r="C2218" s="91"/>
      <c r="D2218" s="91"/>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1"/>
      <c r="B2219" s="91"/>
      <c r="C2219" s="91"/>
      <c r="D2219" s="91"/>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1"/>
      <c r="B2220" s="91"/>
      <c r="C2220" s="91"/>
      <c r="D2220" s="91"/>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1"/>
      <c r="B2221" s="91"/>
      <c r="C2221" s="91"/>
      <c r="D2221" s="9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1"/>
      <c r="B2222" s="91"/>
      <c r="C2222" s="91"/>
      <c r="D2222" s="91"/>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1"/>
      <c r="B2223" s="91"/>
      <c r="C2223" s="91"/>
      <c r="D2223" s="91"/>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1"/>
      <c r="B2224" s="91"/>
      <c r="C2224" s="91"/>
      <c r="D2224" s="91"/>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1"/>
      <c r="B2225" s="91"/>
      <c r="C2225" s="91"/>
      <c r="D2225" s="91"/>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1"/>
      <c r="B2226" s="91"/>
      <c r="C2226" s="91"/>
      <c r="D2226" s="91"/>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1"/>
      <c r="B2227" s="91"/>
      <c r="C2227" s="91"/>
      <c r="D2227" s="91"/>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1"/>
      <c r="B2228" s="91"/>
      <c r="C2228" s="91"/>
      <c r="D2228" s="91"/>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1"/>
      <c r="B2229" s="91"/>
      <c r="C2229" s="91"/>
      <c r="D2229" s="91"/>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1"/>
      <c r="B2230" s="91"/>
      <c r="C2230" s="91"/>
      <c r="D2230" s="91"/>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1"/>
      <c r="B2231" s="91"/>
      <c r="C2231" s="91"/>
      <c r="D2231" s="9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1"/>
      <c r="B2232" s="91"/>
      <c r="C2232" s="91"/>
      <c r="D2232" s="91"/>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1"/>
      <c r="B2233" s="91"/>
      <c r="C2233" s="91"/>
      <c r="D2233" s="91"/>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1"/>
      <c r="B2234" s="91"/>
      <c r="C2234" s="91"/>
      <c r="D2234" s="91"/>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1"/>
      <c r="B2235" s="91"/>
      <c r="C2235" s="91"/>
      <c r="D2235" s="91"/>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1"/>
      <c r="B2236" s="91"/>
      <c r="C2236" s="91"/>
      <c r="D2236" s="91"/>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1"/>
      <c r="B2237" s="91"/>
      <c r="C2237" s="91"/>
      <c r="D2237" s="91"/>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1"/>
      <c r="B2238" s="91"/>
      <c r="C2238" s="91"/>
      <c r="D2238" s="91"/>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1"/>
      <c r="B2239" s="91"/>
      <c r="C2239" s="91"/>
      <c r="D2239" s="91"/>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1"/>
      <c r="B2240" s="91"/>
      <c r="C2240" s="91"/>
      <c r="D2240" s="91"/>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1"/>
      <c r="B2241" s="91"/>
      <c r="C2241" s="91"/>
      <c r="D2241" s="9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1"/>
      <c r="B2242" s="91"/>
      <c r="C2242" s="91"/>
      <c r="D2242" s="91"/>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1"/>
      <c r="B2243" s="91"/>
      <c r="C2243" s="91"/>
      <c r="D2243" s="91"/>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1"/>
      <c r="B2244" s="91"/>
      <c r="C2244" s="91"/>
      <c r="D2244" s="91"/>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1"/>
      <c r="B2245" s="91"/>
      <c r="C2245" s="91"/>
      <c r="D2245" s="91"/>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1"/>
      <c r="B2246" s="91"/>
      <c r="C2246" s="91"/>
      <c r="D2246" s="91"/>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1"/>
      <c r="B2247" s="91"/>
      <c r="C2247" s="91"/>
      <c r="D2247" s="91"/>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1"/>
      <c r="B2248" s="91"/>
      <c r="C2248" s="91"/>
      <c r="D2248" s="91"/>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1"/>
      <c r="B2249" s="91"/>
      <c r="C2249" s="91"/>
      <c r="D2249" s="91"/>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1"/>
      <c r="B2250" s="91"/>
      <c r="C2250" s="91"/>
      <c r="D2250" s="91"/>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1"/>
      <c r="B2251" s="91"/>
      <c r="C2251" s="91"/>
      <c r="D2251" s="9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1"/>
      <c r="B2252" s="91"/>
      <c r="C2252" s="91"/>
      <c r="D2252" s="91"/>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1"/>
      <c r="B2253" s="91"/>
      <c r="C2253" s="91"/>
      <c r="D2253" s="91"/>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1"/>
      <c r="B2254" s="91"/>
      <c r="C2254" s="91"/>
      <c r="D2254" s="91"/>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1"/>
      <c r="B2255" s="91"/>
      <c r="C2255" s="91"/>
      <c r="D2255" s="91"/>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1"/>
      <c r="B2256" s="91"/>
      <c r="C2256" s="91"/>
      <c r="D2256" s="91"/>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1"/>
      <c r="B2257" s="91"/>
      <c r="C2257" s="91"/>
      <c r="D2257" s="91"/>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1"/>
      <c r="B2258" s="91"/>
      <c r="C2258" s="91"/>
      <c r="D2258" s="91"/>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1"/>
      <c r="B2259" s="91"/>
      <c r="C2259" s="91"/>
      <c r="D2259" s="91"/>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1"/>
      <c r="B2260" s="91"/>
      <c r="C2260" s="91"/>
      <c r="D2260" s="91"/>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1"/>
      <c r="B2261" s="91"/>
      <c r="C2261" s="91"/>
      <c r="D2261" s="9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1"/>
      <c r="B2262" s="91"/>
      <c r="C2262" s="91"/>
      <c r="D2262" s="91"/>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1"/>
      <c r="B2263" s="91"/>
      <c r="C2263" s="91"/>
      <c r="D2263" s="91"/>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1"/>
      <c r="B2264" s="91"/>
      <c r="C2264" s="91"/>
      <c r="D2264" s="91"/>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1"/>
      <c r="B2265" s="91"/>
      <c r="C2265" s="91"/>
      <c r="D2265" s="91"/>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1"/>
      <c r="B2266" s="91"/>
      <c r="C2266" s="91"/>
      <c r="D2266" s="91"/>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1"/>
      <c r="B2267" s="91"/>
      <c r="C2267" s="91"/>
      <c r="D2267" s="91"/>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1"/>
      <c r="B2268" s="91"/>
      <c r="C2268" s="91"/>
      <c r="D2268" s="91"/>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1"/>
      <c r="B2269" s="91"/>
      <c r="C2269" s="91"/>
      <c r="D2269" s="91"/>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1"/>
      <c r="B2270" s="91"/>
      <c r="C2270" s="91"/>
      <c r="D2270" s="91"/>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1"/>
      <c r="B2271" s="91"/>
      <c r="C2271" s="91"/>
      <c r="D2271" s="9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1"/>
      <c r="B2272" s="91"/>
      <c r="C2272" s="91"/>
      <c r="D2272" s="91"/>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1"/>
      <c r="B2273" s="91"/>
      <c r="C2273" s="91"/>
      <c r="D2273" s="91"/>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1"/>
      <c r="B2274" s="91"/>
      <c r="C2274" s="91"/>
      <c r="D2274" s="91"/>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1"/>
      <c r="B2275" s="91"/>
      <c r="C2275" s="91"/>
      <c r="D2275" s="91"/>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1"/>
      <c r="B2276" s="91"/>
      <c r="C2276" s="91"/>
      <c r="D2276" s="91"/>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1"/>
      <c r="B2277" s="91"/>
      <c r="C2277" s="91"/>
      <c r="D2277" s="91"/>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1"/>
      <c r="B2278" s="91"/>
      <c r="C2278" s="91"/>
      <c r="D2278" s="91"/>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1"/>
      <c r="B2279" s="91"/>
      <c r="C2279" s="91"/>
      <c r="D2279" s="91"/>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1"/>
      <c r="B2280" s="91"/>
      <c r="C2280" s="91"/>
      <c r="D2280" s="91"/>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1"/>
      <c r="B2281" s="91"/>
      <c r="C2281" s="91"/>
      <c r="D2281" s="9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1"/>
      <c r="B2282" s="91"/>
      <c r="C2282" s="91"/>
      <c r="D2282" s="91"/>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1"/>
      <c r="B2283" s="91"/>
      <c r="C2283" s="91"/>
      <c r="D2283" s="91"/>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1"/>
      <c r="B2284" s="91"/>
      <c r="C2284" s="91"/>
      <c r="D2284" s="91"/>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1"/>
      <c r="B2285" s="91"/>
      <c r="C2285" s="91"/>
      <c r="D2285" s="91"/>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1"/>
      <c r="B2286" s="91"/>
      <c r="C2286" s="91"/>
      <c r="D2286" s="91"/>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1"/>
      <c r="B2287" s="91"/>
      <c r="C2287" s="91"/>
      <c r="D2287" s="91"/>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1"/>
      <c r="B2288" s="91"/>
      <c r="C2288" s="91"/>
      <c r="D2288" s="91"/>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1"/>
      <c r="B2289" s="91"/>
      <c r="C2289" s="91"/>
      <c r="D2289" s="91"/>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1"/>
      <c r="B2290" s="91"/>
      <c r="C2290" s="91"/>
      <c r="D2290" s="91"/>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1"/>
      <c r="B2291" s="91"/>
      <c r="C2291" s="91"/>
      <c r="D2291" s="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1"/>
      <c r="B2292" s="91"/>
      <c r="C2292" s="91"/>
      <c r="D2292" s="91"/>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1"/>
      <c r="B2293" s="91"/>
      <c r="C2293" s="91"/>
      <c r="D2293" s="91"/>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1"/>
      <c r="B2294" s="91"/>
      <c r="C2294" s="91"/>
      <c r="D2294" s="91"/>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1"/>
      <c r="B2295" s="91"/>
      <c r="C2295" s="91"/>
      <c r="D2295" s="91"/>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1"/>
      <c r="B2296" s="91"/>
      <c r="C2296" s="91"/>
      <c r="D2296" s="91"/>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1"/>
      <c r="B2297" s="91"/>
      <c r="C2297" s="91"/>
      <c r="D2297" s="91"/>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1"/>
      <c r="B2298" s="91"/>
      <c r="C2298" s="91"/>
      <c r="D2298" s="91"/>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1"/>
      <c r="B2299" s="91"/>
      <c r="C2299" s="91"/>
      <c r="D2299" s="91"/>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1"/>
      <c r="B2300" s="91"/>
      <c r="C2300" s="91"/>
      <c r="D2300" s="91"/>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1"/>
      <c r="B2301" s="91"/>
      <c r="C2301" s="91"/>
      <c r="D2301" s="9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1"/>
      <c r="B2302" s="91"/>
      <c r="C2302" s="91"/>
      <c r="D2302" s="91"/>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1"/>
      <c r="B2303" s="91"/>
      <c r="C2303" s="91"/>
      <c r="D2303" s="91"/>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1"/>
      <c r="B2304" s="91"/>
      <c r="C2304" s="91"/>
      <c r="D2304" s="91"/>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1"/>
      <c r="B2305" s="91"/>
      <c r="C2305" s="91"/>
      <c r="D2305" s="91"/>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1"/>
      <c r="B2306" s="91"/>
      <c r="C2306" s="91"/>
      <c r="D2306" s="91"/>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1"/>
      <c r="B2307" s="91"/>
      <c r="C2307" s="91"/>
      <c r="D2307" s="91"/>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1"/>
      <c r="B2308" s="91"/>
      <c r="C2308" s="91"/>
      <c r="D2308" s="91"/>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1"/>
      <c r="B2309" s="91"/>
      <c r="C2309" s="91"/>
      <c r="D2309" s="91"/>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1"/>
      <c r="B2310" s="91"/>
      <c r="C2310" s="91"/>
      <c r="D2310" s="91"/>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1"/>
      <c r="B2311" s="91"/>
      <c r="C2311" s="91"/>
      <c r="D2311" s="9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1"/>
      <c r="B2312" s="91"/>
      <c r="C2312" s="91"/>
      <c r="D2312" s="91"/>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1"/>
      <c r="B2313" s="91"/>
      <c r="C2313" s="91"/>
      <c r="D2313" s="91"/>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1"/>
      <c r="B2314" s="91"/>
      <c r="C2314" s="91"/>
      <c r="D2314" s="91"/>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1"/>
      <c r="B2315" s="91"/>
      <c r="C2315" s="91"/>
      <c r="D2315" s="91"/>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1"/>
      <c r="B2316" s="91"/>
      <c r="C2316" s="91"/>
      <c r="D2316" s="91"/>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1"/>
      <c r="B2317" s="91"/>
      <c r="C2317" s="91"/>
      <c r="D2317" s="91"/>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1"/>
      <c r="B2318" s="91"/>
      <c r="C2318" s="91"/>
      <c r="D2318" s="91"/>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1"/>
      <c r="B2319" s="91"/>
      <c r="C2319" s="91"/>
      <c r="D2319" s="91"/>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1"/>
      <c r="B2320" s="91"/>
      <c r="C2320" s="91"/>
      <c r="D2320" s="91"/>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1"/>
      <c r="B2321" s="91"/>
      <c r="C2321" s="91"/>
      <c r="D2321" s="9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1"/>
      <c r="B2322" s="91"/>
      <c r="C2322" s="91"/>
      <c r="D2322" s="91"/>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1"/>
      <c r="B2323" s="91"/>
      <c r="C2323" s="91"/>
      <c r="D2323" s="91"/>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1"/>
      <c r="B2324" s="91"/>
      <c r="C2324" s="91"/>
      <c r="D2324" s="91"/>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1"/>
      <c r="B2325" s="91"/>
      <c r="C2325" s="91"/>
      <c r="D2325" s="91"/>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1"/>
      <c r="B2326" s="91"/>
      <c r="C2326" s="91"/>
      <c r="D2326" s="91"/>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1"/>
      <c r="B2327" s="91"/>
      <c r="C2327" s="91"/>
      <c r="D2327" s="91"/>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1"/>
      <c r="B2328" s="91"/>
      <c r="C2328" s="91"/>
      <c r="D2328" s="91"/>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1"/>
      <c r="B2329" s="91"/>
      <c r="C2329" s="91"/>
      <c r="D2329" s="91"/>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1"/>
      <c r="B2330" s="91"/>
      <c r="C2330" s="91"/>
      <c r="D2330" s="91"/>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1"/>
      <c r="B2331" s="91"/>
      <c r="C2331" s="91"/>
      <c r="D2331" s="9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1"/>
      <c r="B2332" s="91"/>
      <c r="C2332" s="91"/>
      <c r="D2332" s="91"/>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1"/>
      <c r="B2333" s="91"/>
      <c r="C2333" s="91"/>
      <c r="D2333" s="91"/>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1"/>
      <c r="B2334" s="91"/>
      <c r="C2334" s="91"/>
      <c r="D2334" s="91"/>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1"/>
      <c r="B2335" s="91"/>
      <c r="C2335" s="91"/>
      <c r="D2335" s="91"/>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1"/>
      <c r="B2336" s="91"/>
      <c r="C2336" s="91"/>
      <c r="D2336" s="91"/>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1"/>
      <c r="B2337" s="91"/>
      <c r="C2337" s="91"/>
      <c r="D2337" s="91"/>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1"/>
      <c r="B2338" s="91"/>
      <c r="C2338" s="91"/>
      <c r="D2338" s="91"/>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1"/>
      <c r="B2339" s="91"/>
      <c r="C2339" s="91"/>
      <c r="D2339" s="91"/>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1"/>
      <c r="B2340" s="91"/>
      <c r="C2340" s="91"/>
      <c r="D2340" s="91"/>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1"/>
      <c r="B2341" s="91"/>
      <c r="C2341" s="91"/>
      <c r="D2341" s="9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1"/>
      <c r="B2342" s="91"/>
      <c r="C2342" s="91"/>
      <c r="D2342" s="91"/>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1"/>
      <c r="B2343" s="91"/>
      <c r="C2343" s="91"/>
      <c r="D2343" s="91"/>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1"/>
      <c r="B2344" s="91"/>
      <c r="C2344" s="91"/>
      <c r="D2344" s="91"/>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1"/>
      <c r="B2345" s="91"/>
      <c r="C2345" s="91"/>
      <c r="D2345" s="91"/>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1"/>
      <c r="B2346" s="91"/>
      <c r="C2346" s="91"/>
      <c r="D2346" s="91"/>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1"/>
      <c r="B2347" s="91"/>
      <c r="C2347" s="91"/>
      <c r="D2347" s="91"/>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1"/>
      <c r="B2348" s="91"/>
      <c r="C2348" s="91"/>
      <c r="D2348" s="91"/>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1"/>
      <c r="B2349" s="91"/>
      <c r="C2349" s="91"/>
      <c r="D2349" s="91"/>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1"/>
      <c r="B2350" s="91"/>
      <c r="C2350" s="91"/>
      <c r="D2350" s="91"/>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1"/>
      <c r="B2351" s="91"/>
      <c r="C2351" s="91"/>
      <c r="D2351" s="9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1"/>
      <c r="B2352" s="91"/>
      <c r="C2352" s="91"/>
      <c r="D2352" s="91"/>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1"/>
      <c r="B2353" s="91"/>
      <c r="C2353" s="91"/>
      <c r="D2353" s="91"/>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1"/>
      <c r="B2354" s="91"/>
      <c r="C2354" s="91"/>
      <c r="D2354" s="91"/>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1"/>
      <c r="B2355" s="91"/>
      <c r="C2355" s="91"/>
      <c r="D2355" s="91"/>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1"/>
      <c r="B2356" s="91"/>
      <c r="C2356" s="91"/>
      <c r="D2356" s="91"/>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1"/>
      <c r="B2357" s="91"/>
      <c r="C2357" s="91"/>
      <c r="D2357" s="91"/>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1"/>
      <c r="B2358" s="91"/>
      <c r="C2358" s="91"/>
      <c r="D2358" s="91"/>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1"/>
      <c r="B2359" s="91"/>
      <c r="C2359" s="91"/>
      <c r="D2359" s="91"/>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1"/>
      <c r="B2360" s="91"/>
      <c r="C2360" s="91"/>
      <c r="D2360" s="91"/>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1"/>
      <c r="B2361" s="91"/>
      <c r="C2361" s="91"/>
      <c r="D2361" s="9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1"/>
      <c r="B2362" s="91"/>
      <c r="C2362" s="91"/>
      <c r="D2362" s="91"/>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1"/>
      <c r="B2363" s="91"/>
      <c r="C2363" s="91"/>
      <c r="D2363" s="91"/>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1"/>
      <c r="B2364" s="91"/>
      <c r="C2364" s="91"/>
      <c r="D2364" s="91"/>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1"/>
      <c r="B2365" s="91"/>
      <c r="C2365" s="91"/>
      <c r="D2365" s="91"/>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1"/>
      <c r="B2366" s="91"/>
      <c r="C2366" s="91"/>
      <c r="D2366" s="91"/>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1"/>
      <c r="B2367" s="91"/>
      <c r="C2367" s="91"/>
      <c r="D2367" s="91"/>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1"/>
      <c r="B2368" s="91"/>
      <c r="C2368" s="91"/>
      <c r="D2368" s="91"/>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1"/>
      <c r="B2369" s="91"/>
      <c r="C2369" s="91"/>
      <c r="D2369" s="91"/>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1"/>
      <c r="B2370" s="91"/>
      <c r="C2370" s="91"/>
      <c r="D2370" s="91"/>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1"/>
      <c r="B2371" s="91"/>
      <c r="C2371" s="91"/>
      <c r="D2371" s="9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1"/>
      <c r="B2372" s="91"/>
      <c r="C2372" s="91"/>
      <c r="D2372" s="91"/>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1"/>
      <c r="B2373" s="91"/>
      <c r="C2373" s="91"/>
      <c r="D2373" s="91"/>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1"/>
      <c r="B2374" s="91"/>
      <c r="C2374" s="91"/>
      <c r="D2374" s="91"/>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1"/>
      <c r="B2375" s="91"/>
      <c r="C2375" s="91"/>
      <c r="D2375" s="91"/>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1"/>
      <c r="B2376" s="91"/>
      <c r="C2376" s="91"/>
      <c r="D2376" s="91"/>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1"/>
      <c r="B2377" s="91"/>
      <c r="C2377" s="91"/>
      <c r="D2377" s="91"/>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1"/>
      <c r="B2378" s="91"/>
      <c r="C2378" s="91"/>
      <c r="D2378" s="91"/>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1"/>
      <c r="B2379" s="91"/>
      <c r="C2379" s="91"/>
      <c r="D2379" s="91"/>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1"/>
      <c r="B2380" s="91"/>
      <c r="C2380" s="91"/>
      <c r="D2380" s="91"/>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1"/>
      <c r="B2381" s="91"/>
      <c r="C2381" s="91"/>
      <c r="D2381" s="9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1"/>
      <c r="B2382" s="91"/>
      <c r="C2382" s="91"/>
      <c r="D2382" s="91"/>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1"/>
      <c r="B2383" s="91"/>
      <c r="C2383" s="91"/>
      <c r="D2383" s="91"/>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1"/>
      <c r="B2384" s="91"/>
      <c r="C2384" s="91"/>
      <c r="D2384" s="91"/>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1"/>
      <c r="B2385" s="91"/>
      <c r="C2385" s="91"/>
      <c r="D2385" s="91"/>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1"/>
      <c r="B2386" s="91"/>
      <c r="C2386" s="91"/>
      <c r="D2386" s="91"/>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1"/>
      <c r="B2387" s="91"/>
      <c r="C2387" s="91"/>
      <c r="D2387" s="91"/>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1"/>
      <c r="B2388" s="91"/>
      <c r="C2388" s="91"/>
      <c r="D2388" s="91"/>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1"/>
      <c r="B2389" s="91"/>
      <c r="C2389" s="91"/>
      <c r="D2389" s="91"/>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1"/>
      <c r="B2390" s="91"/>
      <c r="C2390" s="91"/>
      <c r="D2390" s="91"/>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1"/>
      <c r="B2391" s="91"/>
      <c r="C2391" s="91"/>
      <c r="D2391" s="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1"/>
      <c r="B2392" s="91"/>
      <c r="C2392" s="91"/>
      <c r="D2392" s="91"/>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1"/>
      <c r="B2393" s="91"/>
      <c r="C2393" s="91"/>
      <c r="D2393" s="91"/>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1"/>
      <c r="B2394" s="91"/>
      <c r="C2394" s="91"/>
      <c r="D2394" s="91"/>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1"/>
      <c r="B2395" s="91"/>
      <c r="C2395" s="91"/>
      <c r="D2395" s="91"/>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1"/>
      <c r="B2396" s="91"/>
      <c r="C2396" s="91"/>
      <c r="D2396" s="91"/>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1"/>
      <c r="B2397" s="91"/>
      <c r="C2397" s="91"/>
      <c r="D2397" s="91"/>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1"/>
      <c r="B2398" s="91"/>
      <c r="C2398" s="91"/>
      <c r="D2398" s="91"/>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1"/>
      <c r="B2399" s="91"/>
      <c r="C2399" s="91"/>
      <c r="D2399" s="91"/>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1"/>
      <c r="B2400" s="91"/>
      <c r="C2400" s="91"/>
      <c r="D2400" s="91"/>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1"/>
      <c r="B2401" s="91"/>
      <c r="C2401" s="91"/>
      <c r="D2401" s="9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1"/>
      <c r="B2402" s="91"/>
      <c r="C2402" s="91"/>
      <c r="D2402" s="91"/>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1"/>
      <c r="B2403" s="91"/>
      <c r="C2403" s="91"/>
      <c r="D2403" s="91"/>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1"/>
      <c r="B2404" s="91"/>
      <c r="C2404" s="91"/>
      <c r="D2404" s="91"/>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1"/>
      <c r="B2405" s="91"/>
      <c r="C2405" s="91"/>
      <c r="D2405" s="91"/>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1"/>
      <c r="B2406" s="91"/>
      <c r="C2406" s="91"/>
      <c r="D2406" s="91"/>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1"/>
      <c r="B2407" s="91"/>
      <c r="C2407" s="91"/>
      <c r="D2407" s="91"/>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1"/>
      <c r="B2408" s="91"/>
      <c r="C2408" s="91"/>
      <c r="D2408" s="91"/>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1"/>
      <c r="B2409" s="91"/>
      <c r="C2409" s="91"/>
      <c r="D2409" s="91"/>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1"/>
      <c r="B2410" s="91"/>
      <c r="C2410" s="91"/>
      <c r="D2410" s="91"/>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1"/>
      <c r="B2411" s="91"/>
      <c r="C2411" s="91"/>
      <c r="D2411" s="9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1"/>
      <c r="B2412" s="91"/>
      <c r="C2412" s="91"/>
      <c r="D2412" s="91"/>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1"/>
      <c r="B2413" s="91"/>
      <c r="C2413" s="91"/>
      <c r="D2413" s="91"/>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1"/>
      <c r="B2414" s="91"/>
      <c r="C2414" s="91"/>
      <c r="D2414" s="91"/>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1"/>
      <c r="B2415" s="91"/>
      <c r="C2415" s="91"/>
      <c r="D2415" s="91"/>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1"/>
      <c r="B2416" s="91"/>
      <c r="C2416" s="91"/>
      <c r="D2416" s="91"/>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1"/>
      <c r="B2417" s="91"/>
      <c r="C2417" s="91"/>
      <c r="D2417" s="91"/>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1"/>
      <c r="B2418" s="91"/>
      <c r="C2418" s="91"/>
      <c r="D2418" s="91"/>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1"/>
      <c r="B2419" s="91"/>
      <c r="C2419" s="91"/>
      <c r="D2419" s="91"/>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1"/>
      <c r="B2420" s="91"/>
      <c r="C2420" s="91"/>
      <c r="D2420" s="91"/>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1"/>
      <c r="B2421" s="91"/>
      <c r="C2421" s="91"/>
      <c r="D2421" s="9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1"/>
      <c r="B2422" s="91"/>
      <c r="C2422" s="91"/>
      <c r="D2422" s="91"/>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1"/>
      <c r="B2423" s="91"/>
      <c r="C2423" s="91"/>
      <c r="D2423" s="91"/>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1"/>
      <c r="B2424" s="91"/>
      <c r="C2424" s="91"/>
      <c r="D2424" s="91"/>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1"/>
      <c r="B2425" s="91"/>
      <c r="C2425" s="91"/>
      <c r="D2425" s="91"/>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1"/>
      <c r="B2426" s="91"/>
      <c r="C2426" s="91"/>
      <c r="D2426" s="91"/>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1"/>
      <c r="B2427" s="91"/>
      <c r="C2427" s="91"/>
      <c r="D2427" s="91"/>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1"/>
      <c r="B2428" s="91"/>
      <c r="C2428" s="91"/>
      <c r="D2428" s="91"/>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1"/>
      <c r="B2429" s="91"/>
      <c r="C2429" s="91"/>
      <c r="D2429" s="91"/>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1"/>
      <c r="B2430" s="91"/>
      <c r="C2430" s="91"/>
      <c r="D2430" s="91"/>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1"/>
      <c r="B2431" s="91"/>
      <c r="C2431" s="91"/>
      <c r="D2431" s="9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1"/>
      <c r="B2432" s="91"/>
      <c r="C2432" s="91"/>
      <c r="D2432" s="91"/>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1"/>
      <c r="B2433" s="91"/>
      <c r="C2433" s="91"/>
      <c r="D2433" s="91"/>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1"/>
      <c r="B2434" s="91"/>
      <c r="C2434" s="91"/>
      <c r="D2434" s="91"/>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1"/>
      <c r="B2435" s="91"/>
      <c r="C2435" s="91"/>
      <c r="D2435" s="91"/>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1"/>
      <c r="B2436" s="91"/>
      <c r="C2436" s="91"/>
      <c r="D2436" s="91"/>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1"/>
      <c r="B2437" s="91"/>
      <c r="C2437" s="91"/>
      <c r="D2437" s="91"/>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1"/>
      <c r="B2438" s="91"/>
      <c r="C2438" s="91"/>
      <c r="D2438" s="91"/>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1"/>
      <c r="B2439" s="91"/>
      <c r="C2439" s="91"/>
      <c r="D2439" s="91"/>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1"/>
      <c r="B2440" s="91"/>
      <c r="C2440" s="91"/>
      <c r="D2440" s="91"/>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1"/>
      <c r="B2441" s="91"/>
      <c r="C2441" s="91"/>
      <c r="D2441" s="9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1"/>
      <c r="B2442" s="91"/>
      <c r="C2442" s="91"/>
      <c r="D2442" s="91"/>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1"/>
      <c r="B2443" s="91"/>
      <c r="C2443" s="91"/>
      <c r="D2443" s="91"/>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1"/>
      <c r="B2444" s="91"/>
      <c r="C2444" s="91"/>
      <c r="D2444" s="91"/>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1"/>
      <c r="B2445" s="91"/>
      <c r="C2445" s="91"/>
      <c r="D2445" s="91"/>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1"/>
      <c r="B2446" s="91"/>
      <c r="C2446" s="91"/>
      <c r="D2446" s="91"/>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1"/>
      <c r="B2447" s="91"/>
      <c r="C2447" s="91"/>
      <c r="D2447" s="91"/>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1"/>
      <c r="B2448" s="91"/>
      <c r="C2448" s="91"/>
      <c r="D2448" s="91"/>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1"/>
      <c r="B2449" s="91"/>
      <c r="C2449" s="91"/>
      <c r="D2449" s="91"/>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1"/>
      <c r="B2450" s="91"/>
      <c r="C2450" s="91"/>
      <c r="D2450" s="91"/>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1"/>
      <c r="B2451" s="91"/>
      <c r="C2451" s="91"/>
      <c r="D2451" s="9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1"/>
      <c r="B2452" s="91"/>
      <c r="C2452" s="91"/>
      <c r="D2452" s="91"/>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1"/>
      <c r="B2453" s="91"/>
      <c r="C2453" s="91"/>
      <c r="D2453" s="91"/>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1"/>
      <c r="B2454" s="91"/>
      <c r="C2454" s="91"/>
      <c r="D2454" s="91"/>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1"/>
      <c r="B2455" s="91"/>
      <c r="C2455" s="91"/>
      <c r="D2455" s="91"/>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1"/>
      <c r="B2456" s="91"/>
      <c r="C2456" s="91"/>
      <c r="D2456" s="91"/>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1"/>
      <c r="B2457" s="91"/>
      <c r="C2457" s="91"/>
      <c r="D2457" s="91"/>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1"/>
      <c r="B2458" s="91"/>
      <c r="C2458" s="91"/>
      <c r="D2458" s="91"/>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1"/>
      <c r="B2459" s="91"/>
      <c r="C2459" s="91"/>
      <c r="D2459" s="91"/>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1"/>
      <c r="B2460" s="91"/>
      <c r="C2460" s="91"/>
      <c r="D2460" s="91"/>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1"/>
      <c r="B2461" s="91"/>
      <c r="C2461" s="91"/>
      <c r="D2461" s="9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1"/>
      <c r="B2462" s="91"/>
      <c r="C2462" s="91"/>
      <c r="D2462" s="91"/>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1"/>
      <c r="B2463" s="91"/>
      <c r="C2463" s="91"/>
      <c r="D2463" s="91"/>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1"/>
      <c r="B2464" s="91"/>
      <c r="C2464" s="91"/>
      <c r="D2464" s="91"/>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1"/>
      <c r="B2465" s="91"/>
      <c r="C2465" s="91"/>
      <c r="D2465" s="91"/>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1"/>
      <c r="B2466" s="91"/>
      <c r="C2466" s="91"/>
      <c r="D2466" s="91"/>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1"/>
      <c r="B2467" s="91"/>
      <c r="C2467" s="91"/>
      <c r="D2467" s="91"/>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1"/>
      <c r="B2468" s="91"/>
      <c r="C2468" s="91"/>
      <c r="D2468" s="91"/>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1"/>
      <c r="B2469" s="91"/>
      <c r="C2469" s="91"/>
      <c r="D2469" s="91"/>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1"/>
      <c r="B2470" s="91"/>
      <c r="C2470" s="91"/>
      <c r="D2470" s="91"/>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1"/>
      <c r="B2471" s="91"/>
      <c r="C2471" s="91"/>
      <c r="D2471" s="9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1"/>
      <c r="B2472" s="91"/>
      <c r="C2472" s="91"/>
      <c r="D2472" s="91"/>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1"/>
      <c r="B2473" s="91"/>
      <c r="C2473" s="91"/>
      <c r="D2473" s="91"/>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1"/>
      <c r="B2474" s="91"/>
      <c r="C2474" s="91"/>
      <c r="D2474" s="91"/>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1"/>
      <c r="B2475" s="91"/>
      <c r="C2475" s="91"/>
      <c r="D2475" s="91"/>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1"/>
      <c r="B2476" s="91"/>
      <c r="C2476" s="91"/>
      <c r="D2476" s="91"/>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1"/>
      <c r="B2477" s="91"/>
      <c r="C2477" s="91"/>
      <c r="D2477" s="91"/>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1"/>
      <c r="B2478" s="91"/>
      <c r="C2478" s="91"/>
      <c r="D2478" s="91"/>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1"/>
      <c r="B2479" s="91"/>
      <c r="C2479" s="91"/>
      <c r="D2479" s="91"/>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1"/>
      <c r="B2480" s="91"/>
      <c r="C2480" s="91"/>
      <c r="D2480" s="91"/>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1"/>
      <c r="B2481" s="91"/>
      <c r="C2481" s="91"/>
      <c r="D2481" s="9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1"/>
      <c r="B2482" s="91"/>
      <c r="C2482" s="91"/>
      <c r="D2482" s="91"/>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1"/>
      <c r="B2483" s="91"/>
      <c r="C2483" s="91"/>
      <c r="D2483" s="91"/>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1"/>
      <c r="B2484" s="91"/>
      <c r="C2484" s="91"/>
      <c r="D2484" s="91"/>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1"/>
      <c r="B2485" s="91"/>
      <c r="C2485" s="91"/>
      <c r="D2485" s="91"/>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1"/>
      <c r="B2486" s="91"/>
      <c r="C2486" s="91"/>
      <c r="D2486" s="91"/>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1"/>
      <c r="B2487" s="91"/>
      <c r="C2487" s="91"/>
      <c r="D2487" s="91"/>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1"/>
      <c r="B2488" s="91"/>
      <c r="C2488" s="91"/>
      <c r="D2488" s="91"/>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1"/>
      <c r="B2489" s="91"/>
      <c r="C2489" s="91"/>
      <c r="D2489" s="91"/>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1"/>
      <c r="B2490" s="91"/>
      <c r="C2490" s="91"/>
      <c r="D2490" s="91"/>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1"/>
      <c r="B2491" s="91"/>
      <c r="C2491" s="91"/>
      <c r="D2491" s="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1"/>
      <c r="B2492" s="91"/>
      <c r="C2492" s="91"/>
      <c r="D2492" s="91"/>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1"/>
      <c r="B2493" s="91"/>
      <c r="C2493" s="91"/>
      <c r="D2493" s="91"/>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1"/>
      <c r="B2494" s="91"/>
      <c r="C2494" s="91"/>
      <c r="D2494" s="91"/>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1"/>
      <c r="B2495" s="91"/>
      <c r="C2495" s="91"/>
      <c r="D2495" s="91"/>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1"/>
      <c r="B2496" s="91"/>
      <c r="C2496" s="91"/>
      <c r="D2496" s="91"/>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1"/>
      <c r="B2497" s="91"/>
      <c r="C2497" s="91"/>
      <c r="D2497" s="91"/>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1"/>
      <c r="B2498" s="91"/>
      <c r="C2498" s="91"/>
      <c r="D2498" s="91"/>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1"/>
      <c r="B2499" s="91"/>
      <c r="C2499" s="91"/>
      <c r="D2499" s="91"/>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1"/>
      <c r="B2500" s="91"/>
      <c r="C2500" s="91"/>
      <c r="D2500" s="91"/>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1"/>
      <c r="B2501" s="91"/>
      <c r="C2501" s="91"/>
      <c r="D2501" s="9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1"/>
      <c r="B2502" s="91"/>
      <c r="C2502" s="91"/>
      <c r="D2502" s="91"/>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1"/>
      <c r="B2503" s="91"/>
      <c r="C2503" s="91"/>
      <c r="D2503" s="91"/>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1"/>
      <c r="B2504" s="91"/>
      <c r="C2504" s="91"/>
      <c r="D2504" s="91"/>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1"/>
      <c r="B2505" s="91"/>
      <c r="C2505" s="91"/>
      <c r="D2505" s="91"/>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1"/>
      <c r="B2506" s="91"/>
      <c r="C2506" s="91"/>
      <c r="D2506" s="91"/>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1"/>
      <c r="B2507" s="91"/>
      <c r="C2507" s="91"/>
      <c r="D2507" s="91"/>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1"/>
      <c r="B2508" s="91"/>
      <c r="C2508" s="91"/>
      <c r="D2508" s="91"/>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1"/>
      <c r="B2509" s="91"/>
      <c r="C2509" s="91"/>
      <c r="D2509" s="91"/>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1"/>
      <c r="B2510" s="91"/>
      <c r="C2510" s="91"/>
      <c r="D2510" s="91"/>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1"/>
      <c r="B2511" s="91"/>
      <c r="C2511" s="91"/>
      <c r="D2511" s="9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1"/>
      <c r="B2512" s="91"/>
      <c r="C2512" s="91"/>
      <c r="D2512" s="91"/>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1"/>
      <c r="B2513" s="91"/>
      <c r="C2513" s="91"/>
      <c r="D2513" s="91"/>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1"/>
      <c r="B2514" s="91"/>
      <c r="C2514" s="91"/>
      <c r="D2514" s="91"/>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1"/>
      <c r="B2515" s="91"/>
      <c r="C2515" s="91"/>
      <c r="D2515" s="91"/>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1"/>
      <c r="B2516" s="91"/>
      <c r="C2516" s="91"/>
      <c r="D2516" s="91"/>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1"/>
      <c r="B2517" s="91"/>
      <c r="C2517" s="91"/>
      <c r="D2517" s="91"/>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1"/>
      <c r="B2518" s="91"/>
      <c r="C2518" s="91"/>
      <c r="D2518" s="91"/>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1"/>
      <c r="B2519" s="91"/>
      <c r="C2519" s="91"/>
      <c r="D2519" s="91"/>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1"/>
      <c r="B2520" s="91"/>
      <c r="C2520" s="91"/>
      <c r="D2520" s="91"/>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1"/>
      <c r="B2521" s="91"/>
      <c r="C2521" s="91"/>
      <c r="D2521" s="9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1"/>
      <c r="B2522" s="91"/>
      <c r="C2522" s="91"/>
      <c r="D2522" s="91"/>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1"/>
      <c r="B2523" s="91"/>
      <c r="C2523" s="91"/>
      <c r="D2523" s="91"/>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1"/>
      <c r="B2524" s="91"/>
      <c r="C2524" s="91"/>
      <c r="D2524" s="91"/>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1"/>
      <c r="B2525" s="91"/>
      <c r="C2525" s="91"/>
      <c r="D2525" s="91"/>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1"/>
      <c r="B2526" s="91"/>
      <c r="C2526" s="91"/>
      <c r="D2526" s="91"/>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1"/>
      <c r="B2527" s="91"/>
      <c r="C2527" s="91"/>
      <c r="D2527" s="91"/>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1"/>
      <c r="B2528" s="91"/>
      <c r="C2528" s="91"/>
      <c r="D2528" s="91"/>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1"/>
      <c r="B2529" s="91"/>
      <c r="C2529" s="91"/>
      <c r="D2529" s="91"/>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1"/>
      <c r="B2530" s="91"/>
      <c r="C2530" s="91"/>
      <c r="D2530" s="91"/>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1"/>
      <c r="B2531" s="91"/>
      <c r="C2531" s="91"/>
      <c r="D2531" s="9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1"/>
      <c r="B2532" s="91"/>
      <c r="C2532" s="91"/>
      <c r="D2532" s="91"/>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1"/>
      <c r="B2533" s="91"/>
      <c r="C2533" s="91"/>
      <c r="D2533" s="91"/>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1"/>
      <c r="B2534" s="91"/>
      <c r="C2534" s="91"/>
      <c r="D2534" s="91"/>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1"/>
      <c r="B2535" s="91"/>
      <c r="C2535" s="91"/>
      <c r="D2535" s="91"/>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1"/>
      <c r="B2536" s="91"/>
      <c r="C2536" s="91"/>
      <c r="D2536" s="91"/>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1"/>
      <c r="B2537" s="91"/>
      <c r="C2537" s="91"/>
      <c r="D2537" s="91"/>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1"/>
      <c r="B2538" s="91"/>
      <c r="C2538" s="91"/>
      <c r="D2538" s="91"/>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1"/>
      <c r="B2539" s="91"/>
      <c r="C2539" s="91"/>
      <c r="D2539" s="91"/>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1"/>
      <c r="B2540" s="91"/>
      <c r="C2540" s="91"/>
      <c r="D2540" s="91"/>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1"/>
      <c r="B2541" s="91"/>
      <c r="C2541" s="91"/>
      <c r="D2541" s="9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1"/>
      <c r="B2542" s="91"/>
      <c r="C2542" s="91"/>
      <c r="D2542" s="91"/>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1"/>
      <c r="B2543" s="91"/>
      <c r="C2543" s="91"/>
      <c r="D2543" s="91"/>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1"/>
      <c r="B2544" s="91"/>
      <c r="C2544" s="91"/>
      <c r="D2544" s="91"/>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1"/>
      <c r="B2545" s="91"/>
      <c r="C2545" s="91"/>
      <c r="D2545" s="91"/>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1"/>
      <c r="B2546" s="91"/>
      <c r="C2546" s="91"/>
      <c r="D2546" s="91"/>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1"/>
      <c r="B2547" s="91"/>
      <c r="C2547" s="91"/>
      <c r="D2547" s="91"/>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1"/>
      <c r="B2548" s="91"/>
      <c r="C2548" s="91"/>
      <c r="D2548" s="91"/>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1"/>
      <c r="B2549" s="91"/>
      <c r="C2549" s="91"/>
      <c r="D2549" s="91"/>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1"/>
      <c r="B2550" s="91"/>
      <c r="C2550" s="91"/>
      <c r="D2550" s="91"/>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1"/>
      <c r="B2551" s="91"/>
      <c r="C2551" s="91"/>
      <c r="D2551" s="9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1"/>
      <c r="B2552" s="91"/>
      <c r="C2552" s="91"/>
      <c r="D2552" s="91"/>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1"/>
      <c r="B2553" s="91"/>
      <c r="C2553" s="91"/>
      <c r="D2553" s="91"/>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1"/>
      <c r="B2554" s="91"/>
      <c r="C2554" s="91"/>
      <c r="D2554" s="91"/>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1"/>
      <c r="B2555" s="91"/>
      <c r="C2555" s="91"/>
      <c r="D2555" s="91"/>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1"/>
      <c r="B2556" s="91"/>
      <c r="C2556" s="91"/>
      <c r="D2556" s="91"/>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1"/>
      <c r="B2557" s="91"/>
      <c r="C2557" s="91"/>
      <c r="D2557" s="91"/>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1"/>
      <c r="B2558" s="91"/>
      <c r="C2558" s="91"/>
      <c r="D2558" s="91"/>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1"/>
      <c r="B2559" s="91"/>
      <c r="C2559" s="91"/>
      <c r="D2559" s="91"/>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1"/>
      <c r="B2560" s="91"/>
      <c r="C2560" s="91"/>
      <c r="D2560" s="91"/>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1"/>
      <c r="B2561" s="91"/>
      <c r="C2561" s="91"/>
      <c r="D2561" s="9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1"/>
      <c r="B2562" s="91"/>
      <c r="C2562" s="91"/>
      <c r="D2562" s="91"/>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1"/>
      <c r="B2563" s="91"/>
      <c r="C2563" s="91"/>
      <c r="D2563" s="91"/>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1"/>
      <c r="B2564" s="91"/>
      <c r="C2564" s="91"/>
      <c r="D2564" s="91"/>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1"/>
      <c r="B2565" s="91"/>
      <c r="C2565" s="91"/>
      <c r="D2565" s="91"/>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1"/>
      <c r="B2566" s="91"/>
      <c r="C2566" s="91"/>
      <c r="D2566" s="91"/>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1"/>
      <c r="B2567" s="91"/>
      <c r="C2567" s="91"/>
      <c r="D2567" s="91"/>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1"/>
      <c r="B2568" s="91"/>
      <c r="C2568" s="91"/>
      <c r="D2568" s="91"/>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1"/>
      <c r="B2569" s="91"/>
      <c r="C2569" s="91"/>
      <c r="D2569" s="91"/>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1"/>
      <c r="B2570" s="91"/>
      <c r="C2570" s="91"/>
      <c r="D2570" s="91"/>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1"/>
      <c r="B2571" s="91"/>
      <c r="C2571" s="91"/>
      <c r="D2571" s="9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1"/>
      <c r="B2572" s="91"/>
      <c r="C2572" s="91"/>
      <c r="D2572" s="91"/>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1"/>
      <c r="B2573" s="91"/>
      <c r="C2573" s="91"/>
      <c r="D2573" s="91"/>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1"/>
      <c r="B2574" s="91"/>
      <c r="C2574" s="91"/>
      <c r="D2574" s="91"/>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1"/>
      <c r="B2575" s="91"/>
      <c r="C2575" s="91"/>
      <c r="D2575" s="91"/>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1"/>
      <c r="B2576" s="91"/>
      <c r="C2576" s="91"/>
      <c r="D2576" s="91"/>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1"/>
      <c r="B2577" s="91"/>
      <c r="C2577" s="91"/>
      <c r="D2577" s="91"/>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1"/>
      <c r="B2578" s="91"/>
      <c r="C2578" s="91"/>
      <c r="D2578" s="91"/>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1"/>
      <c r="B2579" s="91"/>
      <c r="C2579" s="91"/>
      <c r="D2579" s="91"/>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1"/>
      <c r="B2580" s="91"/>
      <c r="C2580" s="91"/>
      <c r="D2580" s="91"/>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1"/>
      <c r="B2581" s="91"/>
      <c r="C2581" s="91"/>
      <c r="D2581" s="9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1"/>
      <c r="B2582" s="91"/>
      <c r="C2582" s="91"/>
      <c r="D2582" s="91"/>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1"/>
      <c r="B2583" s="91"/>
      <c r="C2583" s="91"/>
      <c r="D2583" s="91"/>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1"/>
      <c r="B2584" s="91"/>
      <c r="C2584" s="91"/>
      <c r="D2584" s="91"/>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1"/>
      <c r="B2585" s="91"/>
      <c r="C2585" s="91"/>
      <c r="D2585" s="91"/>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1"/>
      <c r="B2586" s="91"/>
      <c r="C2586" s="91"/>
      <c r="D2586" s="91"/>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1"/>
      <c r="B2587" s="91"/>
      <c r="C2587" s="91"/>
      <c r="D2587" s="91"/>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1"/>
      <c r="B2588" s="91"/>
      <c r="C2588" s="91"/>
      <c r="D2588" s="91"/>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1"/>
      <c r="B2589" s="91"/>
      <c r="C2589" s="91"/>
      <c r="D2589" s="91"/>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1"/>
      <c r="B2590" s="91"/>
      <c r="C2590" s="91"/>
      <c r="D2590" s="91"/>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1"/>
      <c r="B2591" s="91"/>
      <c r="C2591" s="91"/>
      <c r="D2591" s="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1"/>
      <c r="B2592" s="91"/>
      <c r="C2592" s="91"/>
      <c r="D2592" s="91"/>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1"/>
      <c r="B2593" s="91"/>
      <c r="C2593" s="91"/>
      <c r="D2593" s="91"/>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1"/>
      <c r="B2594" s="91"/>
      <c r="C2594" s="91"/>
      <c r="D2594" s="91"/>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1"/>
      <c r="B2595" s="91"/>
      <c r="C2595" s="91"/>
      <c r="D2595" s="91"/>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1"/>
      <c r="B2596" s="91"/>
      <c r="C2596" s="91"/>
      <c r="D2596" s="91"/>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1"/>
      <c r="B2597" s="91"/>
      <c r="C2597" s="91"/>
      <c r="D2597" s="91"/>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1"/>
      <c r="B2598" s="91"/>
      <c r="C2598" s="91"/>
      <c r="D2598" s="91"/>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1"/>
      <c r="B2599" s="91"/>
      <c r="C2599" s="91"/>
      <c r="D2599" s="91"/>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1"/>
      <c r="B2600" s="91"/>
      <c r="C2600" s="91"/>
      <c r="D2600" s="91"/>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1"/>
      <c r="B2601" s="91"/>
      <c r="C2601" s="91"/>
      <c r="D2601" s="9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1"/>
      <c r="B2602" s="91"/>
      <c r="C2602" s="91"/>
      <c r="D2602" s="91"/>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1"/>
      <c r="B2603" s="91"/>
      <c r="C2603" s="91"/>
      <c r="D2603" s="91"/>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1"/>
      <c r="B2604" s="91"/>
      <c r="C2604" s="91"/>
      <c r="D2604" s="91"/>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1"/>
      <c r="B2605" s="91"/>
      <c r="C2605" s="91"/>
      <c r="D2605" s="91"/>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1"/>
      <c r="B2606" s="91"/>
      <c r="C2606" s="91"/>
      <c r="D2606" s="91"/>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1"/>
      <c r="B2607" s="91"/>
      <c r="C2607" s="91"/>
      <c r="D2607" s="91"/>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1"/>
      <c r="B2608" s="91"/>
      <c r="C2608" s="91"/>
      <c r="D2608" s="91"/>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1"/>
      <c r="B2609" s="91"/>
      <c r="C2609" s="91"/>
      <c r="D2609" s="91"/>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1"/>
      <c r="B2610" s="91"/>
      <c r="C2610" s="91"/>
      <c r="D2610" s="91"/>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1"/>
      <c r="B2611" s="91"/>
      <c r="C2611" s="91"/>
      <c r="D2611" s="9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1"/>
      <c r="B2612" s="91"/>
      <c r="C2612" s="91"/>
      <c r="D2612" s="91"/>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1"/>
      <c r="B2613" s="91"/>
      <c r="C2613" s="91"/>
      <c r="D2613" s="91"/>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1"/>
      <c r="B2614" s="91"/>
      <c r="C2614" s="91"/>
      <c r="D2614" s="91"/>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1"/>
      <c r="B2615" s="91"/>
      <c r="C2615" s="91"/>
      <c r="D2615" s="91"/>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1"/>
      <c r="B2616" s="91"/>
      <c r="C2616" s="91"/>
      <c r="D2616" s="91"/>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1"/>
      <c r="B2617" s="91"/>
      <c r="C2617" s="91"/>
      <c r="D2617" s="91"/>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1"/>
      <c r="B2618" s="91"/>
      <c r="C2618" s="91"/>
      <c r="D2618" s="91"/>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1"/>
      <c r="B2619" s="91"/>
      <c r="C2619" s="91"/>
      <c r="D2619" s="91"/>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1"/>
      <c r="B2620" s="91"/>
      <c r="C2620" s="91"/>
      <c r="D2620" s="91"/>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1"/>
      <c r="B2621" s="91"/>
      <c r="C2621" s="91"/>
      <c r="D2621" s="9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1"/>
      <c r="B2622" s="91"/>
      <c r="C2622" s="91"/>
      <c r="D2622" s="91"/>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1"/>
      <c r="B2623" s="91"/>
      <c r="C2623" s="91"/>
      <c r="D2623" s="91"/>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1"/>
      <c r="B2624" s="91"/>
      <c r="C2624" s="91"/>
      <c r="D2624" s="91"/>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1"/>
      <c r="B2625" s="91"/>
      <c r="C2625" s="91"/>
      <c r="D2625" s="91"/>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1"/>
      <c r="B2626" s="91"/>
      <c r="C2626" s="91"/>
      <c r="D2626" s="91"/>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1"/>
      <c r="B2627" s="91"/>
      <c r="C2627" s="91"/>
      <c r="D2627" s="91"/>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1"/>
      <c r="B2628" s="91"/>
      <c r="C2628" s="91"/>
      <c r="D2628" s="91"/>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1"/>
      <c r="B2629" s="91"/>
      <c r="C2629" s="91"/>
      <c r="D2629" s="91"/>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1"/>
      <c r="B2630" s="91"/>
      <c r="C2630" s="91"/>
      <c r="D2630" s="91"/>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1"/>
      <c r="B2631" s="91"/>
      <c r="C2631" s="91"/>
      <c r="D2631" s="9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1"/>
      <c r="B2632" s="91"/>
      <c r="C2632" s="91"/>
      <c r="D2632" s="91"/>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1"/>
      <c r="B2633" s="91"/>
      <c r="C2633" s="91"/>
      <c r="D2633" s="91"/>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1"/>
      <c r="B2634" s="91"/>
      <c r="C2634" s="91"/>
      <c r="D2634" s="91"/>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1"/>
      <c r="B2635" s="91"/>
      <c r="C2635" s="91"/>
      <c r="D2635" s="91"/>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1"/>
      <c r="B2636" s="91"/>
      <c r="C2636" s="91"/>
      <c r="D2636" s="91"/>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1"/>
      <c r="B2637" s="91"/>
      <c r="C2637" s="91"/>
      <c r="D2637" s="91"/>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1"/>
      <c r="B2638" s="91"/>
      <c r="C2638" s="91"/>
      <c r="D2638" s="91"/>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1"/>
      <c r="B2639" s="91"/>
      <c r="C2639" s="91"/>
      <c r="D2639" s="91"/>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1"/>
      <c r="B2640" s="91"/>
      <c r="C2640" s="91"/>
      <c r="D2640" s="91"/>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1"/>
      <c r="B2641" s="91"/>
      <c r="C2641" s="91"/>
      <c r="D2641" s="9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1"/>
      <c r="B2642" s="91"/>
      <c r="C2642" s="91"/>
      <c r="D2642" s="91"/>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1"/>
      <c r="B2643" s="91"/>
      <c r="C2643" s="91"/>
      <c r="D2643" s="91"/>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1"/>
      <c r="B2644" s="91"/>
      <c r="C2644" s="91"/>
      <c r="D2644" s="91"/>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1"/>
      <c r="B2645" s="91"/>
      <c r="C2645" s="91"/>
      <c r="D2645" s="91"/>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1"/>
      <c r="B2646" s="91"/>
      <c r="C2646" s="91"/>
      <c r="D2646" s="91"/>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1"/>
      <c r="B2647" s="91"/>
      <c r="C2647" s="91"/>
      <c r="D2647" s="91"/>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1"/>
      <c r="B2648" s="91"/>
      <c r="C2648" s="91"/>
      <c r="D2648" s="91"/>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1"/>
      <c r="B2649" s="91"/>
      <c r="C2649" s="91"/>
      <c r="D2649" s="91"/>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1"/>
      <c r="B2650" s="91"/>
      <c r="C2650" s="91"/>
      <c r="D2650" s="91"/>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1"/>
      <c r="B2651" s="91"/>
      <c r="C2651" s="91"/>
      <c r="D2651" s="9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1"/>
      <c r="B2652" s="91"/>
      <c r="C2652" s="91"/>
      <c r="D2652" s="91"/>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1"/>
      <c r="B2653" s="91"/>
      <c r="C2653" s="91"/>
      <c r="D2653" s="91"/>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1"/>
      <c r="B2654" s="91"/>
      <c r="C2654" s="91"/>
      <c r="D2654" s="91"/>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1"/>
      <c r="B2655" s="91"/>
      <c r="C2655" s="91"/>
      <c r="D2655" s="91"/>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1"/>
      <c r="B2656" s="91"/>
      <c r="C2656" s="91"/>
      <c r="D2656" s="91"/>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1"/>
      <c r="B2657" s="91"/>
      <c r="C2657" s="91"/>
      <c r="D2657" s="91"/>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1"/>
      <c r="B2658" s="91"/>
      <c r="C2658" s="91"/>
      <c r="D2658" s="91"/>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1"/>
      <c r="B2659" s="91"/>
      <c r="C2659" s="91"/>
      <c r="D2659" s="91"/>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1"/>
      <c r="B2660" s="91"/>
      <c r="C2660" s="91"/>
      <c r="D2660" s="91"/>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1"/>
      <c r="B2661" s="91"/>
      <c r="C2661" s="91"/>
      <c r="D2661" s="9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1"/>
      <c r="B2662" s="91"/>
      <c r="C2662" s="91"/>
      <c r="D2662" s="91"/>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1"/>
      <c r="B2663" s="91"/>
      <c r="C2663" s="91"/>
      <c r="D2663" s="91"/>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1"/>
      <c r="B2664" s="91"/>
      <c r="C2664" s="91"/>
      <c r="D2664" s="91"/>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1"/>
      <c r="B2665" s="91"/>
      <c r="C2665" s="91"/>
      <c r="D2665" s="91"/>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1"/>
      <c r="B2666" s="91"/>
      <c r="C2666" s="91"/>
      <c r="D2666" s="91"/>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1"/>
      <c r="B2667" s="91"/>
      <c r="C2667" s="91"/>
      <c r="D2667" s="91"/>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1"/>
      <c r="B2668" s="91"/>
      <c r="C2668" s="91"/>
      <c r="D2668" s="91"/>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1"/>
      <c r="B2669" s="91"/>
      <c r="C2669" s="91"/>
      <c r="D2669" s="91"/>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1"/>
      <c r="B2670" s="91"/>
      <c r="C2670" s="91"/>
      <c r="D2670" s="91"/>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1"/>
      <c r="B2671" s="91"/>
      <c r="C2671" s="91"/>
      <c r="D2671" s="9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1"/>
      <c r="B2672" s="91"/>
      <c r="C2672" s="91"/>
      <c r="D2672" s="91"/>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1"/>
      <c r="B2673" s="91"/>
      <c r="C2673" s="91"/>
      <c r="D2673" s="91"/>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1"/>
      <c r="B2674" s="91"/>
      <c r="C2674" s="91"/>
      <c r="D2674" s="91"/>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1"/>
      <c r="B2675" s="91"/>
      <c r="C2675" s="91"/>
      <c r="D2675" s="91"/>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1"/>
      <c r="B2676" s="91"/>
      <c r="C2676" s="91"/>
      <c r="D2676" s="91"/>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1"/>
      <c r="B2677" s="91"/>
      <c r="C2677" s="91"/>
      <c r="D2677" s="91"/>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1"/>
      <c r="B2678" s="91"/>
      <c r="C2678" s="91"/>
      <c r="D2678" s="91"/>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1"/>
      <c r="B2679" s="91"/>
      <c r="C2679" s="91"/>
      <c r="D2679" s="91"/>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1"/>
      <c r="B2680" s="91"/>
      <c r="C2680" s="91"/>
      <c r="D2680" s="91"/>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1"/>
      <c r="B2681" s="91"/>
      <c r="C2681" s="91"/>
      <c r="D2681" s="9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1"/>
      <c r="B2682" s="91"/>
      <c r="C2682" s="91"/>
      <c r="D2682" s="91"/>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1"/>
      <c r="B2683" s="91"/>
      <c r="C2683" s="91"/>
      <c r="D2683" s="91"/>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1"/>
      <c r="B2684" s="91"/>
      <c r="C2684" s="91"/>
      <c r="D2684" s="91"/>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1"/>
      <c r="B2685" s="91"/>
      <c r="C2685" s="91"/>
      <c r="D2685" s="91"/>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1"/>
      <c r="B2686" s="91"/>
      <c r="C2686" s="91"/>
      <c r="D2686" s="91"/>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1"/>
      <c r="B2687" s="91"/>
      <c r="C2687" s="91"/>
      <c r="D2687" s="91"/>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1"/>
      <c r="B2688" s="91"/>
      <c r="C2688" s="91"/>
      <c r="D2688" s="91"/>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1"/>
      <c r="B2689" s="91"/>
      <c r="C2689" s="91"/>
      <c r="D2689" s="91"/>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1"/>
      <c r="B2690" s="91"/>
      <c r="C2690" s="91"/>
      <c r="D2690" s="91"/>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1"/>
      <c r="B2691" s="91"/>
      <c r="C2691" s="91"/>
      <c r="D2691" s="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1"/>
      <c r="B2692" s="91"/>
      <c r="C2692" s="91"/>
      <c r="D2692" s="91"/>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1"/>
      <c r="B2693" s="91"/>
      <c r="C2693" s="91"/>
      <c r="D2693" s="91"/>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1"/>
      <c r="B2694" s="91"/>
      <c r="C2694" s="91"/>
      <c r="D2694" s="91"/>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1"/>
      <c r="B2695" s="91"/>
      <c r="C2695" s="91"/>
      <c r="D2695" s="91"/>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1"/>
      <c r="B2696" s="91"/>
      <c r="C2696" s="91"/>
      <c r="D2696" s="91"/>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1"/>
      <c r="B2697" s="91"/>
      <c r="C2697" s="91"/>
      <c r="D2697" s="91"/>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1"/>
      <c r="B2698" s="91"/>
      <c r="C2698" s="91"/>
      <c r="D2698" s="91"/>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1"/>
      <c r="B2699" s="91"/>
      <c r="C2699" s="91"/>
      <c r="D2699" s="91"/>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1"/>
      <c r="B2700" s="91"/>
      <c r="C2700" s="91"/>
      <c r="D2700" s="91"/>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1"/>
      <c r="B2701" s="91"/>
      <c r="C2701" s="91"/>
      <c r="D2701" s="9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1"/>
      <c r="B2702" s="91"/>
      <c r="C2702" s="91"/>
      <c r="D2702" s="91"/>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1"/>
      <c r="B2703" s="91"/>
      <c r="C2703" s="91"/>
      <c r="D2703" s="91"/>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1"/>
      <c r="B2704" s="91"/>
      <c r="C2704" s="91"/>
      <c r="D2704" s="91"/>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1"/>
      <c r="B2705" s="91"/>
      <c r="C2705" s="91"/>
      <c r="D2705" s="91"/>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1"/>
      <c r="B2706" s="91"/>
      <c r="C2706" s="91"/>
      <c r="D2706" s="91"/>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1"/>
      <c r="B2707" s="91"/>
      <c r="C2707" s="91"/>
      <c r="D2707" s="91"/>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1"/>
      <c r="B2708" s="91"/>
      <c r="C2708" s="91"/>
      <c r="D2708" s="91"/>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1"/>
      <c r="B2709" s="91"/>
      <c r="C2709" s="91"/>
      <c r="D2709" s="91"/>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1"/>
      <c r="B2710" s="91"/>
      <c r="C2710" s="91"/>
      <c r="D2710" s="91"/>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1"/>
      <c r="B2711" s="91"/>
      <c r="C2711" s="91"/>
      <c r="D2711" s="9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1"/>
      <c r="B2712" s="91"/>
      <c r="C2712" s="91"/>
      <c r="D2712" s="91"/>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1"/>
      <c r="B2713" s="91"/>
      <c r="C2713" s="91"/>
      <c r="D2713" s="91"/>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1"/>
      <c r="B2714" s="91"/>
      <c r="C2714" s="91"/>
      <c r="D2714" s="91"/>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1"/>
      <c r="B2715" s="91"/>
      <c r="C2715" s="91"/>
      <c r="D2715" s="91"/>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1"/>
      <c r="B2716" s="91"/>
      <c r="C2716" s="91"/>
      <c r="D2716" s="91"/>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1"/>
      <c r="B2717" s="91"/>
      <c r="C2717" s="91"/>
      <c r="D2717" s="91"/>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1"/>
      <c r="B2718" s="91"/>
      <c r="C2718" s="91"/>
      <c r="D2718" s="91"/>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1"/>
      <c r="B2719" s="91"/>
      <c r="C2719" s="91"/>
      <c r="D2719" s="91"/>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1"/>
      <c r="B2720" s="91"/>
      <c r="C2720" s="91"/>
      <c r="D2720" s="91"/>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1"/>
      <c r="B2721" s="91"/>
      <c r="C2721" s="91"/>
      <c r="D2721" s="9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1"/>
      <c r="B2722" s="91"/>
      <c r="C2722" s="91"/>
      <c r="D2722" s="91"/>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1"/>
      <c r="B2723" s="91"/>
      <c r="C2723" s="91"/>
      <c r="D2723" s="91"/>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1"/>
      <c r="B2724" s="91"/>
      <c r="C2724" s="91"/>
      <c r="D2724" s="91"/>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1"/>
      <c r="B2725" s="91"/>
      <c r="C2725" s="91"/>
      <c r="D2725" s="91"/>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1"/>
      <c r="B2726" s="91"/>
      <c r="C2726" s="91"/>
      <c r="D2726" s="91"/>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1"/>
      <c r="B2727" s="91"/>
      <c r="C2727" s="91"/>
      <c r="D2727" s="91"/>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1"/>
      <c r="B2728" s="91"/>
      <c r="C2728" s="91"/>
      <c r="D2728" s="91"/>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1"/>
      <c r="B2729" s="91"/>
      <c r="C2729" s="91"/>
      <c r="D2729" s="91"/>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1"/>
      <c r="B2730" s="91"/>
      <c r="C2730" s="91"/>
      <c r="D2730" s="91"/>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1"/>
      <c r="B2731" s="91"/>
      <c r="C2731" s="91"/>
      <c r="D2731" s="9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1"/>
      <c r="B2732" s="91"/>
      <c r="C2732" s="91"/>
      <c r="D2732" s="91"/>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1"/>
      <c r="B2733" s="91"/>
      <c r="C2733" s="91"/>
      <c r="D2733" s="91"/>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1"/>
      <c r="B2734" s="91"/>
      <c r="C2734" s="91"/>
      <c r="D2734" s="91"/>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1"/>
      <c r="B2735" s="91"/>
      <c r="C2735" s="91"/>
      <c r="D2735" s="91"/>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1"/>
      <c r="B2736" s="91"/>
      <c r="C2736" s="91"/>
      <c r="D2736" s="91"/>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1"/>
      <c r="B2737" s="91"/>
      <c r="C2737" s="91"/>
      <c r="D2737" s="91"/>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1"/>
      <c r="B2738" s="91"/>
      <c r="C2738" s="91"/>
      <c r="D2738" s="91"/>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1"/>
      <c r="B2739" s="91"/>
      <c r="C2739" s="91"/>
      <c r="D2739" s="91"/>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1"/>
      <c r="B2740" s="91"/>
      <c r="C2740" s="91"/>
      <c r="D2740" s="91"/>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1"/>
      <c r="B2741" s="91"/>
      <c r="C2741" s="91"/>
      <c r="D2741" s="9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1"/>
      <c r="B2742" s="91"/>
      <c r="C2742" s="91"/>
      <c r="D2742" s="91"/>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1"/>
      <c r="B2743" s="91"/>
      <c r="C2743" s="91"/>
      <c r="D2743" s="91"/>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1"/>
      <c r="B2744" s="91"/>
      <c r="C2744" s="91"/>
      <c r="D2744" s="91"/>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1"/>
      <c r="B2745" s="91"/>
      <c r="C2745" s="91"/>
      <c r="D2745" s="91"/>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1"/>
      <c r="B2746" s="91"/>
      <c r="C2746" s="91"/>
      <c r="D2746" s="91"/>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1"/>
      <c r="B2747" s="91"/>
      <c r="C2747" s="91"/>
      <c r="D2747" s="91"/>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1"/>
      <c r="B2748" s="91"/>
      <c r="C2748" s="91"/>
      <c r="D2748" s="91"/>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1"/>
      <c r="B2749" s="91"/>
      <c r="C2749" s="91"/>
      <c r="D2749" s="91"/>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1"/>
      <c r="B2750" s="91"/>
      <c r="C2750" s="91"/>
      <c r="D2750" s="91"/>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1"/>
      <c r="B2751" s="91"/>
      <c r="C2751" s="91"/>
      <c r="D2751" s="9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1"/>
      <c r="B2752" s="91"/>
      <c r="C2752" s="91"/>
      <c r="D2752" s="91"/>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1"/>
      <c r="B2753" s="91"/>
      <c r="C2753" s="91"/>
      <c r="D2753" s="91"/>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1"/>
      <c r="B2754" s="91"/>
      <c r="C2754" s="91"/>
      <c r="D2754" s="91"/>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1"/>
      <c r="B2755" s="91"/>
      <c r="C2755" s="91"/>
      <c r="D2755" s="91"/>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1"/>
      <c r="B2756" s="91"/>
      <c r="C2756" s="91"/>
      <c r="D2756" s="91"/>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1"/>
      <c r="B2757" s="91"/>
      <c r="C2757" s="91"/>
      <c r="D2757" s="91"/>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1"/>
      <c r="B2758" s="91"/>
      <c r="C2758" s="91"/>
      <c r="D2758" s="91"/>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1"/>
      <c r="B2759" s="91"/>
      <c r="C2759" s="91"/>
      <c r="D2759" s="91"/>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1"/>
      <c r="B2760" s="91"/>
      <c r="C2760" s="91"/>
      <c r="D2760" s="91"/>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1"/>
      <c r="B2761" s="91"/>
      <c r="C2761" s="91"/>
      <c r="D2761" s="9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1"/>
      <c r="B2762" s="91"/>
      <c r="C2762" s="91"/>
      <c r="D2762" s="91"/>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1"/>
      <c r="B2763" s="91"/>
      <c r="C2763" s="91"/>
      <c r="D2763" s="91"/>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1"/>
      <c r="B2764" s="91"/>
      <c r="C2764" s="91"/>
      <c r="D2764" s="91"/>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1"/>
      <c r="B2765" s="91"/>
      <c r="C2765" s="91"/>
      <c r="D2765" s="91"/>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1"/>
      <c r="B2766" s="91"/>
      <c r="C2766" s="91"/>
      <c r="D2766" s="91"/>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1"/>
      <c r="B2767" s="91"/>
      <c r="C2767" s="91"/>
      <c r="D2767" s="91"/>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1"/>
      <c r="B2768" s="91"/>
      <c r="C2768" s="91"/>
      <c r="D2768" s="91"/>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1"/>
      <c r="B2769" s="91"/>
      <c r="C2769" s="91"/>
      <c r="D2769" s="91"/>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1"/>
      <c r="B2770" s="91"/>
      <c r="C2770" s="91"/>
      <c r="D2770" s="91"/>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1"/>
      <c r="B2771" s="91"/>
      <c r="C2771" s="91"/>
      <c r="D2771" s="9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1"/>
      <c r="B2772" s="91"/>
      <c r="C2772" s="91"/>
      <c r="D2772" s="91"/>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1"/>
      <c r="B2773" s="91"/>
      <c r="C2773" s="91"/>
      <c r="D2773" s="91"/>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1"/>
      <c r="B2774" s="91"/>
      <c r="C2774" s="91"/>
      <c r="D2774" s="91"/>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1"/>
      <c r="B2775" s="91"/>
      <c r="C2775" s="91"/>
      <c r="D2775" s="91"/>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1"/>
      <c r="B2776" s="91"/>
      <c r="C2776" s="91"/>
      <c r="D2776" s="91"/>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1"/>
      <c r="B2777" s="91"/>
      <c r="C2777" s="91"/>
      <c r="D2777" s="91"/>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1"/>
      <c r="B2778" s="91"/>
      <c r="C2778" s="91"/>
      <c r="D2778" s="91"/>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1"/>
      <c r="B2779" s="91"/>
      <c r="C2779" s="91"/>
      <c r="D2779" s="91"/>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1"/>
      <c r="B2780" s="91"/>
      <c r="C2780" s="91"/>
      <c r="D2780" s="91"/>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1"/>
      <c r="B2781" s="91"/>
      <c r="C2781" s="91"/>
      <c r="D2781" s="9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1"/>
      <c r="B2782" s="91"/>
      <c r="C2782" s="91"/>
      <c r="D2782" s="91"/>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1"/>
      <c r="B2783" s="91"/>
      <c r="C2783" s="91"/>
      <c r="D2783" s="91"/>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1"/>
      <c r="B2784" s="91"/>
      <c r="C2784" s="91"/>
      <c r="D2784" s="91"/>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1"/>
      <c r="B2785" s="91"/>
      <c r="C2785" s="91"/>
      <c r="D2785" s="91"/>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1"/>
      <c r="B2786" s="91"/>
      <c r="C2786" s="91"/>
      <c r="D2786" s="91"/>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P2786"/>
  <sheetViews>
    <sheetView showRuler="0" workbookViewId="0"/>
  </sheetViews>
  <sheetFormatPr defaultColWidth="0" defaultRowHeight="15" x14ac:dyDescent="0.25"/>
  <cols>
    <col min="1" max="1" width="10.140625" style="56" bestFit="1" customWidth="1"/>
    <col min="2" max="3" width="20.140625" style="56" bestFit="1" customWidth="1"/>
    <col min="4" max="4" width="13.42578125" style="79" customWidth="1"/>
    <col min="5" max="5" width="23.140625" style="56" bestFit="1" customWidth="1"/>
    <col min="6" max="6" width="35.140625" style="56" bestFit="1" customWidth="1"/>
    <col min="7" max="7" width="30.140625" style="56" bestFit="1" customWidth="1"/>
    <col min="8" max="8" width="20.7109375" style="56" bestFit="1" customWidth="1"/>
    <col min="9" max="9" width="30" style="56" bestFit="1" customWidth="1"/>
    <col min="10" max="16" width="0" style="75" hidden="1" customWidth="1"/>
    <col min="17" max="16384" width="8.85546875" style="75" hidden="1"/>
  </cols>
  <sheetData>
    <row r="1" spans="1:9" x14ac:dyDescent="0.25">
      <c r="A1" s="30" t="s">
        <v>157</v>
      </c>
      <c r="B1" s="30" t="s">
        <v>91</v>
      </c>
      <c r="C1" s="30" t="s">
        <v>272</v>
      </c>
      <c r="D1" s="30" t="s">
        <v>218</v>
      </c>
      <c r="E1" s="30" t="s">
        <v>89</v>
      </c>
      <c r="F1" s="30" t="s">
        <v>105</v>
      </c>
      <c r="G1" s="30" t="s">
        <v>90</v>
      </c>
      <c r="H1" s="30" t="s">
        <v>17</v>
      </c>
      <c r="I1" s="30" t="s">
        <v>16</v>
      </c>
    </row>
    <row r="2" spans="1:9" ht="12.75" x14ac:dyDescent="0.25">
      <c r="A2" s="31" t="s">
        <v>53</v>
      </c>
      <c r="B2" s="31" t="s">
        <v>54</v>
      </c>
      <c r="C2" s="31" t="s">
        <v>273</v>
      </c>
      <c r="D2" s="32" t="s">
        <v>217</v>
      </c>
      <c r="E2" s="31" t="s">
        <v>55</v>
      </c>
      <c r="F2" s="31" t="s">
        <v>80</v>
      </c>
      <c r="G2" s="31" t="s">
        <v>232</v>
      </c>
      <c r="H2" s="31" t="s">
        <v>57</v>
      </c>
      <c r="I2" s="31" t="s">
        <v>56</v>
      </c>
    </row>
    <row r="3" spans="1:9" x14ac:dyDescent="0.25">
      <c r="A3" s="76"/>
      <c r="B3" s="76"/>
      <c r="C3" s="76"/>
      <c r="D3" s="92"/>
      <c r="E3" s="76"/>
      <c r="F3" s="76"/>
      <c r="G3" s="77"/>
      <c r="H3" s="76"/>
      <c r="I3" s="77"/>
    </row>
    <row r="4" spans="1:9" x14ac:dyDescent="0.25">
      <c r="A4" s="76"/>
      <c r="B4" s="76"/>
      <c r="C4" s="76"/>
      <c r="D4" s="92"/>
      <c r="E4" s="76"/>
      <c r="F4" s="76"/>
      <c r="G4" s="77"/>
      <c r="H4" s="76"/>
      <c r="I4" s="77"/>
    </row>
    <row r="5" spans="1:9" x14ac:dyDescent="0.25">
      <c r="A5" s="76"/>
      <c r="B5" s="76"/>
      <c r="C5" s="76"/>
      <c r="D5" s="92"/>
      <c r="E5" s="76"/>
      <c r="F5" s="76"/>
      <c r="G5" s="77"/>
      <c r="H5" s="76"/>
      <c r="I5" s="77"/>
    </row>
    <row r="6" spans="1:9" x14ac:dyDescent="0.25">
      <c r="A6" s="76"/>
      <c r="B6" s="76"/>
      <c r="C6" s="76"/>
      <c r="D6" s="92"/>
      <c r="E6" s="76"/>
      <c r="F6" s="76"/>
      <c r="G6" s="77"/>
      <c r="H6" s="76"/>
      <c r="I6" s="77"/>
    </row>
    <row r="7" spans="1:9" x14ac:dyDescent="0.25">
      <c r="A7" s="76"/>
      <c r="B7" s="76"/>
      <c r="C7" s="76"/>
      <c r="D7" s="92"/>
      <c r="E7" s="76"/>
      <c r="F7" s="76"/>
      <c r="G7" s="77"/>
      <c r="H7" s="76"/>
      <c r="I7" s="77"/>
    </row>
    <row r="8" spans="1:9" x14ac:dyDescent="0.25">
      <c r="A8" s="76"/>
      <c r="B8" s="76"/>
      <c r="C8" s="76"/>
      <c r="D8" s="92"/>
      <c r="E8" s="76"/>
      <c r="F8" s="76"/>
      <c r="G8" s="77"/>
      <c r="H8" s="76"/>
      <c r="I8" s="77"/>
    </row>
    <row r="9" spans="1:9" x14ac:dyDescent="0.25">
      <c r="A9" s="76"/>
      <c r="B9" s="76"/>
      <c r="C9" s="76"/>
      <c r="D9" s="92"/>
      <c r="E9" s="76"/>
      <c r="F9" s="76"/>
      <c r="G9" s="77"/>
      <c r="H9" s="76"/>
      <c r="I9" s="77"/>
    </row>
    <row r="10" spans="1:9" x14ac:dyDescent="0.25">
      <c r="A10" s="76"/>
      <c r="B10" s="76"/>
      <c r="C10" s="76"/>
      <c r="D10" s="92"/>
      <c r="E10" s="76"/>
      <c r="F10" s="76"/>
      <c r="G10" s="77"/>
      <c r="H10" s="76"/>
      <c r="I10" s="77"/>
    </row>
    <row r="11" spans="1:9" x14ac:dyDescent="0.25">
      <c r="A11" s="76"/>
      <c r="B11" s="76"/>
      <c r="C11" s="76"/>
      <c r="D11" s="92"/>
      <c r="E11" s="76"/>
      <c r="F11" s="76"/>
      <c r="G11" s="77"/>
      <c r="H11" s="76"/>
      <c r="I11" s="77"/>
    </row>
    <row r="12" spans="1:9" x14ac:dyDescent="0.25">
      <c r="A12" s="76"/>
      <c r="B12" s="76"/>
      <c r="C12" s="76"/>
      <c r="D12" s="92"/>
      <c r="E12" s="76"/>
      <c r="F12" s="76"/>
      <c r="G12" s="77"/>
      <c r="H12" s="76"/>
      <c r="I12" s="77"/>
    </row>
    <row r="13" spans="1:9" x14ac:dyDescent="0.25">
      <c r="A13" s="76"/>
      <c r="B13" s="76"/>
      <c r="C13" s="76"/>
      <c r="D13" s="92"/>
      <c r="E13" s="76"/>
      <c r="F13" s="76"/>
      <c r="G13" s="77"/>
      <c r="H13" s="76"/>
      <c r="I13" s="77"/>
    </row>
    <row r="14" spans="1:9" x14ac:dyDescent="0.25">
      <c r="A14" s="76"/>
      <c r="B14" s="76"/>
      <c r="C14" s="76"/>
      <c r="D14" s="92"/>
      <c r="E14" s="76"/>
      <c r="F14" s="76"/>
      <c r="G14" s="77"/>
      <c r="H14" s="76"/>
      <c r="I14" s="77"/>
    </row>
    <row r="15" spans="1:9" x14ac:dyDescent="0.25">
      <c r="A15" s="76"/>
      <c r="B15" s="76"/>
      <c r="C15" s="76"/>
      <c r="D15" s="92"/>
      <c r="E15" s="76"/>
      <c r="F15" s="76"/>
      <c r="G15" s="77"/>
      <c r="H15" s="76"/>
      <c r="I15" s="77"/>
    </row>
    <row r="16" spans="1:9" x14ac:dyDescent="0.25">
      <c r="A16" s="76"/>
      <c r="B16" s="76"/>
      <c r="C16" s="76"/>
      <c r="D16" s="92"/>
      <c r="E16" s="76"/>
      <c r="F16" s="76"/>
      <c r="G16" s="77"/>
      <c r="H16" s="76"/>
      <c r="I16" s="77"/>
    </row>
    <row r="17" spans="1:9" x14ac:dyDescent="0.25">
      <c r="A17" s="76"/>
      <c r="B17" s="76"/>
      <c r="C17" s="76"/>
      <c r="D17" s="92"/>
      <c r="E17" s="76"/>
      <c r="F17" s="76"/>
      <c r="G17" s="77"/>
      <c r="H17" s="76"/>
      <c r="I17" s="77"/>
    </row>
    <row r="18" spans="1:9" x14ac:dyDescent="0.25">
      <c r="A18" s="76"/>
      <c r="B18" s="76"/>
      <c r="C18" s="76"/>
      <c r="D18" s="92"/>
      <c r="E18" s="76"/>
      <c r="F18" s="76"/>
      <c r="G18" s="77"/>
      <c r="H18" s="76"/>
      <c r="I18" s="77"/>
    </row>
    <row r="19" spans="1:9" x14ac:dyDescent="0.25">
      <c r="A19" s="76"/>
      <c r="B19" s="76"/>
      <c r="C19" s="76"/>
      <c r="D19" s="92"/>
      <c r="E19" s="76"/>
      <c r="F19" s="76"/>
      <c r="G19" s="77"/>
      <c r="H19" s="76"/>
      <c r="I19" s="77"/>
    </row>
    <row r="20" spans="1:9" x14ac:dyDescent="0.25">
      <c r="A20" s="76"/>
      <c r="B20" s="76"/>
      <c r="C20" s="76"/>
      <c r="D20" s="92"/>
      <c r="E20" s="76"/>
      <c r="F20" s="76"/>
      <c r="G20" s="77"/>
      <c r="H20" s="76"/>
      <c r="I20" s="77"/>
    </row>
    <row r="21" spans="1:9" s="78" customFormat="1" x14ac:dyDescent="0.25">
      <c r="A21" s="76"/>
      <c r="B21" s="76"/>
      <c r="C21" s="76"/>
      <c r="D21" s="92"/>
      <c r="E21" s="76"/>
      <c r="F21" s="76"/>
      <c r="G21" s="77"/>
      <c r="H21" s="76"/>
      <c r="I21" s="77"/>
    </row>
    <row r="22" spans="1:9" s="78" customFormat="1" x14ac:dyDescent="0.25">
      <c r="A22" s="76"/>
      <c r="B22" s="76"/>
      <c r="C22" s="76"/>
      <c r="D22" s="92"/>
      <c r="E22" s="76"/>
      <c r="F22" s="76"/>
      <c r="G22" s="77"/>
      <c r="H22" s="76"/>
      <c r="I22" s="77"/>
    </row>
    <row r="23" spans="1:9" s="78" customFormat="1" x14ac:dyDescent="0.25">
      <c r="A23" s="76"/>
      <c r="B23" s="76"/>
      <c r="C23" s="76"/>
      <c r="D23" s="92"/>
      <c r="E23" s="76"/>
      <c r="F23" s="76"/>
      <c r="G23" s="77"/>
      <c r="H23" s="76"/>
      <c r="I23" s="77"/>
    </row>
    <row r="24" spans="1:9" s="78" customFormat="1" x14ac:dyDescent="0.25">
      <c r="A24" s="76"/>
      <c r="B24" s="76"/>
      <c r="C24" s="76"/>
      <c r="D24" s="92"/>
      <c r="E24" s="76"/>
      <c r="F24" s="76"/>
      <c r="G24" s="77"/>
      <c r="H24" s="76"/>
      <c r="I24" s="77"/>
    </row>
    <row r="25" spans="1:9" s="78" customFormat="1" x14ac:dyDescent="0.25">
      <c r="A25" s="76"/>
      <c r="B25" s="76"/>
      <c r="C25" s="76"/>
      <c r="D25" s="92"/>
      <c r="E25" s="76"/>
      <c r="F25" s="76"/>
      <c r="G25" s="77"/>
      <c r="H25" s="76"/>
      <c r="I25" s="77"/>
    </row>
    <row r="26" spans="1:9" s="78" customFormat="1" x14ac:dyDescent="0.25">
      <c r="A26" s="76"/>
      <c r="B26" s="76"/>
      <c r="C26" s="76"/>
      <c r="D26" s="92"/>
      <c r="E26" s="76"/>
      <c r="F26" s="76"/>
      <c r="G26" s="77"/>
      <c r="H26" s="76"/>
      <c r="I26" s="77"/>
    </row>
    <row r="27" spans="1:9" s="78" customFormat="1" x14ac:dyDescent="0.25">
      <c r="A27" s="76"/>
      <c r="B27" s="76"/>
      <c r="C27" s="76"/>
      <c r="D27" s="92"/>
      <c r="E27" s="76"/>
      <c r="F27" s="76"/>
      <c r="G27" s="77"/>
      <c r="H27" s="76"/>
      <c r="I27" s="77"/>
    </row>
    <row r="28" spans="1:9" s="78" customFormat="1" x14ac:dyDescent="0.25">
      <c r="A28" s="76"/>
      <c r="B28" s="76"/>
      <c r="C28" s="76"/>
      <c r="D28" s="92"/>
      <c r="E28" s="76"/>
      <c r="F28" s="76"/>
      <c r="G28" s="77"/>
      <c r="H28" s="76"/>
      <c r="I28" s="77"/>
    </row>
    <row r="29" spans="1:9" s="78" customFormat="1" x14ac:dyDescent="0.25">
      <c r="A29" s="76"/>
      <c r="B29" s="76"/>
      <c r="C29" s="76"/>
      <c r="D29" s="92"/>
      <c r="E29" s="76"/>
      <c r="F29" s="76"/>
      <c r="G29" s="77"/>
      <c r="H29" s="76"/>
      <c r="I29" s="77"/>
    </row>
    <row r="30" spans="1:9" s="78" customFormat="1" x14ac:dyDescent="0.25">
      <c r="A30" s="76"/>
      <c r="B30" s="76"/>
      <c r="C30" s="76"/>
      <c r="D30" s="92"/>
      <c r="E30" s="76"/>
      <c r="F30" s="76"/>
      <c r="G30" s="77"/>
      <c r="H30" s="76"/>
      <c r="I30" s="77"/>
    </row>
    <row r="31" spans="1:9" s="78" customFormat="1" x14ac:dyDescent="0.25">
      <c r="A31" s="76"/>
      <c r="B31" s="76"/>
      <c r="C31" s="76"/>
      <c r="D31" s="92"/>
      <c r="E31" s="76"/>
      <c r="F31" s="76"/>
      <c r="G31" s="77"/>
      <c r="H31" s="76"/>
      <c r="I31" s="77"/>
    </row>
    <row r="32" spans="1:9" s="78" customFormat="1" x14ac:dyDescent="0.25">
      <c r="A32" s="76"/>
      <c r="B32" s="76"/>
      <c r="C32" s="76"/>
      <c r="D32" s="92"/>
      <c r="E32" s="76"/>
      <c r="F32" s="76"/>
      <c r="G32" s="77"/>
      <c r="H32" s="76"/>
      <c r="I32" s="77"/>
    </row>
    <row r="33" spans="1:9" s="78" customFormat="1" x14ac:dyDescent="0.25">
      <c r="A33" s="76"/>
      <c r="B33" s="76"/>
      <c r="C33" s="76"/>
      <c r="D33" s="92"/>
      <c r="E33" s="76"/>
      <c r="F33" s="76"/>
      <c r="G33" s="77"/>
      <c r="H33" s="76"/>
      <c r="I33" s="77"/>
    </row>
    <row r="34" spans="1:9" s="78" customFormat="1" x14ac:dyDescent="0.25">
      <c r="A34" s="76"/>
      <c r="B34" s="76"/>
      <c r="C34" s="76"/>
      <c r="D34" s="92"/>
      <c r="E34" s="76"/>
      <c r="F34" s="76"/>
      <c r="G34" s="77"/>
      <c r="H34" s="76"/>
      <c r="I34" s="77"/>
    </row>
    <row r="35" spans="1:9" s="78" customFormat="1" x14ac:dyDescent="0.25">
      <c r="A35" s="76"/>
      <c r="B35" s="76"/>
      <c r="C35" s="76"/>
      <c r="D35" s="92"/>
      <c r="E35" s="76"/>
      <c r="F35" s="76"/>
      <c r="G35" s="77"/>
      <c r="H35" s="76"/>
      <c r="I35" s="77"/>
    </row>
    <row r="36" spans="1:9" s="78" customFormat="1" x14ac:dyDescent="0.25">
      <c r="A36" s="76"/>
      <c r="B36" s="76"/>
      <c r="C36" s="76"/>
      <c r="D36" s="92"/>
      <c r="E36" s="76"/>
      <c r="F36" s="76"/>
      <c r="G36" s="77"/>
      <c r="H36" s="76"/>
      <c r="I36" s="77"/>
    </row>
    <row r="37" spans="1:9" s="78" customFormat="1" x14ac:dyDescent="0.25">
      <c r="A37" s="76"/>
      <c r="B37" s="76"/>
      <c r="C37" s="76"/>
      <c r="D37" s="92"/>
      <c r="E37" s="76"/>
      <c r="F37" s="76"/>
      <c r="G37" s="77"/>
      <c r="H37" s="76"/>
      <c r="I37" s="77"/>
    </row>
    <row r="38" spans="1:9" s="78" customFormat="1" x14ac:dyDescent="0.25">
      <c r="A38" s="76"/>
      <c r="B38" s="76"/>
      <c r="C38" s="76"/>
      <c r="D38" s="92"/>
      <c r="E38" s="76"/>
      <c r="F38" s="76"/>
      <c r="G38" s="77"/>
      <c r="H38" s="76"/>
      <c r="I38" s="77"/>
    </row>
    <row r="39" spans="1:9" s="78" customFormat="1" x14ac:dyDescent="0.25">
      <c r="A39" s="76"/>
      <c r="B39" s="76"/>
      <c r="C39" s="76"/>
      <c r="D39" s="92"/>
      <c r="E39" s="76"/>
      <c r="F39" s="76"/>
      <c r="G39" s="77"/>
      <c r="H39" s="76"/>
      <c r="I39" s="77"/>
    </row>
    <row r="40" spans="1:9" s="78" customFormat="1" x14ac:dyDescent="0.25">
      <c r="A40" s="76"/>
      <c r="B40" s="76"/>
      <c r="C40" s="76"/>
      <c r="D40" s="92"/>
      <c r="E40" s="76"/>
      <c r="F40" s="76"/>
      <c r="G40" s="77"/>
      <c r="H40" s="76"/>
      <c r="I40" s="77"/>
    </row>
    <row r="41" spans="1:9" s="78" customFormat="1" x14ac:dyDescent="0.25">
      <c r="A41" s="76"/>
      <c r="B41" s="76"/>
      <c r="C41" s="76"/>
      <c r="D41" s="92"/>
      <c r="E41" s="76"/>
      <c r="F41" s="76"/>
      <c r="G41" s="77"/>
      <c r="H41" s="76"/>
      <c r="I41" s="77"/>
    </row>
    <row r="42" spans="1:9" s="78" customFormat="1" x14ac:dyDescent="0.25">
      <c r="A42" s="76"/>
      <c r="B42" s="76"/>
      <c r="C42" s="76"/>
      <c r="D42" s="92"/>
      <c r="E42" s="76"/>
      <c r="F42" s="76"/>
      <c r="G42" s="77"/>
      <c r="H42" s="76"/>
      <c r="I42" s="77"/>
    </row>
    <row r="43" spans="1:9" s="78" customFormat="1" x14ac:dyDescent="0.25">
      <c r="A43" s="76"/>
      <c r="B43" s="76"/>
      <c r="C43" s="76"/>
      <c r="D43" s="92"/>
      <c r="E43" s="76"/>
      <c r="F43" s="76"/>
      <c r="G43" s="77"/>
      <c r="H43" s="76"/>
      <c r="I43" s="77"/>
    </row>
    <row r="44" spans="1:9" s="78" customFormat="1" x14ac:dyDescent="0.25">
      <c r="A44" s="76"/>
      <c r="B44" s="76"/>
      <c r="C44" s="76"/>
      <c r="D44" s="92"/>
      <c r="E44" s="76"/>
      <c r="F44" s="76"/>
      <c r="G44" s="77"/>
      <c r="H44" s="76"/>
      <c r="I44" s="77"/>
    </row>
    <row r="45" spans="1:9" s="78" customFormat="1" x14ac:dyDescent="0.25">
      <c r="A45" s="76"/>
      <c r="B45" s="76"/>
      <c r="C45" s="76"/>
      <c r="D45" s="92"/>
      <c r="E45" s="76"/>
      <c r="F45" s="76"/>
      <c r="G45" s="77"/>
      <c r="H45" s="76"/>
      <c r="I45" s="77"/>
    </row>
    <row r="46" spans="1:9" s="78" customFormat="1" x14ac:dyDescent="0.25">
      <c r="A46" s="76"/>
      <c r="B46" s="76"/>
      <c r="C46" s="76"/>
      <c r="D46" s="92"/>
      <c r="E46" s="76"/>
      <c r="F46" s="76"/>
      <c r="G46" s="77"/>
      <c r="H46" s="76"/>
      <c r="I46" s="77"/>
    </row>
    <row r="47" spans="1:9" s="78" customFormat="1" x14ac:dyDescent="0.25">
      <c r="A47" s="76"/>
      <c r="B47" s="76"/>
      <c r="C47" s="76"/>
      <c r="D47" s="92"/>
      <c r="E47" s="76"/>
      <c r="F47" s="76"/>
      <c r="G47" s="77"/>
      <c r="H47" s="76"/>
      <c r="I47" s="77"/>
    </row>
    <row r="48" spans="1:9" s="78" customFormat="1" x14ac:dyDescent="0.25">
      <c r="A48" s="76"/>
      <c r="B48" s="76"/>
      <c r="C48" s="76"/>
      <c r="D48" s="92"/>
      <c r="E48" s="76"/>
      <c r="F48" s="76"/>
      <c r="G48" s="77"/>
      <c r="H48" s="76"/>
      <c r="I48" s="77"/>
    </row>
    <row r="49" spans="1:9" s="78" customFormat="1" x14ac:dyDescent="0.25">
      <c r="A49" s="76"/>
      <c r="B49" s="76"/>
      <c r="C49" s="76"/>
      <c r="D49" s="92"/>
      <c r="E49" s="76"/>
      <c r="F49" s="76"/>
      <c r="G49" s="77"/>
      <c r="H49" s="76"/>
      <c r="I49" s="77"/>
    </row>
    <row r="50" spans="1:9" s="78" customFormat="1" x14ac:dyDescent="0.25">
      <c r="A50" s="76"/>
      <c r="B50" s="76"/>
      <c r="C50" s="76"/>
      <c r="D50" s="92"/>
      <c r="E50" s="76"/>
      <c r="F50" s="76"/>
      <c r="G50" s="77"/>
      <c r="H50" s="76"/>
      <c r="I50" s="77"/>
    </row>
    <row r="51" spans="1:9" s="78" customFormat="1" x14ac:dyDescent="0.25">
      <c r="A51" s="76"/>
      <c r="B51" s="76"/>
      <c r="C51" s="76"/>
      <c r="D51" s="92"/>
      <c r="E51" s="76"/>
      <c r="F51" s="76"/>
      <c r="G51" s="77"/>
      <c r="H51" s="76"/>
      <c r="I51" s="77"/>
    </row>
    <row r="52" spans="1:9" s="78" customFormat="1" x14ac:dyDescent="0.25">
      <c r="A52" s="76"/>
      <c r="B52" s="76"/>
      <c r="C52" s="76"/>
      <c r="D52" s="92"/>
      <c r="E52" s="76"/>
      <c r="F52" s="76"/>
      <c r="G52" s="77"/>
      <c r="H52" s="76"/>
      <c r="I52" s="77"/>
    </row>
    <row r="53" spans="1:9" s="78" customFormat="1" x14ac:dyDescent="0.25">
      <c r="A53" s="76"/>
      <c r="B53" s="76"/>
      <c r="C53" s="76"/>
      <c r="D53" s="92"/>
      <c r="E53" s="76"/>
      <c r="F53" s="76"/>
      <c r="G53" s="77"/>
      <c r="H53" s="76"/>
      <c r="I53" s="77"/>
    </row>
    <row r="54" spans="1:9" s="78" customFormat="1" x14ac:dyDescent="0.25">
      <c r="A54" s="76"/>
      <c r="B54" s="76"/>
      <c r="C54" s="76"/>
      <c r="D54" s="92"/>
      <c r="E54" s="76"/>
      <c r="F54" s="76"/>
      <c r="G54" s="77"/>
      <c r="H54" s="76"/>
      <c r="I54" s="77"/>
    </row>
    <row r="55" spans="1:9" s="78" customFormat="1" x14ac:dyDescent="0.25">
      <c r="A55" s="76"/>
      <c r="B55" s="76"/>
      <c r="C55" s="76"/>
      <c r="D55" s="92"/>
      <c r="E55" s="76"/>
      <c r="F55" s="76"/>
      <c r="G55" s="77"/>
      <c r="H55" s="76"/>
      <c r="I55" s="77"/>
    </row>
    <row r="56" spans="1:9" s="78" customFormat="1" x14ac:dyDescent="0.25">
      <c r="A56" s="76"/>
      <c r="B56" s="76"/>
      <c r="C56" s="76"/>
      <c r="D56" s="92"/>
      <c r="E56" s="76"/>
      <c r="F56" s="76"/>
      <c r="G56" s="77"/>
      <c r="H56" s="76"/>
      <c r="I56" s="77"/>
    </row>
    <row r="57" spans="1:9" s="78" customFormat="1" x14ac:dyDescent="0.25">
      <c r="A57" s="76"/>
      <c r="B57" s="76"/>
      <c r="C57" s="76"/>
      <c r="D57" s="92"/>
      <c r="E57" s="76"/>
      <c r="F57" s="76"/>
      <c r="G57" s="77"/>
      <c r="H57" s="76"/>
      <c r="I57" s="77"/>
    </row>
    <row r="58" spans="1:9" s="78" customFormat="1" x14ac:dyDescent="0.25">
      <c r="A58" s="76"/>
      <c r="B58" s="76"/>
      <c r="C58" s="76"/>
      <c r="D58" s="92"/>
      <c r="E58" s="76"/>
      <c r="F58" s="76"/>
      <c r="G58" s="77"/>
      <c r="H58" s="76"/>
      <c r="I58" s="77"/>
    </row>
    <row r="59" spans="1:9" s="78" customFormat="1" x14ac:dyDescent="0.25">
      <c r="A59" s="76"/>
      <c r="B59" s="76"/>
      <c r="C59" s="76"/>
      <c r="D59" s="92"/>
      <c r="E59" s="76"/>
      <c r="F59" s="76"/>
      <c r="G59" s="77"/>
      <c r="H59" s="76"/>
      <c r="I59" s="77"/>
    </row>
    <row r="60" spans="1:9" s="78" customFormat="1" x14ac:dyDescent="0.25">
      <c r="A60" s="76"/>
      <c r="B60" s="76"/>
      <c r="C60" s="76"/>
      <c r="D60" s="92"/>
      <c r="E60" s="76"/>
      <c r="F60" s="76"/>
      <c r="G60" s="77"/>
      <c r="H60" s="76"/>
      <c r="I60" s="77"/>
    </row>
    <row r="61" spans="1:9" s="78" customFormat="1" x14ac:dyDescent="0.25">
      <c r="A61" s="76"/>
      <c r="B61" s="76"/>
      <c r="C61" s="76"/>
      <c r="D61" s="92"/>
      <c r="E61" s="76"/>
      <c r="F61" s="76"/>
      <c r="G61" s="77"/>
      <c r="H61" s="76"/>
      <c r="I61" s="77"/>
    </row>
    <row r="62" spans="1:9" s="78" customFormat="1" x14ac:dyDescent="0.25">
      <c r="A62" s="76"/>
      <c r="B62" s="76"/>
      <c r="C62" s="76"/>
      <c r="D62" s="92"/>
      <c r="E62" s="76"/>
      <c r="F62" s="76"/>
      <c r="G62" s="77"/>
      <c r="H62" s="76"/>
      <c r="I62" s="77"/>
    </row>
    <row r="63" spans="1:9" s="78" customFormat="1" x14ac:dyDescent="0.25">
      <c r="A63" s="76"/>
      <c r="B63" s="76"/>
      <c r="C63" s="76"/>
      <c r="D63" s="92"/>
      <c r="E63" s="76"/>
      <c r="F63" s="76"/>
      <c r="G63" s="77"/>
      <c r="H63" s="76"/>
      <c r="I63" s="77"/>
    </row>
    <row r="64" spans="1:9" s="78" customFormat="1" x14ac:dyDescent="0.25">
      <c r="A64" s="76"/>
      <c r="B64" s="76"/>
      <c r="C64" s="76"/>
      <c r="D64" s="92"/>
      <c r="E64" s="76"/>
      <c r="F64" s="76"/>
      <c r="G64" s="77"/>
      <c r="H64" s="76"/>
      <c r="I64" s="77"/>
    </row>
    <row r="65" spans="1:9" s="78" customFormat="1" x14ac:dyDescent="0.25">
      <c r="A65" s="76"/>
      <c r="B65" s="76"/>
      <c r="C65" s="76"/>
      <c r="D65" s="92"/>
      <c r="E65" s="76"/>
      <c r="F65" s="76"/>
      <c r="G65" s="77"/>
      <c r="H65" s="76"/>
      <c r="I65" s="77"/>
    </row>
    <row r="66" spans="1:9" s="78" customFormat="1" x14ac:dyDescent="0.25">
      <c r="A66" s="76"/>
      <c r="B66" s="76"/>
      <c r="C66" s="76"/>
      <c r="D66" s="92"/>
      <c r="E66" s="76"/>
      <c r="F66" s="76"/>
      <c r="G66" s="77"/>
      <c r="H66" s="76"/>
      <c r="I66" s="77"/>
    </row>
    <row r="67" spans="1:9" s="78" customFormat="1" x14ac:dyDescent="0.25">
      <c r="A67" s="76"/>
      <c r="B67" s="76"/>
      <c r="C67" s="76"/>
      <c r="D67" s="92"/>
      <c r="E67" s="76"/>
      <c r="F67" s="76"/>
      <c r="G67" s="77"/>
      <c r="H67" s="76"/>
      <c r="I67" s="77"/>
    </row>
    <row r="68" spans="1:9" s="78" customFormat="1" x14ac:dyDescent="0.25">
      <c r="A68" s="76"/>
      <c r="B68" s="76"/>
      <c r="C68" s="76"/>
      <c r="D68" s="92"/>
      <c r="E68" s="76"/>
      <c r="F68" s="76"/>
      <c r="G68" s="77"/>
      <c r="H68" s="76"/>
      <c r="I68" s="77"/>
    </row>
    <row r="69" spans="1:9" s="78" customFormat="1" x14ac:dyDescent="0.25">
      <c r="A69" s="76"/>
      <c r="B69" s="76"/>
      <c r="C69" s="76"/>
      <c r="D69" s="92"/>
      <c r="E69" s="76"/>
      <c r="F69" s="76"/>
      <c r="G69" s="77"/>
      <c r="H69" s="76"/>
      <c r="I69" s="77"/>
    </row>
    <row r="70" spans="1:9" s="78" customFormat="1" x14ac:dyDescent="0.25">
      <c r="A70" s="76"/>
      <c r="B70" s="76"/>
      <c r="C70" s="76"/>
      <c r="D70" s="92"/>
      <c r="E70" s="76"/>
      <c r="F70" s="76"/>
      <c r="G70" s="77"/>
      <c r="H70" s="76"/>
      <c r="I70" s="77"/>
    </row>
    <row r="71" spans="1:9" s="78" customFormat="1" x14ac:dyDescent="0.25">
      <c r="A71" s="76"/>
      <c r="B71" s="76"/>
      <c r="C71" s="76"/>
      <c r="D71" s="92"/>
      <c r="E71" s="76"/>
      <c r="F71" s="76"/>
      <c r="G71" s="77"/>
      <c r="H71" s="76"/>
      <c r="I71" s="77"/>
    </row>
    <row r="72" spans="1:9" s="78" customFormat="1" x14ac:dyDescent="0.25">
      <c r="A72" s="76"/>
      <c r="B72" s="76"/>
      <c r="C72" s="76"/>
      <c r="D72" s="92"/>
      <c r="E72" s="76"/>
      <c r="F72" s="76"/>
      <c r="G72" s="77"/>
      <c r="H72" s="76"/>
      <c r="I72" s="77"/>
    </row>
    <row r="73" spans="1:9" s="78" customFormat="1" x14ac:dyDescent="0.25">
      <c r="A73" s="76"/>
      <c r="B73" s="76"/>
      <c r="C73" s="76"/>
      <c r="D73" s="92"/>
      <c r="E73" s="76"/>
      <c r="F73" s="76"/>
      <c r="G73" s="77"/>
      <c r="H73" s="76"/>
      <c r="I73" s="77"/>
    </row>
    <row r="74" spans="1:9" s="78" customFormat="1" x14ac:dyDescent="0.25">
      <c r="A74" s="76"/>
      <c r="B74" s="76"/>
      <c r="C74" s="76"/>
      <c r="D74" s="92"/>
      <c r="E74" s="76"/>
      <c r="F74" s="76"/>
      <c r="G74" s="77"/>
      <c r="H74" s="76"/>
      <c r="I74" s="77"/>
    </row>
    <row r="75" spans="1:9" s="78" customFormat="1" x14ac:dyDescent="0.25">
      <c r="A75" s="76"/>
      <c r="B75" s="76"/>
      <c r="C75" s="76"/>
      <c r="D75" s="92"/>
      <c r="E75" s="76"/>
      <c r="F75" s="76"/>
      <c r="G75" s="77"/>
      <c r="H75" s="76"/>
      <c r="I75" s="77"/>
    </row>
    <row r="76" spans="1:9" s="78" customFormat="1" x14ac:dyDescent="0.25">
      <c r="A76" s="76"/>
      <c r="B76" s="76"/>
      <c r="C76" s="76"/>
      <c r="D76" s="92"/>
      <c r="E76" s="76"/>
      <c r="F76" s="76"/>
      <c r="G76" s="77"/>
      <c r="H76" s="76"/>
      <c r="I76" s="77"/>
    </row>
    <row r="77" spans="1:9" s="78" customFormat="1" x14ac:dyDescent="0.25">
      <c r="A77" s="76"/>
      <c r="B77" s="76"/>
      <c r="C77" s="76"/>
      <c r="D77" s="92"/>
      <c r="E77" s="76"/>
      <c r="F77" s="76"/>
      <c r="G77" s="77"/>
      <c r="H77" s="76"/>
      <c r="I77" s="77"/>
    </row>
    <row r="78" spans="1:9" s="78" customFormat="1" x14ac:dyDescent="0.25">
      <c r="A78" s="76"/>
      <c r="B78" s="76"/>
      <c r="C78" s="76"/>
      <c r="D78" s="92"/>
      <c r="E78" s="76"/>
      <c r="F78" s="76"/>
      <c r="G78" s="77"/>
      <c r="H78" s="76"/>
      <c r="I78" s="77"/>
    </row>
    <row r="79" spans="1:9" s="78" customFormat="1" x14ac:dyDescent="0.25">
      <c r="A79" s="76"/>
      <c r="B79" s="76"/>
      <c r="C79" s="76"/>
      <c r="D79" s="92"/>
      <c r="E79" s="76"/>
      <c r="F79" s="76"/>
      <c r="G79" s="77"/>
      <c r="H79" s="76"/>
      <c r="I79" s="77"/>
    </row>
    <row r="80" spans="1:9" s="78" customFormat="1" x14ac:dyDescent="0.25">
      <c r="A80" s="76"/>
      <c r="B80" s="76"/>
      <c r="C80" s="76"/>
      <c r="D80" s="92"/>
      <c r="E80" s="76"/>
      <c r="F80" s="76"/>
      <c r="G80" s="77"/>
      <c r="H80" s="76"/>
      <c r="I80" s="77"/>
    </row>
    <row r="81" spans="1:9" s="78" customFormat="1" x14ac:dyDescent="0.25">
      <c r="A81" s="76"/>
      <c r="B81" s="76"/>
      <c r="C81" s="76"/>
      <c r="D81" s="92"/>
      <c r="E81" s="76"/>
      <c r="F81" s="76"/>
      <c r="G81" s="77"/>
      <c r="H81" s="76"/>
      <c r="I81" s="77"/>
    </row>
    <row r="82" spans="1:9" s="78" customFormat="1" x14ac:dyDescent="0.25">
      <c r="A82" s="76"/>
      <c r="B82" s="76"/>
      <c r="C82" s="76"/>
      <c r="D82" s="92"/>
      <c r="E82" s="76"/>
      <c r="F82" s="76"/>
      <c r="G82" s="77"/>
      <c r="H82" s="76"/>
      <c r="I82" s="77"/>
    </row>
    <row r="83" spans="1:9" s="78" customFormat="1" x14ac:dyDescent="0.25">
      <c r="A83" s="76"/>
      <c r="B83" s="76"/>
      <c r="C83" s="76"/>
      <c r="D83" s="92"/>
      <c r="E83" s="76"/>
      <c r="F83" s="76"/>
      <c r="G83" s="77"/>
      <c r="H83" s="76"/>
      <c r="I83" s="77"/>
    </row>
    <row r="84" spans="1:9" s="78" customFormat="1" x14ac:dyDescent="0.25">
      <c r="A84" s="76"/>
      <c r="B84" s="76"/>
      <c r="C84" s="76"/>
      <c r="D84" s="92"/>
      <c r="E84" s="76"/>
      <c r="F84" s="76"/>
      <c r="G84" s="77"/>
      <c r="H84" s="76"/>
      <c r="I84" s="77"/>
    </row>
    <row r="85" spans="1:9" s="78" customFormat="1" x14ac:dyDescent="0.25">
      <c r="A85" s="76"/>
      <c r="B85" s="76"/>
      <c r="C85" s="76"/>
      <c r="D85" s="92"/>
      <c r="E85" s="76"/>
      <c r="F85" s="76"/>
      <c r="G85" s="77"/>
      <c r="H85" s="76"/>
      <c r="I85" s="77"/>
    </row>
    <row r="86" spans="1:9" s="78" customFormat="1" x14ac:dyDescent="0.25">
      <c r="A86" s="76"/>
      <c r="B86" s="76"/>
      <c r="C86" s="76"/>
      <c r="D86" s="92"/>
      <c r="E86" s="76"/>
      <c r="F86" s="76"/>
      <c r="G86" s="77"/>
      <c r="H86" s="76"/>
      <c r="I86" s="77"/>
    </row>
    <row r="87" spans="1:9" s="78" customFormat="1" x14ac:dyDescent="0.25">
      <c r="A87" s="76"/>
      <c r="B87" s="76"/>
      <c r="C87" s="76"/>
      <c r="D87" s="92"/>
      <c r="E87" s="76"/>
      <c r="F87" s="76"/>
      <c r="G87" s="77"/>
      <c r="H87" s="76"/>
      <c r="I87" s="77"/>
    </row>
    <row r="88" spans="1:9" s="78" customFormat="1" x14ac:dyDescent="0.25">
      <c r="A88" s="76"/>
      <c r="B88" s="76"/>
      <c r="C88" s="76"/>
      <c r="D88" s="92"/>
      <c r="E88" s="76"/>
      <c r="F88" s="76"/>
      <c r="G88" s="77"/>
      <c r="H88" s="76"/>
      <c r="I88" s="77"/>
    </row>
    <row r="89" spans="1:9" s="78" customFormat="1" x14ac:dyDescent="0.25">
      <c r="A89" s="76"/>
      <c r="B89" s="76"/>
      <c r="C89" s="76"/>
      <c r="D89" s="92"/>
      <c r="E89" s="76"/>
      <c r="F89" s="76"/>
      <c r="G89" s="77"/>
      <c r="H89" s="76"/>
      <c r="I89" s="77"/>
    </row>
    <row r="90" spans="1:9" s="78" customFormat="1" x14ac:dyDescent="0.25">
      <c r="A90" s="76"/>
      <c r="B90" s="76"/>
      <c r="C90" s="76"/>
      <c r="D90" s="92"/>
      <c r="E90" s="76"/>
      <c r="F90" s="76"/>
      <c r="G90" s="77"/>
      <c r="H90" s="76"/>
      <c r="I90" s="77"/>
    </row>
    <row r="91" spans="1:9" s="78" customFormat="1" x14ac:dyDescent="0.25">
      <c r="A91" s="76"/>
      <c r="B91" s="76"/>
      <c r="C91" s="76"/>
      <c r="D91" s="92"/>
      <c r="E91" s="76"/>
      <c r="F91" s="76"/>
      <c r="G91" s="77"/>
      <c r="H91" s="76"/>
      <c r="I91" s="77"/>
    </row>
    <row r="92" spans="1:9" s="78" customFormat="1" x14ac:dyDescent="0.25">
      <c r="A92" s="76"/>
      <c r="B92" s="76"/>
      <c r="C92" s="76"/>
      <c r="D92" s="92"/>
      <c r="E92" s="76"/>
      <c r="F92" s="76"/>
      <c r="G92" s="77"/>
      <c r="H92" s="76"/>
      <c r="I92" s="77"/>
    </row>
    <row r="93" spans="1:9" s="78" customFormat="1" x14ac:dyDescent="0.25">
      <c r="A93" s="76"/>
      <c r="B93" s="76"/>
      <c r="C93" s="76"/>
      <c r="D93" s="92"/>
      <c r="E93" s="76"/>
      <c r="F93" s="76"/>
      <c r="G93" s="77"/>
      <c r="H93" s="76"/>
      <c r="I93" s="77"/>
    </row>
    <row r="94" spans="1:9" s="78" customFormat="1" x14ac:dyDescent="0.25">
      <c r="A94" s="76"/>
      <c r="B94" s="76"/>
      <c r="C94" s="76"/>
      <c r="D94" s="92"/>
      <c r="E94" s="76"/>
      <c r="F94" s="76"/>
      <c r="G94" s="77"/>
      <c r="H94" s="76"/>
      <c r="I94" s="77"/>
    </row>
    <row r="95" spans="1:9" s="78" customFormat="1" x14ac:dyDescent="0.25">
      <c r="A95" s="76"/>
      <c r="B95" s="76"/>
      <c r="C95" s="76"/>
      <c r="D95" s="92"/>
      <c r="E95" s="76"/>
      <c r="F95" s="76"/>
      <c r="G95" s="77"/>
      <c r="H95" s="76"/>
      <c r="I95" s="77"/>
    </row>
    <row r="96" spans="1:9" s="78" customFormat="1" x14ac:dyDescent="0.25">
      <c r="A96" s="76"/>
      <c r="B96" s="76"/>
      <c r="C96" s="76"/>
      <c r="D96" s="92"/>
      <c r="E96" s="76"/>
      <c r="F96" s="76"/>
      <c r="G96" s="77"/>
      <c r="H96" s="76"/>
      <c r="I96" s="77"/>
    </row>
    <row r="97" spans="1:9" s="78" customFormat="1" x14ac:dyDescent="0.25">
      <c r="A97" s="76"/>
      <c r="B97" s="76"/>
      <c r="C97" s="76"/>
      <c r="D97" s="92"/>
      <c r="E97" s="76"/>
      <c r="F97" s="76"/>
      <c r="G97" s="77"/>
      <c r="H97" s="76"/>
      <c r="I97" s="77"/>
    </row>
    <row r="98" spans="1:9" s="78" customFormat="1" x14ac:dyDescent="0.25">
      <c r="A98" s="76"/>
      <c r="B98" s="76"/>
      <c r="C98" s="76"/>
      <c r="D98" s="92"/>
      <c r="E98" s="76"/>
      <c r="F98" s="76"/>
      <c r="G98" s="77"/>
      <c r="H98" s="76"/>
      <c r="I98" s="77"/>
    </row>
    <row r="99" spans="1:9" s="78" customFormat="1" x14ac:dyDescent="0.25">
      <c r="A99" s="76"/>
      <c r="B99" s="76"/>
      <c r="C99" s="76"/>
      <c r="D99" s="92"/>
      <c r="E99" s="76"/>
      <c r="F99" s="76"/>
      <c r="G99" s="77"/>
      <c r="H99" s="76"/>
      <c r="I99" s="77"/>
    </row>
    <row r="100" spans="1:9" s="78" customFormat="1" x14ac:dyDescent="0.25">
      <c r="A100" s="76"/>
      <c r="B100" s="76"/>
      <c r="C100" s="76"/>
      <c r="D100" s="92"/>
      <c r="E100" s="76"/>
      <c r="F100" s="76"/>
      <c r="G100" s="77"/>
      <c r="H100" s="76"/>
      <c r="I100" s="77"/>
    </row>
    <row r="101" spans="1:9" s="78" customFormat="1" x14ac:dyDescent="0.25">
      <c r="A101" s="76"/>
      <c r="B101" s="76"/>
      <c r="C101" s="76"/>
      <c r="D101" s="92"/>
      <c r="E101" s="76"/>
      <c r="F101" s="76"/>
      <c r="G101" s="77"/>
      <c r="H101" s="76"/>
      <c r="I101" s="77"/>
    </row>
    <row r="102" spans="1:9" s="78" customFormat="1" x14ac:dyDescent="0.25">
      <c r="A102" s="76"/>
      <c r="B102" s="76"/>
      <c r="C102" s="76"/>
      <c r="D102" s="92"/>
      <c r="E102" s="76"/>
      <c r="F102" s="76"/>
      <c r="G102" s="77"/>
      <c r="H102" s="76"/>
      <c r="I102" s="77"/>
    </row>
    <row r="103" spans="1:9" s="78" customFormat="1" x14ac:dyDescent="0.25">
      <c r="A103" s="76"/>
      <c r="B103" s="76"/>
      <c r="C103" s="76"/>
      <c r="D103" s="92"/>
      <c r="E103" s="76"/>
      <c r="F103" s="76"/>
      <c r="G103" s="77"/>
      <c r="H103" s="76"/>
      <c r="I103" s="77"/>
    </row>
    <row r="104" spans="1:9" s="78" customFormat="1" x14ac:dyDescent="0.25">
      <c r="A104" s="76"/>
      <c r="B104" s="76"/>
      <c r="C104" s="76"/>
      <c r="D104" s="92"/>
      <c r="E104" s="76"/>
      <c r="F104" s="76"/>
      <c r="G104" s="77"/>
      <c r="H104" s="76"/>
      <c r="I104" s="77"/>
    </row>
    <row r="105" spans="1:9" s="78" customFormat="1" x14ac:dyDescent="0.25">
      <c r="A105" s="76"/>
      <c r="B105" s="76"/>
      <c r="C105" s="76"/>
      <c r="D105" s="92"/>
      <c r="E105" s="76"/>
      <c r="F105" s="76"/>
      <c r="G105" s="77"/>
      <c r="H105" s="76"/>
      <c r="I105" s="77"/>
    </row>
    <row r="106" spans="1:9" s="78" customFormat="1" x14ac:dyDescent="0.25">
      <c r="A106" s="76"/>
      <c r="B106" s="76"/>
      <c r="C106" s="76"/>
      <c r="D106" s="92"/>
      <c r="E106" s="76"/>
      <c r="F106" s="76"/>
      <c r="G106" s="77"/>
      <c r="H106" s="76"/>
      <c r="I106" s="77"/>
    </row>
    <row r="107" spans="1:9" s="78" customFormat="1" x14ac:dyDescent="0.25">
      <c r="A107" s="76"/>
      <c r="B107" s="76"/>
      <c r="C107" s="76"/>
      <c r="D107" s="92"/>
      <c r="E107" s="76"/>
      <c r="F107" s="76"/>
      <c r="G107" s="77"/>
      <c r="H107" s="76"/>
      <c r="I107" s="77"/>
    </row>
    <row r="108" spans="1:9" s="78" customFormat="1" x14ac:dyDescent="0.25">
      <c r="A108" s="76"/>
      <c r="B108" s="76"/>
      <c r="C108" s="76"/>
      <c r="D108" s="92"/>
      <c r="E108" s="76"/>
      <c r="F108" s="76"/>
      <c r="G108" s="77"/>
      <c r="H108" s="76"/>
      <c r="I108" s="77"/>
    </row>
    <row r="109" spans="1:9" s="78" customFormat="1" x14ac:dyDescent="0.25">
      <c r="A109" s="76"/>
      <c r="B109" s="76"/>
      <c r="C109" s="76"/>
      <c r="D109" s="92"/>
      <c r="E109" s="76"/>
      <c r="F109" s="76"/>
      <c r="G109" s="77"/>
      <c r="H109" s="76"/>
      <c r="I109" s="77"/>
    </row>
    <row r="110" spans="1:9" s="78" customFormat="1" x14ac:dyDescent="0.25">
      <c r="A110" s="76"/>
      <c r="B110" s="76"/>
      <c r="C110" s="76"/>
      <c r="D110" s="92"/>
      <c r="E110" s="76"/>
      <c r="F110" s="76"/>
      <c r="G110" s="77"/>
      <c r="H110" s="76"/>
      <c r="I110" s="77"/>
    </row>
    <row r="111" spans="1:9" s="78" customFormat="1" x14ac:dyDescent="0.25">
      <c r="A111" s="76"/>
      <c r="B111" s="76"/>
      <c r="C111" s="76"/>
      <c r="D111" s="92"/>
      <c r="E111" s="76"/>
      <c r="F111" s="76"/>
      <c r="G111" s="77"/>
      <c r="H111" s="76"/>
      <c r="I111" s="77"/>
    </row>
    <row r="112" spans="1:9" s="78" customFormat="1" x14ac:dyDescent="0.25">
      <c r="A112" s="76"/>
      <c r="B112" s="76"/>
      <c r="C112" s="76"/>
      <c r="D112" s="92"/>
      <c r="E112" s="76"/>
      <c r="F112" s="76"/>
      <c r="G112" s="77"/>
      <c r="H112" s="76"/>
      <c r="I112" s="77"/>
    </row>
    <row r="113" spans="1:9" s="78" customFormat="1" x14ac:dyDescent="0.25">
      <c r="A113" s="76"/>
      <c r="B113" s="76"/>
      <c r="C113" s="76"/>
      <c r="D113" s="92"/>
      <c r="E113" s="76"/>
      <c r="F113" s="76"/>
      <c r="G113" s="77"/>
      <c r="H113" s="76"/>
      <c r="I113" s="77"/>
    </row>
    <row r="114" spans="1:9" s="78" customFormat="1" x14ac:dyDescent="0.25">
      <c r="A114" s="76"/>
      <c r="B114" s="76"/>
      <c r="C114" s="76"/>
      <c r="D114" s="92"/>
      <c r="E114" s="76"/>
      <c r="F114" s="76"/>
      <c r="G114" s="77"/>
      <c r="H114" s="76"/>
      <c r="I114" s="77"/>
    </row>
    <row r="115" spans="1:9" s="78" customFormat="1" x14ac:dyDescent="0.25">
      <c r="A115" s="76"/>
      <c r="B115" s="76"/>
      <c r="C115" s="76"/>
      <c r="D115" s="92"/>
      <c r="E115" s="76"/>
      <c r="F115" s="76"/>
      <c r="G115" s="77"/>
      <c r="H115" s="76"/>
      <c r="I115" s="77"/>
    </row>
    <row r="116" spans="1:9" s="78" customFormat="1" x14ac:dyDescent="0.25">
      <c r="A116" s="76"/>
      <c r="B116" s="76"/>
      <c r="C116" s="76"/>
      <c r="D116" s="92"/>
      <c r="E116" s="76"/>
      <c r="F116" s="76"/>
      <c r="G116" s="77"/>
      <c r="H116" s="76"/>
      <c r="I116" s="77"/>
    </row>
    <row r="117" spans="1:9" s="78" customFormat="1" x14ac:dyDescent="0.25">
      <c r="A117" s="76"/>
      <c r="B117" s="76"/>
      <c r="C117" s="76"/>
      <c r="D117" s="92"/>
      <c r="E117" s="76"/>
      <c r="F117" s="76"/>
      <c r="G117" s="77"/>
      <c r="H117" s="76"/>
      <c r="I117" s="77"/>
    </row>
    <row r="118" spans="1:9" s="78" customFormat="1" x14ac:dyDescent="0.25">
      <c r="A118" s="76"/>
      <c r="B118" s="76"/>
      <c r="C118" s="76"/>
      <c r="D118" s="92"/>
      <c r="E118" s="76"/>
      <c r="F118" s="76"/>
      <c r="G118" s="77"/>
      <c r="H118" s="76"/>
      <c r="I118" s="77"/>
    </row>
    <row r="119" spans="1:9" s="78" customFormat="1" x14ac:dyDescent="0.25">
      <c r="A119" s="76"/>
      <c r="B119" s="76"/>
      <c r="C119" s="76"/>
      <c r="D119" s="92"/>
      <c r="E119" s="76"/>
      <c r="F119" s="76"/>
      <c r="G119" s="77"/>
      <c r="H119" s="76"/>
      <c r="I119" s="77"/>
    </row>
    <row r="120" spans="1:9" s="78" customFormat="1" x14ac:dyDescent="0.25">
      <c r="A120" s="76"/>
      <c r="B120" s="76"/>
      <c r="C120" s="76"/>
      <c r="D120" s="92"/>
      <c r="E120" s="76"/>
      <c r="F120" s="76"/>
      <c r="G120" s="77"/>
      <c r="H120" s="76"/>
      <c r="I120" s="77"/>
    </row>
    <row r="121" spans="1:9" s="78" customFormat="1" x14ac:dyDescent="0.25">
      <c r="A121" s="76"/>
      <c r="B121" s="76"/>
      <c r="C121" s="76"/>
      <c r="D121" s="92"/>
      <c r="E121" s="76"/>
      <c r="F121" s="76"/>
      <c r="G121" s="77"/>
      <c r="H121" s="76"/>
      <c r="I121" s="77"/>
    </row>
    <row r="122" spans="1:9" s="78" customFormat="1" x14ac:dyDescent="0.25">
      <c r="A122" s="76"/>
      <c r="B122" s="76"/>
      <c r="C122" s="76"/>
      <c r="D122" s="92"/>
      <c r="E122" s="76"/>
      <c r="F122" s="76"/>
      <c r="G122" s="77"/>
      <c r="H122" s="76"/>
      <c r="I122" s="77"/>
    </row>
    <row r="123" spans="1:9" s="78" customFormat="1" x14ac:dyDescent="0.25">
      <c r="A123" s="76"/>
      <c r="B123" s="76"/>
      <c r="C123" s="76"/>
      <c r="D123" s="92"/>
      <c r="E123" s="76"/>
      <c r="F123" s="76"/>
      <c r="G123" s="77"/>
      <c r="H123" s="76"/>
      <c r="I123" s="77"/>
    </row>
    <row r="124" spans="1:9" s="78" customFormat="1" x14ac:dyDescent="0.25">
      <c r="A124" s="76"/>
      <c r="B124" s="76"/>
      <c r="C124" s="76"/>
      <c r="D124" s="92"/>
      <c r="E124" s="76"/>
      <c r="F124" s="76"/>
      <c r="G124" s="77"/>
      <c r="H124" s="76"/>
      <c r="I124" s="77"/>
    </row>
    <row r="125" spans="1:9" s="78" customFormat="1" x14ac:dyDescent="0.25">
      <c r="A125" s="76"/>
      <c r="B125" s="76"/>
      <c r="C125" s="76"/>
      <c r="D125" s="92"/>
      <c r="E125" s="76"/>
      <c r="F125" s="76"/>
      <c r="G125" s="77"/>
      <c r="H125" s="76"/>
      <c r="I125" s="77"/>
    </row>
    <row r="126" spans="1:9" s="78" customFormat="1" x14ac:dyDescent="0.25">
      <c r="A126" s="76"/>
      <c r="B126" s="76"/>
      <c r="C126" s="76"/>
      <c r="D126" s="92"/>
      <c r="E126" s="76"/>
      <c r="F126" s="76"/>
      <c r="G126" s="77"/>
      <c r="H126" s="76"/>
      <c r="I126" s="77"/>
    </row>
    <row r="127" spans="1:9" s="78" customFormat="1" x14ac:dyDescent="0.25">
      <c r="A127" s="76"/>
      <c r="B127" s="76"/>
      <c r="C127" s="76"/>
      <c r="D127" s="92"/>
      <c r="E127" s="76"/>
      <c r="F127" s="76"/>
      <c r="G127" s="77"/>
      <c r="H127" s="76"/>
      <c r="I127" s="77"/>
    </row>
    <row r="128" spans="1:9" s="78" customFormat="1" x14ac:dyDescent="0.25">
      <c r="A128" s="76"/>
      <c r="B128" s="76"/>
      <c r="C128" s="76"/>
      <c r="D128" s="92"/>
      <c r="E128" s="76"/>
      <c r="F128" s="76"/>
      <c r="G128" s="77"/>
      <c r="H128" s="76"/>
      <c r="I128" s="77"/>
    </row>
    <row r="129" spans="1:9" s="78" customFormat="1" x14ac:dyDescent="0.25">
      <c r="A129" s="76"/>
      <c r="B129" s="76"/>
      <c r="C129" s="76"/>
      <c r="D129" s="92"/>
      <c r="E129" s="76"/>
      <c r="F129" s="76"/>
      <c r="G129" s="77"/>
      <c r="H129" s="76"/>
      <c r="I129" s="77"/>
    </row>
    <row r="130" spans="1:9" s="78" customFormat="1" x14ac:dyDescent="0.25">
      <c r="A130" s="76"/>
      <c r="B130" s="76"/>
      <c r="C130" s="76"/>
      <c r="D130" s="92"/>
      <c r="E130" s="76"/>
      <c r="F130" s="76"/>
      <c r="G130" s="77"/>
      <c r="H130" s="76"/>
      <c r="I130" s="77"/>
    </row>
    <row r="131" spans="1:9" s="78" customFormat="1" x14ac:dyDescent="0.25">
      <c r="A131" s="76"/>
      <c r="B131" s="76"/>
      <c r="C131" s="76"/>
      <c r="D131" s="92"/>
      <c r="E131" s="76"/>
      <c r="F131" s="76"/>
      <c r="G131" s="77"/>
      <c r="H131" s="76"/>
      <c r="I131" s="77"/>
    </row>
    <row r="132" spans="1:9" s="78" customFormat="1" x14ac:dyDescent="0.25">
      <c r="A132" s="76"/>
      <c r="B132" s="76"/>
      <c r="C132" s="76"/>
      <c r="D132" s="92"/>
      <c r="E132" s="76"/>
      <c r="F132" s="76"/>
      <c r="G132" s="77"/>
      <c r="H132" s="76"/>
      <c r="I132" s="77"/>
    </row>
    <row r="133" spans="1:9" s="78" customFormat="1" x14ac:dyDescent="0.25">
      <c r="A133" s="76"/>
      <c r="B133" s="76"/>
      <c r="C133" s="76"/>
      <c r="D133" s="92"/>
      <c r="E133" s="76"/>
      <c r="F133" s="76"/>
      <c r="G133" s="77"/>
      <c r="H133" s="76"/>
      <c r="I133" s="77"/>
    </row>
    <row r="134" spans="1:9" s="78" customFormat="1" x14ac:dyDescent="0.25">
      <c r="A134" s="76"/>
      <c r="B134" s="76"/>
      <c r="C134" s="76"/>
      <c r="D134" s="92"/>
      <c r="E134" s="76"/>
      <c r="F134" s="76"/>
      <c r="G134" s="77"/>
      <c r="H134" s="76"/>
      <c r="I134" s="77"/>
    </row>
    <row r="135" spans="1:9" s="78" customFormat="1" x14ac:dyDescent="0.25">
      <c r="A135" s="76"/>
      <c r="B135" s="76"/>
      <c r="C135" s="76"/>
      <c r="D135" s="92"/>
      <c r="E135" s="76"/>
      <c r="F135" s="76"/>
      <c r="G135" s="77"/>
      <c r="H135" s="76"/>
      <c r="I135" s="77"/>
    </row>
    <row r="136" spans="1:9" s="78" customFormat="1" x14ac:dyDescent="0.25">
      <c r="A136" s="76"/>
      <c r="B136" s="76"/>
      <c r="C136" s="76"/>
      <c r="D136" s="92"/>
      <c r="E136" s="76"/>
      <c r="F136" s="76"/>
      <c r="G136" s="77"/>
      <c r="H136" s="76"/>
      <c r="I136" s="77"/>
    </row>
    <row r="137" spans="1:9" s="78" customFormat="1" x14ac:dyDescent="0.25">
      <c r="A137" s="76"/>
      <c r="B137" s="76"/>
      <c r="C137" s="76"/>
      <c r="D137" s="92"/>
      <c r="E137" s="76"/>
      <c r="F137" s="76"/>
      <c r="G137" s="77"/>
      <c r="H137" s="76"/>
      <c r="I137" s="77"/>
    </row>
    <row r="138" spans="1:9" s="78" customFormat="1" x14ac:dyDescent="0.25">
      <c r="A138" s="76"/>
      <c r="B138" s="76"/>
      <c r="C138" s="76"/>
      <c r="D138" s="92"/>
      <c r="E138" s="76"/>
      <c r="F138" s="76"/>
      <c r="G138" s="77"/>
      <c r="H138" s="76"/>
      <c r="I138" s="77"/>
    </row>
    <row r="139" spans="1:9" s="78" customFormat="1" x14ac:dyDescent="0.25">
      <c r="A139" s="76"/>
      <c r="B139" s="76"/>
      <c r="C139" s="76"/>
      <c r="D139" s="92"/>
      <c r="E139" s="76"/>
      <c r="F139" s="76"/>
      <c r="G139" s="77"/>
      <c r="H139" s="76"/>
      <c r="I139" s="77"/>
    </row>
    <row r="140" spans="1:9" s="78" customFormat="1" x14ac:dyDescent="0.25">
      <c r="A140" s="76"/>
      <c r="B140" s="76"/>
      <c r="C140" s="76"/>
      <c r="D140" s="92"/>
      <c r="E140" s="76"/>
      <c r="F140" s="76"/>
      <c r="G140" s="77"/>
      <c r="H140" s="76"/>
      <c r="I140" s="77"/>
    </row>
    <row r="141" spans="1:9" s="78" customFormat="1" x14ac:dyDescent="0.25">
      <c r="A141" s="76"/>
      <c r="B141" s="76"/>
      <c r="C141" s="76"/>
      <c r="D141" s="92"/>
      <c r="E141" s="76"/>
      <c r="F141" s="76"/>
      <c r="G141" s="77"/>
      <c r="H141" s="76"/>
      <c r="I141" s="77"/>
    </row>
    <row r="142" spans="1:9" s="78" customFormat="1" x14ac:dyDescent="0.25">
      <c r="A142" s="76"/>
      <c r="B142" s="76"/>
      <c r="C142" s="76"/>
      <c r="D142" s="92"/>
      <c r="E142" s="76"/>
      <c r="F142" s="76"/>
      <c r="G142" s="77"/>
      <c r="H142" s="76"/>
      <c r="I142" s="77"/>
    </row>
    <row r="143" spans="1:9" s="78" customFormat="1" x14ac:dyDescent="0.25">
      <c r="A143" s="76"/>
      <c r="B143" s="76"/>
      <c r="C143" s="76"/>
      <c r="D143" s="92"/>
      <c r="E143" s="76"/>
      <c r="F143" s="76"/>
      <c r="G143" s="77"/>
      <c r="H143" s="76"/>
      <c r="I143" s="77"/>
    </row>
    <row r="144" spans="1:9" s="78" customFormat="1" x14ac:dyDescent="0.25">
      <c r="A144" s="76"/>
      <c r="B144" s="76"/>
      <c r="C144" s="76"/>
      <c r="D144" s="92"/>
      <c r="E144" s="76"/>
      <c r="F144" s="76"/>
      <c r="G144" s="77"/>
      <c r="H144" s="76"/>
      <c r="I144" s="77"/>
    </row>
    <row r="145" spans="1:9" s="78" customFormat="1" x14ac:dyDescent="0.25">
      <c r="A145" s="76"/>
      <c r="B145" s="76"/>
      <c r="C145" s="76"/>
      <c r="D145" s="92"/>
      <c r="E145" s="76"/>
      <c r="F145" s="76"/>
      <c r="G145" s="77"/>
      <c r="H145" s="76"/>
      <c r="I145" s="77"/>
    </row>
    <row r="146" spans="1:9" s="78" customFormat="1" x14ac:dyDescent="0.25">
      <c r="A146" s="76"/>
      <c r="B146" s="76"/>
      <c r="C146" s="76"/>
      <c r="D146" s="92"/>
      <c r="E146" s="76"/>
      <c r="F146" s="76"/>
      <c r="G146" s="77"/>
      <c r="H146" s="76"/>
      <c r="I146" s="77"/>
    </row>
    <row r="147" spans="1:9" s="78" customFormat="1" x14ac:dyDescent="0.25">
      <c r="A147" s="76"/>
      <c r="B147" s="76"/>
      <c r="C147" s="76"/>
      <c r="D147" s="92"/>
      <c r="E147" s="76"/>
      <c r="F147" s="76"/>
      <c r="G147" s="77"/>
      <c r="H147" s="76"/>
      <c r="I147" s="77"/>
    </row>
    <row r="148" spans="1:9" s="78" customFormat="1" x14ac:dyDescent="0.25">
      <c r="A148" s="76"/>
      <c r="B148" s="76"/>
      <c r="C148" s="76"/>
      <c r="D148" s="92"/>
      <c r="E148" s="76"/>
      <c r="F148" s="76"/>
      <c r="G148" s="77"/>
      <c r="H148" s="76"/>
      <c r="I148" s="77"/>
    </row>
    <row r="149" spans="1:9" s="78" customFormat="1" x14ac:dyDescent="0.25">
      <c r="A149" s="76"/>
      <c r="B149" s="76"/>
      <c r="C149" s="76"/>
      <c r="D149" s="92"/>
      <c r="E149" s="76"/>
      <c r="F149" s="76"/>
      <c r="G149" s="77"/>
      <c r="H149" s="76"/>
      <c r="I149" s="77"/>
    </row>
    <row r="150" spans="1:9" s="78" customFormat="1" x14ac:dyDescent="0.25">
      <c r="A150" s="76"/>
      <c r="B150" s="76"/>
      <c r="C150" s="76"/>
      <c r="D150" s="92"/>
      <c r="E150" s="76"/>
      <c r="F150" s="76"/>
      <c r="G150" s="77"/>
      <c r="H150" s="76"/>
      <c r="I150" s="77"/>
    </row>
    <row r="151" spans="1:9" s="78" customFormat="1" x14ac:dyDescent="0.25">
      <c r="A151" s="76"/>
      <c r="B151" s="76"/>
      <c r="C151" s="76"/>
      <c r="D151" s="92"/>
      <c r="E151" s="76"/>
      <c r="F151" s="76"/>
      <c r="G151" s="77"/>
      <c r="H151" s="76"/>
      <c r="I151" s="77"/>
    </row>
    <row r="152" spans="1:9" s="78" customFormat="1" x14ac:dyDescent="0.25">
      <c r="A152" s="76"/>
      <c r="B152" s="76"/>
      <c r="C152" s="76"/>
      <c r="D152" s="92"/>
      <c r="E152" s="76"/>
      <c r="F152" s="76"/>
      <c r="G152" s="77"/>
      <c r="H152" s="76"/>
      <c r="I152" s="77"/>
    </row>
    <row r="153" spans="1:9" s="78" customFormat="1" x14ac:dyDescent="0.25">
      <c r="A153" s="76"/>
      <c r="B153" s="76"/>
      <c r="C153" s="76"/>
      <c r="D153" s="92"/>
      <c r="E153" s="76"/>
      <c r="F153" s="76"/>
      <c r="G153" s="77"/>
      <c r="H153" s="76"/>
      <c r="I153" s="77"/>
    </row>
    <row r="154" spans="1:9" s="78" customFormat="1" x14ac:dyDescent="0.25">
      <c r="A154" s="76"/>
      <c r="B154" s="76"/>
      <c r="C154" s="76"/>
      <c r="D154" s="92"/>
      <c r="E154" s="76"/>
      <c r="F154" s="76"/>
      <c r="G154" s="77"/>
      <c r="H154" s="76"/>
      <c r="I154" s="77"/>
    </row>
    <row r="155" spans="1:9" s="78" customFormat="1" x14ac:dyDescent="0.25">
      <c r="A155" s="76"/>
      <c r="B155" s="76"/>
      <c r="C155" s="76"/>
      <c r="D155" s="92"/>
      <c r="E155" s="76"/>
      <c r="F155" s="76"/>
      <c r="G155" s="77"/>
      <c r="H155" s="76"/>
      <c r="I155" s="77"/>
    </row>
    <row r="156" spans="1:9" s="78" customFormat="1" x14ac:dyDescent="0.25">
      <c r="A156" s="76"/>
      <c r="B156" s="76"/>
      <c r="C156" s="76"/>
      <c r="D156" s="92"/>
      <c r="E156" s="76"/>
      <c r="F156" s="76"/>
      <c r="G156" s="77"/>
      <c r="H156" s="76"/>
      <c r="I156" s="77"/>
    </row>
    <row r="157" spans="1:9" s="78" customFormat="1" x14ac:dyDescent="0.25">
      <c r="A157" s="76"/>
      <c r="B157" s="76"/>
      <c r="C157" s="76"/>
      <c r="D157" s="92"/>
      <c r="E157" s="76"/>
      <c r="F157" s="76"/>
      <c r="G157" s="77"/>
      <c r="H157" s="76"/>
      <c r="I157" s="77"/>
    </row>
    <row r="158" spans="1:9" s="78" customFormat="1" x14ac:dyDescent="0.25">
      <c r="A158" s="76"/>
      <c r="B158" s="76"/>
      <c r="C158" s="76"/>
      <c r="D158" s="92"/>
      <c r="E158" s="76"/>
      <c r="F158" s="76"/>
      <c r="G158" s="77"/>
      <c r="H158" s="76"/>
      <c r="I158" s="77"/>
    </row>
    <row r="159" spans="1:9" s="78" customFormat="1" x14ac:dyDescent="0.25">
      <c r="A159" s="76"/>
      <c r="B159" s="76"/>
      <c r="C159" s="76"/>
      <c r="D159" s="92"/>
      <c r="E159" s="76"/>
      <c r="F159" s="76"/>
      <c r="G159" s="77"/>
      <c r="H159" s="76"/>
      <c r="I159" s="77"/>
    </row>
    <row r="160" spans="1:9" s="78" customFormat="1" x14ac:dyDescent="0.25">
      <c r="A160" s="76"/>
      <c r="B160" s="76"/>
      <c r="C160" s="76"/>
      <c r="D160" s="92"/>
      <c r="E160" s="76"/>
      <c r="F160" s="76"/>
      <c r="G160" s="77"/>
      <c r="H160" s="76"/>
      <c r="I160" s="77"/>
    </row>
    <row r="161" spans="1:9" s="78" customFormat="1" x14ac:dyDescent="0.25">
      <c r="A161" s="76"/>
      <c r="B161" s="76"/>
      <c r="C161" s="76"/>
      <c r="D161" s="92"/>
      <c r="E161" s="76"/>
      <c r="F161" s="76"/>
      <c r="G161" s="77"/>
      <c r="H161" s="76"/>
      <c r="I161" s="77"/>
    </row>
    <row r="162" spans="1:9" s="78" customFormat="1" x14ac:dyDescent="0.25">
      <c r="A162" s="76"/>
      <c r="B162" s="76"/>
      <c r="C162" s="76"/>
      <c r="D162" s="92"/>
      <c r="E162" s="76"/>
      <c r="F162" s="76"/>
      <c r="G162" s="77"/>
      <c r="H162" s="76"/>
      <c r="I162" s="77"/>
    </row>
    <row r="163" spans="1:9" s="78" customFormat="1" x14ac:dyDescent="0.25">
      <c r="A163" s="76"/>
      <c r="B163" s="76"/>
      <c r="C163" s="76"/>
      <c r="D163" s="92"/>
      <c r="E163" s="76"/>
      <c r="F163" s="76"/>
      <c r="G163" s="77"/>
      <c r="H163" s="76"/>
      <c r="I163" s="77"/>
    </row>
    <row r="164" spans="1:9" s="78" customFormat="1" x14ac:dyDescent="0.25">
      <c r="A164" s="76"/>
      <c r="B164" s="76"/>
      <c r="C164" s="76"/>
      <c r="D164" s="92"/>
      <c r="E164" s="76"/>
      <c r="F164" s="76"/>
      <c r="G164" s="77"/>
      <c r="H164" s="76"/>
      <c r="I164" s="77"/>
    </row>
    <row r="165" spans="1:9" s="78" customFormat="1" x14ac:dyDescent="0.25">
      <c r="A165" s="76"/>
      <c r="B165" s="76"/>
      <c r="C165" s="76"/>
      <c r="D165" s="92"/>
      <c r="E165" s="76"/>
      <c r="F165" s="76"/>
      <c r="G165" s="77"/>
      <c r="H165" s="76"/>
      <c r="I165" s="77"/>
    </row>
    <row r="166" spans="1:9" s="78" customFormat="1" x14ac:dyDescent="0.25">
      <c r="A166" s="76"/>
      <c r="B166" s="76"/>
      <c r="C166" s="76"/>
      <c r="D166" s="92"/>
      <c r="E166" s="76"/>
      <c r="F166" s="76"/>
      <c r="G166" s="77"/>
      <c r="H166" s="76"/>
      <c r="I166" s="77"/>
    </row>
    <row r="167" spans="1:9" s="78" customFormat="1" x14ac:dyDescent="0.25">
      <c r="A167" s="76"/>
      <c r="B167" s="76"/>
      <c r="C167" s="76"/>
      <c r="D167" s="92"/>
      <c r="E167" s="76"/>
      <c r="F167" s="76"/>
      <c r="G167" s="77"/>
      <c r="H167" s="76"/>
      <c r="I167" s="77"/>
    </row>
    <row r="168" spans="1:9" s="78" customFormat="1" x14ac:dyDescent="0.25">
      <c r="A168" s="76"/>
      <c r="B168" s="76"/>
      <c r="C168" s="76"/>
      <c r="D168" s="92"/>
      <c r="E168" s="76"/>
      <c r="F168" s="76"/>
      <c r="G168" s="77"/>
      <c r="H168" s="76"/>
      <c r="I168" s="77"/>
    </row>
    <row r="169" spans="1:9" s="78" customFormat="1" x14ac:dyDescent="0.25">
      <c r="A169" s="76"/>
      <c r="B169" s="76"/>
      <c r="C169" s="76"/>
      <c r="D169" s="92"/>
      <c r="E169" s="76"/>
      <c r="F169" s="76"/>
      <c r="G169" s="77"/>
      <c r="H169" s="76"/>
      <c r="I169" s="77"/>
    </row>
    <row r="170" spans="1:9" s="78" customFormat="1" x14ac:dyDescent="0.25">
      <c r="A170" s="76"/>
      <c r="B170" s="76"/>
      <c r="C170" s="76"/>
      <c r="D170" s="92"/>
      <c r="E170" s="76"/>
      <c r="F170" s="76"/>
      <c r="G170" s="77"/>
      <c r="H170" s="76"/>
      <c r="I170" s="77"/>
    </row>
    <row r="171" spans="1:9" s="78" customFormat="1" x14ac:dyDescent="0.25">
      <c r="A171" s="76"/>
      <c r="B171" s="76"/>
      <c r="C171" s="76"/>
      <c r="D171" s="92"/>
      <c r="E171" s="76"/>
      <c r="F171" s="76"/>
      <c r="G171" s="77"/>
      <c r="H171" s="76"/>
      <c r="I171" s="77"/>
    </row>
    <row r="172" spans="1:9" s="78" customFormat="1" x14ac:dyDescent="0.25">
      <c r="A172" s="76"/>
      <c r="B172" s="76"/>
      <c r="C172" s="76"/>
      <c r="D172" s="92"/>
      <c r="E172" s="76"/>
      <c r="F172" s="76"/>
      <c r="G172" s="77"/>
      <c r="H172" s="76"/>
      <c r="I172" s="77"/>
    </row>
    <row r="173" spans="1:9" s="78" customFormat="1" x14ac:dyDescent="0.25">
      <c r="A173" s="76"/>
      <c r="B173" s="76"/>
      <c r="C173" s="76"/>
      <c r="D173" s="92"/>
      <c r="E173" s="76"/>
      <c r="F173" s="76"/>
      <c r="G173" s="77"/>
      <c r="H173" s="76"/>
      <c r="I173" s="77"/>
    </row>
    <row r="174" spans="1:9" s="78" customFormat="1" x14ac:dyDescent="0.25">
      <c r="A174" s="76"/>
      <c r="B174" s="76"/>
      <c r="C174" s="76"/>
      <c r="D174" s="92"/>
      <c r="E174" s="76"/>
      <c r="F174" s="76"/>
      <c r="G174" s="77"/>
      <c r="H174" s="76"/>
      <c r="I174" s="77"/>
    </row>
    <row r="175" spans="1:9" s="78" customFormat="1" x14ac:dyDescent="0.25">
      <c r="A175" s="76"/>
      <c r="B175" s="76"/>
      <c r="C175" s="76"/>
      <c r="D175" s="92"/>
      <c r="E175" s="76"/>
      <c r="F175" s="76"/>
      <c r="G175" s="77"/>
      <c r="H175" s="76"/>
      <c r="I175" s="77"/>
    </row>
    <row r="176" spans="1:9" s="78" customFormat="1" x14ac:dyDescent="0.25">
      <c r="A176" s="76"/>
      <c r="B176" s="76"/>
      <c r="C176" s="76"/>
      <c r="D176" s="92"/>
      <c r="E176" s="76"/>
      <c r="F176" s="76"/>
      <c r="G176" s="77"/>
      <c r="H176" s="76"/>
      <c r="I176" s="77"/>
    </row>
    <row r="177" spans="1:9" s="78" customFormat="1" x14ac:dyDescent="0.25">
      <c r="A177" s="76"/>
      <c r="B177" s="76"/>
      <c r="C177" s="76"/>
      <c r="D177" s="92"/>
      <c r="E177" s="76"/>
      <c r="F177" s="76"/>
      <c r="G177" s="77"/>
      <c r="H177" s="76"/>
      <c r="I177" s="77"/>
    </row>
    <row r="178" spans="1:9" s="78" customFormat="1" x14ac:dyDescent="0.25">
      <c r="A178" s="76"/>
      <c r="B178" s="76"/>
      <c r="C178" s="76"/>
      <c r="D178" s="92"/>
      <c r="E178" s="76"/>
      <c r="F178" s="76"/>
      <c r="G178" s="77"/>
      <c r="H178" s="76"/>
      <c r="I178" s="77"/>
    </row>
    <row r="179" spans="1:9" s="78" customFormat="1" x14ac:dyDescent="0.25">
      <c r="A179" s="76"/>
      <c r="B179" s="76"/>
      <c r="C179" s="76"/>
      <c r="D179" s="92"/>
      <c r="E179" s="76"/>
      <c r="F179" s="76"/>
      <c r="G179" s="77"/>
      <c r="H179" s="76"/>
      <c r="I179" s="77"/>
    </row>
    <row r="180" spans="1:9" s="78" customFormat="1" x14ac:dyDescent="0.25">
      <c r="A180" s="76"/>
      <c r="B180" s="76"/>
      <c r="C180" s="76"/>
      <c r="D180" s="92"/>
      <c r="E180" s="76"/>
      <c r="F180" s="76"/>
      <c r="G180" s="77"/>
      <c r="H180" s="76"/>
      <c r="I180" s="77"/>
    </row>
    <row r="181" spans="1:9" s="78" customFormat="1" x14ac:dyDescent="0.25">
      <c r="A181" s="76"/>
      <c r="B181" s="76"/>
      <c r="C181" s="76"/>
      <c r="D181" s="92"/>
      <c r="E181" s="76"/>
      <c r="F181" s="76"/>
      <c r="G181" s="77"/>
      <c r="H181" s="76"/>
      <c r="I181" s="77"/>
    </row>
    <row r="182" spans="1:9" s="78" customFormat="1" x14ac:dyDescent="0.25">
      <c r="A182" s="76"/>
      <c r="B182" s="76"/>
      <c r="C182" s="76"/>
      <c r="D182" s="92"/>
      <c r="E182" s="76"/>
      <c r="F182" s="76"/>
      <c r="G182" s="77"/>
      <c r="H182" s="76"/>
      <c r="I182" s="77"/>
    </row>
    <row r="183" spans="1:9" s="78" customFormat="1" x14ac:dyDescent="0.25">
      <c r="A183" s="76"/>
      <c r="B183" s="76"/>
      <c r="C183" s="76"/>
      <c r="D183" s="92"/>
      <c r="E183" s="76"/>
      <c r="F183" s="76"/>
      <c r="G183" s="77"/>
      <c r="H183" s="76"/>
      <c r="I183" s="77"/>
    </row>
    <row r="184" spans="1:9" s="78" customFormat="1" x14ac:dyDescent="0.25">
      <c r="A184" s="76"/>
      <c r="B184" s="76"/>
      <c r="C184" s="76"/>
      <c r="D184" s="92"/>
      <c r="E184" s="76"/>
      <c r="F184" s="76"/>
      <c r="G184" s="77"/>
      <c r="H184" s="76"/>
      <c r="I184" s="77"/>
    </row>
    <row r="185" spans="1:9" s="78" customFormat="1" x14ac:dyDescent="0.25">
      <c r="A185" s="76"/>
      <c r="B185" s="76"/>
      <c r="C185" s="76"/>
      <c r="D185" s="92"/>
      <c r="E185" s="76"/>
      <c r="F185" s="76"/>
      <c r="G185" s="77"/>
      <c r="H185" s="76"/>
      <c r="I185" s="77"/>
    </row>
    <row r="186" spans="1:9" s="78" customFormat="1" x14ac:dyDescent="0.25">
      <c r="A186" s="76"/>
      <c r="B186" s="76"/>
      <c r="C186" s="76"/>
      <c r="D186" s="92"/>
      <c r="E186" s="76"/>
      <c r="F186" s="76"/>
      <c r="G186" s="77"/>
      <c r="H186" s="76"/>
      <c r="I186" s="77"/>
    </row>
    <row r="187" spans="1:9" s="78" customFormat="1" x14ac:dyDescent="0.25">
      <c r="A187" s="76"/>
      <c r="B187" s="76"/>
      <c r="C187" s="76"/>
      <c r="D187" s="92"/>
      <c r="E187" s="76"/>
      <c r="F187" s="76"/>
      <c r="G187" s="77"/>
      <c r="H187" s="76"/>
      <c r="I187" s="77"/>
    </row>
    <row r="188" spans="1:9" s="78" customFormat="1" x14ac:dyDescent="0.25">
      <c r="A188" s="76"/>
      <c r="B188" s="76"/>
      <c r="C188" s="76"/>
      <c r="D188" s="92"/>
      <c r="E188" s="76"/>
      <c r="F188" s="76"/>
      <c r="G188" s="77"/>
      <c r="H188" s="76"/>
      <c r="I188" s="77"/>
    </row>
    <row r="189" spans="1:9" s="78" customFormat="1" x14ac:dyDescent="0.25">
      <c r="A189" s="76"/>
      <c r="B189" s="76"/>
      <c r="C189" s="76"/>
      <c r="D189" s="92"/>
      <c r="E189" s="76"/>
      <c r="F189" s="76"/>
      <c r="G189" s="77"/>
      <c r="H189" s="76"/>
      <c r="I189" s="77"/>
    </row>
    <row r="190" spans="1:9" s="78" customFormat="1" x14ac:dyDescent="0.25">
      <c r="A190" s="76"/>
      <c r="B190" s="76"/>
      <c r="C190" s="76"/>
      <c r="D190" s="92"/>
      <c r="E190" s="76"/>
      <c r="F190" s="76"/>
      <c r="G190" s="77"/>
      <c r="H190" s="76"/>
      <c r="I190" s="77"/>
    </row>
    <row r="191" spans="1:9" s="78" customFormat="1" x14ac:dyDescent="0.25">
      <c r="A191" s="76"/>
      <c r="B191" s="76"/>
      <c r="C191" s="76"/>
      <c r="D191" s="92"/>
      <c r="E191" s="76"/>
      <c r="F191" s="76"/>
      <c r="G191" s="77"/>
      <c r="H191" s="76"/>
      <c r="I191" s="77"/>
    </row>
    <row r="192" spans="1:9" s="78" customFormat="1" x14ac:dyDescent="0.25">
      <c r="A192" s="76"/>
      <c r="B192" s="76"/>
      <c r="C192" s="76"/>
      <c r="D192" s="92"/>
      <c r="E192" s="76"/>
      <c r="F192" s="76"/>
      <c r="G192" s="77"/>
      <c r="H192" s="76"/>
      <c r="I192" s="77"/>
    </row>
    <row r="193" spans="1:9" s="78" customFormat="1" x14ac:dyDescent="0.25">
      <c r="A193" s="76"/>
      <c r="B193" s="76"/>
      <c r="C193" s="76"/>
      <c r="D193" s="92"/>
      <c r="E193" s="76"/>
      <c r="F193" s="76"/>
      <c r="G193" s="77"/>
      <c r="H193" s="76"/>
      <c r="I193" s="77"/>
    </row>
    <row r="194" spans="1:9" s="78" customFormat="1" x14ac:dyDescent="0.25">
      <c r="A194" s="76"/>
      <c r="B194" s="76"/>
      <c r="C194" s="76"/>
      <c r="D194" s="92"/>
      <c r="E194" s="76"/>
      <c r="F194" s="76"/>
      <c r="G194" s="77"/>
      <c r="H194" s="76"/>
      <c r="I194" s="77"/>
    </row>
    <row r="195" spans="1:9" s="78" customFormat="1" x14ac:dyDescent="0.25">
      <c r="A195" s="76"/>
      <c r="B195" s="76"/>
      <c r="C195" s="76"/>
      <c r="D195" s="92"/>
      <c r="E195" s="76"/>
      <c r="F195" s="76"/>
      <c r="G195" s="77"/>
      <c r="H195" s="76"/>
      <c r="I195" s="77"/>
    </row>
    <row r="196" spans="1:9" s="78" customFormat="1" x14ac:dyDescent="0.25">
      <c r="A196" s="76"/>
      <c r="B196" s="76"/>
      <c r="C196" s="76"/>
      <c r="D196" s="92"/>
      <c r="E196" s="76"/>
      <c r="F196" s="76"/>
      <c r="G196" s="77"/>
      <c r="H196" s="76"/>
      <c r="I196" s="77"/>
    </row>
    <row r="197" spans="1:9" s="78" customFormat="1" x14ac:dyDescent="0.25">
      <c r="A197" s="76"/>
      <c r="B197" s="76"/>
      <c r="C197" s="76"/>
      <c r="D197" s="92"/>
      <c r="E197" s="76"/>
      <c r="F197" s="76"/>
      <c r="G197" s="77"/>
      <c r="H197" s="76"/>
      <c r="I197" s="77"/>
    </row>
    <row r="198" spans="1:9" s="78" customFormat="1" x14ac:dyDescent="0.25">
      <c r="A198" s="76"/>
      <c r="B198" s="76"/>
      <c r="C198" s="76"/>
      <c r="D198" s="92"/>
      <c r="E198" s="76"/>
      <c r="F198" s="76"/>
      <c r="G198" s="77"/>
      <c r="H198" s="76"/>
      <c r="I198" s="77"/>
    </row>
    <row r="199" spans="1:9" s="78" customFormat="1" x14ac:dyDescent="0.25">
      <c r="A199" s="76"/>
      <c r="B199" s="76"/>
      <c r="C199" s="76"/>
      <c r="D199" s="92"/>
      <c r="E199" s="76"/>
      <c r="F199" s="76"/>
      <c r="G199" s="77"/>
      <c r="H199" s="76"/>
      <c r="I199" s="77"/>
    </row>
    <row r="200" spans="1:9" s="78" customFormat="1" x14ac:dyDescent="0.25">
      <c r="A200" s="76"/>
      <c r="B200" s="76"/>
      <c r="C200" s="76"/>
      <c r="D200" s="92"/>
      <c r="E200" s="76"/>
      <c r="F200" s="76"/>
      <c r="G200" s="77"/>
      <c r="H200" s="76"/>
      <c r="I200" s="77"/>
    </row>
    <row r="201" spans="1:9" s="78" customFormat="1" x14ac:dyDescent="0.25">
      <c r="A201" s="76"/>
      <c r="B201" s="76"/>
      <c r="C201" s="76"/>
      <c r="D201" s="92"/>
      <c r="E201" s="76"/>
      <c r="F201" s="76"/>
      <c r="G201" s="77"/>
      <c r="H201" s="76"/>
      <c r="I201" s="77"/>
    </row>
    <row r="202" spans="1:9" s="78" customFormat="1" x14ac:dyDescent="0.25">
      <c r="A202" s="76"/>
      <c r="B202" s="76"/>
      <c r="C202" s="76"/>
      <c r="D202" s="92"/>
      <c r="E202" s="76"/>
      <c r="F202" s="76"/>
      <c r="G202" s="77"/>
      <c r="H202" s="76"/>
      <c r="I202" s="77"/>
    </row>
    <row r="203" spans="1:9" s="78" customFormat="1" x14ac:dyDescent="0.25">
      <c r="A203" s="76"/>
      <c r="B203" s="76"/>
      <c r="C203" s="76"/>
      <c r="D203" s="92"/>
      <c r="E203" s="76"/>
      <c r="F203" s="76"/>
      <c r="G203" s="77"/>
      <c r="H203" s="76"/>
      <c r="I203" s="77"/>
    </row>
    <row r="204" spans="1:9" s="78" customFormat="1" x14ac:dyDescent="0.25">
      <c r="A204" s="76"/>
      <c r="B204" s="76"/>
      <c r="C204" s="76"/>
      <c r="D204" s="92"/>
      <c r="E204" s="76"/>
      <c r="F204" s="76"/>
      <c r="G204" s="77"/>
      <c r="H204" s="76"/>
      <c r="I204" s="77"/>
    </row>
    <row r="205" spans="1:9" s="78" customFormat="1" x14ac:dyDescent="0.25">
      <c r="A205" s="76"/>
      <c r="B205" s="76"/>
      <c r="C205" s="76"/>
      <c r="D205" s="92"/>
      <c r="E205" s="76"/>
      <c r="F205" s="76"/>
      <c r="G205" s="77"/>
      <c r="H205" s="76"/>
      <c r="I205" s="77"/>
    </row>
    <row r="206" spans="1:9" s="78" customFormat="1" x14ac:dyDescent="0.25">
      <c r="A206" s="76"/>
      <c r="B206" s="76"/>
      <c r="C206" s="76"/>
      <c r="D206" s="92"/>
      <c r="E206" s="76"/>
      <c r="F206" s="76"/>
      <c r="G206" s="77"/>
      <c r="H206" s="76"/>
      <c r="I206" s="77"/>
    </row>
    <row r="207" spans="1:9" s="78" customFormat="1" x14ac:dyDescent="0.25">
      <c r="A207" s="76"/>
      <c r="B207" s="76"/>
      <c r="C207" s="76"/>
      <c r="D207" s="92"/>
      <c r="E207" s="76"/>
      <c r="F207" s="76"/>
      <c r="G207" s="77"/>
      <c r="H207" s="76"/>
      <c r="I207" s="77"/>
    </row>
    <row r="208" spans="1:9" s="78" customFormat="1" x14ac:dyDescent="0.25">
      <c r="A208" s="76"/>
      <c r="B208" s="76"/>
      <c r="C208" s="76"/>
      <c r="D208" s="92"/>
      <c r="E208" s="76"/>
      <c r="F208" s="76"/>
      <c r="G208" s="77"/>
      <c r="H208" s="76"/>
      <c r="I208" s="77"/>
    </row>
    <row r="209" spans="1:9" s="78" customFormat="1" x14ac:dyDescent="0.25">
      <c r="A209" s="76"/>
      <c r="B209" s="76"/>
      <c r="C209" s="76"/>
      <c r="D209" s="92"/>
      <c r="E209" s="76"/>
      <c r="F209" s="76"/>
      <c r="G209" s="77"/>
      <c r="H209" s="76"/>
      <c r="I209" s="77"/>
    </row>
    <row r="210" spans="1:9" s="78" customFormat="1" x14ac:dyDescent="0.25">
      <c r="A210" s="76"/>
      <c r="B210" s="76"/>
      <c r="C210" s="76"/>
      <c r="D210" s="92"/>
      <c r="E210" s="76"/>
      <c r="F210" s="76"/>
      <c r="G210" s="77"/>
      <c r="H210" s="76"/>
      <c r="I210" s="77"/>
    </row>
    <row r="211" spans="1:9" s="78" customFormat="1" x14ac:dyDescent="0.25">
      <c r="A211" s="76"/>
      <c r="B211" s="76"/>
      <c r="C211" s="76"/>
      <c r="D211" s="92"/>
      <c r="E211" s="76"/>
      <c r="F211" s="76"/>
      <c r="G211" s="77"/>
      <c r="H211" s="76"/>
      <c r="I211" s="77"/>
    </row>
    <row r="212" spans="1:9" s="78" customFormat="1" x14ac:dyDescent="0.25">
      <c r="A212" s="76"/>
      <c r="B212" s="76"/>
      <c r="C212" s="76"/>
      <c r="D212" s="92"/>
      <c r="E212" s="76"/>
      <c r="F212" s="76"/>
      <c r="G212" s="77"/>
      <c r="H212" s="76"/>
      <c r="I212" s="77"/>
    </row>
    <row r="213" spans="1:9" s="78" customFormat="1" x14ac:dyDescent="0.25">
      <c r="A213" s="76"/>
      <c r="B213" s="76"/>
      <c r="C213" s="76"/>
      <c r="D213" s="92"/>
      <c r="E213" s="76"/>
      <c r="F213" s="76"/>
      <c r="G213" s="77"/>
      <c r="H213" s="76"/>
      <c r="I213" s="77"/>
    </row>
    <row r="214" spans="1:9" s="78" customFormat="1" x14ac:dyDescent="0.25">
      <c r="A214" s="76"/>
      <c r="B214" s="76"/>
      <c r="C214" s="76"/>
      <c r="D214" s="92"/>
      <c r="E214" s="76"/>
      <c r="F214" s="76"/>
      <c r="G214" s="77"/>
      <c r="H214" s="76"/>
      <c r="I214" s="77"/>
    </row>
    <row r="215" spans="1:9" s="78" customFormat="1" x14ac:dyDescent="0.25">
      <c r="A215" s="76"/>
      <c r="B215" s="76"/>
      <c r="C215" s="76"/>
      <c r="D215" s="92"/>
      <c r="E215" s="76"/>
      <c r="F215" s="76"/>
      <c r="G215" s="77"/>
      <c r="H215" s="76"/>
      <c r="I215" s="77"/>
    </row>
    <row r="216" spans="1:9" s="78" customFormat="1" x14ac:dyDescent="0.25">
      <c r="A216" s="76"/>
      <c r="B216" s="76"/>
      <c r="C216" s="76"/>
      <c r="D216" s="92"/>
      <c r="E216" s="76"/>
      <c r="F216" s="76"/>
      <c r="G216" s="77"/>
      <c r="H216" s="76"/>
      <c r="I216" s="77"/>
    </row>
    <row r="217" spans="1:9" s="78" customFormat="1" x14ac:dyDescent="0.25">
      <c r="A217" s="76"/>
      <c r="B217" s="76"/>
      <c r="C217" s="76"/>
      <c r="D217" s="92"/>
      <c r="E217" s="76"/>
      <c r="F217" s="76"/>
      <c r="G217" s="77"/>
      <c r="H217" s="76"/>
      <c r="I217" s="77"/>
    </row>
    <row r="218" spans="1:9" s="78" customFormat="1" x14ac:dyDescent="0.25">
      <c r="A218" s="76"/>
      <c r="B218" s="76"/>
      <c r="C218" s="76"/>
      <c r="D218" s="92"/>
      <c r="E218" s="76"/>
      <c r="F218" s="76"/>
      <c r="G218" s="77"/>
      <c r="H218" s="76"/>
      <c r="I218" s="77"/>
    </row>
    <row r="219" spans="1:9" s="78" customFormat="1" x14ac:dyDescent="0.25">
      <c r="A219" s="76"/>
      <c r="B219" s="76"/>
      <c r="C219" s="76"/>
      <c r="D219" s="92"/>
      <c r="E219" s="76"/>
      <c r="F219" s="76"/>
      <c r="G219" s="77"/>
      <c r="H219" s="76"/>
      <c r="I219" s="77"/>
    </row>
    <row r="220" spans="1:9" s="78" customFormat="1" x14ac:dyDescent="0.25">
      <c r="A220" s="76"/>
      <c r="B220" s="76"/>
      <c r="C220" s="76"/>
      <c r="D220" s="92"/>
      <c r="E220" s="76"/>
      <c r="F220" s="76"/>
      <c r="G220" s="77"/>
      <c r="H220" s="76"/>
      <c r="I220" s="77"/>
    </row>
    <row r="221" spans="1:9" s="78" customFormat="1" x14ac:dyDescent="0.25">
      <c r="A221" s="76"/>
      <c r="B221" s="76"/>
      <c r="C221" s="76"/>
      <c r="D221" s="92"/>
      <c r="E221" s="76"/>
      <c r="F221" s="76"/>
      <c r="G221" s="77"/>
      <c r="H221" s="76"/>
      <c r="I221" s="77"/>
    </row>
    <row r="222" spans="1:9" s="78" customFormat="1" x14ac:dyDescent="0.25">
      <c r="A222" s="76"/>
      <c r="B222" s="76"/>
      <c r="C222" s="76"/>
      <c r="D222" s="92"/>
      <c r="E222" s="76"/>
      <c r="F222" s="76"/>
      <c r="G222" s="77"/>
      <c r="H222" s="76"/>
      <c r="I222" s="77"/>
    </row>
    <row r="223" spans="1:9" s="78" customFormat="1" x14ac:dyDescent="0.25">
      <c r="A223" s="76"/>
      <c r="B223" s="76"/>
      <c r="C223" s="76"/>
      <c r="D223" s="92"/>
      <c r="E223" s="76"/>
      <c r="F223" s="76"/>
      <c r="G223" s="77"/>
      <c r="H223" s="76"/>
      <c r="I223" s="77"/>
    </row>
    <row r="224" spans="1:9" s="78" customFormat="1" x14ac:dyDescent="0.25">
      <c r="A224" s="76"/>
      <c r="B224" s="76"/>
      <c r="C224" s="76"/>
      <c r="D224" s="92"/>
      <c r="E224" s="76"/>
      <c r="F224" s="76"/>
      <c r="G224" s="77"/>
      <c r="H224" s="76"/>
      <c r="I224" s="77"/>
    </row>
    <row r="225" spans="1:9" s="78" customFormat="1" x14ac:dyDescent="0.25">
      <c r="A225" s="76"/>
      <c r="B225" s="76"/>
      <c r="C225" s="76"/>
      <c r="D225" s="92"/>
      <c r="E225" s="76"/>
      <c r="F225" s="76"/>
      <c r="G225" s="77"/>
      <c r="H225" s="76"/>
      <c r="I225" s="77"/>
    </row>
    <row r="226" spans="1:9" s="78" customFormat="1" x14ac:dyDescent="0.25">
      <c r="A226" s="76"/>
      <c r="B226" s="76"/>
      <c r="C226" s="76"/>
      <c r="D226" s="92"/>
      <c r="E226" s="76"/>
      <c r="F226" s="76"/>
      <c r="G226" s="77"/>
      <c r="H226" s="76"/>
      <c r="I226" s="77"/>
    </row>
    <row r="227" spans="1:9" s="78" customFormat="1" x14ac:dyDescent="0.25">
      <c r="A227" s="76"/>
      <c r="B227" s="76"/>
      <c r="C227" s="76"/>
      <c r="D227" s="92"/>
      <c r="E227" s="76"/>
      <c r="F227" s="76"/>
      <c r="G227" s="77"/>
      <c r="H227" s="76"/>
      <c r="I227" s="77"/>
    </row>
    <row r="228" spans="1:9" s="78" customFormat="1" x14ac:dyDescent="0.25">
      <c r="A228" s="76"/>
      <c r="B228" s="76"/>
      <c r="C228" s="76"/>
      <c r="D228" s="92"/>
      <c r="E228" s="76"/>
      <c r="F228" s="76"/>
      <c r="G228" s="77"/>
      <c r="H228" s="76"/>
      <c r="I228" s="77"/>
    </row>
    <row r="229" spans="1:9" s="78" customFormat="1" x14ac:dyDescent="0.25">
      <c r="A229" s="76"/>
      <c r="B229" s="76"/>
      <c r="C229" s="76"/>
      <c r="D229" s="92"/>
      <c r="E229" s="76"/>
      <c r="F229" s="76"/>
      <c r="G229" s="77"/>
      <c r="H229" s="76"/>
      <c r="I229" s="77"/>
    </row>
    <row r="230" spans="1:9" s="78" customFormat="1" x14ac:dyDescent="0.25">
      <c r="A230" s="76"/>
      <c r="B230" s="76"/>
      <c r="C230" s="76"/>
      <c r="D230" s="92"/>
      <c r="E230" s="76"/>
      <c r="F230" s="76"/>
      <c r="G230" s="77"/>
      <c r="H230" s="76"/>
      <c r="I230" s="77"/>
    </row>
    <row r="231" spans="1:9" s="78" customFormat="1" x14ac:dyDescent="0.25">
      <c r="A231" s="76"/>
      <c r="B231" s="76"/>
      <c r="C231" s="76"/>
      <c r="D231" s="92"/>
      <c r="E231" s="76"/>
      <c r="F231" s="76"/>
      <c r="G231" s="77"/>
      <c r="H231" s="76"/>
      <c r="I231" s="77"/>
    </row>
    <row r="232" spans="1:9" s="78" customFormat="1" x14ac:dyDescent="0.25">
      <c r="A232" s="76"/>
      <c r="B232" s="76"/>
      <c r="C232" s="76"/>
      <c r="D232" s="92"/>
      <c r="E232" s="76"/>
      <c r="F232" s="76"/>
      <c r="G232" s="77"/>
      <c r="H232" s="76"/>
      <c r="I232" s="77"/>
    </row>
    <row r="233" spans="1:9" s="78" customFormat="1" x14ac:dyDescent="0.25">
      <c r="A233" s="76"/>
      <c r="B233" s="76"/>
      <c r="C233" s="76"/>
      <c r="D233" s="92"/>
      <c r="E233" s="76"/>
      <c r="F233" s="76"/>
      <c r="G233" s="77"/>
      <c r="H233" s="76"/>
      <c r="I233" s="77"/>
    </row>
    <row r="234" spans="1:9" s="78" customFormat="1" x14ac:dyDescent="0.25">
      <c r="A234" s="76"/>
      <c r="B234" s="76"/>
      <c r="C234" s="76"/>
      <c r="D234" s="92"/>
      <c r="E234" s="76"/>
      <c r="F234" s="76"/>
      <c r="G234" s="77"/>
      <c r="H234" s="76"/>
      <c r="I234" s="77"/>
    </row>
    <row r="235" spans="1:9" s="78" customFormat="1" x14ac:dyDescent="0.25">
      <c r="A235" s="76"/>
      <c r="B235" s="76"/>
      <c r="C235" s="76"/>
      <c r="D235" s="92"/>
      <c r="E235" s="76"/>
      <c r="F235" s="76"/>
      <c r="G235" s="77"/>
      <c r="H235" s="76"/>
      <c r="I235" s="77"/>
    </row>
    <row r="236" spans="1:9" s="78" customFormat="1" x14ac:dyDescent="0.25">
      <c r="A236" s="76"/>
      <c r="B236" s="76"/>
      <c r="C236" s="76"/>
      <c r="D236" s="92"/>
      <c r="E236" s="76"/>
      <c r="F236" s="76"/>
      <c r="G236" s="77"/>
      <c r="H236" s="76"/>
      <c r="I236" s="77"/>
    </row>
    <row r="237" spans="1:9" s="78" customFormat="1" x14ac:dyDescent="0.25">
      <c r="A237" s="76"/>
      <c r="B237" s="76"/>
      <c r="C237" s="76"/>
      <c r="D237" s="92"/>
      <c r="E237" s="76"/>
      <c r="F237" s="76"/>
      <c r="G237" s="77"/>
      <c r="H237" s="76"/>
      <c r="I237" s="77"/>
    </row>
    <row r="238" spans="1:9" s="78" customFormat="1" x14ac:dyDescent="0.25">
      <c r="A238" s="76"/>
      <c r="B238" s="76"/>
      <c r="C238" s="76"/>
      <c r="D238" s="92"/>
      <c r="E238" s="76"/>
      <c r="F238" s="76"/>
      <c r="G238" s="77"/>
      <c r="H238" s="76"/>
      <c r="I238" s="77"/>
    </row>
    <row r="239" spans="1:9" s="78" customFormat="1" x14ac:dyDescent="0.25">
      <c r="A239" s="76"/>
      <c r="B239" s="76"/>
      <c r="C239" s="76"/>
      <c r="D239" s="92"/>
      <c r="E239" s="76"/>
      <c r="F239" s="76"/>
      <c r="G239" s="77"/>
      <c r="H239" s="76"/>
      <c r="I239" s="77"/>
    </row>
    <row r="240" spans="1:9" s="78" customFormat="1" x14ac:dyDescent="0.25">
      <c r="A240" s="76"/>
      <c r="B240" s="76"/>
      <c r="C240" s="76"/>
      <c r="D240" s="92"/>
      <c r="E240" s="76"/>
      <c r="F240" s="76"/>
      <c r="G240" s="77"/>
      <c r="H240" s="76"/>
      <c r="I240" s="77"/>
    </row>
    <row r="241" spans="1:9" s="78" customFormat="1" x14ac:dyDescent="0.25">
      <c r="A241" s="76"/>
      <c r="B241" s="76"/>
      <c r="C241" s="76"/>
      <c r="D241" s="92"/>
      <c r="E241" s="76"/>
      <c r="F241" s="76"/>
      <c r="G241" s="77"/>
      <c r="H241" s="76"/>
      <c r="I241" s="77"/>
    </row>
    <row r="242" spans="1:9" s="78" customFormat="1" x14ac:dyDescent="0.25">
      <c r="A242" s="76"/>
      <c r="B242" s="76"/>
      <c r="C242" s="76"/>
      <c r="D242" s="92"/>
      <c r="E242" s="76"/>
      <c r="F242" s="76"/>
      <c r="G242" s="77"/>
      <c r="H242" s="76"/>
      <c r="I242" s="77"/>
    </row>
    <row r="243" spans="1:9" s="78" customFormat="1" x14ac:dyDescent="0.25">
      <c r="A243" s="76"/>
      <c r="B243" s="76"/>
      <c r="C243" s="76"/>
      <c r="D243" s="92"/>
      <c r="E243" s="76"/>
      <c r="F243" s="76"/>
      <c r="G243" s="77"/>
      <c r="H243" s="76"/>
      <c r="I243" s="77"/>
    </row>
    <row r="244" spans="1:9" s="78" customFormat="1" x14ac:dyDescent="0.25">
      <c r="A244" s="76"/>
      <c r="B244" s="76"/>
      <c r="C244" s="76"/>
      <c r="D244" s="92"/>
      <c r="E244" s="76"/>
      <c r="F244" s="76"/>
      <c r="G244" s="77"/>
      <c r="H244" s="76"/>
      <c r="I244" s="77"/>
    </row>
    <row r="245" spans="1:9" s="78" customFormat="1" x14ac:dyDescent="0.25">
      <c r="A245" s="76"/>
      <c r="B245" s="76"/>
      <c r="C245" s="76"/>
      <c r="D245" s="92"/>
      <c r="E245" s="76"/>
      <c r="F245" s="76"/>
      <c r="G245" s="77"/>
      <c r="H245" s="76"/>
      <c r="I245" s="77"/>
    </row>
    <row r="246" spans="1:9" s="78" customFormat="1" x14ac:dyDescent="0.25">
      <c r="A246" s="76"/>
      <c r="B246" s="76"/>
      <c r="C246" s="76"/>
      <c r="D246" s="92"/>
      <c r="E246" s="76"/>
      <c r="F246" s="76"/>
      <c r="G246" s="77"/>
      <c r="H246" s="76"/>
      <c r="I246" s="77"/>
    </row>
    <row r="247" spans="1:9" s="78" customFormat="1" x14ac:dyDescent="0.25">
      <c r="A247" s="76"/>
      <c r="B247" s="76"/>
      <c r="C247" s="76"/>
      <c r="D247" s="92"/>
      <c r="E247" s="76"/>
      <c r="F247" s="76"/>
      <c r="G247" s="77"/>
      <c r="H247" s="76"/>
      <c r="I247" s="77"/>
    </row>
    <row r="248" spans="1:9" s="78" customFormat="1" x14ac:dyDescent="0.25">
      <c r="A248" s="76"/>
      <c r="B248" s="76"/>
      <c r="C248" s="76"/>
      <c r="D248" s="92"/>
      <c r="E248" s="76"/>
      <c r="F248" s="76"/>
      <c r="G248" s="77"/>
      <c r="H248" s="76"/>
      <c r="I248" s="77"/>
    </row>
    <row r="249" spans="1:9" s="78" customFormat="1" x14ac:dyDescent="0.25">
      <c r="A249" s="76"/>
      <c r="B249" s="76"/>
      <c r="C249" s="76"/>
      <c r="D249" s="92"/>
      <c r="E249" s="76"/>
      <c r="F249" s="76"/>
      <c r="G249" s="77"/>
      <c r="H249" s="76"/>
      <c r="I249" s="77"/>
    </row>
    <row r="250" spans="1:9" s="78" customFormat="1" x14ac:dyDescent="0.25">
      <c r="A250" s="76"/>
      <c r="B250" s="76"/>
      <c r="C250" s="76"/>
      <c r="D250" s="92"/>
      <c r="E250" s="76"/>
      <c r="F250" s="76"/>
      <c r="G250" s="77"/>
      <c r="H250" s="76"/>
      <c r="I250" s="77"/>
    </row>
    <row r="251" spans="1:9" s="78" customFormat="1" x14ac:dyDescent="0.25">
      <c r="A251" s="76"/>
      <c r="B251" s="76"/>
      <c r="C251" s="76"/>
      <c r="D251" s="92"/>
      <c r="E251" s="76"/>
      <c r="F251" s="76"/>
      <c r="G251" s="77"/>
      <c r="H251" s="76"/>
      <c r="I251" s="77"/>
    </row>
    <row r="252" spans="1:9" s="78" customFormat="1" x14ac:dyDescent="0.25">
      <c r="A252" s="76"/>
      <c r="B252" s="76"/>
      <c r="C252" s="76"/>
      <c r="D252" s="92"/>
      <c r="E252" s="76"/>
      <c r="F252" s="76"/>
      <c r="G252" s="77"/>
      <c r="H252" s="76"/>
      <c r="I252" s="77"/>
    </row>
    <row r="253" spans="1:9" s="78" customFormat="1" x14ac:dyDescent="0.25">
      <c r="A253" s="76"/>
      <c r="B253" s="76"/>
      <c r="C253" s="76"/>
      <c r="D253" s="92"/>
      <c r="E253" s="76"/>
      <c r="F253" s="76"/>
      <c r="G253" s="77"/>
      <c r="H253" s="76"/>
      <c r="I253" s="77"/>
    </row>
    <row r="254" spans="1:9" s="78" customFormat="1" x14ac:dyDescent="0.25">
      <c r="A254" s="76"/>
      <c r="B254" s="76"/>
      <c r="C254" s="76"/>
      <c r="D254" s="92"/>
      <c r="E254" s="76"/>
      <c r="F254" s="76"/>
      <c r="G254" s="77"/>
      <c r="H254" s="76"/>
      <c r="I254" s="77"/>
    </row>
    <row r="255" spans="1:9" s="78" customFormat="1" x14ac:dyDescent="0.25">
      <c r="A255" s="76"/>
      <c r="B255" s="76"/>
      <c r="C255" s="76"/>
      <c r="D255" s="92"/>
      <c r="E255" s="76"/>
      <c r="F255" s="76"/>
      <c r="G255" s="77"/>
      <c r="H255" s="76"/>
      <c r="I255" s="77"/>
    </row>
    <row r="256" spans="1:9" s="78" customFormat="1" x14ac:dyDescent="0.25">
      <c r="A256" s="76"/>
      <c r="B256" s="76"/>
      <c r="C256" s="76"/>
      <c r="D256" s="92"/>
      <c r="E256" s="76"/>
      <c r="F256" s="76"/>
      <c r="G256" s="77"/>
      <c r="H256" s="76"/>
      <c r="I256" s="77"/>
    </row>
    <row r="257" spans="1:9" s="78" customFormat="1" x14ac:dyDescent="0.25">
      <c r="A257" s="76"/>
      <c r="B257" s="76"/>
      <c r="C257" s="76"/>
      <c r="D257" s="92"/>
      <c r="E257" s="76"/>
      <c r="F257" s="76"/>
      <c r="G257" s="77"/>
      <c r="H257" s="76"/>
      <c r="I257" s="77"/>
    </row>
    <row r="258" spans="1:9" s="78" customFormat="1" x14ac:dyDescent="0.25">
      <c r="A258" s="76"/>
      <c r="B258" s="76"/>
      <c r="C258" s="76"/>
      <c r="D258" s="92"/>
      <c r="E258" s="76"/>
      <c r="F258" s="76"/>
      <c r="G258" s="77"/>
      <c r="H258" s="76"/>
      <c r="I258" s="77"/>
    </row>
    <row r="259" spans="1:9" s="78" customFormat="1" x14ac:dyDescent="0.25">
      <c r="A259" s="76"/>
      <c r="B259" s="76"/>
      <c r="C259" s="76"/>
      <c r="D259" s="92"/>
      <c r="E259" s="76"/>
      <c r="F259" s="76"/>
      <c r="G259" s="77"/>
      <c r="H259" s="76"/>
      <c r="I259" s="77"/>
    </row>
    <row r="260" spans="1:9" s="78" customFormat="1" x14ac:dyDescent="0.25">
      <c r="A260" s="76"/>
      <c r="B260" s="76"/>
      <c r="C260" s="76"/>
      <c r="D260" s="92"/>
      <c r="E260" s="76"/>
      <c r="F260" s="76"/>
      <c r="G260" s="77"/>
      <c r="H260" s="76"/>
      <c r="I260" s="77"/>
    </row>
    <row r="261" spans="1:9" s="78" customFormat="1" x14ac:dyDescent="0.25">
      <c r="A261" s="76"/>
      <c r="B261" s="76"/>
      <c r="C261" s="76"/>
      <c r="D261" s="92"/>
      <c r="E261" s="76"/>
      <c r="F261" s="76"/>
      <c r="G261" s="77"/>
      <c r="H261" s="76"/>
      <c r="I261" s="77"/>
    </row>
    <row r="262" spans="1:9" s="78" customFormat="1" x14ac:dyDescent="0.25">
      <c r="A262" s="76"/>
      <c r="B262" s="76"/>
      <c r="C262" s="76"/>
      <c r="D262" s="92"/>
      <c r="E262" s="76"/>
      <c r="F262" s="76"/>
      <c r="G262" s="77"/>
      <c r="H262" s="76"/>
      <c r="I262" s="77"/>
    </row>
    <row r="263" spans="1:9" s="78" customFormat="1" x14ac:dyDescent="0.25">
      <c r="A263" s="76"/>
      <c r="B263" s="76"/>
      <c r="C263" s="76"/>
      <c r="D263" s="92"/>
      <c r="E263" s="76"/>
      <c r="F263" s="76"/>
      <c r="G263" s="77"/>
      <c r="H263" s="76"/>
      <c r="I263" s="77"/>
    </row>
    <row r="264" spans="1:9" s="78" customFormat="1" x14ac:dyDescent="0.25">
      <c r="A264" s="76"/>
      <c r="B264" s="76"/>
      <c r="C264" s="76"/>
      <c r="D264" s="92"/>
      <c r="E264" s="76"/>
      <c r="F264" s="76"/>
      <c r="G264" s="77"/>
      <c r="H264" s="76"/>
      <c r="I264" s="77"/>
    </row>
    <row r="265" spans="1:9" s="78" customFormat="1" x14ac:dyDescent="0.25">
      <c r="A265" s="76"/>
      <c r="B265" s="76"/>
      <c r="C265" s="76"/>
      <c r="D265" s="92"/>
      <c r="E265" s="76"/>
      <c r="F265" s="76"/>
      <c r="G265" s="77"/>
      <c r="H265" s="76"/>
      <c r="I265" s="77"/>
    </row>
    <row r="266" spans="1:9" s="78" customFormat="1" x14ac:dyDescent="0.25">
      <c r="A266" s="76"/>
      <c r="B266" s="76"/>
      <c r="C266" s="76"/>
      <c r="D266" s="92"/>
      <c r="E266" s="76"/>
      <c r="F266" s="76"/>
      <c r="G266" s="77"/>
      <c r="H266" s="76"/>
      <c r="I266" s="77"/>
    </row>
    <row r="267" spans="1:9" s="78" customFormat="1" x14ac:dyDescent="0.25">
      <c r="A267" s="76"/>
      <c r="B267" s="76"/>
      <c r="C267" s="76"/>
      <c r="D267" s="92"/>
      <c r="E267" s="76"/>
      <c r="F267" s="76"/>
      <c r="G267" s="77"/>
      <c r="H267" s="76"/>
      <c r="I267" s="77"/>
    </row>
    <row r="268" spans="1:9" s="78" customFormat="1" x14ac:dyDescent="0.25">
      <c r="A268" s="76"/>
      <c r="B268" s="76"/>
      <c r="C268" s="76"/>
      <c r="D268" s="92"/>
      <c r="E268" s="76"/>
      <c r="F268" s="76"/>
      <c r="G268" s="77"/>
      <c r="H268" s="76"/>
      <c r="I268" s="77"/>
    </row>
    <row r="269" spans="1:9" s="78" customFormat="1" x14ac:dyDescent="0.25">
      <c r="A269" s="76"/>
      <c r="B269" s="76"/>
      <c r="C269" s="76"/>
      <c r="D269" s="92"/>
      <c r="E269" s="76"/>
      <c r="F269" s="76"/>
      <c r="G269" s="77"/>
      <c r="H269" s="76"/>
      <c r="I269" s="77"/>
    </row>
    <row r="270" spans="1:9" s="78" customFormat="1" x14ac:dyDescent="0.25">
      <c r="A270" s="76"/>
      <c r="B270" s="76"/>
      <c r="C270" s="76"/>
      <c r="D270" s="92"/>
      <c r="E270" s="76"/>
      <c r="F270" s="76"/>
      <c r="G270" s="77"/>
      <c r="H270" s="76"/>
      <c r="I270" s="77"/>
    </row>
    <row r="271" spans="1:9" s="78" customFormat="1" x14ac:dyDescent="0.25">
      <c r="A271" s="76"/>
      <c r="B271" s="76"/>
      <c r="C271" s="76"/>
      <c r="D271" s="92"/>
      <c r="E271" s="76"/>
      <c r="F271" s="76"/>
      <c r="G271" s="77"/>
      <c r="H271" s="76"/>
      <c r="I271" s="77"/>
    </row>
    <row r="272" spans="1:9" s="78" customFormat="1" x14ac:dyDescent="0.25">
      <c r="A272" s="76"/>
      <c r="B272" s="76"/>
      <c r="C272" s="76"/>
      <c r="D272" s="92"/>
      <c r="E272" s="76"/>
      <c r="F272" s="76"/>
      <c r="G272" s="77"/>
      <c r="H272" s="76"/>
      <c r="I272" s="77"/>
    </row>
    <row r="273" spans="1:9" s="78" customFormat="1" x14ac:dyDescent="0.25">
      <c r="A273" s="76"/>
      <c r="B273" s="76"/>
      <c r="C273" s="76"/>
      <c r="D273" s="92"/>
      <c r="E273" s="76"/>
      <c r="F273" s="76"/>
      <c r="G273" s="77"/>
      <c r="H273" s="76"/>
      <c r="I273" s="77"/>
    </row>
    <row r="274" spans="1:9" s="78" customFormat="1" x14ac:dyDescent="0.25">
      <c r="A274" s="76"/>
      <c r="B274" s="76"/>
      <c r="C274" s="76"/>
      <c r="D274" s="92"/>
      <c r="E274" s="76"/>
      <c r="F274" s="76"/>
      <c r="G274" s="77"/>
      <c r="H274" s="76"/>
      <c r="I274" s="77"/>
    </row>
    <row r="275" spans="1:9" s="78" customFormat="1" x14ac:dyDescent="0.25">
      <c r="A275" s="76"/>
      <c r="B275" s="76"/>
      <c r="C275" s="76"/>
      <c r="D275" s="92"/>
      <c r="E275" s="76"/>
      <c r="F275" s="76"/>
      <c r="G275" s="77"/>
      <c r="H275" s="76"/>
      <c r="I275" s="77"/>
    </row>
    <row r="276" spans="1:9" s="78" customFormat="1" x14ac:dyDescent="0.25">
      <c r="A276" s="76"/>
      <c r="B276" s="76"/>
      <c r="C276" s="76"/>
      <c r="D276" s="92"/>
      <c r="E276" s="76"/>
      <c r="F276" s="76"/>
      <c r="G276" s="77"/>
      <c r="H276" s="76"/>
      <c r="I276" s="77"/>
    </row>
    <row r="277" spans="1:9" s="78" customFormat="1" x14ac:dyDescent="0.25">
      <c r="A277" s="76"/>
      <c r="B277" s="76"/>
      <c r="C277" s="76"/>
      <c r="D277" s="92"/>
      <c r="E277" s="76"/>
      <c r="F277" s="76"/>
      <c r="G277" s="77"/>
      <c r="H277" s="76"/>
      <c r="I277" s="77"/>
    </row>
    <row r="278" spans="1:9" s="78" customFormat="1" x14ac:dyDescent="0.25">
      <c r="A278" s="76"/>
      <c r="B278" s="76"/>
      <c r="C278" s="76"/>
      <c r="D278" s="92"/>
      <c r="E278" s="76"/>
      <c r="F278" s="76"/>
      <c r="G278" s="77"/>
      <c r="H278" s="76"/>
      <c r="I278" s="77"/>
    </row>
    <row r="279" spans="1:9" s="78" customFormat="1" x14ac:dyDescent="0.25">
      <c r="A279" s="76"/>
      <c r="B279" s="76"/>
      <c r="C279" s="76"/>
      <c r="D279" s="92"/>
      <c r="E279" s="76"/>
      <c r="F279" s="76"/>
      <c r="G279" s="77"/>
      <c r="H279" s="76"/>
      <c r="I279" s="77"/>
    </row>
    <row r="280" spans="1:9" s="78" customFormat="1" x14ac:dyDescent="0.25">
      <c r="A280" s="76"/>
      <c r="B280" s="76"/>
      <c r="C280" s="76"/>
      <c r="D280" s="92"/>
      <c r="E280" s="76"/>
      <c r="F280" s="76"/>
      <c r="G280" s="77"/>
      <c r="H280" s="76"/>
      <c r="I280" s="77"/>
    </row>
    <row r="281" spans="1:9" s="78" customFormat="1" x14ac:dyDescent="0.25">
      <c r="A281" s="76"/>
      <c r="B281" s="76"/>
      <c r="C281" s="76"/>
      <c r="D281" s="92"/>
      <c r="E281" s="76"/>
      <c r="F281" s="76"/>
      <c r="G281" s="77"/>
      <c r="H281" s="76"/>
      <c r="I281" s="77"/>
    </row>
    <row r="282" spans="1:9" s="78" customFormat="1" x14ac:dyDescent="0.25">
      <c r="A282" s="76"/>
      <c r="B282" s="76"/>
      <c r="C282" s="76"/>
      <c r="D282" s="92"/>
      <c r="E282" s="76"/>
      <c r="F282" s="76"/>
      <c r="G282" s="77"/>
      <c r="H282" s="76"/>
      <c r="I282" s="77"/>
    </row>
    <row r="283" spans="1:9" s="78" customFormat="1" x14ac:dyDescent="0.25">
      <c r="A283" s="76"/>
      <c r="B283" s="76"/>
      <c r="C283" s="76"/>
      <c r="D283" s="92"/>
      <c r="E283" s="76"/>
      <c r="F283" s="76"/>
      <c r="G283" s="77"/>
      <c r="H283" s="76"/>
      <c r="I283" s="77"/>
    </row>
    <row r="284" spans="1:9" s="78" customFormat="1" x14ac:dyDescent="0.25">
      <c r="A284" s="76"/>
      <c r="B284" s="76"/>
      <c r="C284" s="76"/>
      <c r="D284" s="92"/>
      <c r="E284" s="76"/>
      <c r="F284" s="76"/>
      <c r="G284" s="77"/>
      <c r="H284" s="76"/>
      <c r="I284" s="77"/>
    </row>
    <row r="285" spans="1:9" s="78" customFormat="1" x14ac:dyDescent="0.25">
      <c r="A285" s="76"/>
      <c r="B285" s="76"/>
      <c r="C285" s="76"/>
      <c r="D285" s="92"/>
      <c r="E285" s="76"/>
      <c r="F285" s="76"/>
      <c r="G285" s="77"/>
      <c r="H285" s="76"/>
      <c r="I285" s="77"/>
    </row>
    <row r="286" spans="1:9" s="78" customFormat="1" x14ac:dyDescent="0.25">
      <c r="A286" s="76"/>
      <c r="B286" s="76"/>
      <c r="C286" s="76"/>
      <c r="D286" s="92"/>
      <c r="E286" s="76"/>
      <c r="F286" s="76"/>
      <c r="G286" s="77"/>
      <c r="H286" s="76"/>
      <c r="I286" s="77"/>
    </row>
    <row r="287" spans="1:9" s="78" customFormat="1" x14ac:dyDescent="0.25">
      <c r="A287" s="76"/>
      <c r="B287" s="76"/>
      <c r="C287" s="76"/>
      <c r="D287" s="92"/>
      <c r="E287" s="76"/>
      <c r="F287" s="76"/>
      <c r="G287" s="77"/>
      <c r="H287" s="76"/>
      <c r="I287" s="77"/>
    </row>
    <row r="288" spans="1:9" s="78" customFormat="1" x14ac:dyDescent="0.25">
      <c r="A288" s="76"/>
      <c r="B288" s="76"/>
      <c r="C288" s="76"/>
      <c r="D288" s="92"/>
      <c r="E288" s="76"/>
      <c r="F288" s="76"/>
      <c r="G288" s="77"/>
      <c r="H288" s="76"/>
      <c r="I288" s="77"/>
    </row>
    <row r="289" spans="1:9" s="78" customFormat="1" x14ac:dyDescent="0.25">
      <c r="A289" s="76"/>
      <c r="B289" s="76"/>
      <c r="C289" s="76"/>
      <c r="D289" s="92"/>
      <c r="E289" s="76"/>
      <c r="F289" s="76"/>
      <c r="G289" s="77"/>
      <c r="H289" s="76"/>
      <c r="I289" s="77"/>
    </row>
    <row r="290" spans="1:9" s="78" customFormat="1" x14ac:dyDescent="0.25">
      <c r="A290" s="76"/>
      <c r="B290" s="76"/>
      <c r="C290" s="76"/>
      <c r="D290" s="92"/>
      <c r="E290" s="76"/>
      <c r="F290" s="76"/>
      <c r="G290" s="77"/>
      <c r="H290" s="76"/>
      <c r="I290" s="77"/>
    </row>
    <row r="291" spans="1:9" s="78" customFormat="1" x14ac:dyDescent="0.25">
      <c r="A291" s="76"/>
      <c r="B291" s="76"/>
      <c r="C291" s="76"/>
      <c r="D291" s="92"/>
      <c r="E291" s="76"/>
      <c r="F291" s="76"/>
      <c r="G291" s="77"/>
      <c r="H291" s="76"/>
      <c r="I291" s="77"/>
    </row>
    <row r="292" spans="1:9" s="78" customFormat="1" x14ac:dyDescent="0.25">
      <c r="A292" s="76"/>
      <c r="B292" s="76"/>
      <c r="C292" s="76"/>
      <c r="D292" s="92"/>
      <c r="E292" s="76"/>
      <c r="F292" s="76"/>
      <c r="G292" s="77"/>
      <c r="H292" s="76"/>
      <c r="I292" s="77"/>
    </row>
    <row r="293" spans="1:9" s="78" customFormat="1" x14ac:dyDescent="0.25">
      <c r="A293" s="76"/>
      <c r="B293" s="76"/>
      <c r="C293" s="76"/>
      <c r="D293" s="92"/>
      <c r="E293" s="76"/>
      <c r="F293" s="76"/>
      <c r="G293" s="77"/>
      <c r="H293" s="76"/>
      <c r="I293" s="77"/>
    </row>
    <row r="294" spans="1:9" s="78" customFormat="1" x14ac:dyDescent="0.25">
      <c r="A294" s="76"/>
      <c r="B294" s="76"/>
      <c r="C294" s="76"/>
      <c r="D294" s="92"/>
      <c r="E294" s="76"/>
      <c r="F294" s="76"/>
      <c r="G294" s="77"/>
      <c r="H294" s="76"/>
      <c r="I294" s="77"/>
    </row>
    <row r="295" spans="1:9" s="78" customFormat="1" x14ac:dyDescent="0.25">
      <c r="A295" s="76"/>
      <c r="B295" s="76"/>
      <c r="C295" s="76"/>
      <c r="D295" s="92"/>
      <c r="E295" s="76"/>
      <c r="F295" s="76"/>
      <c r="G295" s="77"/>
      <c r="H295" s="76"/>
      <c r="I295" s="77"/>
    </row>
    <row r="296" spans="1:9" s="78" customFormat="1" x14ac:dyDescent="0.25">
      <c r="A296" s="76"/>
      <c r="B296" s="76"/>
      <c r="C296" s="76"/>
      <c r="D296" s="92"/>
      <c r="E296" s="76"/>
      <c r="F296" s="76"/>
      <c r="G296" s="77"/>
      <c r="H296" s="76"/>
      <c r="I296" s="77"/>
    </row>
    <row r="297" spans="1:9" s="78" customFormat="1" x14ac:dyDescent="0.25">
      <c r="A297" s="76"/>
      <c r="B297" s="76"/>
      <c r="C297" s="76"/>
      <c r="D297" s="92"/>
      <c r="E297" s="76"/>
      <c r="F297" s="76"/>
      <c r="G297" s="77"/>
      <c r="H297" s="76"/>
      <c r="I297" s="77"/>
    </row>
    <row r="298" spans="1:9" s="78" customFormat="1" x14ac:dyDescent="0.25">
      <c r="A298" s="76"/>
      <c r="B298" s="76"/>
      <c r="C298" s="76"/>
      <c r="D298" s="92"/>
      <c r="E298" s="76"/>
      <c r="F298" s="76"/>
      <c r="G298" s="77"/>
      <c r="H298" s="76"/>
      <c r="I298" s="77"/>
    </row>
    <row r="299" spans="1:9" s="78" customFormat="1" x14ac:dyDescent="0.25">
      <c r="A299" s="76"/>
      <c r="B299" s="76"/>
      <c r="C299" s="76"/>
      <c r="D299" s="92"/>
      <c r="E299" s="76"/>
      <c r="F299" s="76"/>
      <c r="G299" s="77"/>
      <c r="H299" s="76"/>
      <c r="I299" s="77"/>
    </row>
    <row r="300" spans="1:9" s="78" customFormat="1" x14ac:dyDescent="0.25">
      <c r="A300" s="76"/>
      <c r="B300" s="76"/>
      <c r="C300" s="76"/>
      <c r="D300" s="92"/>
      <c r="E300" s="76"/>
      <c r="F300" s="76"/>
      <c r="G300" s="77"/>
      <c r="H300" s="76"/>
      <c r="I300" s="77"/>
    </row>
    <row r="301" spans="1:9" s="78" customFormat="1" x14ac:dyDescent="0.25">
      <c r="A301" s="76"/>
      <c r="B301" s="76"/>
      <c r="C301" s="76"/>
      <c r="D301" s="92"/>
      <c r="E301" s="76"/>
      <c r="F301" s="76"/>
      <c r="G301" s="77"/>
      <c r="H301" s="76"/>
      <c r="I301" s="77"/>
    </row>
    <row r="302" spans="1:9" s="78" customFormat="1" x14ac:dyDescent="0.25">
      <c r="A302" s="76"/>
      <c r="B302" s="76"/>
      <c r="C302" s="76"/>
      <c r="D302" s="92"/>
      <c r="E302" s="76"/>
      <c r="F302" s="76"/>
      <c r="G302" s="77"/>
      <c r="H302" s="76"/>
      <c r="I302" s="77"/>
    </row>
    <row r="303" spans="1:9" s="78" customFormat="1" x14ac:dyDescent="0.25">
      <c r="A303" s="76"/>
      <c r="B303" s="76"/>
      <c r="C303" s="76"/>
      <c r="D303" s="92"/>
      <c r="E303" s="76"/>
      <c r="F303" s="76"/>
      <c r="G303" s="77"/>
      <c r="H303" s="76"/>
      <c r="I303" s="77"/>
    </row>
    <row r="304" spans="1:9" s="78" customFormat="1" x14ac:dyDescent="0.25">
      <c r="A304" s="76"/>
      <c r="B304" s="76"/>
      <c r="C304" s="76"/>
      <c r="D304" s="92"/>
      <c r="E304" s="76"/>
      <c r="F304" s="76"/>
      <c r="G304" s="77"/>
      <c r="H304" s="76"/>
      <c r="I304" s="77"/>
    </row>
    <row r="305" spans="1:9" s="78" customFormat="1" x14ac:dyDescent="0.25">
      <c r="A305" s="76"/>
      <c r="B305" s="76"/>
      <c r="C305" s="76"/>
      <c r="D305" s="92"/>
      <c r="E305" s="76"/>
      <c r="F305" s="76"/>
      <c r="G305" s="77"/>
      <c r="H305" s="76"/>
      <c r="I305" s="77"/>
    </row>
    <row r="306" spans="1:9" s="78" customFormat="1" x14ac:dyDescent="0.25">
      <c r="A306" s="76"/>
      <c r="B306" s="76"/>
      <c r="C306" s="76"/>
      <c r="D306" s="92"/>
      <c r="E306" s="76"/>
      <c r="F306" s="76"/>
      <c r="G306" s="77"/>
      <c r="H306" s="76"/>
      <c r="I306" s="77"/>
    </row>
    <row r="307" spans="1:9" s="78" customFormat="1" x14ac:dyDescent="0.25">
      <c r="A307" s="76"/>
      <c r="B307" s="76"/>
      <c r="C307" s="76"/>
      <c r="D307" s="92"/>
      <c r="E307" s="76"/>
      <c r="F307" s="76"/>
      <c r="G307" s="77"/>
      <c r="H307" s="76"/>
      <c r="I307" s="77"/>
    </row>
    <row r="308" spans="1:9" s="78" customFormat="1" x14ac:dyDescent="0.25">
      <c r="A308" s="76"/>
      <c r="B308" s="76"/>
      <c r="C308" s="76"/>
      <c r="D308" s="92"/>
      <c r="E308" s="76"/>
      <c r="F308" s="76"/>
      <c r="G308" s="77"/>
      <c r="H308" s="76"/>
      <c r="I308" s="77"/>
    </row>
    <row r="309" spans="1:9" s="78" customFormat="1" x14ac:dyDescent="0.25">
      <c r="A309" s="76"/>
      <c r="B309" s="76"/>
      <c r="C309" s="76"/>
      <c r="D309" s="92"/>
      <c r="E309" s="76"/>
      <c r="F309" s="76"/>
      <c r="G309" s="77"/>
      <c r="H309" s="76"/>
      <c r="I309" s="77"/>
    </row>
    <row r="310" spans="1:9" s="78" customFormat="1" x14ac:dyDescent="0.25">
      <c r="A310" s="76"/>
      <c r="B310" s="76"/>
      <c r="C310" s="76"/>
      <c r="D310" s="92"/>
      <c r="E310" s="76"/>
      <c r="F310" s="76"/>
      <c r="G310" s="77"/>
      <c r="H310" s="76"/>
      <c r="I310" s="77"/>
    </row>
    <row r="311" spans="1:9" s="78" customFormat="1" x14ac:dyDescent="0.25">
      <c r="A311" s="76"/>
      <c r="B311" s="76"/>
      <c r="C311" s="76"/>
      <c r="D311" s="92"/>
      <c r="E311" s="76"/>
      <c r="F311" s="76"/>
      <c r="G311" s="77"/>
      <c r="H311" s="76"/>
      <c r="I311" s="77"/>
    </row>
    <row r="312" spans="1:9" s="78" customFormat="1" x14ac:dyDescent="0.25">
      <c r="A312" s="76"/>
      <c r="B312" s="76"/>
      <c r="C312" s="76"/>
      <c r="D312" s="92"/>
      <c r="E312" s="76"/>
      <c r="F312" s="76"/>
      <c r="G312" s="77"/>
      <c r="H312" s="76"/>
      <c r="I312" s="77"/>
    </row>
    <row r="313" spans="1:9" s="78" customFormat="1" x14ac:dyDescent="0.25">
      <c r="A313" s="76"/>
      <c r="B313" s="76"/>
      <c r="C313" s="76"/>
      <c r="D313" s="92"/>
      <c r="E313" s="76"/>
      <c r="F313" s="76"/>
      <c r="G313" s="77"/>
      <c r="H313" s="76"/>
      <c r="I313" s="77"/>
    </row>
    <row r="314" spans="1:9" s="78" customFormat="1" x14ac:dyDescent="0.25">
      <c r="A314" s="76"/>
      <c r="B314" s="76"/>
      <c r="C314" s="76"/>
      <c r="D314" s="92"/>
      <c r="E314" s="76"/>
      <c r="F314" s="76"/>
      <c r="G314" s="77"/>
      <c r="H314" s="76"/>
      <c r="I314" s="77"/>
    </row>
    <row r="315" spans="1:9" s="78" customFormat="1" x14ac:dyDescent="0.25">
      <c r="A315" s="76"/>
      <c r="B315" s="76"/>
      <c r="C315" s="76"/>
      <c r="D315" s="92"/>
      <c r="E315" s="76"/>
      <c r="F315" s="76"/>
      <c r="G315" s="77"/>
      <c r="H315" s="76"/>
      <c r="I315" s="77"/>
    </row>
    <row r="316" spans="1:9" s="78" customFormat="1" x14ac:dyDescent="0.25">
      <c r="A316" s="76"/>
      <c r="B316" s="76"/>
      <c r="C316" s="76"/>
      <c r="D316" s="92"/>
      <c r="E316" s="76"/>
      <c r="F316" s="76"/>
      <c r="G316" s="77"/>
      <c r="H316" s="76"/>
      <c r="I316" s="77"/>
    </row>
    <row r="317" spans="1:9" s="78" customFormat="1" x14ac:dyDescent="0.25">
      <c r="A317" s="76"/>
      <c r="B317" s="76"/>
      <c r="C317" s="76"/>
      <c r="D317" s="92"/>
      <c r="E317" s="76"/>
      <c r="F317" s="76"/>
      <c r="G317" s="77"/>
      <c r="H317" s="76"/>
      <c r="I317" s="77"/>
    </row>
    <row r="318" spans="1:9" s="78" customFormat="1" x14ac:dyDescent="0.25">
      <c r="A318" s="76"/>
      <c r="B318" s="76"/>
      <c r="C318" s="76"/>
      <c r="D318" s="92"/>
      <c r="E318" s="76"/>
      <c r="F318" s="76"/>
      <c r="G318" s="77"/>
      <c r="H318" s="76"/>
      <c r="I318" s="77"/>
    </row>
    <row r="319" spans="1:9" s="78" customFormat="1" x14ac:dyDescent="0.25">
      <c r="A319" s="76"/>
      <c r="B319" s="76"/>
      <c r="C319" s="76"/>
      <c r="D319" s="92"/>
      <c r="E319" s="76"/>
      <c r="F319" s="76"/>
      <c r="G319" s="77"/>
      <c r="H319" s="76"/>
      <c r="I319" s="77"/>
    </row>
    <row r="320" spans="1:9" s="78" customFormat="1" x14ac:dyDescent="0.25">
      <c r="A320" s="76"/>
      <c r="B320" s="76"/>
      <c r="C320" s="76"/>
      <c r="D320" s="92"/>
      <c r="E320" s="76"/>
      <c r="F320" s="76"/>
      <c r="G320" s="77"/>
      <c r="H320" s="76"/>
      <c r="I320" s="77"/>
    </row>
    <row r="321" spans="1:9" s="78" customFormat="1" x14ac:dyDescent="0.25">
      <c r="A321" s="76"/>
      <c r="B321" s="76"/>
      <c r="C321" s="76"/>
      <c r="D321" s="92"/>
      <c r="E321" s="76"/>
      <c r="F321" s="76"/>
      <c r="G321" s="77"/>
      <c r="H321" s="76"/>
      <c r="I321" s="77"/>
    </row>
    <row r="322" spans="1:9" s="78" customFormat="1" x14ac:dyDescent="0.25">
      <c r="A322" s="76"/>
      <c r="B322" s="76"/>
      <c r="C322" s="76"/>
      <c r="D322" s="92"/>
      <c r="E322" s="76"/>
      <c r="F322" s="76"/>
      <c r="G322" s="77"/>
      <c r="H322" s="76"/>
      <c r="I322" s="77"/>
    </row>
    <row r="323" spans="1:9" s="78" customFormat="1" x14ac:dyDescent="0.25">
      <c r="A323" s="76"/>
      <c r="B323" s="76"/>
      <c r="C323" s="76"/>
      <c r="D323" s="92"/>
      <c r="E323" s="76"/>
      <c r="F323" s="76"/>
      <c r="G323" s="77"/>
      <c r="H323" s="76"/>
      <c r="I323" s="77"/>
    </row>
    <row r="324" spans="1:9" s="78" customFormat="1" x14ac:dyDescent="0.25">
      <c r="A324" s="76"/>
      <c r="B324" s="76"/>
      <c r="C324" s="76"/>
      <c r="D324" s="92"/>
      <c r="E324" s="76"/>
      <c r="F324" s="76"/>
      <c r="G324" s="77"/>
      <c r="H324" s="76"/>
      <c r="I324" s="77"/>
    </row>
    <row r="325" spans="1:9" s="78" customFormat="1" x14ac:dyDescent="0.25">
      <c r="A325" s="76"/>
      <c r="B325" s="76"/>
      <c r="C325" s="76"/>
      <c r="D325" s="92"/>
      <c r="E325" s="76"/>
      <c r="F325" s="76"/>
      <c r="G325" s="77"/>
      <c r="H325" s="76"/>
      <c r="I325" s="77"/>
    </row>
    <row r="326" spans="1:9" s="78" customFormat="1" x14ac:dyDescent="0.25">
      <c r="A326" s="76"/>
      <c r="B326" s="76"/>
      <c r="C326" s="76"/>
      <c r="D326" s="92"/>
      <c r="E326" s="76"/>
      <c r="F326" s="76"/>
      <c r="G326" s="77"/>
      <c r="H326" s="76"/>
      <c r="I326" s="77"/>
    </row>
    <row r="327" spans="1:9" s="78" customFormat="1" x14ac:dyDescent="0.25">
      <c r="A327" s="76"/>
      <c r="B327" s="76"/>
      <c r="C327" s="76"/>
      <c r="D327" s="92"/>
      <c r="E327" s="76"/>
      <c r="F327" s="76"/>
      <c r="G327" s="77"/>
      <c r="H327" s="76"/>
      <c r="I327" s="77"/>
    </row>
    <row r="328" spans="1:9" s="78" customFormat="1" x14ac:dyDescent="0.25">
      <c r="A328" s="76"/>
      <c r="B328" s="76"/>
      <c r="C328" s="76"/>
      <c r="D328" s="92"/>
      <c r="E328" s="76"/>
      <c r="F328" s="76"/>
      <c r="G328" s="77"/>
      <c r="H328" s="76"/>
      <c r="I328" s="77"/>
    </row>
    <row r="329" spans="1:9" s="78" customFormat="1" x14ac:dyDescent="0.25">
      <c r="A329" s="76"/>
      <c r="B329" s="76"/>
      <c r="C329" s="76"/>
      <c r="D329" s="92"/>
      <c r="E329" s="76"/>
      <c r="F329" s="76"/>
      <c r="G329" s="77"/>
      <c r="H329" s="76"/>
      <c r="I329" s="77"/>
    </row>
    <row r="330" spans="1:9" s="78" customFormat="1" x14ac:dyDescent="0.25">
      <c r="A330" s="76"/>
      <c r="B330" s="76"/>
      <c r="C330" s="76"/>
      <c r="D330" s="92"/>
      <c r="E330" s="76"/>
      <c r="F330" s="76"/>
      <c r="G330" s="77"/>
      <c r="H330" s="76"/>
      <c r="I330" s="77"/>
    </row>
    <row r="331" spans="1:9" s="78" customFormat="1" x14ac:dyDescent="0.25">
      <c r="A331" s="76"/>
      <c r="B331" s="76"/>
      <c r="C331" s="76"/>
      <c r="D331" s="92"/>
      <c r="E331" s="76"/>
      <c r="F331" s="76"/>
      <c r="G331" s="77"/>
      <c r="H331" s="76"/>
      <c r="I331" s="77"/>
    </row>
    <row r="332" spans="1:9" s="78" customFormat="1" x14ac:dyDescent="0.25">
      <c r="A332" s="76"/>
      <c r="B332" s="76"/>
      <c r="C332" s="76"/>
      <c r="D332" s="92"/>
      <c r="E332" s="76"/>
      <c r="F332" s="76"/>
      <c r="G332" s="77"/>
      <c r="H332" s="76"/>
      <c r="I332" s="77"/>
    </row>
    <row r="333" spans="1:9" s="78" customFormat="1" x14ac:dyDescent="0.25">
      <c r="A333" s="76"/>
      <c r="B333" s="76"/>
      <c r="C333" s="76"/>
      <c r="D333" s="92"/>
      <c r="E333" s="76"/>
      <c r="F333" s="76"/>
      <c r="G333" s="77"/>
      <c r="H333" s="76"/>
      <c r="I333" s="77"/>
    </row>
    <row r="334" spans="1:9" s="78" customFormat="1" x14ac:dyDescent="0.25">
      <c r="A334" s="76"/>
      <c r="B334" s="76"/>
      <c r="C334" s="76"/>
      <c r="D334" s="92"/>
      <c r="E334" s="76"/>
      <c r="F334" s="76"/>
      <c r="G334" s="77"/>
      <c r="H334" s="76"/>
      <c r="I334" s="77"/>
    </row>
    <row r="335" spans="1:9" s="78" customFormat="1" x14ac:dyDescent="0.25">
      <c r="A335" s="76"/>
      <c r="B335" s="76"/>
      <c r="C335" s="76"/>
      <c r="D335" s="92"/>
      <c r="E335" s="76"/>
      <c r="F335" s="76"/>
      <c r="G335" s="77"/>
      <c r="H335" s="76"/>
      <c r="I335" s="77"/>
    </row>
    <row r="336" spans="1:9" s="78" customFormat="1" x14ac:dyDescent="0.25">
      <c r="A336" s="76"/>
      <c r="B336" s="76"/>
      <c r="C336" s="76"/>
      <c r="D336" s="92"/>
      <c r="E336" s="76"/>
      <c r="F336" s="76"/>
      <c r="G336" s="77"/>
      <c r="H336" s="76"/>
      <c r="I336" s="77"/>
    </row>
    <row r="337" spans="1:9" s="78" customFormat="1" x14ac:dyDescent="0.25">
      <c r="A337" s="76"/>
      <c r="B337" s="76"/>
      <c r="C337" s="76"/>
      <c r="D337" s="92"/>
      <c r="E337" s="76"/>
      <c r="F337" s="76"/>
      <c r="G337" s="77"/>
      <c r="H337" s="76"/>
      <c r="I337" s="77"/>
    </row>
    <row r="338" spans="1:9" s="78" customFormat="1" x14ac:dyDescent="0.25">
      <c r="A338" s="76"/>
      <c r="B338" s="76"/>
      <c r="C338" s="76"/>
      <c r="D338" s="92"/>
      <c r="E338" s="76"/>
      <c r="F338" s="76"/>
      <c r="G338" s="77"/>
      <c r="H338" s="76"/>
      <c r="I338" s="77"/>
    </row>
    <row r="339" spans="1:9" s="78" customFormat="1" x14ac:dyDescent="0.25">
      <c r="A339" s="76"/>
      <c r="B339" s="76"/>
      <c r="C339" s="76"/>
      <c r="D339" s="92"/>
      <c r="E339" s="76"/>
      <c r="F339" s="76"/>
      <c r="G339" s="77"/>
      <c r="H339" s="76"/>
      <c r="I339" s="77"/>
    </row>
    <row r="340" spans="1:9" s="78" customFormat="1" x14ac:dyDescent="0.25">
      <c r="A340" s="76"/>
      <c r="B340" s="76"/>
      <c r="C340" s="76"/>
      <c r="D340" s="92"/>
      <c r="E340" s="76"/>
      <c r="F340" s="76"/>
      <c r="G340" s="77"/>
      <c r="H340" s="76"/>
      <c r="I340" s="77"/>
    </row>
    <row r="341" spans="1:9" s="78" customFormat="1" x14ac:dyDescent="0.25">
      <c r="A341" s="76"/>
      <c r="B341" s="76"/>
      <c r="C341" s="76"/>
      <c r="D341" s="92"/>
      <c r="E341" s="76"/>
      <c r="F341" s="76"/>
      <c r="G341" s="77"/>
      <c r="H341" s="76"/>
      <c r="I341" s="77"/>
    </row>
    <row r="342" spans="1:9" s="78" customFormat="1" x14ac:dyDescent="0.25">
      <c r="A342" s="76"/>
      <c r="B342" s="76"/>
      <c r="C342" s="76"/>
      <c r="D342" s="92"/>
      <c r="E342" s="76"/>
      <c r="F342" s="76"/>
      <c r="G342" s="77"/>
      <c r="H342" s="76"/>
      <c r="I342" s="77"/>
    </row>
    <row r="343" spans="1:9" s="78" customFormat="1" x14ac:dyDescent="0.25">
      <c r="A343" s="76"/>
      <c r="B343" s="76"/>
      <c r="C343" s="76"/>
      <c r="D343" s="92"/>
      <c r="E343" s="76"/>
      <c r="F343" s="76"/>
      <c r="G343" s="77"/>
      <c r="H343" s="76"/>
      <c r="I343" s="77"/>
    </row>
    <row r="344" spans="1:9" s="78" customFormat="1" x14ac:dyDescent="0.25">
      <c r="A344" s="76"/>
      <c r="B344" s="76"/>
      <c r="C344" s="76"/>
      <c r="D344" s="92"/>
      <c r="E344" s="76"/>
      <c r="F344" s="76"/>
      <c r="G344" s="77"/>
      <c r="H344" s="76"/>
      <c r="I344" s="77"/>
    </row>
    <row r="345" spans="1:9" s="78" customFormat="1" x14ac:dyDescent="0.25">
      <c r="A345" s="76"/>
      <c r="B345" s="76"/>
      <c r="C345" s="76"/>
      <c r="D345" s="92"/>
      <c r="E345" s="76"/>
      <c r="F345" s="76"/>
      <c r="G345" s="77"/>
      <c r="H345" s="76"/>
      <c r="I345" s="77"/>
    </row>
    <row r="346" spans="1:9" s="78" customFormat="1" x14ac:dyDescent="0.25">
      <c r="A346" s="76"/>
      <c r="B346" s="76"/>
      <c r="C346" s="76"/>
      <c r="D346" s="92"/>
      <c r="E346" s="76"/>
      <c r="F346" s="76"/>
      <c r="G346" s="77"/>
      <c r="H346" s="76"/>
      <c r="I346" s="77"/>
    </row>
    <row r="347" spans="1:9" s="78" customFormat="1" x14ac:dyDescent="0.25">
      <c r="A347" s="76"/>
      <c r="B347" s="76"/>
      <c r="C347" s="76"/>
      <c r="D347" s="92"/>
      <c r="E347" s="76"/>
      <c r="F347" s="76"/>
      <c r="G347" s="77"/>
      <c r="H347" s="76"/>
      <c r="I347" s="77"/>
    </row>
    <row r="348" spans="1:9" s="78" customFormat="1" x14ac:dyDescent="0.25">
      <c r="A348" s="76"/>
      <c r="B348" s="76"/>
      <c r="C348" s="76"/>
      <c r="D348" s="92"/>
      <c r="E348" s="76"/>
      <c r="F348" s="76"/>
      <c r="G348" s="77"/>
      <c r="H348" s="76"/>
      <c r="I348" s="77"/>
    </row>
    <row r="349" spans="1:9" s="78" customFormat="1" x14ac:dyDescent="0.25">
      <c r="A349" s="76"/>
      <c r="B349" s="76"/>
      <c r="C349" s="76"/>
      <c r="D349" s="92"/>
      <c r="E349" s="76"/>
      <c r="F349" s="76"/>
      <c r="G349" s="77"/>
      <c r="H349" s="76"/>
      <c r="I349" s="77"/>
    </row>
    <row r="350" spans="1:9" s="78" customFormat="1" x14ac:dyDescent="0.25">
      <c r="A350" s="76"/>
      <c r="B350" s="76"/>
      <c r="C350" s="76"/>
      <c r="D350" s="92"/>
      <c r="E350" s="76"/>
      <c r="F350" s="76"/>
      <c r="G350" s="77"/>
      <c r="H350" s="76"/>
      <c r="I350" s="77"/>
    </row>
    <row r="351" spans="1:9" s="78" customFormat="1" x14ac:dyDescent="0.25">
      <c r="A351" s="76"/>
      <c r="B351" s="76"/>
      <c r="C351" s="76"/>
      <c r="D351" s="92"/>
      <c r="E351" s="76"/>
      <c r="F351" s="76"/>
      <c r="G351" s="77"/>
      <c r="H351" s="76"/>
      <c r="I351" s="77"/>
    </row>
    <row r="352" spans="1:9" s="78" customFormat="1" x14ac:dyDescent="0.25">
      <c r="A352" s="76"/>
      <c r="B352" s="76"/>
      <c r="C352" s="76"/>
      <c r="D352" s="92"/>
      <c r="E352" s="76"/>
      <c r="F352" s="76"/>
      <c r="G352" s="77"/>
      <c r="H352" s="76"/>
      <c r="I352" s="77"/>
    </row>
    <row r="353" spans="1:9" s="78" customFormat="1" x14ac:dyDescent="0.25">
      <c r="A353" s="76"/>
      <c r="B353" s="76"/>
      <c r="C353" s="76"/>
      <c r="D353" s="92"/>
      <c r="E353" s="76"/>
      <c r="F353" s="76"/>
      <c r="G353" s="77"/>
      <c r="H353" s="76"/>
      <c r="I353" s="77"/>
    </row>
    <row r="354" spans="1:9" s="78" customFormat="1" x14ac:dyDescent="0.25">
      <c r="A354" s="76"/>
      <c r="B354" s="76"/>
      <c r="C354" s="76"/>
      <c r="D354" s="92"/>
      <c r="E354" s="76"/>
      <c r="F354" s="76"/>
      <c r="G354" s="77"/>
      <c r="H354" s="76"/>
      <c r="I354" s="77"/>
    </row>
    <row r="355" spans="1:9" s="78" customFormat="1" x14ac:dyDescent="0.25">
      <c r="A355" s="76"/>
      <c r="B355" s="76"/>
      <c r="C355" s="76"/>
      <c r="D355" s="92"/>
      <c r="E355" s="76"/>
      <c r="F355" s="76"/>
      <c r="G355" s="77"/>
      <c r="H355" s="76"/>
      <c r="I355" s="77"/>
    </row>
    <row r="356" spans="1:9" s="78" customFormat="1" x14ac:dyDescent="0.25">
      <c r="A356" s="76"/>
      <c r="B356" s="76"/>
      <c r="C356" s="76"/>
      <c r="D356" s="92"/>
      <c r="E356" s="76"/>
      <c r="F356" s="76"/>
      <c r="G356" s="77"/>
      <c r="H356" s="76"/>
      <c r="I356" s="77"/>
    </row>
    <row r="357" spans="1:9" s="78" customFormat="1" x14ac:dyDescent="0.25">
      <c r="A357" s="76"/>
      <c r="B357" s="76"/>
      <c r="C357" s="76"/>
      <c r="D357" s="92"/>
      <c r="E357" s="76"/>
      <c r="F357" s="76"/>
      <c r="G357" s="77"/>
      <c r="H357" s="76"/>
      <c r="I357" s="77"/>
    </row>
    <row r="358" spans="1:9" s="78" customFormat="1" x14ac:dyDescent="0.25">
      <c r="A358" s="76"/>
      <c r="B358" s="76"/>
      <c r="C358" s="76"/>
      <c r="D358" s="92"/>
      <c r="E358" s="76"/>
      <c r="F358" s="76"/>
      <c r="G358" s="77"/>
      <c r="H358" s="76"/>
      <c r="I358" s="77"/>
    </row>
    <row r="359" spans="1:9" s="78" customFormat="1" x14ac:dyDescent="0.25">
      <c r="A359" s="76"/>
      <c r="B359" s="76"/>
      <c r="C359" s="76"/>
      <c r="D359" s="92"/>
      <c r="E359" s="76"/>
      <c r="F359" s="76"/>
      <c r="G359" s="77"/>
      <c r="H359" s="76"/>
      <c r="I359" s="77"/>
    </row>
    <row r="360" spans="1:9" s="78" customFormat="1" x14ac:dyDescent="0.25">
      <c r="A360" s="76"/>
      <c r="B360" s="76"/>
      <c r="C360" s="76"/>
      <c r="D360" s="92"/>
      <c r="E360" s="76"/>
      <c r="F360" s="76"/>
      <c r="G360" s="77"/>
      <c r="H360" s="76"/>
      <c r="I360" s="77"/>
    </row>
    <row r="361" spans="1:9" s="78" customFormat="1" x14ac:dyDescent="0.25">
      <c r="A361" s="76"/>
      <c r="B361" s="76"/>
      <c r="C361" s="76"/>
      <c r="D361" s="92"/>
      <c r="E361" s="76"/>
      <c r="F361" s="76"/>
      <c r="G361" s="77"/>
      <c r="H361" s="76"/>
      <c r="I361" s="77"/>
    </row>
    <row r="362" spans="1:9" s="78" customFormat="1" x14ac:dyDescent="0.25">
      <c r="A362" s="76"/>
      <c r="B362" s="76"/>
      <c r="C362" s="76"/>
      <c r="D362" s="92"/>
      <c r="E362" s="76"/>
      <c r="F362" s="76"/>
      <c r="G362" s="77"/>
      <c r="H362" s="76"/>
      <c r="I362" s="77"/>
    </row>
    <row r="363" spans="1:9" s="78" customFormat="1" x14ac:dyDescent="0.25">
      <c r="A363" s="76"/>
      <c r="B363" s="76"/>
      <c r="C363" s="76"/>
      <c r="D363" s="92"/>
      <c r="E363" s="76"/>
      <c r="F363" s="76"/>
      <c r="G363" s="77"/>
      <c r="H363" s="76"/>
      <c r="I363" s="77"/>
    </row>
    <row r="364" spans="1:9" s="78" customFormat="1" x14ac:dyDescent="0.25">
      <c r="A364" s="76"/>
      <c r="B364" s="76"/>
      <c r="C364" s="76"/>
      <c r="D364" s="92"/>
      <c r="E364" s="76"/>
      <c r="F364" s="76"/>
      <c r="G364" s="77"/>
      <c r="H364" s="76"/>
      <c r="I364" s="77"/>
    </row>
    <row r="365" spans="1:9" s="78" customFormat="1" x14ac:dyDescent="0.25">
      <c r="A365" s="76"/>
      <c r="B365" s="76"/>
      <c r="C365" s="76"/>
      <c r="D365" s="92"/>
      <c r="E365" s="76"/>
      <c r="F365" s="76"/>
      <c r="G365" s="77"/>
      <c r="H365" s="76"/>
      <c r="I365" s="77"/>
    </row>
    <row r="366" spans="1:9" s="78" customFormat="1" x14ac:dyDescent="0.25">
      <c r="A366" s="76"/>
      <c r="B366" s="76"/>
      <c r="C366" s="76"/>
      <c r="D366" s="92"/>
      <c r="E366" s="76"/>
      <c r="F366" s="76"/>
      <c r="G366" s="77"/>
      <c r="H366" s="76"/>
      <c r="I366" s="77"/>
    </row>
    <row r="367" spans="1:9" s="78" customFormat="1" x14ac:dyDescent="0.25">
      <c r="A367" s="76"/>
      <c r="B367" s="76"/>
      <c r="C367" s="76"/>
      <c r="D367" s="92"/>
      <c r="E367" s="76"/>
      <c r="F367" s="76"/>
      <c r="G367" s="77"/>
      <c r="H367" s="76"/>
      <c r="I367" s="77"/>
    </row>
    <row r="368" spans="1:9" s="78" customFormat="1" x14ac:dyDescent="0.25">
      <c r="A368" s="76"/>
      <c r="B368" s="76"/>
      <c r="C368" s="76"/>
      <c r="D368" s="92"/>
      <c r="E368" s="76"/>
      <c r="F368" s="76"/>
      <c r="G368" s="77"/>
      <c r="H368" s="76"/>
      <c r="I368" s="77"/>
    </row>
    <row r="369" spans="1:9" s="78" customFormat="1" x14ac:dyDescent="0.25">
      <c r="A369" s="76"/>
      <c r="B369" s="76"/>
      <c r="C369" s="76"/>
      <c r="D369" s="92"/>
      <c r="E369" s="76"/>
      <c r="F369" s="76"/>
      <c r="G369" s="77"/>
      <c r="H369" s="76"/>
      <c r="I369" s="77"/>
    </row>
    <row r="370" spans="1:9" s="78" customFormat="1" x14ac:dyDescent="0.25">
      <c r="A370" s="76"/>
      <c r="B370" s="76"/>
      <c r="C370" s="76"/>
      <c r="D370" s="92"/>
      <c r="E370" s="76"/>
      <c r="F370" s="76"/>
      <c r="G370" s="77"/>
      <c r="H370" s="76"/>
      <c r="I370" s="77"/>
    </row>
    <row r="371" spans="1:9" s="78" customFormat="1" x14ac:dyDescent="0.25">
      <c r="A371" s="76"/>
      <c r="B371" s="76"/>
      <c r="C371" s="76"/>
      <c r="D371" s="92"/>
      <c r="E371" s="76"/>
      <c r="F371" s="76"/>
      <c r="G371" s="77"/>
      <c r="H371" s="76"/>
      <c r="I371" s="77"/>
    </row>
    <row r="372" spans="1:9" s="78" customFormat="1" x14ac:dyDescent="0.25">
      <c r="A372" s="76"/>
      <c r="B372" s="76"/>
      <c r="C372" s="76"/>
      <c r="D372" s="92"/>
      <c r="E372" s="76"/>
      <c r="F372" s="76"/>
      <c r="G372" s="77"/>
      <c r="H372" s="76"/>
      <c r="I372" s="77"/>
    </row>
    <row r="373" spans="1:9" s="78" customFormat="1" x14ac:dyDescent="0.25">
      <c r="A373" s="76"/>
      <c r="B373" s="76"/>
      <c r="C373" s="76"/>
      <c r="D373" s="92"/>
      <c r="E373" s="76"/>
      <c r="F373" s="76"/>
      <c r="G373" s="77"/>
      <c r="H373" s="76"/>
      <c r="I373" s="77"/>
    </row>
    <row r="374" spans="1:9" s="78" customFormat="1" x14ac:dyDescent="0.25">
      <c r="A374" s="76"/>
      <c r="B374" s="76"/>
      <c r="C374" s="76"/>
      <c r="D374" s="92"/>
      <c r="E374" s="76"/>
      <c r="F374" s="76"/>
      <c r="G374" s="77"/>
      <c r="H374" s="76"/>
      <c r="I374" s="77"/>
    </row>
    <row r="375" spans="1:9" s="78" customFormat="1" x14ac:dyDescent="0.25">
      <c r="A375" s="76"/>
      <c r="B375" s="76"/>
      <c r="C375" s="76"/>
      <c r="D375" s="92"/>
      <c r="E375" s="76"/>
      <c r="F375" s="76"/>
      <c r="G375" s="77"/>
      <c r="H375" s="76"/>
      <c r="I375" s="77"/>
    </row>
    <row r="376" spans="1:9" s="78" customFormat="1" x14ac:dyDescent="0.25">
      <c r="A376" s="76"/>
      <c r="B376" s="76"/>
      <c r="C376" s="76"/>
      <c r="D376" s="92"/>
      <c r="E376" s="76"/>
      <c r="F376" s="76"/>
      <c r="G376" s="77"/>
      <c r="H376" s="76"/>
      <c r="I376" s="77"/>
    </row>
    <row r="377" spans="1:9" s="78" customFormat="1" x14ac:dyDescent="0.25">
      <c r="A377" s="76"/>
      <c r="B377" s="76"/>
      <c r="C377" s="76"/>
      <c r="D377" s="92"/>
      <c r="E377" s="76"/>
      <c r="F377" s="76"/>
      <c r="G377" s="77"/>
      <c r="H377" s="76"/>
      <c r="I377" s="77"/>
    </row>
    <row r="378" spans="1:9" s="78" customFormat="1" x14ac:dyDescent="0.25">
      <c r="A378" s="76"/>
      <c r="B378" s="76"/>
      <c r="C378" s="76"/>
      <c r="D378" s="92"/>
      <c r="E378" s="76"/>
      <c r="F378" s="76"/>
      <c r="G378" s="77"/>
      <c r="H378" s="76"/>
      <c r="I378" s="77"/>
    </row>
    <row r="379" spans="1:9" s="78" customFormat="1" x14ac:dyDescent="0.25">
      <c r="A379" s="76"/>
      <c r="B379" s="76"/>
      <c r="C379" s="76"/>
      <c r="D379" s="92"/>
      <c r="E379" s="76"/>
      <c r="F379" s="76"/>
      <c r="G379" s="77"/>
      <c r="H379" s="76"/>
      <c r="I379" s="77"/>
    </row>
    <row r="380" spans="1:9" s="78" customFormat="1" x14ac:dyDescent="0.25">
      <c r="A380" s="76"/>
      <c r="B380" s="76"/>
      <c r="C380" s="76"/>
      <c r="D380" s="92"/>
      <c r="E380" s="76"/>
      <c r="F380" s="76"/>
      <c r="G380" s="77"/>
      <c r="H380" s="76"/>
      <c r="I380" s="77"/>
    </row>
    <row r="381" spans="1:9" s="78" customFormat="1" x14ac:dyDescent="0.25">
      <c r="A381" s="76"/>
      <c r="B381" s="76"/>
      <c r="C381" s="76"/>
      <c r="D381" s="92"/>
      <c r="E381" s="76"/>
      <c r="F381" s="76"/>
      <c r="G381" s="77"/>
      <c r="H381" s="76"/>
      <c r="I381" s="77"/>
    </row>
    <row r="382" spans="1:9" s="78" customFormat="1" x14ac:dyDescent="0.25">
      <c r="A382" s="76"/>
      <c r="B382" s="76"/>
      <c r="C382" s="76"/>
      <c r="D382" s="92"/>
      <c r="E382" s="76"/>
      <c r="F382" s="76"/>
      <c r="G382" s="77"/>
      <c r="H382" s="76"/>
      <c r="I382" s="77"/>
    </row>
    <row r="383" spans="1:9" s="78" customFormat="1" x14ac:dyDescent="0.25">
      <c r="A383" s="76"/>
      <c r="B383" s="76"/>
      <c r="C383" s="76"/>
      <c r="D383" s="92"/>
      <c r="E383" s="76"/>
      <c r="F383" s="76"/>
      <c r="G383" s="77"/>
      <c r="H383" s="76"/>
      <c r="I383" s="77"/>
    </row>
    <row r="384" spans="1:9" s="78" customFormat="1" x14ac:dyDescent="0.25">
      <c r="A384" s="76"/>
      <c r="B384" s="76"/>
      <c r="C384" s="76"/>
      <c r="D384" s="92"/>
      <c r="E384" s="76"/>
      <c r="F384" s="76"/>
      <c r="G384" s="77"/>
      <c r="H384" s="76"/>
      <c r="I384" s="77"/>
    </row>
    <row r="385" spans="1:9" s="78" customFormat="1" x14ac:dyDescent="0.25">
      <c r="A385" s="76"/>
      <c r="B385" s="76"/>
      <c r="C385" s="76"/>
      <c r="D385" s="92"/>
      <c r="E385" s="76"/>
      <c r="F385" s="76"/>
      <c r="G385" s="77"/>
      <c r="H385" s="76"/>
      <c r="I385" s="77"/>
    </row>
    <row r="386" spans="1:9" s="78" customFormat="1" x14ac:dyDescent="0.25">
      <c r="A386" s="76"/>
      <c r="B386" s="76"/>
      <c r="C386" s="76"/>
      <c r="D386" s="92"/>
      <c r="E386" s="76"/>
      <c r="F386" s="76"/>
      <c r="G386" s="77"/>
      <c r="H386" s="76"/>
      <c r="I386" s="77"/>
    </row>
    <row r="387" spans="1:9" s="78" customFormat="1" x14ac:dyDescent="0.25">
      <c r="A387" s="76"/>
      <c r="B387" s="76"/>
      <c r="C387" s="76"/>
      <c r="D387" s="92"/>
      <c r="E387" s="76"/>
      <c r="F387" s="76"/>
      <c r="G387" s="77"/>
      <c r="H387" s="76"/>
      <c r="I387" s="77"/>
    </row>
    <row r="388" spans="1:9" s="78" customFormat="1" x14ac:dyDescent="0.25">
      <c r="A388" s="76"/>
      <c r="B388" s="76"/>
      <c r="C388" s="76"/>
      <c r="D388" s="92"/>
      <c r="E388" s="76"/>
      <c r="F388" s="76"/>
      <c r="G388" s="77"/>
      <c r="H388" s="76"/>
      <c r="I388" s="77"/>
    </row>
    <row r="389" spans="1:9" s="78" customFormat="1" x14ac:dyDescent="0.25">
      <c r="A389" s="76"/>
      <c r="B389" s="76"/>
      <c r="C389" s="76"/>
      <c r="D389" s="92"/>
      <c r="E389" s="76"/>
      <c r="F389" s="76"/>
      <c r="G389" s="77"/>
      <c r="H389" s="76"/>
      <c r="I389" s="77"/>
    </row>
    <row r="390" spans="1:9" s="78" customFormat="1" x14ac:dyDescent="0.25">
      <c r="A390" s="76"/>
      <c r="B390" s="76"/>
      <c r="C390" s="76"/>
      <c r="D390" s="92"/>
      <c r="E390" s="76"/>
      <c r="F390" s="76"/>
      <c r="G390" s="77"/>
      <c r="H390" s="76"/>
      <c r="I390" s="77"/>
    </row>
    <row r="391" spans="1:9" s="78" customFormat="1" x14ac:dyDescent="0.25">
      <c r="A391" s="76"/>
      <c r="B391" s="76"/>
      <c r="C391" s="76"/>
      <c r="D391" s="92"/>
      <c r="E391" s="76"/>
      <c r="F391" s="76"/>
      <c r="G391" s="77"/>
      <c r="H391" s="76"/>
      <c r="I391" s="77"/>
    </row>
    <row r="392" spans="1:9" s="78" customFormat="1" x14ac:dyDescent="0.25">
      <c r="A392" s="76"/>
      <c r="B392" s="76"/>
      <c r="C392" s="76"/>
      <c r="D392" s="92"/>
      <c r="E392" s="76"/>
      <c r="F392" s="76"/>
      <c r="G392" s="77"/>
      <c r="H392" s="76"/>
      <c r="I392" s="77"/>
    </row>
    <row r="393" spans="1:9" s="78" customFormat="1" x14ac:dyDescent="0.25">
      <c r="A393" s="76"/>
      <c r="B393" s="76"/>
      <c r="C393" s="76"/>
      <c r="D393" s="92"/>
      <c r="E393" s="76"/>
      <c r="F393" s="76"/>
      <c r="G393" s="77"/>
      <c r="H393" s="76"/>
      <c r="I393" s="77"/>
    </row>
    <row r="394" spans="1:9" s="78" customFormat="1" x14ac:dyDescent="0.25">
      <c r="A394" s="76"/>
      <c r="B394" s="76"/>
      <c r="C394" s="76"/>
      <c r="D394" s="92"/>
      <c r="E394" s="76"/>
      <c r="F394" s="76"/>
      <c r="G394" s="77"/>
      <c r="H394" s="76"/>
      <c r="I394" s="77"/>
    </row>
    <row r="395" spans="1:9" s="78" customFormat="1" x14ac:dyDescent="0.25">
      <c r="A395" s="76"/>
      <c r="B395" s="76"/>
      <c r="C395" s="76"/>
      <c r="D395" s="92"/>
      <c r="E395" s="76"/>
      <c r="F395" s="76"/>
      <c r="G395" s="77"/>
      <c r="H395" s="76"/>
      <c r="I395" s="77"/>
    </row>
    <row r="396" spans="1:9" s="78" customFormat="1" x14ac:dyDescent="0.25">
      <c r="A396" s="76"/>
      <c r="B396" s="76"/>
      <c r="C396" s="76"/>
      <c r="D396" s="92"/>
      <c r="E396" s="76"/>
      <c r="F396" s="76"/>
      <c r="G396" s="77"/>
      <c r="H396" s="76"/>
      <c r="I396" s="77"/>
    </row>
    <row r="397" spans="1:9" s="78" customFormat="1" x14ac:dyDescent="0.25">
      <c r="A397" s="76"/>
      <c r="B397" s="76"/>
      <c r="C397" s="76"/>
      <c r="D397" s="92"/>
      <c r="E397" s="76"/>
      <c r="F397" s="76"/>
      <c r="G397" s="77"/>
      <c r="H397" s="76"/>
      <c r="I397" s="77"/>
    </row>
    <row r="398" spans="1:9" s="78" customFormat="1" x14ac:dyDescent="0.25">
      <c r="A398" s="76"/>
      <c r="B398" s="76"/>
      <c r="C398" s="76"/>
      <c r="D398" s="92"/>
      <c r="E398" s="76"/>
      <c r="F398" s="76"/>
      <c r="G398" s="77"/>
      <c r="H398" s="76"/>
      <c r="I398" s="77"/>
    </row>
    <row r="399" spans="1:9" s="78" customFormat="1" x14ac:dyDescent="0.25">
      <c r="A399" s="76"/>
      <c r="B399" s="76"/>
      <c r="C399" s="76"/>
      <c r="D399" s="92"/>
      <c r="E399" s="76"/>
      <c r="F399" s="76"/>
      <c r="G399" s="77"/>
      <c r="H399" s="76"/>
      <c r="I399" s="77"/>
    </row>
    <row r="400" spans="1:9" s="78" customFormat="1" x14ac:dyDescent="0.25">
      <c r="A400" s="76"/>
      <c r="B400" s="76"/>
      <c r="C400" s="76"/>
      <c r="D400" s="92"/>
      <c r="E400" s="76"/>
      <c r="F400" s="76"/>
      <c r="G400" s="77"/>
      <c r="H400" s="76"/>
      <c r="I400" s="77"/>
    </row>
    <row r="401" spans="1:9" s="78" customFormat="1" x14ac:dyDescent="0.25">
      <c r="A401" s="76"/>
      <c r="B401" s="76"/>
      <c r="C401" s="76"/>
      <c r="D401" s="92"/>
      <c r="E401" s="76"/>
      <c r="F401" s="76"/>
      <c r="G401" s="77"/>
      <c r="H401" s="76"/>
      <c r="I401" s="77"/>
    </row>
    <row r="402" spans="1:9" s="78" customFormat="1" x14ac:dyDescent="0.25">
      <c r="A402" s="76"/>
      <c r="B402" s="76"/>
      <c r="C402" s="76"/>
      <c r="D402" s="92"/>
      <c r="E402" s="76"/>
      <c r="F402" s="76"/>
      <c r="G402" s="77"/>
      <c r="H402" s="76"/>
      <c r="I402" s="77"/>
    </row>
    <row r="403" spans="1:9" s="78" customFormat="1" x14ac:dyDescent="0.25">
      <c r="A403" s="76"/>
      <c r="B403" s="76"/>
      <c r="C403" s="76"/>
      <c r="D403" s="92"/>
      <c r="E403" s="76"/>
      <c r="F403" s="76"/>
      <c r="G403" s="77"/>
      <c r="H403" s="76"/>
      <c r="I403" s="77"/>
    </row>
    <row r="404" spans="1:9" s="78" customFormat="1" x14ac:dyDescent="0.25">
      <c r="A404" s="76"/>
      <c r="B404" s="76"/>
      <c r="C404" s="76"/>
      <c r="D404" s="92"/>
      <c r="E404" s="76"/>
      <c r="F404" s="76"/>
      <c r="G404" s="77"/>
      <c r="H404" s="76"/>
      <c r="I404" s="77"/>
    </row>
    <row r="405" spans="1:9" s="78" customFormat="1" x14ac:dyDescent="0.25">
      <c r="A405" s="76"/>
      <c r="B405" s="76"/>
      <c r="C405" s="76"/>
      <c r="D405" s="92"/>
      <c r="E405" s="76"/>
      <c r="F405" s="76"/>
      <c r="G405" s="77"/>
      <c r="H405" s="76"/>
      <c r="I405" s="77"/>
    </row>
    <row r="406" spans="1:9" s="78" customFormat="1" x14ac:dyDescent="0.25">
      <c r="A406" s="76"/>
      <c r="B406" s="76"/>
      <c r="C406" s="76"/>
      <c r="D406" s="92"/>
      <c r="E406" s="76"/>
      <c r="F406" s="76"/>
      <c r="G406" s="77"/>
      <c r="H406" s="76"/>
      <c r="I406" s="77"/>
    </row>
    <row r="407" spans="1:9" s="78" customFormat="1" x14ac:dyDescent="0.25">
      <c r="A407" s="76"/>
      <c r="B407" s="76"/>
      <c r="C407" s="76"/>
      <c r="D407" s="92"/>
      <c r="E407" s="76"/>
      <c r="F407" s="76"/>
      <c r="G407" s="77"/>
      <c r="H407" s="76"/>
      <c r="I407" s="77"/>
    </row>
    <row r="408" spans="1:9" s="78" customFormat="1" x14ac:dyDescent="0.25">
      <c r="A408" s="76"/>
      <c r="B408" s="76"/>
      <c r="C408" s="76"/>
      <c r="D408" s="92"/>
      <c r="E408" s="76"/>
      <c r="F408" s="76"/>
      <c r="G408" s="77"/>
      <c r="H408" s="76"/>
      <c r="I408" s="77"/>
    </row>
    <row r="409" spans="1:9" s="78" customFormat="1" x14ac:dyDescent="0.25">
      <c r="A409" s="76"/>
      <c r="B409" s="76"/>
      <c r="C409" s="76"/>
      <c r="D409" s="92"/>
      <c r="E409" s="76"/>
      <c r="F409" s="76"/>
      <c r="G409" s="77"/>
      <c r="H409" s="76"/>
      <c r="I409" s="77"/>
    </row>
    <row r="410" spans="1:9" s="78" customFormat="1" x14ac:dyDescent="0.25">
      <c r="A410" s="76"/>
      <c r="B410" s="76"/>
      <c r="C410" s="76"/>
      <c r="D410" s="92"/>
      <c r="E410" s="76"/>
      <c r="F410" s="76"/>
      <c r="G410" s="77"/>
      <c r="H410" s="76"/>
      <c r="I410" s="77"/>
    </row>
    <row r="411" spans="1:9" s="78" customFormat="1" x14ac:dyDescent="0.25">
      <c r="A411" s="76"/>
      <c r="B411" s="76"/>
      <c r="C411" s="76"/>
      <c r="D411" s="92"/>
      <c r="E411" s="76"/>
      <c r="F411" s="76"/>
      <c r="G411" s="77"/>
      <c r="H411" s="76"/>
      <c r="I411" s="77"/>
    </row>
    <row r="412" spans="1:9" s="78" customFormat="1" x14ac:dyDescent="0.25">
      <c r="A412" s="76"/>
      <c r="B412" s="76"/>
      <c r="C412" s="76"/>
      <c r="D412" s="92"/>
      <c r="E412" s="76"/>
      <c r="F412" s="76"/>
      <c r="G412" s="77"/>
      <c r="H412" s="76"/>
      <c r="I412" s="77"/>
    </row>
    <row r="413" spans="1:9" s="78" customFormat="1" x14ac:dyDescent="0.25">
      <c r="A413" s="76"/>
      <c r="B413" s="76"/>
      <c r="C413" s="76"/>
      <c r="D413" s="92"/>
      <c r="E413" s="76"/>
      <c r="F413" s="76"/>
      <c r="G413" s="77"/>
      <c r="H413" s="76"/>
      <c r="I413" s="77"/>
    </row>
    <row r="414" spans="1:9" s="78" customFormat="1" x14ac:dyDescent="0.25">
      <c r="A414" s="76"/>
      <c r="B414" s="76"/>
      <c r="C414" s="76"/>
      <c r="D414" s="92"/>
      <c r="E414" s="76"/>
      <c r="F414" s="76"/>
      <c r="G414" s="77"/>
      <c r="H414" s="76"/>
      <c r="I414" s="77"/>
    </row>
    <row r="415" spans="1:9" s="78" customFormat="1" x14ac:dyDescent="0.25">
      <c r="A415" s="76"/>
      <c r="B415" s="76"/>
      <c r="C415" s="76"/>
      <c r="D415" s="92"/>
      <c r="E415" s="76"/>
      <c r="F415" s="76"/>
      <c r="G415" s="77"/>
      <c r="H415" s="76"/>
      <c r="I415" s="77"/>
    </row>
    <row r="416" spans="1:9" s="78" customFormat="1" x14ac:dyDescent="0.25">
      <c r="A416" s="76"/>
      <c r="B416" s="76"/>
      <c r="C416" s="76"/>
      <c r="D416" s="92"/>
      <c r="E416" s="76"/>
      <c r="F416" s="76"/>
      <c r="G416" s="77"/>
      <c r="H416" s="76"/>
      <c r="I416" s="77"/>
    </row>
    <row r="417" spans="1:9" s="78" customFormat="1" x14ac:dyDescent="0.25">
      <c r="A417" s="76"/>
      <c r="B417" s="76"/>
      <c r="C417" s="76"/>
      <c r="D417" s="92"/>
      <c r="E417" s="76"/>
      <c r="F417" s="76"/>
      <c r="G417" s="77"/>
      <c r="H417" s="76"/>
      <c r="I417" s="77"/>
    </row>
    <row r="418" spans="1:9" s="78" customFormat="1" x14ac:dyDescent="0.25">
      <c r="A418" s="76"/>
      <c r="B418" s="76"/>
      <c r="C418" s="76"/>
      <c r="D418" s="92"/>
      <c r="E418" s="76"/>
      <c r="F418" s="76"/>
      <c r="G418" s="77"/>
      <c r="H418" s="76"/>
      <c r="I418" s="77"/>
    </row>
    <row r="419" spans="1:9" s="78" customFormat="1" x14ac:dyDescent="0.25">
      <c r="A419" s="76"/>
      <c r="B419" s="76"/>
      <c r="C419" s="76"/>
      <c r="D419" s="92"/>
      <c r="E419" s="76"/>
      <c r="F419" s="76"/>
      <c r="G419" s="77"/>
      <c r="H419" s="76"/>
      <c r="I419" s="77"/>
    </row>
    <row r="420" spans="1:9" s="78" customFormat="1" x14ac:dyDescent="0.25">
      <c r="A420" s="76"/>
      <c r="B420" s="76"/>
      <c r="C420" s="76"/>
      <c r="D420" s="92"/>
      <c r="E420" s="76"/>
      <c r="F420" s="76"/>
      <c r="G420" s="77"/>
      <c r="H420" s="76"/>
      <c r="I420" s="77"/>
    </row>
    <row r="421" spans="1:9" s="78" customFormat="1" x14ac:dyDescent="0.25">
      <c r="A421" s="76"/>
      <c r="B421" s="76"/>
      <c r="C421" s="76"/>
      <c r="D421" s="92"/>
      <c r="E421" s="76"/>
      <c r="F421" s="76"/>
      <c r="G421" s="77"/>
      <c r="H421" s="76"/>
      <c r="I421" s="77"/>
    </row>
    <row r="422" spans="1:9" s="78" customFormat="1" x14ac:dyDescent="0.25">
      <c r="A422" s="76"/>
      <c r="B422" s="76"/>
      <c r="C422" s="76"/>
      <c r="D422" s="92"/>
      <c r="E422" s="76"/>
      <c r="F422" s="76"/>
      <c r="G422" s="77"/>
      <c r="H422" s="76"/>
      <c r="I422" s="77"/>
    </row>
    <row r="423" spans="1:9" s="78" customFormat="1" x14ac:dyDescent="0.25">
      <c r="A423" s="76"/>
      <c r="B423" s="76"/>
      <c r="C423" s="76"/>
      <c r="D423" s="92"/>
      <c r="E423" s="76"/>
      <c r="F423" s="76"/>
      <c r="G423" s="77"/>
      <c r="H423" s="76"/>
      <c r="I423" s="77"/>
    </row>
    <row r="424" spans="1:9" s="78" customFormat="1" x14ac:dyDescent="0.25">
      <c r="A424" s="76"/>
      <c r="B424" s="76"/>
      <c r="C424" s="76"/>
      <c r="D424" s="92"/>
      <c r="E424" s="76"/>
      <c r="F424" s="76"/>
      <c r="G424" s="77"/>
      <c r="H424" s="76"/>
      <c r="I424" s="77"/>
    </row>
    <row r="425" spans="1:9" s="78" customFormat="1" x14ac:dyDescent="0.25">
      <c r="A425" s="76"/>
      <c r="B425" s="76"/>
      <c r="C425" s="76"/>
      <c r="D425" s="92"/>
      <c r="E425" s="76"/>
      <c r="F425" s="76"/>
      <c r="G425" s="77"/>
      <c r="H425" s="76"/>
      <c r="I425" s="77"/>
    </row>
    <row r="426" spans="1:9" s="78" customFormat="1" x14ac:dyDescent="0.25">
      <c r="A426" s="76"/>
      <c r="B426" s="76"/>
      <c r="C426" s="76"/>
      <c r="D426" s="92"/>
      <c r="E426" s="76"/>
      <c r="F426" s="76"/>
      <c r="G426" s="77"/>
      <c r="H426" s="76"/>
      <c r="I426" s="77"/>
    </row>
    <row r="427" spans="1:9" s="78" customFormat="1" x14ac:dyDescent="0.25">
      <c r="A427" s="76"/>
      <c r="B427" s="76"/>
      <c r="C427" s="76"/>
      <c r="D427" s="92"/>
      <c r="E427" s="76"/>
      <c r="F427" s="76"/>
      <c r="G427" s="77"/>
      <c r="H427" s="76"/>
      <c r="I427" s="77"/>
    </row>
    <row r="428" spans="1:9" s="78" customFormat="1" x14ac:dyDescent="0.25">
      <c r="A428" s="76"/>
      <c r="B428" s="76"/>
      <c r="C428" s="76"/>
      <c r="D428" s="92"/>
      <c r="E428" s="76"/>
      <c r="F428" s="76"/>
      <c r="G428" s="77"/>
      <c r="H428" s="76"/>
      <c r="I428" s="77"/>
    </row>
    <row r="429" spans="1:9" s="78" customFormat="1" x14ac:dyDescent="0.25">
      <c r="A429" s="76"/>
      <c r="B429" s="76"/>
      <c r="C429" s="76"/>
      <c r="D429" s="92"/>
      <c r="E429" s="76"/>
      <c r="F429" s="76"/>
      <c r="G429" s="77"/>
      <c r="H429" s="76"/>
      <c r="I429" s="77"/>
    </row>
    <row r="430" spans="1:9" s="78" customFormat="1" x14ac:dyDescent="0.25">
      <c r="A430" s="76"/>
      <c r="B430" s="76"/>
      <c r="C430" s="76"/>
      <c r="D430" s="92"/>
      <c r="E430" s="76"/>
      <c r="F430" s="76"/>
      <c r="G430" s="77"/>
      <c r="H430" s="76"/>
      <c r="I430" s="77"/>
    </row>
    <row r="431" spans="1:9" s="78" customFormat="1" x14ac:dyDescent="0.25">
      <c r="A431" s="76"/>
      <c r="B431" s="76"/>
      <c r="C431" s="76"/>
      <c r="D431" s="92"/>
      <c r="E431" s="76"/>
      <c r="F431" s="76"/>
      <c r="G431" s="77"/>
      <c r="H431" s="76"/>
      <c r="I431" s="77"/>
    </row>
    <row r="432" spans="1:9" s="78" customFormat="1" x14ac:dyDescent="0.25">
      <c r="A432" s="76"/>
      <c r="B432" s="76"/>
      <c r="C432" s="76"/>
      <c r="D432" s="92"/>
      <c r="E432" s="76"/>
      <c r="F432" s="76"/>
      <c r="G432" s="77"/>
      <c r="H432" s="76"/>
      <c r="I432" s="77"/>
    </row>
    <row r="433" spans="1:9" s="78" customFormat="1" x14ac:dyDescent="0.25">
      <c r="A433" s="76"/>
      <c r="B433" s="76"/>
      <c r="C433" s="76"/>
      <c r="D433" s="92"/>
      <c r="E433" s="76"/>
      <c r="F433" s="76"/>
      <c r="G433" s="77"/>
      <c r="H433" s="76"/>
      <c r="I433" s="77"/>
    </row>
    <row r="434" spans="1:9" s="78" customFormat="1" x14ac:dyDescent="0.25">
      <c r="A434" s="76"/>
      <c r="B434" s="76"/>
      <c r="C434" s="76"/>
      <c r="D434" s="92"/>
      <c r="E434" s="76"/>
      <c r="F434" s="76"/>
      <c r="G434" s="77"/>
      <c r="H434" s="76"/>
      <c r="I434" s="77"/>
    </row>
    <row r="435" spans="1:9" s="78" customFormat="1" x14ac:dyDescent="0.25">
      <c r="A435" s="76"/>
      <c r="B435" s="76"/>
      <c r="C435" s="76"/>
      <c r="D435" s="92"/>
      <c r="E435" s="76"/>
      <c r="F435" s="76"/>
      <c r="G435" s="77"/>
      <c r="H435" s="76"/>
      <c r="I435" s="77"/>
    </row>
    <row r="436" spans="1:9" s="78" customFormat="1" x14ac:dyDescent="0.25">
      <c r="A436" s="76"/>
      <c r="B436" s="76"/>
      <c r="C436" s="76"/>
      <c r="D436" s="92"/>
      <c r="E436" s="76"/>
      <c r="F436" s="76"/>
      <c r="G436" s="77"/>
      <c r="H436" s="76"/>
      <c r="I436" s="77"/>
    </row>
    <row r="437" spans="1:9" s="78" customFormat="1" x14ac:dyDescent="0.25">
      <c r="A437" s="76"/>
      <c r="B437" s="76"/>
      <c r="C437" s="76"/>
      <c r="D437" s="92"/>
      <c r="E437" s="76"/>
      <c r="F437" s="76"/>
      <c r="G437" s="77"/>
      <c r="H437" s="76"/>
      <c r="I437" s="77"/>
    </row>
    <row r="438" spans="1:9" s="78" customFormat="1" x14ac:dyDescent="0.25">
      <c r="A438" s="76"/>
      <c r="B438" s="76"/>
      <c r="C438" s="76"/>
      <c r="D438" s="92"/>
      <c r="E438" s="76"/>
      <c r="F438" s="76"/>
      <c r="G438" s="77"/>
      <c r="H438" s="76"/>
      <c r="I438" s="77"/>
    </row>
    <row r="439" spans="1:9" s="78" customFormat="1" x14ac:dyDescent="0.25">
      <c r="A439" s="76"/>
      <c r="B439" s="76"/>
      <c r="C439" s="76"/>
      <c r="D439" s="92"/>
      <c r="E439" s="76"/>
      <c r="F439" s="76"/>
      <c r="G439" s="77"/>
      <c r="H439" s="76"/>
      <c r="I439" s="77"/>
    </row>
    <row r="440" spans="1:9" s="78" customFormat="1" x14ac:dyDescent="0.25">
      <c r="A440" s="76"/>
      <c r="B440" s="76"/>
      <c r="C440" s="76"/>
      <c r="D440" s="92"/>
      <c r="E440" s="76"/>
      <c r="F440" s="76"/>
      <c r="G440" s="77"/>
      <c r="H440" s="76"/>
      <c r="I440" s="77"/>
    </row>
    <row r="441" spans="1:9" s="78" customFormat="1" x14ac:dyDescent="0.25">
      <c r="A441" s="76"/>
      <c r="B441" s="76"/>
      <c r="C441" s="76"/>
      <c r="D441" s="92"/>
      <c r="E441" s="76"/>
      <c r="F441" s="76"/>
      <c r="G441" s="77"/>
      <c r="H441" s="76"/>
      <c r="I441" s="77"/>
    </row>
    <row r="442" spans="1:9" s="78" customFormat="1" x14ac:dyDescent="0.25">
      <c r="A442" s="76"/>
      <c r="B442" s="76"/>
      <c r="C442" s="76"/>
      <c r="D442" s="92"/>
      <c r="E442" s="76"/>
      <c r="F442" s="76"/>
      <c r="G442" s="77"/>
      <c r="H442" s="76"/>
      <c r="I442" s="77"/>
    </row>
    <row r="443" spans="1:9" s="78" customFormat="1" x14ac:dyDescent="0.25">
      <c r="A443" s="76"/>
      <c r="B443" s="76"/>
      <c r="C443" s="76"/>
      <c r="D443" s="92"/>
      <c r="E443" s="76"/>
      <c r="F443" s="76"/>
      <c r="G443" s="77"/>
      <c r="H443" s="76"/>
      <c r="I443" s="77"/>
    </row>
    <row r="444" spans="1:9" s="78" customFormat="1" x14ac:dyDescent="0.25">
      <c r="A444" s="76"/>
      <c r="B444" s="76"/>
      <c r="C444" s="76"/>
      <c r="D444" s="92"/>
      <c r="E444" s="76"/>
      <c r="F444" s="76"/>
      <c r="G444" s="77"/>
      <c r="H444" s="76"/>
      <c r="I444" s="77"/>
    </row>
    <row r="445" spans="1:9" s="78" customFormat="1" x14ac:dyDescent="0.25">
      <c r="A445" s="76"/>
      <c r="B445" s="76"/>
      <c r="C445" s="76"/>
      <c r="D445" s="92"/>
      <c r="E445" s="76"/>
      <c r="F445" s="76"/>
      <c r="G445" s="77"/>
      <c r="H445" s="76"/>
      <c r="I445" s="77"/>
    </row>
    <row r="446" spans="1:9" s="78" customFormat="1" x14ac:dyDescent="0.25">
      <c r="A446" s="76"/>
      <c r="B446" s="76"/>
      <c r="C446" s="76"/>
      <c r="D446" s="92"/>
      <c r="E446" s="76"/>
      <c r="F446" s="76"/>
      <c r="G446" s="77"/>
      <c r="H446" s="76"/>
      <c r="I446" s="77"/>
    </row>
    <row r="447" spans="1:9" s="78" customFormat="1" x14ac:dyDescent="0.25">
      <c r="A447" s="76"/>
      <c r="B447" s="76"/>
      <c r="C447" s="76"/>
      <c r="D447" s="92"/>
      <c r="E447" s="76"/>
      <c r="F447" s="76"/>
      <c r="G447" s="77"/>
      <c r="H447" s="76"/>
      <c r="I447" s="77"/>
    </row>
    <row r="448" spans="1:9" s="78" customFormat="1" x14ac:dyDescent="0.25">
      <c r="A448" s="76"/>
      <c r="B448" s="76"/>
      <c r="C448" s="76"/>
      <c r="D448" s="92"/>
      <c r="E448" s="76"/>
      <c r="F448" s="76"/>
      <c r="G448" s="77"/>
      <c r="H448" s="76"/>
      <c r="I448" s="77"/>
    </row>
    <row r="449" spans="1:9" s="78" customFormat="1" x14ac:dyDescent="0.25">
      <c r="A449" s="76"/>
      <c r="B449" s="76"/>
      <c r="C449" s="76"/>
      <c r="D449" s="92"/>
      <c r="E449" s="76"/>
      <c r="F449" s="76"/>
      <c r="G449" s="77"/>
      <c r="H449" s="76"/>
      <c r="I449" s="77"/>
    </row>
    <row r="450" spans="1:9" s="78" customFormat="1" x14ac:dyDescent="0.25">
      <c r="A450" s="76"/>
      <c r="B450" s="76"/>
      <c r="C450" s="76"/>
      <c r="D450" s="92"/>
      <c r="E450" s="76"/>
      <c r="F450" s="76"/>
      <c r="G450" s="77"/>
      <c r="H450" s="76"/>
      <c r="I450" s="77"/>
    </row>
    <row r="451" spans="1:9" s="78" customFormat="1" x14ac:dyDescent="0.25">
      <c r="A451" s="76"/>
      <c r="B451" s="76"/>
      <c r="C451" s="76"/>
      <c r="D451" s="92"/>
      <c r="E451" s="76"/>
      <c r="F451" s="76"/>
      <c r="G451" s="77"/>
      <c r="H451" s="76"/>
      <c r="I451" s="77"/>
    </row>
    <row r="452" spans="1:9" s="78" customFormat="1" x14ac:dyDescent="0.25">
      <c r="A452" s="76"/>
      <c r="B452" s="76"/>
      <c r="C452" s="76"/>
      <c r="D452" s="92"/>
      <c r="E452" s="76"/>
      <c r="F452" s="76"/>
      <c r="G452" s="77"/>
      <c r="H452" s="76"/>
      <c r="I452" s="77"/>
    </row>
    <row r="453" spans="1:9" s="78" customFormat="1" x14ac:dyDescent="0.25">
      <c r="A453" s="76"/>
      <c r="B453" s="76"/>
      <c r="C453" s="76"/>
      <c r="D453" s="92"/>
      <c r="E453" s="76"/>
      <c r="F453" s="76"/>
      <c r="G453" s="77"/>
      <c r="H453" s="76"/>
      <c r="I453" s="77"/>
    </row>
    <row r="454" spans="1:9" s="78" customFormat="1" x14ac:dyDescent="0.25">
      <c r="A454" s="76"/>
      <c r="B454" s="76"/>
      <c r="C454" s="76"/>
      <c r="D454" s="92"/>
      <c r="E454" s="76"/>
      <c r="F454" s="76"/>
      <c r="G454" s="77"/>
      <c r="H454" s="76"/>
      <c r="I454" s="77"/>
    </row>
    <row r="455" spans="1:9" s="78" customFormat="1" x14ac:dyDescent="0.25">
      <c r="A455" s="76"/>
      <c r="B455" s="76"/>
      <c r="C455" s="76"/>
      <c r="D455" s="92"/>
      <c r="E455" s="76"/>
      <c r="F455" s="76"/>
      <c r="G455" s="77"/>
      <c r="H455" s="76"/>
      <c r="I455" s="77"/>
    </row>
    <row r="456" spans="1:9" s="78" customFormat="1" x14ac:dyDescent="0.25">
      <c r="A456" s="76"/>
      <c r="B456" s="76"/>
      <c r="C456" s="76"/>
      <c r="D456" s="92"/>
      <c r="E456" s="76"/>
      <c r="F456" s="76"/>
      <c r="G456" s="77"/>
      <c r="H456" s="76"/>
      <c r="I456" s="77"/>
    </row>
    <row r="457" spans="1:9" s="78" customFormat="1" x14ac:dyDescent="0.25">
      <c r="A457" s="76"/>
      <c r="B457" s="76"/>
      <c r="C457" s="76"/>
      <c r="D457" s="92"/>
      <c r="E457" s="76"/>
      <c r="F457" s="76"/>
      <c r="G457" s="77"/>
      <c r="H457" s="76"/>
      <c r="I457" s="77"/>
    </row>
    <row r="458" spans="1:9" s="78" customFormat="1" x14ac:dyDescent="0.25">
      <c r="A458" s="76"/>
      <c r="B458" s="76"/>
      <c r="C458" s="76"/>
      <c r="D458" s="92"/>
      <c r="E458" s="76"/>
      <c r="F458" s="76"/>
      <c r="G458" s="77"/>
      <c r="H458" s="76"/>
      <c r="I458" s="77"/>
    </row>
    <row r="459" spans="1:9" s="78" customFormat="1" x14ac:dyDescent="0.25">
      <c r="A459" s="76"/>
      <c r="B459" s="76"/>
      <c r="C459" s="76"/>
      <c r="D459" s="92"/>
      <c r="E459" s="76"/>
      <c r="F459" s="76"/>
      <c r="G459" s="77"/>
      <c r="H459" s="76"/>
      <c r="I459" s="77"/>
    </row>
    <row r="460" spans="1:9" s="78" customFormat="1" x14ac:dyDescent="0.25">
      <c r="A460" s="76"/>
      <c r="B460" s="76"/>
      <c r="C460" s="76"/>
      <c r="D460" s="92"/>
      <c r="E460" s="76"/>
      <c r="F460" s="76"/>
      <c r="G460" s="77"/>
      <c r="H460" s="76"/>
      <c r="I460" s="77"/>
    </row>
    <row r="461" spans="1:9" s="78" customFormat="1" x14ac:dyDescent="0.25">
      <c r="A461" s="76"/>
      <c r="B461" s="76"/>
      <c r="C461" s="76"/>
      <c r="D461" s="92"/>
      <c r="E461" s="76"/>
      <c r="F461" s="76"/>
      <c r="G461" s="77"/>
      <c r="H461" s="76"/>
      <c r="I461" s="77"/>
    </row>
    <row r="462" spans="1:9" s="78" customFormat="1" x14ac:dyDescent="0.25">
      <c r="A462" s="76"/>
      <c r="B462" s="76"/>
      <c r="C462" s="76"/>
      <c r="D462" s="92"/>
      <c r="E462" s="76"/>
      <c r="F462" s="76"/>
      <c r="G462" s="77"/>
      <c r="H462" s="76"/>
      <c r="I462" s="77"/>
    </row>
    <row r="463" spans="1:9" s="78" customFormat="1" x14ac:dyDescent="0.25">
      <c r="A463" s="76"/>
      <c r="B463" s="76"/>
      <c r="C463" s="76"/>
      <c r="D463" s="92"/>
      <c r="E463" s="76"/>
      <c r="F463" s="76"/>
      <c r="G463" s="77"/>
      <c r="H463" s="76"/>
      <c r="I463" s="77"/>
    </row>
    <row r="464" spans="1:9" s="78" customFormat="1" x14ac:dyDescent="0.25">
      <c r="A464" s="76"/>
      <c r="B464" s="76"/>
      <c r="C464" s="76"/>
      <c r="D464" s="92"/>
      <c r="E464" s="76"/>
      <c r="F464" s="76"/>
      <c r="G464" s="77"/>
      <c r="H464" s="76"/>
      <c r="I464" s="77"/>
    </row>
    <row r="465" spans="1:9" s="78" customFormat="1" x14ac:dyDescent="0.25">
      <c r="A465" s="76"/>
      <c r="B465" s="76"/>
      <c r="C465" s="76"/>
      <c r="D465" s="92"/>
      <c r="E465" s="76"/>
      <c r="F465" s="76"/>
      <c r="G465" s="77"/>
      <c r="H465" s="76"/>
      <c r="I465" s="77"/>
    </row>
    <row r="466" spans="1:9" s="78" customFormat="1" x14ac:dyDescent="0.25">
      <c r="A466" s="76"/>
      <c r="B466" s="76"/>
      <c r="C466" s="76"/>
      <c r="D466" s="92"/>
      <c r="E466" s="76"/>
      <c r="F466" s="76"/>
      <c r="G466" s="77"/>
      <c r="H466" s="76"/>
      <c r="I466" s="77"/>
    </row>
    <row r="467" spans="1:9" s="78" customFormat="1" x14ac:dyDescent="0.25">
      <c r="A467" s="76"/>
      <c r="B467" s="76"/>
      <c r="C467" s="76"/>
      <c r="D467" s="92"/>
      <c r="E467" s="76"/>
      <c r="F467" s="76"/>
      <c r="G467" s="77"/>
      <c r="H467" s="76"/>
      <c r="I467" s="77"/>
    </row>
    <row r="468" spans="1:9" s="78" customFormat="1" x14ac:dyDescent="0.25">
      <c r="A468" s="76"/>
      <c r="B468" s="76"/>
      <c r="C468" s="76"/>
      <c r="D468" s="92"/>
      <c r="E468" s="76"/>
      <c r="F468" s="76"/>
      <c r="G468" s="77"/>
      <c r="H468" s="76"/>
      <c r="I468" s="77"/>
    </row>
    <row r="469" spans="1:9" s="78" customFormat="1" x14ac:dyDescent="0.25">
      <c r="A469" s="76"/>
      <c r="B469" s="76"/>
      <c r="C469" s="76"/>
      <c r="D469" s="92"/>
      <c r="E469" s="76"/>
      <c r="F469" s="76"/>
      <c r="G469" s="77"/>
      <c r="H469" s="76"/>
      <c r="I469" s="77"/>
    </row>
    <row r="470" spans="1:9" s="78" customFormat="1" x14ac:dyDescent="0.25">
      <c r="A470" s="76"/>
      <c r="B470" s="76"/>
      <c r="C470" s="76"/>
      <c r="D470" s="92"/>
      <c r="E470" s="76"/>
      <c r="F470" s="76"/>
      <c r="G470" s="77"/>
      <c r="H470" s="76"/>
      <c r="I470" s="77"/>
    </row>
    <row r="471" spans="1:9" s="78" customFormat="1" x14ac:dyDescent="0.25">
      <c r="A471" s="76"/>
      <c r="B471" s="76"/>
      <c r="C471" s="76"/>
      <c r="D471" s="92"/>
      <c r="E471" s="76"/>
      <c r="F471" s="76"/>
      <c r="G471" s="77"/>
      <c r="H471" s="76"/>
      <c r="I471" s="77"/>
    </row>
    <row r="472" spans="1:9" s="78" customFormat="1" x14ac:dyDescent="0.25">
      <c r="A472" s="76"/>
      <c r="B472" s="76"/>
      <c r="C472" s="76"/>
      <c r="D472" s="92"/>
      <c r="E472" s="76"/>
      <c r="F472" s="76"/>
      <c r="G472" s="77"/>
      <c r="H472" s="76"/>
      <c r="I472" s="77"/>
    </row>
    <row r="473" spans="1:9" s="78" customFormat="1" x14ac:dyDescent="0.25">
      <c r="A473" s="76"/>
      <c r="B473" s="76"/>
      <c r="C473" s="76"/>
      <c r="D473" s="92"/>
      <c r="E473" s="76"/>
      <c r="F473" s="76"/>
      <c r="G473" s="77"/>
      <c r="H473" s="76"/>
      <c r="I473" s="77"/>
    </row>
    <row r="474" spans="1:9" s="78" customFormat="1" x14ac:dyDescent="0.25">
      <c r="A474" s="76"/>
      <c r="B474" s="76"/>
      <c r="C474" s="76"/>
      <c r="D474" s="92"/>
      <c r="E474" s="76"/>
      <c r="F474" s="76"/>
      <c r="G474" s="77"/>
      <c r="H474" s="76"/>
      <c r="I474" s="77"/>
    </row>
    <row r="475" spans="1:9" s="78" customFormat="1" x14ac:dyDescent="0.25">
      <c r="A475" s="76"/>
      <c r="B475" s="76"/>
      <c r="C475" s="76"/>
      <c r="D475" s="92"/>
      <c r="E475" s="76"/>
      <c r="F475" s="76"/>
      <c r="G475" s="77"/>
      <c r="H475" s="76"/>
      <c r="I475" s="77"/>
    </row>
    <row r="476" spans="1:9" s="78" customFormat="1" x14ac:dyDescent="0.25">
      <c r="A476" s="76"/>
      <c r="B476" s="76"/>
      <c r="C476" s="76"/>
      <c r="D476" s="92"/>
      <c r="E476" s="76"/>
      <c r="F476" s="76"/>
      <c r="G476" s="77"/>
      <c r="H476" s="76"/>
      <c r="I476" s="77"/>
    </row>
    <row r="477" spans="1:9" s="78" customFormat="1" x14ac:dyDescent="0.25">
      <c r="A477" s="76"/>
      <c r="B477" s="76"/>
      <c r="C477" s="76"/>
      <c r="D477" s="92"/>
      <c r="E477" s="76"/>
      <c r="F477" s="76"/>
      <c r="G477" s="77"/>
      <c r="H477" s="76"/>
      <c r="I477" s="77"/>
    </row>
    <row r="478" spans="1:9" s="78" customFormat="1" x14ac:dyDescent="0.25">
      <c r="A478" s="76"/>
      <c r="B478" s="76"/>
      <c r="C478" s="76"/>
      <c r="D478" s="92"/>
      <c r="E478" s="76"/>
      <c r="F478" s="76"/>
      <c r="G478" s="77"/>
      <c r="H478" s="76"/>
      <c r="I478" s="77"/>
    </row>
    <row r="479" spans="1:9" s="78" customFormat="1" x14ac:dyDescent="0.25">
      <c r="A479" s="76"/>
      <c r="B479" s="76"/>
      <c r="C479" s="76"/>
      <c r="D479" s="92"/>
      <c r="E479" s="76"/>
      <c r="F479" s="76"/>
      <c r="G479" s="77"/>
      <c r="H479" s="76"/>
      <c r="I479" s="77"/>
    </row>
    <row r="480" spans="1:9" s="78" customFormat="1" x14ac:dyDescent="0.25">
      <c r="A480" s="76"/>
      <c r="B480" s="76"/>
      <c r="C480" s="76"/>
      <c r="D480" s="92"/>
      <c r="E480" s="76"/>
      <c r="F480" s="76"/>
      <c r="G480" s="77"/>
      <c r="H480" s="76"/>
      <c r="I480" s="77"/>
    </row>
    <row r="481" spans="1:9" s="78" customFormat="1" x14ac:dyDescent="0.25">
      <c r="A481" s="76"/>
      <c r="B481" s="76"/>
      <c r="C481" s="76"/>
      <c r="D481" s="92"/>
      <c r="E481" s="76"/>
      <c r="F481" s="76"/>
      <c r="G481" s="77"/>
      <c r="H481" s="76"/>
      <c r="I481" s="77"/>
    </row>
    <row r="482" spans="1:9" s="78" customFormat="1" x14ac:dyDescent="0.25">
      <c r="A482" s="76"/>
      <c r="B482" s="76"/>
      <c r="C482" s="76"/>
      <c r="D482" s="92"/>
      <c r="E482" s="76"/>
      <c r="F482" s="76"/>
      <c r="G482" s="77"/>
      <c r="H482" s="76"/>
      <c r="I482" s="77"/>
    </row>
    <row r="483" spans="1:9" s="78" customFormat="1" x14ac:dyDescent="0.25">
      <c r="A483" s="76"/>
      <c r="B483" s="76"/>
      <c r="C483" s="76"/>
      <c r="D483" s="92"/>
      <c r="E483" s="76"/>
      <c r="F483" s="76"/>
      <c r="G483" s="77"/>
      <c r="H483" s="76"/>
      <c r="I483" s="77"/>
    </row>
    <row r="484" spans="1:9" s="78" customFormat="1" x14ac:dyDescent="0.25">
      <c r="A484" s="76"/>
      <c r="B484" s="76"/>
      <c r="C484" s="76"/>
      <c r="D484" s="92"/>
      <c r="E484" s="76"/>
      <c r="F484" s="76"/>
      <c r="G484" s="77"/>
      <c r="H484" s="76"/>
      <c r="I484" s="77"/>
    </row>
    <row r="485" spans="1:9" s="78" customFormat="1" x14ac:dyDescent="0.25">
      <c r="A485" s="76"/>
      <c r="B485" s="76"/>
      <c r="C485" s="76"/>
      <c r="D485" s="92"/>
      <c r="E485" s="76"/>
      <c r="F485" s="76"/>
      <c r="G485" s="77"/>
      <c r="H485" s="76"/>
      <c r="I485" s="77"/>
    </row>
    <row r="486" spans="1:9" s="78" customFormat="1" x14ac:dyDescent="0.25">
      <c r="A486" s="76"/>
      <c r="B486" s="76"/>
      <c r="C486" s="76"/>
      <c r="D486" s="92"/>
      <c r="E486" s="76"/>
      <c r="F486" s="76"/>
      <c r="G486" s="77"/>
      <c r="H486" s="76"/>
      <c r="I486" s="77"/>
    </row>
    <row r="487" spans="1:9" s="78" customFormat="1" x14ac:dyDescent="0.25">
      <c r="A487" s="76"/>
      <c r="B487" s="76"/>
      <c r="C487" s="76"/>
      <c r="D487" s="92"/>
      <c r="E487" s="76"/>
      <c r="F487" s="76"/>
      <c r="G487" s="77"/>
      <c r="H487" s="76"/>
      <c r="I487" s="77"/>
    </row>
    <row r="488" spans="1:9" s="78" customFormat="1" x14ac:dyDescent="0.25">
      <c r="A488" s="76"/>
      <c r="B488" s="76"/>
      <c r="C488" s="76"/>
      <c r="D488" s="92"/>
      <c r="E488" s="76"/>
      <c r="F488" s="76"/>
      <c r="G488" s="77"/>
      <c r="H488" s="76"/>
      <c r="I488" s="77"/>
    </row>
    <row r="489" spans="1:9" s="78" customFormat="1" x14ac:dyDescent="0.25">
      <c r="A489" s="76"/>
      <c r="B489" s="76"/>
      <c r="C489" s="76"/>
      <c r="D489" s="92"/>
      <c r="E489" s="76"/>
      <c r="F489" s="76"/>
      <c r="G489" s="77"/>
      <c r="H489" s="76"/>
      <c r="I489" s="77"/>
    </row>
    <row r="490" spans="1:9" s="78" customFormat="1" x14ac:dyDescent="0.25">
      <c r="A490" s="76"/>
      <c r="B490" s="76"/>
      <c r="C490" s="76"/>
      <c r="D490" s="92"/>
      <c r="E490" s="76"/>
      <c r="F490" s="76"/>
      <c r="G490" s="77"/>
      <c r="H490" s="76"/>
      <c r="I490" s="77"/>
    </row>
    <row r="491" spans="1:9" s="78" customFormat="1" x14ac:dyDescent="0.25">
      <c r="A491" s="76"/>
      <c r="B491" s="76"/>
      <c r="C491" s="76"/>
      <c r="D491" s="92"/>
      <c r="E491" s="76"/>
      <c r="F491" s="76"/>
      <c r="G491" s="77"/>
      <c r="H491" s="76"/>
      <c r="I491" s="77"/>
    </row>
    <row r="492" spans="1:9" s="78" customFormat="1" x14ac:dyDescent="0.25">
      <c r="A492" s="76"/>
      <c r="B492" s="76"/>
      <c r="C492" s="76"/>
      <c r="D492" s="92"/>
      <c r="E492" s="76"/>
      <c r="F492" s="76"/>
      <c r="G492" s="77"/>
      <c r="H492" s="76"/>
      <c r="I492" s="77"/>
    </row>
    <row r="493" spans="1:9" s="78" customFormat="1" x14ac:dyDescent="0.25">
      <c r="A493" s="76"/>
      <c r="B493" s="76"/>
      <c r="C493" s="76"/>
      <c r="D493" s="92"/>
      <c r="E493" s="76"/>
      <c r="F493" s="76"/>
      <c r="G493" s="77"/>
      <c r="H493" s="76"/>
      <c r="I493" s="77"/>
    </row>
    <row r="494" spans="1:9" s="78" customFormat="1" x14ac:dyDescent="0.25">
      <c r="A494" s="76"/>
      <c r="B494" s="76"/>
      <c r="C494" s="76"/>
      <c r="D494" s="92"/>
      <c r="E494" s="76"/>
      <c r="F494" s="76"/>
      <c r="G494" s="77"/>
      <c r="H494" s="76"/>
      <c r="I494" s="77"/>
    </row>
    <row r="495" spans="1:9" s="78" customFormat="1" x14ac:dyDescent="0.25">
      <c r="A495" s="76"/>
      <c r="B495" s="76"/>
      <c r="C495" s="76"/>
      <c r="D495" s="92"/>
      <c r="E495" s="76"/>
      <c r="F495" s="76"/>
      <c r="G495" s="77"/>
      <c r="H495" s="76"/>
      <c r="I495" s="77"/>
    </row>
    <row r="496" spans="1:9" s="78" customFormat="1" x14ac:dyDescent="0.25">
      <c r="A496" s="76"/>
      <c r="B496" s="76"/>
      <c r="C496" s="76"/>
      <c r="D496" s="92"/>
      <c r="E496" s="76"/>
      <c r="F496" s="76"/>
      <c r="G496" s="77"/>
      <c r="H496" s="76"/>
      <c r="I496" s="77"/>
    </row>
    <row r="497" spans="1:9" s="78" customFormat="1" x14ac:dyDescent="0.25">
      <c r="A497" s="76"/>
      <c r="B497" s="76"/>
      <c r="C497" s="76"/>
      <c r="D497" s="92"/>
      <c r="E497" s="76"/>
      <c r="F497" s="76"/>
      <c r="G497" s="77"/>
      <c r="H497" s="76"/>
      <c r="I497" s="77"/>
    </row>
    <row r="498" spans="1:9" s="78" customFormat="1" x14ac:dyDescent="0.25">
      <c r="A498" s="76"/>
      <c r="B498" s="76"/>
      <c r="C498" s="76"/>
      <c r="D498" s="92"/>
      <c r="E498" s="76"/>
      <c r="F498" s="76"/>
      <c r="G498" s="77"/>
      <c r="H498" s="76"/>
      <c r="I498" s="77"/>
    </row>
    <row r="499" spans="1:9" s="78" customFormat="1" x14ac:dyDescent="0.25">
      <c r="A499" s="76"/>
      <c r="B499" s="76"/>
      <c r="C499" s="76"/>
      <c r="D499" s="92"/>
      <c r="E499" s="76"/>
      <c r="F499" s="76"/>
      <c r="G499" s="77"/>
      <c r="H499" s="76"/>
      <c r="I499" s="77"/>
    </row>
    <row r="500" spans="1:9" s="78" customFormat="1" x14ac:dyDescent="0.25">
      <c r="A500" s="76"/>
      <c r="B500" s="76"/>
      <c r="C500" s="76"/>
      <c r="D500" s="92"/>
      <c r="E500" s="76"/>
      <c r="F500" s="76"/>
      <c r="G500" s="77"/>
      <c r="H500" s="76"/>
      <c r="I500" s="77"/>
    </row>
    <row r="501" spans="1:9" s="78" customFormat="1" x14ac:dyDescent="0.25">
      <c r="A501" s="76"/>
      <c r="B501" s="76"/>
      <c r="C501" s="76"/>
      <c r="D501" s="92"/>
      <c r="E501" s="76"/>
      <c r="F501" s="76"/>
      <c r="G501" s="77"/>
      <c r="H501" s="76"/>
      <c r="I501" s="77"/>
    </row>
    <row r="502" spans="1:9" s="78" customFormat="1" x14ac:dyDescent="0.25">
      <c r="A502" s="76"/>
      <c r="B502" s="76"/>
      <c r="C502" s="76"/>
      <c r="D502" s="92"/>
      <c r="E502" s="76"/>
      <c r="F502" s="76"/>
      <c r="G502" s="77"/>
      <c r="H502" s="76"/>
      <c r="I502" s="77"/>
    </row>
    <row r="503" spans="1:9" s="78" customFormat="1" x14ac:dyDescent="0.25">
      <c r="A503" s="76"/>
      <c r="B503" s="76"/>
      <c r="C503" s="76"/>
      <c r="D503" s="92"/>
      <c r="E503" s="76"/>
      <c r="F503" s="76"/>
      <c r="G503" s="77"/>
      <c r="H503" s="76"/>
      <c r="I503" s="77"/>
    </row>
    <row r="504" spans="1:9" s="78" customFormat="1" x14ac:dyDescent="0.25">
      <c r="A504" s="76"/>
      <c r="B504" s="76"/>
      <c r="C504" s="76"/>
      <c r="D504" s="92"/>
      <c r="E504" s="76"/>
      <c r="F504" s="76"/>
      <c r="G504" s="77"/>
      <c r="H504" s="76"/>
      <c r="I504" s="77"/>
    </row>
    <row r="505" spans="1:9" s="78" customFormat="1" x14ac:dyDescent="0.25">
      <c r="A505" s="76"/>
      <c r="B505" s="76"/>
      <c r="C505" s="76"/>
      <c r="D505" s="92"/>
      <c r="E505" s="76"/>
      <c r="F505" s="76"/>
      <c r="G505" s="77"/>
      <c r="H505" s="76"/>
      <c r="I505" s="77"/>
    </row>
    <row r="506" spans="1:9" s="78" customFormat="1" x14ac:dyDescent="0.25">
      <c r="A506" s="76"/>
      <c r="B506" s="76"/>
      <c r="C506" s="76"/>
      <c r="D506" s="92"/>
      <c r="E506" s="76"/>
      <c r="F506" s="76"/>
      <c r="G506" s="77"/>
      <c r="H506" s="76"/>
      <c r="I506" s="77"/>
    </row>
    <row r="507" spans="1:9" s="78" customFormat="1" x14ac:dyDescent="0.25">
      <c r="A507" s="76"/>
      <c r="B507" s="76"/>
      <c r="C507" s="76"/>
      <c r="D507" s="92"/>
      <c r="E507" s="76"/>
      <c r="F507" s="76"/>
      <c r="G507" s="77"/>
      <c r="H507" s="76"/>
      <c r="I507" s="77"/>
    </row>
    <row r="508" spans="1:9" s="78" customFormat="1" x14ac:dyDescent="0.25">
      <c r="A508" s="76"/>
      <c r="B508" s="76"/>
      <c r="C508" s="76"/>
      <c r="D508" s="92"/>
      <c r="E508" s="76"/>
      <c r="F508" s="76"/>
      <c r="G508" s="77"/>
      <c r="H508" s="76"/>
      <c r="I508" s="77"/>
    </row>
    <row r="509" spans="1:9" s="78" customFormat="1" x14ac:dyDescent="0.25">
      <c r="A509" s="76"/>
      <c r="B509" s="76"/>
      <c r="C509" s="76"/>
      <c r="D509" s="92"/>
      <c r="E509" s="76"/>
      <c r="F509" s="76"/>
      <c r="G509" s="77"/>
      <c r="H509" s="76"/>
      <c r="I509" s="77"/>
    </row>
    <row r="510" spans="1:9" s="78" customFormat="1" x14ac:dyDescent="0.25">
      <c r="A510" s="76"/>
      <c r="B510" s="76"/>
      <c r="C510" s="76"/>
      <c r="D510" s="92"/>
      <c r="E510" s="76"/>
      <c r="F510" s="76"/>
      <c r="G510" s="77"/>
      <c r="H510" s="76"/>
      <c r="I510" s="77"/>
    </row>
    <row r="511" spans="1:9" s="78" customFormat="1" x14ac:dyDescent="0.25">
      <c r="A511" s="76"/>
      <c r="B511" s="76"/>
      <c r="C511" s="76"/>
      <c r="D511" s="92"/>
      <c r="E511" s="76"/>
      <c r="F511" s="76"/>
      <c r="G511" s="77"/>
      <c r="H511" s="76"/>
      <c r="I511" s="77"/>
    </row>
    <row r="512" spans="1:9" s="78" customFormat="1" x14ac:dyDescent="0.25">
      <c r="A512" s="76"/>
      <c r="B512" s="76"/>
      <c r="C512" s="76"/>
      <c r="D512" s="92"/>
      <c r="E512" s="76"/>
      <c r="F512" s="76"/>
      <c r="G512" s="77"/>
      <c r="H512" s="76"/>
      <c r="I512" s="77"/>
    </row>
    <row r="513" spans="1:9" s="78" customFormat="1" x14ac:dyDescent="0.25">
      <c r="A513" s="76"/>
      <c r="B513" s="76"/>
      <c r="C513" s="76"/>
      <c r="D513" s="92"/>
      <c r="E513" s="76"/>
      <c r="F513" s="76"/>
      <c r="G513" s="77"/>
      <c r="H513" s="76"/>
      <c r="I513" s="77"/>
    </row>
    <row r="514" spans="1:9" s="78" customFormat="1" x14ac:dyDescent="0.25">
      <c r="A514" s="76"/>
      <c r="B514" s="76"/>
      <c r="C514" s="76"/>
      <c r="D514" s="92"/>
      <c r="E514" s="76"/>
      <c r="F514" s="76"/>
      <c r="G514" s="77"/>
      <c r="H514" s="76"/>
      <c r="I514" s="77"/>
    </row>
    <row r="515" spans="1:9" s="78" customFormat="1" x14ac:dyDescent="0.25">
      <c r="A515" s="76"/>
      <c r="B515" s="76"/>
      <c r="C515" s="76"/>
      <c r="D515" s="92"/>
      <c r="E515" s="76"/>
      <c r="F515" s="76"/>
      <c r="G515" s="77"/>
      <c r="H515" s="76"/>
      <c r="I515" s="77"/>
    </row>
    <row r="516" spans="1:9" s="78" customFormat="1" x14ac:dyDescent="0.25">
      <c r="A516" s="76"/>
      <c r="B516" s="76"/>
      <c r="C516" s="76"/>
      <c r="D516" s="92"/>
      <c r="E516" s="76"/>
      <c r="F516" s="76"/>
      <c r="G516" s="77"/>
      <c r="H516" s="76"/>
      <c r="I516" s="77"/>
    </row>
    <row r="517" spans="1:9" s="78" customFormat="1" x14ac:dyDescent="0.25">
      <c r="A517" s="76"/>
      <c r="B517" s="76"/>
      <c r="C517" s="76"/>
      <c r="D517" s="92"/>
      <c r="E517" s="76"/>
      <c r="F517" s="76"/>
      <c r="G517" s="77"/>
      <c r="H517" s="76"/>
      <c r="I517" s="77"/>
    </row>
    <row r="518" spans="1:9" s="78" customFormat="1" x14ac:dyDescent="0.25">
      <c r="A518" s="76"/>
      <c r="B518" s="76"/>
      <c r="C518" s="76"/>
      <c r="D518" s="92"/>
      <c r="E518" s="76"/>
      <c r="F518" s="76"/>
      <c r="G518" s="77"/>
      <c r="H518" s="76"/>
      <c r="I518" s="77"/>
    </row>
    <row r="519" spans="1:9" s="78" customFormat="1" x14ac:dyDescent="0.25">
      <c r="A519" s="76"/>
      <c r="B519" s="76"/>
      <c r="C519" s="76"/>
      <c r="D519" s="92"/>
      <c r="E519" s="76"/>
      <c r="F519" s="76"/>
      <c r="G519" s="77"/>
      <c r="H519" s="76"/>
      <c r="I519" s="77"/>
    </row>
    <row r="520" spans="1:9" s="78" customFormat="1" x14ac:dyDescent="0.25">
      <c r="A520" s="76"/>
      <c r="B520" s="76"/>
      <c r="C520" s="76"/>
      <c r="D520" s="92"/>
      <c r="E520" s="76"/>
      <c r="F520" s="76"/>
      <c r="G520" s="77"/>
      <c r="H520" s="76"/>
      <c r="I520" s="77"/>
    </row>
    <row r="521" spans="1:9" s="78" customFormat="1" x14ac:dyDescent="0.25">
      <c r="A521" s="76"/>
      <c r="B521" s="76"/>
      <c r="C521" s="76"/>
      <c r="D521" s="92"/>
      <c r="E521" s="76"/>
      <c r="F521" s="76"/>
      <c r="G521" s="77"/>
      <c r="H521" s="76"/>
      <c r="I521" s="77"/>
    </row>
    <row r="522" spans="1:9" s="78" customFormat="1" x14ac:dyDescent="0.25">
      <c r="A522" s="76"/>
      <c r="B522" s="76"/>
      <c r="C522" s="76"/>
      <c r="D522" s="92"/>
      <c r="E522" s="76"/>
      <c r="F522" s="76"/>
      <c r="G522" s="77"/>
      <c r="H522" s="76"/>
      <c r="I522" s="77"/>
    </row>
    <row r="523" spans="1:9" s="78" customFormat="1" x14ac:dyDescent="0.25">
      <c r="A523" s="76"/>
      <c r="B523" s="76"/>
      <c r="C523" s="76"/>
      <c r="D523" s="92"/>
      <c r="E523" s="76"/>
      <c r="F523" s="76"/>
      <c r="G523" s="77"/>
      <c r="H523" s="76"/>
      <c r="I523" s="77"/>
    </row>
    <row r="524" spans="1:9" s="78" customFormat="1" x14ac:dyDescent="0.25">
      <c r="A524" s="76"/>
      <c r="B524" s="76"/>
      <c r="C524" s="76"/>
      <c r="D524" s="92"/>
      <c r="E524" s="76"/>
      <c r="F524" s="76"/>
      <c r="G524" s="77"/>
      <c r="H524" s="76"/>
      <c r="I524" s="77"/>
    </row>
    <row r="525" spans="1:9" s="78" customFormat="1" x14ac:dyDescent="0.25">
      <c r="A525" s="76"/>
      <c r="B525" s="76"/>
      <c r="C525" s="76"/>
      <c r="D525" s="92"/>
      <c r="E525" s="76"/>
      <c r="F525" s="76"/>
      <c r="G525" s="77"/>
      <c r="H525" s="76"/>
      <c r="I525" s="77"/>
    </row>
    <row r="526" spans="1:9" s="78" customFormat="1" x14ac:dyDescent="0.25">
      <c r="A526" s="76"/>
      <c r="B526" s="76"/>
      <c r="C526" s="76"/>
      <c r="D526" s="92"/>
      <c r="E526" s="76"/>
      <c r="F526" s="76"/>
      <c r="G526" s="77"/>
      <c r="H526" s="76"/>
      <c r="I526" s="77"/>
    </row>
    <row r="527" spans="1:9" s="78" customFormat="1" x14ac:dyDescent="0.25">
      <c r="A527" s="76"/>
      <c r="B527" s="76"/>
      <c r="C527" s="76"/>
      <c r="D527" s="92"/>
      <c r="E527" s="76"/>
      <c r="F527" s="76"/>
      <c r="G527" s="77"/>
      <c r="H527" s="76"/>
      <c r="I527" s="77"/>
    </row>
    <row r="528" spans="1:9" s="78" customFormat="1" x14ac:dyDescent="0.25">
      <c r="A528" s="76"/>
      <c r="B528" s="76"/>
      <c r="C528" s="76"/>
      <c r="D528" s="92"/>
      <c r="E528" s="76"/>
      <c r="F528" s="76"/>
      <c r="G528" s="77"/>
      <c r="H528" s="76"/>
      <c r="I528" s="77"/>
    </row>
    <row r="529" spans="1:9" s="78" customFormat="1" x14ac:dyDescent="0.25">
      <c r="A529" s="76"/>
      <c r="B529" s="76"/>
      <c r="C529" s="76"/>
      <c r="D529" s="92"/>
      <c r="E529" s="76"/>
      <c r="F529" s="76"/>
      <c r="G529" s="77"/>
      <c r="H529" s="76"/>
      <c r="I529" s="77"/>
    </row>
    <row r="530" spans="1:9" s="78" customFormat="1" x14ac:dyDescent="0.25">
      <c r="A530" s="76"/>
      <c r="B530" s="76"/>
      <c r="C530" s="76"/>
      <c r="D530" s="92"/>
      <c r="E530" s="76"/>
      <c r="F530" s="76"/>
      <c r="G530" s="77"/>
      <c r="H530" s="76"/>
      <c r="I530" s="77"/>
    </row>
    <row r="531" spans="1:9" s="78" customFormat="1" x14ac:dyDescent="0.25">
      <c r="A531" s="76"/>
      <c r="B531" s="76"/>
      <c r="C531" s="76"/>
      <c r="D531" s="92"/>
      <c r="E531" s="76"/>
      <c r="F531" s="76"/>
      <c r="G531" s="77"/>
      <c r="H531" s="76"/>
      <c r="I531" s="77"/>
    </row>
    <row r="532" spans="1:9" s="78" customFormat="1" x14ac:dyDescent="0.25">
      <c r="A532" s="76"/>
      <c r="B532" s="76"/>
      <c r="C532" s="76"/>
      <c r="D532" s="92"/>
      <c r="E532" s="76"/>
      <c r="F532" s="76"/>
      <c r="G532" s="77"/>
      <c r="H532" s="76"/>
      <c r="I532" s="77"/>
    </row>
    <row r="533" spans="1:9" s="78" customFormat="1" x14ac:dyDescent="0.25">
      <c r="A533" s="76"/>
      <c r="B533" s="76"/>
      <c r="C533" s="76"/>
      <c r="D533" s="92"/>
      <c r="E533" s="76"/>
      <c r="F533" s="76"/>
      <c r="G533" s="77"/>
      <c r="H533" s="76"/>
      <c r="I533" s="77"/>
    </row>
    <row r="534" spans="1:9" s="78" customFormat="1" x14ac:dyDescent="0.25">
      <c r="A534" s="76"/>
      <c r="B534" s="76"/>
      <c r="C534" s="76"/>
      <c r="D534" s="92"/>
      <c r="E534" s="76"/>
      <c r="F534" s="76"/>
      <c r="G534" s="77"/>
      <c r="H534" s="76"/>
      <c r="I534" s="77"/>
    </row>
    <row r="535" spans="1:9" s="78" customFormat="1" x14ac:dyDescent="0.25">
      <c r="A535" s="76"/>
      <c r="B535" s="76"/>
      <c r="C535" s="76"/>
      <c r="D535" s="92"/>
      <c r="E535" s="76"/>
      <c r="F535" s="76"/>
      <c r="G535" s="77"/>
      <c r="H535" s="76"/>
      <c r="I535" s="77"/>
    </row>
    <row r="536" spans="1:9" s="78" customFormat="1" x14ac:dyDescent="0.25">
      <c r="A536" s="76"/>
      <c r="B536" s="76"/>
      <c r="C536" s="76"/>
      <c r="D536" s="92"/>
      <c r="E536" s="76"/>
      <c r="F536" s="76"/>
      <c r="G536" s="77"/>
      <c r="H536" s="76"/>
      <c r="I536" s="77"/>
    </row>
    <row r="537" spans="1:9" s="78" customFormat="1" x14ac:dyDescent="0.25">
      <c r="A537" s="76"/>
      <c r="B537" s="76"/>
      <c r="C537" s="76"/>
      <c r="D537" s="92"/>
      <c r="E537" s="76"/>
      <c r="F537" s="76"/>
      <c r="G537" s="77"/>
      <c r="H537" s="76"/>
      <c r="I537" s="77"/>
    </row>
    <row r="538" spans="1:9" s="78" customFormat="1" x14ac:dyDescent="0.25">
      <c r="A538" s="76"/>
      <c r="B538" s="76"/>
      <c r="C538" s="76"/>
      <c r="D538" s="92"/>
      <c r="E538" s="76"/>
      <c r="F538" s="76"/>
      <c r="G538" s="77"/>
      <c r="H538" s="76"/>
      <c r="I538" s="77"/>
    </row>
    <row r="539" spans="1:9" s="78" customFormat="1" x14ac:dyDescent="0.25">
      <c r="A539" s="76"/>
      <c r="B539" s="76"/>
      <c r="C539" s="76"/>
      <c r="D539" s="92"/>
      <c r="E539" s="76"/>
      <c r="F539" s="76"/>
      <c r="G539" s="77"/>
      <c r="H539" s="76"/>
      <c r="I539" s="77"/>
    </row>
    <row r="540" spans="1:9" s="78" customFormat="1" x14ac:dyDescent="0.25">
      <c r="A540" s="76"/>
      <c r="B540" s="76"/>
      <c r="C540" s="76"/>
      <c r="D540" s="92"/>
      <c r="E540" s="76"/>
      <c r="F540" s="76"/>
      <c r="G540" s="77"/>
      <c r="H540" s="76"/>
      <c r="I540" s="77"/>
    </row>
    <row r="541" spans="1:9" s="78" customFormat="1" x14ac:dyDescent="0.25">
      <c r="A541" s="76"/>
      <c r="B541" s="76"/>
      <c r="C541" s="76"/>
      <c r="D541" s="92"/>
      <c r="E541" s="76"/>
      <c r="F541" s="76"/>
      <c r="G541" s="77"/>
      <c r="H541" s="76"/>
      <c r="I541" s="77"/>
    </row>
    <row r="542" spans="1:9" s="78" customFormat="1" x14ac:dyDescent="0.25">
      <c r="A542" s="76"/>
      <c r="B542" s="76"/>
      <c r="C542" s="76"/>
      <c r="D542" s="92"/>
      <c r="E542" s="76"/>
      <c r="F542" s="76"/>
      <c r="G542" s="77"/>
      <c r="H542" s="76"/>
      <c r="I542" s="77"/>
    </row>
    <row r="543" spans="1:9" s="78" customFormat="1" x14ac:dyDescent="0.25">
      <c r="A543" s="76"/>
      <c r="B543" s="76"/>
      <c r="C543" s="76"/>
      <c r="D543" s="92"/>
      <c r="E543" s="76"/>
      <c r="F543" s="76"/>
      <c r="G543" s="77"/>
      <c r="H543" s="76"/>
      <c r="I543" s="77"/>
    </row>
    <row r="544" spans="1:9" s="78" customFormat="1" x14ac:dyDescent="0.25">
      <c r="A544" s="76"/>
      <c r="B544" s="76"/>
      <c r="C544" s="76"/>
      <c r="D544" s="92"/>
      <c r="E544" s="76"/>
      <c r="F544" s="76"/>
      <c r="G544" s="77"/>
      <c r="H544" s="76"/>
      <c r="I544" s="77"/>
    </row>
    <row r="545" spans="1:9" s="78" customFormat="1" x14ac:dyDescent="0.25">
      <c r="A545" s="76"/>
      <c r="B545" s="76"/>
      <c r="C545" s="76"/>
      <c r="D545" s="92"/>
      <c r="E545" s="76"/>
      <c r="F545" s="76"/>
      <c r="G545" s="77"/>
      <c r="H545" s="76"/>
      <c r="I545" s="77"/>
    </row>
    <row r="546" spans="1:9" s="78" customFormat="1" x14ac:dyDescent="0.25">
      <c r="A546" s="76"/>
      <c r="B546" s="76"/>
      <c r="C546" s="76"/>
      <c r="D546" s="92"/>
      <c r="E546" s="76"/>
      <c r="F546" s="76"/>
      <c r="G546" s="77"/>
      <c r="H546" s="76"/>
      <c r="I546" s="77"/>
    </row>
    <row r="547" spans="1:9" s="78" customFormat="1" x14ac:dyDescent="0.25">
      <c r="A547" s="76"/>
      <c r="B547" s="76"/>
      <c r="C547" s="76"/>
      <c r="D547" s="92"/>
      <c r="E547" s="76"/>
      <c r="F547" s="76"/>
      <c r="G547" s="77"/>
      <c r="H547" s="76"/>
      <c r="I547" s="77"/>
    </row>
    <row r="548" spans="1:9" s="78" customFormat="1" x14ac:dyDescent="0.25">
      <c r="A548" s="76"/>
      <c r="B548" s="76"/>
      <c r="C548" s="76"/>
      <c r="D548" s="92"/>
      <c r="E548" s="76"/>
      <c r="F548" s="76"/>
      <c r="G548" s="77"/>
      <c r="H548" s="76"/>
      <c r="I548" s="77"/>
    </row>
    <row r="549" spans="1:9" s="78" customFormat="1" x14ac:dyDescent="0.25">
      <c r="A549" s="76"/>
      <c r="B549" s="76"/>
      <c r="C549" s="76"/>
      <c r="D549" s="92"/>
      <c r="E549" s="76"/>
      <c r="F549" s="76"/>
      <c r="G549" s="77"/>
      <c r="H549" s="76"/>
      <c r="I549" s="77"/>
    </row>
    <row r="550" spans="1:9" s="78" customFormat="1" x14ac:dyDescent="0.25">
      <c r="A550" s="76"/>
      <c r="B550" s="76"/>
      <c r="C550" s="76"/>
      <c r="D550" s="92"/>
      <c r="E550" s="76"/>
      <c r="F550" s="76"/>
      <c r="G550" s="77"/>
      <c r="H550" s="76"/>
      <c r="I550" s="77"/>
    </row>
    <row r="551" spans="1:9" s="78" customFormat="1" x14ac:dyDescent="0.25">
      <c r="A551" s="76"/>
      <c r="B551" s="76"/>
      <c r="C551" s="76"/>
      <c r="D551" s="92"/>
      <c r="E551" s="76"/>
      <c r="F551" s="76"/>
      <c r="G551" s="77"/>
      <c r="H551" s="76"/>
      <c r="I551" s="77"/>
    </row>
    <row r="552" spans="1:9" s="78" customFormat="1" x14ac:dyDescent="0.25">
      <c r="A552" s="76"/>
      <c r="B552" s="76"/>
      <c r="C552" s="76"/>
      <c r="D552" s="92"/>
      <c r="E552" s="76"/>
      <c r="F552" s="76"/>
      <c r="G552" s="77"/>
      <c r="H552" s="76"/>
      <c r="I552" s="77"/>
    </row>
    <row r="553" spans="1:9" s="78" customFormat="1" x14ac:dyDescent="0.25">
      <c r="A553" s="76"/>
      <c r="B553" s="76"/>
      <c r="C553" s="76"/>
      <c r="D553" s="92"/>
      <c r="E553" s="76"/>
      <c r="F553" s="76"/>
      <c r="G553" s="77"/>
      <c r="H553" s="76"/>
      <c r="I553" s="77"/>
    </row>
    <row r="554" spans="1:9" s="78" customFormat="1" x14ac:dyDescent="0.25">
      <c r="A554" s="76"/>
      <c r="B554" s="76"/>
      <c r="C554" s="76"/>
      <c r="D554" s="92"/>
      <c r="E554" s="76"/>
      <c r="F554" s="76"/>
      <c r="G554" s="77"/>
      <c r="H554" s="76"/>
      <c r="I554" s="77"/>
    </row>
    <row r="555" spans="1:9" s="78" customFormat="1" x14ac:dyDescent="0.25">
      <c r="A555" s="76"/>
      <c r="B555" s="76"/>
      <c r="C555" s="76"/>
      <c r="D555" s="92"/>
      <c r="E555" s="76"/>
      <c r="F555" s="76"/>
      <c r="G555" s="77"/>
      <c r="H555" s="76"/>
      <c r="I555" s="77"/>
    </row>
    <row r="556" spans="1:9" s="78" customFormat="1" x14ac:dyDescent="0.25">
      <c r="A556" s="76"/>
      <c r="B556" s="76"/>
      <c r="C556" s="76"/>
      <c r="D556" s="92"/>
      <c r="E556" s="76"/>
      <c r="F556" s="76"/>
      <c r="G556" s="77"/>
      <c r="H556" s="76"/>
      <c r="I556" s="77"/>
    </row>
    <row r="557" spans="1:9" s="78" customFormat="1" x14ac:dyDescent="0.25">
      <c r="A557" s="76"/>
      <c r="B557" s="76"/>
      <c r="C557" s="76"/>
      <c r="D557" s="92"/>
      <c r="E557" s="76"/>
      <c r="F557" s="76"/>
      <c r="G557" s="77"/>
      <c r="H557" s="76"/>
      <c r="I557" s="77"/>
    </row>
    <row r="558" spans="1:9" s="78" customFormat="1" x14ac:dyDescent="0.25">
      <c r="A558" s="76"/>
      <c r="B558" s="76"/>
      <c r="C558" s="76"/>
      <c r="D558" s="92"/>
      <c r="E558" s="76"/>
      <c r="F558" s="76"/>
      <c r="G558" s="77"/>
      <c r="H558" s="76"/>
      <c r="I558" s="77"/>
    </row>
    <row r="559" spans="1:9" s="78" customFormat="1" x14ac:dyDescent="0.25">
      <c r="A559" s="76"/>
      <c r="B559" s="76"/>
      <c r="C559" s="76"/>
      <c r="D559" s="92"/>
      <c r="E559" s="76"/>
      <c r="F559" s="76"/>
      <c r="G559" s="77"/>
      <c r="H559" s="76"/>
      <c r="I559" s="77"/>
    </row>
    <row r="560" spans="1:9" s="78" customFormat="1" x14ac:dyDescent="0.25">
      <c r="A560" s="76"/>
      <c r="B560" s="76"/>
      <c r="C560" s="76"/>
      <c r="D560" s="92"/>
      <c r="E560" s="76"/>
      <c r="F560" s="76"/>
      <c r="G560" s="77"/>
      <c r="H560" s="76"/>
      <c r="I560" s="77"/>
    </row>
    <row r="561" spans="1:9" s="78" customFormat="1" x14ac:dyDescent="0.25">
      <c r="A561" s="76"/>
      <c r="B561" s="76"/>
      <c r="C561" s="76"/>
      <c r="D561" s="92"/>
      <c r="E561" s="76"/>
      <c r="F561" s="76"/>
      <c r="G561" s="77"/>
      <c r="H561" s="76"/>
      <c r="I561" s="77"/>
    </row>
    <row r="562" spans="1:9" s="78" customFormat="1" x14ac:dyDescent="0.25">
      <c r="A562" s="76"/>
      <c r="B562" s="76"/>
      <c r="C562" s="76"/>
      <c r="D562" s="92"/>
      <c r="E562" s="76"/>
      <c r="F562" s="76"/>
      <c r="G562" s="77"/>
      <c r="H562" s="76"/>
      <c r="I562" s="77"/>
    </row>
    <row r="563" spans="1:9" s="78" customFormat="1" x14ac:dyDescent="0.25">
      <c r="A563" s="76"/>
      <c r="B563" s="76"/>
      <c r="C563" s="76"/>
      <c r="D563" s="92"/>
      <c r="E563" s="76"/>
      <c r="F563" s="76"/>
      <c r="G563" s="77"/>
      <c r="H563" s="76"/>
      <c r="I563" s="77"/>
    </row>
    <row r="564" spans="1:9" s="78" customFormat="1" x14ac:dyDescent="0.25">
      <c r="A564" s="76"/>
      <c r="B564" s="76"/>
      <c r="C564" s="76"/>
      <c r="D564" s="92"/>
      <c r="E564" s="76"/>
      <c r="F564" s="76"/>
      <c r="G564" s="77"/>
      <c r="H564" s="76"/>
      <c r="I564" s="77"/>
    </row>
    <row r="565" spans="1:9" s="78" customFormat="1" x14ac:dyDescent="0.25">
      <c r="A565" s="76"/>
      <c r="B565" s="76"/>
      <c r="C565" s="76"/>
      <c r="D565" s="92"/>
      <c r="E565" s="76"/>
      <c r="F565" s="76"/>
      <c r="G565" s="77"/>
      <c r="H565" s="76"/>
      <c r="I565" s="77"/>
    </row>
    <row r="566" spans="1:9" s="78" customFormat="1" x14ac:dyDescent="0.25">
      <c r="A566" s="76"/>
      <c r="B566" s="76"/>
      <c r="C566" s="76"/>
      <c r="D566" s="92"/>
      <c r="E566" s="76"/>
      <c r="F566" s="76"/>
      <c r="G566" s="77"/>
      <c r="H566" s="76"/>
      <c r="I566" s="77"/>
    </row>
    <row r="567" spans="1:9" s="78" customFormat="1" x14ac:dyDescent="0.25">
      <c r="A567" s="76"/>
      <c r="B567" s="76"/>
      <c r="C567" s="76"/>
      <c r="D567" s="92"/>
      <c r="E567" s="76"/>
      <c r="F567" s="76"/>
      <c r="G567" s="77"/>
      <c r="H567" s="76"/>
      <c r="I567" s="77"/>
    </row>
    <row r="568" spans="1:9" s="78" customFormat="1" x14ac:dyDescent="0.25">
      <c r="A568" s="76"/>
      <c r="B568" s="76"/>
      <c r="C568" s="76"/>
      <c r="D568" s="92"/>
      <c r="E568" s="76"/>
      <c r="F568" s="76"/>
      <c r="G568" s="77"/>
      <c r="H568" s="76"/>
      <c r="I568" s="77"/>
    </row>
    <row r="569" spans="1:9" s="78" customFormat="1" x14ac:dyDescent="0.25">
      <c r="A569" s="76"/>
      <c r="B569" s="76"/>
      <c r="C569" s="76"/>
      <c r="D569" s="92"/>
      <c r="E569" s="76"/>
      <c r="F569" s="76"/>
      <c r="G569" s="77"/>
      <c r="H569" s="76"/>
      <c r="I569" s="77"/>
    </row>
    <row r="570" spans="1:9" s="78" customFormat="1" x14ac:dyDescent="0.25">
      <c r="A570" s="76"/>
      <c r="B570" s="76"/>
      <c r="C570" s="76"/>
      <c r="D570" s="92"/>
      <c r="E570" s="76"/>
      <c r="F570" s="76"/>
      <c r="G570" s="77"/>
      <c r="H570" s="76"/>
      <c r="I570" s="77"/>
    </row>
    <row r="571" spans="1:9" s="78" customFormat="1" x14ac:dyDescent="0.25">
      <c r="A571" s="76"/>
      <c r="B571" s="76"/>
      <c r="C571" s="76"/>
      <c r="D571" s="92"/>
      <c r="E571" s="76"/>
      <c r="F571" s="76"/>
      <c r="G571" s="77"/>
      <c r="H571" s="76"/>
      <c r="I571" s="77"/>
    </row>
    <row r="572" spans="1:9" s="78" customFormat="1" x14ac:dyDescent="0.25">
      <c r="A572" s="76"/>
      <c r="B572" s="76"/>
      <c r="C572" s="76"/>
      <c r="D572" s="92"/>
      <c r="E572" s="76"/>
      <c r="F572" s="76"/>
      <c r="G572" s="77"/>
      <c r="H572" s="76"/>
      <c r="I572" s="77"/>
    </row>
    <row r="573" spans="1:9" s="78" customFormat="1" x14ac:dyDescent="0.25">
      <c r="A573" s="76"/>
      <c r="B573" s="76"/>
      <c r="C573" s="76"/>
      <c r="D573" s="92"/>
      <c r="E573" s="76"/>
      <c r="F573" s="76"/>
      <c r="G573" s="77"/>
      <c r="H573" s="76"/>
      <c r="I573" s="77"/>
    </row>
    <row r="574" spans="1:9" s="78" customFormat="1" x14ac:dyDescent="0.25">
      <c r="A574" s="76"/>
      <c r="B574" s="76"/>
      <c r="C574" s="76"/>
      <c r="D574" s="92"/>
      <c r="E574" s="76"/>
      <c r="F574" s="76"/>
      <c r="G574" s="77"/>
      <c r="H574" s="76"/>
      <c r="I574" s="77"/>
    </row>
    <row r="575" spans="1:9" s="78" customFormat="1" x14ac:dyDescent="0.25">
      <c r="A575" s="76"/>
      <c r="B575" s="76"/>
      <c r="C575" s="76"/>
      <c r="D575" s="92"/>
      <c r="E575" s="76"/>
      <c r="F575" s="76"/>
      <c r="G575" s="77"/>
      <c r="H575" s="76"/>
      <c r="I575" s="77"/>
    </row>
    <row r="576" spans="1:9" s="78" customFormat="1" x14ac:dyDescent="0.25">
      <c r="A576" s="76"/>
      <c r="B576" s="76"/>
      <c r="C576" s="76"/>
      <c r="D576" s="92"/>
      <c r="E576" s="76"/>
      <c r="F576" s="76"/>
      <c r="G576" s="77"/>
      <c r="H576" s="76"/>
      <c r="I576" s="77"/>
    </row>
    <row r="577" spans="1:9" s="78" customFormat="1" x14ac:dyDescent="0.25">
      <c r="A577" s="76"/>
      <c r="B577" s="76"/>
      <c r="C577" s="76"/>
      <c r="D577" s="92"/>
      <c r="E577" s="76"/>
      <c r="F577" s="76"/>
      <c r="G577" s="77"/>
      <c r="H577" s="76"/>
      <c r="I577" s="77"/>
    </row>
    <row r="578" spans="1:9" s="78" customFormat="1" x14ac:dyDescent="0.25">
      <c r="A578" s="76"/>
      <c r="B578" s="76"/>
      <c r="C578" s="76"/>
      <c r="D578" s="92"/>
      <c r="E578" s="76"/>
      <c r="F578" s="76"/>
      <c r="G578" s="77"/>
      <c r="H578" s="76"/>
      <c r="I578" s="77"/>
    </row>
    <row r="579" spans="1:9" s="78" customFormat="1" x14ac:dyDescent="0.25">
      <c r="A579" s="76"/>
      <c r="B579" s="76"/>
      <c r="C579" s="76"/>
      <c r="D579" s="92"/>
      <c r="E579" s="76"/>
      <c r="F579" s="76"/>
      <c r="G579" s="77"/>
      <c r="H579" s="76"/>
      <c r="I579" s="77"/>
    </row>
    <row r="580" spans="1:9" s="78" customFormat="1" x14ac:dyDescent="0.25">
      <c r="A580" s="76"/>
      <c r="B580" s="76"/>
      <c r="C580" s="76"/>
      <c r="D580" s="92"/>
      <c r="E580" s="76"/>
      <c r="F580" s="76"/>
      <c r="G580" s="77"/>
      <c r="H580" s="76"/>
      <c r="I580" s="77"/>
    </row>
    <row r="581" spans="1:9" s="78" customFormat="1" x14ac:dyDescent="0.25">
      <c r="A581" s="76"/>
      <c r="B581" s="76"/>
      <c r="C581" s="76"/>
      <c r="D581" s="92"/>
      <c r="E581" s="76"/>
      <c r="F581" s="76"/>
      <c r="G581" s="77"/>
      <c r="H581" s="76"/>
      <c r="I581" s="77"/>
    </row>
    <row r="582" spans="1:9" s="78" customFormat="1" x14ac:dyDescent="0.25">
      <c r="A582" s="76"/>
      <c r="B582" s="76"/>
      <c r="C582" s="76"/>
      <c r="D582" s="92"/>
      <c r="E582" s="76"/>
      <c r="F582" s="76"/>
      <c r="G582" s="77"/>
      <c r="H582" s="76"/>
      <c r="I582" s="77"/>
    </row>
    <row r="583" spans="1:9" s="78" customFormat="1" x14ac:dyDescent="0.25">
      <c r="A583" s="76"/>
      <c r="B583" s="76"/>
      <c r="C583" s="76"/>
      <c r="D583" s="92"/>
      <c r="E583" s="76"/>
      <c r="F583" s="76"/>
      <c r="G583" s="77"/>
      <c r="H583" s="76"/>
      <c r="I583" s="77"/>
    </row>
    <row r="584" spans="1:9" s="78" customFormat="1" x14ac:dyDescent="0.25">
      <c r="A584" s="76"/>
      <c r="B584" s="76"/>
      <c r="C584" s="76"/>
      <c r="D584" s="92"/>
      <c r="E584" s="76"/>
      <c r="F584" s="76"/>
      <c r="G584" s="77"/>
      <c r="H584" s="76"/>
      <c r="I584" s="77"/>
    </row>
    <row r="585" spans="1:9" s="78" customFormat="1" x14ac:dyDescent="0.25">
      <c r="A585" s="76"/>
      <c r="B585" s="76"/>
      <c r="C585" s="76"/>
      <c r="D585" s="92"/>
      <c r="E585" s="76"/>
      <c r="F585" s="76"/>
      <c r="G585" s="77"/>
      <c r="H585" s="76"/>
      <c r="I585" s="77"/>
    </row>
    <row r="586" spans="1:9" s="78" customFormat="1" x14ac:dyDescent="0.25">
      <c r="A586" s="76"/>
      <c r="B586" s="76"/>
      <c r="C586" s="76"/>
      <c r="D586" s="92"/>
      <c r="E586" s="76"/>
      <c r="F586" s="76"/>
      <c r="G586" s="77"/>
      <c r="H586" s="76"/>
      <c r="I586" s="77"/>
    </row>
    <row r="587" spans="1:9" s="78" customFormat="1" x14ac:dyDescent="0.25">
      <c r="A587" s="76"/>
      <c r="B587" s="76"/>
      <c r="C587" s="76"/>
      <c r="D587" s="92"/>
      <c r="E587" s="76"/>
      <c r="F587" s="76"/>
      <c r="G587" s="77"/>
      <c r="H587" s="76"/>
      <c r="I587" s="77"/>
    </row>
    <row r="588" spans="1:9" s="78" customFormat="1" x14ac:dyDescent="0.25">
      <c r="A588" s="76"/>
      <c r="B588" s="76"/>
      <c r="C588" s="76"/>
      <c r="D588" s="92"/>
      <c r="E588" s="76"/>
      <c r="F588" s="76"/>
      <c r="G588" s="77"/>
      <c r="H588" s="76"/>
      <c r="I588" s="77"/>
    </row>
    <row r="589" spans="1:9" s="78" customFormat="1" x14ac:dyDescent="0.25">
      <c r="A589" s="76"/>
      <c r="B589" s="76"/>
      <c r="C589" s="76"/>
      <c r="D589" s="92"/>
      <c r="E589" s="76"/>
      <c r="F589" s="76"/>
      <c r="G589" s="77"/>
      <c r="H589" s="76"/>
      <c r="I589" s="77"/>
    </row>
    <row r="590" spans="1:9" s="78" customFormat="1" x14ac:dyDescent="0.25">
      <c r="A590" s="76"/>
      <c r="B590" s="76"/>
      <c r="C590" s="76"/>
      <c r="D590" s="92"/>
      <c r="E590" s="76"/>
      <c r="F590" s="76"/>
      <c r="G590" s="77"/>
      <c r="H590" s="76"/>
      <c r="I590" s="77"/>
    </row>
    <row r="591" spans="1:9" s="78" customFormat="1" x14ac:dyDescent="0.25">
      <c r="A591" s="76"/>
      <c r="B591" s="76"/>
      <c r="C591" s="76"/>
      <c r="D591" s="92"/>
      <c r="E591" s="76"/>
      <c r="F591" s="76"/>
      <c r="G591" s="77"/>
      <c r="H591" s="76"/>
      <c r="I591" s="77"/>
    </row>
    <row r="592" spans="1:9" s="78" customFormat="1" x14ac:dyDescent="0.25">
      <c r="A592" s="76"/>
      <c r="B592" s="76"/>
      <c r="C592" s="76"/>
      <c r="D592" s="92"/>
      <c r="E592" s="76"/>
      <c r="F592" s="76"/>
      <c r="G592" s="77"/>
      <c r="H592" s="76"/>
      <c r="I592" s="77"/>
    </row>
    <row r="593" spans="1:9" s="78" customFormat="1" x14ac:dyDescent="0.25">
      <c r="A593" s="76"/>
      <c r="B593" s="76"/>
      <c r="C593" s="76"/>
      <c r="D593" s="92"/>
      <c r="E593" s="76"/>
      <c r="F593" s="76"/>
      <c r="G593" s="77"/>
      <c r="H593" s="76"/>
      <c r="I593" s="77"/>
    </row>
    <row r="594" spans="1:9" s="78" customFormat="1" x14ac:dyDescent="0.25">
      <c r="A594" s="76"/>
      <c r="B594" s="76"/>
      <c r="C594" s="76"/>
      <c r="D594" s="92"/>
      <c r="E594" s="76"/>
      <c r="F594" s="76"/>
      <c r="G594" s="77"/>
      <c r="H594" s="76"/>
      <c r="I594" s="77"/>
    </row>
    <row r="595" spans="1:9" s="78" customFormat="1" x14ac:dyDescent="0.25">
      <c r="A595" s="76"/>
      <c r="B595" s="76"/>
      <c r="C595" s="76"/>
      <c r="D595" s="92"/>
      <c r="E595" s="76"/>
      <c r="F595" s="76"/>
      <c r="G595" s="77"/>
      <c r="H595" s="76"/>
      <c r="I595" s="77"/>
    </row>
    <row r="596" spans="1:9" s="78" customFormat="1" x14ac:dyDescent="0.25">
      <c r="A596" s="76"/>
      <c r="B596" s="76"/>
      <c r="C596" s="76"/>
      <c r="D596" s="92"/>
      <c r="E596" s="76"/>
      <c r="F596" s="76"/>
      <c r="G596" s="77"/>
      <c r="H596" s="76"/>
      <c r="I596" s="77"/>
    </row>
    <row r="597" spans="1:9" s="78" customFormat="1" x14ac:dyDescent="0.25">
      <c r="A597" s="76"/>
      <c r="B597" s="76"/>
      <c r="C597" s="76"/>
      <c r="D597" s="92"/>
      <c r="E597" s="76"/>
      <c r="F597" s="76"/>
      <c r="G597" s="77"/>
      <c r="H597" s="76"/>
      <c r="I597" s="77"/>
    </row>
    <row r="598" spans="1:9" s="78" customFormat="1" x14ac:dyDescent="0.25">
      <c r="A598" s="76"/>
      <c r="B598" s="76"/>
      <c r="C598" s="76"/>
      <c r="D598" s="92"/>
      <c r="E598" s="76"/>
      <c r="F598" s="76"/>
      <c r="G598" s="77"/>
      <c r="H598" s="76"/>
      <c r="I598" s="77"/>
    </row>
    <row r="599" spans="1:9" s="78" customFormat="1" x14ac:dyDescent="0.25">
      <c r="A599" s="76"/>
      <c r="B599" s="76"/>
      <c r="C599" s="76"/>
      <c r="D599" s="92"/>
      <c r="E599" s="76"/>
      <c r="F599" s="76"/>
      <c r="G599" s="77"/>
      <c r="H599" s="76"/>
      <c r="I599" s="77"/>
    </row>
    <row r="600" spans="1:9" s="78" customFormat="1" x14ac:dyDescent="0.25">
      <c r="A600" s="76"/>
      <c r="B600" s="76"/>
      <c r="C600" s="76"/>
      <c r="D600" s="92"/>
      <c r="E600" s="76"/>
      <c r="F600" s="76"/>
      <c r="G600" s="77"/>
      <c r="H600" s="76"/>
      <c r="I600" s="77"/>
    </row>
    <row r="601" spans="1:9" s="78" customFormat="1" x14ac:dyDescent="0.25">
      <c r="A601" s="76"/>
      <c r="B601" s="76"/>
      <c r="C601" s="76"/>
      <c r="D601" s="92"/>
      <c r="E601" s="76"/>
      <c r="F601" s="76"/>
      <c r="G601" s="77"/>
      <c r="H601" s="76"/>
      <c r="I601" s="77"/>
    </row>
    <row r="602" spans="1:9" s="78" customFormat="1" x14ac:dyDescent="0.25">
      <c r="A602" s="76"/>
      <c r="B602" s="76"/>
      <c r="C602" s="76"/>
      <c r="D602" s="92"/>
      <c r="E602" s="76"/>
      <c r="F602" s="76"/>
      <c r="G602" s="77"/>
      <c r="H602" s="76"/>
      <c r="I602" s="77"/>
    </row>
    <row r="603" spans="1:9" s="78" customFormat="1" x14ac:dyDescent="0.25">
      <c r="A603" s="76"/>
      <c r="B603" s="76"/>
      <c r="C603" s="76"/>
      <c r="D603" s="92"/>
      <c r="E603" s="76"/>
      <c r="F603" s="76"/>
      <c r="G603" s="77"/>
      <c r="H603" s="76"/>
      <c r="I603" s="77"/>
    </row>
    <row r="604" spans="1:9" s="78" customFormat="1" x14ac:dyDescent="0.25">
      <c r="A604" s="76"/>
      <c r="B604" s="76"/>
      <c r="C604" s="76"/>
      <c r="D604" s="92"/>
      <c r="E604" s="76"/>
      <c r="F604" s="76"/>
      <c r="G604" s="77"/>
      <c r="H604" s="76"/>
      <c r="I604" s="77"/>
    </row>
    <row r="605" spans="1:9" s="78" customFormat="1" x14ac:dyDescent="0.25">
      <c r="A605" s="76"/>
      <c r="B605" s="76"/>
      <c r="C605" s="76"/>
      <c r="D605" s="92"/>
      <c r="E605" s="76"/>
      <c r="F605" s="76"/>
      <c r="G605" s="77"/>
      <c r="H605" s="76"/>
      <c r="I605" s="77"/>
    </row>
    <row r="606" spans="1:9" s="78" customFormat="1" x14ac:dyDescent="0.25">
      <c r="A606" s="76"/>
      <c r="B606" s="76"/>
      <c r="C606" s="76"/>
      <c r="D606" s="92"/>
      <c r="E606" s="76"/>
      <c r="F606" s="76"/>
      <c r="G606" s="77"/>
      <c r="H606" s="76"/>
      <c r="I606" s="77"/>
    </row>
    <row r="607" spans="1:9" s="78" customFormat="1" x14ac:dyDescent="0.25">
      <c r="A607" s="76"/>
      <c r="B607" s="76"/>
      <c r="C607" s="76"/>
      <c r="D607" s="92"/>
      <c r="E607" s="76"/>
      <c r="F607" s="76"/>
      <c r="G607" s="77"/>
      <c r="H607" s="76"/>
      <c r="I607" s="77"/>
    </row>
    <row r="608" spans="1:9" s="78" customFormat="1" x14ac:dyDescent="0.25">
      <c r="A608" s="76"/>
      <c r="B608" s="76"/>
      <c r="C608" s="76"/>
      <c r="D608" s="92"/>
      <c r="E608" s="76"/>
      <c r="F608" s="76"/>
      <c r="G608" s="77"/>
      <c r="H608" s="76"/>
      <c r="I608" s="77"/>
    </row>
    <row r="609" spans="1:9" s="78" customFormat="1" x14ac:dyDescent="0.25">
      <c r="A609" s="76"/>
      <c r="B609" s="76"/>
      <c r="C609" s="76"/>
      <c r="D609" s="92"/>
      <c r="E609" s="76"/>
      <c r="F609" s="76"/>
      <c r="G609" s="77"/>
      <c r="H609" s="76"/>
      <c r="I609" s="77"/>
    </row>
    <row r="610" spans="1:9" s="78" customFormat="1" x14ac:dyDescent="0.25">
      <c r="A610" s="76"/>
      <c r="B610" s="76"/>
      <c r="C610" s="76"/>
      <c r="D610" s="92"/>
      <c r="E610" s="76"/>
      <c r="F610" s="76"/>
      <c r="G610" s="77"/>
      <c r="H610" s="76"/>
      <c r="I610" s="77"/>
    </row>
    <row r="611" spans="1:9" s="78" customFormat="1" x14ac:dyDescent="0.25">
      <c r="A611" s="76"/>
      <c r="B611" s="76"/>
      <c r="C611" s="76"/>
      <c r="D611" s="92"/>
      <c r="E611" s="76"/>
      <c r="F611" s="76"/>
      <c r="G611" s="77"/>
      <c r="H611" s="76"/>
      <c r="I611" s="77"/>
    </row>
    <row r="612" spans="1:9" s="78" customFormat="1" x14ac:dyDescent="0.25">
      <c r="A612" s="76"/>
      <c r="B612" s="76"/>
      <c r="C612" s="76"/>
      <c r="D612" s="92"/>
      <c r="E612" s="76"/>
      <c r="F612" s="76"/>
      <c r="G612" s="77"/>
      <c r="H612" s="76"/>
      <c r="I612" s="77"/>
    </row>
    <row r="613" spans="1:9" s="78" customFormat="1" x14ac:dyDescent="0.25">
      <c r="A613" s="76"/>
      <c r="B613" s="76"/>
      <c r="C613" s="76"/>
      <c r="D613" s="92"/>
      <c r="E613" s="76"/>
      <c r="F613" s="76"/>
      <c r="G613" s="77"/>
      <c r="H613" s="76"/>
      <c r="I613" s="77"/>
    </row>
    <row r="614" spans="1:9" s="78" customFormat="1" x14ac:dyDescent="0.25">
      <c r="A614" s="76"/>
      <c r="B614" s="76"/>
      <c r="C614" s="76"/>
      <c r="D614" s="92"/>
      <c r="E614" s="76"/>
      <c r="F614" s="76"/>
      <c r="G614" s="77"/>
      <c r="H614" s="76"/>
      <c r="I614" s="77"/>
    </row>
    <row r="615" spans="1:9" s="78" customFormat="1" x14ac:dyDescent="0.25">
      <c r="A615" s="76"/>
      <c r="B615" s="76"/>
      <c r="C615" s="76"/>
      <c r="D615" s="92"/>
      <c r="E615" s="76"/>
      <c r="F615" s="76"/>
      <c r="G615" s="77"/>
      <c r="H615" s="76"/>
      <c r="I615" s="77"/>
    </row>
    <row r="616" spans="1:9" s="78" customFormat="1" x14ac:dyDescent="0.25">
      <c r="A616" s="76"/>
      <c r="B616" s="76"/>
      <c r="C616" s="76"/>
      <c r="D616" s="92"/>
      <c r="E616" s="76"/>
      <c r="F616" s="76"/>
      <c r="G616" s="77"/>
      <c r="H616" s="76"/>
      <c r="I616" s="77"/>
    </row>
    <row r="617" spans="1:9" s="78" customFormat="1" x14ac:dyDescent="0.25">
      <c r="A617" s="76"/>
      <c r="B617" s="76"/>
      <c r="C617" s="76"/>
      <c r="D617" s="92"/>
      <c r="E617" s="76"/>
      <c r="F617" s="76"/>
      <c r="G617" s="77"/>
      <c r="H617" s="76"/>
      <c r="I617" s="77"/>
    </row>
    <row r="618" spans="1:9" s="78" customFormat="1" x14ac:dyDescent="0.25">
      <c r="A618" s="76"/>
      <c r="B618" s="76"/>
      <c r="C618" s="76"/>
      <c r="D618" s="92"/>
      <c r="E618" s="76"/>
      <c r="F618" s="76"/>
      <c r="G618" s="77"/>
      <c r="H618" s="76"/>
      <c r="I618" s="77"/>
    </row>
    <row r="619" spans="1:9" s="78" customFormat="1" x14ac:dyDescent="0.25">
      <c r="A619" s="76"/>
      <c r="B619" s="76"/>
      <c r="C619" s="76"/>
      <c r="D619" s="92"/>
      <c r="E619" s="76"/>
      <c r="F619" s="76"/>
      <c r="G619" s="77"/>
      <c r="H619" s="76"/>
      <c r="I619" s="77"/>
    </row>
    <row r="620" spans="1:9" s="78" customFormat="1" x14ac:dyDescent="0.25">
      <c r="A620" s="76"/>
      <c r="B620" s="76"/>
      <c r="C620" s="76"/>
      <c r="D620" s="92"/>
      <c r="E620" s="76"/>
      <c r="F620" s="76"/>
      <c r="G620" s="77"/>
      <c r="H620" s="76"/>
      <c r="I620" s="77"/>
    </row>
    <row r="621" spans="1:9" s="78" customFormat="1" x14ac:dyDescent="0.25">
      <c r="A621" s="76"/>
      <c r="B621" s="76"/>
      <c r="C621" s="76"/>
      <c r="D621" s="92"/>
      <c r="E621" s="76"/>
      <c r="F621" s="76"/>
      <c r="G621" s="77"/>
      <c r="H621" s="76"/>
      <c r="I621" s="77"/>
    </row>
    <row r="622" spans="1:9" s="78" customFormat="1" x14ac:dyDescent="0.25">
      <c r="A622" s="76"/>
      <c r="B622" s="76"/>
      <c r="C622" s="76"/>
      <c r="D622" s="92"/>
      <c r="E622" s="76"/>
      <c r="F622" s="76"/>
      <c r="G622" s="77"/>
      <c r="H622" s="76"/>
      <c r="I622" s="77"/>
    </row>
    <row r="623" spans="1:9" s="78" customFormat="1" x14ac:dyDescent="0.25">
      <c r="A623" s="76"/>
      <c r="B623" s="76"/>
      <c r="C623" s="76"/>
      <c r="D623" s="92"/>
      <c r="E623" s="76"/>
      <c r="F623" s="76"/>
      <c r="G623" s="77"/>
      <c r="H623" s="76"/>
      <c r="I623" s="77"/>
    </row>
    <row r="624" spans="1:9" s="78" customFormat="1" x14ac:dyDescent="0.25">
      <c r="A624" s="76"/>
      <c r="B624" s="76"/>
      <c r="C624" s="76"/>
      <c r="D624" s="92"/>
      <c r="E624" s="76"/>
      <c r="F624" s="76"/>
      <c r="G624" s="77"/>
      <c r="H624" s="76"/>
      <c r="I624" s="77"/>
    </row>
    <row r="625" spans="1:9" s="78" customFormat="1" x14ac:dyDescent="0.25">
      <c r="A625" s="76"/>
      <c r="B625" s="76"/>
      <c r="C625" s="76"/>
      <c r="D625" s="92"/>
      <c r="E625" s="76"/>
      <c r="F625" s="76"/>
      <c r="G625" s="77"/>
      <c r="H625" s="76"/>
      <c r="I625" s="77"/>
    </row>
    <row r="626" spans="1:9" s="78" customFormat="1" x14ac:dyDescent="0.25">
      <c r="A626" s="76"/>
      <c r="B626" s="76"/>
      <c r="C626" s="76"/>
      <c r="D626" s="92"/>
      <c r="E626" s="76"/>
      <c r="F626" s="76"/>
      <c r="G626" s="77"/>
      <c r="H626" s="76"/>
      <c r="I626" s="77"/>
    </row>
    <row r="627" spans="1:9" s="78" customFormat="1" x14ac:dyDescent="0.25">
      <c r="A627" s="76"/>
      <c r="B627" s="76"/>
      <c r="C627" s="76"/>
      <c r="D627" s="92"/>
      <c r="E627" s="76"/>
      <c r="F627" s="76"/>
      <c r="G627" s="77"/>
      <c r="H627" s="76"/>
      <c r="I627" s="77"/>
    </row>
    <row r="628" spans="1:9" s="78" customFormat="1" x14ac:dyDescent="0.25">
      <c r="A628" s="76"/>
      <c r="B628" s="76"/>
      <c r="C628" s="76"/>
      <c r="D628" s="92"/>
      <c r="E628" s="76"/>
      <c r="F628" s="76"/>
      <c r="G628" s="77"/>
      <c r="H628" s="76"/>
      <c r="I628" s="77"/>
    </row>
    <row r="629" spans="1:9" s="78" customFormat="1" x14ac:dyDescent="0.25">
      <c r="A629" s="76"/>
      <c r="B629" s="76"/>
      <c r="C629" s="76"/>
      <c r="D629" s="92"/>
      <c r="E629" s="76"/>
      <c r="F629" s="76"/>
      <c r="G629" s="77"/>
      <c r="H629" s="76"/>
      <c r="I629" s="77"/>
    </row>
    <row r="630" spans="1:9" s="78" customFormat="1" x14ac:dyDescent="0.25">
      <c r="A630" s="76"/>
      <c r="B630" s="76"/>
      <c r="C630" s="76"/>
      <c r="D630" s="92"/>
      <c r="E630" s="76"/>
      <c r="F630" s="76"/>
      <c r="G630" s="77"/>
      <c r="H630" s="76"/>
      <c r="I630" s="77"/>
    </row>
    <row r="631" spans="1:9" s="78" customFormat="1" x14ac:dyDescent="0.25">
      <c r="A631" s="76"/>
      <c r="B631" s="76"/>
      <c r="C631" s="76"/>
      <c r="D631" s="92"/>
      <c r="E631" s="76"/>
      <c r="F631" s="76"/>
      <c r="G631" s="77"/>
      <c r="H631" s="76"/>
      <c r="I631" s="77"/>
    </row>
    <row r="632" spans="1:9" s="78" customFormat="1" x14ac:dyDescent="0.25">
      <c r="A632" s="76"/>
      <c r="B632" s="76"/>
      <c r="C632" s="76"/>
      <c r="D632" s="92"/>
      <c r="E632" s="76"/>
      <c r="F632" s="76"/>
      <c r="G632" s="77"/>
      <c r="H632" s="76"/>
      <c r="I632" s="77"/>
    </row>
    <row r="633" spans="1:9" s="78" customFormat="1" x14ac:dyDescent="0.25">
      <c r="A633" s="76"/>
      <c r="B633" s="76"/>
      <c r="C633" s="76"/>
      <c r="D633" s="92"/>
      <c r="E633" s="76"/>
      <c r="F633" s="76"/>
      <c r="G633" s="77"/>
      <c r="H633" s="76"/>
      <c r="I633" s="77"/>
    </row>
    <row r="634" spans="1:9" s="78" customFormat="1" x14ac:dyDescent="0.25">
      <c r="A634" s="76"/>
      <c r="B634" s="76"/>
      <c r="C634" s="76"/>
      <c r="D634" s="92"/>
      <c r="E634" s="76"/>
      <c r="F634" s="76"/>
      <c r="G634" s="77"/>
      <c r="H634" s="76"/>
      <c r="I634" s="77"/>
    </row>
    <row r="635" spans="1:9" s="78" customFormat="1" x14ac:dyDescent="0.25">
      <c r="A635" s="76"/>
      <c r="B635" s="76"/>
      <c r="C635" s="76"/>
      <c r="D635" s="92"/>
      <c r="E635" s="76"/>
      <c r="F635" s="76"/>
      <c r="G635" s="77"/>
      <c r="H635" s="76"/>
      <c r="I635" s="77"/>
    </row>
    <row r="636" spans="1:9" s="78" customFormat="1" x14ac:dyDescent="0.25">
      <c r="A636" s="76"/>
      <c r="B636" s="76"/>
      <c r="C636" s="76"/>
      <c r="D636" s="92"/>
      <c r="E636" s="76"/>
      <c r="F636" s="76"/>
      <c r="G636" s="77"/>
      <c r="H636" s="76"/>
      <c r="I636" s="77"/>
    </row>
    <row r="637" spans="1:9" s="78" customFormat="1" x14ac:dyDescent="0.25">
      <c r="A637" s="76"/>
      <c r="B637" s="76"/>
      <c r="C637" s="76"/>
      <c r="D637" s="92"/>
      <c r="E637" s="76"/>
      <c r="F637" s="76"/>
      <c r="G637" s="77"/>
      <c r="H637" s="76"/>
      <c r="I637" s="77"/>
    </row>
    <row r="638" spans="1:9" s="78" customFormat="1" x14ac:dyDescent="0.25">
      <c r="A638" s="76"/>
      <c r="B638" s="76"/>
      <c r="C638" s="76"/>
      <c r="D638" s="92"/>
      <c r="E638" s="76"/>
      <c r="F638" s="76"/>
      <c r="G638" s="77"/>
      <c r="H638" s="76"/>
      <c r="I638" s="77"/>
    </row>
    <row r="639" spans="1:9" s="78" customFormat="1" x14ac:dyDescent="0.25">
      <c r="A639" s="76"/>
      <c r="B639" s="76"/>
      <c r="C639" s="76"/>
      <c r="D639" s="92"/>
      <c r="E639" s="76"/>
      <c r="F639" s="76"/>
      <c r="G639" s="77"/>
      <c r="H639" s="76"/>
      <c r="I639" s="77"/>
    </row>
    <row r="640" spans="1:9" s="78" customFormat="1" x14ac:dyDescent="0.25">
      <c r="A640" s="76"/>
      <c r="B640" s="76"/>
      <c r="C640" s="76"/>
      <c r="D640" s="92"/>
      <c r="E640" s="76"/>
      <c r="F640" s="76"/>
      <c r="G640" s="77"/>
      <c r="H640" s="76"/>
      <c r="I640" s="77"/>
    </row>
    <row r="641" spans="1:9" s="78" customFormat="1" x14ac:dyDescent="0.25">
      <c r="A641" s="76"/>
      <c r="B641" s="76"/>
      <c r="C641" s="76"/>
      <c r="D641" s="92"/>
      <c r="E641" s="76"/>
      <c r="F641" s="76"/>
      <c r="G641" s="77"/>
      <c r="H641" s="76"/>
      <c r="I641" s="77"/>
    </row>
    <row r="642" spans="1:9" s="78" customFormat="1" x14ac:dyDescent="0.25">
      <c r="A642" s="76"/>
      <c r="B642" s="76"/>
      <c r="C642" s="76"/>
      <c r="D642" s="92"/>
      <c r="E642" s="76"/>
      <c r="F642" s="76"/>
      <c r="G642" s="77"/>
      <c r="H642" s="76"/>
      <c r="I642" s="77"/>
    </row>
    <row r="643" spans="1:9" s="78" customFormat="1" x14ac:dyDescent="0.25">
      <c r="A643" s="76"/>
      <c r="B643" s="76"/>
      <c r="C643" s="76"/>
      <c r="D643" s="92"/>
      <c r="E643" s="76"/>
      <c r="F643" s="76"/>
      <c r="G643" s="77"/>
      <c r="H643" s="76"/>
      <c r="I643" s="77"/>
    </row>
    <row r="644" spans="1:9" s="78" customFormat="1" x14ac:dyDescent="0.25">
      <c r="A644" s="76"/>
      <c r="B644" s="76"/>
      <c r="C644" s="76"/>
      <c r="D644" s="92"/>
      <c r="E644" s="76"/>
      <c r="F644" s="76"/>
      <c r="G644" s="77"/>
      <c r="H644" s="76"/>
      <c r="I644" s="77"/>
    </row>
    <row r="645" spans="1:9" s="78" customFormat="1" x14ac:dyDescent="0.25">
      <c r="A645" s="76"/>
      <c r="B645" s="76"/>
      <c r="C645" s="76"/>
      <c r="D645" s="92"/>
      <c r="E645" s="76"/>
      <c r="F645" s="76"/>
      <c r="G645" s="77"/>
      <c r="H645" s="76"/>
      <c r="I645" s="77"/>
    </row>
    <row r="646" spans="1:9" s="78" customFormat="1" x14ac:dyDescent="0.25">
      <c r="A646" s="76"/>
      <c r="B646" s="76"/>
      <c r="C646" s="76"/>
      <c r="D646" s="92"/>
      <c r="E646" s="76"/>
      <c r="F646" s="76"/>
      <c r="G646" s="77"/>
      <c r="H646" s="76"/>
      <c r="I646" s="77"/>
    </row>
    <row r="647" spans="1:9" s="78" customFormat="1" x14ac:dyDescent="0.25">
      <c r="A647" s="76"/>
      <c r="B647" s="76"/>
      <c r="C647" s="76"/>
      <c r="D647" s="92"/>
      <c r="E647" s="76"/>
      <c r="F647" s="76"/>
      <c r="G647" s="77"/>
      <c r="H647" s="76"/>
      <c r="I647" s="77"/>
    </row>
    <row r="648" spans="1:9" s="78" customFormat="1" x14ac:dyDescent="0.25">
      <c r="A648" s="76"/>
      <c r="B648" s="76"/>
      <c r="C648" s="76"/>
      <c r="D648" s="92"/>
      <c r="E648" s="76"/>
      <c r="F648" s="76"/>
      <c r="G648" s="77"/>
      <c r="H648" s="76"/>
      <c r="I648" s="77"/>
    </row>
    <row r="649" spans="1:9" s="78" customFormat="1" x14ac:dyDescent="0.25">
      <c r="A649" s="76"/>
      <c r="B649" s="76"/>
      <c r="C649" s="76"/>
      <c r="D649" s="92"/>
      <c r="E649" s="76"/>
      <c r="F649" s="76"/>
      <c r="G649" s="77"/>
      <c r="H649" s="76"/>
      <c r="I649" s="77"/>
    </row>
    <row r="650" spans="1:9" s="78" customFormat="1" x14ac:dyDescent="0.25">
      <c r="A650" s="76"/>
      <c r="B650" s="76"/>
      <c r="C650" s="76"/>
      <c r="D650" s="92"/>
      <c r="E650" s="76"/>
      <c r="F650" s="76"/>
      <c r="G650" s="77"/>
      <c r="H650" s="76"/>
      <c r="I650" s="77"/>
    </row>
    <row r="651" spans="1:9" s="78" customFormat="1" x14ac:dyDescent="0.25">
      <c r="A651" s="76"/>
      <c r="B651" s="76"/>
      <c r="C651" s="76"/>
      <c r="D651" s="92"/>
      <c r="E651" s="76"/>
      <c r="F651" s="76"/>
      <c r="G651" s="77"/>
      <c r="H651" s="76"/>
      <c r="I651" s="77"/>
    </row>
    <row r="652" spans="1:9" s="78" customFormat="1" x14ac:dyDescent="0.25">
      <c r="A652" s="76"/>
      <c r="B652" s="76"/>
      <c r="C652" s="76"/>
      <c r="D652" s="92"/>
      <c r="E652" s="76"/>
      <c r="F652" s="76"/>
      <c r="G652" s="77"/>
      <c r="H652" s="76"/>
      <c r="I652" s="77"/>
    </row>
    <row r="653" spans="1:9" s="78" customFormat="1" x14ac:dyDescent="0.25">
      <c r="A653" s="76"/>
      <c r="B653" s="76"/>
      <c r="C653" s="76"/>
      <c r="D653" s="92"/>
      <c r="E653" s="76"/>
      <c r="F653" s="76"/>
      <c r="G653" s="77"/>
      <c r="H653" s="76"/>
      <c r="I653" s="77"/>
    </row>
    <row r="654" spans="1:9" s="78" customFormat="1" x14ac:dyDescent="0.25">
      <c r="A654" s="76"/>
      <c r="B654" s="76"/>
      <c r="C654" s="76"/>
      <c r="D654" s="92"/>
      <c r="E654" s="76"/>
      <c r="F654" s="76"/>
      <c r="G654" s="77"/>
      <c r="H654" s="76"/>
      <c r="I654" s="77"/>
    </row>
    <row r="655" spans="1:9" s="78" customFormat="1" x14ac:dyDescent="0.25">
      <c r="A655" s="76"/>
      <c r="B655" s="76"/>
      <c r="C655" s="76"/>
      <c r="D655" s="92"/>
      <c r="E655" s="76"/>
      <c r="F655" s="76"/>
      <c r="G655" s="77"/>
      <c r="H655" s="76"/>
      <c r="I655" s="77"/>
    </row>
    <row r="656" spans="1:9" s="78" customFormat="1" x14ac:dyDescent="0.25">
      <c r="A656" s="76"/>
      <c r="B656" s="76"/>
      <c r="C656" s="76"/>
      <c r="D656" s="92"/>
      <c r="E656" s="76"/>
      <c r="F656" s="76"/>
      <c r="G656" s="77"/>
      <c r="H656" s="76"/>
      <c r="I656" s="77"/>
    </row>
    <row r="657" spans="1:9" s="78" customFormat="1" x14ac:dyDescent="0.25">
      <c r="A657" s="76"/>
      <c r="B657" s="76"/>
      <c r="C657" s="76"/>
      <c r="D657" s="92"/>
      <c r="E657" s="76"/>
      <c r="F657" s="76"/>
      <c r="G657" s="77"/>
      <c r="H657" s="76"/>
      <c r="I657" s="77"/>
    </row>
    <row r="658" spans="1:9" s="78" customFormat="1" x14ac:dyDescent="0.25">
      <c r="A658" s="76"/>
      <c r="B658" s="76"/>
      <c r="C658" s="76"/>
      <c r="D658" s="92"/>
      <c r="E658" s="76"/>
      <c r="F658" s="76"/>
      <c r="G658" s="77"/>
      <c r="H658" s="76"/>
      <c r="I658" s="77"/>
    </row>
    <row r="659" spans="1:9" s="78" customFormat="1" x14ac:dyDescent="0.25">
      <c r="A659" s="76"/>
      <c r="B659" s="76"/>
      <c r="C659" s="76"/>
      <c r="D659" s="92"/>
      <c r="E659" s="76"/>
      <c r="F659" s="76"/>
      <c r="G659" s="77"/>
      <c r="H659" s="76"/>
      <c r="I659" s="77"/>
    </row>
    <row r="660" spans="1:9" s="78" customFormat="1" x14ac:dyDescent="0.25">
      <c r="A660" s="76"/>
      <c r="B660" s="76"/>
      <c r="C660" s="76"/>
      <c r="D660" s="92"/>
      <c r="E660" s="76"/>
      <c r="F660" s="76"/>
      <c r="G660" s="77"/>
      <c r="H660" s="76"/>
      <c r="I660" s="77"/>
    </row>
    <row r="661" spans="1:9" s="78" customFormat="1" x14ac:dyDescent="0.25">
      <c r="A661" s="76"/>
      <c r="B661" s="76"/>
      <c r="C661" s="76"/>
      <c r="D661" s="92"/>
      <c r="E661" s="76"/>
      <c r="F661" s="76"/>
      <c r="G661" s="77"/>
      <c r="H661" s="76"/>
      <c r="I661" s="77"/>
    </row>
    <row r="662" spans="1:9" s="78" customFormat="1" x14ac:dyDescent="0.25">
      <c r="A662" s="76"/>
      <c r="B662" s="76"/>
      <c r="C662" s="76"/>
      <c r="D662" s="92"/>
      <c r="E662" s="76"/>
      <c r="F662" s="76"/>
      <c r="G662" s="77"/>
      <c r="H662" s="76"/>
      <c r="I662" s="77"/>
    </row>
    <row r="663" spans="1:9" s="78" customFormat="1" x14ac:dyDescent="0.25">
      <c r="A663" s="76"/>
      <c r="B663" s="76"/>
      <c r="C663" s="76"/>
      <c r="D663" s="92"/>
      <c r="E663" s="76"/>
      <c r="F663" s="76"/>
      <c r="G663" s="77"/>
      <c r="H663" s="76"/>
      <c r="I663" s="77"/>
    </row>
    <row r="664" spans="1:9" s="78" customFormat="1" x14ac:dyDescent="0.25">
      <c r="A664" s="76"/>
      <c r="B664" s="76"/>
      <c r="C664" s="76"/>
      <c r="D664" s="92"/>
      <c r="E664" s="76"/>
      <c r="F664" s="76"/>
      <c r="G664" s="77"/>
      <c r="H664" s="76"/>
      <c r="I664" s="77"/>
    </row>
    <row r="665" spans="1:9" s="78" customFormat="1" x14ac:dyDescent="0.25">
      <c r="A665" s="76"/>
      <c r="B665" s="76"/>
      <c r="C665" s="76"/>
      <c r="D665" s="92"/>
      <c r="E665" s="76"/>
      <c r="F665" s="76"/>
      <c r="G665" s="77"/>
      <c r="H665" s="76"/>
      <c r="I665" s="77"/>
    </row>
    <row r="666" spans="1:9" s="78" customFormat="1" x14ac:dyDescent="0.25">
      <c r="A666" s="76"/>
      <c r="B666" s="76"/>
      <c r="C666" s="76"/>
      <c r="D666" s="92"/>
      <c r="E666" s="76"/>
      <c r="F666" s="76"/>
      <c r="G666" s="77"/>
      <c r="H666" s="76"/>
      <c r="I666" s="77"/>
    </row>
    <row r="667" spans="1:9" s="78" customFormat="1" x14ac:dyDescent="0.25">
      <c r="A667" s="76"/>
      <c r="B667" s="76"/>
      <c r="C667" s="76"/>
      <c r="D667" s="92"/>
      <c r="E667" s="76"/>
      <c r="F667" s="76"/>
      <c r="G667" s="77"/>
      <c r="H667" s="76"/>
      <c r="I667" s="77"/>
    </row>
    <row r="668" spans="1:9" s="78" customFormat="1" x14ac:dyDescent="0.25">
      <c r="A668" s="76"/>
      <c r="B668" s="76"/>
      <c r="C668" s="76"/>
      <c r="D668" s="92"/>
      <c r="E668" s="76"/>
      <c r="F668" s="76"/>
      <c r="G668" s="77"/>
      <c r="H668" s="76"/>
      <c r="I668" s="77"/>
    </row>
    <row r="669" spans="1:9" s="78" customFormat="1" x14ac:dyDescent="0.25">
      <c r="A669" s="76"/>
      <c r="B669" s="76"/>
      <c r="C669" s="76"/>
      <c r="D669" s="92"/>
      <c r="E669" s="76"/>
      <c r="F669" s="76"/>
      <c r="G669" s="77"/>
      <c r="H669" s="76"/>
      <c r="I669" s="77"/>
    </row>
    <row r="670" spans="1:9" s="78" customFormat="1" x14ac:dyDescent="0.25">
      <c r="A670" s="76"/>
      <c r="B670" s="76"/>
      <c r="C670" s="76"/>
      <c r="D670" s="92"/>
      <c r="E670" s="76"/>
      <c r="F670" s="76"/>
      <c r="G670" s="77"/>
      <c r="H670" s="76"/>
      <c r="I670" s="77"/>
    </row>
    <row r="671" spans="1:9" s="78" customFormat="1" x14ac:dyDescent="0.25">
      <c r="A671" s="76"/>
      <c r="B671" s="76"/>
      <c r="C671" s="76"/>
      <c r="D671" s="92"/>
      <c r="E671" s="76"/>
      <c r="F671" s="76"/>
      <c r="G671" s="77"/>
      <c r="H671" s="76"/>
      <c r="I671" s="77"/>
    </row>
    <row r="672" spans="1:9" s="78" customFormat="1" x14ac:dyDescent="0.25">
      <c r="A672" s="76"/>
      <c r="B672" s="76"/>
      <c r="C672" s="76"/>
      <c r="D672" s="92"/>
      <c r="E672" s="76"/>
      <c r="F672" s="76"/>
      <c r="G672" s="77"/>
      <c r="H672" s="76"/>
      <c r="I672" s="77"/>
    </row>
    <row r="673" spans="1:9" s="78" customFormat="1" x14ac:dyDescent="0.25">
      <c r="A673" s="76"/>
      <c r="B673" s="76"/>
      <c r="C673" s="76"/>
      <c r="D673" s="92"/>
      <c r="E673" s="76"/>
      <c r="F673" s="76"/>
      <c r="G673" s="77"/>
      <c r="H673" s="76"/>
      <c r="I673" s="77"/>
    </row>
    <row r="674" spans="1:9" s="78" customFormat="1" x14ac:dyDescent="0.25">
      <c r="A674" s="76"/>
      <c r="B674" s="76"/>
      <c r="C674" s="76"/>
      <c r="D674" s="92"/>
      <c r="E674" s="76"/>
      <c r="F674" s="76"/>
      <c r="G674" s="77"/>
      <c r="H674" s="76"/>
      <c r="I674" s="77"/>
    </row>
    <row r="675" spans="1:9" s="78" customFormat="1" x14ac:dyDescent="0.25">
      <c r="A675" s="76"/>
      <c r="B675" s="76"/>
      <c r="C675" s="76"/>
      <c r="D675" s="92"/>
      <c r="E675" s="76"/>
      <c r="F675" s="76"/>
      <c r="G675" s="77"/>
      <c r="H675" s="76"/>
      <c r="I675" s="77"/>
    </row>
    <row r="676" spans="1:9" s="78" customFormat="1" x14ac:dyDescent="0.25">
      <c r="A676" s="76"/>
      <c r="B676" s="76"/>
      <c r="C676" s="76"/>
      <c r="D676" s="92"/>
      <c r="E676" s="76"/>
      <c r="F676" s="76"/>
      <c r="G676" s="77"/>
      <c r="H676" s="76"/>
      <c r="I676" s="77"/>
    </row>
    <row r="677" spans="1:9" s="78" customFormat="1" x14ac:dyDescent="0.25">
      <c r="A677" s="76"/>
      <c r="B677" s="76"/>
      <c r="C677" s="76"/>
      <c r="D677" s="92"/>
      <c r="E677" s="76"/>
      <c r="F677" s="76"/>
      <c r="G677" s="77"/>
      <c r="H677" s="76"/>
      <c r="I677" s="77"/>
    </row>
    <row r="678" spans="1:9" s="78" customFormat="1" x14ac:dyDescent="0.25">
      <c r="A678" s="76"/>
      <c r="B678" s="76"/>
      <c r="C678" s="76"/>
      <c r="D678" s="92"/>
      <c r="E678" s="76"/>
      <c r="F678" s="76"/>
      <c r="G678" s="77"/>
      <c r="H678" s="76"/>
      <c r="I678" s="77"/>
    </row>
    <row r="679" spans="1:9" s="78" customFormat="1" x14ac:dyDescent="0.25">
      <c r="A679" s="76"/>
      <c r="B679" s="76"/>
      <c r="C679" s="76"/>
      <c r="D679" s="92"/>
      <c r="E679" s="76"/>
      <c r="F679" s="76"/>
      <c r="G679" s="77"/>
      <c r="H679" s="76"/>
      <c r="I679" s="77"/>
    </row>
    <row r="680" spans="1:9" s="78" customFormat="1" x14ac:dyDescent="0.25">
      <c r="A680" s="76"/>
      <c r="B680" s="76"/>
      <c r="C680" s="76"/>
      <c r="D680" s="92"/>
      <c r="E680" s="76"/>
      <c r="F680" s="76"/>
      <c r="G680" s="77"/>
      <c r="H680" s="76"/>
      <c r="I680" s="77"/>
    </row>
    <row r="681" spans="1:9" s="78" customFormat="1" x14ac:dyDescent="0.25">
      <c r="A681" s="76"/>
      <c r="B681" s="76"/>
      <c r="C681" s="76"/>
      <c r="D681" s="92"/>
      <c r="E681" s="76"/>
      <c r="F681" s="76"/>
      <c r="G681" s="77"/>
      <c r="H681" s="76"/>
      <c r="I681" s="77"/>
    </row>
    <row r="682" spans="1:9" s="78" customFormat="1" x14ac:dyDescent="0.25">
      <c r="A682" s="76"/>
      <c r="B682" s="76"/>
      <c r="C682" s="76"/>
      <c r="D682" s="92"/>
      <c r="E682" s="76"/>
      <c r="F682" s="76"/>
      <c r="G682" s="77"/>
      <c r="H682" s="76"/>
      <c r="I682" s="77"/>
    </row>
    <row r="683" spans="1:9" s="78" customFormat="1" x14ac:dyDescent="0.25">
      <c r="A683" s="76"/>
      <c r="B683" s="76"/>
      <c r="C683" s="76"/>
      <c r="D683" s="92"/>
      <c r="E683" s="76"/>
      <c r="F683" s="76"/>
      <c r="G683" s="77"/>
      <c r="H683" s="76"/>
      <c r="I683" s="77"/>
    </row>
    <row r="684" spans="1:9" s="78" customFormat="1" x14ac:dyDescent="0.25">
      <c r="A684" s="76"/>
      <c r="B684" s="76"/>
      <c r="C684" s="76"/>
      <c r="D684" s="92"/>
      <c r="E684" s="76"/>
      <c r="F684" s="76"/>
      <c r="G684" s="77"/>
      <c r="H684" s="76"/>
      <c r="I684" s="77"/>
    </row>
    <row r="685" spans="1:9" s="78" customFormat="1" x14ac:dyDescent="0.25">
      <c r="A685" s="76"/>
      <c r="B685" s="76"/>
      <c r="C685" s="76"/>
      <c r="D685" s="92"/>
      <c r="E685" s="76"/>
      <c r="F685" s="76"/>
      <c r="G685" s="77"/>
      <c r="H685" s="76"/>
      <c r="I685" s="77"/>
    </row>
    <row r="686" spans="1:9" s="78" customFormat="1" x14ac:dyDescent="0.25">
      <c r="A686" s="76"/>
      <c r="B686" s="76"/>
      <c r="C686" s="76"/>
      <c r="D686" s="92"/>
      <c r="E686" s="76"/>
      <c r="F686" s="76"/>
      <c r="G686" s="77"/>
      <c r="H686" s="76"/>
      <c r="I686" s="77"/>
    </row>
    <row r="687" spans="1:9" s="78" customFormat="1" x14ac:dyDescent="0.25">
      <c r="A687" s="76"/>
      <c r="B687" s="76"/>
      <c r="C687" s="76"/>
      <c r="D687" s="92"/>
      <c r="E687" s="76"/>
      <c r="F687" s="76"/>
      <c r="G687" s="77"/>
      <c r="H687" s="76"/>
      <c r="I687" s="77"/>
    </row>
    <row r="688" spans="1:9" s="78" customFormat="1" x14ac:dyDescent="0.25">
      <c r="A688" s="76"/>
      <c r="B688" s="76"/>
      <c r="C688" s="76"/>
      <c r="D688" s="92"/>
      <c r="E688" s="76"/>
      <c r="F688" s="76"/>
      <c r="G688" s="77"/>
      <c r="H688" s="76"/>
      <c r="I688" s="77"/>
    </row>
    <row r="689" spans="1:9" s="78" customFormat="1" x14ac:dyDescent="0.25">
      <c r="A689" s="76"/>
      <c r="B689" s="76"/>
      <c r="C689" s="76"/>
      <c r="D689" s="92"/>
      <c r="E689" s="76"/>
      <c r="F689" s="76"/>
      <c r="G689" s="77"/>
      <c r="H689" s="76"/>
      <c r="I689" s="77"/>
    </row>
    <row r="690" spans="1:9" s="78" customFormat="1" x14ac:dyDescent="0.25">
      <c r="A690" s="76"/>
      <c r="B690" s="76"/>
      <c r="C690" s="76"/>
      <c r="D690" s="92"/>
      <c r="E690" s="76"/>
      <c r="F690" s="76"/>
      <c r="G690" s="77"/>
      <c r="H690" s="76"/>
      <c r="I690" s="77"/>
    </row>
    <row r="691" spans="1:9" s="78" customFormat="1" x14ac:dyDescent="0.25">
      <c r="A691" s="76"/>
      <c r="B691" s="76"/>
      <c r="C691" s="76"/>
      <c r="D691" s="92"/>
      <c r="E691" s="76"/>
      <c r="F691" s="76"/>
      <c r="G691" s="77"/>
      <c r="H691" s="76"/>
      <c r="I691" s="77"/>
    </row>
    <row r="692" spans="1:9" s="78" customFormat="1" x14ac:dyDescent="0.25">
      <c r="A692" s="76"/>
      <c r="B692" s="76"/>
      <c r="C692" s="76"/>
      <c r="D692" s="92"/>
      <c r="E692" s="76"/>
      <c r="F692" s="76"/>
      <c r="G692" s="77"/>
      <c r="H692" s="76"/>
      <c r="I692" s="77"/>
    </row>
    <row r="693" spans="1:9" s="78" customFormat="1" x14ac:dyDescent="0.25">
      <c r="A693" s="76"/>
      <c r="B693" s="76"/>
      <c r="C693" s="76"/>
      <c r="D693" s="92"/>
      <c r="E693" s="76"/>
      <c r="F693" s="76"/>
      <c r="G693" s="77"/>
      <c r="H693" s="76"/>
      <c r="I693" s="77"/>
    </row>
    <row r="694" spans="1:9" s="78" customFormat="1" x14ac:dyDescent="0.25">
      <c r="A694" s="76"/>
      <c r="B694" s="76"/>
      <c r="C694" s="76"/>
      <c r="D694" s="92"/>
      <c r="E694" s="76"/>
      <c r="F694" s="76"/>
      <c r="G694" s="77"/>
      <c r="H694" s="76"/>
      <c r="I694" s="77"/>
    </row>
    <row r="695" spans="1:9" s="78" customFormat="1" x14ac:dyDescent="0.25">
      <c r="A695" s="76"/>
      <c r="B695" s="76"/>
      <c r="C695" s="76"/>
      <c r="D695" s="92"/>
      <c r="E695" s="76"/>
      <c r="F695" s="76"/>
      <c r="G695" s="77"/>
      <c r="H695" s="76"/>
      <c r="I695" s="77"/>
    </row>
    <row r="696" spans="1:9" s="78" customFormat="1" x14ac:dyDescent="0.25">
      <c r="A696" s="76"/>
      <c r="B696" s="76"/>
      <c r="C696" s="76"/>
      <c r="D696" s="92"/>
      <c r="E696" s="76"/>
      <c r="F696" s="76"/>
      <c r="G696" s="77"/>
      <c r="H696" s="76"/>
      <c r="I696" s="77"/>
    </row>
    <row r="697" spans="1:9" s="78" customFormat="1" x14ac:dyDescent="0.25">
      <c r="A697" s="76"/>
      <c r="B697" s="76"/>
      <c r="C697" s="76"/>
      <c r="D697" s="92"/>
      <c r="E697" s="76"/>
      <c r="F697" s="76"/>
      <c r="G697" s="77"/>
      <c r="H697" s="76"/>
      <c r="I697" s="77"/>
    </row>
    <row r="698" spans="1:9" s="78" customFormat="1" x14ac:dyDescent="0.25">
      <c r="A698" s="76"/>
      <c r="B698" s="76"/>
      <c r="C698" s="76"/>
      <c r="D698" s="92"/>
      <c r="E698" s="76"/>
      <c r="F698" s="76"/>
      <c r="G698" s="77"/>
      <c r="H698" s="76"/>
      <c r="I698" s="77"/>
    </row>
    <row r="699" spans="1:9" s="78" customFormat="1" x14ac:dyDescent="0.25">
      <c r="A699" s="76"/>
      <c r="B699" s="76"/>
      <c r="C699" s="76"/>
      <c r="D699" s="92"/>
      <c r="E699" s="76"/>
      <c r="F699" s="76"/>
      <c r="G699" s="77"/>
      <c r="H699" s="76"/>
      <c r="I699" s="77"/>
    </row>
    <row r="700" spans="1:9" s="78" customFormat="1" x14ac:dyDescent="0.25">
      <c r="A700" s="76"/>
      <c r="B700" s="76"/>
      <c r="C700" s="76"/>
      <c r="D700" s="92"/>
      <c r="E700" s="76"/>
      <c r="F700" s="76"/>
      <c r="G700" s="77"/>
      <c r="H700" s="76"/>
      <c r="I700" s="77"/>
    </row>
    <row r="701" spans="1:9" s="78" customFormat="1" x14ac:dyDescent="0.25">
      <c r="A701" s="76"/>
      <c r="B701" s="76"/>
      <c r="C701" s="76"/>
      <c r="D701" s="92"/>
      <c r="E701" s="76"/>
      <c r="F701" s="76"/>
      <c r="G701" s="77"/>
      <c r="H701" s="76"/>
      <c r="I701" s="77"/>
    </row>
    <row r="702" spans="1:9" s="78" customFormat="1" x14ac:dyDescent="0.25">
      <c r="A702" s="76"/>
      <c r="B702" s="76"/>
      <c r="C702" s="76"/>
      <c r="D702" s="92"/>
      <c r="E702" s="76"/>
      <c r="F702" s="76"/>
      <c r="G702" s="77"/>
      <c r="H702" s="76"/>
      <c r="I702" s="77"/>
    </row>
    <row r="703" spans="1:9" s="78" customFormat="1" x14ac:dyDescent="0.25">
      <c r="A703" s="76"/>
      <c r="B703" s="76"/>
      <c r="C703" s="76"/>
      <c r="D703" s="92"/>
      <c r="E703" s="76"/>
      <c r="F703" s="76"/>
      <c r="G703" s="77"/>
      <c r="H703" s="76"/>
      <c r="I703" s="77"/>
    </row>
    <row r="704" spans="1:9" s="78" customFormat="1" x14ac:dyDescent="0.25">
      <c r="A704" s="76"/>
      <c r="B704" s="76"/>
      <c r="C704" s="76"/>
      <c r="D704" s="92"/>
      <c r="E704" s="76"/>
      <c r="F704" s="76"/>
      <c r="G704" s="77"/>
      <c r="H704" s="76"/>
      <c r="I704" s="77"/>
    </row>
    <row r="705" spans="1:9" s="78" customFormat="1" x14ac:dyDescent="0.25">
      <c r="A705" s="76"/>
      <c r="B705" s="76"/>
      <c r="C705" s="76"/>
      <c r="D705" s="92"/>
      <c r="E705" s="76"/>
      <c r="F705" s="76"/>
      <c r="G705" s="77"/>
      <c r="H705" s="76"/>
      <c r="I705" s="77"/>
    </row>
    <row r="706" spans="1:9" s="78" customFormat="1" x14ac:dyDescent="0.25">
      <c r="A706" s="76"/>
      <c r="B706" s="76"/>
      <c r="C706" s="76"/>
      <c r="D706" s="92"/>
      <c r="E706" s="76"/>
      <c r="F706" s="76"/>
      <c r="G706" s="77"/>
      <c r="H706" s="76"/>
      <c r="I706" s="77"/>
    </row>
    <row r="707" spans="1:9" s="78" customFormat="1" x14ac:dyDescent="0.25">
      <c r="A707" s="76"/>
      <c r="B707" s="76"/>
      <c r="C707" s="76"/>
      <c r="D707" s="92"/>
      <c r="E707" s="76"/>
      <c r="F707" s="76"/>
      <c r="G707" s="77"/>
      <c r="H707" s="76"/>
      <c r="I707" s="77"/>
    </row>
    <row r="708" spans="1:9" s="78" customFormat="1" x14ac:dyDescent="0.25">
      <c r="A708" s="76"/>
      <c r="B708" s="76"/>
      <c r="C708" s="76"/>
      <c r="D708" s="92"/>
      <c r="E708" s="76"/>
      <c r="F708" s="76"/>
      <c r="G708" s="77"/>
      <c r="H708" s="76"/>
      <c r="I708" s="77"/>
    </row>
    <row r="709" spans="1:9" s="78" customFormat="1" x14ac:dyDescent="0.25">
      <c r="A709" s="76"/>
      <c r="B709" s="76"/>
      <c r="C709" s="76"/>
      <c r="D709" s="92"/>
      <c r="E709" s="76"/>
      <c r="F709" s="76"/>
      <c r="G709" s="77"/>
      <c r="H709" s="76"/>
      <c r="I709" s="77"/>
    </row>
    <row r="710" spans="1:9" s="78" customFormat="1" x14ac:dyDescent="0.25">
      <c r="A710" s="76"/>
      <c r="B710" s="76"/>
      <c r="C710" s="76"/>
      <c r="D710" s="92"/>
      <c r="E710" s="76"/>
      <c r="F710" s="76"/>
      <c r="G710" s="77"/>
      <c r="H710" s="76"/>
      <c r="I710" s="77"/>
    </row>
    <row r="711" spans="1:9" s="78" customFormat="1" x14ac:dyDescent="0.25">
      <c r="A711" s="76"/>
      <c r="B711" s="76"/>
      <c r="C711" s="76"/>
      <c r="D711" s="92"/>
      <c r="E711" s="76"/>
      <c r="F711" s="76"/>
      <c r="G711" s="77"/>
      <c r="H711" s="76"/>
      <c r="I711" s="77"/>
    </row>
    <row r="712" spans="1:9" s="78" customFormat="1" x14ac:dyDescent="0.25">
      <c r="A712" s="76"/>
      <c r="B712" s="76"/>
      <c r="C712" s="76"/>
      <c r="D712" s="92"/>
      <c r="E712" s="76"/>
      <c r="F712" s="76"/>
      <c r="G712" s="77"/>
      <c r="H712" s="76"/>
      <c r="I712" s="77"/>
    </row>
    <row r="713" spans="1:9" s="78" customFormat="1" x14ac:dyDescent="0.25">
      <c r="A713" s="76"/>
      <c r="B713" s="76"/>
      <c r="C713" s="76"/>
      <c r="D713" s="92"/>
      <c r="E713" s="76"/>
      <c r="F713" s="76"/>
      <c r="G713" s="77"/>
      <c r="H713" s="76"/>
      <c r="I713" s="77"/>
    </row>
    <row r="714" spans="1:9" s="78" customFormat="1" x14ac:dyDescent="0.25">
      <c r="A714" s="76"/>
      <c r="B714" s="76"/>
      <c r="C714" s="76"/>
      <c r="D714" s="92"/>
      <c r="E714" s="76"/>
      <c r="F714" s="76"/>
      <c r="G714" s="77"/>
      <c r="H714" s="76"/>
      <c r="I714" s="77"/>
    </row>
    <row r="715" spans="1:9" s="78" customFormat="1" x14ac:dyDescent="0.25">
      <c r="A715" s="76"/>
      <c r="B715" s="76"/>
      <c r="C715" s="76"/>
      <c r="D715" s="92"/>
      <c r="E715" s="76"/>
      <c r="F715" s="76"/>
      <c r="G715" s="77"/>
      <c r="H715" s="76"/>
      <c r="I715" s="77"/>
    </row>
    <row r="716" spans="1:9" s="78" customFormat="1" x14ac:dyDescent="0.25">
      <c r="A716" s="76"/>
      <c r="B716" s="76"/>
      <c r="C716" s="76"/>
      <c r="D716" s="92"/>
      <c r="E716" s="76"/>
      <c r="F716" s="76"/>
      <c r="G716" s="77"/>
      <c r="H716" s="76"/>
      <c r="I716" s="77"/>
    </row>
    <row r="717" spans="1:9" s="78" customFormat="1" x14ac:dyDescent="0.25">
      <c r="A717" s="76"/>
      <c r="B717" s="76"/>
      <c r="C717" s="76"/>
      <c r="D717" s="92"/>
      <c r="E717" s="76"/>
      <c r="F717" s="76"/>
      <c r="G717" s="77"/>
      <c r="H717" s="76"/>
      <c r="I717" s="77"/>
    </row>
    <row r="718" spans="1:9" s="78" customFormat="1" x14ac:dyDescent="0.25">
      <c r="A718" s="76"/>
      <c r="B718" s="76"/>
      <c r="C718" s="76"/>
      <c r="D718" s="92"/>
      <c r="E718" s="76"/>
      <c r="F718" s="76"/>
      <c r="G718" s="77"/>
      <c r="H718" s="76"/>
      <c r="I718" s="77"/>
    </row>
    <row r="719" spans="1:9" s="78" customFormat="1" x14ac:dyDescent="0.25">
      <c r="A719" s="76"/>
      <c r="B719" s="76"/>
      <c r="C719" s="76"/>
      <c r="D719" s="92"/>
      <c r="E719" s="76"/>
      <c r="F719" s="76"/>
      <c r="G719" s="77"/>
      <c r="H719" s="76"/>
      <c r="I719" s="77"/>
    </row>
    <row r="720" spans="1:9" s="78" customFormat="1" x14ac:dyDescent="0.25">
      <c r="A720" s="76"/>
      <c r="B720" s="76"/>
      <c r="C720" s="76"/>
      <c r="D720" s="92"/>
      <c r="E720" s="76"/>
      <c r="F720" s="76"/>
      <c r="G720" s="77"/>
      <c r="H720" s="76"/>
      <c r="I720" s="77"/>
    </row>
    <row r="721" spans="1:9" s="78" customFormat="1" x14ac:dyDescent="0.25">
      <c r="A721" s="76"/>
      <c r="B721" s="76"/>
      <c r="C721" s="76"/>
      <c r="D721" s="92"/>
      <c r="E721" s="76"/>
      <c r="F721" s="76"/>
      <c r="G721" s="77"/>
      <c r="H721" s="76"/>
      <c r="I721" s="77"/>
    </row>
    <row r="722" spans="1:9" s="78" customFormat="1" x14ac:dyDescent="0.25">
      <c r="A722" s="76"/>
      <c r="B722" s="76"/>
      <c r="C722" s="76"/>
      <c r="D722" s="92"/>
      <c r="E722" s="76"/>
      <c r="F722" s="76"/>
      <c r="G722" s="77"/>
      <c r="H722" s="76"/>
      <c r="I722" s="77"/>
    </row>
    <row r="723" spans="1:9" s="78" customFormat="1" x14ac:dyDescent="0.25">
      <c r="A723" s="76"/>
      <c r="B723" s="76"/>
      <c r="C723" s="76"/>
      <c r="D723" s="92"/>
      <c r="E723" s="76"/>
      <c r="F723" s="76"/>
      <c r="G723" s="77"/>
      <c r="H723" s="76"/>
      <c r="I723" s="77"/>
    </row>
    <row r="724" spans="1:9" s="78" customFormat="1" x14ac:dyDescent="0.25">
      <c r="A724" s="76"/>
      <c r="B724" s="76"/>
      <c r="C724" s="76"/>
      <c r="D724" s="92"/>
      <c r="E724" s="76"/>
      <c r="F724" s="76"/>
      <c r="G724" s="77"/>
      <c r="H724" s="76"/>
      <c r="I724" s="77"/>
    </row>
    <row r="725" spans="1:9" s="78" customFormat="1" x14ac:dyDescent="0.25">
      <c r="A725" s="76"/>
      <c r="B725" s="76"/>
      <c r="C725" s="76"/>
      <c r="D725" s="92"/>
      <c r="E725" s="76"/>
      <c r="F725" s="76"/>
      <c r="G725" s="77"/>
      <c r="H725" s="76"/>
      <c r="I725" s="77"/>
    </row>
    <row r="726" spans="1:9" s="78" customFormat="1" x14ac:dyDescent="0.25">
      <c r="A726" s="76"/>
      <c r="B726" s="76"/>
      <c r="C726" s="76"/>
      <c r="D726" s="92"/>
      <c r="E726" s="76"/>
      <c r="F726" s="76"/>
      <c r="G726" s="77"/>
      <c r="H726" s="76"/>
      <c r="I726" s="77"/>
    </row>
    <row r="727" spans="1:9" s="78" customFormat="1" x14ac:dyDescent="0.25">
      <c r="A727" s="76"/>
      <c r="B727" s="76"/>
      <c r="C727" s="76"/>
      <c r="D727" s="92"/>
      <c r="E727" s="76"/>
      <c r="F727" s="76"/>
      <c r="G727" s="77"/>
      <c r="H727" s="76"/>
      <c r="I727" s="77"/>
    </row>
    <row r="728" spans="1:9" s="78" customFormat="1" x14ac:dyDescent="0.25">
      <c r="A728" s="76"/>
      <c r="B728" s="76"/>
      <c r="C728" s="76"/>
      <c r="D728" s="92"/>
      <c r="E728" s="76"/>
      <c r="F728" s="76"/>
      <c r="G728" s="77"/>
      <c r="H728" s="76"/>
      <c r="I728" s="77"/>
    </row>
    <row r="729" spans="1:9" s="78" customFormat="1" x14ac:dyDescent="0.25">
      <c r="A729" s="76"/>
      <c r="B729" s="76"/>
      <c r="C729" s="76"/>
      <c r="D729" s="92"/>
      <c r="E729" s="76"/>
      <c r="F729" s="76"/>
      <c r="G729" s="77"/>
      <c r="H729" s="76"/>
      <c r="I729" s="77"/>
    </row>
    <row r="730" spans="1:9" s="78" customFormat="1" x14ac:dyDescent="0.25">
      <c r="A730" s="76"/>
      <c r="B730" s="76"/>
      <c r="C730" s="76"/>
      <c r="D730" s="92"/>
      <c r="E730" s="76"/>
      <c r="F730" s="76"/>
      <c r="G730" s="77"/>
      <c r="H730" s="76"/>
      <c r="I730" s="77"/>
    </row>
    <row r="731" spans="1:9" s="78" customFormat="1" x14ac:dyDescent="0.25">
      <c r="A731" s="76"/>
      <c r="B731" s="76"/>
      <c r="C731" s="76"/>
      <c r="D731" s="92"/>
      <c r="E731" s="76"/>
      <c r="F731" s="76"/>
      <c r="G731" s="77"/>
      <c r="H731" s="76"/>
      <c r="I731" s="77"/>
    </row>
    <row r="732" spans="1:9" s="78" customFormat="1" x14ac:dyDescent="0.25">
      <c r="A732" s="76"/>
      <c r="B732" s="76"/>
      <c r="C732" s="76"/>
      <c r="D732" s="92"/>
      <c r="E732" s="76"/>
      <c r="F732" s="76"/>
      <c r="G732" s="77"/>
      <c r="H732" s="76"/>
      <c r="I732" s="77"/>
    </row>
    <row r="733" spans="1:9" s="78" customFormat="1" x14ac:dyDescent="0.25">
      <c r="A733" s="76"/>
      <c r="B733" s="76"/>
      <c r="C733" s="76"/>
      <c r="D733" s="92"/>
      <c r="E733" s="76"/>
      <c r="F733" s="76"/>
      <c r="G733" s="77"/>
      <c r="H733" s="76"/>
      <c r="I733" s="77"/>
    </row>
    <row r="734" spans="1:9" s="78" customFormat="1" x14ac:dyDescent="0.25">
      <c r="A734" s="76"/>
      <c r="B734" s="76"/>
      <c r="C734" s="76"/>
      <c r="D734" s="92"/>
      <c r="E734" s="76"/>
      <c r="F734" s="76"/>
      <c r="G734" s="77"/>
      <c r="H734" s="76"/>
      <c r="I734" s="77"/>
    </row>
    <row r="735" spans="1:9" s="78" customFormat="1" x14ac:dyDescent="0.25">
      <c r="A735" s="76"/>
      <c r="B735" s="76"/>
      <c r="C735" s="76"/>
      <c r="D735" s="92"/>
      <c r="E735" s="76"/>
      <c r="F735" s="76"/>
      <c r="G735" s="77"/>
      <c r="H735" s="76"/>
      <c r="I735" s="77"/>
    </row>
    <row r="736" spans="1:9" s="78" customFormat="1" x14ac:dyDescent="0.25">
      <c r="A736" s="76"/>
      <c r="B736" s="76"/>
      <c r="C736" s="76"/>
      <c r="D736" s="92"/>
      <c r="E736" s="76"/>
      <c r="F736" s="76"/>
      <c r="G736" s="77"/>
      <c r="H736" s="76"/>
      <c r="I736" s="77"/>
    </row>
    <row r="737" spans="1:9" s="78" customFormat="1" x14ac:dyDescent="0.25">
      <c r="A737" s="76"/>
      <c r="B737" s="76"/>
      <c r="C737" s="76"/>
      <c r="D737" s="92"/>
      <c r="E737" s="76"/>
      <c r="F737" s="76"/>
      <c r="G737" s="77"/>
      <c r="H737" s="76"/>
      <c r="I737" s="77"/>
    </row>
    <row r="738" spans="1:9" s="78" customFormat="1" x14ac:dyDescent="0.25">
      <c r="A738" s="76"/>
      <c r="B738" s="76"/>
      <c r="C738" s="76"/>
      <c r="D738" s="92"/>
      <c r="E738" s="76"/>
      <c r="F738" s="76"/>
      <c r="G738" s="77"/>
      <c r="H738" s="76"/>
      <c r="I738" s="77"/>
    </row>
    <row r="739" spans="1:9" s="78" customFormat="1" x14ac:dyDescent="0.25">
      <c r="A739" s="76"/>
      <c r="B739" s="76"/>
      <c r="C739" s="76"/>
      <c r="D739" s="92"/>
      <c r="E739" s="76"/>
      <c r="F739" s="76"/>
      <c r="G739" s="77"/>
      <c r="H739" s="76"/>
      <c r="I739" s="77"/>
    </row>
    <row r="740" spans="1:9" s="78" customFormat="1" x14ac:dyDescent="0.25">
      <c r="A740" s="76"/>
      <c r="B740" s="76"/>
      <c r="C740" s="76"/>
      <c r="D740" s="92"/>
      <c r="E740" s="76"/>
      <c r="F740" s="76"/>
      <c r="G740" s="77"/>
      <c r="H740" s="76"/>
      <c r="I740" s="77"/>
    </row>
    <row r="741" spans="1:9" s="78" customFormat="1" x14ac:dyDescent="0.25">
      <c r="A741" s="76"/>
      <c r="B741" s="76"/>
      <c r="C741" s="76"/>
      <c r="D741" s="92"/>
      <c r="E741" s="76"/>
      <c r="F741" s="76"/>
      <c r="G741" s="77"/>
      <c r="H741" s="76"/>
      <c r="I741" s="77"/>
    </row>
    <row r="742" spans="1:9" s="78" customFormat="1" x14ac:dyDescent="0.25">
      <c r="A742" s="76"/>
      <c r="B742" s="76"/>
      <c r="C742" s="76"/>
      <c r="D742" s="92"/>
      <c r="E742" s="76"/>
      <c r="F742" s="76"/>
      <c r="G742" s="77"/>
      <c r="H742" s="76"/>
      <c r="I742" s="77"/>
    </row>
    <row r="743" spans="1:9" s="78" customFormat="1" x14ac:dyDescent="0.25">
      <c r="A743" s="76"/>
      <c r="B743" s="76"/>
      <c r="C743" s="76"/>
      <c r="D743" s="92"/>
      <c r="E743" s="76"/>
      <c r="F743" s="76"/>
      <c r="G743" s="77"/>
      <c r="H743" s="76"/>
      <c r="I743" s="77"/>
    </row>
    <row r="744" spans="1:9" s="78" customFormat="1" x14ac:dyDescent="0.25">
      <c r="A744" s="76"/>
      <c r="B744" s="76"/>
      <c r="C744" s="76"/>
      <c r="D744" s="92"/>
      <c r="E744" s="76"/>
      <c r="F744" s="76"/>
      <c r="G744" s="77"/>
      <c r="H744" s="76"/>
      <c r="I744" s="77"/>
    </row>
    <row r="745" spans="1:9" s="78" customFormat="1" x14ac:dyDescent="0.25">
      <c r="A745" s="76"/>
      <c r="B745" s="76"/>
      <c r="C745" s="76"/>
      <c r="D745" s="92"/>
      <c r="E745" s="76"/>
      <c r="F745" s="76"/>
      <c r="G745" s="77"/>
      <c r="H745" s="76"/>
      <c r="I745" s="77"/>
    </row>
    <row r="746" spans="1:9" s="78" customFormat="1" x14ac:dyDescent="0.25">
      <c r="A746" s="76"/>
      <c r="B746" s="76"/>
      <c r="C746" s="76"/>
      <c r="D746" s="92"/>
      <c r="E746" s="76"/>
      <c r="F746" s="76"/>
      <c r="G746" s="77"/>
      <c r="H746" s="76"/>
      <c r="I746" s="77"/>
    </row>
    <row r="747" spans="1:9" s="78" customFormat="1" x14ac:dyDescent="0.25">
      <c r="A747" s="76"/>
      <c r="B747" s="76"/>
      <c r="C747" s="76"/>
      <c r="D747" s="92"/>
      <c r="E747" s="76"/>
      <c r="F747" s="76"/>
      <c r="G747" s="77"/>
      <c r="H747" s="76"/>
      <c r="I747" s="77"/>
    </row>
    <row r="748" spans="1:9" s="78" customFormat="1" x14ac:dyDescent="0.25">
      <c r="A748" s="76"/>
      <c r="B748" s="76"/>
      <c r="C748" s="76"/>
      <c r="D748" s="92"/>
      <c r="E748" s="76"/>
      <c r="F748" s="76"/>
      <c r="G748" s="77"/>
      <c r="H748" s="76"/>
      <c r="I748" s="77"/>
    </row>
    <row r="749" spans="1:9" s="78" customFormat="1" x14ac:dyDescent="0.25">
      <c r="A749" s="76"/>
      <c r="B749" s="76"/>
      <c r="C749" s="76"/>
      <c r="D749" s="92"/>
      <c r="E749" s="76"/>
      <c r="F749" s="76"/>
      <c r="G749" s="77"/>
      <c r="H749" s="76"/>
      <c r="I749" s="77"/>
    </row>
    <row r="750" spans="1:9" s="78" customFormat="1" x14ac:dyDescent="0.25">
      <c r="A750" s="76"/>
      <c r="B750" s="76"/>
      <c r="C750" s="76"/>
      <c r="D750" s="92"/>
      <c r="E750" s="76"/>
      <c r="F750" s="76"/>
      <c r="G750" s="77"/>
      <c r="H750" s="76"/>
      <c r="I750" s="77"/>
    </row>
    <row r="751" spans="1:9" s="78" customFormat="1" x14ac:dyDescent="0.25">
      <c r="A751" s="76"/>
      <c r="B751" s="76"/>
      <c r="C751" s="76"/>
      <c r="D751" s="92"/>
      <c r="E751" s="76"/>
      <c r="F751" s="76"/>
      <c r="G751" s="77"/>
      <c r="H751" s="76"/>
      <c r="I751" s="77"/>
    </row>
    <row r="752" spans="1:9" s="78" customFormat="1" x14ac:dyDescent="0.25">
      <c r="A752" s="76"/>
      <c r="B752" s="76"/>
      <c r="C752" s="76"/>
      <c r="D752" s="92"/>
      <c r="E752" s="76"/>
      <c r="F752" s="76"/>
      <c r="G752" s="77"/>
      <c r="H752" s="76"/>
      <c r="I752" s="77"/>
    </row>
    <row r="753" spans="1:9" s="78" customFormat="1" x14ac:dyDescent="0.25">
      <c r="A753" s="76"/>
      <c r="B753" s="76"/>
      <c r="C753" s="76"/>
      <c r="D753" s="92"/>
      <c r="E753" s="76"/>
      <c r="F753" s="76"/>
      <c r="G753" s="77"/>
      <c r="H753" s="76"/>
      <c r="I753" s="77"/>
    </row>
    <row r="754" spans="1:9" s="78" customFormat="1" x14ac:dyDescent="0.25">
      <c r="A754" s="76"/>
      <c r="B754" s="76"/>
      <c r="C754" s="76"/>
      <c r="D754" s="92"/>
      <c r="E754" s="76"/>
      <c r="F754" s="76"/>
      <c r="G754" s="77"/>
      <c r="H754" s="76"/>
      <c r="I754" s="77"/>
    </row>
    <row r="755" spans="1:9" s="78" customFormat="1" x14ac:dyDescent="0.25">
      <c r="A755" s="76"/>
      <c r="B755" s="76"/>
      <c r="C755" s="76"/>
      <c r="D755" s="92"/>
      <c r="E755" s="76"/>
      <c r="F755" s="76"/>
      <c r="G755" s="77"/>
      <c r="H755" s="76"/>
      <c r="I755" s="77"/>
    </row>
    <row r="756" spans="1:9" s="78" customFormat="1" x14ac:dyDescent="0.25">
      <c r="A756" s="76"/>
      <c r="B756" s="76"/>
      <c r="C756" s="76"/>
      <c r="D756" s="92"/>
      <c r="E756" s="76"/>
      <c r="F756" s="76"/>
      <c r="G756" s="77"/>
      <c r="H756" s="76"/>
      <c r="I756" s="77"/>
    </row>
    <row r="757" spans="1:9" s="78" customFormat="1" x14ac:dyDescent="0.25">
      <c r="A757" s="76"/>
      <c r="B757" s="76"/>
      <c r="C757" s="76"/>
      <c r="D757" s="92"/>
      <c r="E757" s="76"/>
      <c r="F757" s="76"/>
      <c r="G757" s="77"/>
      <c r="H757" s="76"/>
      <c r="I757" s="77"/>
    </row>
    <row r="758" spans="1:9" s="78" customFormat="1" x14ac:dyDescent="0.25">
      <c r="A758" s="76"/>
      <c r="B758" s="76"/>
      <c r="C758" s="76"/>
      <c r="D758" s="92"/>
      <c r="E758" s="76"/>
      <c r="F758" s="76"/>
      <c r="G758" s="77"/>
      <c r="H758" s="76"/>
      <c r="I758" s="77"/>
    </row>
    <row r="759" spans="1:9" s="78" customFormat="1" x14ac:dyDescent="0.25">
      <c r="A759" s="76"/>
      <c r="B759" s="76"/>
      <c r="C759" s="76"/>
      <c r="D759" s="92"/>
      <c r="E759" s="76"/>
      <c r="F759" s="76"/>
      <c r="G759" s="77"/>
      <c r="H759" s="76"/>
      <c r="I759" s="77"/>
    </row>
    <row r="760" spans="1:9" s="78" customFormat="1" x14ac:dyDescent="0.25">
      <c r="A760" s="76"/>
      <c r="B760" s="76"/>
      <c r="C760" s="76"/>
      <c r="D760" s="92"/>
      <c r="E760" s="76"/>
      <c r="F760" s="76"/>
      <c r="G760" s="77"/>
      <c r="H760" s="76"/>
      <c r="I760" s="77"/>
    </row>
    <row r="761" spans="1:9" s="78" customFormat="1" x14ac:dyDescent="0.25">
      <c r="A761" s="76"/>
      <c r="B761" s="76"/>
      <c r="C761" s="76"/>
      <c r="D761" s="92"/>
      <c r="E761" s="76"/>
      <c r="F761" s="76"/>
      <c r="G761" s="77"/>
      <c r="H761" s="76"/>
      <c r="I761" s="77"/>
    </row>
    <row r="762" spans="1:9" s="78" customFormat="1" x14ac:dyDescent="0.25">
      <c r="A762" s="76"/>
      <c r="B762" s="76"/>
      <c r="C762" s="76"/>
      <c r="D762" s="92"/>
      <c r="E762" s="76"/>
      <c r="F762" s="76"/>
      <c r="G762" s="77"/>
      <c r="H762" s="76"/>
      <c r="I762" s="77"/>
    </row>
    <row r="763" spans="1:9" s="78" customFormat="1" x14ac:dyDescent="0.25">
      <c r="A763" s="76"/>
      <c r="B763" s="76"/>
      <c r="C763" s="76"/>
      <c r="D763" s="92"/>
      <c r="E763" s="76"/>
      <c r="F763" s="76"/>
      <c r="G763" s="77"/>
      <c r="H763" s="76"/>
      <c r="I763" s="77"/>
    </row>
    <row r="764" spans="1:9" s="78" customFormat="1" x14ac:dyDescent="0.25">
      <c r="A764" s="76"/>
      <c r="B764" s="76"/>
      <c r="C764" s="76"/>
      <c r="D764" s="92"/>
      <c r="E764" s="76"/>
      <c r="F764" s="76"/>
      <c r="G764" s="77"/>
      <c r="H764" s="76"/>
      <c r="I764" s="77"/>
    </row>
    <row r="765" spans="1:9" s="78" customFormat="1" x14ac:dyDescent="0.25">
      <c r="A765" s="76"/>
      <c r="B765" s="76"/>
      <c r="C765" s="76"/>
      <c r="D765" s="92"/>
      <c r="E765" s="76"/>
      <c r="F765" s="76"/>
      <c r="G765" s="77"/>
      <c r="H765" s="76"/>
      <c r="I765" s="77"/>
    </row>
    <row r="766" spans="1:9" s="78" customFormat="1" x14ac:dyDescent="0.25">
      <c r="A766" s="76"/>
      <c r="B766" s="76"/>
      <c r="C766" s="76"/>
      <c r="D766" s="92"/>
      <c r="E766" s="76"/>
      <c r="F766" s="76"/>
      <c r="G766" s="77"/>
      <c r="H766" s="76"/>
      <c r="I766" s="77"/>
    </row>
    <row r="767" spans="1:9" s="78" customFormat="1" x14ac:dyDescent="0.25">
      <c r="A767" s="76"/>
      <c r="B767" s="76"/>
      <c r="C767" s="76"/>
      <c r="D767" s="92"/>
      <c r="E767" s="76"/>
      <c r="F767" s="76"/>
      <c r="G767" s="77"/>
      <c r="H767" s="76"/>
      <c r="I767" s="77"/>
    </row>
    <row r="768" spans="1:9" s="78" customFormat="1" x14ac:dyDescent="0.25">
      <c r="A768" s="76"/>
      <c r="B768" s="76"/>
      <c r="C768" s="76"/>
      <c r="D768" s="92"/>
      <c r="E768" s="76"/>
      <c r="F768" s="76"/>
      <c r="G768" s="77"/>
      <c r="H768" s="76"/>
      <c r="I768" s="77"/>
    </row>
    <row r="769" spans="1:9" s="78" customFormat="1" x14ac:dyDescent="0.25">
      <c r="A769" s="76"/>
      <c r="B769" s="76"/>
      <c r="C769" s="76"/>
      <c r="D769" s="92"/>
      <c r="E769" s="76"/>
      <c r="F769" s="76"/>
      <c r="G769" s="77"/>
      <c r="H769" s="76"/>
      <c r="I769" s="77"/>
    </row>
    <row r="770" spans="1:9" s="78" customFormat="1" x14ac:dyDescent="0.25">
      <c r="A770" s="76"/>
      <c r="B770" s="76"/>
      <c r="C770" s="76"/>
      <c r="D770" s="92"/>
      <c r="E770" s="76"/>
      <c r="F770" s="76"/>
      <c r="G770" s="77"/>
      <c r="H770" s="76"/>
      <c r="I770" s="77"/>
    </row>
    <row r="771" spans="1:9" s="78" customFormat="1" x14ac:dyDescent="0.25">
      <c r="A771" s="76"/>
      <c r="B771" s="76"/>
      <c r="C771" s="76"/>
      <c r="D771" s="92"/>
      <c r="E771" s="76"/>
      <c r="F771" s="76"/>
      <c r="G771" s="77"/>
      <c r="H771" s="76"/>
      <c r="I771" s="77"/>
    </row>
    <row r="772" spans="1:9" s="78" customFormat="1" x14ac:dyDescent="0.25">
      <c r="A772" s="76"/>
      <c r="B772" s="76"/>
      <c r="C772" s="76"/>
      <c r="D772" s="92"/>
      <c r="E772" s="76"/>
      <c r="F772" s="76"/>
      <c r="G772" s="77"/>
      <c r="H772" s="76"/>
      <c r="I772" s="77"/>
    </row>
    <row r="773" spans="1:9" s="78" customFormat="1" x14ac:dyDescent="0.25">
      <c r="A773" s="76"/>
      <c r="B773" s="76"/>
      <c r="C773" s="76"/>
      <c r="D773" s="92"/>
      <c r="E773" s="76"/>
      <c r="F773" s="76"/>
      <c r="G773" s="77"/>
      <c r="H773" s="76"/>
      <c r="I773" s="77"/>
    </row>
    <row r="774" spans="1:9" s="78" customFormat="1" x14ac:dyDescent="0.25">
      <c r="A774" s="76"/>
      <c r="B774" s="76"/>
      <c r="C774" s="76"/>
      <c r="D774" s="92"/>
      <c r="E774" s="76"/>
      <c r="F774" s="76"/>
      <c r="G774" s="77"/>
      <c r="H774" s="76"/>
      <c r="I774" s="77"/>
    </row>
    <row r="775" spans="1:9" s="78" customFormat="1" x14ac:dyDescent="0.25">
      <c r="A775" s="76"/>
      <c r="B775" s="76"/>
      <c r="C775" s="76"/>
      <c r="D775" s="92"/>
      <c r="E775" s="76"/>
      <c r="F775" s="76"/>
      <c r="G775" s="77"/>
      <c r="H775" s="76"/>
      <c r="I775" s="77"/>
    </row>
    <row r="776" spans="1:9" s="78" customFormat="1" x14ac:dyDescent="0.25">
      <c r="A776" s="76"/>
      <c r="B776" s="76"/>
      <c r="C776" s="76"/>
      <c r="D776" s="92"/>
      <c r="E776" s="76"/>
      <c r="F776" s="76"/>
      <c r="G776" s="77"/>
      <c r="H776" s="76"/>
      <c r="I776" s="77"/>
    </row>
    <row r="777" spans="1:9" s="78" customFormat="1" x14ac:dyDescent="0.25">
      <c r="A777" s="76"/>
      <c r="B777" s="76"/>
      <c r="C777" s="76"/>
      <c r="D777" s="92"/>
      <c r="E777" s="76"/>
      <c r="F777" s="76"/>
      <c r="G777" s="77"/>
      <c r="H777" s="76"/>
      <c r="I777" s="77"/>
    </row>
    <row r="778" spans="1:9" s="78" customFormat="1" x14ac:dyDescent="0.25">
      <c r="A778" s="76"/>
      <c r="B778" s="76"/>
      <c r="C778" s="76"/>
      <c r="D778" s="92"/>
      <c r="E778" s="76"/>
      <c r="F778" s="76"/>
      <c r="G778" s="77"/>
      <c r="H778" s="76"/>
      <c r="I778" s="77"/>
    </row>
    <row r="779" spans="1:9" s="78" customFormat="1" x14ac:dyDescent="0.25">
      <c r="A779" s="76"/>
      <c r="B779" s="76"/>
      <c r="C779" s="76"/>
      <c r="D779" s="92"/>
      <c r="E779" s="76"/>
      <c r="F779" s="76"/>
      <c r="G779" s="77"/>
      <c r="H779" s="76"/>
      <c r="I779" s="77"/>
    </row>
    <row r="780" spans="1:9" s="78" customFormat="1" x14ac:dyDescent="0.25">
      <c r="A780" s="76"/>
      <c r="B780" s="76"/>
      <c r="C780" s="76"/>
      <c r="D780" s="92"/>
      <c r="E780" s="76"/>
      <c r="F780" s="76"/>
      <c r="G780" s="77"/>
      <c r="H780" s="76"/>
      <c r="I780" s="77"/>
    </row>
    <row r="781" spans="1:9" s="78" customFormat="1" x14ac:dyDescent="0.25">
      <c r="A781" s="76"/>
      <c r="B781" s="76"/>
      <c r="C781" s="76"/>
      <c r="D781" s="92"/>
      <c r="E781" s="76"/>
      <c r="F781" s="76"/>
      <c r="G781" s="77"/>
      <c r="H781" s="76"/>
      <c r="I781" s="77"/>
    </row>
    <row r="782" spans="1:9" s="78" customFormat="1" x14ac:dyDescent="0.25">
      <c r="A782" s="76"/>
      <c r="B782" s="76"/>
      <c r="C782" s="76"/>
      <c r="D782" s="92"/>
      <c r="E782" s="76"/>
      <c r="F782" s="76"/>
      <c r="G782" s="77"/>
      <c r="H782" s="76"/>
      <c r="I782" s="77"/>
    </row>
    <row r="783" spans="1:9" s="78" customFormat="1" x14ac:dyDescent="0.25">
      <c r="A783" s="76"/>
      <c r="B783" s="76"/>
      <c r="C783" s="76"/>
      <c r="D783" s="92"/>
      <c r="E783" s="76"/>
      <c r="F783" s="76"/>
      <c r="G783" s="77"/>
      <c r="H783" s="76"/>
      <c r="I783" s="77"/>
    </row>
    <row r="784" spans="1:9" s="78" customFormat="1" x14ac:dyDescent="0.25">
      <c r="A784" s="76"/>
      <c r="B784" s="76"/>
      <c r="C784" s="76"/>
      <c r="D784" s="92"/>
      <c r="E784" s="76"/>
      <c r="F784" s="76"/>
      <c r="G784" s="77"/>
      <c r="H784" s="76"/>
      <c r="I784" s="77"/>
    </row>
    <row r="785" spans="1:9" s="78" customFormat="1" x14ac:dyDescent="0.25">
      <c r="A785" s="76"/>
      <c r="B785" s="76"/>
      <c r="C785" s="76"/>
      <c r="D785" s="92"/>
      <c r="E785" s="76"/>
      <c r="F785" s="76"/>
      <c r="G785" s="77"/>
      <c r="H785" s="76"/>
      <c r="I785" s="77"/>
    </row>
    <row r="786" spans="1:9" s="78" customFormat="1" x14ac:dyDescent="0.25">
      <c r="A786" s="76"/>
      <c r="B786" s="76"/>
      <c r="C786" s="76"/>
      <c r="D786" s="92"/>
      <c r="E786" s="76"/>
      <c r="F786" s="76"/>
      <c r="G786" s="77"/>
      <c r="H786" s="76"/>
      <c r="I786" s="77"/>
    </row>
    <row r="787" spans="1:9" s="78" customFormat="1" x14ac:dyDescent="0.25">
      <c r="A787" s="76"/>
      <c r="B787" s="76"/>
      <c r="C787" s="76"/>
      <c r="D787" s="92"/>
      <c r="E787" s="76"/>
      <c r="F787" s="76"/>
      <c r="G787" s="77"/>
      <c r="H787" s="76"/>
      <c r="I787" s="77"/>
    </row>
    <row r="788" spans="1:9" s="78" customFormat="1" x14ac:dyDescent="0.25">
      <c r="A788" s="76"/>
      <c r="B788" s="76"/>
      <c r="C788" s="76"/>
      <c r="D788" s="92"/>
      <c r="E788" s="76"/>
      <c r="F788" s="76"/>
      <c r="G788" s="77"/>
      <c r="H788" s="76"/>
      <c r="I788" s="77"/>
    </row>
    <row r="789" spans="1:9" s="78" customFormat="1" x14ac:dyDescent="0.25">
      <c r="A789" s="76"/>
      <c r="B789" s="76"/>
      <c r="C789" s="76"/>
      <c r="D789" s="92"/>
      <c r="E789" s="76"/>
      <c r="F789" s="76"/>
      <c r="G789" s="77"/>
      <c r="H789" s="76"/>
      <c r="I789" s="77"/>
    </row>
    <row r="790" spans="1:9" s="78" customFormat="1" x14ac:dyDescent="0.25">
      <c r="A790" s="76"/>
      <c r="B790" s="76"/>
      <c r="C790" s="76"/>
      <c r="D790" s="92"/>
      <c r="E790" s="76"/>
      <c r="F790" s="76"/>
      <c r="G790" s="77"/>
      <c r="H790" s="76"/>
      <c r="I790" s="77"/>
    </row>
    <row r="791" spans="1:9" s="78" customFormat="1" x14ac:dyDescent="0.25">
      <c r="A791" s="76"/>
      <c r="B791" s="76"/>
      <c r="C791" s="76"/>
      <c r="D791" s="92"/>
      <c r="E791" s="76"/>
      <c r="F791" s="76"/>
      <c r="G791" s="77"/>
      <c r="H791" s="76"/>
      <c r="I791" s="77"/>
    </row>
    <row r="792" spans="1:9" s="78" customFormat="1" x14ac:dyDescent="0.25">
      <c r="A792" s="76"/>
      <c r="B792" s="76"/>
      <c r="C792" s="76"/>
      <c r="D792" s="92"/>
      <c r="E792" s="76"/>
      <c r="F792" s="76"/>
      <c r="G792" s="77"/>
      <c r="H792" s="76"/>
      <c r="I792" s="77"/>
    </row>
    <row r="793" spans="1:9" s="78" customFormat="1" x14ac:dyDescent="0.25">
      <c r="A793" s="76"/>
      <c r="B793" s="76"/>
      <c r="C793" s="76"/>
      <c r="D793" s="92"/>
      <c r="E793" s="76"/>
      <c r="F793" s="76"/>
      <c r="G793" s="77"/>
      <c r="H793" s="76"/>
      <c r="I793" s="77"/>
    </row>
    <row r="794" spans="1:9" s="78" customFormat="1" x14ac:dyDescent="0.25">
      <c r="A794" s="76"/>
      <c r="B794" s="76"/>
      <c r="C794" s="76"/>
      <c r="D794" s="92"/>
      <c r="E794" s="76"/>
      <c r="F794" s="76"/>
      <c r="G794" s="77"/>
      <c r="H794" s="76"/>
      <c r="I794" s="77"/>
    </row>
    <row r="795" spans="1:9" s="78" customFormat="1" x14ac:dyDescent="0.25">
      <c r="A795" s="76"/>
      <c r="B795" s="76"/>
      <c r="C795" s="76"/>
      <c r="D795" s="92"/>
      <c r="E795" s="76"/>
      <c r="F795" s="76"/>
      <c r="G795" s="77"/>
      <c r="H795" s="76"/>
      <c r="I795" s="77"/>
    </row>
    <row r="796" spans="1:9" s="78" customFormat="1" x14ac:dyDescent="0.25">
      <c r="A796" s="76"/>
      <c r="B796" s="76"/>
      <c r="C796" s="76"/>
      <c r="D796" s="92"/>
      <c r="E796" s="76"/>
      <c r="F796" s="76"/>
      <c r="G796" s="77"/>
      <c r="H796" s="76"/>
      <c r="I796" s="77"/>
    </row>
    <row r="797" spans="1:9" s="78" customFormat="1" x14ac:dyDescent="0.25">
      <c r="A797" s="76"/>
      <c r="B797" s="76"/>
      <c r="C797" s="76"/>
      <c r="D797" s="92"/>
      <c r="E797" s="76"/>
      <c r="F797" s="76"/>
      <c r="G797" s="77"/>
      <c r="H797" s="76"/>
      <c r="I797" s="77"/>
    </row>
    <row r="798" spans="1:9" s="78" customFormat="1" x14ac:dyDescent="0.25">
      <c r="A798" s="76"/>
      <c r="B798" s="76"/>
      <c r="C798" s="76"/>
      <c r="D798" s="92"/>
      <c r="E798" s="76"/>
      <c r="F798" s="76"/>
      <c r="G798" s="77"/>
      <c r="H798" s="76"/>
      <c r="I798" s="77"/>
    </row>
    <row r="799" spans="1:9" s="78" customFormat="1" x14ac:dyDescent="0.25">
      <c r="A799" s="76"/>
      <c r="B799" s="76"/>
      <c r="C799" s="76"/>
      <c r="D799" s="92"/>
      <c r="E799" s="76"/>
      <c r="F799" s="76"/>
      <c r="G799" s="77"/>
      <c r="H799" s="76"/>
      <c r="I799" s="77"/>
    </row>
    <row r="800" spans="1:9" s="78" customFormat="1" x14ac:dyDescent="0.25">
      <c r="A800" s="76"/>
      <c r="B800" s="76"/>
      <c r="C800" s="76"/>
      <c r="D800" s="92"/>
      <c r="E800" s="76"/>
      <c r="F800" s="76"/>
      <c r="G800" s="77"/>
      <c r="H800" s="76"/>
      <c r="I800" s="77"/>
    </row>
    <row r="801" spans="1:9" s="78" customFormat="1" x14ac:dyDescent="0.25">
      <c r="A801" s="76"/>
      <c r="B801" s="76"/>
      <c r="C801" s="76"/>
      <c r="D801" s="92"/>
      <c r="E801" s="76"/>
      <c r="F801" s="76"/>
      <c r="G801" s="77"/>
      <c r="H801" s="76"/>
      <c r="I801" s="77"/>
    </row>
    <row r="802" spans="1:9" s="78" customFormat="1" x14ac:dyDescent="0.25">
      <c r="A802" s="76"/>
      <c r="B802" s="76"/>
      <c r="C802" s="76"/>
      <c r="D802" s="92"/>
      <c r="E802" s="76"/>
      <c r="F802" s="76"/>
      <c r="G802" s="77"/>
      <c r="H802" s="76"/>
      <c r="I802" s="77"/>
    </row>
    <row r="803" spans="1:9" s="78" customFormat="1" x14ac:dyDescent="0.25">
      <c r="A803" s="76"/>
      <c r="B803" s="76"/>
      <c r="C803" s="76"/>
      <c r="D803" s="92"/>
      <c r="E803" s="76"/>
      <c r="F803" s="76"/>
      <c r="G803" s="77"/>
      <c r="H803" s="76"/>
      <c r="I803" s="77"/>
    </row>
    <row r="804" spans="1:9" s="78" customFormat="1" x14ac:dyDescent="0.25">
      <c r="A804" s="76"/>
      <c r="B804" s="76"/>
      <c r="C804" s="76"/>
      <c r="D804" s="92"/>
      <c r="E804" s="76"/>
      <c r="F804" s="76"/>
      <c r="G804" s="77"/>
      <c r="H804" s="76"/>
      <c r="I804" s="77"/>
    </row>
    <row r="805" spans="1:9" s="78" customFormat="1" x14ac:dyDescent="0.25">
      <c r="A805" s="76"/>
      <c r="B805" s="76"/>
      <c r="C805" s="76"/>
      <c r="D805" s="92"/>
      <c r="E805" s="76"/>
      <c r="F805" s="76"/>
      <c r="G805" s="77"/>
      <c r="H805" s="76"/>
      <c r="I805" s="77"/>
    </row>
    <row r="806" spans="1:9" s="78" customFormat="1" x14ac:dyDescent="0.25">
      <c r="A806" s="76"/>
      <c r="B806" s="76"/>
      <c r="C806" s="76"/>
      <c r="D806" s="92"/>
      <c r="E806" s="76"/>
      <c r="F806" s="76"/>
      <c r="G806" s="77"/>
      <c r="H806" s="76"/>
      <c r="I806" s="77"/>
    </row>
    <row r="807" spans="1:9" s="78" customFormat="1" x14ac:dyDescent="0.25">
      <c r="A807" s="76"/>
      <c r="B807" s="76"/>
      <c r="C807" s="76"/>
      <c r="D807" s="92"/>
      <c r="E807" s="76"/>
      <c r="F807" s="76"/>
      <c r="G807" s="77"/>
      <c r="H807" s="76"/>
      <c r="I807" s="77"/>
    </row>
    <row r="808" spans="1:9" s="78" customFormat="1" x14ac:dyDescent="0.25">
      <c r="A808" s="76"/>
      <c r="B808" s="76"/>
      <c r="C808" s="76"/>
      <c r="D808" s="92"/>
      <c r="E808" s="76"/>
      <c r="F808" s="76"/>
      <c r="G808" s="77"/>
      <c r="H808" s="76"/>
      <c r="I808" s="77"/>
    </row>
    <row r="809" spans="1:9" s="78" customFormat="1" x14ac:dyDescent="0.25">
      <c r="A809" s="76"/>
      <c r="B809" s="76"/>
      <c r="C809" s="76"/>
      <c r="D809" s="92"/>
      <c r="E809" s="76"/>
      <c r="F809" s="76"/>
      <c r="G809" s="77"/>
      <c r="H809" s="76"/>
      <c r="I809" s="77"/>
    </row>
    <row r="810" spans="1:9" s="78" customFormat="1" x14ac:dyDescent="0.25">
      <c r="A810" s="76"/>
      <c r="B810" s="76"/>
      <c r="C810" s="76"/>
      <c r="D810" s="92"/>
      <c r="E810" s="76"/>
      <c r="F810" s="76"/>
      <c r="G810" s="77"/>
      <c r="H810" s="76"/>
      <c r="I810" s="77"/>
    </row>
    <row r="811" spans="1:9" s="78" customFormat="1" x14ac:dyDescent="0.25">
      <c r="A811" s="76"/>
      <c r="B811" s="76"/>
      <c r="C811" s="76"/>
      <c r="D811" s="92"/>
      <c r="E811" s="76"/>
      <c r="F811" s="76"/>
      <c r="G811" s="77"/>
      <c r="H811" s="76"/>
      <c r="I811" s="77"/>
    </row>
    <row r="812" spans="1:9" s="78" customFormat="1" x14ac:dyDescent="0.25">
      <c r="A812" s="76"/>
      <c r="B812" s="76"/>
      <c r="C812" s="76"/>
      <c r="D812" s="92"/>
      <c r="E812" s="76"/>
      <c r="F812" s="76"/>
      <c r="G812" s="77"/>
      <c r="H812" s="76"/>
      <c r="I812" s="77"/>
    </row>
    <row r="813" spans="1:9" s="78" customFormat="1" x14ac:dyDescent="0.25">
      <c r="A813" s="76"/>
      <c r="B813" s="76"/>
      <c r="C813" s="76"/>
      <c r="D813" s="92"/>
      <c r="E813" s="76"/>
      <c r="F813" s="76"/>
      <c r="G813" s="77"/>
      <c r="H813" s="76"/>
      <c r="I813" s="77"/>
    </row>
    <row r="814" spans="1:9" s="78" customFormat="1" x14ac:dyDescent="0.25">
      <c r="A814" s="76"/>
      <c r="B814" s="76"/>
      <c r="C814" s="76"/>
      <c r="D814" s="92"/>
      <c r="E814" s="76"/>
      <c r="F814" s="76"/>
      <c r="G814" s="77"/>
      <c r="H814" s="76"/>
      <c r="I814" s="77"/>
    </row>
    <row r="815" spans="1:9" s="78" customFormat="1" x14ac:dyDescent="0.25">
      <c r="A815" s="76"/>
      <c r="B815" s="76"/>
      <c r="C815" s="76"/>
      <c r="D815" s="92"/>
      <c r="E815" s="76"/>
      <c r="F815" s="76"/>
      <c r="G815" s="77"/>
      <c r="H815" s="76"/>
      <c r="I815" s="77"/>
    </row>
    <row r="816" spans="1:9" s="78" customFormat="1" x14ac:dyDescent="0.25">
      <c r="A816" s="76"/>
      <c r="B816" s="76"/>
      <c r="C816" s="76"/>
      <c r="D816" s="92"/>
      <c r="E816" s="76"/>
      <c r="F816" s="76"/>
      <c r="G816" s="77"/>
      <c r="H816" s="76"/>
      <c r="I816" s="77"/>
    </row>
    <row r="817" spans="1:9" s="78" customFormat="1" x14ac:dyDescent="0.25">
      <c r="A817" s="76"/>
      <c r="B817" s="76"/>
      <c r="C817" s="76"/>
      <c r="D817" s="92"/>
      <c r="E817" s="76"/>
      <c r="F817" s="76"/>
      <c r="G817" s="77"/>
      <c r="H817" s="76"/>
      <c r="I817" s="77"/>
    </row>
    <row r="818" spans="1:9" s="78" customFormat="1" x14ac:dyDescent="0.25">
      <c r="A818" s="76"/>
      <c r="B818" s="76"/>
      <c r="C818" s="76"/>
      <c r="D818" s="92"/>
      <c r="E818" s="76"/>
      <c r="F818" s="76"/>
      <c r="G818" s="77"/>
      <c r="H818" s="76"/>
      <c r="I818" s="77"/>
    </row>
    <row r="819" spans="1:9" s="78" customFormat="1" x14ac:dyDescent="0.25">
      <c r="A819" s="76"/>
      <c r="B819" s="76"/>
      <c r="C819" s="76"/>
      <c r="D819" s="92"/>
      <c r="E819" s="76"/>
      <c r="F819" s="76"/>
      <c r="G819" s="77"/>
      <c r="H819" s="76"/>
      <c r="I819" s="77"/>
    </row>
    <row r="820" spans="1:9" s="78" customFormat="1" x14ac:dyDescent="0.25">
      <c r="A820" s="76"/>
      <c r="B820" s="76"/>
      <c r="C820" s="76"/>
      <c r="D820" s="92"/>
      <c r="E820" s="76"/>
      <c r="F820" s="76"/>
      <c r="G820" s="77"/>
      <c r="H820" s="76"/>
      <c r="I820" s="77"/>
    </row>
    <row r="821" spans="1:9" s="78" customFormat="1" x14ac:dyDescent="0.25">
      <c r="A821" s="76"/>
      <c r="B821" s="76"/>
      <c r="C821" s="76"/>
      <c r="D821" s="92"/>
      <c r="E821" s="76"/>
      <c r="F821" s="76"/>
      <c r="G821" s="77"/>
      <c r="H821" s="76"/>
      <c r="I821" s="77"/>
    </row>
    <row r="822" spans="1:9" s="78" customFormat="1" x14ac:dyDescent="0.25">
      <c r="A822" s="76"/>
      <c r="B822" s="76"/>
      <c r="C822" s="76"/>
      <c r="D822" s="92"/>
      <c r="E822" s="76"/>
      <c r="F822" s="76"/>
      <c r="G822" s="77"/>
      <c r="H822" s="76"/>
      <c r="I822" s="77"/>
    </row>
    <row r="823" spans="1:9" s="78" customFormat="1" x14ac:dyDescent="0.25">
      <c r="A823" s="76"/>
      <c r="B823" s="76"/>
      <c r="C823" s="76"/>
      <c r="D823" s="92"/>
      <c r="E823" s="76"/>
      <c r="F823" s="76"/>
      <c r="G823" s="77"/>
      <c r="H823" s="76"/>
      <c r="I823" s="77"/>
    </row>
    <row r="824" spans="1:9" s="78" customFormat="1" x14ac:dyDescent="0.25">
      <c r="A824" s="76"/>
      <c r="B824" s="76"/>
      <c r="C824" s="76"/>
      <c r="D824" s="92"/>
      <c r="E824" s="76"/>
      <c r="F824" s="76"/>
      <c r="G824" s="77"/>
      <c r="H824" s="76"/>
      <c r="I824" s="77"/>
    </row>
    <row r="825" spans="1:9" s="78" customFormat="1" x14ac:dyDescent="0.25">
      <c r="A825" s="76"/>
      <c r="B825" s="76"/>
      <c r="C825" s="76"/>
      <c r="D825" s="92"/>
      <c r="E825" s="76"/>
      <c r="F825" s="76"/>
      <c r="G825" s="77"/>
      <c r="H825" s="76"/>
      <c r="I825" s="77"/>
    </row>
    <row r="826" spans="1:9" s="78" customFormat="1" x14ac:dyDescent="0.25">
      <c r="A826" s="76"/>
      <c r="B826" s="76"/>
      <c r="C826" s="76"/>
      <c r="D826" s="92"/>
      <c r="E826" s="76"/>
      <c r="F826" s="76"/>
      <c r="G826" s="77"/>
      <c r="H826" s="76"/>
      <c r="I826" s="77"/>
    </row>
    <row r="827" spans="1:9" s="78" customFormat="1" x14ac:dyDescent="0.25">
      <c r="A827" s="76"/>
      <c r="B827" s="76"/>
      <c r="C827" s="76"/>
      <c r="D827" s="92"/>
      <c r="E827" s="76"/>
      <c r="F827" s="76"/>
      <c r="G827" s="77"/>
      <c r="H827" s="76"/>
      <c r="I827" s="77"/>
    </row>
    <row r="828" spans="1:9" s="78" customFormat="1" x14ac:dyDescent="0.25">
      <c r="A828" s="76"/>
      <c r="B828" s="76"/>
      <c r="C828" s="76"/>
      <c r="D828" s="92"/>
      <c r="E828" s="76"/>
      <c r="F828" s="76"/>
      <c r="G828" s="77"/>
      <c r="H828" s="76"/>
      <c r="I828" s="77"/>
    </row>
    <row r="829" spans="1:9" s="78" customFormat="1" x14ac:dyDescent="0.25">
      <c r="A829" s="76"/>
      <c r="B829" s="76"/>
      <c r="C829" s="76"/>
      <c r="D829" s="92"/>
      <c r="E829" s="76"/>
      <c r="F829" s="76"/>
      <c r="G829" s="77"/>
      <c r="H829" s="76"/>
      <c r="I829" s="77"/>
    </row>
    <row r="830" spans="1:9" s="78" customFormat="1" x14ac:dyDescent="0.25">
      <c r="A830" s="76"/>
      <c r="B830" s="76"/>
      <c r="C830" s="76"/>
      <c r="D830" s="92"/>
      <c r="E830" s="76"/>
      <c r="F830" s="76"/>
      <c r="G830" s="77"/>
      <c r="H830" s="76"/>
      <c r="I830" s="77"/>
    </row>
    <row r="831" spans="1:9" s="78" customFormat="1" x14ac:dyDescent="0.25">
      <c r="A831" s="76"/>
      <c r="B831" s="76"/>
      <c r="C831" s="76"/>
      <c r="D831" s="92"/>
      <c r="E831" s="76"/>
      <c r="F831" s="76"/>
      <c r="G831" s="77"/>
      <c r="H831" s="76"/>
      <c r="I831" s="77"/>
    </row>
    <row r="832" spans="1:9" s="78" customFormat="1" x14ac:dyDescent="0.25">
      <c r="A832" s="76"/>
      <c r="B832" s="76"/>
      <c r="C832" s="76"/>
      <c r="D832" s="92"/>
      <c r="E832" s="76"/>
      <c r="F832" s="76"/>
      <c r="G832" s="77"/>
      <c r="H832" s="76"/>
      <c r="I832" s="77"/>
    </row>
    <row r="833" spans="1:9" s="78" customFormat="1" x14ac:dyDescent="0.25">
      <c r="A833" s="76"/>
      <c r="B833" s="76"/>
      <c r="C833" s="76"/>
      <c r="D833" s="92"/>
      <c r="E833" s="76"/>
      <c r="F833" s="76"/>
      <c r="G833" s="77"/>
      <c r="H833" s="76"/>
      <c r="I833" s="77"/>
    </row>
    <row r="834" spans="1:9" s="78" customFormat="1" x14ac:dyDescent="0.25">
      <c r="A834" s="76"/>
      <c r="B834" s="76"/>
      <c r="C834" s="76"/>
      <c r="D834" s="92"/>
      <c r="E834" s="76"/>
      <c r="F834" s="76"/>
      <c r="G834" s="77"/>
      <c r="H834" s="76"/>
      <c r="I834" s="77"/>
    </row>
    <row r="835" spans="1:9" s="78" customFormat="1" x14ac:dyDescent="0.25">
      <c r="A835" s="76"/>
      <c r="B835" s="76"/>
      <c r="C835" s="76"/>
      <c r="D835" s="92"/>
      <c r="E835" s="76"/>
      <c r="F835" s="76"/>
      <c r="G835" s="77"/>
      <c r="H835" s="76"/>
      <c r="I835" s="77"/>
    </row>
    <row r="836" spans="1:9" s="78" customFormat="1" x14ac:dyDescent="0.25">
      <c r="A836" s="76"/>
      <c r="B836" s="76"/>
      <c r="C836" s="76"/>
      <c r="D836" s="92"/>
      <c r="E836" s="76"/>
      <c r="F836" s="76"/>
      <c r="G836" s="77"/>
      <c r="H836" s="76"/>
      <c r="I836" s="77"/>
    </row>
    <row r="837" spans="1:9" s="78" customFormat="1" x14ac:dyDescent="0.25">
      <c r="A837" s="76"/>
      <c r="B837" s="76"/>
      <c r="C837" s="76"/>
      <c r="D837" s="92"/>
      <c r="E837" s="76"/>
      <c r="F837" s="76"/>
      <c r="G837" s="77"/>
      <c r="H837" s="76"/>
      <c r="I837" s="77"/>
    </row>
    <row r="838" spans="1:9" s="78" customFormat="1" x14ac:dyDescent="0.25">
      <c r="A838" s="76"/>
      <c r="B838" s="76"/>
      <c r="C838" s="76"/>
      <c r="D838" s="92"/>
      <c r="E838" s="76"/>
      <c r="F838" s="76"/>
      <c r="G838" s="77"/>
      <c r="H838" s="76"/>
      <c r="I838" s="77"/>
    </row>
    <row r="839" spans="1:9" s="78" customFormat="1" x14ac:dyDescent="0.25">
      <c r="A839" s="76"/>
      <c r="B839" s="76"/>
      <c r="C839" s="76"/>
      <c r="D839" s="92"/>
      <c r="E839" s="76"/>
      <c r="F839" s="76"/>
      <c r="G839" s="77"/>
      <c r="H839" s="76"/>
      <c r="I839" s="77"/>
    </row>
    <row r="840" spans="1:9" s="78" customFormat="1" x14ac:dyDescent="0.25">
      <c r="A840" s="76"/>
      <c r="B840" s="76"/>
      <c r="C840" s="76"/>
      <c r="D840" s="92"/>
      <c r="E840" s="76"/>
      <c r="F840" s="76"/>
      <c r="G840" s="77"/>
      <c r="H840" s="76"/>
      <c r="I840" s="77"/>
    </row>
    <row r="841" spans="1:9" s="78" customFormat="1" x14ac:dyDescent="0.25">
      <c r="A841" s="76"/>
      <c r="B841" s="76"/>
      <c r="C841" s="76"/>
      <c r="D841" s="92"/>
      <c r="E841" s="76"/>
      <c r="F841" s="76"/>
      <c r="G841" s="77"/>
      <c r="H841" s="76"/>
      <c r="I841" s="77"/>
    </row>
    <row r="842" spans="1:9" s="78" customFormat="1" x14ac:dyDescent="0.25">
      <c r="A842" s="76"/>
      <c r="B842" s="76"/>
      <c r="C842" s="76"/>
      <c r="D842" s="92"/>
      <c r="E842" s="76"/>
      <c r="F842" s="76"/>
      <c r="G842" s="77"/>
      <c r="H842" s="76"/>
      <c r="I842" s="77"/>
    </row>
    <row r="843" spans="1:9" s="78" customFormat="1" x14ac:dyDescent="0.25">
      <c r="A843" s="76"/>
      <c r="B843" s="76"/>
      <c r="C843" s="76"/>
      <c r="D843" s="92"/>
      <c r="E843" s="76"/>
      <c r="F843" s="76"/>
      <c r="G843" s="77"/>
      <c r="H843" s="76"/>
      <c r="I843" s="77"/>
    </row>
    <row r="844" spans="1:9" s="78" customFormat="1" x14ac:dyDescent="0.25">
      <c r="A844" s="76"/>
      <c r="B844" s="76"/>
      <c r="C844" s="76"/>
      <c r="D844" s="92"/>
      <c r="E844" s="76"/>
      <c r="F844" s="76"/>
      <c r="G844" s="77"/>
      <c r="H844" s="76"/>
      <c r="I844" s="77"/>
    </row>
    <row r="845" spans="1:9" s="78" customFormat="1" x14ac:dyDescent="0.25">
      <c r="A845" s="76"/>
      <c r="B845" s="76"/>
      <c r="C845" s="76"/>
      <c r="D845" s="92"/>
      <c r="E845" s="76"/>
      <c r="F845" s="76"/>
      <c r="G845" s="77"/>
      <c r="H845" s="76"/>
      <c r="I845" s="77"/>
    </row>
    <row r="846" spans="1:9" s="78" customFormat="1" x14ac:dyDescent="0.25">
      <c r="A846" s="76"/>
      <c r="B846" s="76"/>
      <c r="C846" s="76"/>
      <c r="D846" s="92"/>
      <c r="E846" s="76"/>
      <c r="F846" s="76"/>
      <c r="G846" s="77"/>
      <c r="H846" s="76"/>
      <c r="I846" s="77"/>
    </row>
    <row r="847" spans="1:9" s="78" customFormat="1" x14ac:dyDescent="0.25">
      <c r="A847" s="76"/>
      <c r="B847" s="76"/>
      <c r="C847" s="76"/>
      <c r="D847" s="92"/>
      <c r="E847" s="76"/>
      <c r="F847" s="76"/>
      <c r="G847" s="77"/>
      <c r="H847" s="76"/>
      <c r="I847" s="77"/>
    </row>
    <row r="848" spans="1:9" s="78" customFormat="1" x14ac:dyDescent="0.25">
      <c r="A848" s="76"/>
      <c r="B848" s="76"/>
      <c r="C848" s="76"/>
      <c r="D848" s="92"/>
      <c r="E848" s="76"/>
      <c r="F848" s="76"/>
      <c r="G848" s="77"/>
      <c r="H848" s="76"/>
      <c r="I848" s="77"/>
    </row>
    <row r="849" spans="1:9" s="78" customFormat="1" x14ac:dyDescent="0.25">
      <c r="A849" s="76"/>
      <c r="B849" s="76"/>
      <c r="C849" s="76"/>
      <c r="D849" s="92"/>
      <c r="E849" s="76"/>
      <c r="F849" s="76"/>
      <c r="G849" s="77"/>
      <c r="H849" s="76"/>
      <c r="I849" s="77"/>
    </row>
    <row r="850" spans="1:9" s="78" customFormat="1" x14ac:dyDescent="0.25">
      <c r="A850" s="76"/>
      <c r="B850" s="76"/>
      <c r="C850" s="76"/>
      <c r="D850" s="92"/>
      <c r="E850" s="76"/>
      <c r="F850" s="76"/>
      <c r="G850" s="77"/>
      <c r="H850" s="76"/>
      <c r="I850" s="77"/>
    </row>
    <row r="851" spans="1:9" s="78" customFormat="1" x14ac:dyDescent="0.25">
      <c r="A851" s="76"/>
      <c r="B851" s="76"/>
      <c r="C851" s="76"/>
      <c r="D851" s="92"/>
      <c r="E851" s="76"/>
      <c r="F851" s="76"/>
      <c r="G851" s="77"/>
      <c r="H851" s="76"/>
      <c r="I851" s="77"/>
    </row>
    <row r="852" spans="1:9" s="78" customFormat="1" x14ac:dyDescent="0.25">
      <c r="A852" s="76"/>
      <c r="B852" s="76"/>
      <c r="C852" s="76"/>
      <c r="D852" s="92"/>
      <c r="E852" s="76"/>
      <c r="F852" s="76"/>
      <c r="G852" s="77"/>
      <c r="H852" s="76"/>
      <c r="I852" s="77"/>
    </row>
    <row r="853" spans="1:9" s="78" customFormat="1" x14ac:dyDescent="0.25">
      <c r="A853" s="76"/>
      <c r="B853" s="76"/>
      <c r="C853" s="76"/>
      <c r="D853" s="92"/>
      <c r="E853" s="76"/>
      <c r="F853" s="76"/>
      <c r="G853" s="77"/>
      <c r="H853" s="76"/>
      <c r="I853" s="77"/>
    </row>
    <row r="854" spans="1:9" s="78" customFormat="1" x14ac:dyDescent="0.25">
      <c r="A854" s="76"/>
      <c r="B854" s="76"/>
      <c r="C854" s="76"/>
      <c r="D854" s="92"/>
      <c r="E854" s="76"/>
      <c r="F854" s="76"/>
      <c r="G854" s="77"/>
      <c r="H854" s="76"/>
      <c r="I854" s="77"/>
    </row>
    <row r="855" spans="1:9" s="78" customFormat="1" x14ac:dyDescent="0.25">
      <c r="A855" s="76"/>
      <c r="B855" s="76"/>
      <c r="C855" s="76"/>
      <c r="D855" s="92"/>
      <c r="E855" s="76"/>
      <c r="F855" s="76"/>
      <c r="G855" s="77"/>
      <c r="H855" s="76"/>
      <c r="I855" s="77"/>
    </row>
    <row r="856" spans="1:9" s="78" customFormat="1" x14ac:dyDescent="0.25">
      <c r="A856" s="76"/>
      <c r="B856" s="76"/>
      <c r="C856" s="76"/>
      <c r="D856" s="92"/>
      <c r="E856" s="76"/>
      <c r="F856" s="76"/>
      <c r="G856" s="77"/>
      <c r="H856" s="76"/>
      <c r="I856" s="77"/>
    </row>
    <row r="857" spans="1:9" s="78" customFormat="1" x14ac:dyDescent="0.25">
      <c r="A857" s="76"/>
      <c r="B857" s="76"/>
      <c r="C857" s="76"/>
      <c r="D857" s="92"/>
      <c r="E857" s="76"/>
      <c r="F857" s="76"/>
      <c r="G857" s="77"/>
      <c r="H857" s="76"/>
      <c r="I857" s="77"/>
    </row>
    <row r="858" spans="1:9" s="78" customFormat="1" x14ac:dyDescent="0.25">
      <c r="A858" s="76"/>
      <c r="B858" s="76"/>
      <c r="C858" s="76"/>
      <c r="D858" s="92"/>
      <c r="E858" s="76"/>
      <c r="F858" s="76"/>
      <c r="G858" s="77"/>
      <c r="H858" s="76"/>
      <c r="I858" s="77"/>
    </row>
    <row r="859" spans="1:9" s="78" customFormat="1" x14ac:dyDescent="0.25">
      <c r="A859" s="76"/>
      <c r="B859" s="76"/>
      <c r="C859" s="76"/>
      <c r="D859" s="92"/>
      <c r="E859" s="76"/>
      <c r="F859" s="76"/>
      <c r="G859" s="77"/>
      <c r="H859" s="76"/>
      <c r="I859" s="77"/>
    </row>
    <row r="860" spans="1:9" s="78" customFormat="1" x14ac:dyDescent="0.25">
      <c r="A860" s="76"/>
      <c r="B860" s="76"/>
      <c r="C860" s="76"/>
      <c r="D860" s="92"/>
      <c r="E860" s="76"/>
      <c r="F860" s="76"/>
      <c r="G860" s="77"/>
      <c r="H860" s="76"/>
      <c r="I860" s="77"/>
    </row>
    <row r="861" spans="1:9" s="78" customFormat="1" x14ac:dyDescent="0.25">
      <c r="A861" s="76"/>
      <c r="B861" s="76"/>
      <c r="C861" s="76"/>
      <c r="D861" s="92"/>
      <c r="E861" s="76"/>
      <c r="F861" s="76"/>
      <c r="G861" s="77"/>
      <c r="H861" s="76"/>
      <c r="I861" s="77"/>
    </row>
    <row r="862" spans="1:9" s="78" customFormat="1" x14ac:dyDescent="0.25">
      <c r="A862" s="76"/>
      <c r="B862" s="76"/>
      <c r="C862" s="76"/>
      <c r="D862" s="92"/>
      <c r="E862" s="76"/>
      <c r="F862" s="76"/>
      <c r="G862" s="77"/>
      <c r="H862" s="76"/>
      <c r="I862" s="77"/>
    </row>
    <row r="863" spans="1:9" s="78" customFormat="1" x14ac:dyDescent="0.25">
      <c r="A863" s="76"/>
      <c r="B863" s="76"/>
      <c r="C863" s="76"/>
      <c r="D863" s="92"/>
      <c r="E863" s="76"/>
      <c r="F863" s="76"/>
      <c r="G863" s="77"/>
      <c r="H863" s="76"/>
      <c r="I863" s="77"/>
    </row>
    <row r="864" spans="1:9" s="78" customFormat="1" x14ac:dyDescent="0.25">
      <c r="A864" s="76"/>
      <c r="B864" s="76"/>
      <c r="C864" s="76"/>
      <c r="D864" s="92"/>
      <c r="E864" s="76"/>
      <c r="F864" s="76"/>
      <c r="G864" s="77"/>
      <c r="H864" s="76"/>
      <c r="I864" s="77"/>
    </row>
    <row r="865" spans="1:9" s="78" customFormat="1" x14ac:dyDescent="0.25">
      <c r="A865" s="76"/>
      <c r="B865" s="76"/>
      <c r="C865" s="76"/>
      <c r="D865" s="92"/>
      <c r="E865" s="76"/>
      <c r="F865" s="76"/>
      <c r="G865" s="77"/>
      <c r="H865" s="76"/>
      <c r="I865" s="77"/>
    </row>
    <row r="866" spans="1:9" s="78" customFormat="1" x14ac:dyDescent="0.25">
      <c r="A866" s="76"/>
      <c r="B866" s="76"/>
      <c r="C866" s="76"/>
      <c r="D866" s="92"/>
      <c r="E866" s="76"/>
      <c r="F866" s="76"/>
      <c r="G866" s="77"/>
      <c r="H866" s="76"/>
      <c r="I866" s="77"/>
    </row>
    <row r="867" spans="1:9" s="78" customFormat="1" x14ac:dyDescent="0.25">
      <c r="A867" s="76"/>
      <c r="B867" s="76"/>
      <c r="C867" s="76"/>
      <c r="D867" s="92"/>
      <c r="E867" s="76"/>
      <c r="F867" s="76"/>
      <c r="G867" s="77"/>
      <c r="H867" s="76"/>
      <c r="I867" s="77"/>
    </row>
    <row r="868" spans="1:9" s="78" customFormat="1" x14ac:dyDescent="0.25">
      <c r="A868" s="76"/>
      <c r="B868" s="76"/>
      <c r="C868" s="76"/>
      <c r="D868" s="92"/>
      <c r="E868" s="76"/>
      <c r="F868" s="76"/>
      <c r="G868" s="77"/>
      <c r="H868" s="76"/>
      <c r="I868" s="77"/>
    </row>
    <row r="869" spans="1:9" s="78" customFormat="1" x14ac:dyDescent="0.25">
      <c r="A869" s="76"/>
      <c r="B869" s="76"/>
      <c r="C869" s="76"/>
      <c r="D869" s="92"/>
      <c r="E869" s="76"/>
      <c r="F869" s="76"/>
      <c r="G869" s="77"/>
      <c r="H869" s="76"/>
      <c r="I869" s="77"/>
    </row>
    <row r="870" spans="1:9" s="78" customFormat="1" x14ac:dyDescent="0.25">
      <c r="A870" s="76"/>
      <c r="B870" s="76"/>
      <c r="C870" s="76"/>
      <c r="D870" s="92"/>
      <c r="E870" s="76"/>
      <c r="F870" s="76"/>
      <c r="G870" s="77"/>
      <c r="H870" s="76"/>
      <c r="I870" s="77"/>
    </row>
    <row r="871" spans="1:9" s="78" customFormat="1" x14ac:dyDescent="0.25">
      <c r="A871" s="76"/>
      <c r="B871" s="76"/>
      <c r="C871" s="76"/>
      <c r="D871" s="92"/>
      <c r="E871" s="76"/>
      <c r="F871" s="76"/>
      <c r="G871" s="77"/>
      <c r="H871" s="76"/>
      <c r="I871" s="77"/>
    </row>
    <row r="872" spans="1:9" s="78" customFormat="1" x14ac:dyDescent="0.25">
      <c r="A872" s="76"/>
      <c r="B872" s="76"/>
      <c r="C872" s="76"/>
      <c r="D872" s="92"/>
      <c r="E872" s="76"/>
      <c r="F872" s="76"/>
      <c r="G872" s="77"/>
      <c r="H872" s="76"/>
      <c r="I872" s="77"/>
    </row>
    <row r="873" spans="1:9" s="78" customFormat="1" x14ac:dyDescent="0.25">
      <c r="A873" s="76"/>
      <c r="B873" s="76"/>
      <c r="C873" s="76"/>
      <c r="D873" s="92"/>
      <c r="E873" s="76"/>
      <c r="F873" s="76"/>
      <c r="G873" s="77"/>
      <c r="H873" s="76"/>
      <c r="I873" s="77"/>
    </row>
    <row r="874" spans="1:9" s="78" customFormat="1" x14ac:dyDescent="0.25">
      <c r="A874" s="76"/>
      <c r="B874" s="76"/>
      <c r="C874" s="76"/>
      <c r="D874" s="92"/>
      <c r="E874" s="76"/>
      <c r="F874" s="76"/>
      <c r="G874" s="77"/>
      <c r="H874" s="76"/>
      <c r="I874" s="77"/>
    </row>
    <row r="875" spans="1:9" s="78" customFormat="1" x14ac:dyDescent="0.25">
      <c r="A875" s="76"/>
      <c r="B875" s="76"/>
      <c r="C875" s="76"/>
      <c r="D875" s="92"/>
      <c r="E875" s="76"/>
      <c r="F875" s="76"/>
      <c r="G875" s="77"/>
      <c r="H875" s="76"/>
      <c r="I875" s="77"/>
    </row>
    <row r="876" spans="1:9" s="78" customFormat="1" x14ac:dyDescent="0.25">
      <c r="A876" s="76"/>
      <c r="B876" s="76"/>
      <c r="C876" s="76"/>
      <c r="D876" s="92"/>
      <c r="E876" s="76"/>
      <c r="F876" s="76"/>
      <c r="G876" s="77"/>
      <c r="H876" s="76"/>
      <c r="I876" s="77"/>
    </row>
    <row r="877" spans="1:9" s="78" customFormat="1" x14ac:dyDescent="0.25">
      <c r="A877" s="76"/>
      <c r="B877" s="76"/>
      <c r="C877" s="76"/>
      <c r="D877" s="92"/>
      <c r="E877" s="76"/>
      <c r="F877" s="76"/>
      <c r="G877" s="77"/>
      <c r="H877" s="76"/>
      <c r="I877" s="77"/>
    </row>
    <row r="878" spans="1:9" s="78" customFormat="1" x14ac:dyDescent="0.25">
      <c r="A878" s="76"/>
      <c r="B878" s="76"/>
      <c r="C878" s="76"/>
      <c r="D878" s="92"/>
      <c r="E878" s="76"/>
      <c r="F878" s="76"/>
      <c r="G878" s="77"/>
      <c r="H878" s="76"/>
      <c r="I878" s="77"/>
    </row>
    <row r="879" spans="1:9" s="78" customFormat="1" x14ac:dyDescent="0.25">
      <c r="A879" s="76"/>
      <c r="B879" s="76"/>
      <c r="C879" s="76"/>
      <c r="D879" s="92"/>
      <c r="E879" s="76"/>
      <c r="F879" s="76"/>
      <c r="G879" s="77"/>
      <c r="H879" s="76"/>
      <c r="I879" s="77"/>
    </row>
    <row r="880" spans="1:9" s="78" customFormat="1" x14ac:dyDescent="0.25">
      <c r="A880" s="76"/>
      <c r="B880" s="76"/>
      <c r="C880" s="76"/>
      <c r="D880" s="92"/>
      <c r="E880" s="76"/>
      <c r="F880" s="76"/>
      <c r="G880" s="77"/>
      <c r="H880" s="76"/>
      <c r="I880" s="77"/>
    </row>
    <row r="881" spans="1:9" s="78" customFormat="1" x14ac:dyDescent="0.25">
      <c r="A881" s="76"/>
      <c r="B881" s="76"/>
      <c r="C881" s="76"/>
      <c r="D881" s="92"/>
      <c r="E881" s="76"/>
      <c r="F881" s="76"/>
      <c r="G881" s="77"/>
      <c r="H881" s="76"/>
      <c r="I881" s="77"/>
    </row>
    <row r="882" spans="1:9" s="78" customFormat="1" x14ac:dyDescent="0.25">
      <c r="A882" s="76"/>
      <c r="B882" s="76"/>
      <c r="C882" s="76"/>
      <c r="D882" s="92"/>
      <c r="E882" s="76"/>
      <c r="F882" s="76"/>
      <c r="G882" s="77"/>
      <c r="H882" s="76"/>
      <c r="I882" s="77"/>
    </row>
    <row r="883" spans="1:9" s="78" customFormat="1" x14ac:dyDescent="0.25">
      <c r="A883" s="76"/>
      <c r="B883" s="76"/>
      <c r="C883" s="76"/>
      <c r="D883" s="92"/>
      <c r="E883" s="76"/>
      <c r="F883" s="76"/>
      <c r="G883" s="77"/>
      <c r="H883" s="76"/>
      <c r="I883" s="77"/>
    </row>
    <row r="884" spans="1:9" s="78" customFormat="1" x14ac:dyDescent="0.25">
      <c r="A884" s="76"/>
      <c r="B884" s="76"/>
      <c r="C884" s="76"/>
      <c r="D884" s="92"/>
      <c r="E884" s="76"/>
      <c r="F884" s="76"/>
      <c r="G884" s="77"/>
      <c r="H884" s="76"/>
      <c r="I884" s="77"/>
    </row>
    <row r="885" spans="1:9" s="78" customFormat="1" x14ac:dyDescent="0.25">
      <c r="A885" s="76"/>
      <c r="B885" s="76"/>
      <c r="C885" s="76"/>
      <c r="D885" s="92"/>
      <c r="E885" s="76"/>
      <c r="F885" s="76"/>
      <c r="G885" s="77"/>
      <c r="H885" s="76"/>
      <c r="I885" s="77"/>
    </row>
    <row r="886" spans="1:9" s="78" customFormat="1" x14ac:dyDescent="0.25">
      <c r="A886" s="76"/>
      <c r="B886" s="76"/>
      <c r="C886" s="76"/>
      <c r="D886" s="92"/>
      <c r="E886" s="76"/>
      <c r="F886" s="76"/>
      <c r="G886" s="77"/>
      <c r="H886" s="76"/>
      <c r="I886" s="77"/>
    </row>
    <row r="887" spans="1:9" s="78" customFormat="1" x14ac:dyDescent="0.25">
      <c r="A887" s="76"/>
      <c r="B887" s="76"/>
      <c r="C887" s="76"/>
      <c r="D887" s="92"/>
      <c r="E887" s="76"/>
      <c r="F887" s="76"/>
      <c r="G887" s="77"/>
      <c r="H887" s="76"/>
      <c r="I887" s="77"/>
    </row>
    <row r="888" spans="1:9" s="78" customFormat="1" x14ac:dyDescent="0.25">
      <c r="A888" s="76"/>
      <c r="B888" s="76"/>
      <c r="C888" s="76"/>
      <c r="D888" s="92"/>
      <c r="E888" s="76"/>
      <c r="F888" s="76"/>
      <c r="G888" s="77"/>
      <c r="H888" s="76"/>
      <c r="I888" s="77"/>
    </row>
    <row r="889" spans="1:9" s="78" customFormat="1" x14ac:dyDescent="0.25">
      <c r="A889" s="76"/>
      <c r="B889" s="76"/>
      <c r="C889" s="76"/>
      <c r="D889" s="92"/>
      <c r="E889" s="76"/>
      <c r="F889" s="76"/>
      <c r="G889" s="77"/>
      <c r="H889" s="76"/>
      <c r="I889" s="77"/>
    </row>
    <row r="890" spans="1:9" s="78" customFormat="1" x14ac:dyDescent="0.25">
      <c r="A890" s="76"/>
      <c r="B890" s="76"/>
      <c r="C890" s="76"/>
      <c r="D890" s="92"/>
      <c r="E890" s="76"/>
      <c r="F890" s="76"/>
      <c r="G890" s="77"/>
      <c r="H890" s="76"/>
      <c r="I890" s="77"/>
    </row>
    <row r="891" spans="1:9" s="78" customFormat="1" x14ac:dyDescent="0.25">
      <c r="A891" s="76"/>
      <c r="B891" s="76"/>
      <c r="C891" s="76"/>
      <c r="D891" s="92"/>
      <c r="E891" s="76"/>
      <c r="F891" s="76"/>
      <c r="G891" s="77"/>
      <c r="H891" s="76"/>
      <c r="I891" s="77"/>
    </row>
    <row r="892" spans="1:9" s="78" customFormat="1" x14ac:dyDescent="0.25">
      <c r="A892" s="76"/>
      <c r="B892" s="76"/>
      <c r="C892" s="76"/>
      <c r="D892" s="92"/>
      <c r="E892" s="76"/>
      <c r="F892" s="76"/>
      <c r="G892" s="77"/>
      <c r="H892" s="76"/>
      <c r="I892" s="77"/>
    </row>
    <row r="893" spans="1:9" s="78" customFormat="1" x14ac:dyDescent="0.25">
      <c r="A893" s="76"/>
      <c r="B893" s="76"/>
      <c r="C893" s="76"/>
      <c r="D893" s="92"/>
      <c r="E893" s="76"/>
      <c r="F893" s="76"/>
      <c r="G893" s="77"/>
      <c r="H893" s="76"/>
      <c r="I893" s="77"/>
    </row>
    <row r="894" spans="1:9" s="78" customFormat="1" x14ac:dyDescent="0.25">
      <c r="A894" s="76"/>
      <c r="B894" s="76"/>
      <c r="C894" s="76"/>
      <c r="D894" s="92"/>
      <c r="E894" s="76"/>
      <c r="F894" s="76"/>
      <c r="G894" s="77"/>
      <c r="H894" s="76"/>
      <c r="I894" s="77"/>
    </row>
    <row r="895" spans="1:9" s="78" customFormat="1" x14ac:dyDescent="0.25">
      <c r="A895" s="76"/>
      <c r="B895" s="76"/>
      <c r="C895" s="76"/>
      <c r="D895" s="92"/>
      <c r="E895" s="76"/>
      <c r="F895" s="76"/>
      <c r="G895" s="77"/>
      <c r="H895" s="76"/>
      <c r="I895" s="77"/>
    </row>
    <row r="896" spans="1:9" s="78" customFormat="1" x14ac:dyDescent="0.25">
      <c r="A896" s="76"/>
      <c r="B896" s="76"/>
      <c r="C896" s="76"/>
      <c r="D896" s="92"/>
      <c r="E896" s="76"/>
      <c r="F896" s="76"/>
      <c r="G896" s="77"/>
      <c r="H896" s="76"/>
      <c r="I896" s="77"/>
    </row>
    <row r="897" spans="1:9" s="78" customFormat="1" x14ac:dyDescent="0.25">
      <c r="A897" s="76"/>
      <c r="B897" s="76"/>
      <c r="C897" s="76"/>
      <c r="D897" s="92"/>
      <c r="E897" s="76"/>
      <c r="F897" s="76"/>
      <c r="G897" s="77"/>
      <c r="H897" s="76"/>
      <c r="I897" s="77"/>
    </row>
    <row r="898" spans="1:9" s="78" customFormat="1" x14ac:dyDescent="0.25">
      <c r="A898" s="76"/>
      <c r="B898" s="76"/>
      <c r="C898" s="76"/>
      <c r="D898" s="92"/>
      <c r="E898" s="76"/>
      <c r="F898" s="76"/>
      <c r="G898" s="77"/>
      <c r="H898" s="76"/>
      <c r="I898" s="77"/>
    </row>
    <row r="899" spans="1:9" s="78" customFormat="1" x14ac:dyDescent="0.25">
      <c r="A899" s="76"/>
      <c r="B899" s="76"/>
      <c r="C899" s="76"/>
      <c r="D899" s="92"/>
      <c r="E899" s="76"/>
      <c r="F899" s="76"/>
      <c r="G899" s="77"/>
      <c r="H899" s="76"/>
      <c r="I899" s="77"/>
    </row>
    <row r="900" spans="1:9" s="78" customFormat="1" x14ac:dyDescent="0.25">
      <c r="A900" s="76"/>
      <c r="B900" s="76"/>
      <c r="C900" s="76"/>
      <c r="D900" s="92"/>
      <c r="E900" s="76"/>
      <c r="F900" s="76"/>
      <c r="G900" s="77"/>
      <c r="H900" s="76"/>
      <c r="I900" s="77"/>
    </row>
    <row r="901" spans="1:9" s="78" customFormat="1" x14ac:dyDescent="0.25">
      <c r="A901" s="76"/>
      <c r="B901" s="76"/>
      <c r="C901" s="76"/>
      <c r="D901" s="92"/>
      <c r="E901" s="76"/>
      <c r="F901" s="76"/>
      <c r="G901" s="77"/>
      <c r="H901" s="76"/>
      <c r="I901" s="77"/>
    </row>
    <row r="902" spans="1:9" s="78" customFormat="1" x14ac:dyDescent="0.25">
      <c r="A902" s="76"/>
      <c r="B902" s="76"/>
      <c r="C902" s="76"/>
      <c r="D902" s="92"/>
      <c r="E902" s="76"/>
      <c r="F902" s="76"/>
      <c r="G902" s="77"/>
      <c r="H902" s="76"/>
      <c r="I902" s="77"/>
    </row>
    <row r="903" spans="1:9" s="78" customFormat="1" x14ac:dyDescent="0.25">
      <c r="A903" s="76"/>
      <c r="B903" s="76"/>
      <c r="C903" s="76"/>
      <c r="D903" s="92"/>
      <c r="E903" s="76"/>
      <c r="F903" s="76"/>
      <c r="G903" s="77"/>
      <c r="H903" s="76"/>
      <c r="I903" s="77"/>
    </row>
    <row r="904" spans="1:9" s="78" customFormat="1" x14ac:dyDescent="0.25">
      <c r="A904" s="76"/>
      <c r="B904" s="76"/>
      <c r="C904" s="76"/>
      <c r="D904" s="92"/>
      <c r="E904" s="76"/>
      <c r="F904" s="76"/>
      <c r="G904" s="77"/>
      <c r="H904" s="76"/>
      <c r="I904" s="77"/>
    </row>
    <row r="905" spans="1:9" s="78" customFormat="1" x14ac:dyDescent="0.25">
      <c r="A905" s="76"/>
      <c r="B905" s="76"/>
      <c r="C905" s="76"/>
      <c r="D905" s="92"/>
      <c r="E905" s="76"/>
      <c r="F905" s="76"/>
      <c r="G905" s="77"/>
      <c r="H905" s="76"/>
      <c r="I905" s="77"/>
    </row>
    <row r="906" spans="1:9" s="78" customFormat="1" x14ac:dyDescent="0.25">
      <c r="A906" s="76"/>
      <c r="B906" s="76"/>
      <c r="C906" s="76"/>
      <c r="D906" s="92"/>
      <c r="E906" s="76"/>
      <c r="F906" s="76"/>
      <c r="G906" s="77"/>
      <c r="H906" s="76"/>
      <c r="I906" s="77"/>
    </row>
    <row r="907" spans="1:9" s="78" customFormat="1" x14ac:dyDescent="0.25">
      <c r="A907" s="76"/>
      <c r="B907" s="76"/>
      <c r="C907" s="76"/>
      <c r="D907" s="92"/>
      <c r="E907" s="76"/>
      <c r="F907" s="76"/>
      <c r="G907" s="77"/>
      <c r="H907" s="76"/>
      <c r="I907" s="77"/>
    </row>
    <row r="908" spans="1:9" s="78" customFormat="1" x14ac:dyDescent="0.25">
      <c r="A908" s="76"/>
      <c r="B908" s="76"/>
      <c r="C908" s="76"/>
      <c r="D908" s="92"/>
      <c r="E908" s="76"/>
      <c r="F908" s="76"/>
      <c r="G908" s="77"/>
      <c r="H908" s="76"/>
      <c r="I908" s="77"/>
    </row>
    <row r="909" spans="1:9" s="78" customFormat="1" x14ac:dyDescent="0.25">
      <c r="A909" s="76"/>
      <c r="B909" s="76"/>
      <c r="C909" s="76"/>
      <c r="D909" s="92"/>
      <c r="E909" s="76"/>
      <c r="F909" s="76"/>
      <c r="G909" s="77"/>
      <c r="H909" s="76"/>
      <c r="I909" s="77"/>
    </row>
    <row r="910" spans="1:9" s="78" customFormat="1" x14ac:dyDescent="0.25">
      <c r="A910" s="76"/>
      <c r="B910" s="76"/>
      <c r="C910" s="76"/>
      <c r="D910" s="92"/>
      <c r="E910" s="76"/>
      <c r="F910" s="76"/>
      <c r="G910" s="77"/>
      <c r="H910" s="76"/>
      <c r="I910" s="77"/>
    </row>
    <row r="911" spans="1:9" s="78" customFormat="1" x14ac:dyDescent="0.25">
      <c r="A911" s="76"/>
      <c r="B911" s="76"/>
      <c r="C911" s="76"/>
      <c r="D911" s="92"/>
      <c r="E911" s="76"/>
      <c r="F911" s="76"/>
      <c r="G911" s="77"/>
      <c r="H911" s="76"/>
      <c r="I911" s="77"/>
    </row>
    <row r="912" spans="1:9" s="78" customFormat="1" x14ac:dyDescent="0.25">
      <c r="A912" s="76"/>
      <c r="B912" s="76"/>
      <c r="C912" s="76"/>
      <c r="D912" s="92"/>
      <c r="E912" s="76"/>
      <c r="F912" s="76"/>
      <c r="G912" s="77"/>
      <c r="H912" s="76"/>
      <c r="I912" s="77"/>
    </row>
    <row r="913" spans="1:9" s="78" customFormat="1" x14ac:dyDescent="0.25">
      <c r="A913" s="76"/>
      <c r="B913" s="76"/>
      <c r="C913" s="76"/>
      <c r="D913" s="92"/>
      <c r="E913" s="76"/>
      <c r="F913" s="76"/>
      <c r="G913" s="77"/>
      <c r="H913" s="76"/>
      <c r="I913" s="77"/>
    </row>
    <row r="914" spans="1:9" s="78" customFormat="1" x14ac:dyDescent="0.25">
      <c r="A914" s="76"/>
      <c r="B914" s="76"/>
      <c r="C914" s="76"/>
      <c r="D914" s="92"/>
      <c r="E914" s="76"/>
      <c r="F914" s="76"/>
      <c r="G914" s="77"/>
      <c r="H914" s="76"/>
      <c r="I914" s="77"/>
    </row>
    <row r="915" spans="1:9" s="78" customFormat="1" x14ac:dyDescent="0.25">
      <c r="A915" s="76"/>
      <c r="B915" s="76"/>
      <c r="C915" s="76"/>
      <c r="D915" s="92"/>
      <c r="E915" s="76"/>
      <c r="F915" s="76"/>
      <c r="G915" s="77"/>
      <c r="H915" s="76"/>
      <c r="I915" s="77"/>
    </row>
    <row r="916" spans="1:9" s="78" customFormat="1" x14ac:dyDescent="0.25">
      <c r="A916" s="76"/>
      <c r="B916" s="76"/>
      <c r="C916" s="76"/>
      <c r="D916" s="92"/>
      <c r="E916" s="76"/>
      <c r="F916" s="76"/>
      <c r="G916" s="77"/>
      <c r="H916" s="76"/>
      <c r="I916" s="77"/>
    </row>
    <row r="917" spans="1:9" s="78" customFormat="1" x14ac:dyDescent="0.25">
      <c r="A917" s="76"/>
      <c r="B917" s="76"/>
      <c r="C917" s="76"/>
      <c r="D917" s="92"/>
      <c r="E917" s="76"/>
      <c r="F917" s="76"/>
      <c r="G917" s="77"/>
      <c r="H917" s="76"/>
      <c r="I917" s="77"/>
    </row>
    <row r="918" spans="1:9" s="78" customFormat="1" x14ac:dyDescent="0.25">
      <c r="A918" s="76"/>
      <c r="B918" s="76"/>
      <c r="C918" s="76"/>
      <c r="D918" s="92"/>
      <c r="E918" s="76"/>
      <c r="F918" s="76"/>
      <c r="G918" s="77"/>
      <c r="H918" s="76"/>
      <c r="I918" s="77"/>
    </row>
    <row r="919" spans="1:9" s="78" customFormat="1" x14ac:dyDescent="0.25">
      <c r="A919" s="76"/>
      <c r="B919" s="76"/>
      <c r="C919" s="76"/>
      <c r="D919" s="92"/>
      <c r="E919" s="76"/>
      <c r="F919" s="76"/>
      <c r="G919" s="77"/>
      <c r="H919" s="76"/>
      <c r="I919" s="77"/>
    </row>
    <row r="920" spans="1:9" s="78" customFormat="1" x14ac:dyDescent="0.25">
      <c r="A920" s="76"/>
      <c r="B920" s="76"/>
      <c r="C920" s="76"/>
      <c r="D920" s="92"/>
      <c r="E920" s="76"/>
      <c r="F920" s="76"/>
      <c r="G920" s="77"/>
      <c r="H920" s="76"/>
      <c r="I920" s="77"/>
    </row>
    <row r="921" spans="1:9" s="78" customFormat="1" x14ac:dyDescent="0.25">
      <c r="A921" s="76"/>
      <c r="B921" s="76"/>
      <c r="C921" s="76"/>
      <c r="D921" s="92"/>
      <c r="E921" s="76"/>
      <c r="F921" s="76"/>
      <c r="G921" s="77"/>
      <c r="H921" s="76"/>
      <c r="I921" s="77"/>
    </row>
    <row r="922" spans="1:9" s="78" customFormat="1" x14ac:dyDescent="0.25">
      <c r="A922" s="76"/>
      <c r="B922" s="76"/>
      <c r="C922" s="76"/>
      <c r="D922" s="92"/>
      <c r="E922" s="76"/>
      <c r="F922" s="76"/>
      <c r="G922" s="77"/>
      <c r="H922" s="76"/>
      <c r="I922" s="77"/>
    </row>
    <row r="923" spans="1:9" s="78" customFormat="1" x14ac:dyDescent="0.25">
      <c r="A923" s="76"/>
      <c r="B923" s="76"/>
      <c r="C923" s="76"/>
      <c r="D923" s="92"/>
      <c r="E923" s="76"/>
      <c r="F923" s="76"/>
      <c r="G923" s="77"/>
      <c r="H923" s="76"/>
      <c r="I923" s="77"/>
    </row>
    <row r="924" spans="1:9" s="78" customFormat="1" x14ac:dyDescent="0.25">
      <c r="A924" s="76"/>
      <c r="B924" s="76"/>
      <c r="C924" s="76"/>
      <c r="D924" s="92"/>
      <c r="E924" s="76"/>
      <c r="F924" s="76"/>
      <c r="G924" s="77"/>
      <c r="H924" s="76"/>
      <c r="I924" s="77"/>
    </row>
    <row r="925" spans="1:9" s="78" customFormat="1" x14ac:dyDescent="0.25">
      <c r="A925" s="76"/>
      <c r="B925" s="76"/>
      <c r="C925" s="76"/>
      <c r="D925" s="92"/>
      <c r="E925" s="76"/>
      <c r="F925" s="76"/>
      <c r="G925" s="77"/>
      <c r="H925" s="76"/>
      <c r="I925" s="77"/>
    </row>
    <row r="926" spans="1:9" s="78" customFormat="1" x14ac:dyDescent="0.25">
      <c r="A926" s="76"/>
      <c r="B926" s="76"/>
      <c r="C926" s="76"/>
      <c r="D926" s="92"/>
      <c r="E926" s="76"/>
      <c r="F926" s="76"/>
      <c r="G926" s="77"/>
      <c r="H926" s="76"/>
      <c r="I926" s="77"/>
    </row>
    <row r="927" spans="1:9" s="78" customFormat="1" x14ac:dyDescent="0.25">
      <c r="A927" s="76"/>
      <c r="B927" s="76"/>
      <c r="C927" s="76"/>
      <c r="D927" s="92"/>
      <c r="E927" s="76"/>
      <c r="F927" s="76"/>
      <c r="G927" s="77"/>
      <c r="H927" s="76"/>
      <c r="I927" s="77"/>
    </row>
    <row r="928" spans="1:9" s="78" customFormat="1" x14ac:dyDescent="0.25">
      <c r="A928" s="76"/>
      <c r="B928" s="76"/>
      <c r="C928" s="76"/>
      <c r="D928" s="92"/>
      <c r="E928" s="76"/>
      <c r="F928" s="76"/>
      <c r="G928" s="77"/>
      <c r="H928" s="76"/>
      <c r="I928" s="77"/>
    </row>
    <row r="929" spans="1:9" s="78" customFormat="1" x14ac:dyDescent="0.25">
      <c r="A929" s="76"/>
      <c r="B929" s="76"/>
      <c r="C929" s="76"/>
      <c r="D929" s="92"/>
      <c r="E929" s="76"/>
      <c r="F929" s="76"/>
      <c r="G929" s="77"/>
      <c r="H929" s="76"/>
      <c r="I929" s="77"/>
    </row>
    <row r="930" spans="1:9" s="78" customFormat="1" x14ac:dyDescent="0.25">
      <c r="A930" s="76"/>
      <c r="B930" s="76"/>
      <c r="C930" s="76"/>
      <c r="D930" s="92"/>
      <c r="E930" s="76"/>
      <c r="F930" s="76"/>
      <c r="G930" s="77"/>
      <c r="H930" s="76"/>
      <c r="I930" s="77"/>
    </row>
    <row r="931" spans="1:9" s="78" customFormat="1" x14ac:dyDescent="0.25">
      <c r="A931" s="76"/>
      <c r="B931" s="76"/>
      <c r="C931" s="76"/>
      <c r="D931" s="92"/>
      <c r="E931" s="76"/>
      <c r="F931" s="76"/>
      <c r="G931" s="77"/>
      <c r="H931" s="76"/>
      <c r="I931" s="77"/>
    </row>
    <row r="932" spans="1:9" s="78" customFormat="1" x14ac:dyDescent="0.25">
      <c r="A932" s="76"/>
      <c r="B932" s="76"/>
      <c r="C932" s="76"/>
      <c r="D932" s="92"/>
      <c r="E932" s="76"/>
      <c r="F932" s="76"/>
      <c r="G932" s="77"/>
      <c r="H932" s="76"/>
      <c r="I932" s="77"/>
    </row>
    <row r="933" spans="1:9" s="78" customFormat="1" x14ac:dyDescent="0.25">
      <c r="A933" s="76"/>
      <c r="B933" s="76"/>
      <c r="C933" s="76"/>
      <c r="D933" s="92"/>
      <c r="E933" s="76"/>
      <c r="F933" s="76"/>
      <c r="G933" s="77"/>
      <c r="H933" s="76"/>
      <c r="I933" s="77"/>
    </row>
    <row r="934" spans="1:9" s="78" customFormat="1" x14ac:dyDescent="0.25">
      <c r="A934" s="76"/>
      <c r="B934" s="76"/>
      <c r="C934" s="76"/>
      <c r="D934" s="92"/>
      <c r="E934" s="76"/>
      <c r="F934" s="76"/>
      <c r="G934" s="77"/>
      <c r="H934" s="76"/>
      <c r="I934" s="77"/>
    </row>
    <row r="935" spans="1:9" s="78" customFormat="1" x14ac:dyDescent="0.25">
      <c r="A935" s="76"/>
      <c r="B935" s="76"/>
      <c r="C935" s="76"/>
      <c r="D935" s="92"/>
      <c r="E935" s="76"/>
      <c r="F935" s="76"/>
      <c r="G935" s="77"/>
      <c r="H935" s="76"/>
      <c r="I935" s="77"/>
    </row>
    <row r="936" spans="1:9" s="78" customFormat="1" x14ac:dyDescent="0.25">
      <c r="A936" s="76"/>
      <c r="B936" s="76"/>
      <c r="C936" s="76"/>
      <c r="D936" s="92"/>
      <c r="E936" s="76"/>
      <c r="F936" s="76"/>
      <c r="G936" s="77"/>
      <c r="H936" s="76"/>
      <c r="I936" s="77"/>
    </row>
    <row r="937" spans="1:9" s="78" customFormat="1" x14ac:dyDescent="0.25">
      <c r="A937" s="76"/>
      <c r="B937" s="76"/>
      <c r="C937" s="76"/>
      <c r="D937" s="92"/>
      <c r="E937" s="76"/>
      <c r="F937" s="76"/>
      <c r="G937" s="77"/>
      <c r="H937" s="76"/>
      <c r="I937" s="77"/>
    </row>
    <row r="938" spans="1:9" s="78" customFormat="1" x14ac:dyDescent="0.25">
      <c r="A938" s="76"/>
      <c r="B938" s="76"/>
      <c r="C938" s="76"/>
      <c r="D938" s="92"/>
      <c r="E938" s="76"/>
      <c r="F938" s="76"/>
      <c r="G938" s="77"/>
      <c r="H938" s="76"/>
      <c r="I938" s="77"/>
    </row>
    <row r="939" spans="1:9" s="78" customFormat="1" x14ac:dyDescent="0.25">
      <c r="A939" s="76"/>
      <c r="B939" s="76"/>
      <c r="C939" s="76"/>
      <c r="D939" s="92"/>
      <c r="E939" s="76"/>
      <c r="F939" s="76"/>
      <c r="G939" s="77"/>
      <c r="H939" s="76"/>
      <c r="I939" s="77"/>
    </row>
    <row r="940" spans="1:9" s="78" customFormat="1" x14ac:dyDescent="0.25">
      <c r="A940" s="76"/>
      <c r="B940" s="76"/>
      <c r="C940" s="76"/>
      <c r="D940" s="92"/>
      <c r="E940" s="76"/>
      <c r="F940" s="76"/>
      <c r="G940" s="77"/>
      <c r="H940" s="76"/>
      <c r="I940" s="77"/>
    </row>
    <row r="941" spans="1:9" s="78" customFormat="1" x14ac:dyDescent="0.25">
      <c r="A941" s="76"/>
      <c r="B941" s="76"/>
      <c r="C941" s="76"/>
      <c r="D941" s="92"/>
      <c r="E941" s="76"/>
      <c r="F941" s="76"/>
      <c r="G941" s="77"/>
      <c r="H941" s="76"/>
      <c r="I941" s="77"/>
    </row>
    <row r="942" spans="1:9" s="78" customFormat="1" x14ac:dyDescent="0.25">
      <c r="A942" s="76"/>
      <c r="B942" s="76"/>
      <c r="C942" s="76"/>
      <c r="D942" s="92"/>
      <c r="E942" s="76"/>
      <c r="F942" s="76"/>
      <c r="G942" s="77"/>
      <c r="H942" s="76"/>
      <c r="I942" s="77"/>
    </row>
    <row r="943" spans="1:9" s="78" customFormat="1" x14ac:dyDescent="0.25">
      <c r="A943" s="76"/>
      <c r="B943" s="76"/>
      <c r="C943" s="76"/>
      <c r="D943" s="92"/>
      <c r="E943" s="76"/>
      <c r="F943" s="76"/>
      <c r="G943" s="77"/>
      <c r="H943" s="76"/>
      <c r="I943" s="77"/>
    </row>
    <row r="944" spans="1:9" s="78" customFormat="1" x14ac:dyDescent="0.25">
      <c r="A944" s="76"/>
      <c r="B944" s="76"/>
      <c r="C944" s="76"/>
      <c r="D944" s="92"/>
      <c r="E944" s="76"/>
      <c r="F944" s="76"/>
      <c r="G944" s="77"/>
      <c r="H944" s="76"/>
      <c r="I944" s="77"/>
    </row>
    <row r="945" spans="1:9" s="78" customFormat="1" x14ac:dyDescent="0.25">
      <c r="A945" s="76"/>
      <c r="B945" s="76"/>
      <c r="C945" s="76"/>
      <c r="D945" s="92"/>
      <c r="E945" s="76"/>
      <c r="F945" s="76"/>
      <c r="G945" s="77"/>
      <c r="H945" s="76"/>
      <c r="I945" s="77"/>
    </row>
    <row r="946" spans="1:9" s="78" customFormat="1" x14ac:dyDescent="0.25">
      <c r="A946" s="76"/>
      <c r="B946" s="76"/>
      <c r="C946" s="76"/>
      <c r="D946" s="92"/>
      <c r="E946" s="76"/>
      <c r="F946" s="76"/>
      <c r="G946" s="77"/>
      <c r="H946" s="76"/>
      <c r="I946" s="77"/>
    </row>
    <row r="947" spans="1:9" s="78" customFormat="1" x14ac:dyDescent="0.25">
      <c r="A947" s="76"/>
      <c r="B947" s="76"/>
      <c r="C947" s="76"/>
      <c r="D947" s="92"/>
      <c r="E947" s="76"/>
      <c r="F947" s="76"/>
      <c r="G947" s="77"/>
      <c r="H947" s="76"/>
      <c r="I947" s="77"/>
    </row>
    <row r="948" spans="1:9" s="78" customFormat="1" x14ac:dyDescent="0.25">
      <c r="A948" s="76"/>
      <c r="B948" s="76"/>
      <c r="C948" s="76"/>
      <c r="D948" s="92"/>
      <c r="E948" s="76"/>
      <c r="F948" s="76"/>
      <c r="G948" s="77"/>
      <c r="H948" s="76"/>
      <c r="I948" s="77"/>
    </row>
    <row r="949" spans="1:9" s="78" customFormat="1" x14ac:dyDescent="0.25">
      <c r="A949" s="76"/>
      <c r="B949" s="76"/>
      <c r="C949" s="76"/>
      <c r="D949" s="92"/>
      <c r="E949" s="76"/>
      <c r="F949" s="76"/>
      <c r="G949" s="77"/>
      <c r="H949" s="76"/>
      <c r="I949" s="77"/>
    </row>
    <row r="950" spans="1:9" s="78" customFormat="1" x14ac:dyDescent="0.25">
      <c r="A950" s="76"/>
      <c r="B950" s="76"/>
      <c r="C950" s="76"/>
      <c r="D950" s="92"/>
      <c r="E950" s="76"/>
      <c r="F950" s="76"/>
      <c r="G950" s="77"/>
      <c r="H950" s="76"/>
      <c r="I950" s="77"/>
    </row>
    <row r="951" spans="1:9" s="78" customFormat="1" x14ac:dyDescent="0.25">
      <c r="A951" s="76"/>
      <c r="B951" s="76"/>
      <c r="C951" s="76"/>
      <c r="D951" s="92"/>
      <c r="E951" s="76"/>
      <c r="F951" s="76"/>
      <c r="G951" s="77"/>
      <c r="H951" s="76"/>
      <c r="I951" s="77"/>
    </row>
    <row r="952" spans="1:9" s="78" customFormat="1" x14ac:dyDescent="0.25">
      <c r="A952" s="76"/>
      <c r="B952" s="76"/>
      <c r="C952" s="76"/>
      <c r="D952" s="92"/>
      <c r="E952" s="76"/>
      <c r="F952" s="76"/>
      <c r="G952" s="77"/>
      <c r="H952" s="76"/>
      <c r="I952" s="77"/>
    </row>
    <row r="953" spans="1:9" s="78" customFormat="1" x14ac:dyDescent="0.25">
      <c r="A953" s="76"/>
      <c r="B953" s="76"/>
      <c r="C953" s="76"/>
      <c r="D953" s="92"/>
      <c r="E953" s="76"/>
      <c r="F953" s="76"/>
      <c r="G953" s="77"/>
      <c r="H953" s="76"/>
      <c r="I953" s="77"/>
    </row>
    <row r="954" spans="1:9" s="78" customFormat="1" x14ac:dyDescent="0.25">
      <c r="A954" s="76"/>
      <c r="B954" s="76"/>
      <c r="C954" s="76"/>
      <c r="D954" s="92"/>
      <c r="E954" s="76"/>
      <c r="F954" s="76"/>
      <c r="G954" s="77"/>
      <c r="H954" s="76"/>
      <c r="I954" s="77"/>
    </row>
    <row r="955" spans="1:9" s="78" customFormat="1" x14ac:dyDescent="0.25">
      <c r="A955" s="76"/>
      <c r="B955" s="76"/>
      <c r="C955" s="76"/>
      <c r="D955" s="92"/>
      <c r="E955" s="76"/>
      <c r="F955" s="76"/>
      <c r="G955" s="77"/>
      <c r="H955" s="76"/>
      <c r="I955" s="77"/>
    </row>
    <row r="956" spans="1:9" s="78" customFormat="1" x14ac:dyDescent="0.25">
      <c r="A956" s="76"/>
      <c r="B956" s="76"/>
      <c r="C956" s="76"/>
      <c r="D956" s="92"/>
      <c r="E956" s="76"/>
      <c r="F956" s="76"/>
      <c r="G956" s="77"/>
      <c r="H956" s="76"/>
      <c r="I956" s="77"/>
    </row>
    <row r="957" spans="1:9" s="78" customFormat="1" x14ac:dyDescent="0.25">
      <c r="A957" s="76"/>
      <c r="B957" s="76"/>
      <c r="C957" s="76"/>
      <c r="D957" s="92"/>
      <c r="E957" s="76"/>
      <c r="F957" s="76"/>
      <c r="G957" s="77"/>
      <c r="H957" s="76"/>
      <c r="I957" s="77"/>
    </row>
    <row r="958" spans="1:9" s="78" customFormat="1" x14ac:dyDescent="0.25">
      <c r="A958" s="76"/>
      <c r="B958" s="76"/>
      <c r="C958" s="76"/>
      <c r="D958" s="92"/>
      <c r="E958" s="76"/>
      <c r="F958" s="76"/>
      <c r="G958" s="77"/>
      <c r="H958" s="76"/>
      <c r="I958" s="77"/>
    </row>
    <row r="959" spans="1:9" s="78" customFormat="1" x14ac:dyDescent="0.25">
      <c r="A959" s="76"/>
      <c r="B959" s="76"/>
      <c r="C959" s="76"/>
      <c r="D959" s="92"/>
      <c r="E959" s="76"/>
      <c r="F959" s="76"/>
      <c r="G959" s="77"/>
      <c r="H959" s="76"/>
      <c r="I959" s="77"/>
    </row>
    <row r="960" spans="1:9" s="78" customFormat="1" x14ac:dyDescent="0.25">
      <c r="A960" s="76"/>
      <c r="B960" s="76"/>
      <c r="C960" s="76"/>
      <c r="D960" s="92"/>
      <c r="E960" s="76"/>
      <c r="F960" s="76"/>
      <c r="G960" s="77"/>
      <c r="H960" s="76"/>
      <c r="I960" s="77"/>
    </row>
    <row r="961" spans="1:9" s="78" customFormat="1" x14ac:dyDescent="0.25">
      <c r="A961" s="76"/>
      <c r="B961" s="76"/>
      <c r="C961" s="76"/>
      <c r="D961" s="92"/>
      <c r="E961" s="76"/>
      <c r="F961" s="76"/>
      <c r="G961" s="77"/>
      <c r="H961" s="76"/>
      <c r="I961" s="77"/>
    </row>
    <row r="962" spans="1:9" s="78" customFormat="1" x14ac:dyDescent="0.25">
      <c r="A962" s="76"/>
      <c r="B962" s="76"/>
      <c r="C962" s="76"/>
      <c r="D962" s="92"/>
      <c r="E962" s="76"/>
      <c r="F962" s="76"/>
      <c r="G962" s="77"/>
      <c r="H962" s="76"/>
      <c r="I962" s="77"/>
    </row>
    <row r="963" spans="1:9" s="78" customFormat="1" x14ac:dyDescent="0.25">
      <c r="A963" s="76"/>
      <c r="B963" s="76"/>
      <c r="C963" s="76"/>
      <c r="D963" s="92"/>
      <c r="E963" s="76"/>
      <c r="F963" s="76"/>
      <c r="G963" s="77"/>
      <c r="H963" s="76"/>
      <c r="I963" s="77"/>
    </row>
    <row r="964" spans="1:9" s="78" customFormat="1" x14ac:dyDescent="0.25">
      <c r="A964" s="76"/>
      <c r="B964" s="76"/>
      <c r="C964" s="76"/>
      <c r="D964" s="92"/>
      <c r="E964" s="76"/>
      <c r="F964" s="76"/>
      <c r="G964" s="77"/>
      <c r="H964" s="76"/>
      <c r="I964" s="77"/>
    </row>
    <row r="965" spans="1:9" s="78" customFormat="1" x14ac:dyDescent="0.25">
      <c r="A965" s="76"/>
      <c r="B965" s="76"/>
      <c r="C965" s="76"/>
      <c r="D965" s="92"/>
      <c r="E965" s="76"/>
      <c r="F965" s="76"/>
      <c r="G965" s="77"/>
      <c r="H965" s="76"/>
      <c r="I965" s="77"/>
    </row>
    <row r="966" spans="1:9" s="78" customFormat="1" x14ac:dyDescent="0.25">
      <c r="A966" s="76"/>
      <c r="B966" s="76"/>
      <c r="C966" s="76"/>
      <c r="D966" s="92"/>
      <c r="E966" s="76"/>
      <c r="F966" s="76"/>
      <c r="G966" s="77"/>
      <c r="H966" s="76"/>
      <c r="I966" s="77"/>
    </row>
    <row r="967" spans="1:9" s="78" customFormat="1" x14ac:dyDescent="0.25">
      <c r="A967" s="76"/>
      <c r="B967" s="76"/>
      <c r="C967" s="76"/>
      <c r="D967" s="92"/>
      <c r="E967" s="76"/>
      <c r="F967" s="76"/>
      <c r="G967" s="77"/>
      <c r="H967" s="76"/>
      <c r="I967" s="77"/>
    </row>
    <row r="968" spans="1:9" s="78" customFormat="1" x14ac:dyDescent="0.25">
      <c r="A968" s="76"/>
      <c r="B968" s="76"/>
      <c r="C968" s="76"/>
      <c r="D968" s="92"/>
      <c r="E968" s="76"/>
      <c r="F968" s="76"/>
      <c r="G968" s="77"/>
      <c r="H968" s="76"/>
      <c r="I968" s="77"/>
    </row>
    <row r="969" spans="1:9" s="78" customFormat="1" x14ac:dyDescent="0.25">
      <c r="A969" s="76"/>
      <c r="B969" s="76"/>
      <c r="C969" s="76"/>
      <c r="D969" s="92"/>
      <c r="E969" s="76"/>
      <c r="F969" s="76"/>
      <c r="G969" s="77"/>
      <c r="H969" s="76"/>
      <c r="I969" s="77"/>
    </row>
    <row r="970" spans="1:9" s="78" customFormat="1" x14ac:dyDescent="0.25">
      <c r="A970" s="76"/>
      <c r="B970" s="76"/>
      <c r="C970" s="76"/>
      <c r="D970" s="92"/>
      <c r="E970" s="76"/>
      <c r="F970" s="76"/>
      <c r="G970" s="77"/>
      <c r="H970" s="76"/>
      <c r="I970" s="77"/>
    </row>
    <row r="971" spans="1:9" s="78" customFormat="1" x14ac:dyDescent="0.25">
      <c r="A971" s="76"/>
      <c r="B971" s="76"/>
      <c r="C971" s="76"/>
      <c r="D971" s="92"/>
      <c r="E971" s="76"/>
      <c r="F971" s="76"/>
      <c r="G971" s="77"/>
      <c r="H971" s="76"/>
      <c r="I971" s="77"/>
    </row>
    <row r="972" spans="1:9" s="78" customFormat="1" x14ac:dyDescent="0.25">
      <c r="A972" s="76"/>
      <c r="B972" s="76"/>
      <c r="C972" s="76"/>
      <c r="D972" s="92"/>
      <c r="E972" s="76"/>
      <c r="F972" s="76"/>
      <c r="G972" s="77"/>
      <c r="H972" s="76"/>
      <c r="I972" s="77"/>
    </row>
    <row r="973" spans="1:9" s="78" customFormat="1" x14ac:dyDescent="0.25">
      <c r="A973" s="76"/>
      <c r="B973" s="76"/>
      <c r="C973" s="76"/>
      <c r="D973" s="92"/>
      <c r="E973" s="76"/>
      <c r="F973" s="76"/>
      <c r="G973" s="77"/>
      <c r="H973" s="76"/>
      <c r="I973" s="77"/>
    </row>
    <row r="974" spans="1:9" s="78" customFormat="1" x14ac:dyDescent="0.25">
      <c r="A974" s="76"/>
      <c r="B974" s="76"/>
      <c r="C974" s="76"/>
      <c r="D974" s="92"/>
      <c r="E974" s="76"/>
      <c r="F974" s="76"/>
      <c r="G974" s="77"/>
      <c r="H974" s="76"/>
      <c r="I974" s="77"/>
    </row>
    <row r="975" spans="1:9" s="78" customFormat="1" x14ac:dyDescent="0.25">
      <c r="A975" s="76"/>
      <c r="B975" s="76"/>
      <c r="C975" s="76"/>
      <c r="D975" s="92"/>
      <c r="E975" s="76"/>
      <c r="F975" s="76"/>
      <c r="G975" s="77"/>
      <c r="H975" s="76"/>
      <c r="I975" s="77"/>
    </row>
    <row r="976" spans="1:9" s="78" customFormat="1" x14ac:dyDescent="0.25">
      <c r="A976" s="76"/>
      <c r="B976" s="76"/>
      <c r="C976" s="76"/>
      <c r="D976" s="92"/>
      <c r="E976" s="76"/>
      <c r="F976" s="76"/>
      <c r="G976" s="77"/>
      <c r="H976" s="76"/>
      <c r="I976" s="77"/>
    </row>
    <row r="977" spans="1:9" s="78" customFormat="1" x14ac:dyDescent="0.25">
      <c r="A977" s="76"/>
      <c r="B977" s="76"/>
      <c r="C977" s="76"/>
      <c r="D977" s="92"/>
      <c r="E977" s="76"/>
      <c r="F977" s="76"/>
      <c r="G977" s="77"/>
      <c r="H977" s="76"/>
      <c r="I977" s="77"/>
    </row>
    <row r="978" spans="1:9" s="78" customFormat="1" x14ac:dyDescent="0.25">
      <c r="A978" s="76"/>
      <c r="B978" s="76"/>
      <c r="C978" s="76"/>
      <c r="D978" s="92"/>
      <c r="E978" s="76"/>
      <c r="F978" s="76"/>
      <c r="G978" s="77"/>
      <c r="H978" s="76"/>
      <c r="I978" s="77"/>
    </row>
    <row r="979" spans="1:9" s="78" customFormat="1" x14ac:dyDescent="0.25">
      <c r="A979" s="76"/>
      <c r="B979" s="76"/>
      <c r="C979" s="76"/>
      <c r="D979" s="92"/>
      <c r="E979" s="76"/>
      <c r="F979" s="76"/>
      <c r="G979" s="77"/>
      <c r="H979" s="76"/>
      <c r="I979" s="77"/>
    </row>
    <row r="980" spans="1:9" s="78" customFormat="1" x14ac:dyDescent="0.25">
      <c r="A980" s="76"/>
      <c r="B980" s="76"/>
      <c r="C980" s="76"/>
      <c r="D980" s="92"/>
      <c r="E980" s="76"/>
      <c r="F980" s="76"/>
      <c r="G980" s="77"/>
      <c r="H980" s="76"/>
      <c r="I980" s="77"/>
    </row>
    <row r="981" spans="1:9" s="78" customFormat="1" x14ac:dyDescent="0.25">
      <c r="A981" s="76"/>
      <c r="B981" s="76"/>
      <c r="C981" s="76"/>
      <c r="D981" s="92"/>
      <c r="E981" s="76"/>
      <c r="F981" s="76"/>
      <c r="G981" s="77"/>
      <c r="H981" s="76"/>
      <c r="I981" s="77"/>
    </row>
    <row r="982" spans="1:9" s="78" customFormat="1" x14ac:dyDescent="0.25">
      <c r="A982" s="76"/>
      <c r="B982" s="76"/>
      <c r="C982" s="76"/>
      <c r="D982" s="92"/>
      <c r="E982" s="76"/>
      <c r="F982" s="76"/>
      <c r="G982" s="77"/>
      <c r="H982" s="76"/>
      <c r="I982" s="77"/>
    </row>
    <row r="983" spans="1:9" s="78" customFormat="1" x14ac:dyDescent="0.25">
      <c r="A983" s="76"/>
      <c r="B983" s="76"/>
      <c r="C983" s="76"/>
      <c r="D983" s="92"/>
      <c r="E983" s="76"/>
      <c r="F983" s="76"/>
      <c r="G983" s="77"/>
      <c r="H983" s="76"/>
      <c r="I983" s="77"/>
    </row>
    <row r="984" spans="1:9" s="78" customFormat="1" x14ac:dyDescent="0.25">
      <c r="A984" s="76"/>
      <c r="B984" s="76"/>
      <c r="C984" s="76"/>
      <c r="D984" s="92"/>
      <c r="E984" s="76"/>
      <c r="F984" s="76"/>
      <c r="G984" s="77"/>
      <c r="H984" s="76"/>
      <c r="I984" s="77"/>
    </row>
    <row r="985" spans="1:9" s="78" customFormat="1" x14ac:dyDescent="0.25">
      <c r="A985" s="76"/>
      <c r="B985" s="76"/>
      <c r="C985" s="76"/>
      <c r="D985" s="92"/>
      <c r="E985" s="76"/>
      <c r="F985" s="76"/>
      <c r="G985" s="77"/>
      <c r="H985" s="76"/>
      <c r="I985" s="77"/>
    </row>
    <row r="986" spans="1:9" s="78" customFormat="1" x14ac:dyDescent="0.25">
      <c r="A986" s="76"/>
      <c r="B986" s="76"/>
      <c r="C986" s="76"/>
      <c r="D986" s="92"/>
      <c r="E986" s="76"/>
      <c r="F986" s="76"/>
      <c r="G986" s="77"/>
      <c r="H986" s="76"/>
      <c r="I986" s="77"/>
    </row>
    <row r="987" spans="1:9" s="78" customFormat="1" x14ac:dyDescent="0.25">
      <c r="A987" s="76"/>
      <c r="B987" s="76"/>
      <c r="C987" s="76"/>
      <c r="D987" s="92"/>
      <c r="E987" s="76"/>
      <c r="F987" s="76"/>
      <c r="G987" s="77"/>
      <c r="H987" s="76"/>
      <c r="I987" s="77"/>
    </row>
    <row r="988" spans="1:9" s="78" customFormat="1" x14ac:dyDescent="0.25">
      <c r="A988" s="76"/>
      <c r="B988" s="76"/>
      <c r="C988" s="76"/>
      <c r="D988" s="92"/>
      <c r="E988" s="76"/>
      <c r="F988" s="76"/>
      <c r="G988" s="77"/>
      <c r="H988" s="76"/>
      <c r="I988" s="77"/>
    </row>
    <row r="989" spans="1:9" s="78" customFormat="1" x14ac:dyDescent="0.25">
      <c r="A989" s="76"/>
      <c r="B989" s="76"/>
      <c r="C989" s="76"/>
      <c r="D989" s="92"/>
      <c r="E989" s="76"/>
      <c r="F989" s="76"/>
      <c r="G989" s="77"/>
      <c r="H989" s="76"/>
      <c r="I989" s="77"/>
    </row>
    <row r="990" spans="1:9" s="78" customFormat="1" x14ac:dyDescent="0.25">
      <c r="A990" s="76"/>
      <c r="B990" s="76"/>
      <c r="C990" s="76"/>
      <c r="D990" s="92"/>
      <c r="E990" s="76"/>
      <c r="F990" s="76"/>
      <c r="G990" s="77"/>
      <c r="H990" s="76"/>
      <c r="I990" s="77"/>
    </row>
    <row r="991" spans="1:9" s="78" customFormat="1" x14ac:dyDescent="0.25">
      <c r="A991" s="76"/>
      <c r="B991" s="76"/>
      <c r="C991" s="76"/>
      <c r="D991" s="92"/>
      <c r="E991" s="76"/>
      <c r="F991" s="76"/>
      <c r="G991" s="77"/>
      <c r="H991" s="76"/>
      <c r="I991" s="77"/>
    </row>
    <row r="992" spans="1:9" s="78" customFormat="1" x14ac:dyDescent="0.25">
      <c r="A992" s="76"/>
      <c r="B992" s="76"/>
      <c r="C992" s="76"/>
      <c r="D992" s="92"/>
      <c r="E992" s="76"/>
      <c r="F992" s="76"/>
      <c r="G992" s="77"/>
      <c r="H992" s="76"/>
      <c r="I992" s="77"/>
    </row>
    <row r="993" spans="1:9" s="78" customFormat="1" x14ac:dyDescent="0.25">
      <c r="A993" s="76"/>
      <c r="B993" s="76"/>
      <c r="C993" s="76"/>
      <c r="D993" s="92"/>
      <c r="E993" s="76"/>
      <c r="F993" s="76"/>
      <c r="G993" s="77"/>
      <c r="H993" s="76"/>
      <c r="I993" s="77"/>
    </row>
    <row r="994" spans="1:9" s="78" customFormat="1" x14ac:dyDescent="0.25">
      <c r="A994" s="76"/>
      <c r="B994" s="76"/>
      <c r="C994" s="76"/>
      <c r="D994" s="92"/>
      <c r="E994" s="76"/>
      <c r="F994" s="76"/>
      <c r="G994" s="77"/>
      <c r="H994" s="76"/>
      <c r="I994" s="77"/>
    </row>
    <row r="995" spans="1:9" s="78" customFormat="1" x14ac:dyDescent="0.25">
      <c r="A995" s="76"/>
      <c r="B995" s="76"/>
      <c r="C995" s="76"/>
      <c r="D995" s="92"/>
      <c r="E995" s="76"/>
      <c r="F995" s="76"/>
      <c r="G995" s="77"/>
      <c r="H995" s="76"/>
      <c r="I995" s="77"/>
    </row>
    <row r="996" spans="1:9" s="78" customFormat="1" x14ac:dyDescent="0.25">
      <c r="A996" s="76"/>
      <c r="B996" s="76"/>
      <c r="C996" s="76"/>
      <c r="D996" s="92"/>
      <c r="E996" s="76"/>
      <c r="F996" s="76"/>
      <c r="G996" s="77"/>
      <c r="H996" s="76"/>
      <c r="I996" s="77"/>
    </row>
    <row r="997" spans="1:9" s="78" customFormat="1" x14ac:dyDescent="0.25">
      <c r="A997" s="76"/>
      <c r="B997" s="76"/>
      <c r="C997" s="76"/>
      <c r="D997" s="92"/>
      <c r="E997" s="76"/>
      <c r="F997" s="76"/>
      <c r="G997" s="77"/>
      <c r="H997" s="76"/>
      <c r="I997" s="77"/>
    </row>
    <row r="998" spans="1:9" s="78" customFormat="1" x14ac:dyDescent="0.25">
      <c r="A998" s="76"/>
      <c r="B998" s="76"/>
      <c r="C998" s="76"/>
      <c r="D998" s="92"/>
      <c r="E998" s="76"/>
      <c r="F998" s="76"/>
      <c r="G998" s="77"/>
      <c r="H998" s="76"/>
      <c r="I998" s="77"/>
    </row>
    <row r="999" spans="1:9" s="78" customFormat="1" x14ac:dyDescent="0.25">
      <c r="A999" s="76"/>
      <c r="B999" s="76"/>
      <c r="C999" s="76"/>
      <c r="D999" s="92"/>
      <c r="E999" s="76"/>
      <c r="F999" s="76"/>
      <c r="G999" s="77"/>
      <c r="H999" s="76"/>
      <c r="I999" s="77"/>
    </row>
    <row r="1000" spans="1:9" s="78" customFormat="1" x14ac:dyDescent="0.25">
      <c r="A1000" s="76"/>
      <c r="B1000" s="76"/>
      <c r="C1000" s="76"/>
      <c r="D1000" s="92"/>
      <c r="E1000" s="76"/>
      <c r="F1000" s="76"/>
      <c r="G1000" s="77"/>
      <c r="H1000" s="76"/>
      <c r="I1000" s="77"/>
    </row>
    <row r="1001" spans="1:9" s="78" customFormat="1" x14ac:dyDescent="0.25">
      <c r="A1001" s="76"/>
      <c r="B1001" s="76"/>
      <c r="C1001" s="76"/>
      <c r="D1001" s="92"/>
      <c r="E1001" s="76"/>
      <c r="F1001" s="76"/>
      <c r="G1001" s="77"/>
      <c r="H1001" s="76"/>
      <c r="I1001" s="77"/>
    </row>
    <row r="1002" spans="1:9" s="78" customFormat="1" x14ac:dyDescent="0.25">
      <c r="A1002" s="76"/>
      <c r="B1002" s="76"/>
      <c r="C1002" s="76"/>
      <c r="D1002" s="92"/>
      <c r="E1002" s="76"/>
      <c r="F1002" s="76"/>
      <c r="G1002" s="77"/>
      <c r="H1002" s="76"/>
      <c r="I1002" s="77"/>
    </row>
    <row r="1003" spans="1:9" s="78" customFormat="1" x14ac:dyDescent="0.25">
      <c r="A1003" s="76"/>
      <c r="B1003" s="76"/>
      <c r="C1003" s="76"/>
      <c r="D1003" s="92"/>
      <c r="E1003" s="76"/>
      <c r="F1003" s="76"/>
      <c r="G1003" s="77"/>
      <c r="H1003" s="76"/>
      <c r="I1003" s="77"/>
    </row>
    <row r="1004" spans="1:9" s="78" customFormat="1" x14ac:dyDescent="0.25">
      <c r="A1004" s="76"/>
      <c r="B1004" s="76"/>
      <c r="C1004" s="76"/>
      <c r="D1004" s="92"/>
      <c r="E1004" s="76"/>
      <c r="F1004" s="76"/>
      <c r="G1004" s="77"/>
      <c r="H1004" s="76"/>
      <c r="I1004" s="77"/>
    </row>
    <row r="1005" spans="1:9" s="78" customFormat="1" x14ac:dyDescent="0.25">
      <c r="A1005" s="76"/>
      <c r="B1005" s="76"/>
      <c r="C1005" s="76"/>
      <c r="D1005" s="92"/>
      <c r="E1005" s="76"/>
      <c r="F1005" s="76"/>
      <c r="G1005" s="77"/>
      <c r="H1005" s="76"/>
      <c r="I1005" s="77"/>
    </row>
    <row r="1006" spans="1:9" s="78" customFormat="1" x14ac:dyDescent="0.25">
      <c r="A1006" s="76"/>
      <c r="B1006" s="76"/>
      <c r="C1006" s="76"/>
      <c r="D1006" s="92"/>
      <c r="E1006" s="76"/>
      <c r="F1006" s="76"/>
      <c r="G1006" s="77"/>
      <c r="H1006" s="76"/>
      <c r="I1006" s="77"/>
    </row>
    <row r="1007" spans="1:9" s="78" customFormat="1" x14ac:dyDescent="0.25">
      <c r="A1007" s="76"/>
      <c r="B1007" s="76"/>
      <c r="C1007" s="76"/>
      <c r="D1007" s="92"/>
      <c r="E1007" s="76"/>
      <c r="F1007" s="76"/>
      <c r="G1007" s="77"/>
      <c r="H1007" s="76"/>
      <c r="I1007" s="77"/>
    </row>
    <row r="1008" spans="1:9" s="78" customFormat="1" x14ac:dyDescent="0.25">
      <c r="A1008" s="76"/>
      <c r="B1008" s="76"/>
      <c r="C1008" s="76"/>
      <c r="D1008" s="92"/>
      <c r="E1008" s="76"/>
      <c r="F1008" s="76"/>
      <c r="G1008" s="77"/>
      <c r="H1008" s="76"/>
      <c r="I1008" s="77"/>
    </row>
    <row r="1009" spans="1:9" s="78" customFormat="1" x14ac:dyDescent="0.25">
      <c r="A1009" s="76"/>
      <c r="B1009" s="76"/>
      <c r="C1009" s="76"/>
      <c r="D1009" s="92"/>
      <c r="E1009" s="76"/>
      <c r="F1009" s="76"/>
      <c r="G1009" s="77"/>
      <c r="H1009" s="76"/>
      <c r="I1009" s="77"/>
    </row>
    <row r="1010" spans="1:9" s="78" customFormat="1" x14ac:dyDescent="0.25">
      <c r="A1010" s="76"/>
      <c r="B1010" s="76"/>
      <c r="C1010" s="76"/>
      <c r="D1010" s="92"/>
      <c r="E1010" s="76"/>
      <c r="F1010" s="76"/>
      <c r="G1010" s="77"/>
      <c r="H1010" s="76"/>
      <c r="I1010" s="77"/>
    </row>
    <row r="1011" spans="1:9" s="78" customFormat="1" x14ac:dyDescent="0.25">
      <c r="A1011" s="76"/>
      <c r="B1011" s="76"/>
      <c r="C1011" s="76"/>
      <c r="D1011" s="92"/>
      <c r="E1011" s="76"/>
      <c r="F1011" s="76"/>
      <c r="G1011" s="77"/>
      <c r="H1011" s="76"/>
      <c r="I1011" s="77"/>
    </row>
    <row r="1012" spans="1:9" s="78" customFormat="1" x14ac:dyDescent="0.25">
      <c r="A1012" s="76"/>
      <c r="B1012" s="76"/>
      <c r="C1012" s="76"/>
      <c r="D1012" s="92"/>
      <c r="E1012" s="76"/>
      <c r="F1012" s="76"/>
      <c r="G1012" s="77"/>
      <c r="H1012" s="76"/>
      <c r="I1012" s="77"/>
    </row>
    <row r="1013" spans="1:9" s="78" customFormat="1" x14ac:dyDescent="0.25">
      <c r="A1013" s="76"/>
      <c r="B1013" s="76"/>
      <c r="C1013" s="76"/>
      <c r="D1013" s="92"/>
      <c r="E1013" s="76"/>
      <c r="F1013" s="76"/>
      <c r="G1013" s="77"/>
      <c r="H1013" s="76"/>
      <c r="I1013" s="77"/>
    </row>
    <row r="1014" spans="1:9" s="78" customFormat="1" x14ac:dyDescent="0.25">
      <c r="A1014" s="76"/>
      <c r="B1014" s="76"/>
      <c r="C1014" s="76"/>
      <c r="D1014" s="92"/>
      <c r="E1014" s="76"/>
      <c r="F1014" s="76"/>
      <c r="G1014" s="77"/>
      <c r="H1014" s="76"/>
      <c r="I1014" s="77"/>
    </row>
    <row r="1015" spans="1:9" s="78" customFormat="1" x14ac:dyDescent="0.25">
      <c r="A1015" s="76"/>
      <c r="B1015" s="76"/>
      <c r="C1015" s="76"/>
      <c r="D1015" s="92"/>
      <c r="E1015" s="76"/>
      <c r="F1015" s="76"/>
      <c r="G1015" s="77"/>
      <c r="H1015" s="76"/>
      <c r="I1015" s="77"/>
    </row>
    <row r="1016" spans="1:9" s="78" customFormat="1" x14ac:dyDescent="0.25">
      <c r="A1016" s="76"/>
      <c r="B1016" s="76"/>
      <c r="C1016" s="76"/>
      <c r="D1016" s="92"/>
      <c r="E1016" s="76"/>
      <c r="F1016" s="76"/>
      <c r="G1016" s="77"/>
      <c r="H1016" s="76"/>
      <c r="I1016" s="77"/>
    </row>
    <row r="1017" spans="1:9" s="78" customFormat="1" x14ac:dyDescent="0.25">
      <c r="A1017" s="76"/>
      <c r="B1017" s="76"/>
      <c r="C1017" s="76"/>
      <c r="D1017" s="92"/>
      <c r="E1017" s="76"/>
      <c r="F1017" s="76"/>
      <c r="G1017" s="77"/>
      <c r="H1017" s="76"/>
      <c r="I1017" s="77"/>
    </row>
    <row r="1018" spans="1:9" s="78" customFormat="1" x14ac:dyDescent="0.25">
      <c r="A1018" s="76"/>
      <c r="B1018" s="76"/>
      <c r="C1018" s="76"/>
      <c r="D1018" s="92"/>
      <c r="E1018" s="76"/>
      <c r="F1018" s="76"/>
      <c r="G1018" s="77"/>
      <c r="H1018" s="76"/>
      <c r="I1018" s="77"/>
    </row>
    <row r="1019" spans="1:9" s="78" customFormat="1" x14ac:dyDescent="0.25">
      <c r="A1019" s="76"/>
      <c r="B1019" s="76"/>
      <c r="C1019" s="76"/>
      <c r="D1019" s="92"/>
      <c r="E1019" s="76"/>
      <c r="F1019" s="76"/>
      <c r="G1019" s="77"/>
      <c r="H1019" s="76"/>
      <c r="I1019" s="77"/>
    </row>
    <row r="1020" spans="1:9" s="78" customFormat="1" x14ac:dyDescent="0.25">
      <c r="A1020" s="76"/>
      <c r="B1020" s="76"/>
      <c r="C1020" s="76"/>
      <c r="D1020" s="92"/>
      <c r="E1020" s="76"/>
      <c r="F1020" s="76"/>
      <c r="G1020" s="77"/>
      <c r="H1020" s="76"/>
      <c r="I1020" s="77"/>
    </row>
    <row r="1021" spans="1:9" s="78" customFormat="1" x14ac:dyDescent="0.25">
      <c r="A1021" s="76"/>
      <c r="B1021" s="76"/>
      <c r="C1021" s="76"/>
      <c r="D1021" s="92"/>
      <c r="E1021" s="76"/>
      <c r="F1021" s="76"/>
      <c r="G1021" s="77"/>
      <c r="H1021" s="76"/>
      <c r="I1021" s="77"/>
    </row>
    <row r="1022" spans="1:9" s="78" customFormat="1" x14ac:dyDescent="0.25">
      <c r="A1022" s="76"/>
      <c r="B1022" s="76"/>
      <c r="C1022" s="76"/>
      <c r="D1022" s="92"/>
      <c r="E1022" s="76"/>
      <c r="F1022" s="76"/>
      <c r="G1022" s="77"/>
      <c r="H1022" s="76"/>
      <c r="I1022" s="77"/>
    </row>
    <row r="1023" spans="1:9" s="78" customFormat="1" x14ac:dyDescent="0.25">
      <c r="A1023" s="76"/>
      <c r="B1023" s="76"/>
      <c r="C1023" s="76"/>
      <c r="D1023" s="92"/>
      <c r="E1023" s="76"/>
      <c r="F1023" s="76"/>
      <c r="G1023" s="77"/>
      <c r="H1023" s="76"/>
      <c r="I1023" s="77"/>
    </row>
    <row r="1024" spans="1:9" s="78" customFormat="1" x14ac:dyDescent="0.25">
      <c r="A1024" s="76"/>
      <c r="B1024" s="76"/>
      <c r="C1024" s="76"/>
      <c r="D1024" s="92"/>
      <c r="E1024" s="76"/>
      <c r="F1024" s="76"/>
      <c r="G1024" s="77"/>
      <c r="H1024" s="76"/>
      <c r="I1024" s="77"/>
    </row>
    <row r="1025" spans="1:9" s="78" customFormat="1" x14ac:dyDescent="0.25">
      <c r="A1025" s="76"/>
      <c r="B1025" s="76"/>
      <c r="C1025" s="76"/>
      <c r="D1025" s="92"/>
      <c r="E1025" s="76"/>
      <c r="F1025" s="76"/>
      <c r="G1025" s="77"/>
      <c r="H1025" s="76"/>
      <c r="I1025" s="77"/>
    </row>
    <row r="1026" spans="1:9" s="78" customFormat="1" x14ac:dyDescent="0.25">
      <c r="A1026" s="76"/>
      <c r="B1026" s="76"/>
      <c r="C1026" s="76"/>
      <c r="D1026" s="92"/>
      <c r="E1026" s="76"/>
      <c r="F1026" s="76"/>
      <c r="G1026" s="77"/>
      <c r="H1026" s="76"/>
      <c r="I1026" s="77"/>
    </row>
    <row r="1027" spans="1:9" s="78" customFormat="1" x14ac:dyDescent="0.25">
      <c r="A1027" s="76"/>
      <c r="B1027" s="76"/>
      <c r="C1027" s="76"/>
      <c r="D1027" s="92"/>
      <c r="E1027" s="76"/>
      <c r="F1027" s="76"/>
      <c r="G1027" s="77"/>
      <c r="H1027" s="76"/>
      <c r="I1027" s="77"/>
    </row>
    <row r="1028" spans="1:9" s="78" customFormat="1" x14ac:dyDescent="0.25">
      <c r="A1028" s="76"/>
      <c r="B1028" s="76"/>
      <c r="C1028" s="76"/>
      <c r="D1028" s="92"/>
      <c r="E1028" s="76"/>
      <c r="F1028" s="76"/>
      <c r="G1028" s="77"/>
      <c r="H1028" s="76"/>
      <c r="I1028" s="77"/>
    </row>
    <row r="1029" spans="1:9" s="78" customFormat="1" x14ac:dyDescent="0.25">
      <c r="A1029" s="76"/>
      <c r="B1029" s="76"/>
      <c r="C1029" s="76"/>
      <c r="D1029" s="92"/>
      <c r="E1029" s="76"/>
      <c r="F1029" s="76"/>
      <c r="G1029" s="77"/>
      <c r="H1029" s="76"/>
      <c r="I1029" s="77"/>
    </row>
    <row r="1030" spans="1:9" s="78" customFormat="1" x14ac:dyDescent="0.25">
      <c r="A1030" s="76"/>
      <c r="B1030" s="76"/>
      <c r="C1030" s="76"/>
      <c r="D1030" s="92"/>
      <c r="E1030" s="76"/>
      <c r="F1030" s="76"/>
      <c r="G1030" s="77"/>
      <c r="H1030" s="76"/>
      <c r="I1030" s="77"/>
    </row>
    <row r="1031" spans="1:9" s="78" customFormat="1" x14ac:dyDescent="0.25">
      <c r="A1031" s="76"/>
      <c r="B1031" s="76"/>
      <c r="C1031" s="76"/>
      <c r="D1031" s="92"/>
      <c r="E1031" s="76"/>
      <c r="F1031" s="76"/>
      <c r="G1031" s="77"/>
      <c r="H1031" s="76"/>
      <c r="I1031" s="77"/>
    </row>
    <row r="1032" spans="1:9" s="78" customFormat="1" x14ac:dyDescent="0.25">
      <c r="A1032" s="76"/>
      <c r="B1032" s="76"/>
      <c r="C1032" s="76"/>
      <c r="D1032" s="92"/>
      <c r="E1032" s="76"/>
      <c r="F1032" s="76"/>
      <c r="G1032" s="77"/>
      <c r="H1032" s="76"/>
      <c r="I1032" s="77"/>
    </row>
    <row r="1033" spans="1:9" s="78" customFormat="1" x14ac:dyDescent="0.25">
      <c r="A1033" s="76"/>
      <c r="B1033" s="76"/>
      <c r="C1033" s="76"/>
      <c r="D1033" s="92"/>
      <c r="E1033" s="76"/>
      <c r="F1033" s="76"/>
      <c r="G1033" s="77"/>
      <c r="H1033" s="76"/>
      <c r="I1033" s="77"/>
    </row>
    <row r="1034" spans="1:9" s="78" customFormat="1" x14ac:dyDescent="0.25">
      <c r="A1034" s="76"/>
      <c r="B1034" s="76"/>
      <c r="C1034" s="76"/>
      <c r="D1034" s="92"/>
      <c r="E1034" s="76"/>
      <c r="F1034" s="76"/>
      <c r="G1034" s="77"/>
      <c r="H1034" s="76"/>
      <c r="I1034" s="77"/>
    </row>
    <row r="1035" spans="1:9" s="78" customFormat="1" x14ac:dyDescent="0.25">
      <c r="A1035" s="76"/>
      <c r="B1035" s="76"/>
      <c r="C1035" s="76"/>
      <c r="D1035" s="92"/>
      <c r="E1035" s="76"/>
      <c r="F1035" s="76"/>
      <c r="G1035" s="77"/>
      <c r="H1035" s="76"/>
      <c r="I1035" s="77"/>
    </row>
    <row r="1036" spans="1:9" s="78" customFormat="1" x14ac:dyDescent="0.25">
      <c r="A1036" s="76"/>
      <c r="B1036" s="76"/>
      <c r="C1036" s="76"/>
      <c r="D1036" s="92"/>
      <c r="E1036" s="76"/>
      <c r="F1036" s="76"/>
      <c r="G1036" s="77"/>
      <c r="H1036" s="76"/>
      <c r="I1036" s="77"/>
    </row>
    <row r="1037" spans="1:9" s="78" customFormat="1" x14ac:dyDescent="0.25">
      <c r="A1037" s="76"/>
      <c r="B1037" s="76"/>
      <c r="C1037" s="76"/>
      <c r="D1037" s="92"/>
      <c r="E1037" s="76"/>
      <c r="F1037" s="76"/>
      <c r="G1037" s="77"/>
      <c r="H1037" s="76"/>
      <c r="I1037" s="77"/>
    </row>
    <row r="1038" spans="1:9" s="78" customFormat="1" x14ac:dyDescent="0.25">
      <c r="A1038" s="76"/>
      <c r="B1038" s="76"/>
      <c r="C1038" s="76"/>
      <c r="D1038" s="92"/>
      <c r="E1038" s="76"/>
      <c r="F1038" s="76"/>
      <c r="G1038" s="77"/>
      <c r="H1038" s="76"/>
      <c r="I1038" s="77"/>
    </row>
    <row r="1039" spans="1:9" s="78" customFormat="1" x14ac:dyDescent="0.25">
      <c r="A1039" s="76"/>
      <c r="B1039" s="76"/>
      <c r="C1039" s="76"/>
      <c r="D1039" s="92"/>
      <c r="E1039" s="76"/>
      <c r="F1039" s="76"/>
      <c r="G1039" s="77"/>
      <c r="H1039" s="76"/>
      <c r="I1039" s="77"/>
    </row>
    <row r="1040" spans="1:9" s="78" customFormat="1" x14ac:dyDescent="0.25">
      <c r="A1040" s="76"/>
      <c r="B1040" s="76"/>
      <c r="C1040" s="76"/>
      <c r="D1040" s="92"/>
      <c r="E1040" s="76"/>
      <c r="F1040" s="76"/>
      <c r="G1040" s="77"/>
      <c r="H1040" s="76"/>
      <c r="I1040" s="77"/>
    </row>
    <row r="1041" spans="1:9" s="78" customFormat="1" x14ac:dyDescent="0.25">
      <c r="A1041" s="76"/>
      <c r="B1041" s="76"/>
      <c r="C1041" s="76"/>
      <c r="D1041" s="92"/>
      <c r="E1041" s="76"/>
      <c r="F1041" s="76"/>
      <c r="G1041" s="77"/>
      <c r="H1041" s="76"/>
      <c r="I1041" s="77"/>
    </row>
    <row r="1042" spans="1:9" s="78" customFormat="1" x14ac:dyDescent="0.25">
      <c r="A1042" s="76"/>
      <c r="B1042" s="76"/>
      <c r="C1042" s="76"/>
      <c r="D1042" s="92"/>
      <c r="E1042" s="76"/>
      <c r="F1042" s="76"/>
      <c r="G1042" s="77"/>
      <c r="H1042" s="76"/>
      <c r="I1042" s="77"/>
    </row>
    <row r="1043" spans="1:9" s="78" customFormat="1" x14ac:dyDescent="0.25">
      <c r="A1043" s="76"/>
      <c r="B1043" s="76"/>
      <c r="C1043" s="76"/>
      <c r="D1043" s="92"/>
      <c r="E1043" s="76"/>
      <c r="F1043" s="76"/>
      <c r="G1043" s="77"/>
      <c r="H1043" s="76"/>
      <c r="I1043" s="77"/>
    </row>
    <row r="1044" spans="1:9" s="78" customFormat="1" x14ac:dyDescent="0.25">
      <c r="A1044" s="76"/>
      <c r="B1044" s="76"/>
      <c r="C1044" s="76"/>
      <c r="D1044" s="92"/>
      <c r="E1044" s="76"/>
      <c r="F1044" s="76"/>
      <c r="G1044" s="77"/>
      <c r="H1044" s="76"/>
      <c r="I1044" s="77"/>
    </row>
    <row r="1045" spans="1:9" s="78" customFormat="1" x14ac:dyDescent="0.25">
      <c r="A1045" s="76"/>
      <c r="B1045" s="76"/>
      <c r="C1045" s="76"/>
      <c r="D1045" s="92"/>
      <c r="E1045" s="76"/>
      <c r="F1045" s="76"/>
      <c r="G1045" s="77"/>
      <c r="H1045" s="76"/>
      <c r="I1045" s="77"/>
    </row>
    <row r="1046" spans="1:9" s="78" customFormat="1" x14ac:dyDescent="0.25">
      <c r="A1046" s="76"/>
      <c r="B1046" s="76"/>
      <c r="C1046" s="76"/>
      <c r="D1046" s="92"/>
      <c r="E1046" s="76"/>
      <c r="F1046" s="76"/>
      <c r="G1046" s="77"/>
      <c r="H1046" s="76"/>
      <c r="I1046" s="77"/>
    </row>
    <row r="1047" spans="1:9" s="78" customFormat="1" x14ac:dyDescent="0.25">
      <c r="A1047" s="76"/>
      <c r="B1047" s="76"/>
      <c r="C1047" s="76"/>
      <c r="D1047" s="92"/>
      <c r="E1047" s="76"/>
      <c r="F1047" s="76"/>
      <c r="G1047" s="77"/>
      <c r="H1047" s="76"/>
      <c r="I1047" s="77"/>
    </row>
    <row r="1048" spans="1:9" s="78" customFormat="1" x14ac:dyDescent="0.25">
      <c r="A1048" s="76"/>
      <c r="B1048" s="76"/>
      <c r="C1048" s="76"/>
      <c r="D1048" s="92"/>
      <c r="E1048" s="76"/>
      <c r="F1048" s="76"/>
      <c r="G1048" s="77"/>
      <c r="H1048" s="76"/>
      <c r="I1048" s="77"/>
    </row>
    <row r="1049" spans="1:9" s="78" customFormat="1" x14ac:dyDescent="0.25">
      <c r="A1049" s="76"/>
      <c r="B1049" s="76"/>
      <c r="C1049" s="76"/>
      <c r="D1049" s="92"/>
      <c r="E1049" s="76"/>
      <c r="F1049" s="76"/>
      <c r="G1049" s="77"/>
      <c r="H1049" s="76"/>
      <c r="I1049" s="77"/>
    </row>
    <row r="1050" spans="1:9" s="78" customFormat="1" x14ac:dyDescent="0.25">
      <c r="A1050" s="76"/>
      <c r="B1050" s="76"/>
      <c r="C1050" s="76"/>
      <c r="D1050" s="92"/>
      <c r="E1050" s="76"/>
      <c r="F1050" s="76"/>
      <c r="G1050" s="77"/>
      <c r="H1050" s="76"/>
      <c r="I1050" s="77"/>
    </row>
    <row r="1051" spans="1:9" s="78" customFormat="1" x14ac:dyDescent="0.25">
      <c r="A1051" s="76"/>
      <c r="B1051" s="76"/>
      <c r="C1051" s="76"/>
      <c r="D1051" s="92"/>
      <c r="E1051" s="76"/>
      <c r="F1051" s="76"/>
      <c r="G1051" s="77"/>
      <c r="H1051" s="76"/>
      <c r="I1051" s="77"/>
    </row>
    <row r="1052" spans="1:9" s="78" customFormat="1" x14ac:dyDescent="0.25">
      <c r="A1052" s="76"/>
      <c r="B1052" s="76"/>
      <c r="C1052" s="76"/>
      <c r="D1052" s="92"/>
      <c r="E1052" s="76"/>
      <c r="F1052" s="76"/>
      <c r="G1052" s="77"/>
      <c r="H1052" s="76"/>
      <c r="I1052" s="77"/>
    </row>
    <row r="1053" spans="1:9" s="78" customFormat="1" x14ac:dyDescent="0.25">
      <c r="A1053" s="76"/>
      <c r="B1053" s="76"/>
      <c r="C1053" s="76"/>
      <c r="D1053" s="92"/>
      <c r="E1053" s="76"/>
      <c r="F1053" s="76"/>
      <c r="G1053" s="77"/>
      <c r="H1053" s="76"/>
      <c r="I1053" s="77"/>
    </row>
    <row r="1054" spans="1:9" s="78" customFormat="1" x14ac:dyDescent="0.25">
      <c r="A1054" s="76"/>
      <c r="B1054" s="76"/>
      <c r="C1054" s="76"/>
      <c r="D1054" s="92"/>
      <c r="E1054" s="76"/>
      <c r="F1054" s="76"/>
      <c r="G1054" s="77"/>
      <c r="H1054" s="76"/>
      <c r="I1054" s="77"/>
    </row>
    <row r="1055" spans="1:9" s="78" customFormat="1" x14ac:dyDescent="0.25">
      <c r="A1055" s="76"/>
      <c r="B1055" s="76"/>
      <c r="C1055" s="76"/>
      <c r="D1055" s="92"/>
      <c r="E1055" s="76"/>
      <c r="F1055" s="76"/>
      <c r="G1055" s="77"/>
      <c r="H1055" s="76"/>
      <c r="I1055" s="77"/>
    </row>
    <row r="1056" spans="1:9" s="78" customFormat="1" x14ac:dyDescent="0.25">
      <c r="A1056" s="76"/>
      <c r="B1056" s="76"/>
      <c r="C1056" s="76"/>
      <c r="D1056" s="92"/>
      <c r="E1056" s="76"/>
      <c r="F1056" s="76"/>
      <c r="G1056" s="77"/>
      <c r="H1056" s="76"/>
      <c r="I1056" s="77"/>
    </row>
    <row r="1057" spans="1:9" s="78" customFormat="1" x14ac:dyDescent="0.25">
      <c r="A1057" s="76"/>
      <c r="B1057" s="76"/>
      <c r="C1057" s="76"/>
      <c r="D1057" s="92"/>
      <c r="E1057" s="76"/>
      <c r="F1057" s="76"/>
      <c r="G1057" s="77"/>
      <c r="H1057" s="76"/>
      <c r="I1057" s="77"/>
    </row>
    <row r="1058" spans="1:9" s="78" customFormat="1" x14ac:dyDescent="0.25">
      <c r="A1058" s="76"/>
      <c r="B1058" s="76"/>
      <c r="C1058" s="76"/>
      <c r="D1058" s="92"/>
      <c r="E1058" s="76"/>
      <c r="F1058" s="76"/>
      <c r="G1058" s="77"/>
      <c r="H1058" s="76"/>
      <c r="I1058" s="77"/>
    </row>
    <row r="1059" spans="1:9" s="78" customFormat="1" x14ac:dyDescent="0.25">
      <c r="A1059" s="76"/>
      <c r="B1059" s="76"/>
      <c r="C1059" s="76"/>
      <c r="D1059" s="92"/>
      <c r="E1059" s="76"/>
      <c r="F1059" s="76"/>
      <c r="G1059" s="77"/>
      <c r="H1059" s="76"/>
      <c r="I1059" s="77"/>
    </row>
    <row r="1060" spans="1:9" s="78" customFormat="1" x14ac:dyDescent="0.25">
      <c r="A1060" s="76"/>
      <c r="B1060" s="76"/>
      <c r="C1060" s="76"/>
      <c r="D1060" s="92"/>
      <c r="E1060" s="76"/>
      <c r="F1060" s="76"/>
      <c r="G1060" s="77"/>
      <c r="H1060" s="76"/>
      <c r="I1060" s="77"/>
    </row>
    <row r="1061" spans="1:9" s="78" customFormat="1" x14ac:dyDescent="0.25">
      <c r="A1061" s="76"/>
      <c r="B1061" s="76"/>
      <c r="C1061" s="76"/>
      <c r="D1061" s="92"/>
      <c r="E1061" s="76"/>
      <c r="F1061" s="76"/>
      <c r="G1061" s="77"/>
      <c r="H1061" s="76"/>
      <c r="I1061" s="77"/>
    </row>
    <row r="1062" spans="1:9" s="78" customFormat="1" x14ac:dyDescent="0.25">
      <c r="A1062" s="76"/>
      <c r="B1062" s="76"/>
      <c r="C1062" s="76"/>
      <c r="D1062" s="92"/>
      <c r="E1062" s="76"/>
      <c r="F1062" s="76"/>
      <c r="G1062" s="77"/>
      <c r="H1062" s="76"/>
      <c r="I1062" s="77"/>
    </row>
    <row r="1063" spans="1:9" s="78" customFormat="1" x14ac:dyDescent="0.25">
      <c r="A1063" s="76"/>
      <c r="B1063" s="76"/>
      <c r="C1063" s="76"/>
      <c r="D1063" s="92"/>
      <c r="E1063" s="76"/>
      <c r="F1063" s="76"/>
      <c r="G1063" s="77"/>
      <c r="H1063" s="76"/>
      <c r="I1063" s="77"/>
    </row>
    <row r="1064" spans="1:9" s="78" customFormat="1" x14ac:dyDescent="0.25">
      <c r="A1064" s="76"/>
      <c r="B1064" s="76"/>
      <c r="C1064" s="76"/>
      <c r="D1064" s="92"/>
      <c r="E1064" s="76"/>
      <c r="F1064" s="76"/>
      <c r="G1064" s="77"/>
      <c r="H1064" s="76"/>
      <c r="I1064" s="77"/>
    </row>
    <row r="1065" spans="1:9" s="78" customFormat="1" x14ac:dyDescent="0.25">
      <c r="A1065" s="76"/>
      <c r="B1065" s="76"/>
      <c r="C1065" s="76"/>
      <c r="D1065" s="92"/>
      <c r="E1065" s="76"/>
      <c r="F1065" s="76"/>
      <c r="G1065" s="77"/>
      <c r="H1065" s="76"/>
      <c r="I1065" s="77"/>
    </row>
    <row r="1066" spans="1:9" s="78" customFormat="1" x14ac:dyDescent="0.25">
      <c r="A1066" s="76"/>
      <c r="B1066" s="76"/>
      <c r="C1066" s="76"/>
      <c r="D1066" s="92"/>
      <c r="E1066" s="76"/>
      <c r="F1066" s="76"/>
      <c r="G1066" s="77"/>
      <c r="H1066" s="76"/>
      <c r="I1066" s="77"/>
    </row>
    <row r="1067" spans="1:9" s="78" customFormat="1" x14ac:dyDescent="0.25">
      <c r="A1067" s="76"/>
      <c r="B1067" s="76"/>
      <c r="C1067" s="76"/>
      <c r="D1067" s="92"/>
      <c r="E1067" s="76"/>
      <c r="F1067" s="76"/>
      <c r="G1067" s="77"/>
      <c r="H1067" s="76"/>
      <c r="I1067" s="77"/>
    </row>
    <row r="1068" spans="1:9" s="78" customFormat="1" x14ac:dyDescent="0.25">
      <c r="A1068" s="76"/>
      <c r="B1068" s="76"/>
      <c r="C1068" s="76"/>
      <c r="D1068" s="92"/>
      <c r="E1068" s="76"/>
      <c r="F1068" s="76"/>
      <c r="G1068" s="77"/>
      <c r="H1068" s="76"/>
      <c r="I1068" s="77"/>
    </row>
    <row r="1069" spans="1:9" s="78" customFormat="1" x14ac:dyDescent="0.25">
      <c r="A1069" s="76"/>
      <c r="B1069" s="76"/>
      <c r="C1069" s="76"/>
      <c r="D1069" s="92"/>
      <c r="E1069" s="76"/>
      <c r="F1069" s="76"/>
      <c r="G1069" s="77"/>
      <c r="H1069" s="76"/>
      <c r="I1069" s="77"/>
    </row>
    <row r="1070" spans="1:9" s="78" customFormat="1" x14ac:dyDescent="0.25">
      <c r="A1070" s="76"/>
      <c r="B1070" s="76"/>
      <c r="C1070" s="76"/>
      <c r="D1070" s="92"/>
      <c r="E1070" s="76"/>
      <c r="F1070" s="76"/>
      <c r="G1070" s="77"/>
      <c r="H1070" s="76"/>
      <c r="I1070" s="77"/>
    </row>
    <row r="1071" spans="1:9" s="78" customFormat="1" x14ac:dyDescent="0.25">
      <c r="A1071" s="76"/>
      <c r="B1071" s="76"/>
      <c r="C1071" s="76"/>
      <c r="D1071" s="92"/>
      <c r="E1071" s="76"/>
      <c r="F1071" s="76"/>
      <c r="G1071" s="77"/>
      <c r="H1071" s="76"/>
      <c r="I1071" s="77"/>
    </row>
    <row r="1072" spans="1:9" s="78" customFormat="1" x14ac:dyDescent="0.25">
      <c r="A1072" s="76"/>
      <c r="B1072" s="76"/>
      <c r="C1072" s="76"/>
      <c r="D1072" s="92"/>
      <c r="E1072" s="76"/>
      <c r="F1072" s="76"/>
      <c r="G1072" s="77"/>
      <c r="H1072" s="76"/>
      <c r="I1072" s="77"/>
    </row>
    <row r="1073" spans="1:9" s="78" customFormat="1" x14ac:dyDescent="0.25">
      <c r="A1073" s="76"/>
      <c r="B1073" s="76"/>
      <c r="C1073" s="76"/>
      <c r="D1073" s="92"/>
      <c r="E1073" s="76"/>
      <c r="F1073" s="76"/>
      <c r="G1073" s="77"/>
      <c r="H1073" s="76"/>
      <c r="I1073" s="77"/>
    </row>
    <row r="1074" spans="1:9" s="78" customFormat="1" x14ac:dyDescent="0.25">
      <c r="A1074" s="76"/>
      <c r="B1074" s="76"/>
      <c r="C1074" s="76"/>
      <c r="D1074" s="92"/>
      <c r="E1074" s="76"/>
      <c r="F1074" s="76"/>
      <c r="G1074" s="77"/>
      <c r="H1074" s="76"/>
      <c r="I1074" s="77"/>
    </row>
    <row r="1075" spans="1:9" s="78" customFormat="1" x14ac:dyDescent="0.25">
      <c r="A1075" s="76"/>
      <c r="B1075" s="76"/>
      <c r="C1075" s="76"/>
      <c r="D1075" s="92"/>
      <c r="E1075" s="76"/>
      <c r="F1075" s="76"/>
      <c r="G1075" s="77"/>
      <c r="H1075" s="76"/>
      <c r="I1075" s="77"/>
    </row>
    <row r="1076" spans="1:9" s="78" customFormat="1" x14ac:dyDescent="0.25">
      <c r="A1076" s="76"/>
      <c r="B1076" s="76"/>
      <c r="C1076" s="76"/>
      <c r="D1076" s="92"/>
      <c r="E1076" s="76"/>
      <c r="F1076" s="76"/>
      <c r="G1076" s="77"/>
      <c r="H1076" s="76"/>
      <c r="I1076" s="77"/>
    </row>
    <row r="1077" spans="1:9" s="78" customFormat="1" x14ac:dyDescent="0.25">
      <c r="A1077" s="76"/>
      <c r="B1077" s="76"/>
      <c r="C1077" s="76"/>
      <c r="D1077" s="92"/>
      <c r="E1077" s="76"/>
      <c r="F1077" s="76"/>
      <c r="G1077" s="77"/>
      <c r="H1077" s="76"/>
      <c r="I1077" s="77"/>
    </row>
    <row r="1078" spans="1:9" s="78" customFormat="1" x14ac:dyDescent="0.25">
      <c r="A1078" s="76"/>
      <c r="B1078" s="76"/>
      <c r="C1078" s="76"/>
      <c r="D1078" s="92"/>
      <c r="E1078" s="76"/>
      <c r="F1078" s="76"/>
      <c r="G1078" s="77"/>
      <c r="H1078" s="76"/>
      <c r="I1078" s="77"/>
    </row>
    <row r="1079" spans="1:9" s="78" customFormat="1" x14ac:dyDescent="0.25">
      <c r="A1079" s="76"/>
      <c r="B1079" s="76"/>
      <c r="C1079" s="76"/>
      <c r="D1079" s="92"/>
      <c r="E1079" s="76"/>
      <c r="F1079" s="76"/>
      <c r="G1079" s="77"/>
      <c r="H1079" s="76"/>
      <c r="I1079" s="77"/>
    </row>
    <row r="1080" spans="1:9" s="78" customFormat="1" x14ac:dyDescent="0.25">
      <c r="A1080" s="76"/>
      <c r="B1080" s="76"/>
      <c r="C1080" s="76"/>
      <c r="D1080" s="92"/>
      <c r="E1080" s="76"/>
      <c r="F1080" s="76"/>
      <c r="G1080" s="77"/>
      <c r="H1080" s="76"/>
      <c r="I1080" s="77"/>
    </row>
    <row r="1081" spans="1:9" s="78" customFormat="1" x14ac:dyDescent="0.25">
      <c r="A1081" s="76"/>
      <c r="B1081" s="76"/>
      <c r="C1081" s="76"/>
      <c r="D1081" s="92"/>
      <c r="E1081" s="76"/>
      <c r="F1081" s="76"/>
      <c r="G1081" s="77"/>
      <c r="H1081" s="76"/>
      <c r="I1081" s="77"/>
    </row>
    <row r="1082" spans="1:9" s="78" customFormat="1" x14ac:dyDescent="0.25">
      <c r="A1082" s="76"/>
      <c r="B1082" s="76"/>
      <c r="C1082" s="76"/>
      <c r="D1082" s="92"/>
      <c r="E1082" s="76"/>
      <c r="F1082" s="76"/>
      <c r="G1082" s="77"/>
      <c r="H1082" s="76"/>
      <c r="I1082" s="77"/>
    </row>
    <row r="1083" spans="1:9" s="78" customFormat="1" x14ac:dyDescent="0.25">
      <c r="A1083" s="76"/>
      <c r="B1083" s="76"/>
      <c r="C1083" s="76"/>
      <c r="D1083" s="92"/>
      <c r="E1083" s="76"/>
      <c r="F1083" s="76"/>
      <c r="G1083" s="77"/>
      <c r="H1083" s="76"/>
      <c r="I1083" s="77"/>
    </row>
    <row r="1084" spans="1:9" s="78" customFormat="1" x14ac:dyDescent="0.25">
      <c r="A1084" s="76"/>
      <c r="B1084" s="76"/>
      <c r="C1084" s="76"/>
      <c r="D1084" s="92"/>
      <c r="E1084" s="76"/>
      <c r="F1084" s="76"/>
      <c r="G1084" s="77"/>
      <c r="H1084" s="76"/>
      <c r="I1084" s="77"/>
    </row>
    <row r="1085" spans="1:9" s="78" customFormat="1" x14ac:dyDescent="0.25">
      <c r="A1085" s="76"/>
      <c r="B1085" s="76"/>
      <c r="C1085" s="76"/>
      <c r="D1085" s="92"/>
      <c r="E1085" s="76"/>
      <c r="F1085" s="76"/>
      <c r="G1085" s="77"/>
      <c r="H1085" s="76"/>
      <c r="I1085" s="77"/>
    </row>
    <row r="1086" spans="1:9" s="78" customFormat="1" x14ac:dyDescent="0.25">
      <c r="A1086" s="76"/>
      <c r="B1086" s="76"/>
      <c r="C1086" s="76"/>
      <c r="D1086" s="92"/>
      <c r="E1086" s="76"/>
      <c r="F1086" s="76"/>
      <c r="G1086" s="77"/>
      <c r="H1086" s="76"/>
      <c r="I1086" s="77"/>
    </row>
    <row r="1087" spans="1:9" s="78" customFormat="1" x14ac:dyDescent="0.25">
      <c r="A1087" s="76"/>
      <c r="B1087" s="76"/>
      <c r="C1087" s="76"/>
      <c r="D1087" s="92"/>
      <c r="E1087" s="76"/>
      <c r="F1087" s="76"/>
      <c r="G1087" s="77"/>
      <c r="H1087" s="76"/>
      <c r="I1087" s="77"/>
    </row>
    <row r="1088" spans="1:9" s="78" customFormat="1" x14ac:dyDescent="0.25">
      <c r="A1088" s="76"/>
      <c r="B1088" s="76"/>
      <c r="C1088" s="76"/>
      <c r="D1088" s="92"/>
      <c r="E1088" s="76"/>
      <c r="F1088" s="76"/>
      <c r="G1088" s="77"/>
      <c r="H1088" s="76"/>
      <c r="I1088" s="77"/>
    </row>
    <row r="1089" spans="1:9" s="78" customFormat="1" x14ac:dyDescent="0.25">
      <c r="A1089" s="76"/>
      <c r="B1089" s="76"/>
      <c r="C1089" s="76"/>
      <c r="D1089" s="92"/>
      <c r="E1089" s="76"/>
      <c r="F1089" s="76"/>
      <c r="G1089" s="77"/>
      <c r="H1089" s="76"/>
      <c r="I1089" s="77"/>
    </row>
    <row r="1090" spans="1:9" s="78" customFormat="1" x14ac:dyDescent="0.25">
      <c r="A1090" s="76"/>
      <c r="B1090" s="76"/>
      <c r="C1090" s="76"/>
      <c r="D1090" s="92"/>
      <c r="E1090" s="76"/>
      <c r="F1090" s="76"/>
      <c r="G1090" s="77"/>
      <c r="H1090" s="76"/>
      <c r="I1090" s="77"/>
    </row>
    <row r="1091" spans="1:9" s="78" customFormat="1" x14ac:dyDescent="0.25">
      <c r="A1091" s="76"/>
      <c r="B1091" s="76"/>
      <c r="C1091" s="76"/>
      <c r="D1091" s="92"/>
      <c r="E1091" s="76"/>
      <c r="F1091" s="76"/>
      <c r="G1091" s="77"/>
      <c r="H1091" s="76"/>
      <c r="I1091" s="77"/>
    </row>
    <row r="1092" spans="1:9" s="78" customFormat="1" x14ac:dyDescent="0.25">
      <c r="A1092" s="76"/>
      <c r="B1092" s="76"/>
      <c r="C1092" s="76"/>
      <c r="D1092" s="92"/>
      <c r="E1092" s="76"/>
      <c r="F1092" s="76"/>
      <c r="G1092" s="77"/>
      <c r="H1092" s="76"/>
      <c r="I1092" s="77"/>
    </row>
    <row r="1093" spans="1:9" s="78" customFormat="1" x14ac:dyDescent="0.25">
      <c r="A1093" s="76"/>
      <c r="B1093" s="76"/>
      <c r="C1093" s="76"/>
      <c r="D1093" s="92"/>
      <c r="E1093" s="76"/>
      <c r="F1093" s="76"/>
      <c r="G1093" s="77"/>
      <c r="H1093" s="76"/>
      <c r="I1093" s="77"/>
    </row>
    <row r="1094" spans="1:9" s="78" customFormat="1" x14ac:dyDescent="0.25">
      <c r="A1094" s="76"/>
      <c r="B1094" s="76"/>
      <c r="C1094" s="76"/>
      <c r="D1094" s="92"/>
      <c r="E1094" s="76"/>
      <c r="F1094" s="76"/>
      <c r="G1094" s="77"/>
      <c r="H1094" s="76"/>
      <c r="I1094" s="77"/>
    </row>
    <row r="1095" spans="1:9" s="78" customFormat="1" x14ac:dyDescent="0.25">
      <c r="A1095" s="76"/>
      <c r="B1095" s="76"/>
      <c r="C1095" s="76"/>
      <c r="D1095" s="92"/>
      <c r="E1095" s="76"/>
      <c r="F1095" s="76"/>
      <c r="G1095" s="77"/>
      <c r="H1095" s="76"/>
      <c r="I1095" s="77"/>
    </row>
    <row r="1096" spans="1:9" s="78" customFormat="1" x14ac:dyDescent="0.25">
      <c r="A1096" s="76"/>
      <c r="B1096" s="76"/>
      <c r="C1096" s="76"/>
      <c r="D1096" s="92"/>
      <c r="E1096" s="76"/>
      <c r="F1096" s="76"/>
      <c r="G1096" s="77"/>
      <c r="H1096" s="76"/>
      <c r="I1096" s="77"/>
    </row>
    <row r="1097" spans="1:9" s="78" customFormat="1" x14ac:dyDescent="0.25">
      <c r="A1097" s="76"/>
      <c r="B1097" s="76"/>
      <c r="C1097" s="76"/>
      <c r="D1097" s="92"/>
      <c r="E1097" s="76"/>
      <c r="F1097" s="76"/>
      <c r="G1097" s="77"/>
      <c r="H1097" s="76"/>
      <c r="I1097" s="77"/>
    </row>
    <row r="1098" spans="1:9" s="78" customFormat="1" x14ac:dyDescent="0.25">
      <c r="A1098" s="76"/>
      <c r="B1098" s="76"/>
      <c r="C1098" s="76"/>
      <c r="D1098" s="92"/>
      <c r="E1098" s="76"/>
      <c r="F1098" s="76"/>
      <c r="G1098" s="77"/>
      <c r="H1098" s="76"/>
      <c r="I1098" s="77"/>
    </row>
    <row r="1099" spans="1:9" s="78" customFormat="1" x14ac:dyDescent="0.25">
      <c r="A1099" s="76"/>
      <c r="B1099" s="76"/>
      <c r="C1099" s="76"/>
      <c r="D1099" s="92"/>
      <c r="E1099" s="76"/>
      <c r="F1099" s="76"/>
      <c r="G1099" s="77"/>
      <c r="H1099" s="76"/>
      <c r="I1099" s="77"/>
    </row>
    <row r="1100" spans="1:9" s="78" customFormat="1" x14ac:dyDescent="0.25">
      <c r="A1100" s="76"/>
      <c r="B1100" s="76"/>
      <c r="C1100" s="76"/>
      <c r="D1100" s="92"/>
      <c r="E1100" s="76"/>
      <c r="F1100" s="76"/>
      <c r="G1100" s="77"/>
      <c r="H1100" s="76"/>
      <c r="I1100" s="77"/>
    </row>
    <row r="1101" spans="1:9" s="78" customFormat="1" x14ac:dyDescent="0.25">
      <c r="A1101" s="76"/>
      <c r="B1101" s="76"/>
      <c r="C1101" s="76"/>
      <c r="D1101" s="92"/>
      <c r="E1101" s="76"/>
      <c r="F1101" s="76"/>
      <c r="G1101" s="77"/>
      <c r="H1101" s="76"/>
      <c r="I1101" s="77"/>
    </row>
    <row r="1102" spans="1:9" s="78" customFormat="1" x14ac:dyDescent="0.25">
      <c r="A1102" s="76"/>
      <c r="B1102" s="76"/>
      <c r="C1102" s="76"/>
      <c r="D1102" s="92"/>
      <c r="E1102" s="76"/>
      <c r="F1102" s="76"/>
      <c r="G1102" s="77"/>
      <c r="H1102" s="76"/>
      <c r="I1102" s="77"/>
    </row>
    <row r="1103" spans="1:9" s="78" customFormat="1" x14ac:dyDescent="0.25">
      <c r="A1103" s="76"/>
      <c r="B1103" s="76"/>
      <c r="C1103" s="76"/>
      <c r="D1103" s="92"/>
      <c r="E1103" s="76"/>
      <c r="F1103" s="76"/>
      <c r="G1103" s="77"/>
      <c r="H1103" s="76"/>
      <c r="I1103" s="77"/>
    </row>
    <row r="1104" spans="1:9" s="78" customFormat="1" x14ac:dyDescent="0.25">
      <c r="A1104" s="76"/>
      <c r="B1104" s="76"/>
      <c r="C1104" s="76"/>
      <c r="D1104" s="92"/>
      <c r="E1104" s="76"/>
      <c r="F1104" s="76"/>
      <c r="G1104" s="77"/>
      <c r="H1104" s="76"/>
      <c r="I1104" s="77"/>
    </row>
    <row r="1105" spans="1:9" s="78" customFormat="1" x14ac:dyDescent="0.25">
      <c r="A1105" s="76"/>
      <c r="B1105" s="76"/>
      <c r="C1105" s="76"/>
      <c r="D1105" s="92"/>
      <c r="E1105" s="76"/>
      <c r="F1105" s="76"/>
      <c r="G1105" s="77"/>
      <c r="H1105" s="76"/>
      <c r="I1105" s="77"/>
    </row>
    <row r="1106" spans="1:9" s="78" customFormat="1" x14ac:dyDescent="0.25">
      <c r="A1106" s="76"/>
      <c r="B1106" s="76"/>
      <c r="C1106" s="76"/>
      <c r="D1106" s="92"/>
      <c r="E1106" s="76"/>
      <c r="F1106" s="76"/>
      <c r="G1106" s="77"/>
      <c r="H1106" s="76"/>
      <c r="I1106" s="77"/>
    </row>
    <row r="1107" spans="1:9" s="78" customFormat="1" x14ac:dyDescent="0.25">
      <c r="A1107" s="76"/>
      <c r="B1107" s="76"/>
      <c r="C1107" s="76"/>
      <c r="D1107" s="92"/>
      <c r="E1107" s="76"/>
      <c r="F1107" s="76"/>
      <c r="G1107" s="77"/>
      <c r="H1107" s="76"/>
      <c r="I1107" s="77"/>
    </row>
    <row r="1108" spans="1:9" s="78" customFormat="1" x14ac:dyDescent="0.25">
      <c r="A1108" s="76"/>
      <c r="B1108" s="76"/>
      <c r="C1108" s="76"/>
      <c r="D1108" s="92"/>
      <c r="E1108" s="76"/>
      <c r="F1108" s="76"/>
      <c r="G1108" s="77"/>
      <c r="H1108" s="76"/>
      <c r="I1108" s="77"/>
    </row>
    <row r="1109" spans="1:9" s="78" customFormat="1" x14ac:dyDescent="0.25">
      <c r="A1109" s="76"/>
      <c r="B1109" s="76"/>
      <c r="C1109" s="76"/>
      <c r="D1109" s="92"/>
      <c r="E1109" s="76"/>
      <c r="F1109" s="76"/>
      <c r="G1109" s="77"/>
      <c r="H1109" s="76"/>
      <c r="I1109" s="77"/>
    </row>
    <row r="1110" spans="1:9" s="78" customFormat="1" x14ac:dyDescent="0.25">
      <c r="A1110" s="76"/>
      <c r="B1110" s="76"/>
      <c r="C1110" s="76"/>
      <c r="D1110" s="92"/>
      <c r="E1110" s="76"/>
      <c r="F1110" s="76"/>
      <c r="G1110" s="77"/>
      <c r="H1110" s="76"/>
      <c r="I1110" s="77"/>
    </row>
    <row r="1111" spans="1:9" s="78" customFormat="1" x14ac:dyDescent="0.25">
      <c r="A1111" s="76"/>
      <c r="B1111" s="76"/>
      <c r="C1111" s="76"/>
      <c r="D1111" s="92"/>
      <c r="E1111" s="76"/>
      <c r="F1111" s="76"/>
      <c r="G1111" s="77"/>
      <c r="H1111" s="76"/>
      <c r="I1111" s="77"/>
    </row>
    <row r="1112" spans="1:9" s="78" customFormat="1" x14ac:dyDescent="0.25">
      <c r="A1112" s="76"/>
      <c r="B1112" s="76"/>
      <c r="C1112" s="76"/>
      <c r="D1112" s="92"/>
      <c r="E1112" s="76"/>
      <c r="F1112" s="76"/>
      <c r="G1112" s="77"/>
      <c r="H1112" s="76"/>
      <c r="I1112" s="77"/>
    </row>
    <row r="1113" spans="1:9" s="78" customFormat="1" x14ac:dyDescent="0.25">
      <c r="A1113" s="76"/>
      <c r="B1113" s="76"/>
      <c r="C1113" s="76"/>
      <c r="D1113" s="92"/>
      <c r="E1113" s="76"/>
      <c r="F1113" s="76"/>
      <c r="G1113" s="77"/>
      <c r="H1113" s="76"/>
      <c r="I1113" s="77"/>
    </row>
    <row r="1114" spans="1:9" s="78" customFormat="1" x14ac:dyDescent="0.25">
      <c r="A1114" s="76"/>
      <c r="B1114" s="76"/>
      <c r="C1114" s="76"/>
      <c r="D1114" s="92"/>
      <c r="E1114" s="76"/>
      <c r="F1114" s="76"/>
      <c r="G1114" s="77"/>
      <c r="H1114" s="76"/>
      <c r="I1114" s="77"/>
    </row>
    <row r="1115" spans="1:9" s="78" customFormat="1" x14ac:dyDescent="0.25">
      <c r="A1115" s="76"/>
      <c r="B1115" s="76"/>
      <c r="C1115" s="76"/>
      <c r="D1115" s="92"/>
      <c r="E1115" s="76"/>
      <c r="F1115" s="76"/>
      <c r="G1115" s="77"/>
      <c r="H1115" s="76"/>
      <c r="I1115" s="77"/>
    </row>
    <row r="1116" spans="1:9" s="78" customFormat="1" x14ac:dyDescent="0.25">
      <c r="A1116" s="76"/>
      <c r="B1116" s="76"/>
      <c r="C1116" s="76"/>
      <c r="D1116" s="92"/>
      <c r="E1116" s="76"/>
      <c r="F1116" s="76"/>
      <c r="G1116" s="77"/>
      <c r="H1116" s="76"/>
      <c r="I1116" s="77"/>
    </row>
    <row r="1117" spans="1:9" s="78" customFormat="1" x14ac:dyDescent="0.25">
      <c r="A1117" s="76"/>
      <c r="B1117" s="76"/>
      <c r="C1117" s="76"/>
      <c r="D1117" s="92"/>
      <c r="E1117" s="76"/>
      <c r="F1117" s="76"/>
      <c r="G1117" s="77"/>
      <c r="H1117" s="76"/>
      <c r="I1117" s="77"/>
    </row>
    <row r="1118" spans="1:9" s="78" customFormat="1" x14ac:dyDescent="0.25">
      <c r="A1118" s="76"/>
      <c r="B1118" s="76"/>
      <c r="C1118" s="76"/>
      <c r="D1118" s="92"/>
      <c r="E1118" s="76"/>
      <c r="F1118" s="76"/>
      <c r="G1118" s="77"/>
      <c r="H1118" s="76"/>
      <c r="I1118" s="77"/>
    </row>
    <row r="1119" spans="1:9" s="78" customFormat="1" x14ac:dyDescent="0.25">
      <c r="A1119" s="76"/>
      <c r="B1119" s="76"/>
      <c r="C1119" s="76"/>
      <c r="D1119" s="92"/>
      <c r="E1119" s="76"/>
      <c r="F1119" s="76"/>
      <c r="G1119" s="77"/>
      <c r="H1119" s="76"/>
      <c r="I1119" s="77"/>
    </row>
    <row r="1120" spans="1:9" s="78" customFormat="1" x14ac:dyDescent="0.25">
      <c r="A1120" s="76"/>
      <c r="B1120" s="76"/>
      <c r="C1120" s="76"/>
      <c r="D1120" s="92"/>
      <c r="E1120" s="76"/>
      <c r="F1120" s="76"/>
      <c r="G1120" s="77"/>
      <c r="H1120" s="76"/>
      <c r="I1120" s="77"/>
    </row>
    <row r="1121" spans="1:9" s="78" customFormat="1" x14ac:dyDescent="0.25">
      <c r="A1121" s="76"/>
      <c r="B1121" s="76"/>
      <c r="C1121" s="76"/>
      <c r="D1121" s="92"/>
      <c r="E1121" s="76"/>
      <c r="F1121" s="76"/>
      <c r="G1121" s="77"/>
      <c r="H1121" s="76"/>
      <c r="I1121" s="77"/>
    </row>
    <row r="1122" spans="1:9" s="78" customFormat="1" x14ac:dyDescent="0.25">
      <c r="A1122" s="76"/>
      <c r="B1122" s="76"/>
      <c r="C1122" s="76"/>
      <c r="D1122" s="92"/>
      <c r="E1122" s="76"/>
      <c r="F1122" s="76"/>
      <c r="G1122" s="77"/>
      <c r="H1122" s="76"/>
      <c r="I1122" s="77"/>
    </row>
    <row r="1123" spans="1:9" s="78" customFormat="1" x14ac:dyDescent="0.25">
      <c r="A1123" s="76"/>
      <c r="B1123" s="76"/>
      <c r="C1123" s="76"/>
      <c r="D1123" s="92"/>
      <c r="E1123" s="76"/>
      <c r="F1123" s="76"/>
      <c r="G1123" s="77"/>
      <c r="H1123" s="76"/>
      <c r="I1123" s="77"/>
    </row>
    <row r="1124" spans="1:9" s="78" customFormat="1" x14ac:dyDescent="0.25">
      <c r="A1124" s="76"/>
      <c r="B1124" s="76"/>
      <c r="C1124" s="76"/>
      <c r="D1124" s="92"/>
      <c r="E1124" s="76"/>
      <c r="F1124" s="76"/>
      <c r="G1124" s="77"/>
      <c r="H1124" s="76"/>
      <c r="I1124" s="77"/>
    </row>
    <row r="1125" spans="1:9" s="78" customFormat="1" x14ac:dyDescent="0.25">
      <c r="A1125" s="76"/>
      <c r="B1125" s="76"/>
      <c r="C1125" s="76"/>
      <c r="D1125" s="92"/>
      <c r="E1125" s="76"/>
      <c r="F1125" s="76"/>
      <c r="G1125" s="77"/>
      <c r="H1125" s="76"/>
      <c r="I1125" s="77"/>
    </row>
    <row r="1126" spans="1:9" s="78" customFormat="1" x14ac:dyDescent="0.25">
      <c r="A1126" s="76"/>
      <c r="B1126" s="76"/>
      <c r="C1126" s="76"/>
      <c r="D1126" s="92"/>
      <c r="E1126" s="76"/>
      <c r="F1126" s="76"/>
      <c r="G1126" s="77"/>
      <c r="H1126" s="76"/>
      <c r="I1126" s="77"/>
    </row>
    <row r="1127" spans="1:9" s="78" customFormat="1" x14ac:dyDescent="0.25">
      <c r="A1127" s="76"/>
      <c r="B1127" s="76"/>
      <c r="C1127" s="76"/>
      <c r="D1127" s="92"/>
      <c r="E1127" s="76"/>
      <c r="F1127" s="76"/>
      <c r="G1127" s="77"/>
      <c r="H1127" s="76"/>
      <c r="I1127" s="77"/>
    </row>
    <row r="1128" spans="1:9" s="78" customFormat="1" x14ac:dyDescent="0.25">
      <c r="A1128" s="76"/>
      <c r="B1128" s="76"/>
      <c r="C1128" s="76"/>
      <c r="D1128" s="92"/>
      <c r="E1128" s="76"/>
      <c r="F1128" s="76"/>
      <c r="G1128" s="77"/>
      <c r="H1128" s="76"/>
      <c r="I1128" s="77"/>
    </row>
    <row r="1129" spans="1:9" s="78" customFormat="1" x14ac:dyDescent="0.25">
      <c r="A1129" s="76"/>
      <c r="B1129" s="76"/>
      <c r="C1129" s="76"/>
      <c r="D1129" s="92"/>
      <c r="E1129" s="76"/>
      <c r="F1129" s="76"/>
      <c r="G1129" s="77"/>
      <c r="H1129" s="76"/>
      <c r="I1129" s="77"/>
    </row>
    <row r="1130" spans="1:9" s="78" customFormat="1" x14ac:dyDescent="0.25">
      <c r="A1130" s="76"/>
      <c r="B1130" s="76"/>
      <c r="C1130" s="76"/>
      <c r="D1130" s="92"/>
      <c r="E1130" s="76"/>
      <c r="F1130" s="76"/>
      <c r="G1130" s="77"/>
      <c r="H1130" s="76"/>
      <c r="I1130" s="77"/>
    </row>
    <row r="1131" spans="1:9" s="78" customFormat="1" x14ac:dyDescent="0.25">
      <c r="A1131" s="76"/>
      <c r="B1131" s="76"/>
      <c r="C1131" s="76"/>
      <c r="D1131" s="92"/>
      <c r="E1131" s="76"/>
      <c r="F1131" s="76"/>
      <c r="G1131" s="77"/>
      <c r="H1131" s="76"/>
      <c r="I1131" s="77"/>
    </row>
    <row r="1132" spans="1:9" s="78" customFormat="1" x14ac:dyDescent="0.25">
      <c r="A1132" s="76"/>
      <c r="B1132" s="76"/>
      <c r="C1132" s="76"/>
      <c r="D1132" s="92"/>
      <c r="E1132" s="76"/>
      <c r="F1132" s="76"/>
      <c r="G1132" s="77"/>
      <c r="H1132" s="76"/>
      <c r="I1132" s="77"/>
    </row>
    <row r="1133" spans="1:9" s="78" customFormat="1" x14ac:dyDescent="0.25">
      <c r="A1133" s="76"/>
      <c r="B1133" s="76"/>
      <c r="C1133" s="76"/>
      <c r="D1133" s="92"/>
      <c r="E1133" s="76"/>
      <c r="F1133" s="76"/>
      <c r="G1133" s="77"/>
      <c r="H1133" s="76"/>
      <c r="I1133" s="77"/>
    </row>
    <row r="1134" spans="1:9" s="78" customFormat="1" x14ac:dyDescent="0.25">
      <c r="A1134" s="76"/>
      <c r="B1134" s="76"/>
      <c r="C1134" s="76"/>
      <c r="D1134" s="92"/>
      <c r="E1134" s="76"/>
      <c r="F1134" s="76"/>
      <c r="G1134" s="77"/>
      <c r="H1134" s="76"/>
      <c r="I1134" s="77"/>
    </row>
    <row r="1135" spans="1:9" s="78" customFormat="1" x14ac:dyDescent="0.25">
      <c r="A1135" s="76"/>
      <c r="B1135" s="76"/>
      <c r="C1135" s="76"/>
      <c r="D1135" s="92"/>
      <c r="E1135" s="76"/>
      <c r="F1135" s="76"/>
      <c r="G1135" s="77"/>
      <c r="H1135" s="76"/>
      <c r="I1135" s="77"/>
    </row>
    <row r="1136" spans="1:9" s="78" customFormat="1" x14ac:dyDescent="0.25">
      <c r="A1136" s="76"/>
      <c r="B1136" s="76"/>
      <c r="C1136" s="76"/>
      <c r="D1136" s="92"/>
      <c r="E1136" s="76"/>
      <c r="F1136" s="76"/>
      <c r="G1136" s="77"/>
      <c r="H1136" s="76"/>
      <c r="I1136" s="77"/>
    </row>
    <row r="1137" spans="1:9" s="78" customFormat="1" x14ac:dyDescent="0.25">
      <c r="A1137" s="76"/>
      <c r="B1137" s="76"/>
      <c r="C1137" s="76"/>
      <c r="D1137" s="92"/>
      <c r="E1137" s="76"/>
      <c r="F1137" s="76"/>
      <c r="G1137" s="77"/>
      <c r="H1137" s="76"/>
      <c r="I1137" s="77"/>
    </row>
    <row r="1138" spans="1:9" s="78" customFormat="1" x14ac:dyDescent="0.25">
      <c r="A1138" s="76"/>
      <c r="B1138" s="76"/>
      <c r="C1138" s="76"/>
      <c r="D1138" s="92"/>
      <c r="E1138" s="76"/>
      <c r="F1138" s="76"/>
      <c r="G1138" s="77"/>
      <c r="H1138" s="76"/>
      <c r="I1138" s="77"/>
    </row>
    <row r="1139" spans="1:9" s="78" customFormat="1" x14ac:dyDescent="0.25">
      <c r="A1139" s="76"/>
      <c r="B1139" s="76"/>
      <c r="C1139" s="76"/>
      <c r="D1139" s="92"/>
      <c r="E1139" s="76"/>
      <c r="F1139" s="76"/>
      <c r="G1139" s="77"/>
      <c r="H1139" s="76"/>
      <c r="I1139" s="77"/>
    </row>
    <row r="1140" spans="1:9" s="78" customFormat="1" x14ac:dyDescent="0.25">
      <c r="A1140" s="76"/>
      <c r="B1140" s="76"/>
      <c r="C1140" s="76"/>
      <c r="D1140" s="92"/>
      <c r="E1140" s="76"/>
      <c r="F1140" s="76"/>
      <c r="G1140" s="77"/>
      <c r="H1140" s="76"/>
      <c r="I1140" s="77"/>
    </row>
    <row r="1141" spans="1:9" s="78" customFormat="1" x14ac:dyDescent="0.25">
      <c r="A1141" s="76"/>
      <c r="B1141" s="76"/>
      <c r="C1141" s="76"/>
      <c r="D1141" s="92"/>
      <c r="E1141" s="76"/>
      <c r="F1141" s="76"/>
      <c r="G1141" s="77"/>
      <c r="H1141" s="76"/>
      <c r="I1141" s="77"/>
    </row>
    <row r="1142" spans="1:9" s="78" customFormat="1" x14ac:dyDescent="0.25">
      <c r="A1142" s="76"/>
      <c r="B1142" s="76"/>
      <c r="C1142" s="76"/>
      <c r="D1142" s="92"/>
      <c r="E1142" s="76"/>
      <c r="F1142" s="76"/>
      <c r="G1142" s="77"/>
      <c r="H1142" s="76"/>
      <c r="I1142" s="77"/>
    </row>
    <row r="1143" spans="1:9" s="78" customFormat="1" x14ac:dyDescent="0.25">
      <c r="A1143" s="76"/>
      <c r="B1143" s="76"/>
      <c r="C1143" s="76"/>
      <c r="D1143" s="92"/>
      <c r="E1143" s="76"/>
      <c r="F1143" s="76"/>
      <c r="G1143" s="77"/>
      <c r="H1143" s="76"/>
      <c r="I1143" s="77"/>
    </row>
    <row r="1144" spans="1:9" s="78" customFormat="1" x14ac:dyDescent="0.25">
      <c r="A1144" s="76"/>
      <c r="B1144" s="76"/>
      <c r="C1144" s="76"/>
      <c r="D1144" s="92"/>
      <c r="E1144" s="76"/>
      <c r="F1144" s="76"/>
      <c r="G1144" s="77"/>
      <c r="H1144" s="76"/>
      <c r="I1144" s="77"/>
    </row>
    <row r="1145" spans="1:9" s="78" customFormat="1" x14ac:dyDescent="0.25">
      <c r="A1145" s="76"/>
      <c r="B1145" s="76"/>
      <c r="C1145" s="76"/>
      <c r="D1145" s="92"/>
      <c r="E1145" s="76"/>
      <c r="F1145" s="76"/>
      <c r="G1145" s="77"/>
      <c r="H1145" s="76"/>
      <c r="I1145" s="77"/>
    </row>
    <row r="1146" spans="1:9" s="78" customFormat="1" x14ac:dyDescent="0.25">
      <c r="A1146" s="76"/>
      <c r="B1146" s="76"/>
      <c r="C1146" s="76"/>
      <c r="D1146" s="92"/>
      <c r="E1146" s="76"/>
      <c r="F1146" s="76"/>
      <c r="G1146" s="77"/>
      <c r="H1146" s="76"/>
      <c r="I1146" s="77"/>
    </row>
    <row r="1147" spans="1:9" s="78" customFormat="1" x14ac:dyDescent="0.25">
      <c r="A1147" s="76"/>
      <c r="B1147" s="76"/>
      <c r="C1147" s="76"/>
      <c r="D1147" s="92"/>
      <c r="E1147" s="76"/>
      <c r="F1147" s="76"/>
      <c r="G1147" s="77"/>
      <c r="H1147" s="76"/>
      <c r="I1147" s="77"/>
    </row>
    <row r="1148" spans="1:9" s="78" customFormat="1" x14ac:dyDescent="0.25">
      <c r="A1148" s="76"/>
      <c r="B1148" s="76"/>
      <c r="C1148" s="76"/>
      <c r="D1148" s="92"/>
      <c r="E1148" s="76"/>
      <c r="F1148" s="76"/>
      <c r="G1148" s="77"/>
      <c r="H1148" s="76"/>
      <c r="I1148" s="77"/>
    </row>
    <row r="1149" spans="1:9" s="78" customFormat="1" x14ac:dyDescent="0.25">
      <c r="A1149" s="76"/>
      <c r="B1149" s="76"/>
      <c r="C1149" s="76"/>
      <c r="D1149" s="92"/>
      <c r="E1149" s="76"/>
      <c r="F1149" s="76"/>
      <c r="G1149" s="77"/>
      <c r="H1149" s="76"/>
      <c r="I1149" s="77"/>
    </row>
    <row r="1150" spans="1:9" s="78" customFormat="1" x14ac:dyDescent="0.25">
      <c r="A1150" s="76"/>
      <c r="B1150" s="76"/>
      <c r="C1150" s="76"/>
      <c r="D1150" s="92"/>
      <c r="E1150" s="76"/>
      <c r="F1150" s="76"/>
      <c r="G1150" s="77"/>
      <c r="H1150" s="76"/>
      <c r="I1150" s="77"/>
    </row>
    <row r="1151" spans="1:9" s="78" customFormat="1" x14ac:dyDescent="0.25">
      <c r="A1151" s="76"/>
      <c r="B1151" s="76"/>
      <c r="C1151" s="76"/>
      <c r="D1151" s="92"/>
      <c r="E1151" s="76"/>
      <c r="F1151" s="76"/>
      <c r="G1151" s="77"/>
      <c r="H1151" s="76"/>
      <c r="I1151" s="77"/>
    </row>
    <row r="1152" spans="1:9" s="78" customFormat="1" x14ac:dyDescent="0.25">
      <c r="A1152" s="76"/>
      <c r="B1152" s="76"/>
      <c r="C1152" s="76"/>
      <c r="D1152" s="92"/>
      <c r="E1152" s="76"/>
      <c r="F1152" s="76"/>
      <c r="G1152" s="77"/>
      <c r="H1152" s="76"/>
      <c r="I1152" s="77"/>
    </row>
    <row r="1153" spans="1:9" s="78" customFormat="1" x14ac:dyDescent="0.25">
      <c r="A1153" s="76"/>
      <c r="B1153" s="76"/>
      <c r="C1153" s="76"/>
      <c r="D1153" s="92"/>
      <c r="E1153" s="76"/>
      <c r="F1153" s="76"/>
      <c r="G1153" s="77"/>
      <c r="H1153" s="76"/>
      <c r="I1153" s="77"/>
    </row>
    <row r="1154" spans="1:9" s="78" customFormat="1" x14ac:dyDescent="0.25">
      <c r="A1154" s="76"/>
      <c r="B1154" s="76"/>
      <c r="C1154" s="76"/>
      <c r="D1154" s="92"/>
      <c r="E1154" s="76"/>
      <c r="F1154" s="76"/>
      <c r="G1154" s="77"/>
      <c r="H1154" s="76"/>
      <c r="I1154" s="77"/>
    </row>
    <row r="1155" spans="1:9" s="78" customFormat="1" x14ac:dyDescent="0.25">
      <c r="A1155" s="76"/>
      <c r="B1155" s="76"/>
      <c r="C1155" s="76"/>
      <c r="D1155" s="92"/>
      <c r="E1155" s="76"/>
      <c r="F1155" s="76"/>
      <c r="G1155" s="77"/>
      <c r="H1155" s="76"/>
      <c r="I1155" s="77"/>
    </row>
    <row r="1156" spans="1:9" s="78" customFormat="1" x14ac:dyDescent="0.25">
      <c r="A1156" s="76"/>
      <c r="B1156" s="76"/>
      <c r="C1156" s="76"/>
      <c r="D1156" s="92"/>
      <c r="E1156" s="76"/>
      <c r="F1156" s="76"/>
      <c r="G1156" s="77"/>
      <c r="H1156" s="76"/>
      <c r="I1156" s="77"/>
    </row>
    <row r="1157" spans="1:9" s="78" customFormat="1" x14ac:dyDescent="0.25">
      <c r="A1157" s="76"/>
      <c r="B1157" s="76"/>
      <c r="C1157" s="76"/>
      <c r="D1157" s="92"/>
      <c r="E1157" s="76"/>
      <c r="F1157" s="76"/>
      <c r="G1157" s="77"/>
      <c r="H1157" s="76"/>
      <c r="I1157" s="77"/>
    </row>
    <row r="1158" spans="1:9" s="78" customFormat="1" x14ac:dyDescent="0.25">
      <c r="A1158" s="76"/>
      <c r="B1158" s="76"/>
      <c r="C1158" s="76"/>
      <c r="D1158" s="92"/>
      <c r="E1158" s="76"/>
      <c r="F1158" s="76"/>
      <c r="G1158" s="77"/>
      <c r="H1158" s="76"/>
      <c r="I1158" s="77"/>
    </row>
    <row r="1159" spans="1:9" s="78" customFormat="1" x14ac:dyDescent="0.25">
      <c r="A1159" s="76"/>
      <c r="B1159" s="76"/>
      <c r="C1159" s="76"/>
      <c r="D1159" s="92"/>
      <c r="E1159" s="76"/>
      <c r="F1159" s="76"/>
      <c r="G1159" s="77"/>
      <c r="H1159" s="76"/>
      <c r="I1159" s="77"/>
    </row>
    <row r="1160" spans="1:9" s="78" customFormat="1" x14ac:dyDescent="0.25">
      <c r="A1160" s="76"/>
      <c r="B1160" s="76"/>
      <c r="C1160" s="76"/>
      <c r="D1160" s="92"/>
      <c r="E1160" s="76"/>
      <c r="F1160" s="76"/>
      <c r="G1160" s="77"/>
      <c r="H1160" s="76"/>
      <c r="I1160" s="77"/>
    </row>
    <row r="1161" spans="1:9" s="78" customFormat="1" x14ac:dyDescent="0.25">
      <c r="A1161" s="76"/>
      <c r="B1161" s="76"/>
      <c r="C1161" s="76"/>
      <c r="D1161" s="92"/>
      <c r="E1161" s="76"/>
      <c r="F1161" s="76"/>
      <c r="G1161" s="77"/>
      <c r="H1161" s="76"/>
      <c r="I1161" s="77"/>
    </row>
    <row r="1162" spans="1:9" s="78" customFormat="1" x14ac:dyDescent="0.25">
      <c r="A1162" s="76"/>
      <c r="B1162" s="76"/>
      <c r="C1162" s="76"/>
      <c r="D1162" s="92"/>
      <c r="E1162" s="76"/>
      <c r="F1162" s="76"/>
      <c r="G1162" s="77"/>
      <c r="H1162" s="76"/>
      <c r="I1162" s="77"/>
    </row>
    <row r="1163" spans="1:9" s="78" customFormat="1" x14ac:dyDescent="0.25">
      <c r="A1163" s="76"/>
      <c r="B1163" s="76"/>
      <c r="C1163" s="76"/>
      <c r="D1163" s="92"/>
      <c r="E1163" s="76"/>
      <c r="F1163" s="76"/>
      <c r="G1163" s="77"/>
      <c r="H1163" s="76"/>
      <c r="I1163" s="77"/>
    </row>
    <row r="1164" spans="1:9" s="78" customFormat="1" x14ac:dyDescent="0.25">
      <c r="A1164" s="76"/>
      <c r="B1164" s="76"/>
      <c r="C1164" s="76"/>
      <c r="D1164" s="92"/>
      <c r="E1164" s="76"/>
      <c r="F1164" s="76"/>
      <c r="G1164" s="77"/>
      <c r="H1164" s="76"/>
      <c r="I1164" s="77"/>
    </row>
    <row r="1165" spans="1:9" s="78" customFormat="1" x14ac:dyDescent="0.25">
      <c r="A1165" s="76"/>
      <c r="B1165" s="76"/>
      <c r="C1165" s="76"/>
      <c r="D1165" s="92"/>
      <c r="E1165" s="76"/>
      <c r="F1165" s="76"/>
      <c r="G1165" s="77"/>
      <c r="H1165" s="76"/>
      <c r="I1165" s="77"/>
    </row>
    <row r="1166" spans="1:9" s="78" customFormat="1" x14ac:dyDescent="0.25">
      <c r="A1166" s="76"/>
      <c r="B1166" s="76"/>
      <c r="C1166" s="76"/>
      <c r="D1166" s="92"/>
      <c r="E1166" s="76"/>
      <c r="F1166" s="76"/>
      <c r="G1166" s="77"/>
      <c r="H1166" s="76"/>
      <c r="I1166" s="77"/>
    </row>
    <row r="1167" spans="1:9" s="78" customFormat="1" x14ac:dyDescent="0.25">
      <c r="A1167" s="76"/>
      <c r="B1167" s="76"/>
      <c r="C1167" s="76"/>
      <c r="D1167" s="92"/>
      <c r="E1167" s="76"/>
      <c r="F1167" s="76"/>
      <c r="G1167" s="77"/>
      <c r="H1167" s="76"/>
      <c r="I1167" s="77"/>
    </row>
    <row r="1168" spans="1:9" s="78" customFormat="1" x14ac:dyDescent="0.25">
      <c r="A1168" s="76"/>
      <c r="B1168" s="76"/>
      <c r="C1168" s="76"/>
      <c r="D1168" s="92"/>
      <c r="E1168" s="76"/>
      <c r="F1168" s="76"/>
      <c r="G1168" s="77"/>
      <c r="H1168" s="76"/>
      <c r="I1168" s="77"/>
    </row>
    <row r="1169" spans="1:9" s="78" customFormat="1" x14ac:dyDescent="0.25">
      <c r="A1169" s="76"/>
      <c r="B1169" s="76"/>
      <c r="C1169" s="76"/>
      <c r="D1169" s="92"/>
      <c r="E1169" s="76"/>
      <c r="F1169" s="76"/>
      <c r="G1169" s="77"/>
      <c r="H1169" s="76"/>
      <c r="I1169" s="77"/>
    </row>
    <row r="1170" spans="1:9" s="78" customFormat="1" x14ac:dyDescent="0.25">
      <c r="A1170" s="76"/>
      <c r="B1170" s="76"/>
      <c r="C1170" s="76"/>
      <c r="D1170" s="92"/>
      <c r="E1170" s="76"/>
      <c r="F1170" s="76"/>
      <c r="G1170" s="77"/>
      <c r="H1170" s="76"/>
      <c r="I1170" s="77"/>
    </row>
    <row r="1171" spans="1:9" s="78" customFormat="1" x14ac:dyDescent="0.25">
      <c r="A1171" s="76"/>
      <c r="B1171" s="76"/>
      <c r="C1171" s="76"/>
      <c r="D1171" s="92"/>
      <c r="E1171" s="76"/>
      <c r="F1171" s="76"/>
      <c r="G1171" s="77"/>
      <c r="H1171" s="76"/>
      <c r="I1171" s="77"/>
    </row>
    <row r="1172" spans="1:9" s="78" customFormat="1" x14ac:dyDescent="0.25">
      <c r="A1172" s="76"/>
      <c r="B1172" s="76"/>
      <c r="C1172" s="76"/>
      <c r="D1172" s="92"/>
      <c r="E1172" s="76"/>
      <c r="F1172" s="76"/>
      <c r="G1172" s="77"/>
      <c r="H1172" s="76"/>
      <c r="I1172" s="77"/>
    </row>
    <row r="1173" spans="1:9" s="78" customFormat="1" x14ac:dyDescent="0.25">
      <c r="A1173" s="76"/>
      <c r="B1173" s="76"/>
      <c r="C1173" s="76"/>
      <c r="D1173" s="92"/>
      <c r="E1173" s="76"/>
      <c r="F1173" s="76"/>
      <c r="G1173" s="77"/>
      <c r="H1173" s="76"/>
      <c r="I1173" s="77"/>
    </row>
    <row r="1174" spans="1:9" s="78" customFormat="1" x14ac:dyDescent="0.25">
      <c r="A1174" s="76"/>
      <c r="B1174" s="76"/>
      <c r="C1174" s="76"/>
      <c r="D1174" s="92"/>
      <c r="E1174" s="76"/>
      <c r="F1174" s="76"/>
      <c r="G1174" s="77"/>
      <c r="H1174" s="76"/>
      <c r="I1174" s="77"/>
    </row>
    <row r="1175" spans="1:9" s="78" customFormat="1" x14ac:dyDescent="0.25">
      <c r="A1175" s="76"/>
      <c r="B1175" s="76"/>
      <c r="C1175" s="76"/>
      <c r="D1175" s="92"/>
      <c r="E1175" s="76"/>
      <c r="F1175" s="76"/>
      <c r="G1175" s="77"/>
      <c r="H1175" s="76"/>
      <c r="I1175" s="77"/>
    </row>
    <row r="1176" spans="1:9" s="78" customFormat="1" x14ac:dyDescent="0.25">
      <c r="A1176" s="76"/>
      <c r="B1176" s="76"/>
      <c r="C1176" s="76"/>
      <c r="D1176" s="92"/>
      <c r="E1176" s="76"/>
      <c r="F1176" s="76"/>
      <c r="G1176" s="77"/>
      <c r="H1176" s="76"/>
      <c r="I1176" s="77"/>
    </row>
    <row r="1177" spans="1:9" s="78" customFormat="1" x14ac:dyDescent="0.25">
      <c r="A1177" s="76"/>
      <c r="B1177" s="76"/>
      <c r="C1177" s="76"/>
      <c r="D1177" s="92"/>
      <c r="E1177" s="76"/>
      <c r="F1177" s="76"/>
      <c r="G1177" s="77"/>
      <c r="H1177" s="76"/>
      <c r="I1177" s="77"/>
    </row>
    <row r="1178" spans="1:9" s="78" customFormat="1" x14ac:dyDescent="0.25">
      <c r="A1178" s="76"/>
      <c r="B1178" s="76"/>
      <c r="C1178" s="76"/>
      <c r="D1178" s="92"/>
      <c r="E1178" s="76"/>
      <c r="F1178" s="76"/>
      <c r="G1178" s="77"/>
      <c r="H1178" s="76"/>
      <c r="I1178" s="77"/>
    </row>
    <row r="1179" spans="1:9" s="78" customFormat="1" x14ac:dyDescent="0.25">
      <c r="A1179" s="76"/>
      <c r="B1179" s="76"/>
      <c r="C1179" s="76"/>
      <c r="D1179" s="92"/>
      <c r="E1179" s="76"/>
      <c r="F1179" s="76"/>
      <c r="G1179" s="77"/>
      <c r="H1179" s="76"/>
      <c r="I1179" s="77"/>
    </row>
    <row r="1180" spans="1:9" s="78" customFormat="1" x14ac:dyDescent="0.25">
      <c r="A1180" s="76"/>
      <c r="B1180" s="76"/>
      <c r="C1180" s="76"/>
      <c r="D1180" s="92"/>
      <c r="E1180" s="76"/>
      <c r="F1180" s="76"/>
      <c r="G1180" s="77"/>
      <c r="H1180" s="76"/>
      <c r="I1180" s="77"/>
    </row>
    <row r="1181" spans="1:9" s="78" customFormat="1" x14ac:dyDescent="0.25">
      <c r="A1181" s="76"/>
      <c r="B1181" s="76"/>
      <c r="C1181" s="76"/>
      <c r="D1181" s="92"/>
      <c r="E1181" s="76"/>
      <c r="F1181" s="76"/>
      <c r="G1181" s="77"/>
      <c r="H1181" s="76"/>
      <c r="I1181" s="77"/>
    </row>
    <row r="1182" spans="1:9" s="78" customFormat="1" x14ac:dyDescent="0.25">
      <c r="A1182" s="76"/>
      <c r="B1182" s="76"/>
      <c r="C1182" s="76"/>
      <c r="D1182" s="92"/>
      <c r="E1182" s="76"/>
      <c r="F1182" s="76"/>
      <c r="G1182" s="77"/>
      <c r="H1182" s="76"/>
      <c r="I1182" s="77"/>
    </row>
    <row r="1183" spans="1:9" s="78" customFormat="1" x14ac:dyDescent="0.25">
      <c r="A1183" s="76"/>
      <c r="B1183" s="76"/>
      <c r="C1183" s="76"/>
      <c r="D1183" s="92"/>
      <c r="E1183" s="76"/>
      <c r="F1183" s="76"/>
      <c r="G1183" s="77"/>
      <c r="H1183" s="76"/>
      <c r="I1183" s="77"/>
    </row>
    <row r="1184" spans="1:9" s="78" customFormat="1" x14ac:dyDescent="0.25">
      <c r="A1184" s="76"/>
      <c r="B1184" s="76"/>
      <c r="C1184" s="76"/>
      <c r="D1184" s="93"/>
      <c r="E1184" s="76"/>
      <c r="F1184" s="76"/>
      <c r="G1184" s="77"/>
      <c r="H1184" s="76"/>
      <c r="I1184" s="77"/>
    </row>
    <row r="1185" spans="1:9" s="78" customFormat="1" x14ac:dyDescent="0.25">
      <c r="A1185" s="76"/>
      <c r="B1185" s="76"/>
      <c r="C1185" s="76"/>
      <c r="D1185" s="93"/>
      <c r="E1185" s="76"/>
      <c r="F1185" s="76"/>
      <c r="G1185" s="77"/>
      <c r="H1185" s="76"/>
      <c r="I1185" s="77"/>
    </row>
    <row r="1186" spans="1:9" s="78" customFormat="1" x14ac:dyDescent="0.25">
      <c r="A1186" s="76"/>
      <c r="B1186" s="76"/>
      <c r="C1186" s="76"/>
      <c r="D1186" s="93"/>
      <c r="E1186" s="76"/>
      <c r="F1186" s="76"/>
      <c r="G1186" s="77"/>
      <c r="H1186" s="76"/>
      <c r="I1186" s="77"/>
    </row>
    <row r="1187" spans="1:9" s="78" customFormat="1" x14ac:dyDescent="0.25">
      <c r="A1187" s="76"/>
      <c r="B1187" s="76"/>
      <c r="C1187" s="76"/>
      <c r="D1187" s="93"/>
      <c r="E1187" s="76"/>
      <c r="F1187" s="76"/>
      <c r="G1187" s="77"/>
      <c r="H1187" s="76"/>
      <c r="I1187" s="77"/>
    </row>
    <row r="1188" spans="1:9" s="78" customFormat="1" x14ac:dyDescent="0.25">
      <c r="A1188" s="76"/>
      <c r="B1188" s="76"/>
      <c r="C1188" s="76"/>
      <c r="D1188" s="93"/>
      <c r="E1188" s="76"/>
      <c r="F1188" s="76"/>
      <c r="G1188" s="77"/>
      <c r="H1188" s="76"/>
      <c r="I1188" s="77"/>
    </row>
    <row r="1189" spans="1:9" s="78" customFormat="1" x14ac:dyDescent="0.25">
      <c r="A1189" s="76"/>
      <c r="B1189" s="76"/>
      <c r="C1189" s="76"/>
      <c r="D1189" s="93"/>
      <c r="E1189" s="76"/>
      <c r="F1189" s="76"/>
      <c r="G1189" s="77"/>
      <c r="H1189" s="76"/>
      <c r="I1189" s="77"/>
    </row>
    <row r="1190" spans="1:9" s="78" customFormat="1" x14ac:dyDescent="0.25">
      <c r="A1190" s="76"/>
      <c r="B1190" s="76"/>
      <c r="C1190" s="76"/>
      <c r="D1190" s="93"/>
      <c r="E1190" s="76"/>
      <c r="F1190" s="76"/>
      <c r="G1190" s="77"/>
      <c r="H1190" s="76"/>
      <c r="I1190" s="77"/>
    </row>
    <row r="1191" spans="1:9" s="78" customFormat="1" x14ac:dyDescent="0.25">
      <c r="A1191" s="76"/>
      <c r="B1191" s="76"/>
      <c r="C1191" s="76"/>
      <c r="D1191" s="93"/>
      <c r="E1191" s="76"/>
      <c r="F1191" s="76"/>
      <c r="G1191" s="77"/>
      <c r="H1191" s="76"/>
      <c r="I1191" s="77"/>
    </row>
    <row r="1192" spans="1:9" s="78" customFormat="1" x14ac:dyDescent="0.25">
      <c r="A1192" s="76"/>
      <c r="B1192" s="76"/>
      <c r="C1192" s="76"/>
      <c r="D1192" s="93"/>
      <c r="E1192" s="76"/>
      <c r="F1192" s="76"/>
      <c r="G1192" s="77"/>
      <c r="H1192" s="76"/>
      <c r="I1192" s="77"/>
    </row>
    <row r="1193" spans="1:9" s="78" customFormat="1" x14ac:dyDescent="0.25">
      <c r="A1193" s="76"/>
      <c r="B1193" s="76"/>
      <c r="C1193" s="76"/>
      <c r="D1193" s="93"/>
      <c r="E1193" s="76"/>
      <c r="F1193" s="76"/>
      <c r="G1193" s="77"/>
      <c r="H1193" s="76"/>
      <c r="I1193" s="77"/>
    </row>
    <row r="1194" spans="1:9" s="78" customFormat="1" x14ac:dyDescent="0.25">
      <c r="A1194" s="76"/>
      <c r="B1194" s="76"/>
      <c r="C1194" s="76"/>
      <c r="D1194" s="93"/>
      <c r="E1194" s="76"/>
      <c r="F1194" s="76"/>
      <c r="G1194" s="77"/>
      <c r="H1194" s="76"/>
      <c r="I1194" s="77"/>
    </row>
    <row r="1195" spans="1:9" s="78" customFormat="1" x14ac:dyDescent="0.25">
      <c r="A1195" s="76"/>
      <c r="B1195" s="76"/>
      <c r="C1195" s="76"/>
      <c r="D1195" s="93"/>
      <c r="E1195" s="76"/>
      <c r="F1195" s="76"/>
      <c r="G1195" s="77"/>
      <c r="H1195" s="76"/>
      <c r="I1195" s="77"/>
    </row>
    <row r="1196" spans="1:9" s="78" customFormat="1" x14ac:dyDescent="0.25">
      <c r="A1196" s="76"/>
      <c r="B1196" s="76"/>
      <c r="C1196" s="76"/>
      <c r="D1196" s="93"/>
      <c r="E1196" s="76"/>
      <c r="F1196" s="76"/>
      <c r="G1196" s="77"/>
      <c r="H1196" s="76"/>
      <c r="I1196" s="77"/>
    </row>
    <row r="1197" spans="1:9" s="78" customFormat="1" x14ac:dyDescent="0.25">
      <c r="A1197" s="76"/>
      <c r="B1197" s="76"/>
      <c r="C1197" s="76"/>
      <c r="D1197" s="93"/>
      <c r="E1197" s="76"/>
      <c r="F1197" s="76"/>
      <c r="G1197" s="77"/>
      <c r="H1197" s="76"/>
      <c r="I1197" s="77"/>
    </row>
    <row r="1198" spans="1:9" s="78" customFormat="1" x14ac:dyDescent="0.25">
      <c r="A1198" s="76"/>
      <c r="B1198" s="76"/>
      <c r="C1198" s="76"/>
      <c r="D1198" s="93"/>
      <c r="E1198" s="76"/>
      <c r="F1198" s="76"/>
      <c r="G1198" s="77"/>
      <c r="H1198" s="76"/>
      <c r="I1198" s="77"/>
    </row>
    <row r="1199" spans="1:9" s="78" customFormat="1" x14ac:dyDescent="0.25">
      <c r="A1199" s="76"/>
      <c r="B1199" s="76"/>
      <c r="C1199" s="76"/>
      <c r="D1199" s="93"/>
      <c r="E1199" s="76"/>
      <c r="F1199" s="76"/>
      <c r="G1199" s="77"/>
      <c r="H1199" s="76"/>
      <c r="I1199" s="77"/>
    </row>
    <row r="1200" spans="1:9" s="78" customFormat="1" x14ac:dyDescent="0.25">
      <c r="A1200" s="76"/>
      <c r="B1200" s="76"/>
      <c r="C1200" s="76"/>
      <c r="D1200" s="93"/>
      <c r="E1200" s="76"/>
      <c r="F1200" s="76"/>
      <c r="G1200" s="77"/>
      <c r="H1200" s="76"/>
      <c r="I1200" s="77"/>
    </row>
    <row r="1201" spans="1:9" s="78" customFormat="1" x14ac:dyDescent="0.25">
      <c r="A1201" s="76"/>
      <c r="B1201" s="76"/>
      <c r="C1201" s="76"/>
      <c r="D1201" s="93"/>
      <c r="E1201" s="76"/>
      <c r="F1201" s="76"/>
      <c r="G1201" s="77"/>
      <c r="H1201" s="76"/>
      <c r="I1201" s="77"/>
    </row>
    <row r="1202" spans="1:9" s="78" customFormat="1" x14ac:dyDescent="0.25">
      <c r="A1202" s="76"/>
      <c r="B1202" s="76"/>
      <c r="C1202" s="76"/>
      <c r="D1202" s="93"/>
      <c r="E1202" s="76"/>
      <c r="F1202" s="76"/>
      <c r="G1202" s="77"/>
      <c r="H1202" s="76"/>
      <c r="I1202" s="77"/>
    </row>
    <row r="1203" spans="1:9" s="78" customFormat="1" x14ac:dyDescent="0.25">
      <c r="A1203" s="76"/>
      <c r="B1203" s="76"/>
      <c r="C1203" s="76"/>
      <c r="D1203" s="93"/>
      <c r="E1203" s="76"/>
      <c r="F1203" s="76"/>
      <c r="G1203" s="77"/>
      <c r="H1203" s="76"/>
      <c r="I1203" s="77"/>
    </row>
    <row r="1204" spans="1:9" s="78" customFormat="1" x14ac:dyDescent="0.25">
      <c r="A1204" s="76"/>
      <c r="B1204" s="76"/>
      <c r="C1204" s="76"/>
      <c r="D1204" s="93"/>
      <c r="E1204" s="76"/>
      <c r="F1204" s="76"/>
      <c r="G1204" s="77"/>
      <c r="H1204" s="76"/>
      <c r="I1204" s="77"/>
    </row>
    <row r="1205" spans="1:9" s="78" customFormat="1" x14ac:dyDescent="0.25">
      <c r="A1205" s="76"/>
      <c r="B1205" s="76"/>
      <c r="C1205" s="76"/>
      <c r="D1205" s="93"/>
      <c r="E1205" s="76"/>
      <c r="F1205" s="76"/>
      <c r="G1205" s="77"/>
      <c r="H1205" s="76"/>
      <c r="I1205" s="77"/>
    </row>
    <row r="1206" spans="1:9" s="78" customFormat="1" x14ac:dyDescent="0.25">
      <c r="A1206" s="76"/>
      <c r="B1206" s="76"/>
      <c r="C1206" s="76"/>
      <c r="D1206" s="93"/>
      <c r="E1206" s="76"/>
      <c r="F1206" s="76"/>
      <c r="G1206" s="77"/>
      <c r="H1206" s="76"/>
      <c r="I1206" s="77"/>
    </row>
    <row r="1207" spans="1:9" s="78" customFormat="1" x14ac:dyDescent="0.25">
      <c r="A1207" s="76"/>
      <c r="B1207" s="76"/>
      <c r="C1207" s="76"/>
      <c r="D1207" s="93"/>
      <c r="E1207" s="76"/>
      <c r="F1207" s="76"/>
      <c r="G1207" s="77"/>
      <c r="H1207" s="76"/>
      <c r="I1207" s="77"/>
    </row>
    <row r="1208" spans="1:9" s="78" customFormat="1" x14ac:dyDescent="0.25">
      <c r="A1208" s="76"/>
      <c r="B1208" s="76"/>
      <c r="C1208" s="76"/>
      <c r="D1208" s="93"/>
      <c r="E1208" s="76"/>
      <c r="F1208" s="76"/>
      <c r="G1208" s="77"/>
      <c r="H1208" s="76"/>
      <c r="I1208" s="77"/>
    </row>
    <row r="1209" spans="1:9" s="78" customFormat="1" x14ac:dyDescent="0.25">
      <c r="A1209" s="76"/>
      <c r="B1209" s="76"/>
      <c r="C1209" s="76"/>
      <c r="D1209" s="93"/>
      <c r="E1209" s="76"/>
      <c r="F1209" s="76"/>
      <c r="G1209" s="77"/>
      <c r="H1209" s="76"/>
      <c r="I1209" s="77"/>
    </row>
    <row r="1210" spans="1:9" s="78" customFormat="1" x14ac:dyDescent="0.25">
      <c r="A1210" s="76"/>
      <c r="B1210" s="76"/>
      <c r="C1210" s="76"/>
      <c r="D1210" s="93"/>
      <c r="E1210" s="76"/>
      <c r="F1210" s="76"/>
      <c r="G1210" s="77"/>
      <c r="H1210" s="76"/>
      <c r="I1210" s="77"/>
    </row>
    <row r="1211" spans="1:9" s="78" customFormat="1" x14ac:dyDescent="0.25">
      <c r="A1211" s="76"/>
      <c r="B1211" s="76"/>
      <c r="C1211" s="76"/>
      <c r="D1211" s="93"/>
      <c r="E1211" s="76"/>
      <c r="F1211" s="76"/>
      <c r="G1211" s="77"/>
      <c r="H1211" s="76"/>
      <c r="I1211" s="77"/>
    </row>
    <row r="1212" spans="1:9" s="78" customFormat="1" x14ac:dyDescent="0.25">
      <c r="A1212" s="76"/>
      <c r="B1212" s="76"/>
      <c r="C1212" s="76"/>
      <c r="D1212" s="93"/>
      <c r="E1212" s="76"/>
      <c r="F1212" s="76"/>
      <c r="G1212" s="77"/>
      <c r="H1212" s="76"/>
      <c r="I1212" s="77"/>
    </row>
    <row r="1213" spans="1:9" s="78" customFormat="1" x14ac:dyDescent="0.25">
      <c r="A1213" s="76"/>
      <c r="B1213" s="76"/>
      <c r="C1213" s="76"/>
      <c r="D1213" s="93"/>
      <c r="E1213" s="76"/>
      <c r="F1213" s="76"/>
      <c r="G1213" s="77"/>
      <c r="H1213" s="76"/>
      <c r="I1213" s="77"/>
    </row>
    <row r="1214" spans="1:9" s="78" customFormat="1" x14ac:dyDescent="0.25">
      <c r="A1214" s="76"/>
      <c r="B1214" s="76"/>
      <c r="C1214" s="76"/>
      <c r="D1214" s="93"/>
      <c r="E1214" s="76"/>
      <c r="F1214" s="76"/>
      <c r="G1214" s="77"/>
      <c r="H1214" s="76"/>
      <c r="I1214" s="77"/>
    </row>
    <row r="1215" spans="1:9" s="78" customFormat="1" x14ac:dyDescent="0.25">
      <c r="A1215" s="76"/>
      <c r="B1215" s="76"/>
      <c r="C1215" s="76"/>
      <c r="D1215" s="93"/>
      <c r="E1215" s="76"/>
      <c r="F1215" s="76"/>
      <c r="G1215" s="77"/>
      <c r="H1215" s="76"/>
      <c r="I1215" s="77"/>
    </row>
    <row r="1216" spans="1:9" s="78" customFormat="1" x14ac:dyDescent="0.25">
      <c r="A1216" s="76"/>
      <c r="B1216" s="76"/>
      <c r="C1216" s="76"/>
      <c r="D1216" s="93"/>
      <c r="E1216" s="76"/>
      <c r="F1216" s="76"/>
      <c r="G1216" s="77"/>
      <c r="H1216" s="76"/>
      <c r="I1216" s="77"/>
    </row>
    <row r="1217" spans="1:9" s="78" customFormat="1" x14ac:dyDescent="0.25">
      <c r="A1217" s="76"/>
      <c r="B1217" s="76"/>
      <c r="C1217" s="76"/>
      <c r="D1217" s="93"/>
      <c r="E1217" s="76"/>
      <c r="F1217" s="76"/>
      <c r="G1217" s="77"/>
      <c r="H1217" s="76"/>
      <c r="I1217" s="77"/>
    </row>
    <row r="1218" spans="1:9" s="78" customFormat="1" x14ac:dyDescent="0.25">
      <c r="A1218" s="76"/>
      <c r="B1218" s="76"/>
      <c r="C1218" s="76"/>
      <c r="D1218" s="93"/>
      <c r="E1218" s="76"/>
      <c r="F1218" s="76"/>
      <c r="G1218" s="77"/>
      <c r="H1218" s="76"/>
      <c r="I1218" s="77"/>
    </row>
    <row r="1219" spans="1:9" s="78" customFormat="1" x14ac:dyDescent="0.25">
      <c r="A1219" s="76"/>
      <c r="B1219" s="76"/>
      <c r="C1219" s="76"/>
      <c r="D1219" s="93"/>
      <c r="E1219" s="76"/>
      <c r="F1219" s="76"/>
      <c r="G1219" s="77"/>
      <c r="H1219" s="76"/>
      <c r="I1219" s="77"/>
    </row>
    <row r="1220" spans="1:9" s="78" customFormat="1" x14ac:dyDescent="0.25">
      <c r="A1220" s="76"/>
      <c r="B1220" s="76"/>
      <c r="C1220" s="76"/>
      <c r="D1220" s="93"/>
      <c r="E1220" s="76"/>
      <c r="F1220" s="76"/>
      <c r="G1220" s="77"/>
      <c r="H1220" s="76"/>
      <c r="I1220" s="77"/>
    </row>
    <row r="1221" spans="1:9" s="78" customFormat="1" x14ac:dyDescent="0.25">
      <c r="A1221" s="76"/>
      <c r="B1221" s="76"/>
      <c r="C1221" s="76"/>
      <c r="D1221" s="93"/>
      <c r="E1221" s="76"/>
      <c r="F1221" s="76"/>
      <c r="G1221" s="77"/>
      <c r="H1221" s="76"/>
      <c r="I1221" s="77"/>
    </row>
    <row r="1222" spans="1:9" s="78" customFormat="1" x14ac:dyDescent="0.25">
      <c r="A1222" s="76"/>
      <c r="B1222" s="76"/>
      <c r="C1222" s="76"/>
      <c r="D1222" s="93"/>
      <c r="E1222" s="76"/>
      <c r="F1222" s="76"/>
      <c r="G1222" s="77"/>
      <c r="H1222" s="76"/>
      <c r="I1222" s="77"/>
    </row>
    <row r="1223" spans="1:9" s="78" customFormat="1" x14ac:dyDescent="0.25">
      <c r="A1223" s="76"/>
      <c r="B1223" s="76"/>
      <c r="C1223" s="76"/>
      <c r="D1223" s="93"/>
      <c r="E1223" s="76"/>
      <c r="F1223" s="76"/>
      <c r="G1223" s="77"/>
      <c r="H1223" s="76"/>
      <c r="I1223" s="77"/>
    </row>
    <row r="1224" spans="1:9" s="78" customFormat="1" x14ac:dyDescent="0.25">
      <c r="A1224" s="76"/>
      <c r="B1224" s="76"/>
      <c r="C1224" s="76"/>
      <c r="D1224" s="93"/>
      <c r="E1224" s="76"/>
      <c r="F1224" s="76"/>
      <c r="G1224" s="77"/>
      <c r="H1224" s="76"/>
      <c r="I1224" s="77"/>
    </row>
    <row r="1225" spans="1:9" s="78" customFormat="1" x14ac:dyDescent="0.25">
      <c r="A1225" s="76"/>
      <c r="B1225" s="76"/>
      <c r="C1225" s="76"/>
      <c r="D1225" s="93"/>
      <c r="E1225" s="76"/>
      <c r="F1225" s="76"/>
      <c r="G1225" s="77"/>
      <c r="H1225" s="76"/>
      <c r="I1225" s="77"/>
    </row>
    <row r="1226" spans="1:9" s="78" customFormat="1" x14ac:dyDescent="0.25">
      <c r="A1226" s="76"/>
      <c r="B1226" s="76"/>
      <c r="C1226" s="76"/>
      <c r="D1226" s="93"/>
      <c r="E1226" s="76"/>
      <c r="F1226" s="76"/>
      <c r="G1226" s="77"/>
      <c r="H1226" s="76"/>
      <c r="I1226" s="77"/>
    </row>
    <row r="1227" spans="1:9" s="78" customFormat="1" x14ac:dyDescent="0.25">
      <c r="A1227" s="76"/>
      <c r="B1227" s="76"/>
      <c r="C1227" s="76"/>
      <c r="D1227" s="93"/>
      <c r="E1227" s="76"/>
      <c r="F1227" s="76"/>
      <c r="G1227" s="77"/>
      <c r="H1227" s="76"/>
      <c r="I1227" s="77"/>
    </row>
    <row r="1228" spans="1:9" s="78" customFormat="1" x14ac:dyDescent="0.25">
      <c r="A1228" s="76"/>
      <c r="B1228" s="76"/>
      <c r="C1228" s="76"/>
      <c r="D1228" s="93"/>
      <c r="E1228" s="76"/>
      <c r="F1228" s="76"/>
      <c r="G1228" s="77"/>
      <c r="H1228" s="76"/>
      <c r="I1228" s="77"/>
    </row>
    <row r="1229" spans="1:9" s="78" customFormat="1" x14ac:dyDescent="0.25">
      <c r="A1229" s="76"/>
      <c r="B1229" s="76"/>
      <c r="C1229" s="76"/>
      <c r="D1229" s="93"/>
      <c r="E1229" s="76"/>
      <c r="F1229" s="76"/>
      <c r="G1229" s="77"/>
      <c r="H1229" s="76"/>
      <c r="I1229" s="77"/>
    </row>
    <row r="1230" spans="1:9" s="78" customFormat="1" x14ac:dyDescent="0.25">
      <c r="A1230" s="76"/>
      <c r="B1230" s="76"/>
      <c r="C1230" s="76"/>
      <c r="D1230" s="93"/>
      <c r="E1230" s="76"/>
      <c r="F1230" s="76"/>
      <c r="G1230" s="77"/>
      <c r="H1230" s="76"/>
      <c r="I1230" s="77"/>
    </row>
    <row r="1231" spans="1:9" s="78" customFormat="1" x14ac:dyDescent="0.25">
      <c r="A1231" s="76"/>
      <c r="B1231" s="76"/>
      <c r="C1231" s="76"/>
      <c r="D1231" s="93"/>
      <c r="E1231" s="76"/>
      <c r="F1231" s="76"/>
      <c r="G1231" s="77"/>
      <c r="H1231" s="76"/>
      <c r="I1231" s="77"/>
    </row>
    <row r="1232" spans="1:9" s="78" customFormat="1" x14ac:dyDescent="0.25">
      <c r="A1232" s="76"/>
      <c r="B1232" s="76"/>
      <c r="C1232" s="76"/>
      <c r="D1232" s="93"/>
      <c r="E1232" s="76"/>
      <c r="F1232" s="76"/>
      <c r="G1232" s="77"/>
      <c r="H1232" s="76"/>
      <c r="I1232" s="77"/>
    </row>
    <row r="1233" spans="1:9" s="78" customFormat="1" x14ac:dyDescent="0.25">
      <c r="A1233" s="76"/>
      <c r="B1233" s="76"/>
      <c r="C1233" s="76"/>
      <c r="D1233" s="93"/>
      <c r="E1233" s="76"/>
      <c r="F1233" s="76"/>
      <c r="G1233" s="77"/>
      <c r="H1233" s="76"/>
      <c r="I1233" s="77"/>
    </row>
    <row r="1234" spans="1:9" s="78" customFormat="1" x14ac:dyDescent="0.25">
      <c r="A1234" s="76"/>
      <c r="B1234" s="76"/>
      <c r="C1234" s="76"/>
      <c r="D1234" s="93"/>
      <c r="E1234" s="76"/>
      <c r="F1234" s="76"/>
      <c r="G1234" s="77"/>
      <c r="H1234" s="76"/>
      <c r="I1234" s="77"/>
    </row>
    <row r="1235" spans="1:9" s="78" customFormat="1" x14ac:dyDescent="0.25">
      <c r="A1235" s="76"/>
      <c r="B1235" s="76"/>
      <c r="C1235" s="76"/>
      <c r="D1235" s="93"/>
      <c r="E1235" s="76"/>
      <c r="F1235" s="76"/>
      <c r="G1235" s="77"/>
      <c r="H1235" s="76"/>
      <c r="I1235" s="77"/>
    </row>
    <row r="1236" spans="1:9" s="78" customFormat="1" x14ac:dyDescent="0.25">
      <c r="A1236" s="76"/>
      <c r="B1236" s="76"/>
      <c r="C1236" s="76"/>
      <c r="D1236" s="93"/>
      <c r="E1236" s="76"/>
      <c r="F1236" s="76"/>
      <c r="G1236" s="77"/>
      <c r="H1236" s="76"/>
      <c r="I1236" s="77"/>
    </row>
    <row r="1237" spans="1:9" s="78" customFormat="1" x14ac:dyDescent="0.25">
      <c r="A1237" s="76"/>
      <c r="B1237" s="76"/>
      <c r="C1237" s="76"/>
      <c r="D1237" s="93"/>
      <c r="E1237" s="76"/>
      <c r="F1237" s="76"/>
      <c r="G1237" s="77"/>
      <c r="H1237" s="76"/>
      <c r="I1237" s="77"/>
    </row>
    <row r="1238" spans="1:9" s="78" customFormat="1" x14ac:dyDescent="0.25">
      <c r="A1238" s="76"/>
      <c r="B1238" s="76"/>
      <c r="C1238" s="76"/>
      <c r="D1238" s="93"/>
      <c r="E1238" s="76"/>
      <c r="F1238" s="76"/>
      <c r="G1238" s="77"/>
      <c r="H1238" s="76"/>
      <c r="I1238" s="77"/>
    </row>
    <row r="1239" spans="1:9" s="78" customFormat="1" x14ac:dyDescent="0.25">
      <c r="A1239" s="76"/>
      <c r="B1239" s="76"/>
      <c r="C1239" s="76"/>
      <c r="D1239" s="93"/>
      <c r="E1239" s="76"/>
      <c r="F1239" s="76"/>
      <c r="G1239" s="77"/>
      <c r="H1239" s="76"/>
      <c r="I1239" s="77"/>
    </row>
    <row r="1240" spans="1:9" s="78" customFormat="1" x14ac:dyDescent="0.25">
      <c r="A1240" s="76"/>
      <c r="B1240" s="76"/>
      <c r="C1240" s="76"/>
      <c r="D1240" s="93"/>
      <c r="E1240" s="76"/>
      <c r="F1240" s="76"/>
      <c r="G1240" s="77"/>
      <c r="H1240" s="76"/>
      <c r="I1240" s="77"/>
    </row>
    <row r="1241" spans="1:9" s="78" customFormat="1" x14ac:dyDescent="0.25">
      <c r="A1241" s="76"/>
      <c r="B1241" s="76"/>
      <c r="C1241" s="76"/>
      <c r="D1241" s="93"/>
      <c r="E1241" s="76"/>
      <c r="F1241" s="76"/>
      <c r="G1241" s="77"/>
      <c r="H1241" s="76"/>
      <c r="I1241" s="77"/>
    </row>
    <row r="1242" spans="1:9" s="78" customFormat="1" x14ac:dyDescent="0.25">
      <c r="A1242" s="76"/>
      <c r="B1242" s="76"/>
      <c r="C1242" s="76"/>
      <c r="D1242" s="93"/>
      <c r="E1242" s="76"/>
      <c r="F1242" s="76"/>
      <c r="G1242" s="77"/>
      <c r="H1242" s="76"/>
      <c r="I1242" s="77"/>
    </row>
    <row r="1243" spans="1:9" s="78" customFormat="1" x14ac:dyDescent="0.25">
      <c r="A1243" s="76"/>
      <c r="B1243" s="76"/>
      <c r="C1243" s="76"/>
      <c r="D1243" s="93"/>
      <c r="E1243" s="76"/>
      <c r="F1243" s="76"/>
      <c r="G1243" s="77"/>
      <c r="H1243" s="76"/>
      <c r="I1243" s="77"/>
    </row>
    <row r="1244" spans="1:9" s="78" customFormat="1" x14ac:dyDescent="0.25">
      <c r="A1244" s="76"/>
      <c r="B1244" s="76"/>
      <c r="C1244" s="76"/>
      <c r="D1244" s="93"/>
      <c r="E1244" s="76"/>
      <c r="F1244" s="76"/>
      <c r="G1244" s="77"/>
      <c r="H1244" s="76"/>
      <c r="I1244" s="77"/>
    </row>
    <row r="1245" spans="1:9" s="78" customFormat="1" x14ac:dyDescent="0.25">
      <c r="A1245" s="76"/>
      <c r="B1245" s="76"/>
      <c r="C1245" s="76"/>
      <c r="D1245" s="93"/>
      <c r="E1245" s="76"/>
      <c r="F1245" s="76"/>
      <c r="G1245" s="77"/>
      <c r="H1245" s="76"/>
      <c r="I1245" s="77"/>
    </row>
    <row r="1246" spans="1:9" s="78" customFormat="1" x14ac:dyDescent="0.25">
      <c r="A1246" s="76"/>
      <c r="B1246" s="76"/>
      <c r="C1246" s="76"/>
      <c r="D1246" s="93"/>
      <c r="E1246" s="76"/>
      <c r="F1246" s="76"/>
      <c r="G1246" s="77"/>
      <c r="H1246" s="76"/>
      <c r="I1246" s="77"/>
    </row>
    <row r="1247" spans="1:9" s="78" customFormat="1" x14ac:dyDescent="0.25">
      <c r="A1247" s="76"/>
      <c r="B1247" s="76"/>
      <c r="C1247" s="76"/>
      <c r="D1247" s="93"/>
      <c r="E1247" s="76"/>
      <c r="F1247" s="76"/>
      <c r="G1247" s="77"/>
      <c r="H1247" s="76"/>
      <c r="I1247" s="77"/>
    </row>
    <row r="1248" spans="1:9" s="78" customFormat="1" x14ac:dyDescent="0.25">
      <c r="A1248" s="76"/>
      <c r="B1248" s="76"/>
      <c r="C1248" s="76"/>
      <c r="D1248" s="93"/>
      <c r="E1248" s="76"/>
      <c r="F1248" s="76"/>
      <c r="G1248" s="77"/>
      <c r="H1248" s="76"/>
      <c r="I1248" s="77"/>
    </row>
    <row r="1249" spans="1:9" s="78" customFormat="1" x14ac:dyDescent="0.25">
      <c r="A1249" s="76"/>
      <c r="B1249" s="76"/>
      <c r="C1249" s="76"/>
      <c r="D1249" s="93"/>
      <c r="E1249" s="76"/>
      <c r="F1249" s="76"/>
      <c r="G1249" s="77"/>
      <c r="H1249" s="76"/>
      <c r="I1249" s="77"/>
    </row>
    <row r="1250" spans="1:9" s="78" customFormat="1" x14ac:dyDescent="0.25">
      <c r="A1250" s="76"/>
      <c r="B1250" s="76"/>
      <c r="C1250" s="76"/>
      <c r="D1250" s="93"/>
      <c r="E1250" s="76"/>
      <c r="F1250" s="76"/>
      <c r="G1250" s="77"/>
      <c r="H1250" s="76"/>
      <c r="I1250" s="77"/>
    </row>
    <row r="1251" spans="1:9" s="78" customFormat="1" x14ac:dyDescent="0.25">
      <c r="A1251" s="76"/>
      <c r="B1251" s="76"/>
      <c r="C1251" s="76"/>
      <c r="D1251" s="93"/>
      <c r="E1251" s="76"/>
      <c r="F1251" s="76"/>
      <c r="G1251" s="77"/>
      <c r="H1251" s="76"/>
      <c r="I1251" s="77"/>
    </row>
    <row r="1252" spans="1:9" s="78" customFormat="1" x14ac:dyDescent="0.25">
      <c r="A1252" s="76"/>
      <c r="B1252" s="76"/>
      <c r="C1252" s="76"/>
      <c r="D1252" s="93"/>
      <c r="E1252" s="76"/>
      <c r="F1252" s="76"/>
      <c r="G1252" s="77"/>
      <c r="H1252" s="76"/>
      <c r="I1252" s="77"/>
    </row>
    <row r="1253" spans="1:9" s="78" customFormat="1" x14ac:dyDescent="0.25">
      <c r="A1253" s="76"/>
      <c r="B1253" s="76"/>
      <c r="C1253" s="76"/>
      <c r="D1253" s="93"/>
      <c r="E1253" s="76"/>
      <c r="F1253" s="76"/>
      <c r="G1253" s="77"/>
      <c r="H1253" s="76"/>
      <c r="I1253" s="77"/>
    </row>
    <row r="1254" spans="1:9" s="78" customFormat="1" x14ac:dyDescent="0.25">
      <c r="A1254" s="76"/>
      <c r="B1254" s="76"/>
      <c r="C1254" s="76"/>
      <c r="D1254" s="93"/>
      <c r="E1254" s="76"/>
      <c r="F1254" s="76"/>
      <c r="G1254" s="77"/>
      <c r="H1254" s="76"/>
      <c r="I1254" s="77"/>
    </row>
    <row r="1255" spans="1:9" s="78" customFormat="1" x14ac:dyDescent="0.25">
      <c r="A1255" s="76"/>
      <c r="B1255" s="76"/>
      <c r="C1255" s="76"/>
      <c r="D1255" s="93"/>
      <c r="E1255" s="76"/>
      <c r="F1255" s="76"/>
      <c r="G1255" s="77"/>
      <c r="H1255" s="76"/>
      <c r="I1255" s="77"/>
    </row>
    <row r="1256" spans="1:9" s="78" customFormat="1" x14ac:dyDescent="0.25">
      <c r="A1256" s="76"/>
      <c r="B1256" s="76"/>
      <c r="C1256" s="76"/>
      <c r="D1256" s="93"/>
      <c r="E1256" s="76"/>
      <c r="F1256" s="76"/>
      <c r="G1256" s="77"/>
      <c r="H1256" s="76"/>
      <c r="I1256" s="77"/>
    </row>
    <row r="1257" spans="1:9" s="78" customFormat="1" x14ac:dyDescent="0.25">
      <c r="A1257" s="76"/>
      <c r="B1257" s="76"/>
      <c r="C1257" s="76"/>
      <c r="D1257" s="93"/>
      <c r="E1257" s="76"/>
      <c r="F1257" s="76"/>
      <c r="G1257" s="77"/>
      <c r="H1257" s="76"/>
      <c r="I1257" s="77"/>
    </row>
    <row r="1258" spans="1:9" s="78" customFormat="1" x14ac:dyDescent="0.25">
      <c r="A1258" s="76"/>
      <c r="B1258" s="76"/>
      <c r="C1258" s="76"/>
      <c r="D1258" s="93"/>
      <c r="E1258" s="76"/>
      <c r="F1258" s="76"/>
      <c r="G1258" s="77"/>
      <c r="H1258" s="76"/>
      <c r="I1258" s="77"/>
    </row>
    <row r="1259" spans="1:9" s="78" customFormat="1" x14ac:dyDescent="0.25">
      <c r="A1259" s="76"/>
      <c r="B1259" s="76"/>
      <c r="C1259" s="76"/>
      <c r="D1259" s="93"/>
      <c r="E1259" s="76"/>
      <c r="F1259" s="76"/>
      <c r="G1259" s="77"/>
      <c r="H1259" s="76"/>
      <c r="I1259" s="77"/>
    </row>
    <row r="1260" spans="1:9" s="78" customFormat="1" x14ac:dyDescent="0.25">
      <c r="A1260" s="76"/>
      <c r="B1260" s="76"/>
      <c r="C1260" s="76"/>
      <c r="D1260" s="93"/>
      <c r="E1260" s="76"/>
      <c r="F1260" s="76"/>
      <c r="G1260" s="77"/>
      <c r="H1260" s="76"/>
      <c r="I1260" s="77"/>
    </row>
    <row r="1261" spans="1:9" s="78" customFormat="1" x14ac:dyDescent="0.25">
      <c r="A1261" s="76"/>
      <c r="B1261" s="76"/>
      <c r="C1261" s="76"/>
      <c r="D1261" s="93"/>
      <c r="E1261" s="76"/>
      <c r="F1261" s="76"/>
      <c r="G1261" s="77"/>
      <c r="H1261" s="76"/>
      <c r="I1261" s="77"/>
    </row>
    <row r="1262" spans="1:9" s="78" customFormat="1" x14ac:dyDescent="0.25">
      <c r="A1262" s="76"/>
      <c r="B1262" s="76"/>
      <c r="C1262" s="76"/>
      <c r="D1262" s="93"/>
      <c r="E1262" s="76"/>
      <c r="F1262" s="76"/>
      <c r="G1262" s="77"/>
      <c r="H1262" s="76"/>
      <c r="I1262" s="77"/>
    </row>
    <row r="1263" spans="1:9" s="78" customFormat="1" x14ac:dyDescent="0.25">
      <c r="A1263" s="76"/>
      <c r="B1263" s="76"/>
      <c r="C1263" s="76"/>
      <c r="D1263" s="93"/>
      <c r="E1263" s="76"/>
      <c r="F1263" s="76"/>
      <c r="G1263" s="77"/>
      <c r="H1263" s="76"/>
      <c r="I1263" s="77"/>
    </row>
    <row r="1264" spans="1:9" s="78" customFormat="1" x14ac:dyDescent="0.25">
      <c r="A1264" s="76"/>
      <c r="B1264" s="76"/>
      <c r="C1264" s="76"/>
      <c r="D1264" s="93"/>
      <c r="E1264" s="76"/>
      <c r="F1264" s="76"/>
      <c r="G1264" s="77"/>
      <c r="H1264" s="76"/>
      <c r="I1264" s="77"/>
    </row>
    <row r="1265" spans="1:9" s="78" customFormat="1" x14ac:dyDescent="0.25">
      <c r="A1265" s="76"/>
      <c r="B1265" s="76"/>
      <c r="C1265" s="76"/>
      <c r="D1265" s="93"/>
      <c r="E1265" s="76"/>
      <c r="F1265" s="76"/>
      <c r="G1265" s="77"/>
      <c r="H1265" s="76"/>
      <c r="I1265" s="77"/>
    </row>
    <row r="1266" spans="1:9" s="78" customFormat="1" x14ac:dyDescent="0.25">
      <c r="A1266" s="76"/>
      <c r="B1266" s="76"/>
      <c r="C1266" s="76"/>
      <c r="D1266" s="93"/>
      <c r="E1266" s="76"/>
      <c r="F1266" s="76"/>
      <c r="G1266" s="77"/>
      <c r="H1266" s="76"/>
      <c r="I1266" s="77"/>
    </row>
    <row r="1267" spans="1:9" s="78" customFormat="1" x14ac:dyDescent="0.25">
      <c r="A1267" s="76"/>
      <c r="B1267" s="76"/>
      <c r="C1267" s="76"/>
      <c r="D1267" s="93"/>
      <c r="E1267" s="76"/>
      <c r="F1267" s="76"/>
      <c r="G1267" s="77"/>
      <c r="H1267" s="76"/>
      <c r="I1267" s="77"/>
    </row>
    <row r="1268" spans="1:9" s="78" customFormat="1" x14ac:dyDescent="0.25">
      <c r="A1268" s="76"/>
      <c r="B1268" s="76"/>
      <c r="C1268" s="76"/>
      <c r="D1268" s="93"/>
      <c r="E1268" s="76"/>
      <c r="F1268" s="76"/>
      <c r="G1268" s="77"/>
      <c r="H1268" s="76"/>
      <c r="I1268" s="77"/>
    </row>
    <row r="1269" spans="1:9" s="78" customFormat="1" x14ac:dyDescent="0.25">
      <c r="A1269" s="76"/>
      <c r="B1269" s="76"/>
      <c r="C1269" s="76"/>
      <c r="D1269" s="93"/>
      <c r="E1269" s="76"/>
      <c r="F1269" s="76"/>
      <c r="G1269" s="77"/>
      <c r="H1269" s="76"/>
      <c r="I1269" s="77"/>
    </row>
    <row r="1270" spans="1:9" s="78" customFormat="1" x14ac:dyDescent="0.25">
      <c r="A1270" s="76"/>
      <c r="B1270" s="76"/>
      <c r="C1270" s="76"/>
      <c r="D1270" s="93"/>
      <c r="E1270" s="76"/>
      <c r="F1270" s="76"/>
      <c r="G1270" s="77"/>
      <c r="H1270" s="76"/>
      <c r="I1270" s="77"/>
    </row>
    <row r="1271" spans="1:9" s="78" customFormat="1" x14ac:dyDescent="0.25">
      <c r="A1271" s="76"/>
      <c r="B1271" s="76"/>
      <c r="C1271" s="76"/>
      <c r="D1271" s="93"/>
      <c r="E1271" s="76"/>
      <c r="F1271" s="76"/>
      <c r="G1271" s="77"/>
      <c r="H1271" s="76"/>
      <c r="I1271" s="77"/>
    </row>
    <row r="1272" spans="1:9" s="78" customFormat="1" x14ac:dyDescent="0.25">
      <c r="A1272" s="76"/>
      <c r="B1272" s="76"/>
      <c r="C1272" s="76"/>
      <c r="D1272" s="93"/>
      <c r="E1272" s="76"/>
      <c r="F1272" s="76"/>
      <c r="G1272" s="77"/>
      <c r="H1272" s="76"/>
      <c r="I1272" s="77"/>
    </row>
    <row r="1273" spans="1:9" s="78" customFormat="1" x14ac:dyDescent="0.25">
      <c r="A1273" s="76"/>
      <c r="B1273" s="76"/>
      <c r="C1273" s="76"/>
      <c r="D1273" s="93"/>
      <c r="E1273" s="76"/>
      <c r="F1273" s="76"/>
      <c r="G1273" s="77"/>
      <c r="H1273" s="76"/>
      <c r="I1273" s="77"/>
    </row>
    <row r="1274" spans="1:9" s="78" customFormat="1" x14ac:dyDescent="0.25">
      <c r="A1274" s="76"/>
      <c r="B1274" s="76"/>
      <c r="C1274" s="76"/>
      <c r="D1274" s="93"/>
      <c r="E1274" s="76"/>
      <c r="F1274" s="76"/>
      <c r="G1274" s="77"/>
      <c r="H1274" s="76"/>
      <c r="I1274" s="77"/>
    </row>
    <row r="1275" spans="1:9" s="78" customFormat="1" x14ac:dyDescent="0.25">
      <c r="A1275" s="76"/>
      <c r="B1275" s="76"/>
      <c r="C1275" s="76"/>
      <c r="D1275" s="93"/>
      <c r="E1275" s="76"/>
      <c r="F1275" s="76"/>
      <c r="G1275" s="77"/>
      <c r="H1275" s="76"/>
      <c r="I1275" s="77"/>
    </row>
    <row r="1276" spans="1:9" s="78" customFormat="1" x14ac:dyDescent="0.25">
      <c r="A1276" s="76"/>
      <c r="B1276" s="76"/>
      <c r="C1276" s="76"/>
      <c r="D1276" s="93"/>
      <c r="E1276" s="76"/>
      <c r="F1276" s="76"/>
      <c r="G1276" s="77"/>
      <c r="H1276" s="76"/>
      <c r="I1276" s="77"/>
    </row>
    <row r="1277" spans="1:9" s="78" customFormat="1" x14ac:dyDescent="0.25">
      <c r="A1277" s="76"/>
      <c r="B1277" s="76"/>
      <c r="C1277" s="76"/>
      <c r="D1277" s="93"/>
      <c r="E1277" s="76"/>
      <c r="F1277" s="76"/>
      <c r="G1277" s="77"/>
      <c r="H1277" s="76"/>
      <c r="I1277" s="77"/>
    </row>
    <row r="1278" spans="1:9" s="78" customFormat="1" x14ac:dyDescent="0.25">
      <c r="A1278" s="76"/>
      <c r="B1278" s="76"/>
      <c r="C1278" s="76"/>
      <c r="D1278" s="93"/>
      <c r="E1278" s="76"/>
      <c r="F1278" s="76"/>
      <c r="G1278" s="77"/>
      <c r="H1278" s="76"/>
      <c r="I1278" s="77"/>
    </row>
    <row r="1279" spans="1:9" s="78" customFormat="1" x14ac:dyDescent="0.25">
      <c r="A1279" s="76"/>
      <c r="B1279" s="76"/>
      <c r="C1279" s="76"/>
      <c r="D1279" s="93"/>
      <c r="E1279" s="76"/>
      <c r="F1279" s="76"/>
      <c r="G1279" s="77"/>
      <c r="H1279" s="76"/>
      <c r="I1279" s="77"/>
    </row>
    <row r="1280" spans="1:9" s="78" customFormat="1" x14ac:dyDescent="0.25">
      <c r="A1280" s="76"/>
      <c r="B1280" s="76"/>
      <c r="C1280" s="76"/>
      <c r="D1280" s="93"/>
      <c r="E1280" s="76"/>
      <c r="F1280" s="76"/>
      <c r="G1280" s="77"/>
      <c r="H1280" s="76"/>
      <c r="I1280" s="77"/>
    </row>
    <row r="1281" spans="1:9" s="78" customFormat="1" x14ac:dyDescent="0.25">
      <c r="A1281" s="76"/>
      <c r="B1281" s="76"/>
      <c r="C1281" s="76"/>
      <c r="D1281" s="93"/>
      <c r="E1281" s="76"/>
      <c r="F1281" s="76"/>
      <c r="G1281" s="77"/>
      <c r="H1281" s="76"/>
      <c r="I1281" s="77"/>
    </row>
    <row r="1282" spans="1:9" s="78" customFormat="1" x14ac:dyDescent="0.25">
      <c r="A1282" s="76"/>
      <c r="B1282" s="76"/>
      <c r="C1282" s="76"/>
      <c r="D1282" s="93"/>
      <c r="E1282" s="76"/>
      <c r="F1282" s="76"/>
      <c r="G1282" s="77"/>
      <c r="H1282" s="76"/>
      <c r="I1282" s="77"/>
    </row>
    <row r="1283" spans="1:9" s="78" customFormat="1" x14ac:dyDescent="0.25">
      <c r="A1283" s="76"/>
      <c r="B1283" s="76"/>
      <c r="C1283" s="76"/>
      <c r="D1283" s="93"/>
      <c r="E1283" s="76"/>
      <c r="F1283" s="76"/>
      <c r="G1283" s="77"/>
      <c r="H1283" s="76"/>
      <c r="I1283" s="77"/>
    </row>
    <row r="1284" spans="1:9" s="78" customFormat="1" x14ac:dyDescent="0.25">
      <c r="A1284" s="76"/>
      <c r="B1284" s="76"/>
      <c r="C1284" s="76"/>
      <c r="D1284" s="93"/>
      <c r="E1284" s="76"/>
      <c r="F1284" s="76"/>
      <c r="G1284" s="77"/>
      <c r="H1284" s="76"/>
      <c r="I1284" s="77"/>
    </row>
    <row r="1285" spans="1:9" s="78" customFormat="1" x14ac:dyDescent="0.25">
      <c r="A1285" s="76"/>
      <c r="B1285" s="76"/>
      <c r="C1285" s="76"/>
      <c r="D1285" s="93"/>
      <c r="E1285" s="76"/>
      <c r="F1285" s="76"/>
      <c r="G1285" s="77"/>
      <c r="H1285" s="76"/>
      <c r="I1285" s="77"/>
    </row>
    <row r="1286" spans="1:9" s="78" customFormat="1" x14ac:dyDescent="0.25">
      <c r="A1286" s="76"/>
      <c r="B1286" s="76"/>
      <c r="C1286" s="76"/>
      <c r="D1286" s="93"/>
      <c r="E1286" s="76"/>
      <c r="F1286" s="76"/>
      <c r="G1286" s="77"/>
      <c r="H1286" s="76"/>
      <c r="I1286" s="77"/>
    </row>
    <row r="1287" spans="1:9" s="78" customFormat="1" x14ac:dyDescent="0.25">
      <c r="A1287" s="76"/>
      <c r="B1287" s="76"/>
      <c r="C1287" s="76"/>
      <c r="D1287" s="93"/>
      <c r="E1287" s="76"/>
      <c r="F1287" s="76"/>
      <c r="G1287" s="77"/>
      <c r="H1287" s="76"/>
      <c r="I1287" s="77"/>
    </row>
    <row r="1288" spans="1:9" s="78" customFormat="1" x14ac:dyDescent="0.25">
      <c r="A1288" s="76"/>
      <c r="B1288" s="76"/>
      <c r="C1288" s="76"/>
      <c r="D1288" s="93"/>
      <c r="E1288" s="76"/>
      <c r="F1288" s="76"/>
      <c r="G1288" s="77"/>
      <c r="H1288" s="76"/>
      <c r="I1288" s="77"/>
    </row>
    <row r="1289" spans="1:9" s="78" customFormat="1" x14ac:dyDescent="0.25">
      <c r="A1289" s="76"/>
      <c r="B1289" s="76"/>
      <c r="C1289" s="76"/>
      <c r="D1289" s="93"/>
      <c r="E1289" s="76"/>
      <c r="F1289" s="76"/>
      <c r="G1289" s="77"/>
      <c r="H1289" s="76"/>
      <c r="I1289" s="77"/>
    </row>
    <row r="1290" spans="1:9" s="78" customFormat="1" x14ac:dyDescent="0.25">
      <c r="A1290" s="76"/>
      <c r="B1290" s="76"/>
      <c r="C1290" s="76"/>
      <c r="D1290" s="93"/>
      <c r="E1290" s="76"/>
      <c r="F1290" s="76"/>
      <c r="G1290" s="77"/>
      <c r="H1290" s="76"/>
      <c r="I1290" s="77"/>
    </row>
    <row r="1291" spans="1:9" s="78" customFormat="1" x14ac:dyDescent="0.25">
      <c r="A1291" s="76"/>
      <c r="B1291" s="76"/>
      <c r="C1291" s="76"/>
      <c r="D1291" s="93"/>
      <c r="E1291" s="76"/>
      <c r="F1291" s="76"/>
      <c r="G1291" s="77"/>
      <c r="H1291" s="76"/>
      <c r="I1291" s="77"/>
    </row>
    <row r="1292" spans="1:9" s="78" customFormat="1" x14ac:dyDescent="0.25">
      <c r="A1292" s="76"/>
      <c r="B1292" s="76"/>
      <c r="C1292" s="76"/>
      <c r="D1292" s="93"/>
      <c r="E1292" s="76"/>
      <c r="F1292" s="76"/>
      <c r="G1292" s="77"/>
      <c r="H1292" s="76"/>
      <c r="I1292" s="77"/>
    </row>
    <row r="1293" spans="1:9" s="78" customFormat="1" x14ac:dyDescent="0.25">
      <c r="A1293" s="76"/>
      <c r="B1293" s="76"/>
      <c r="C1293" s="76"/>
      <c r="D1293" s="93"/>
      <c r="E1293" s="76"/>
      <c r="F1293" s="76"/>
      <c r="G1293" s="77"/>
      <c r="H1293" s="76"/>
      <c r="I1293" s="77"/>
    </row>
    <row r="1294" spans="1:9" s="78" customFormat="1" x14ac:dyDescent="0.25">
      <c r="A1294" s="76"/>
      <c r="B1294" s="76"/>
      <c r="C1294" s="76"/>
      <c r="D1294" s="93"/>
      <c r="E1294" s="76"/>
      <c r="F1294" s="76"/>
      <c r="G1294" s="77"/>
      <c r="H1294" s="76"/>
      <c r="I1294" s="77"/>
    </row>
    <row r="1295" spans="1:9" s="78" customFormat="1" x14ac:dyDescent="0.25">
      <c r="A1295" s="76"/>
      <c r="B1295" s="76"/>
      <c r="C1295" s="76"/>
      <c r="D1295" s="93"/>
      <c r="E1295" s="76"/>
      <c r="F1295" s="76"/>
      <c r="G1295" s="77"/>
      <c r="H1295" s="76"/>
      <c r="I1295" s="77"/>
    </row>
    <row r="1296" spans="1:9" s="78" customFormat="1" x14ac:dyDescent="0.25">
      <c r="A1296" s="76"/>
      <c r="B1296" s="76"/>
      <c r="C1296" s="76"/>
      <c r="D1296" s="93"/>
      <c r="E1296" s="76"/>
      <c r="F1296" s="76"/>
      <c r="G1296" s="77"/>
      <c r="H1296" s="76"/>
      <c r="I1296" s="77"/>
    </row>
    <row r="1297" spans="1:9" s="78" customFormat="1" x14ac:dyDescent="0.25">
      <c r="A1297" s="76"/>
      <c r="B1297" s="76"/>
      <c r="C1297" s="76"/>
      <c r="D1297" s="93"/>
      <c r="E1297" s="76"/>
      <c r="F1297" s="76"/>
      <c r="G1297" s="77"/>
      <c r="H1297" s="76"/>
      <c r="I1297" s="77"/>
    </row>
    <row r="1298" spans="1:9" s="78" customFormat="1" x14ac:dyDescent="0.25">
      <c r="A1298" s="76"/>
      <c r="B1298" s="76"/>
      <c r="C1298" s="76"/>
      <c r="D1298" s="93"/>
      <c r="E1298" s="76"/>
      <c r="F1298" s="76"/>
      <c r="G1298" s="77"/>
      <c r="H1298" s="76"/>
      <c r="I1298" s="77"/>
    </row>
    <row r="1299" spans="1:9" s="78" customFormat="1" x14ac:dyDescent="0.25">
      <c r="A1299" s="76"/>
      <c r="B1299" s="76"/>
      <c r="C1299" s="76"/>
      <c r="D1299" s="93"/>
      <c r="E1299" s="76"/>
      <c r="F1299" s="76"/>
      <c r="G1299" s="77"/>
      <c r="H1299" s="76"/>
      <c r="I1299" s="77"/>
    </row>
    <row r="1300" spans="1:9" s="78" customFormat="1" x14ac:dyDescent="0.25">
      <c r="A1300" s="76"/>
      <c r="B1300" s="76"/>
      <c r="C1300" s="76"/>
      <c r="D1300" s="93"/>
      <c r="E1300" s="76"/>
      <c r="F1300" s="76"/>
      <c r="G1300" s="77"/>
      <c r="H1300" s="76"/>
      <c r="I1300" s="77"/>
    </row>
    <row r="1301" spans="1:9" s="78" customFormat="1" x14ac:dyDescent="0.25">
      <c r="A1301" s="76"/>
      <c r="B1301" s="76"/>
      <c r="C1301" s="76"/>
      <c r="D1301" s="93"/>
      <c r="E1301" s="76"/>
      <c r="F1301" s="76"/>
      <c r="G1301" s="77"/>
      <c r="H1301" s="76"/>
      <c r="I1301" s="77"/>
    </row>
    <row r="1302" spans="1:9" s="78" customFormat="1" x14ac:dyDescent="0.25">
      <c r="A1302" s="76"/>
      <c r="B1302" s="76"/>
      <c r="C1302" s="76"/>
      <c r="D1302" s="93"/>
      <c r="E1302" s="76"/>
      <c r="F1302" s="76"/>
      <c r="G1302" s="77"/>
      <c r="H1302" s="76"/>
      <c r="I1302" s="77"/>
    </row>
    <row r="1303" spans="1:9" s="78" customFormat="1" x14ac:dyDescent="0.25">
      <c r="A1303" s="76"/>
      <c r="B1303" s="76"/>
      <c r="C1303" s="76"/>
      <c r="D1303" s="93"/>
      <c r="E1303" s="76"/>
      <c r="F1303" s="76"/>
      <c r="G1303" s="77"/>
      <c r="H1303" s="76"/>
      <c r="I1303" s="77"/>
    </row>
    <row r="1304" spans="1:9" s="78" customFormat="1" x14ac:dyDescent="0.25">
      <c r="A1304" s="76"/>
      <c r="B1304" s="76"/>
      <c r="C1304" s="76"/>
      <c r="D1304" s="93"/>
      <c r="E1304" s="76"/>
      <c r="F1304" s="76"/>
      <c r="G1304" s="77"/>
      <c r="H1304" s="76"/>
      <c r="I1304" s="77"/>
    </row>
    <row r="1305" spans="1:9" s="78" customFormat="1" x14ac:dyDescent="0.25">
      <c r="A1305" s="76"/>
      <c r="B1305" s="76"/>
      <c r="C1305" s="76"/>
      <c r="D1305" s="93"/>
      <c r="E1305" s="76"/>
      <c r="F1305" s="76"/>
      <c r="G1305" s="77"/>
      <c r="H1305" s="76"/>
      <c r="I1305" s="77"/>
    </row>
    <row r="1306" spans="1:9" s="78" customFormat="1" x14ac:dyDescent="0.25">
      <c r="A1306" s="76"/>
      <c r="B1306" s="76"/>
      <c r="C1306" s="76"/>
      <c r="D1306" s="93"/>
      <c r="E1306" s="76"/>
      <c r="F1306" s="76"/>
      <c r="G1306" s="77"/>
      <c r="H1306" s="76"/>
      <c r="I1306" s="77"/>
    </row>
    <row r="1307" spans="1:9" s="78" customFormat="1" x14ac:dyDescent="0.25">
      <c r="A1307" s="76"/>
      <c r="B1307" s="76"/>
      <c r="C1307" s="76"/>
      <c r="D1307" s="93"/>
      <c r="E1307" s="76"/>
      <c r="F1307" s="76"/>
      <c r="G1307" s="77"/>
      <c r="H1307" s="76"/>
      <c r="I1307" s="77"/>
    </row>
    <row r="1308" spans="1:9" s="78" customFormat="1" x14ac:dyDescent="0.25">
      <c r="A1308" s="76"/>
      <c r="B1308" s="76"/>
      <c r="C1308" s="76"/>
      <c r="D1308" s="93"/>
      <c r="E1308" s="76"/>
      <c r="F1308" s="76"/>
      <c r="G1308" s="77"/>
      <c r="H1308" s="76"/>
      <c r="I1308" s="77"/>
    </row>
    <row r="1309" spans="1:9" s="78" customFormat="1" x14ac:dyDescent="0.25">
      <c r="A1309" s="76"/>
      <c r="B1309" s="76"/>
      <c r="C1309" s="76"/>
      <c r="D1309" s="93"/>
      <c r="E1309" s="76"/>
      <c r="F1309" s="76"/>
      <c r="G1309" s="77"/>
      <c r="H1309" s="76"/>
      <c r="I1309" s="77"/>
    </row>
    <row r="1310" spans="1:9" s="78" customFormat="1" x14ac:dyDescent="0.25">
      <c r="A1310" s="76"/>
      <c r="B1310" s="76"/>
      <c r="C1310" s="76"/>
      <c r="D1310" s="93"/>
      <c r="E1310" s="76"/>
      <c r="F1310" s="76"/>
      <c r="G1310" s="77"/>
      <c r="H1310" s="76"/>
      <c r="I1310" s="77"/>
    </row>
    <row r="1311" spans="1:9" s="78" customFormat="1" x14ac:dyDescent="0.25">
      <c r="A1311" s="76"/>
      <c r="B1311" s="76"/>
      <c r="C1311" s="76"/>
      <c r="D1311" s="93"/>
      <c r="E1311" s="76"/>
      <c r="F1311" s="76"/>
      <c r="G1311" s="77"/>
      <c r="H1311" s="76"/>
      <c r="I1311" s="77"/>
    </row>
    <row r="1312" spans="1:9" s="78" customFormat="1" x14ac:dyDescent="0.25">
      <c r="A1312" s="76"/>
      <c r="B1312" s="76"/>
      <c r="C1312" s="76"/>
      <c r="D1312" s="93"/>
      <c r="E1312" s="76"/>
      <c r="F1312" s="76"/>
      <c r="G1312" s="77"/>
      <c r="H1312" s="76"/>
      <c r="I1312" s="77"/>
    </row>
    <row r="1313" spans="1:9" s="78" customFormat="1" x14ac:dyDescent="0.25">
      <c r="A1313" s="76"/>
      <c r="B1313" s="76"/>
      <c r="C1313" s="76"/>
      <c r="D1313" s="93"/>
      <c r="E1313" s="76"/>
      <c r="F1313" s="76"/>
      <c r="G1313" s="77"/>
      <c r="H1313" s="76"/>
      <c r="I1313" s="77"/>
    </row>
    <row r="1314" spans="1:9" s="78" customFormat="1" x14ac:dyDescent="0.25">
      <c r="A1314" s="76"/>
      <c r="B1314" s="76"/>
      <c r="C1314" s="76"/>
      <c r="D1314" s="93"/>
      <c r="E1314" s="76"/>
      <c r="F1314" s="76"/>
      <c r="G1314" s="77"/>
      <c r="H1314" s="76"/>
      <c r="I1314" s="77"/>
    </row>
    <row r="1315" spans="1:9" s="78" customFormat="1" x14ac:dyDescent="0.25">
      <c r="A1315" s="76"/>
      <c r="B1315" s="76"/>
      <c r="C1315" s="76"/>
      <c r="D1315" s="93"/>
      <c r="E1315" s="76"/>
      <c r="F1315" s="76"/>
      <c r="G1315" s="77"/>
      <c r="H1315" s="76"/>
      <c r="I1315" s="77"/>
    </row>
    <row r="1316" spans="1:9" s="78" customFormat="1" x14ac:dyDescent="0.25">
      <c r="A1316" s="76"/>
      <c r="B1316" s="76"/>
      <c r="C1316" s="76"/>
      <c r="D1316" s="93"/>
      <c r="E1316" s="76"/>
      <c r="F1316" s="76"/>
      <c r="G1316" s="77"/>
      <c r="H1316" s="76"/>
      <c r="I1316" s="77"/>
    </row>
    <row r="1317" spans="1:9" s="78" customFormat="1" x14ac:dyDescent="0.25">
      <c r="A1317" s="76"/>
      <c r="B1317" s="76"/>
      <c r="C1317" s="76"/>
      <c r="D1317" s="93"/>
      <c r="E1317" s="76"/>
      <c r="F1317" s="76"/>
      <c r="G1317" s="77"/>
      <c r="H1317" s="76"/>
      <c r="I1317" s="77"/>
    </row>
    <row r="1318" spans="1:9" s="78" customFormat="1" x14ac:dyDescent="0.25">
      <c r="A1318" s="76"/>
      <c r="B1318" s="76"/>
      <c r="C1318" s="76"/>
      <c r="D1318" s="93"/>
      <c r="E1318" s="76"/>
      <c r="F1318" s="76"/>
      <c r="G1318" s="77"/>
      <c r="H1318" s="76"/>
      <c r="I1318" s="77"/>
    </row>
    <row r="1319" spans="1:9" s="78" customFormat="1" x14ac:dyDescent="0.25">
      <c r="A1319" s="76"/>
      <c r="B1319" s="76"/>
      <c r="C1319" s="76"/>
      <c r="D1319" s="93"/>
      <c r="E1319" s="76"/>
      <c r="F1319" s="76"/>
      <c r="G1319" s="77"/>
      <c r="H1319" s="76"/>
      <c r="I1319" s="77"/>
    </row>
    <row r="1320" spans="1:9" s="78" customFormat="1" x14ac:dyDescent="0.25">
      <c r="A1320" s="76"/>
      <c r="B1320" s="76"/>
      <c r="C1320" s="76"/>
      <c r="D1320" s="93"/>
      <c r="E1320" s="76"/>
      <c r="F1320" s="76"/>
      <c r="G1320" s="77"/>
      <c r="H1320" s="76"/>
      <c r="I1320" s="77"/>
    </row>
    <row r="1321" spans="1:9" s="78" customFormat="1" x14ac:dyDescent="0.25">
      <c r="A1321" s="76"/>
      <c r="B1321" s="76"/>
      <c r="C1321" s="76"/>
      <c r="D1321" s="93"/>
      <c r="E1321" s="76"/>
      <c r="F1321" s="76"/>
      <c r="G1321" s="77"/>
      <c r="H1321" s="76"/>
      <c r="I1321" s="77"/>
    </row>
    <row r="1322" spans="1:9" s="78" customFormat="1" x14ac:dyDescent="0.25">
      <c r="A1322" s="76"/>
      <c r="B1322" s="76"/>
      <c r="C1322" s="76"/>
      <c r="D1322" s="93"/>
      <c r="E1322" s="76"/>
      <c r="F1322" s="76"/>
      <c r="G1322" s="77"/>
      <c r="H1322" s="76"/>
      <c r="I1322" s="77"/>
    </row>
    <row r="1323" spans="1:9" s="78" customFormat="1" x14ac:dyDescent="0.25">
      <c r="A1323" s="76"/>
      <c r="B1323" s="76"/>
      <c r="C1323" s="76"/>
      <c r="D1323" s="93"/>
      <c r="E1323" s="76"/>
      <c r="F1323" s="76"/>
      <c r="G1323" s="77"/>
      <c r="H1323" s="76"/>
      <c r="I1323" s="77"/>
    </row>
    <row r="1324" spans="1:9" s="78" customFormat="1" x14ac:dyDescent="0.25">
      <c r="A1324" s="76"/>
      <c r="B1324" s="76"/>
      <c r="C1324" s="76"/>
      <c r="D1324" s="93"/>
      <c r="E1324" s="76"/>
      <c r="F1324" s="76"/>
      <c r="G1324" s="77"/>
      <c r="H1324" s="76"/>
      <c r="I1324" s="77"/>
    </row>
    <row r="1325" spans="1:9" s="78" customFormat="1" x14ac:dyDescent="0.25">
      <c r="A1325" s="76"/>
      <c r="B1325" s="76"/>
      <c r="C1325" s="76"/>
      <c r="D1325" s="93"/>
      <c r="E1325" s="76"/>
      <c r="F1325" s="76"/>
      <c r="G1325" s="77"/>
      <c r="H1325" s="76"/>
      <c r="I1325" s="77"/>
    </row>
    <row r="1326" spans="1:9" s="78" customFormat="1" x14ac:dyDescent="0.25">
      <c r="A1326" s="76"/>
      <c r="B1326" s="76"/>
      <c r="C1326" s="76"/>
      <c r="D1326" s="93"/>
      <c r="E1326" s="76"/>
      <c r="F1326" s="76"/>
      <c r="G1326" s="77"/>
      <c r="H1326" s="76"/>
      <c r="I1326" s="77"/>
    </row>
    <row r="1327" spans="1:9" s="78" customFormat="1" x14ac:dyDescent="0.25">
      <c r="A1327" s="76"/>
      <c r="B1327" s="76"/>
      <c r="C1327" s="76"/>
      <c r="D1327" s="93"/>
      <c r="E1327" s="76"/>
      <c r="F1327" s="76"/>
      <c r="G1327" s="77"/>
      <c r="H1327" s="76"/>
      <c r="I1327" s="77"/>
    </row>
    <row r="1328" spans="1:9" s="78" customFormat="1" x14ac:dyDescent="0.25">
      <c r="A1328" s="76"/>
      <c r="B1328" s="76"/>
      <c r="C1328" s="76"/>
      <c r="D1328" s="93"/>
      <c r="E1328" s="76"/>
      <c r="F1328" s="76"/>
      <c r="G1328" s="77"/>
      <c r="H1328" s="76"/>
      <c r="I1328" s="77"/>
    </row>
    <row r="1329" spans="1:9" s="78" customFormat="1" x14ac:dyDescent="0.25">
      <c r="A1329" s="76"/>
      <c r="B1329" s="76"/>
      <c r="C1329" s="76"/>
      <c r="D1329" s="93"/>
      <c r="E1329" s="76"/>
      <c r="F1329" s="76"/>
      <c r="G1329" s="77"/>
      <c r="H1329" s="76"/>
      <c r="I1329" s="77"/>
    </row>
    <row r="1330" spans="1:9" s="78" customFormat="1" x14ac:dyDescent="0.25">
      <c r="A1330" s="76"/>
      <c r="B1330" s="76"/>
      <c r="C1330" s="76"/>
      <c r="D1330" s="93"/>
      <c r="E1330" s="76"/>
      <c r="F1330" s="76"/>
      <c r="G1330" s="77"/>
      <c r="H1330" s="76"/>
      <c r="I1330" s="77"/>
    </row>
    <row r="1331" spans="1:9" s="78" customFormat="1" x14ac:dyDescent="0.25">
      <c r="A1331" s="76"/>
      <c r="B1331" s="76"/>
      <c r="C1331" s="76"/>
      <c r="D1331" s="93"/>
      <c r="E1331" s="76"/>
      <c r="F1331" s="76"/>
      <c r="G1331" s="77"/>
      <c r="H1331" s="76"/>
      <c r="I1331" s="77"/>
    </row>
    <row r="1332" spans="1:9" s="78" customFormat="1" x14ac:dyDescent="0.25">
      <c r="A1332" s="76"/>
      <c r="B1332" s="76"/>
      <c r="C1332" s="76"/>
      <c r="D1332" s="93"/>
      <c r="E1332" s="76"/>
      <c r="F1332" s="76"/>
      <c r="G1332" s="77"/>
      <c r="H1332" s="76"/>
      <c r="I1332" s="77"/>
    </row>
    <row r="1333" spans="1:9" s="78" customFormat="1" x14ac:dyDescent="0.25">
      <c r="A1333" s="76"/>
      <c r="B1333" s="76"/>
      <c r="C1333" s="76"/>
      <c r="D1333" s="93"/>
      <c r="E1333" s="76"/>
      <c r="F1333" s="76"/>
      <c r="G1333" s="77"/>
      <c r="H1333" s="76"/>
      <c r="I1333" s="77"/>
    </row>
    <row r="1334" spans="1:9" s="78" customFormat="1" x14ac:dyDescent="0.25">
      <c r="A1334" s="76"/>
      <c r="B1334" s="76"/>
      <c r="C1334" s="76"/>
      <c r="D1334" s="93"/>
      <c r="E1334" s="76"/>
      <c r="F1334" s="76"/>
      <c r="G1334" s="77"/>
      <c r="H1334" s="76"/>
      <c r="I1334" s="77"/>
    </row>
    <row r="1335" spans="1:9" s="78" customFormat="1" x14ac:dyDescent="0.25">
      <c r="A1335" s="76"/>
      <c r="B1335" s="76"/>
      <c r="C1335" s="76"/>
      <c r="D1335" s="93"/>
      <c r="E1335" s="76"/>
      <c r="F1335" s="76"/>
      <c r="G1335" s="77"/>
      <c r="H1335" s="76"/>
      <c r="I1335" s="77"/>
    </row>
    <row r="1336" spans="1:9" s="78" customFormat="1" x14ac:dyDescent="0.25">
      <c r="A1336" s="76"/>
      <c r="B1336" s="76"/>
      <c r="C1336" s="76"/>
      <c r="D1336" s="93"/>
      <c r="E1336" s="76"/>
      <c r="F1336" s="76"/>
      <c r="G1336" s="77"/>
      <c r="H1336" s="76"/>
      <c r="I1336" s="77"/>
    </row>
    <row r="1337" spans="1:9" s="78" customFormat="1" x14ac:dyDescent="0.25">
      <c r="A1337" s="76"/>
      <c r="B1337" s="76"/>
      <c r="C1337" s="76"/>
      <c r="D1337" s="93"/>
      <c r="E1337" s="76"/>
      <c r="F1337" s="76"/>
      <c r="G1337" s="77"/>
      <c r="H1337" s="76"/>
      <c r="I1337" s="77"/>
    </row>
    <row r="1338" spans="1:9" s="78" customFormat="1" x14ac:dyDescent="0.25">
      <c r="A1338" s="76"/>
      <c r="B1338" s="76"/>
      <c r="C1338" s="76"/>
      <c r="D1338" s="93"/>
      <c r="E1338" s="76"/>
      <c r="F1338" s="76"/>
      <c r="G1338" s="77"/>
      <c r="H1338" s="76"/>
      <c r="I1338" s="77"/>
    </row>
    <row r="1339" spans="1:9" s="78" customFormat="1" x14ac:dyDescent="0.25">
      <c r="A1339" s="76"/>
      <c r="B1339" s="76"/>
      <c r="C1339" s="76"/>
      <c r="D1339" s="93"/>
      <c r="E1339" s="76"/>
      <c r="F1339" s="76"/>
      <c r="G1339" s="77"/>
      <c r="H1339" s="76"/>
      <c r="I1339" s="77"/>
    </row>
    <row r="1340" spans="1:9" s="78" customFormat="1" x14ac:dyDescent="0.25">
      <c r="A1340" s="76"/>
      <c r="B1340" s="76"/>
      <c r="C1340" s="76"/>
      <c r="D1340" s="93"/>
      <c r="E1340" s="76"/>
      <c r="F1340" s="76"/>
      <c r="G1340" s="77"/>
      <c r="H1340" s="76"/>
      <c r="I1340" s="77"/>
    </row>
    <row r="1341" spans="1:9" s="78" customFormat="1" x14ac:dyDescent="0.25">
      <c r="A1341" s="76"/>
      <c r="B1341" s="76"/>
      <c r="C1341" s="76"/>
      <c r="D1341" s="93"/>
      <c r="E1341" s="76"/>
      <c r="F1341" s="76"/>
      <c r="G1341" s="77"/>
      <c r="H1341" s="76"/>
      <c r="I1341" s="77"/>
    </row>
    <row r="1342" spans="1:9" s="78" customFormat="1" x14ac:dyDescent="0.25">
      <c r="A1342" s="76"/>
      <c r="B1342" s="76"/>
      <c r="C1342" s="76"/>
      <c r="D1342" s="93"/>
      <c r="E1342" s="76"/>
      <c r="F1342" s="76"/>
      <c r="G1342" s="77"/>
      <c r="H1342" s="76"/>
      <c r="I1342" s="77"/>
    </row>
    <row r="1343" spans="1:9" s="78" customFormat="1" x14ac:dyDescent="0.25">
      <c r="A1343" s="76"/>
      <c r="B1343" s="76"/>
      <c r="C1343" s="76"/>
      <c r="D1343" s="93"/>
      <c r="E1343" s="76"/>
      <c r="F1343" s="76"/>
      <c r="G1343" s="77"/>
      <c r="H1343" s="76"/>
      <c r="I1343" s="77"/>
    </row>
    <row r="1344" spans="1:9" s="78" customFormat="1" x14ac:dyDescent="0.25">
      <c r="A1344" s="76"/>
      <c r="B1344" s="76"/>
      <c r="C1344" s="76"/>
      <c r="D1344" s="93"/>
      <c r="E1344" s="76"/>
      <c r="F1344" s="76"/>
      <c r="G1344" s="77"/>
      <c r="H1344" s="76"/>
      <c r="I1344" s="77"/>
    </row>
    <row r="1345" spans="1:9" s="78" customFormat="1" x14ac:dyDescent="0.25">
      <c r="A1345" s="76"/>
      <c r="B1345" s="76"/>
      <c r="C1345" s="76"/>
      <c r="D1345" s="93"/>
      <c r="E1345" s="76"/>
      <c r="F1345" s="76"/>
      <c r="G1345" s="77"/>
      <c r="H1345" s="76"/>
      <c r="I1345" s="77"/>
    </row>
    <row r="1346" spans="1:9" s="78" customFormat="1" x14ac:dyDescent="0.25">
      <c r="A1346" s="76"/>
      <c r="B1346" s="76"/>
      <c r="C1346" s="76"/>
      <c r="D1346" s="93"/>
      <c r="E1346" s="76"/>
      <c r="F1346" s="76"/>
      <c r="G1346" s="77"/>
      <c r="H1346" s="76"/>
      <c r="I1346" s="77"/>
    </row>
    <row r="1347" spans="1:9" s="78" customFormat="1" x14ac:dyDescent="0.25">
      <c r="A1347" s="76"/>
      <c r="B1347" s="76"/>
      <c r="C1347" s="76"/>
      <c r="D1347" s="93"/>
      <c r="E1347" s="76"/>
      <c r="F1347" s="76"/>
      <c r="G1347" s="77"/>
      <c r="H1347" s="76"/>
      <c r="I1347" s="77"/>
    </row>
    <row r="1348" spans="1:9" s="78" customFormat="1" x14ac:dyDescent="0.25">
      <c r="A1348" s="76"/>
      <c r="B1348" s="76"/>
      <c r="C1348" s="76"/>
      <c r="D1348" s="93"/>
      <c r="E1348" s="76"/>
      <c r="F1348" s="76"/>
      <c r="G1348" s="77"/>
      <c r="H1348" s="76"/>
      <c r="I1348" s="77"/>
    </row>
    <row r="1349" spans="1:9" s="78" customFormat="1" x14ac:dyDescent="0.25">
      <c r="A1349" s="76"/>
      <c r="B1349" s="76"/>
      <c r="C1349" s="76"/>
      <c r="D1349" s="93"/>
      <c r="E1349" s="76"/>
      <c r="F1349" s="76"/>
      <c r="G1349" s="77"/>
      <c r="H1349" s="76"/>
      <c r="I1349" s="77"/>
    </row>
    <row r="1350" spans="1:9" s="78" customFormat="1" x14ac:dyDescent="0.25">
      <c r="A1350" s="76"/>
      <c r="B1350" s="76"/>
      <c r="C1350" s="76"/>
      <c r="D1350" s="93"/>
      <c r="E1350" s="76"/>
      <c r="F1350" s="76"/>
      <c r="G1350" s="77"/>
      <c r="H1350" s="76"/>
      <c r="I1350" s="77"/>
    </row>
    <row r="1351" spans="1:9" s="78" customFormat="1" x14ac:dyDescent="0.25">
      <c r="A1351" s="76"/>
      <c r="B1351" s="76"/>
      <c r="C1351" s="76"/>
      <c r="D1351" s="93"/>
      <c r="E1351" s="76"/>
      <c r="F1351" s="76"/>
      <c r="G1351" s="77"/>
      <c r="H1351" s="76"/>
      <c r="I1351" s="77"/>
    </row>
    <row r="1352" spans="1:9" s="78" customFormat="1" x14ac:dyDescent="0.25">
      <c r="A1352" s="76"/>
      <c r="B1352" s="76"/>
      <c r="C1352" s="76"/>
      <c r="D1352" s="93"/>
      <c r="E1352" s="76"/>
      <c r="F1352" s="76"/>
      <c r="G1352" s="77"/>
      <c r="H1352" s="76"/>
      <c r="I1352" s="77"/>
    </row>
    <row r="1353" spans="1:9" s="78" customFormat="1" x14ac:dyDescent="0.25">
      <c r="A1353" s="76"/>
      <c r="B1353" s="76"/>
      <c r="C1353" s="76"/>
      <c r="D1353" s="93"/>
      <c r="E1353" s="76"/>
      <c r="F1353" s="76"/>
      <c r="G1353" s="77"/>
      <c r="H1353" s="76"/>
      <c r="I1353" s="77"/>
    </row>
    <row r="1354" spans="1:9" s="78" customFormat="1" x14ac:dyDescent="0.25">
      <c r="A1354" s="76"/>
      <c r="B1354" s="76"/>
      <c r="C1354" s="76"/>
      <c r="D1354" s="93"/>
      <c r="E1354" s="76"/>
      <c r="F1354" s="76"/>
      <c r="G1354" s="77"/>
      <c r="H1354" s="76"/>
      <c r="I1354" s="77"/>
    </row>
    <row r="1355" spans="1:9" s="78" customFormat="1" x14ac:dyDescent="0.25">
      <c r="A1355" s="76"/>
      <c r="B1355" s="76"/>
      <c r="C1355" s="76"/>
      <c r="D1355" s="93"/>
      <c r="E1355" s="76"/>
      <c r="F1355" s="76"/>
      <c r="G1355" s="77"/>
      <c r="H1355" s="76"/>
      <c r="I1355" s="77"/>
    </row>
    <row r="1356" spans="1:9" s="78" customFormat="1" x14ac:dyDescent="0.25">
      <c r="A1356" s="76"/>
      <c r="B1356" s="76"/>
      <c r="C1356" s="76"/>
      <c r="D1356" s="93"/>
      <c r="E1356" s="76"/>
      <c r="F1356" s="76"/>
      <c r="G1356" s="77"/>
      <c r="H1356" s="76"/>
      <c r="I1356" s="77"/>
    </row>
    <row r="1357" spans="1:9" s="78" customFormat="1" x14ac:dyDescent="0.25">
      <c r="A1357" s="76"/>
      <c r="B1357" s="76"/>
      <c r="C1357" s="76"/>
      <c r="D1357" s="93"/>
      <c r="E1357" s="76"/>
      <c r="F1357" s="76"/>
      <c r="G1357" s="77"/>
      <c r="H1357" s="76"/>
      <c r="I1357" s="77"/>
    </row>
    <row r="1358" spans="1:9" s="78" customFormat="1" x14ac:dyDescent="0.25">
      <c r="A1358" s="76"/>
      <c r="B1358" s="76"/>
      <c r="C1358" s="76"/>
      <c r="D1358" s="93"/>
      <c r="E1358" s="76"/>
      <c r="F1358" s="76"/>
      <c r="G1358" s="77"/>
      <c r="H1358" s="76"/>
      <c r="I1358" s="77"/>
    </row>
    <row r="1359" spans="1:9" s="78" customFormat="1" x14ac:dyDescent="0.25">
      <c r="A1359" s="76"/>
      <c r="B1359" s="76"/>
      <c r="C1359" s="76"/>
      <c r="D1359" s="93"/>
      <c r="E1359" s="76"/>
      <c r="F1359" s="76"/>
      <c r="G1359" s="77"/>
      <c r="H1359" s="76"/>
      <c r="I1359" s="77"/>
    </row>
    <row r="1360" spans="1:9" s="78" customFormat="1" x14ac:dyDescent="0.25">
      <c r="A1360" s="76"/>
      <c r="B1360" s="76"/>
      <c r="C1360" s="76"/>
      <c r="D1360" s="93"/>
      <c r="E1360" s="76"/>
      <c r="F1360" s="76"/>
      <c r="G1360" s="77"/>
      <c r="H1360" s="76"/>
      <c r="I1360" s="77"/>
    </row>
    <row r="1361" spans="1:9" s="78" customFormat="1" x14ac:dyDescent="0.25">
      <c r="A1361" s="76"/>
      <c r="B1361" s="76"/>
      <c r="C1361" s="76"/>
      <c r="D1361" s="93"/>
      <c r="E1361" s="76"/>
      <c r="F1361" s="76"/>
      <c r="G1361" s="77"/>
      <c r="H1361" s="76"/>
      <c r="I1361" s="77"/>
    </row>
    <row r="1362" spans="1:9" s="78" customFormat="1" x14ac:dyDescent="0.25">
      <c r="A1362" s="76"/>
      <c r="B1362" s="76"/>
      <c r="C1362" s="76"/>
      <c r="D1362" s="93"/>
      <c r="E1362" s="76"/>
      <c r="F1362" s="76"/>
      <c r="G1362" s="77"/>
      <c r="H1362" s="76"/>
      <c r="I1362" s="77"/>
    </row>
    <row r="1363" spans="1:9" s="78" customFormat="1" x14ac:dyDescent="0.25">
      <c r="A1363" s="76"/>
      <c r="B1363" s="76"/>
      <c r="C1363" s="76"/>
      <c r="D1363" s="93"/>
      <c r="E1363" s="76"/>
      <c r="F1363" s="76"/>
      <c r="G1363" s="77"/>
      <c r="H1363" s="76"/>
      <c r="I1363" s="77"/>
    </row>
    <row r="1364" spans="1:9" s="78" customFormat="1" x14ac:dyDescent="0.25">
      <c r="A1364" s="76"/>
      <c r="B1364" s="76"/>
      <c r="C1364" s="76"/>
      <c r="D1364" s="93"/>
      <c r="E1364" s="76"/>
      <c r="F1364" s="76"/>
      <c r="G1364" s="77"/>
      <c r="H1364" s="76"/>
      <c r="I1364" s="77"/>
    </row>
    <row r="1365" spans="1:9" s="78" customFormat="1" x14ac:dyDescent="0.25">
      <c r="A1365" s="76"/>
      <c r="B1365" s="76"/>
      <c r="C1365" s="76"/>
      <c r="D1365" s="93"/>
      <c r="E1365" s="76"/>
      <c r="F1365" s="76"/>
      <c r="G1365" s="77"/>
      <c r="H1365" s="76"/>
      <c r="I1365" s="77"/>
    </row>
    <row r="1366" spans="1:9" s="78" customFormat="1" x14ac:dyDescent="0.25">
      <c r="A1366" s="76"/>
      <c r="B1366" s="76"/>
      <c r="C1366" s="76"/>
      <c r="D1366" s="93"/>
      <c r="E1366" s="76"/>
      <c r="F1366" s="76"/>
      <c r="G1366" s="77"/>
      <c r="H1366" s="76"/>
      <c r="I1366" s="77"/>
    </row>
    <row r="1367" spans="1:9" s="78" customFormat="1" x14ac:dyDescent="0.25">
      <c r="A1367" s="76"/>
      <c r="B1367" s="76"/>
      <c r="C1367" s="76"/>
      <c r="D1367" s="93"/>
      <c r="E1367" s="76"/>
      <c r="F1367" s="76"/>
      <c r="G1367" s="77"/>
      <c r="H1367" s="76"/>
      <c r="I1367" s="77"/>
    </row>
    <row r="1368" spans="1:9" s="78" customFormat="1" x14ac:dyDescent="0.25">
      <c r="A1368" s="76"/>
      <c r="B1368" s="76"/>
      <c r="C1368" s="76"/>
      <c r="D1368" s="93"/>
      <c r="E1368" s="76"/>
      <c r="F1368" s="76"/>
      <c r="G1368" s="77"/>
      <c r="H1368" s="76"/>
      <c r="I1368" s="77"/>
    </row>
    <row r="1369" spans="1:9" s="78" customFormat="1" x14ac:dyDescent="0.25">
      <c r="A1369" s="76"/>
      <c r="B1369" s="76"/>
      <c r="C1369" s="76"/>
      <c r="D1369" s="93"/>
      <c r="E1369" s="76"/>
      <c r="F1369" s="76"/>
      <c r="G1369" s="77"/>
      <c r="H1369" s="76"/>
      <c r="I1369" s="77"/>
    </row>
    <row r="1370" spans="1:9" s="78" customFormat="1" x14ac:dyDescent="0.25">
      <c r="A1370" s="76"/>
      <c r="B1370" s="76"/>
      <c r="C1370" s="76"/>
      <c r="D1370" s="93"/>
      <c r="E1370" s="76"/>
      <c r="F1370" s="76"/>
      <c r="G1370" s="77"/>
      <c r="H1370" s="76"/>
      <c r="I1370" s="77"/>
    </row>
    <row r="1371" spans="1:9" s="78" customFormat="1" x14ac:dyDescent="0.25">
      <c r="A1371" s="76"/>
      <c r="B1371" s="76"/>
      <c r="C1371" s="76"/>
      <c r="D1371" s="93"/>
      <c r="E1371" s="76"/>
      <c r="F1371" s="76"/>
      <c r="G1371" s="77"/>
      <c r="H1371" s="76"/>
      <c r="I1371" s="77"/>
    </row>
    <row r="1372" spans="1:9" s="78" customFormat="1" x14ac:dyDescent="0.25">
      <c r="A1372" s="76"/>
      <c r="B1372" s="76"/>
      <c r="C1372" s="76"/>
      <c r="D1372" s="93"/>
      <c r="E1372" s="76"/>
      <c r="F1372" s="76"/>
      <c r="G1372" s="77"/>
      <c r="H1372" s="76"/>
      <c r="I1372" s="77"/>
    </row>
    <row r="1373" spans="1:9" s="78" customFormat="1" x14ac:dyDescent="0.25">
      <c r="A1373" s="76"/>
      <c r="B1373" s="76"/>
      <c r="C1373" s="76"/>
      <c r="D1373" s="93"/>
      <c r="E1373" s="76"/>
      <c r="F1373" s="76"/>
      <c r="G1373" s="77"/>
      <c r="H1373" s="76"/>
      <c r="I1373" s="77"/>
    </row>
    <row r="1374" spans="1:9" s="78" customFormat="1" x14ac:dyDescent="0.25">
      <c r="A1374" s="76"/>
      <c r="B1374" s="76"/>
      <c r="C1374" s="76"/>
      <c r="D1374" s="93"/>
      <c r="E1374" s="76"/>
      <c r="F1374" s="76"/>
      <c r="G1374" s="77"/>
      <c r="H1374" s="76"/>
      <c r="I1374" s="77"/>
    </row>
    <row r="1375" spans="1:9" s="78" customFormat="1" x14ac:dyDescent="0.25">
      <c r="A1375" s="76"/>
      <c r="B1375" s="76"/>
      <c r="C1375" s="76"/>
      <c r="D1375" s="93"/>
      <c r="E1375" s="76"/>
      <c r="F1375" s="76"/>
      <c r="G1375" s="77"/>
      <c r="H1375" s="76"/>
      <c r="I1375" s="77"/>
    </row>
    <row r="1376" spans="1:9" s="78" customFormat="1" x14ac:dyDescent="0.25">
      <c r="A1376" s="76"/>
      <c r="B1376" s="76"/>
      <c r="C1376" s="76"/>
      <c r="D1376" s="93"/>
      <c r="E1376" s="76"/>
      <c r="F1376" s="76"/>
      <c r="G1376" s="77"/>
      <c r="H1376" s="76"/>
      <c r="I1376" s="77"/>
    </row>
    <row r="1377" spans="1:9" s="78" customFormat="1" x14ac:dyDescent="0.25">
      <c r="A1377" s="76"/>
      <c r="B1377" s="76"/>
      <c r="C1377" s="76"/>
      <c r="D1377" s="93"/>
      <c r="E1377" s="76"/>
      <c r="F1377" s="76"/>
      <c r="G1377" s="77"/>
      <c r="H1377" s="76"/>
      <c r="I1377" s="77"/>
    </row>
    <row r="1378" spans="1:9" s="78" customFormat="1" x14ac:dyDescent="0.25">
      <c r="A1378" s="76"/>
      <c r="B1378" s="76"/>
      <c r="C1378" s="76"/>
      <c r="D1378" s="93"/>
      <c r="E1378" s="76"/>
      <c r="F1378" s="76"/>
      <c r="G1378" s="77"/>
      <c r="H1378" s="76"/>
      <c r="I1378" s="77"/>
    </row>
    <row r="1379" spans="1:9" s="78" customFormat="1" x14ac:dyDescent="0.25">
      <c r="A1379" s="76"/>
      <c r="B1379" s="76"/>
      <c r="C1379" s="76"/>
      <c r="D1379" s="93"/>
      <c r="E1379" s="76"/>
      <c r="F1379" s="76"/>
      <c r="G1379" s="77"/>
      <c r="H1379" s="76"/>
      <c r="I1379" s="77"/>
    </row>
    <row r="1380" spans="1:9" s="78" customFormat="1" x14ac:dyDescent="0.25">
      <c r="A1380" s="76"/>
      <c r="B1380" s="76"/>
      <c r="C1380" s="76"/>
      <c r="D1380" s="93"/>
      <c r="E1380" s="76"/>
      <c r="F1380" s="76"/>
      <c r="G1380" s="77"/>
      <c r="H1380" s="76"/>
      <c r="I1380" s="77"/>
    </row>
    <row r="1381" spans="1:9" s="78" customFormat="1" x14ac:dyDescent="0.25">
      <c r="A1381" s="76"/>
      <c r="B1381" s="76"/>
      <c r="C1381" s="76"/>
      <c r="D1381" s="93"/>
      <c r="E1381" s="76"/>
      <c r="F1381" s="76"/>
      <c r="G1381" s="77"/>
      <c r="H1381" s="76"/>
      <c r="I1381" s="77"/>
    </row>
    <row r="1382" spans="1:9" s="78" customFormat="1" x14ac:dyDescent="0.25">
      <c r="A1382" s="76"/>
      <c r="B1382" s="76"/>
      <c r="C1382" s="76"/>
      <c r="D1382" s="93"/>
      <c r="E1382" s="76"/>
      <c r="F1382" s="76"/>
      <c r="G1382" s="77"/>
      <c r="H1382" s="76"/>
      <c r="I1382" s="77"/>
    </row>
    <row r="1383" spans="1:9" s="78" customFormat="1" x14ac:dyDescent="0.25">
      <c r="A1383" s="76"/>
      <c r="B1383" s="76"/>
      <c r="C1383" s="76"/>
      <c r="D1383" s="93"/>
      <c r="E1383" s="76"/>
      <c r="F1383" s="76"/>
      <c r="G1383" s="77"/>
      <c r="H1383" s="76"/>
      <c r="I1383" s="77"/>
    </row>
    <row r="1384" spans="1:9" s="78" customFormat="1" x14ac:dyDescent="0.25">
      <c r="A1384" s="76"/>
      <c r="B1384" s="76"/>
      <c r="C1384" s="76"/>
      <c r="D1384" s="93"/>
      <c r="E1384" s="76"/>
      <c r="F1384" s="76"/>
      <c r="G1384" s="77"/>
      <c r="H1384" s="76"/>
      <c r="I1384" s="77"/>
    </row>
    <row r="1385" spans="1:9" s="78" customFormat="1" x14ac:dyDescent="0.25">
      <c r="A1385" s="76"/>
      <c r="B1385" s="76"/>
      <c r="C1385" s="76"/>
      <c r="D1385" s="93"/>
      <c r="E1385" s="76"/>
      <c r="F1385" s="76"/>
      <c r="G1385" s="77"/>
      <c r="H1385" s="76"/>
      <c r="I1385" s="77"/>
    </row>
    <row r="1386" spans="1:9" s="78" customFormat="1" x14ac:dyDescent="0.25">
      <c r="A1386" s="76"/>
      <c r="B1386" s="76"/>
      <c r="C1386" s="76"/>
      <c r="D1386" s="93"/>
      <c r="E1386" s="76"/>
      <c r="F1386" s="76"/>
      <c r="G1386" s="77"/>
      <c r="H1386" s="76"/>
      <c r="I1386" s="77"/>
    </row>
    <row r="1387" spans="1:9" s="78" customFormat="1" x14ac:dyDescent="0.25">
      <c r="A1387" s="76"/>
      <c r="B1387" s="76"/>
      <c r="C1387" s="76"/>
      <c r="D1387" s="93"/>
      <c r="E1387" s="76"/>
      <c r="F1387" s="76"/>
      <c r="G1387" s="77"/>
      <c r="H1387" s="76"/>
      <c r="I1387" s="77"/>
    </row>
    <row r="1388" spans="1:9" s="78" customFormat="1" x14ac:dyDescent="0.25">
      <c r="A1388" s="76"/>
      <c r="B1388" s="76"/>
      <c r="C1388" s="76"/>
      <c r="D1388" s="93"/>
      <c r="E1388" s="76"/>
      <c r="F1388" s="76"/>
      <c r="G1388" s="77"/>
      <c r="H1388" s="76"/>
      <c r="I1388" s="77"/>
    </row>
    <row r="1389" spans="1:9" s="78" customFormat="1" x14ac:dyDescent="0.25">
      <c r="A1389" s="76"/>
      <c r="B1389" s="76"/>
      <c r="C1389" s="76"/>
      <c r="D1389" s="93"/>
      <c r="E1389" s="76"/>
      <c r="F1389" s="76"/>
      <c r="G1389" s="77"/>
      <c r="H1389" s="76"/>
      <c r="I1389" s="77"/>
    </row>
    <row r="1390" spans="1:9" s="78" customFormat="1" x14ac:dyDescent="0.25">
      <c r="A1390" s="76"/>
      <c r="B1390" s="76"/>
      <c r="C1390" s="76"/>
      <c r="D1390" s="93"/>
      <c r="E1390" s="76"/>
      <c r="F1390" s="76"/>
      <c r="G1390" s="77"/>
      <c r="H1390" s="76"/>
      <c r="I1390" s="77"/>
    </row>
    <row r="1391" spans="1:9" s="78" customFormat="1" x14ac:dyDescent="0.25">
      <c r="A1391" s="76"/>
      <c r="B1391" s="76"/>
      <c r="C1391" s="76"/>
      <c r="D1391" s="93"/>
      <c r="E1391" s="76"/>
      <c r="F1391" s="76"/>
      <c r="G1391" s="77"/>
      <c r="H1391" s="76"/>
      <c r="I1391" s="77"/>
    </row>
    <row r="1392" spans="1:9" s="78" customFormat="1" x14ac:dyDescent="0.25">
      <c r="A1392" s="76"/>
      <c r="B1392" s="76"/>
      <c r="C1392" s="76"/>
      <c r="D1392" s="93"/>
      <c r="E1392" s="76"/>
      <c r="F1392" s="76"/>
      <c r="G1392" s="77"/>
      <c r="H1392" s="76"/>
      <c r="I1392" s="77"/>
    </row>
    <row r="1393" spans="1:9" s="78" customFormat="1" x14ac:dyDescent="0.25">
      <c r="A1393" s="76"/>
      <c r="B1393" s="76"/>
      <c r="C1393" s="76"/>
      <c r="D1393" s="93"/>
      <c r="E1393" s="76"/>
      <c r="F1393" s="76"/>
      <c r="G1393" s="77"/>
      <c r="H1393" s="76"/>
      <c r="I1393" s="77"/>
    </row>
    <row r="1394" spans="1:9" s="78" customFormat="1" x14ac:dyDescent="0.25">
      <c r="A1394" s="76"/>
      <c r="B1394" s="76"/>
      <c r="C1394" s="76"/>
      <c r="D1394" s="93"/>
      <c r="E1394" s="76"/>
      <c r="F1394" s="76"/>
      <c r="G1394" s="77"/>
      <c r="H1394" s="76"/>
      <c r="I1394" s="77"/>
    </row>
    <row r="1395" spans="1:9" s="78" customFormat="1" x14ac:dyDescent="0.25">
      <c r="A1395" s="76"/>
      <c r="B1395" s="76"/>
      <c r="C1395" s="76"/>
      <c r="D1395" s="93"/>
      <c r="E1395" s="76"/>
      <c r="F1395" s="76"/>
      <c r="G1395" s="77"/>
      <c r="H1395" s="76"/>
      <c r="I1395" s="77"/>
    </row>
    <row r="1396" spans="1:9" s="78" customFormat="1" x14ac:dyDescent="0.25">
      <c r="A1396" s="76"/>
      <c r="B1396" s="76"/>
      <c r="C1396" s="76"/>
      <c r="D1396" s="93"/>
      <c r="E1396" s="76"/>
      <c r="F1396" s="76"/>
      <c r="G1396" s="77"/>
      <c r="H1396" s="76"/>
      <c r="I1396" s="77"/>
    </row>
    <row r="1397" spans="1:9" s="78" customFormat="1" x14ac:dyDescent="0.25">
      <c r="A1397" s="76"/>
      <c r="B1397" s="76"/>
      <c r="C1397" s="76"/>
      <c r="D1397" s="93"/>
      <c r="E1397" s="76"/>
      <c r="F1397" s="76"/>
      <c r="G1397" s="77"/>
      <c r="H1397" s="76"/>
      <c r="I1397" s="77"/>
    </row>
    <row r="1398" spans="1:9" s="78" customFormat="1" x14ac:dyDescent="0.25">
      <c r="A1398" s="76"/>
      <c r="B1398" s="76"/>
      <c r="C1398" s="76"/>
      <c r="D1398" s="93"/>
      <c r="E1398" s="76"/>
      <c r="F1398" s="76"/>
      <c r="G1398" s="77"/>
      <c r="H1398" s="76"/>
      <c r="I1398" s="77"/>
    </row>
    <row r="1399" spans="1:9" s="78" customFormat="1" x14ac:dyDescent="0.25">
      <c r="A1399" s="76"/>
      <c r="B1399" s="76"/>
      <c r="C1399" s="76"/>
      <c r="D1399" s="93"/>
      <c r="E1399" s="76"/>
      <c r="F1399" s="76"/>
      <c r="G1399" s="77"/>
      <c r="H1399" s="76"/>
      <c r="I1399" s="77"/>
    </row>
    <row r="1400" spans="1:9" s="78" customFormat="1" x14ac:dyDescent="0.25">
      <c r="A1400" s="76"/>
      <c r="B1400" s="76"/>
      <c r="C1400" s="76"/>
      <c r="D1400" s="93"/>
      <c r="E1400" s="76"/>
      <c r="F1400" s="76"/>
      <c r="G1400" s="77"/>
      <c r="H1400" s="76"/>
      <c r="I1400" s="77"/>
    </row>
    <row r="1401" spans="1:9" s="78" customFormat="1" x14ac:dyDescent="0.25">
      <c r="A1401" s="76"/>
      <c r="B1401" s="76"/>
      <c r="C1401" s="76"/>
      <c r="D1401" s="93"/>
      <c r="E1401" s="76"/>
      <c r="F1401" s="76"/>
      <c r="G1401" s="77"/>
      <c r="H1401" s="76"/>
      <c r="I1401" s="77"/>
    </row>
    <row r="1402" spans="1:9" s="78" customFormat="1" x14ac:dyDescent="0.25">
      <c r="A1402" s="76"/>
      <c r="B1402" s="76"/>
      <c r="C1402" s="76"/>
      <c r="D1402" s="93"/>
      <c r="E1402" s="76"/>
      <c r="F1402" s="76"/>
      <c r="G1402" s="77"/>
      <c r="H1402" s="76"/>
      <c r="I1402" s="77"/>
    </row>
    <row r="1403" spans="1:9" s="78" customFormat="1" x14ac:dyDescent="0.25">
      <c r="A1403" s="76"/>
      <c r="B1403" s="76"/>
      <c r="C1403" s="76"/>
      <c r="D1403" s="93"/>
      <c r="E1403" s="76"/>
      <c r="F1403" s="76"/>
      <c r="G1403" s="77"/>
      <c r="H1403" s="76"/>
      <c r="I1403" s="77"/>
    </row>
    <row r="1404" spans="1:9" s="78" customFormat="1" x14ac:dyDescent="0.25">
      <c r="A1404" s="76"/>
      <c r="B1404" s="76"/>
      <c r="C1404" s="76"/>
      <c r="D1404" s="93"/>
      <c r="E1404" s="76"/>
      <c r="F1404" s="76"/>
      <c r="G1404" s="77"/>
      <c r="H1404" s="76"/>
      <c r="I1404" s="77"/>
    </row>
    <row r="1405" spans="1:9" s="78" customFormat="1" x14ac:dyDescent="0.25">
      <c r="A1405" s="76"/>
      <c r="B1405" s="76"/>
      <c r="C1405" s="76"/>
      <c r="D1405" s="93"/>
      <c r="E1405" s="76"/>
      <c r="F1405" s="76"/>
      <c r="G1405" s="77"/>
      <c r="H1405" s="76"/>
      <c r="I1405" s="77"/>
    </row>
    <row r="1406" spans="1:9" s="78" customFormat="1" x14ac:dyDescent="0.25">
      <c r="A1406" s="76"/>
      <c r="B1406" s="76"/>
      <c r="C1406" s="76"/>
      <c r="D1406" s="93"/>
      <c r="E1406" s="76"/>
      <c r="F1406" s="76"/>
      <c r="G1406" s="77"/>
      <c r="H1406" s="76"/>
      <c r="I1406" s="77"/>
    </row>
    <row r="1407" spans="1:9" s="78" customFormat="1" x14ac:dyDescent="0.25">
      <c r="A1407" s="76"/>
      <c r="B1407" s="76"/>
      <c r="C1407" s="76"/>
      <c r="D1407" s="93"/>
      <c r="E1407" s="76"/>
      <c r="F1407" s="76"/>
      <c r="G1407" s="77"/>
      <c r="H1407" s="76"/>
      <c r="I1407" s="77"/>
    </row>
    <row r="1408" spans="1:9" s="78" customFormat="1" x14ac:dyDescent="0.25">
      <c r="A1408" s="76"/>
      <c r="B1408" s="76"/>
      <c r="C1408" s="76"/>
      <c r="D1408" s="93"/>
      <c r="E1408" s="76"/>
      <c r="F1408" s="76"/>
      <c r="G1408" s="77"/>
      <c r="H1408" s="76"/>
      <c r="I1408" s="77"/>
    </row>
    <row r="1409" spans="1:9" s="78" customFormat="1" x14ac:dyDescent="0.25">
      <c r="A1409" s="76"/>
      <c r="B1409" s="76"/>
      <c r="C1409" s="76"/>
      <c r="D1409" s="93"/>
      <c r="E1409" s="76"/>
      <c r="F1409" s="76"/>
      <c r="G1409" s="77"/>
      <c r="H1409" s="76"/>
      <c r="I1409" s="77"/>
    </row>
    <row r="1410" spans="1:9" s="78" customFormat="1" x14ac:dyDescent="0.25">
      <c r="A1410" s="76"/>
      <c r="B1410" s="76"/>
      <c r="C1410" s="76"/>
      <c r="D1410" s="93"/>
      <c r="E1410" s="76"/>
      <c r="F1410" s="76"/>
      <c r="G1410" s="77"/>
      <c r="H1410" s="76"/>
      <c r="I1410" s="77"/>
    </row>
    <row r="1411" spans="1:9" s="78" customFormat="1" x14ac:dyDescent="0.25">
      <c r="A1411" s="76"/>
      <c r="B1411" s="76"/>
      <c r="C1411" s="76"/>
      <c r="D1411" s="93"/>
      <c r="E1411" s="76"/>
      <c r="F1411" s="76"/>
      <c r="G1411" s="77"/>
      <c r="H1411" s="76"/>
      <c r="I1411" s="77"/>
    </row>
    <row r="1412" spans="1:9" s="78" customFormat="1" x14ac:dyDescent="0.25">
      <c r="A1412" s="76"/>
      <c r="B1412" s="76"/>
      <c r="C1412" s="76"/>
      <c r="D1412" s="93"/>
      <c r="E1412" s="76"/>
      <c r="F1412" s="76"/>
      <c r="G1412" s="77"/>
      <c r="H1412" s="76"/>
      <c r="I1412" s="77"/>
    </row>
    <row r="1413" spans="1:9" s="78" customFormat="1" x14ac:dyDescent="0.25">
      <c r="A1413" s="76"/>
      <c r="B1413" s="76"/>
      <c r="C1413" s="76"/>
      <c r="D1413" s="93"/>
      <c r="E1413" s="76"/>
      <c r="F1413" s="76"/>
      <c r="G1413" s="77"/>
      <c r="H1413" s="76"/>
      <c r="I1413" s="77"/>
    </row>
    <row r="1414" spans="1:9" s="78" customFormat="1" x14ac:dyDescent="0.25">
      <c r="A1414" s="76"/>
      <c r="B1414" s="76"/>
      <c r="C1414" s="76"/>
      <c r="D1414" s="93"/>
      <c r="E1414" s="76"/>
      <c r="F1414" s="76"/>
      <c r="G1414" s="77"/>
      <c r="H1414" s="76"/>
      <c r="I1414" s="77"/>
    </row>
    <row r="1415" spans="1:9" s="78" customFormat="1" x14ac:dyDescent="0.25">
      <c r="A1415" s="76"/>
      <c r="B1415" s="76"/>
      <c r="C1415" s="76"/>
      <c r="D1415" s="93"/>
      <c r="E1415" s="76"/>
      <c r="F1415" s="76"/>
      <c r="G1415" s="77"/>
      <c r="H1415" s="76"/>
      <c r="I1415" s="77"/>
    </row>
    <row r="1416" spans="1:9" s="78" customFormat="1" x14ac:dyDescent="0.25">
      <c r="A1416" s="76"/>
      <c r="B1416" s="76"/>
      <c r="C1416" s="76"/>
      <c r="D1416" s="93"/>
      <c r="E1416" s="76"/>
      <c r="F1416" s="76"/>
      <c r="G1416" s="77"/>
      <c r="H1416" s="76"/>
      <c r="I1416" s="77"/>
    </row>
    <row r="1417" spans="1:9" s="78" customFormat="1" x14ac:dyDescent="0.25">
      <c r="A1417" s="76"/>
      <c r="B1417" s="76"/>
      <c r="C1417" s="76"/>
      <c r="D1417" s="93"/>
      <c r="E1417" s="76"/>
      <c r="F1417" s="76"/>
      <c r="G1417" s="77"/>
      <c r="H1417" s="76"/>
      <c r="I1417" s="77"/>
    </row>
    <row r="1418" spans="1:9" s="78" customFormat="1" x14ac:dyDescent="0.25">
      <c r="A1418" s="76"/>
      <c r="B1418" s="76"/>
      <c r="C1418" s="76"/>
      <c r="D1418" s="93"/>
      <c r="E1418" s="76"/>
      <c r="F1418" s="76"/>
      <c r="G1418" s="77"/>
      <c r="H1418" s="76"/>
      <c r="I1418" s="77"/>
    </row>
    <row r="1419" spans="1:9" s="78" customFormat="1" x14ac:dyDescent="0.25">
      <c r="A1419" s="76"/>
      <c r="B1419" s="76"/>
      <c r="C1419" s="76"/>
      <c r="D1419" s="93"/>
      <c r="E1419" s="76"/>
      <c r="F1419" s="76"/>
      <c r="G1419" s="77"/>
      <c r="H1419" s="76"/>
      <c r="I1419" s="77"/>
    </row>
    <row r="1420" spans="1:9" s="78" customFormat="1" x14ac:dyDescent="0.25">
      <c r="A1420" s="76"/>
      <c r="B1420" s="76"/>
      <c r="C1420" s="76"/>
      <c r="D1420" s="93"/>
      <c r="E1420" s="76"/>
      <c r="F1420" s="76"/>
      <c r="G1420" s="77"/>
      <c r="H1420" s="76"/>
      <c r="I1420" s="77"/>
    </row>
    <row r="1421" spans="1:9" s="78" customFormat="1" x14ac:dyDescent="0.25">
      <c r="A1421" s="76"/>
      <c r="B1421" s="76"/>
      <c r="C1421" s="76"/>
      <c r="D1421" s="93"/>
      <c r="E1421" s="76"/>
      <c r="F1421" s="76"/>
      <c r="G1421" s="77"/>
      <c r="H1421" s="76"/>
      <c r="I1421" s="77"/>
    </row>
    <row r="1422" spans="1:9" s="78" customFormat="1" x14ac:dyDescent="0.25">
      <c r="A1422" s="76"/>
      <c r="B1422" s="76"/>
      <c r="C1422" s="76"/>
      <c r="D1422" s="93"/>
      <c r="E1422" s="76"/>
      <c r="F1422" s="76"/>
      <c r="G1422" s="77"/>
      <c r="H1422" s="76"/>
      <c r="I1422" s="77"/>
    </row>
    <row r="1423" spans="1:9" s="78" customFormat="1" x14ac:dyDescent="0.25">
      <c r="A1423" s="76"/>
      <c r="B1423" s="76"/>
      <c r="C1423" s="76"/>
      <c r="D1423" s="93"/>
      <c r="E1423" s="76"/>
      <c r="F1423" s="76"/>
      <c r="G1423" s="77"/>
      <c r="H1423" s="76"/>
      <c r="I1423" s="77"/>
    </row>
    <row r="1424" spans="1:9" s="78" customFormat="1" x14ac:dyDescent="0.25">
      <c r="A1424" s="76"/>
      <c r="B1424" s="76"/>
      <c r="C1424" s="76"/>
      <c r="D1424" s="93"/>
      <c r="E1424" s="76"/>
      <c r="F1424" s="76"/>
      <c r="G1424" s="77"/>
      <c r="H1424" s="76"/>
      <c r="I1424" s="77"/>
    </row>
    <row r="1425" spans="1:9" s="78" customFormat="1" x14ac:dyDescent="0.25">
      <c r="A1425" s="76"/>
      <c r="B1425" s="76"/>
      <c r="C1425" s="76"/>
      <c r="D1425" s="93"/>
      <c r="E1425" s="76"/>
      <c r="F1425" s="76"/>
      <c r="G1425" s="77"/>
      <c r="H1425" s="76"/>
      <c r="I1425" s="77"/>
    </row>
    <row r="1426" spans="1:9" s="78" customFormat="1" x14ac:dyDescent="0.25">
      <c r="A1426" s="76"/>
      <c r="B1426" s="76"/>
      <c r="C1426" s="76"/>
      <c r="D1426" s="93"/>
      <c r="E1426" s="76"/>
      <c r="F1426" s="76"/>
      <c r="G1426" s="77"/>
      <c r="H1426" s="76"/>
      <c r="I1426" s="77"/>
    </row>
    <row r="1427" spans="1:9" s="78" customFormat="1" x14ac:dyDescent="0.25">
      <c r="A1427" s="76"/>
      <c r="B1427" s="76"/>
      <c r="C1427" s="76"/>
      <c r="D1427" s="93"/>
      <c r="E1427" s="76"/>
      <c r="F1427" s="76"/>
      <c r="G1427" s="77"/>
      <c r="H1427" s="76"/>
      <c r="I1427" s="77"/>
    </row>
    <row r="1428" spans="1:9" s="78" customFormat="1" x14ac:dyDescent="0.25">
      <c r="A1428" s="76"/>
      <c r="B1428" s="76"/>
      <c r="C1428" s="76"/>
      <c r="D1428" s="93"/>
      <c r="E1428" s="76"/>
      <c r="F1428" s="76"/>
      <c r="G1428" s="77"/>
      <c r="H1428" s="76"/>
      <c r="I1428" s="77"/>
    </row>
    <row r="1429" spans="1:9" s="78" customFormat="1" x14ac:dyDescent="0.25">
      <c r="A1429" s="76"/>
      <c r="B1429" s="76"/>
      <c r="C1429" s="76"/>
      <c r="D1429" s="93"/>
      <c r="E1429" s="76"/>
      <c r="F1429" s="76"/>
      <c r="G1429" s="77"/>
      <c r="H1429" s="76"/>
      <c r="I1429" s="77"/>
    </row>
    <row r="1430" spans="1:9" s="78" customFormat="1" x14ac:dyDescent="0.25">
      <c r="A1430" s="76"/>
      <c r="B1430" s="76"/>
      <c r="C1430" s="76"/>
      <c r="D1430" s="93"/>
      <c r="E1430" s="76"/>
      <c r="F1430" s="76"/>
      <c r="G1430" s="77"/>
      <c r="H1430" s="76"/>
      <c r="I1430" s="77"/>
    </row>
    <row r="1431" spans="1:9" s="78" customFormat="1" x14ac:dyDescent="0.25">
      <c r="A1431" s="76"/>
      <c r="B1431" s="76"/>
      <c r="C1431" s="76"/>
      <c r="D1431" s="93"/>
      <c r="E1431" s="76"/>
      <c r="F1431" s="76"/>
      <c r="G1431" s="77"/>
      <c r="H1431" s="76"/>
      <c r="I1431" s="77"/>
    </row>
    <row r="1432" spans="1:9" s="78" customFormat="1" x14ac:dyDescent="0.25">
      <c r="A1432" s="76"/>
      <c r="B1432" s="76"/>
      <c r="C1432" s="76"/>
      <c r="D1432" s="93"/>
      <c r="E1432" s="76"/>
      <c r="F1432" s="76"/>
      <c r="G1432" s="77"/>
      <c r="H1432" s="76"/>
      <c r="I1432" s="77"/>
    </row>
    <row r="1433" spans="1:9" s="78" customFormat="1" x14ac:dyDescent="0.25">
      <c r="A1433" s="76"/>
      <c r="B1433" s="76"/>
      <c r="C1433" s="76"/>
      <c r="D1433" s="93"/>
      <c r="E1433" s="76"/>
      <c r="F1433" s="76"/>
      <c r="G1433" s="77"/>
      <c r="H1433" s="76"/>
      <c r="I1433" s="77"/>
    </row>
    <row r="1434" spans="1:9" s="78" customFormat="1" x14ac:dyDescent="0.25">
      <c r="A1434" s="76"/>
      <c r="B1434" s="76"/>
      <c r="C1434" s="76"/>
      <c r="D1434" s="93"/>
      <c r="E1434" s="76"/>
      <c r="F1434" s="76"/>
      <c r="G1434" s="77"/>
      <c r="H1434" s="76"/>
      <c r="I1434" s="77"/>
    </row>
    <row r="1435" spans="1:9" s="78" customFormat="1" x14ac:dyDescent="0.25">
      <c r="A1435" s="76"/>
      <c r="B1435" s="76"/>
      <c r="C1435" s="76"/>
      <c r="D1435" s="93"/>
      <c r="E1435" s="76"/>
      <c r="F1435" s="76"/>
      <c r="G1435" s="77"/>
      <c r="H1435" s="76"/>
      <c r="I1435" s="77"/>
    </row>
    <row r="1436" spans="1:9" s="78" customFormat="1" x14ac:dyDescent="0.25">
      <c r="A1436" s="76"/>
      <c r="B1436" s="76"/>
      <c r="C1436" s="76"/>
      <c r="D1436" s="93"/>
      <c r="E1436" s="76"/>
      <c r="F1436" s="76"/>
      <c r="G1436" s="77"/>
      <c r="H1436" s="76"/>
      <c r="I1436" s="77"/>
    </row>
    <row r="1437" spans="1:9" s="78" customFormat="1" x14ac:dyDescent="0.25">
      <c r="A1437" s="76"/>
      <c r="B1437" s="76"/>
      <c r="C1437" s="76"/>
      <c r="D1437" s="93"/>
      <c r="E1437" s="76"/>
      <c r="F1437" s="76"/>
      <c r="G1437" s="77"/>
      <c r="H1437" s="76"/>
      <c r="I1437" s="77"/>
    </row>
    <row r="1438" spans="1:9" s="78" customFormat="1" x14ac:dyDescent="0.25">
      <c r="A1438" s="76"/>
      <c r="B1438" s="76"/>
      <c r="C1438" s="76"/>
      <c r="D1438" s="93"/>
      <c r="E1438" s="76"/>
      <c r="F1438" s="76"/>
      <c r="G1438" s="77"/>
      <c r="H1438" s="76"/>
      <c r="I1438" s="77"/>
    </row>
    <row r="1439" spans="1:9" s="78" customFormat="1" x14ac:dyDescent="0.25">
      <c r="A1439" s="76"/>
      <c r="B1439" s="76"/>
      <c r="C1439" s="76"/>
      <c r="D1439" s="93"/>
      <c r="E1439" s="76"/>
      <c r="F1439" s="76"/>
      <c r="G1439" s="77"/>
      <c r="H1439" s="76"/>
      <c r="I1439" s="77"/>
    </row>
    <row r="1440" spans="1:9" s="78" customFormat="1" x14ac:dyDescent="0.25">
      <c r="A1440" s="76"/>
      <c r="B1440" s="76"/>
      <c r="C1440" s="76"/>
      <c r="D1440" s="93"/>
      <c r="E1440" s="76"/>
      <c r="F1440" s="76"/>
      <c r="G1440" s="77"/>
      <c r="H1440" s="76"/>
      <c r="I1440" s="77"/>
    </row>
    <row r="1441" spans="1:9" s="78" customFormat="1" x14ac:dyDescent="0.25">
      <c r="A1441" s="76"/>
      <c r="B1441" s="76"/>
      <c r="C1441" s="76"/>
      <c r="D1441" s="93"/>
      <c r="E1441" s="76"/>
      <c r="F1441" s="76"/>
      <c r="G1441" s="77"/>
      <c r="H1441" s="76"/>
      <c r="I1441" s="77"/>
    </row>
    <row r="1442" spans="1:9" s="78" customFormat="1" x14ac:dyDescent="0.25">
      <c r="A1442" s="76"/>
      <c r="B1442" s="76"/>
      <c r="C1442" s="76"/>
      <c r="D1442" s="93"/>
      <c r="E1442" s="76"/>
      <c r="F1442" s="76"/>
      <c r="G1442" s="77"/>
      <c r="H1442" s="76"/>
      <c r="I1442" s="77"/>
    </row>
    <row r="1443" spans="1:9" s="78" customFormat="1" x14ac:dyDescent="0.25">
      <c r="A1443" s="76"/>
      <c r="B1443" s="76"/>
      <c r="C1443" s="76"/>
      <c r="D1443" s="93"/>
      <c r="E1443" s="76"/>
      <c r="F1443" s="76"/>
      <c r="G1443" s="77"/>
      <c r="H1443" s="76"/>
      <c r="I1443" s="77"/>
    </row>
    <row r="1444" spans="1:9" s="78" customFormat="1" x14ac:dyDescent="0.25">
      <c r="A1444" s="76"/>
      <c r="B1444" s="76"/>
      <c r="C1444" s="76"/>
      <c r="D1444" s="93"/>
      <c r="E1444" s="76"/>
      <c r="F1444" s="76"/>
      <c r="G1444" s="77"/>
      <c r="H1444" s="76"/>
      <c r="I1444" s="77"/>
    </row>
    <row r="1445" spans="1:9" s="78" customFormat="1" x14ac:dyDescent="0.25">
      <c r="A1445" s="76"/>
      <c r="B1445" s="76"/>
      <c r="C1445" s="76"/>
      <c r="D1445" s="93"/>
      <c r="E1445" s="76"/>
      <c r="F1445" s="76"/>
      <c r="G1445" s="77"/>
      <c r="H1445" s="76"/>
      <c r="I1445" s="77"/>
    </row>
    <row r="1446" spans="1:9" s="78" customFormat="1" x14ac:dyDescent="0.25">
      <c r="A1446" s="76"/>
      <c r="B1446" s="76"/>
      <c r="C1446" s="76"/>
      <c r="D1446" s="93"/>
      <c r="E1446" s="76"/>
      <c r="F1446" s="76"/>
      <c r="G1446" s="77"/>
      <c r="H1446" s="76"/>
      <c r="I1446" s="77"/>
    </row>
    <row r="1447" spans="1:9" s="78" customFormat="1" x14ac:dyDescent="0.25">
      <c r="A1447" s="76"/>
      <c r="B1447" s="76"/>
      <c r="C1447" s="76"/>
      <c r="D1447" s="93"/>
      <c r="E1447" s="76"/>
      <c r="F1447" s="76"/>
      <c r="G1447" s="77"/>
      <c r="H1447" s="76"/>
      <c r="I1447" s="77"/>
    </row>
    <row r="1448" spans="1:9" s="78" customFormat="1" x14ac:dyDescent="0.25">
      <c r="A1448" s="76"/>
      <c r="B1448" s="76"/>
      <c r="C1448" s="76"/>
      <c r="D1448" s="93"/>
      <c r="E1448" s="76"/>
      <c r="F1448" s="76"/>
      <c r="G1448" s="77"/>
      <c r="H1448" s="76"/>
      <c r="I1448" s="77"/>
    </row>
    <row r="1449" spans="1:9" s="78" customFormat="1" x14ac:dyDescent="0.25">
      <c r="A1449" s="76"/>
      <c r="B1449" s="76"/>
      <c r="C1449" s="76"/>
      <c r="D1449" s="93"/>
      <c r="E1449" s="76"/>
      <c r="F1449" s="76"/>
      <c r="G1449" s="77"/>
      <c r="H1449" s="76"/>
      <c r="I1449" s="77"/>
    </row>
    <row r="1450" spans="1:9" s="78" customFormat="1" x14ac:dyDescent="0.25">
      <c r="A1450" s="76"/>
      <c r="B1450" s="76"/>
      <c r="C1450" s="76"/>
      <c r="D1450" s="93"/>
      <c r="E1450" s="76"/>
      <c r="F1450" s="76"/>
      <c r="G1450" s="77"/>
      <c r="H1450" s="76"/>
      <c r="I1450" s="77"/>
    </row>
    <row r="1451" spans="1:9" s="78" customFormat="1" x14ac:dyDescent="0.25">
      <c r="A1451" s="76"/>
      <c r="B1451" s="76"/>
      <c r="C1451" s="76"/>
      <c r="D1451" s="93"/>
      <c r="E1451" s="76"/>
      <c r="F1451" s="76"/>
      <c r="G1451" s="77"/>
      <c r="H1451" s="76"/>
      <c r="I1451" s="77"/>
    </row>
    <row r="1452" spans="1:9" s="78" customFormat="1" x14ac:dyDescent="0.25">
      <c r="A1452" s="76"/>
      <c r="B1452" s="76"/>
      <c r="C1452" s="76"/>
      <c r="D1452" s="93"/>
      <c r="E1452" s="76"/>
      <c r="F1452" s="76"/>
      <c r="G1452" s="77"/>
      <c r="H1452" s="76"/>
      <c r="I1452" s="77"/>
    </row>
    <row r="1453" spans="1:9" s="78" customFormat="1" x14ac:dyDescent="0.25">
      <c r="A1453" s="76"/>
      <c r="B1453" s="76"/>
      <c r="C1453" s="76"/>
      <c r="D1453" s="93"/>
      <c r="E1453" s="76"/>
      <c r="F1453" s="76"/>
      <c r="G1453" s="77"/>
      <c r="H1453" s="76"/>
      <c r="I1453" s="77"/>
    </row>
    <row r="1454" spans="1:9" s="78" customFormat="1" x14ac:dyDescent="0.25">
      <c r="A1454" s="76"/>
      <c r="B1454" s="76"/>
      <c r="C1454" s="76"/>
      <c r="D1454" s="93"/>
      <c r="E1454" s="76"/>
      <c r="F1454" s="76"/>
      <c r="G1454" s="77"/>
      <c r="H1454" s="76"/>
      <c r="I1454" s="77"/>
    </row>
    <row r="1455" spans="1:9" s="78" customFormat="1" x14ac:dyDescent="0.25">
      <c r="A1455" s="76"/>
      <c r="B1455" s="76"/>
      <c r="C1455" s="76"/>
      <c r="D1455" s="93"/>
      <c r="E1455" s="76"/>
      <c r="F1455" s="76"/>
      <c r="G1455" s="77"/>
      <c r="H1455" s="76"/>
      <c r="I1455" s="77"/>
    </row>
    <row r="1456" spans="1:9" s="78" customFormat="1" x14ac:dyDescent="0.25">
      <c r="A1456" s="76"/>
      <c r="B1456" s="76"/>
      <c r="C1456" s="76"/>
      <c r="D1456" s="93"/>
      <c r="E1456" s="76"/>
      <c r="F1456" s="76"/>
      <c r="G1456" s="77"/>
      <c r="H1456" s="76"/>
      <c r="I1456" s="77"/>
    </row>
    <row r="1457" spans="1:9" s="78" customFormat="1" x14ac:dyDescent="0.25">
      <c r="A1457" s="76"/>
      <c r="B1457" s="76"/>
      <c r="C1457" s="76"/>
      <c r="D1457" s="93"/>
      <c r="E1457" s="76"/>
      <c r="F1457" s="76"/>
      <c r="G1457" s="77"/>
      <c r="H1457" s="76"/>
      <c r="I1457" s="77"/>
    </row>
    <row r="1458" spans="1:9" s="78" customFormat="1" x14ac:dyDescent="0.25">
      <c r="A1458" s="76"/>
      <c r="B1458" s="76"/>
      <c r="C1458" s="76"/>
      <c r="D1458" s="93"/>
      <c r="E1458" s="76"/>
      <c r="F1458" s="76"/>
      <c r="G1458" s="77"/>
      <c r="H1458" s="76"/>
      <c r="I1458" s="77"/>
    </row>
    <row r="1459" spans="1:9" s="78" customFormat="1" x14ac:dyDescent="0.25">
      <c r="A1459" s="76"/>
      <c r="B1459" s="76"/>
      <c r="C1459" s="76"/>
      <c r="D1459" s="93"/>
      <c r="E1459" s="76"/>
      <c r="F1459" s="76"/>
      <c r="G1459" s="77"/>
      <c r="H1459" s="76"/>
      <c r="I1459" s="77"/>
    </row>
    <row r="1460" spans="1:9" s="78" customFormat="1" x14ac:dyDescent="0.25">
      <c r="A1460" s="76"/>
      <c r="B1460" s="76"/>
      <c r="C1460" s="76"/>
      <c r="D1460" s="93"/>
      <c r="E1460" s="76"/>
      <c r="F1460" s="76"/>
      <c r="G1460" s="77"/>
      <c r="H1460" s="76"/>
      <c r="I1460" s="77"/>
    </row>
    <row r="1461" spans="1:9" s="78" customFormat="1" x14ac:dyDescent="0.25">
      <c r="A1461" s="76"/>
      <c r="B1461" s="76"/>
      <c r="C1461" s="76"/>
      <c r="D1461" s="93"/>
      <c r="E1461" s="76"/>
      <c r="F1461" s="76"/>
      <c r="G1461" s="77"/>
      <c r="H1461" s="76"/>
      <c r="I1461" s="77"/>
    </row>
    <row r="1462" spans="1:9" s="78" customFormat="1" x14ac:dyDescent="0.25">
      <c r="A1462" s="76"/>
      <c r="B1462" s="76"/>
      <c r="C1462" s="76"/>
      <c r="D1462" s="93"/>
      <c r="E1462" s="76"/>
      <c r="F1462" s="76"/>
      <c r="G1462" s="77"/>
      <c r="H1462" s="76"/>
      <c r="I1462" s="77"/>
    </row>
    <row r="1463" spans="1:9" s="78" customFormat="1" x14ac:dyDescent="0.25">
      <c r="A1463" s="76"/>
      <c r="B1463" s="76"/>
      <c r="C1463" s="76"/>
      <c r="D1463" s="93"/>
      <c r="E1463" s="76"/>
      <c r="F1463" s="76"/>
      <c r="G1463" s="77"/>
      <c r="H1463" s="76"/>
      <c r="I1463" s="77"/>
    </row>
    <row r="1464" spans="1:9" s="78" customFormat="1" x14ac:dyDescent="0.25">
      <c r="A1464" s="76"/>
      <c r="B1464" s="76"/>
      <c r="C1464" s="76"/>
      <c r="D1464" s="93"/>
      <c r="E1464" s="76"/>
      <c r="F1464" s="76"/>
      <c r="G1464" s="77"/>
      <c r="H1464" s="76"/>
      <c r="I1464" s="77"/>
    </row>
    <row r="1465" spans="1:9" s="78" customFormat="1" x14ac:dyDescent="0.25">
      <c r="A1465" s="76"/>
      <c r="B1465" s="76"/>
      <c r="C1465" s="76"/>
      <c r="D1465" s="93"/>
      <c r="E1465" s="76"/>
      <c r="F1465" s="76"/>
      <c r="G1465" s="77"/>
      <c r="H1465" s="76"/>
      <c r="I1465" s="77"/>
    </row>
    <row r="1466" spans="1:9" s="78" customFormat="1" x14ac:dyDescent="0.25">
      <c r="A1466" s="76"/>
      <c r="B1466" s="76"/>
      <c r="C1466" s="76"/>
      <c r="D1466" s="93"/>
      <c r="E1466" s="76"/>
      <c r="F1466" s="76"/>
      <c r="G1466" s="77"/>
      <c r="H1466" s="76"/>
      <c r="I1466" s="77"/>
    </row>
    <row r="1467" spans="1:9" s="78" customFormat="1" x14ac:dyDescent="0.25">
      <c r="A1467" s="76"/>
      <c r="B1467" s="76"/>
      <c r="C1467" s="76"/>
      <c r="D1467" s="93"/>
      <c r="E1467" s="76"/>
      <c r="F1467" s="76"/>
      <c r="G1467" s="77"/>
      <c r="H1467" s="76"/>
      <c r="I1467" s="77"/>
    </row>
    <row r="1468" spans="1:9" s="78" customFormat="1" x14ac:dyDescent="0.25">
      <c r="A1468" s="76"/>
      <c r="B1468" s="76"/>
      <c r="C1468" s="76"/>
      <c r="D1468" s="93"/>
      <c r="E1468" s="76"/>
      <c r="F1468" s="76"/>
      <c r="G1468" s="77"/>
      <c r="H1468" s="76"/>
      <c r="I1468" s="77"/>
    </row>
    <row r="1469" spans="1:9" s="78" customFormat="1" x14ac:dyDescent="0.25">
      <c r="A1469" s="76"/>
      <c r="B1469" s="76"/>
      <c r="C1469" s="76"/>
      <c r="D1469" s="93"/>
      <c r="E1469" s="76"/>
      <c r="F1469" s="76"/>
      <c r="G1469" s="77"/>
      <c r="H1469" s="76"/>
      <c r="I1469" s="77"/>
    </row>
    <row r="1470" spans="1:9" s="78" customFormat="1" x14ac:dyDescent="0.25">
      <c r="A1470" s="76"/>
      <c r="B1470" s="76"/>
      <c r="C1470" s="76"/>
      <c r="D1470" s="93"/>
      <c r="E1470" s="76"/>
      <c r="F1470" s="76"/>
      <c r="G1470" s="77"/>
      <c r="H1470" s="76"/>
      <c r="I1470" s="77"/>
    </row>
    <row r="1471" spans="1:9" s="78" customFormat="1" x14ac:dyDescent="0.25">
      <c r="A1471" s="76"/>
      <c r="B1471" s="76"/>
      <c r="C1471" s="76"/>
      <c r="D1471" s="93"/>
      <c r="E1471" s="76"/>
      <c r="F1471" s="76"/>
      <c r="G1471" s="77"/>
      <c r="H1471" s="76"/>
      <c r="I1471" s="77"/>
    </row>
    <row r="1472" spans="1:9" s="78" customFormat="1" x14ac:dyDescent="0.25">
      <c r="A1472" s="76"/>
      <c r="B1472" s="76"/>
      <c r="C1472" s="76"/>
      <c r="D1472" s="93"/>
      <c r="E1472" s="76"/>
      <c r="F1472" s="76"/>
      <c r="G1472" s="77"/>
      <c r="H1472" s="76"/>
      <c r="I1472" s="77"/>
    </row>
    <row r="1473" spans="1:9" s="78" customFormat="1" x14ac:dyDescent="0.25">
      <c r="A1473" s="76"/>
      <c r="B1473" s="76"/>
      <c r="C1473" s="76"/>
      <c r="D1473" s="93"/>
      <c r="E1473" s="76"/>
      <c r="F1473" s="76"/>
      <c r="G1473" s="77"/>
      <c r="H1473" s="76"/>
      <c r="I1473" s="77"/>
    </row>
    <row r="1474" spans="1:9" s="78" customFormat="1" x14ac:dyDescent="0.25">
      <c r="A1474" s="76"/>
      <c r="B1474" s="76"/>
      <c r="C1474" s="76"/>
      <c r="D1474" s="93"/>
      <c r="E1474" s="76"/>
      <c r="F1474" s="76"/>
      <c r="G1474" s="77"/>
      <c r="H1474" s="76"/>
      <c r="I1474" s="77"/>
    </row>
    <row r="1475" spans="1:9" s="78" customFormat="1" x14ac:dyDescent="0.25">
      <c r="A1475" s="76"/>
      <c r="B1475" s="76"/>
      <c r="C1475" s="76"/>
      <c r="D1475" s="93"/>
      <c r="E1475" s="76"/>
      <c r="F1475" s="76"/>
      <c r="G1475" s="77"/>
      <c r="H1475" s="76"/>
      <c r="I1475" s="77"/>
    </row>
    <row r="1476" spans="1:9" s="78" customFormat="1" x14ac:dyDescent="0.25">
      <c r="A1476" s="76"/>
      <c r="B1476" s="76"/>
      <c r="C1476" s="76"/>
      <c r="D1476" s="93"/>
      <c r="E1476" s="76"/>
      <c r="F1476" s="76"/>
      <c r="G1476" s="77"/>
      <c r="H1476" s="76"/>
      <c r="I1476" s="77"/>
    </row>
    <row r="1477" spans="1:9" s="78" customFormat="1" x14ac:dyDescent="0.25">
      <c r="A1477" s="76"/>
      <c r="B1477" s="76"/>
      <c r="C1477" s="76"/>
      <c r="D1477" s="93"/>
      <c r="E1477" s="76"/>
      <c r="F1477" s="76"/>
      <c r="G1477" s="77"/>
      <c r="H1477" s="76"/>
      <c r="I1477" s="77"/>
    </row>
    <row r="1478" spans="1:9" s="78" customFormat="1" x14ac:dyDescent="0.25">
      <c r="A1478" s="76"/>
      <c r="B1478" s="76"/>
      <c r="C1478" s="76"/>
      <c r="D1478" s="93"/>
      <c r="E1478" s="76"/>
      <c r="F1478" s="76"/>
      <c r="G1478" s="77"/>
      <c r="H1478" s="76"/>
      <c r="I1478" s="77"/>
    </row>
    <row r="1479" spans="1:9" s="78" customFormat="1" x14ac:dyDescent="0.25">
      <c r="A1479" s="76"/>
      <c r="B1479" s="76"/>
      <c r="C1479" s="76"/>
      <c r="D1479" s="93"/>
      <c r="E1479" s="76"/>
      <c r="F1479" s="76"/>
      <c r="G1479" s="77"/>
      <c r="H1479" s="76"/>
      <c r="I1479" s="77"/>
    </row>
    <row r="1480" spans="1:9" s="78" customFormat="1" x14ac:dyDescent="0.25">
      <c r="A1480" s="76"/>
      <c r="B1480" s="76"/>
      <c r="C1480" s="76"/>
      <c r="D1480" s="93"/>
      <c r="E1480" s="76"/>
      <c r="F1480" s="76"/>
      <c r="G1480" s="77"/>
      <c r="H1480" s="76"/>
      <c r="I1480" s="77"/>
    </row>
    <row r="1481" spans="1:9" s="78" customFormat="1" x14ac:dyDescent="0.25">
      <c r="A1481" s="76"/>
      <c r="B1481" s="76"/>
      <c r="C1481" s="76"/>
      <c r="D1481" s="93"/>
      <c r="E1481" s="76"/>
      <c r="F1481" s="76"/>
      <c r="G1481" s="77"/>
      <c r="H1481" s="76"/>
      <c r="I1481" s="77"/>
    </row>
    <row r="1482" spans="1:9" s="78" customFormat="1" x14ac:dyDescent="0.25">
      <c r="A1482" s="76"/>
      <c r="B1482" s="76"/>
      <c r="C1482" s="76"/>
      <c r="D1482" s="93"/>
      <c r="E1482" s="76"/>
      <c r="F1482" s="76"/>
      <c r="G1482" s="77"/>
      <c r="H1482" s="76"/>
      <c r="I1482" s="77"/>
    </row>
    <row r="1483" spans="1:9" s="78" customFormat="1" x14ac:dyDescent="0.25">
      <c r="A1483" s="76"/>
      <c r="B1483" s="76"/>
      <c r="C1483" s="76"/>
      <c r="D1483" s="93"/>
      <c r="E1483" s="76"/>
      <c r="F1483" s="76"/>
      <c r="G1483" s="77"/>
      <c r="H1483" s="76"/>
      <c r="I1483" s="77"/>
    </row>
    <row r="1484" spans="1:9" s="78" customFormat="1" x14ac:dyDescent="0.25">
      <c r="A1484" s="76"/>
      <c r="B1484" s="76"/>
      <c r="C1484" s="76"/>
      <c r="D1484" s="93"/>
      <c r="E1484" s="76"/>
      <c r="F1484" s="76"/>
      <c r="G1484" s="77"/>
      <c r="H1484" s="76"/>
      <c r="I1484" s="77"/>
    </row>
    <row r="1485" spans="1:9" s="78" customFormat="1" x14ac:dyDescent="0.25">
      <c r="A1485" s="76"/>
      <c r="B1485" s="76"/>
      <c r="C1485" s="76"/>
      <c r="D1485" s="93"/>
      <c r="E1485" s="76"/>
      <c r="F1485" s="76"/>
      <c r="G1485" s="77"/>
      <c r="H1485" s="76"/>
      <c r="I1485" s="77"/>
    </row>
    <row r="1486" spans="1:9" s="78" customFormat="1" x14ac:dyDescent="0.25">
      <c r="A1486" s="76"/>
      <c r="B1486" s="76"/>
      <c r="C1486" s="76"/>
      <c r="D1486" s="93"/>
      <c r="E1486" s="76"/>
      <c r="F1486" s="76"/>
      <c r="G1486" s="77"/>
      <c r="H1486" s="76"/>
      <c r="I1486" s="77"/>
    </row>
    <row r="1487" spans="1:9" s="78" customFormat="1" x14ac:dyDescent="0.25">
      <c r="A1487" s="76"/>
      <c r="B1487" s="76"/>
      <c r="C1487" s="76"/>
      <c r="D1487" s="93"/>
      <c r="E1487" s="76"/>
      <c r="F1487" s="76"/>
      <c r="G1487" s="77"/>
      <c r="H1487" s="76"/>
      <c r="I1487" s="77"/>
    </row>
    <row r="1488" spans="1:9" s="78" customFormat="1" x14ac:dyDescent="0.25">
      <c r="A1488" s="76"/>
      <c r="B1488" s="76"/>
      <c r="C1488" s="76"/>
      <c r="D1488" s="93"/>
      <c r="E1488" s="76"/>
      <c r="F1488" s="76"/>
      <c r="G1488" s="77"/>
      <c r="H1488" s="76"/>
      <c r="I1488" s="77"/>
    </row>
    <row r="1489" spans="1:9" s="78" customFormat="1" x14ac:dyDescent="0.25">
      <c r="A1489" s="76"/>
      <c r="B1489" s="76"/>
      <c r="C1489" s="76"/>
      <c r="D1489" s="93"/>
      <c r="E1489" s="76"/>
      <c r="F1489" s="76"/>
      <c r="G1489" s="77"/>
      <c r="H1489" s="76"/>
      <c r="I1489" s="77"/>
    </row>
    <row r="1490" spans="1:9" s="78" customFormat="1" x14ac:dyDescent="0.25">
      <c r="A1490" s="76"/>
      <c r="B1490" s="76"/>
      <c r="C1490" s="76"/>
      <c r="D1490" s="93"/>
      <c r="E1490" s="76"/>
      <c r="F1490" s="76"/>
      <c r="G1490" s="77"/>
      <c r="H1490" s="76"/>
      <c r="I1490" s="77"/>
    </row>
    <row r="1491" spans="1:9" s="78" customFormat="1" x14ac:dyDescent="0.25">
      <c r="A1491" s="76"/>
      <c r="B1491" s="76"/>
      <c r="C1491" s="76"/>
      <c r="D1491" s="93"/>
      <c r="E1491" s="76"/>
      <c r="F1491" s="76"/>
      <c r="G1491" s="77"/>
      <c r="H1491" s="76"/>
      <c r="I1491" s="77"/>
    </row>
    <row r="1492" spans="1:9" s="78" customFormat="1" x14ac:dyDescent="0.25">
      <c r="A1492" s="76"/>
      <c r="B1492" s="76"/>
      <c r="C1492" s="76"/>
      <c r="D1492" s="93"/>
      <c r="E1492" s="76"/>
      <c r="F1492" s="76"/>
      <c r="G1492" s="77"/>
      <c r="H1492" s="76"/>
      <c r="I1492" s="77"/>
    </row>
    <row r="1493" spans="1:9" s="78" customFormat="1" x14ac:dyDescent="0.25">
      <c r="A1493" s="76"/>
      <c r="B1493" s="76"/>
      <c r="C1493" s="76"/>
      <c r="D1493" s="93"/>
      <c r="E1493" s="76"/>
      <c r="F1493" s="76"/>
      <c r="G1493" s="77"/>
      <c r="H1493" s="76"/>
      <c r="I1493" s="77"/>
    </row>
    <row r="1494" spans="1:9" s="78" customFormat="1" x14ac:dyDescent="0.25">
      <c r="A1494" s="76"/>
      <c r="B1494" s="76"/>
      <c r="C1494" s="76"/>
      <c r="D1494" s="93"/>
      <c r="E1494" s="76"/>
      <c r="F1494" s="76"/>
      <c r="G1494" s="77"/>
      <c r="H1494" s="76"/>
      <c r="I1494" s="77"/>
    </row>
    <row r="1495" spans="1:9" s="78" customFormat="1" x14ac:dyDescent="0.25">
      <c r="A1495" s="76"/>
      <c r="B1495" s="76"/>
      <c r="C1495" s="76"/>
      <c r="D1495" s="93"/>
      <c r="E1495" s="76"/>
      <c r="F1495" s="76"/>
      <c r="G1495" s="77"/>
      <c r="H1495" s="76"/>
      <c r="I1495" s="77"/>
    </row>
    <row r="1496" spans="1:9" s="78" customFormat="1" x14ac:dyDescent="0.25">
      <c r="A1496" s="76"/>
      <c r="B1496" s="76"/>
      <c r="C1496" s="76"/>
      <c r="D1496" s="93"/>
      <c r="E1496" s="76"/>
      <c r="F1496" s="76"/>
      <c r="G1496" s="77"/>
      <c r="H1496" s="76"/>
      <c r="I1496" s="77"/>
    </row>
    <row r="1497" spans="1:9" s="78" customFormat="1" x14ac:dyDescent="0.25">
      <c r="A1497" s="76"/>
      <c r="B1497" s="76"/>
      <c r="C1497" s="76"/>
      <c r="D1497" s="93"/>
      <c r="E1497" s="76"/>
      <c r="F1497" s="76"/>
      <c r="G1497" s="77"/>
      <c r="H1497" s="76"/>
      <c r="I1497" s="77"/>
    </row>
    <row r="1498" spans="1:9" s="78" customFormat="1" x14ac:dyDescent="0.25">
      <c r="A1498" s="76"/>
      <c r="B1498" s="76"/>
      <c r="C1498" s="76"/>
      <c r="D1498" s="93"/>
      <c r="E1498" s="76"/>
      <c r="F1498" s="76"/>
      <c r="G1498" s="77"/>
      <c r="H1498" s="76"/>
      <c r="I1498" s="77"/>
    </row>
    <row r="1499" spans="1:9" s="78" customFormat="1" x14ac:dyDescent="0.25">
      <c r="A1499" s="76"/>
      <c r="B1499" s="76"/>
      <c r="C1499" s="76"/>
      <c r="D1499" s="93"/>
      <c r="E1499" s="76"/>
      <c r="F1499" s="76"/>
      <c r="G1499" s="77"/>
      <c r="H1499" s="76"/>
      <c r="I1499" s="77"/>
    </row>
    <row r="1500" spans="1:9" s="78" customFormat="1" x14ac:dyDescent="0.25">
      <c r="A1500" s="76"/>
      <c r="B1500" s="76"/>
      <c r="C1500" s="76"/>
      <c r="D1500" s="93"/>
      <c r="E1500" s="76"/>
      <c r="F1500" s="76"/>
      <c r="G1500" s="77"/>
      <c r="H1500" s="76"/>
      <c r="I1500" s="77"/>
    </row>
    <row r="1501" spans="1:9" s="78" customFormat="1" x14ac:dyDescent="0.25">
      <c r="A1501" s="76"/>
      <c r="B1501" s="76"/>
      <c r="C1501" s="76"/>
      <c r="D1501" s="93"/>
      <c r="E1501" s="76"/>
      <c r="F1501" s="76"/>
      <c r="G1501" s="77"/>
      <c r="H1501" s="76"/>
      <c r="I1501" s="77"/>
    </row>
    <row r="1502" spans="1:9" s="78" customFormat="1" x14ac:dyDescent="0.25">
      <c r="A1502" s="76"/>
      <c r="B1502" s="76"/>
      <c r="C1502" s="76"/>
      <c r="D1502" s="93"/>
      <c r="E1502" s="76"/>
      <c r="F1502" s="76"/>
      <c r="G1502" s="77"/>
      <c r="H1502" s="76"/>
      <c r="I1502" s="77"/>
    </row>
    <row r="1503" spans="1:9" s="78" customFormat="1" x14ac:dyDescent="0.25">
      <c r="A1503" s="76"/>
      <c r="B1503" s="76"/>
      <c r="C1503" s="76"/>
      <c r="D1503" s="93"/>
      <c r="E1503" s="76"/>
      <c r="F1503" s="76"/>
      <c r="G1503" s="77"/>
      <c r="H1503" s="76"/>
      <c r="I1503" s="77"/>
    </row>
    <row r="1504" spans="1:9" s="78" customFormat="1" x14ac:dyDescent="0.25">
      <c r="A1504" s="76"/>
      <c r="B1504" s="76"/>
      <c r="C1504" s="76"/>
      <c r="D1504" s="93"/>
      <c r="E1504" s="76"/>
      <c r="F1504" s="76"/>
      <c r="G1504" s="77"/>
      <c r="H1504" s="76"/>
      <c r="I1504" s="77"/>
    </row>
    <row r="1505" spans="1:9" s="78" customFormat="1" x14ac:dyDescent="0.25">
      <c r="A1505" s="76"/>
      <c r="B1505" s="76"/>
      <c r="C1505" s="76"/>
      <c r="D1505" s="93"/>
      <c r="E1505" s="76"/>
      <c r="F1505" s="76"/>
      <c r="G1505" s="77"/>
      <c r="H1505" s="76"/>
      <c r="I1505" s="77"/>
    </row>
    <row r="1506" spans="1:9" s="78" customFormat="1" x14ac:dyDescent="0.25">
      <c r="A1506" s="76"/>
      <c r="B1506" s="76"/>
      <c r="C1506" s="76"/>
      <c r="D1506" s="93"/>
      <c r="E1506" s="76"/>
      <c r="F1506" s="76"/>
      <c r="G1506" s="77"/>
      <c r="H1506" s="76"/>
      <c r="I1506" s="77"/>
    </row>
    <row r="1507" spans="1:9" s="78" customFormat="1" x14ac:dyDescent="0.25">
      <c r="A1507" s="76"/>
      <c r="B1507" s="76"/>
      <c r="C1507" s="76"/>
      <c r="D1507" s="93"/>
      <c r="E1507" s="76"/>
      <c r="F1507" s="76"/>
      <c r="G1507" s="77"/>
      <c r="H1507" s="76"/>
      <c r="I1507" s="77"/>
    </row>
    <row r="1508" spans="1:9" s="78" customFormat="1" x14ac:dyDescent="0.25">
      <c r="A1508" s="76"/>
      <c r="B1508" s="76"/>
      <c r="C1508" s="76"/>
      <c r="D1508" s="93"/>
      <c r="E1508" s="76"/>
      <c r="F1508" s="76"/>
      <c r="G1508" s="77"/>
      <c r="H1508" s="76"/>
      <c r="I1508" s="77"/>
    </row>
    <row r="1509" spans="1:9" s="78" customFormat="1" x14ac:dyDescent="0.25">
      <c r="A1509" s="76"/>
      <c r="B1509" s="76"/>
      <c r="C1509" s="76"/>
      <c r="D1509" s="93"/>
      <c r="E1509" s="76"/>
      <c r="F1509" s="76"/>
      <c r="G1509" s="77"/>
      <c r="H1509" s="76"/>
      <c r="I1509" s="77"/>
    </row>
    <row r="1510" spans="1:9" s="78" customFormat="1" x14ac:dyDescent="0.25">
      <c r="A1510" s="76"/>
      <c r="B1510" s="76"/>
      <c r="C1510" s="76"/>
      <c r="D1510" s="93"/>
      <c r="E1510" s="76"/>
      <c r="F1510" s="76"/>
      <c r="G1510" s="77"/>
      <c r="H1510" s="76"/>
      <c r="I1510" s="77"/>
    </row>
    <row r="1511" spans="1:9" s="78" customFormat="1" x14ac:dyDescent="0.25">
      <c r="A1511" s="76"/>
      <c r="B1511" s="76"/>
      <c r="C1511" s="76"/>
      <c r="D1511" s="93"/>
      <c r="E1511" s="76"/>
      <c r="F1511" s="76"/>
      <c r="G1511" s="77"/>
      <c r="H1511" s="76"/>
      <c r="I1511" s="77"/>
    </row>
    <row r="1512" spans="1:9" s="78" customFormat="1" x14ac:dyDescent="0.25">
      <c r="A1512" s="76"/>
      <c r="B1512" s="76"/>
      <c r="C1512" s="76"/>
      <c r="D1512" s="93"/>
      <c r="E1512" s="76"/>
      <c r="F1512" s="76"/>
      <c r="G1512" s="77"/>
      <c r="H1512" s="76"/>
      <c r="I1512" s="77"/>
    </row>
    <row r="1513" spans="1:9" s="78" customFormat="1" x14ac:dyDescent="0.25">
      <c r="A1513" s="76"/>
      <c r="B1513" s="76"/>
      <c r="C1513" s="76"/>
      <c r="D1513" s="93"/>
      <c r="E1513" s="76"/>
      <c r="F1513" s="76"/>
      <c r="G1513" s="77"/>
      <c r="H1513" s="76"/>
      <c r="I1513" s="77"/>
    </row>
    <row r="1514" spans="1:9" s="78" customFormat="1" x14ac:dyDescent="0.25">
      <c r="A1514" s="76"/>
      <c r="B1514" s="76"/>
      <c r="C1514" s="76"/>
      <c r="D1514" s="93"/>
      <c r="E1514" s="76"/>
      <c r="F1514" s="76"/>
      <c r="G1514" s="77"/>
      <c r="H1514" s="76"/>
      <c r="I1514" s="77"/>
    </row>
    <row r="1515" spans="1:9" s="78" customFormat="1" x14ac:dyDescent="0.25">
      <c r="A1515" s="76"/>
      <c r="B1515" s="76"/>
      <c r="C1515" s="76"/>
      <c r="D1515" s="93"/>
      <c r="E1515" s="76"/>
      <c r="F1515" s="76"/>
      <c r="G1515" s="77"/>
      <c r="H1515" s="76"/>
      <c r="I1515" s="77"/>
    </row>
    <row r="1516" spans="1:9" s="78" customFormat="1" x14ac:dyDescent="0.25">
      <c r="A1516" s="76"/>
      <c r="B1516" s="76"/>
      <c r="C1516" s="76"/>
      <c r="D1516" s="93"/>
      <c r="E1516" s="76"/>
      <c r="F1516" s="76"/>
      <c r="G1516" s="77"/>
      <c r="H1516" s="76"/>
      <c r="I1516" s="77"/>
    </row>
    <row r="1517" spans="1:9" s="78" customFormat="1" x14ac:dyDescent="0.25">
      <c r="A1517" s="76"/>
      <c r="B1517" s="76"/>
      <c r="C1517" s="76"/>
      <c r="D1517" s="93"/>
      <c r="E1517" s="76"/>
      <c r="F1517" s="76"/>
      <c r="G1517" s="77"/>
      <c r="H1517" s="76"/>
      <c r="I1517" s="77"/>
    </row>
    <row r="1518" spans="1:9" s="78" customFormat="1" x14ac:dyDescent="0.25">
      <c r="A1518" s="76"/>
      <c r="B1518" s="76"/>
      <c r="C1518" s="76"/>
      <c r="D1518" s="93"/>
      <c r="E1518" s="76"/>
      <c r="F1518" s="76"/>
      <c r="G1518" s="77"/>
      <c r="H1518" s="76"/>
      <c r="I1518" s="77"/>
    </row>
    <row r="1519" spans="1:9" s="78" customFormat="1" x14ac:dyDescent="0.25">
      <c r="A1519" s="76"/>
      <c r="B1519" s="76"/>
      <c r="C1519" s="76"/>
      <c r="D1519" s="93"/>
      <c r="E1519" s="76"/>
      <c r="F1519" s="76"/>
      <c r="G1519" s="77"/>
      <c r="H1519" s="76"/>
      <c r="I1519" s="77"/>
    </row>
    <row r="1520" spans="1:9" s="78" customFormat="1" x14ac:dyDescent="0.25">
      <c r="A1520" s="76"/>
      <c r="B1520" s="76"/>
      <c r="C1520" s="76"/>
      <c r="D1520" s="93"/>
      <c r="E1520" s="76"/>
      <c r="F1520" s="76"/>
      <c r="G1520" s="77"/>
      <c r="H1520" s="76"/>
      <c r="I1520" s="77"/>
    </row>
    <row r="1521" spans="1:9" s="78" customFormat="1" x14ac:dyDescent="0.25">
      <c r="A1521" s="76"/>
      <c r="B1521" s="76"/>
      <c r="C1521" s="76"/>
      <c r="D1521" s="93"/>
      <c r="E1521" s="76"/>
      <c r="F1521" s="76"/>
      <c r="G1521" s="77"/>
      <c r="H1521" s="76"/>
      <c r="I1521" s="77"/>
    </row>
    <row r="1522" spans="1:9" s="78" customFormat="1" x14ac:dyDescent="0.25">
      <c r="A1522" s="76"/>
      <c r="B1522" s="76"/>
      <c r="C1522" s="76"/>
      <c r="D1522" s="93"/>
      <c r="E1522" s="76"/>
      <c r="F1522" s="76"/>
      <c r="G1522" s="77"/>
      <c r="H1522" s="76"/>
      <c r="I1522" s="77"/>
    </row>
    <row r="1523" spans="1:9" s="78" customFormat="1" x14ac:dyDescent="0.25">
      <c r="A1523" s="76"/>
      <c r="B1523" s="76"/>
      <c r="C1523" s="76"/>
      <c r="D1523" s="93"/>
      <c r="E1523" s="76"/>
      <c r="F1523" s="76"/>
      <c r="G1523" s="77"/>
      <c r="H1523" s="76"/>
      <c r="I1523" s="77"/>
    </row>
    <row r="1524" spans="1:9" s="78" customFormat="1" x14ac:dyDescent="0.25">
      <c r="A1524" s="76"/>
      <c r="B1524" s="76"/>
      <c r="C1524" s="76"/>
      <c r="D1524" s="93"/>
      <c r="E1524" s="76"/>
      <c r="F1524" s="76"/>
      <c r="G1524" s="77"/>
      <c r="H1524" s="76"/>
      <c r="I1524" s="77"/>
    </row>
    <row r="1525" spans="1:9" s="78" customFormat="1" x14ac:dyDescent="0.25">
      <c r="A1525" s="76"/>
      <c r="B1525" s="76"/>
      <c r="C1525" s="76"/>
      <c r="D1525" s="93"/>
      <c r="E1525" s="76"/>
      <c r="F1525" s="76"/>
      <c r="G1525" s="77"/>
      <c r="H1525" s="76"/>
      <c r="I1525" s="77"/>
    </row>
    <row r="1526" spans="1:9" s="78" customFormat="1" x14ac:dyDescent="0.25">
      <c r="A1526" s="76"/>
      <c r="B1526" s="76"/>
      <c r="C1526" s="76"/>
      <c r="D1526" s="93"/>
      <c r="E1526" s="76"/>
      <c r="F1526" s="76"/>
      <c r="G1526" s="77"/>
      <c r="H1526" s="76"/>
      <c r="I1526" s="77"/>
    </row>
    <row r="1527" spans="1:9" s="78" customFormat="1" x14ac:dyDescent="0.25">
      <c r="A1527" s="76"/>
      <c r="B1527" s="76"/>
      <c r="C1527" s="76"/>
      <c r="D1527" s="93"/>
      <c r="E1527" s="76"/>
      <c r="F1527" s="76"/>
      <c r="G1527" s="77"/>
      <c r="H1527" s="76"/>
      <c r="I1527" s="77"/>
    </row>
    <row r="1528" spans="1:9" s="78" customFormat="1" x14ac:dyDescent="0.25">
      <c r="A1528" s="76"/>
      <c r="B1528" s="76"/>
      <c r="C1528" s="76"/>
      <c r="D1528" s="93"/>
      <c r="E1528" s="76"/>
      <c r="F1528" s="76"/>
      <c r="G1528" s="77"/>
      <c r="H1528" s="76"/>
      <c r="I1528" s="77"/>
    </row>
    <row r="1529" spans="1:9" s="78" customFormat="1" x14ac:dyDescent="0.25">
      <c r="A1529" s="76"/>
      <c r="B1529" s="76"/>
      <c r="C1529" s="76"/>
      <c r="D1529" s="93"/>
      <c r="E1529" s="76"/>
      <c r="F1529" s="76"/>
      <c r="G1529" s="77"/>
      <c r="H1529" s="76"/>
      <c r="I1529" s="77"/>
    </row>
    <row r="1530" spans="1:9" s="78" customFormat="1" x14ac:dyDescent="0.25">
      <c r="A1530" s="76"/>
      <c r="B1530" s="76"/>
      <c r="C1530" s="76"/>
      <c r="D1530" s="93"/>
      <c r="E1530" s="76"/>
      <c r="F1530" s="76"/>
      <c r="G1530" s="77"/>
      <c r="H1530" s="76"/>
      <c r="I1530" s="77"/>
    </row>
    <row r="1531" spans="1:9" s="78" customFormat="1" x14ac:dyDescent="0.25">
      <c r="A1531" s="76"/>
      <c r="B1531" s="76"/>
      <c r="C1531" s="76"/>
      <c r="D1531" s="93"/>
      <c r="E1531" s="76"/>
      <c r="F1531" s="76"/>
      <c r="G1531" s="77"/>
      <c r="H1531" s="76"/>
      <c r="I1531" s="77"/>
    </row>
    <row r="1532" spans="1:9" s="78" customFormat="1" x14ac:dyDescent="0.25">
      <c r="A1532" s="76"/>
      <c r="B1532" s="76"/>
      <c r="C1532" s="76"/>
      <c r="D1532" s="93"/>
      <c r="E1532" s="76"/>
      <c r="F1532" s="76"/>
      <c r="G1532" s="77"/>
      <c r="H1532" s="76"/>
      <c r="I1532" s="77"/>
    </row>
    <row r="1533" spans="1:9" s="78" customFormat="1" x14ac:dyDescent="0.25">
      <c r="A1533" s="76"/>
      <c r="B1533" s="76"/>
      <c r="C1533" s="76"/>
      <c r="D1533" s="93"/>
      <c r="E1533" s="76"/>
      <c r="F1533" s="76"/>
      <c r="G1533" s="77"/>
      <c r="H1533" s="76"/>
      <c r="I1533" s="77"/>
    </row>
    <row r="1534" spans="1:9" s="78" customFormat="1" x14ac:dyDescent="0.25">
      <c r="A1534" s="76"/>
      <c r="B1534" s="76"/>
      <c r="C1534" s="76"/>
      <c r="D1534" s="93"/>
      <c r="E1534" s="76"/>
      <c r="F1534" s="76"/>
      <c r="G1534" s="77"/>
      <c r="H1534" s="76"/>
      <c r="I1534" s="77"/>
    </row>
    <row r="1535" spans="1:9" s="78" customFormat="1" x14ac:dyDescent="0.25">
      <c r="A1535" s="76"/>
      <c r="B1535" s="76"/>
      <c r="C1535" s="76"/>
      <c r="D1535" s="93"/>
      <c r="E1535" s="76"/>
      <c r="F1535" s="76"/>
      <c r="G1535" s="77"/>
      <c r="H1535" s="76"/>
      <c r="I1535" s="77"/>
    </row>
    <row r="1536" spans="1:9" s="78" customFormat="1" x14ac:dyDescent="0.25">
      <c r="A1536" s="76"/>
      <c r="B1536" s="76"/>
      <c r="C1536" s="76"/>
      <c r="D1536" s="93"/>
      <c r="E1536" s="76"/>
      <c r="F1536" s="76"/>
      <c r="G1536" s="77"/>
      <c r="H1536" s="76"/>
      <c r="I1536" s="77"/>
    </row>
    <row r="1537" spans="1:9" s="78" customFormat="1" x14ac:dyDescent="0.25">
      <c r="A1537" s="76"/>
      <c r="B1537" s="76"/>
      <c r="C1537" s="76"/>
      <c r="D1537" s="93"/>
      <c r="E1537" s="76"/>
      <c r="F1537" s="76"/>
      <c r="G1537" s="77"/>
      <c r="H1537" s="76"/>
      <c r="I1537" s="77"/>
    </row>
    <row r="1538" spans="1:9" s="78" customFormat="1" x14ac:dyDescent="0.25">
      <c r="A1538" s="76"/>
      <c r="B1538" s="76"/>
      <c r="C1538" s="76"/>
      <c r="D1538" s="93"/>
      <c r="E1538" s="76"/>
      <c r="F1538" s="76"/>
      <c r="G1538" s="77"/>
      <c r="H1538" s="76"/>
      <c r="I1538" s="77"/>
    </row>
    <row r="1539" spans="1:9" s="78" customFormat="1" x14ac:dyDescent="0.25">
      <c r="A1539" s="76"/>
      <c r="B1539" s="76"/>
      <c r="C1539" s="76"/>
      <c r="D1539" s="93"/>
      <c r="E1539" s="76"/>
      <c r="F1539" s="76"/>
      <c r="G1539" s="77"/>
      <c r="H1539" s="76"/>
      <c r="I1539" s="77"/>
    </row>
    <row r="1540" spans="1:9" s="78" customFormat="1" x14ac:dyDescent="0.25">
      <c r="A1540" s="76"/>
      <c r="B1540" s="76"/>
      <c r="C1540" s="76"/>
      <c r="D1540" s="93"/>
      <c r="E1540" s="76"/>
      <c r="F1540" s="76"/>
      <c r="G1540" s="77"/>
      <c r="H1540" s="76"/>
      <c r="I1540" s="77"/>
    </row>
    <row r="1541" spans="1:9" s="78" customFormat="1" x14ac:dyDescent="0.25">
      <c r="A1541" s="76"/>
      <c r="B1541" s="76"/>
      <c r="C1541" s="76"/>
      <c r="D1541" s="93"/>
      <c r="E1541" s="76"/>
      <c r="F1541" s="76"/>
      <c r="G1541" s="77"/>
      <c r="H1541" s="76"/>
      <c r="I1541" s="77"/>
    </row>
    <row r="1542" spans="1:9" s="78" customFormat="1" x14ac:dyDescent="0.25">
      <c r="A1542" s="76"/>
      <c r="B1542" s="76"/>
      <c r="C1542" s="76"/>
      <c r="D1542" s="93"/>
      <c r="E1542" s="76"/>
      <c r="F1542" s="76"/>
      <c r="G1542" s="77"/>
      <c r="H1542" s="76"/>
      <c r="I1542" s="77"/>
    </row>
    <row r="1543" spans="1:9" s="78" customFormat="1" x14ac:dyDescent="0.25">
      <c r="A1543" s="76"/>
      <c r="B1543" s="76"/>
      <c r="C1543" s="76"/>
      <c r="D1543" s="93"/>
      <c r="E1543" s="76"/>
      <c r="F1543" s="76"/>
      <c r="G1543" s="77"/>
      <c r="H1543" s="76"/>
      <c r="I1543" s="77"/>
    </row>
    <row r="1544" spans="1:9" s="78" customFormat="1" x14ac:dyDescent="0.25">
      <c r="A1544" s="76"/>
      <c r="B1544" s="76"/>
      <c r="C1544" s="76"/>
      <c r="D1544" s="93"/>
      <c r="E1544" s="76"/>
      <c r="F1544" s="76"/>
      <c r="G1544" s="77"/>
      <c r="H1544" s="76"/>
      <c r="I1544" s="77"/>
    </row>
    <row r="1545" spans="1:9" s="78" customFormat="1" x14ac:dyDescent="0.25">
      <c r="A1545" s="76"/>
      <c r="B1545" s="76"/>
      <c r="C1545" s="76"/>
      <c r="D1545" s="93"/>
      <c r="E1545" s="76"/>
      <c r="F1545" s="76"/>
      <c r="G1545" s="77"/>
      <c r="H1545" s="76"/>
      <c r="I1545" s="77"/>
    </row>
    <row r="1546" spans="1:9" s="78" customFormat="1" x14ac:dyDescent="0.25">
      <c r="A1546" s="76"/>
      <c r="B1546" s="76"/>
      <c r="C1546" s="76"/>
      <c r="D1546" s="93"/>
      <c r="E1546" s="76"/>
      <c r="F1546" s="76"/>
      <c r="G1546" s="77"/>
      <c r="H1546" s="76"/>
      <c r="I1546" s="77"/>
    </row>
    <row r="1547" spans="1:9" s="78" customFormat="1" x14ac:dyDescent="0.25">
      <c r="A1547" s="76"/>
      <c r="B1547" s="76"/>
      <c r="C1547" s="76"/>
      <c r="D1547" s="93"/>
      <c r="E1547" s="76"/>
      <c r="F1547" s="76"/>
      <c r="G1547" s="77"/>
      <c r="H1547" s="76"/>
      <c r="I1547" s="77"/>
    </row>
    <row r="1548" spans="1:9" s="78" customFormat="1" x14ac:dyDescent="0.25">
      <c r="A1548" s="76"/>
      <c r="B1548" s="76"/>
      <c r="C1548" s="76"/>
      <c r="D1548" s="93"/>
      <c r="E1548" s="76"/>
      <c r="F1548" s="76"/>
      <c r="G1548" s="77"/>
      <c r="H1548" s="76"/>
      <c r="I1548" s="77"/>
    </row>
    <row r="1549" spans="1:9" s="78" customFormat="1" x14ac:dyDescent="0.25">
      <c r="A1549" s="76"/>
      <c r="B1549" s="76"/>
      <c r="C1549" s="76"/>
      <c r="D1549" s="93"/>
      <c r="E1549" s="76"/>
      <c r="F1549" s="76"/>
      <c r="G1549" s="77"/>
      <c r="H1549" s="76"/>
      <c r="I1549" s="77"/>
    </row>
    <row r="1550" spans="1:9" s="78" customFormat="1" x14ac:dyDescent="0.25">
      <c r="A1550" s="76"/>
      <c r="B1550" s="76"/>
      <c r="C1550" s="76"/>
      <c r="D1550" s="93"/>
      <c r="E1550" s="76"/>
      <c r="F1550" s="76"/>
      <c r="G1550" s="77"/>
      <c r="H1550" s="76"/>
      <c r="I1550" s="77"/>
    </row>
    <row r="1551" spans="1:9" s="78" customFormat="1" x14ac:dyDescent="0.25">
      <c r="A1551" s="76"/>
      <c r="B1551" s="76"/>
      <c r="C1551" s="76"/>
      <c r="D1551" s="93"/>
      <c r="E1551" s="76"/>
      <c r="F1551" s="76"/>
      <c r="G1551" s="77"/>
      <c r="H1551" s="76"/>
      <c r="I1551" s="77"/>
    </row>
    <row r="1552" spans="1:9" s="78" customFormat="1" x14ac:dyDescent="0.25">
      <c r="A1552" s="76"/>
      <c r="B1552" s="76"/>
      <c r="C1552" s="76"/>
      <c r="D1552" s="93"/>
      <c r="E1552" s="76"/>
      <c r="F1552" s="76"/>
      <c r="G1552" s="77"/>
      <c r="H1552" s="76"/>
      <c r="I1552" s="77"/>
    </row>
    <row r="1553" spans="1:9" s="78" customFormat="1" x14ac:dyDescent="0.25">
      <c r="A1553" s="76"/>
      <c r="B1553" s="76"/>
      <c r="C1553" s="76"/>
      <c r="D1553" s="93"/>
      <c r="E1553" s="76"/>
      <c r="F1553" s="76"/>
      <c r="G1553" s="77"/>
      <c r="H1553" s="76"/>
      <c r="I1553" s="77"/>
    </row>
    <row r="1554" spans="1:9" s="78" customFormat="1" x14ac:dyDescent="0.25">
      <c r="A1554" s="76"/>
      <c r="B1554" s="76"/>
      <c r="C1554" s="76"/>
      <c r="D1554" s="93"/>
      <c r="E1554" s="76"/>
      <c r="F1554" s="76"/>
      <c r="G1554" s="77"/>
      <c r="H1554" s="76"/>
      <c r="I1554" s="77"/>
    </row>
    <row r="1555" spans="1:9" s="78" customFormat="1" x14ac:dyDescent="0.25">
      <c r="A1555" s="76"/>
      <c r="B1555" s="76"/>
      <c r="C1555" s="76"/>
      <c r="D1555" s="93"/>
      <c r="E1555" s="76"/>
      <c r="F1555" s="76"/>
      <c r="G1555" s="77"/>
      <c r="H1555" s="76"/>
      <c r="I1555" s="77"/>
    </row>
    <row r="1556" spans="1:9" s="78" customFormat="1" x14ac:dyDescent="0.25">
      <c r="A1556" s="76"/>
      <c r="B1556" s="76"/>
      <c r="C1556" s="76"/>
      <c r="D1556" s="93"/>
      <c r="E1556" s="76"/>
      <c r="F1556" s="76"/>
      <c r="G1556" s="77"/>
      <c r="H1556" s="76"/>
      <c r="I1556" s="77"/>
    </row>
    <row r="1557" spans="1:9" s="78" customFormat="1" x14ac:dyDescent="0.25">
      <c r="A1557" s="76"/>
      <c r="B1557" s="76"/>
      <c r="C1557" s="76"/>
      <c r="D1557" s="93"/>
      <c r="E1557" s="76"/>
      <c r="F1557" s="76"/>
      <c r="G1557" s="77"/>
      <c r="H1557" s="76"/>
      <c r="I1557" s="77"/>
    </row>
    <row r="1558" spans="1:9" s="78" customFormat="1" x14ac:dyDescent="0.25">
      <c r="A1558" s="76"/>
      <c r="B1558" s="76"/>
      <c r="C1558" s="76"/>
      <c r="D1558" s="93"/>
      <c r="E1558" s="76"/>
      <c r="F1558" s="76"/>
      <c r="G1558" s="77"/>
      <c r="H1558" s="76"/>
      <c r="I1558" s="77"/>
    </row>
    <row r="1559" spans="1:9" s="78" customFormat="1" x14ac:dyDescent="0.25">
      <c r="A1559" s="76"/>
      <c r="B1559" s="76"/>
      <c r="C1559" s="76"/>
      <c r="D1559" s="93"/>
      <c r="E1559" s="76"/>
      <c r="F1559" s="76"/>
      <c r="G1559" s="77"/>
      <c r="H1559" s="76"/>
      <c r="I1559" s="77"/>
    </row>
    <row r="1560" spans="1:9" s="78" customFormat="1" x14ac:dyDescent="0.25">
      <c r="A1560" s="76"/>
      <c r="B1560" s="76"/>
      <c r="C1560" s="76"/>
      <c r="D1560" s="93"/>
      <c r="E1560" s="76"/>
      <c r="F1560" s="76"/>
      <c r="G1560" s="77"/>
      <c r="H1560" s="76"/>
      <c r="I1560" s="77"/>
    </row>
    <row r="1561" spans="1:9" s="78" customFormat="1" x14ac:dyDescent="0.25">
      <c r="A1561" s="76"/>
      <c r="B1561" s="76"/>
      <c r="C1561" s="76"/>
      <c r="D1561" s="93"/>
      <c r="E1561" s="76"/>
      <c r="F1561" s="76"/>
      <c r="G1561" s="77"/>
      <c r="H1561" s="76"/>
      <c r="I1561" s="77"/>
    </row>
    <row r="1562" spans="1:9" s="78" customFormat="1" x14ac:dyDescent="0.25">
      <c r="A1562" s="76"/>
      <c r="B1562" s="76"/>
      <c r="C1562" s="76"/>
      <c r="D1562" s="93"/>
      <c r="E1562" s="76"/>
      <c r="F1562" s="76"/>
      <c r="G1562" s="77"/>
      <c r="H1562" s="76"/>
      <c r="I1562" s="77"/>
    </row>
    <row r="1563" spans="1:9" s="78" customFormat="1" x14ac:dyDescent="0.25">
      <c r="A1563" s="76"/>
      <c r="B1563" s="76"/>
      <c r="C1563" s="76"/>
      <c r="D1563" s="93"/>
      <c r="E1563" s="76"/>
      <c r="F1563" s="76"/>
      <c r="G1563" s="77"/>
      <c r="H1563" s="76"/>
      <c r="I1563" s="77"/>
    </row>
    <row r="1564" spans="1:9" s="78" customFormat="1" x14ac:dyDescent="0.25">
      <c r="A1564" s="76"/>
      <c r="B1564" s="76"/>
      <c r="C1564" s="76"/>
      <c r="D1564" s="93"/>
      <c r="E1564" s="76"/>
      <c r="F1564" s="76"/>
      <c r="G1564" s="77"/>
      <c r="H1564" s="76"/>
      <c r="I1564" s="77"/>
    </row>
    <row r="1565" spans="1:9" s="78" customFormat="1" x14ac:dyDescent="0.25">
      <c r="A1565" s="76"/>
      <c r="B1565" s="76"/>
      <c r="C1565" s="76"/>
      <c r="D1565" s="93"/>
      <c r="E1565" s="76"/>
      <c r="F1565" s="76"/>
      <c r="G1565" s="77"/>
      <c r="H1565" s="76"/>
      <c r="I1565" s="77"/>
    </row>
    <row r="1566" spans="1:9" s="78" customFormat="1" x14ac:dyDescent="0.25">
      <c r="A1566" s="76"/>
      <c r="B1566" s="76"/>
      <c r="C1566" s="76"/>
      <c r="D1566" s="93"/>
      <c r="E1566" s="76"/>
      <c r="F1566" s="76"/>
      <c r="G1566" s="77"/>
      <c r="H1566" s="76"/>
      <c r="I1566" s="77"/>
    </row>
    <row r="1567" spans="1:9" s="78" customFormat="1" x14ac:dyDescent="0.25">
      <c r="A1567" s="76"/>
      <c r="B1567" s="76"/>
      <c r="C1567" s="76"/>
      <c r="D1567" s="93"/>
      <c r="E1567" s="76"/>
      <c r="F1567" s="76"/>
      <c r="G1567" s="77"/>
      <c r="H1567" s="76"/>
      <c r="I1567" s="77"/>
    </row>
    <row r="1568" spans="1:9" s="78" customFormat="1" x14ac:dyDescent="0.25">
      <c r="A1568" s="76"/>
      <c r="B1568" s="76"/>
      <c r="C1568" s="76"/>
      <c r="D1568" s="93"/>
      <c r="E1568" s="76"/>
      <c r="F1568" s="76"/>
      <c r="G1568" s="77"/>
      <c r="H1568" s="76"/>
      <c r="I1568" s="77"/>
    </row>
    <row r="1569" spans="1:9" s="78" customFormat="1" x14ac:dyDescent="0.25">
      <c r="A1569" s="76"/>
      <c r="B1569" s="76"/>
      <c r="C1569" s="76"/>
      <c r="D1569" s="93"/>
      <c r="E1569" s="76"/>
      <c r="F1569" s="76"/>
      <c r="G1569" s="77"/>
      <c r="H1569" s="76"/>
      <c r="I1569" s="77"/>
    </row>
    <row r="1570" spans="1:9" s="78" customFormat="1" x14ac:dyDescent="0.25">
      <c r="A1570" s="76"/>
      <c r="B1570" s="76"/>
      <c r="C1570" s="76"/>
      <c r="D1570" s="93"/>
      <c r="E1570" s="76"/>
      <c r="F1570" s="76"/>
      <c r="G1570" s="77"/>
      <c r="H1570" s="76"/>
      <c r="I1570" s="77"/>
    </row>
    <row r="1571" spans="1:9" s="78" customFormat="1" x14ac:dyDescent="0.25">
      <c r="A1571" s="76"/>
      <c r="B1571" s="76"/>
      <c r="C1571" s="76"/>
      <c r="D1571" s="93"/>
      <c r="E1571" s="76"/>
      <c r="F1571" s="76"/>
      <c r="G1571" s="77"/>
      <c r="H1571" s="76"/>
      <c r="I1571" s="77"/>
    </row>
    <row r="1572" spans="1:9" s="78" customFormat="1" x14ac:dyDescent="0.25">
      <c r="A1572" s="76"/>
      <c r="B1572" s="76"/>
      <c r="C1572" s="76"/>
      <c r="D1572" s="93"/>
      <c r="E1572" s="76"/>
      <c r="F1572" s="76"/>
      <c r="G1572" s="77"/>
      <c r="H1572" s="76"/>
      <c r="I1572" s="77"/>
    </row>
    <row r="1573" spans="1:9" s="78" customFormat="1" x14ac:dyDescent="0.25">
      <c r="A1573" s="76"/>
      <c r="B1573" s="76"/>
      <c r="C1573" s="76"/>
      <c r="D1573" s="93"/>
      <c r="E1573" s="76"/>
      <c r="F1573" s="76"/>
      <c r="G1573" s="77"/>
      <c r="H1573" s="76"/>
      <c r="I1573" s="77"/>
    </row>
    <row r="1574" spans="1:9" s="78" customFormat="1" x14ac:dyDescent="0.25">
      <c r="A1574" s="76"/>
      <c r="B1574" s="76"/>
      <c r="C1574" s="76"/>
      <c r="D1574" s="93"/>
      <c r="E1574" s="76"/>
      <c r="F1574" s="76"/>
      <c r="G1574" s="77"/>
      <c r="H1574" s="76"/>
      <c r="I1574" s="77"/>
    </row>
    <row r="1575" spans="1:9" s="78" customFormat="1" x14ac:dyDescent="0.25">
      <c r="A1575" s="76"/>
      <c r="B1575" s="76"/>
      <c r="C1575" s="76"/>
      <c r="D1575" s="93"/>
      <c r="E1575" s="76"/>
      <c r="F1575" s="76"/>
      <c r="G1575" s="77"/>
      <c r="H1575" s="76"/>
      <c r="I1575" s="77"/>
    </row>
    <row r="1576" spans="1:9" s="78" customFormat="1" x14ac:dyDescent="0.25">
      <c r="A1576" s="76"/>
      <c r="B1576" s="76"/>
      <c r="C1576" s="76"/>
      <c r="D1576" s="93"/>
      <c r="E1576" s="76"/>
      <c r="F1576" s="76"/>
      <c r="G1576" s="77"/>
      <c r="H1576" s="76"/>
      <c r="I1576" s="77"/>
    </row>
    <row r="1577" spans="1:9" s="78" customFormat="1" x14ac:dyDescent="0.25">
      <c r="A1577" s="76"/>
      <c r="B1577" s="76"/>
      <c r="C1577" s="76"/>
      <c r="D1577" s="93"/>
      <c r="E1577" s="76"/>
      <c r="F1577" s="76"/>
      <c r="G1577" s="77"/>
      <c r="H1577" s="76"/>
      <c r="I1577" s="77"/>
    </row>
    <row r="1578" spans="1:9" s="78" customFormat="1" x14ac:dyDescent="0.25">
      <c r="A1578" s="76"/>
      <c r="B1578" s="76"/>
      <c r="C1578" s="76"/>
      <c r="D1578" s="93"/>
      <c r="E1578" s="76"/>
      <c r="F1578" s="76"/>
      <c r="G1578" s="77"/>
      <c r="H1578" s="76"/>
      <c r="I1578" s="77"/>
    </row>
    <row r="1579" spans="1:9" s="78" customFormat="1" x14ac:dyDescent="0.25">
      <c r="A1579" s="76"/>
      <c r="B1579" s="76"/>
      <c r="C1579" s="76"/>
      <c r="D1579" s="93"/>
      <c r="E1579" s="76"/>
      <c r="F1579" s="76"/>
      <c r="G1579" s="77"/>
      <c r="H1579" s="76"/>
      <c r="I1579" s="77"/>
    </row>
    <row r="1580" spans="1:9" s="78" customFormat="1" x14ac:dyDescent="0.25">
      <c r="A1580" s="76"/>
      <c r="B1580" s="76"/>
      <c r="C1580" s="76"/>
      <c r="D1580" s="93"/>
      <c r="E1580" s="76"/>
      <c r="F1580" s="76"/>
      <c r="G1580" s="77"/>
      <c r="H1580" s="76"/>
      <c r="I1580" s="77"/>
    </row>
    <row r="1581" spans="1:9" s="78" customFormat="1" x14ac:dyDescent="0.25">
      <c r="A1581" s="76"/>
      <c r="B1581" s="76"/>
      <c r="C1581" s="76"/>
      <c r="D1581" s="93"/>
      <c r="E1581" s="76"/>
      <c r="F1581" s="76"/>
      <c r="G1581" s="77"/>
      <c r="H1581" s="76"/>
      <c r="I1581" s="77"/>
    </row>
    <row r="1582" spans="1:9" s="78" customFormat="1" x14ac:dyDescent="0.25">
      <c r="A1582" s="76"/>
      <c r="B1582" s="76"/>
      <c r="C1582" s="76"/>
      <c r="D1582" s="93"/>
      <c r="E1582" s="76"/>
      <c r="F1582" s="76"/>
      <c r="G1582" s="77"/>
      <c r="H1582" s="76"/>
      <c r="I1582" s="77"/>
    </row>
    <row r="1583" spans="1:9" s="78" customFormat="1" x14ac:dyDescent="0.25">
      <c r="A1583" s="76"/>
      <c r="B1583" s="76"/>
      <c r="C1583" s="76"/>
      <c r="D1583" s="93"/>
      <c r="E1583" s="76"/>
      <c r="F1583" s="76"/>
      <c r="G1583" s="77"/>
      <c r="H1583" s="76"/>
      <c r="I1583" s="77"/>
    </row>
    <row r="1584" spans="1:9" s="78" customFormat="1" x14ac:dyDescent="0.25">
      <c r="A1584" s="76"/>
      <c r="B1584" s="76"/>
      <c r="C1584" s="76"/>
      <c r="D1584" s="93"/>
      <c r="E1584" s="76"/>
      <c r="F1584" s="76"/>
      <c r="G1584" s="77"/>
      <c r="H1584" s="76"/>
      <c r="I1584" s="77"/>
    </row>
    <row r="1585" spans="1:9" s="78" customFormat="1" x14ac:dyDescent="0.25">
      <c r="A1585" s="76"/>
      <c r="B1585" s="76"/>
      <c r="C1585" s="76"/>
      <c r="D1585" s="93"/>
      <c r="E1585" s="76"/>
      <c r="F1585" s="76"/>
      <c r="G1585" s="77"/>
      <c r="H1585" s="76"/>
      <c r="I1585" s="77"/>
    </row>
    <row r="1586" spans="1:9" s="78" customFormat="1" x14ac:dyDescent="0.25">
      <c r="A1586" s="76"/>
      <c r="B1586" s="76"/>
      <c r="C1586" s="76"/>
      <c r="D1586" s="93"/>
      <c r="E1586" s="76"/>
      <c r="F1586" s="76"/>
      <c r="G1586" s="77"/>
      <c r="H1586" s="76"/>
      <c r="I1586" s="77"/>
    </row>
    <row r="1587" spans="1:9" s="78" customFormat="1" x14ac:dyDescent="0.25">
      <c r="A1587" s="76"/>
      <c r="B1587" s="76"/>
      <c r="C1587" s="76"/>
      <c r="D1587" s="93"/>
      <c r="E1587" s="76"/>
      <c r="F1587" s="76"/>
      <c r="G1587" s="77"/>
      <c r="H1587" s="76"/>
      <c r="I1587" s="77"/>
    </row>
    <row r="1588" spans="1:9" s="78" customFormat="1" x14ac:dyDescent="0.25">
      <c r="A1588" s="76"/>
      <c r="B1588" s="76"/>
      <c r="C1588" s="76"/>
      <c r="D1588" s="93"/>
      <c r="E1588" s="76"/>
      <c r="F1588" s="76"/>
      <c r="G1588" s="77"/>
      <c r="H1588" s="76"/>
      <c r="I1588" s="77"/>
    </row>
    <row r="1589" spans="1:9" s="78" customFormat="1" x14ac:dyDescent="0.25">
      <c r="A1589" s="76"/>
      <c r="B1589" s="76"/>
      <c r="C1589" s="76"/>
      <c r="D1589" s="93"/>
      <c r="E1589" s="76"/>
      <c r="F1589" s="76"/>
      <c r="G1589" s="77"/>
      <c r="H1589" s="76"/>
      <c r="I1589" s="77"/>
    </row>
    <row r="1590" spans="1:9" s="78" customFormat="1" x14ac:dyDescent="0.25">
      <c r="A1590" s="76"/>
      <c r="B1590" s="76"/>
      <c r="C1590" s="76"/>
      <c r="D1590" s="93"/>
      <c r="E1590" s="76"/>
      <c r="F1590" s="76"/>
      <c r="G1590" s="77"/>
      <c r="H1590" s="76"/>
      <c r="I1590" s="77"/>
    </row>
    <row r="1591" spans="1:9" s="78" customFormat="1" x14ac:dyDescent="0.25">
      <c r="A1591" s="76"/>
      <c r="B1591" s="76"/>
      <c r="C1591" s="76"/>
      <c r="D1591" s="93"/>
      <c r="E1591" s="76"/>
      <c r="F1591" s="76"/>
      <c r="G1591" s="77"/>
      <c r="H1591" s="76"/>
      <c r="I1591" s="77"/>
    </row>
    <row r="1592" spans="1:9" s="78" customFormat="1" x14ac:dyDescent="0.25">
      <c r="A1592" s="76"/>
      <c r="B1592" s="76"/>
      <c r="C1592" s="76"/>
      <c r="D1592" s="93"/>
      <c r="E1592" s="76"/>
      <c r="F1592" s="76"/>
      <c r="G1592" s="77"/>
      <c r="H1592" s="76"/>
      <c r="I1592" s="77"/>
    </row>
    <row r="1593" spans="1:9" s="78" customFormat="1" x14ac:dyDescent="0.25">
      <c r="A1593" s="76"/>
      <c r="B1593" s="76"/>
      <c r="C1593" s="76"/>
      <c r="D1593" s="93"/>
      <c r="E1593" s="76"/>
      <c r="F1593" s="76"/>
      <c r="G1593" s="77"/>
      <c r="H1593" s="76"/>
      <c r="I1593" s="77"/>
    </row>
    <row r="1594" spans="1:9" s="78" customFormat="1" x14ac:dyDescent="0.25">
      <c r="A1594" s="76"/>
      <c r="B1594" s="76"/>
      <c r="C1594" s="76"/>
      <c r="D1594" s="93"/>
      <c r="E1594" s="76"/>
      <c r="F1594" s="76"/>
      <c r="G1594" s="77"/>
      <c r="H1594" s="76"/>
      <c r="I1594" s="77"/>
    </row>
    <row r="1595" spans="1:9" s="78" customFormat="1" x14ac:dyDescent="0.25">
      <c r="A1595" s="76"/>
      <c r="B1595" s="76"/>
      <c r="C1595" s="76"/>
      <c r="D1595" s="93"/>
      <c r="E1595" s="76"/>
      <c r="F1595" s="76"/>
      <c r="G1595" s="77"/>
      <c r="H1595" s="76"/>
      <c r="I1595" s="77"/>
    </row>
    <row r="1596" spans="1:9" s="78" customFormat="1" x14ac:dyDescent="0.25">
      <c r="A1596" s="76"/>
      <c r="B1596" s="76"/>
      <c r="C1596" s="76"/>
      <c r="D1596" s="93"/>
      <c r="E1596" s="76"/>
      <c r="F1596" s="76"/>
      <c r="G1596" s="77"/>
      <c r="H1596" s="76"/>
      <c r="I1596" s="77"/>
    </row>
    <row r="1597" spans="1:9" s="78" customFormat="1" x14ac:dyDescent="0.25">
      <c r="A1597" s="76"/>
      <c r="B1597" s="76"/>
      <c r="C1597" s="76"/>
      <c r="D1597" s="93"/>
      <c r="E1597" s="76"/>
      <c r="F1597" s="76"/>
      <c r="G1597" s="77"/>
      <c r="H1597" s="76"/>
      <c r="I1597" s="77"/>
    </row>
    <row r="1598" spans="1:9" s="78" customFormat="1" x14ac:dyDescent="0.25">
      <c r="A1598" s="76"/>
      <c r="B1598" s="76"/>
      <c r="C1598" s="76"/>
      <c r="D1598" s="93"/>
      <c r="E1598" s="76"/>
      <c r="F1598" s="76"/>
      <c r="G1598" s="77"/>
      <c r="H1598" s="76"/>
      <c r="I1598" s="77"/>
    </row>
    <row r="1599" spans="1:9" s="78" customFormat="1" x14ac:dyDescent="0.25">
      <c r="A1599" s="76"/>
      <c r="B1599" s="76"/>
      <c r="C1599" s="76"/>
      <c r="D1599" s="93"/>
      <c r="E1599" s="76"/>
      <c r="F1599" s="76"/>
      <c r="G1599" s="77"/>
      <c r="H1599" s="76"/>
      <c r="I1599" s="77"/>
    </row>
    <row r="1600" spans="1:9" s="78" customFormat="1" x14ac:dyDescent="0.25">
      <c r="A1600" s="76"/>
      <c r="B1600" s="76"/>
      <c r="C1600" s="76"/>
      <c r="D1600" s="93"/>
      <c r="E1600" s="76"/>
      <c r="F1600" s="76"/>
      <c r="G1600" s="77"/>
      <c r="H1600" s="76"/>
      <c r="I1600" s="77"/>
    </row>
    <row r="1601" spans="1:9" s="78" customFormat="1" x14ac:dyDescent="0.25">
      <c r="A1601" s="76"/>
      <c r="B1601" s="76"/>
      <c r="C1601" s="76"/>
      <c r="D1601" s="93"/>
      <c r="E1601" s="76"/>
      <c r="F1601" s="76"/>
      <c r="G1601" s="77"/>
      <c r="H1601" s="76"/>
      <c r="I1601" s="77"/>
    </row>
    <row r="1602" spans="1:9" s="78" customFormat="1" x14ac:dyDescent="0.25">
      <c r="A1602" s="76"/>
      <c r="B1602" s="76"/>
      <c r="C1602" s="76"/>
      <c r="D1602" s="93"/>
      <c r="E1602" s="76"/>
      <c r="F1602" s="76"/>
      <c r="G1602" s="77"/>
      <c r="H1602" s="76"/>
      <c r="I1602" s="77"/>
    </row>
    <row r="1603" spans="1:9" s="78" customFormat="1" x14ac:dyDescent="0.25">
      <c r="A1603" s="76"/>
      <c r="B1603" s="76"/>
      <c r="C1603" s="76"/>
      <c r="D1603" s="93"/>
      <c r="E1603" s="76"/>
      <c r="F1603" s="76"/>
      <c r="G1603" s="77"/>
      <c r="H1603" s="76"/>
      <c r="I1603" s="77"/>
    </row>
    <row r="1604" spans="1:9" s="78" customFormat="1" x14ac:dyDescent="0.25">
      <c r="A1604" s="76"/>
      <c r="B1604" s="76"/>
      <c r="C1604" s="76"/>
      <c r="D1604" s="93"/>
      <c r="E1604" s="76"/>
      <c r="F1604" s="76"/>
      <c r="G1604" s="77"/>
      <c r="H1604" s="76"/>
      <c r="I1604" s="77"/>
    </row>
    <row r="1605" spans="1:9" s="78" customFormat="1" x14ac:dyDescent="0.25">
      <c r="A1605" s="76"/>
      <c r="B1605" s="76"/>
      <c r="C1605" s="76"/>
      <c r="D1605" s="93"/>
      <c r="E1605" s="76"/>
      <c r="F1605" s="76"/>
      <c r="G1605" s="77"/>
      <c r="H1605" s="76"/>
      <c r="I1605" s="77"/>
    </row>
    <row r="1606" spans="1:9" s="78" customFormat="1" x14ac:dyDescent="0.25">
      <c r="A1606" s="76"/>
      <c r="B1606" s="76"/>
      <c r="C1606" s="76"/>
      <c r="D1606" s="93"/>
      <c r="E1606" s="76"/>
      <c r="F1606" s="76"/>
      <c r="G1606" s="77"/>
      <c r="H1606" s="76"/>
      <c r="I1606" s="77"/>
    </row>
    <row r="1607" spans="1:9" s="78" customFormat="1" x14ac:dyDescent="0.25">
      <c r="A1607" s="76"/>
      <c r="B1607" s="76"/>
      <c r="C1607" s="76"/>
      <c r="D1607" s="93"/>
      <c r="E1607" s="76"/>
      <c r="F1607" s="76"/>
      <c r="G1607" s="77"/>
      <c r="H1607" s="76"/>
      <c r="I1607" s="77"/>
    </row>
    <row r="1608" spans="1:9" s="78" customFormat="1" x14ac:dyDescent="0.25">
      <c r="A1608" s="76"/>
      <c r="B1608" s="76"/>
      <c r="C1608" s="76"/>
      <c r="D1608" s="93"/>
      <c r="E1608" s="76"/>
      <c r="F1608" s="76"/>
      <c r="G1608" s="77"/>
      <c r="H1608" s="76"/>
      <c r="I1608" s="77"/>
    </row>
    <row r="1609" spans="1:9" s="78" customFormat="1" x14ac:dyDescent="0.25">
      <c r="A1609" s="76"/>
      <c r="B1609" s="76"/>
      <c r="C1609" s="76"/>
      <c r="D1609" s="93"/>
      <c r="E1609" s="76"/>
      <c r="F1609" s="76"/>
      <c r="G1609" s="77"/>
      <c r="H1609" s="76"/>
      <c r="I1609" s="77"/>
    </row>
    <row r="1610" spans="1:9" s="78" customFormat="1" x14ac:dyDescent="0.25">
      <c r="A1610" s="76"/>
      <c r="B1610" s="76"/>
      <c r="C1610" s="76"/>
      <c r="D1610" s="93"/>
      <c r="E1610" s="76"/>
      <c r="F1610" s="76"/>
      <c r="G1610" s="77"/>
      <c r="H1610" s="76"/>
      <c r="I1610" s="77"/>
    </row>
    <row r="1611" spans="1:9" s="78" customFormat="1" x14ac:dyDescent="0.25">
      <c r="A1611" s="76"/>
      <c r="B1611" s="76"/>
      <c r="C1611" s="76"/>
      <c r="D1611" s="93"/>
      <c r="E1611" s="76"/>
      <c r="F1611" s="76"/>
      <c r="G1611" s="77"/>
      <c r="H1611" s="76"/>
      <c r="I1611" s="77"/>
    </row>
    <row r="1612" spans="1:9" s="78" customFormat="1" x14ac:dyDescent="0.25">
      <c r="A1612" s="76"/>
      <c r="B1612" s="76"/>
      <c r="C1612" s="76"/>
      <c r="D1612" s="93"/>
      <c r="E1612" s="76"/>
      <c r="F1612" s="76"/>
      <c r="G1612" s="77"/>
      <c r="H1612" s="76"/>
      <c r="I1612" s="77"/>
    </row>
    <row r="1613" spans="1:9" s="78" customFormat="1" x14ac:dyDescent="0.25">
      <c r="A1613" s="76"/>
      <c r="B1613" s="76"/>
      <c r="C1613" s="76"/>
      <c r="D1613" s="93"/>
      <c r="E1613" s="76"/>
      <c r="F1613" s="76"/>
      <c r="G1613" s="77"/>
      <c r="H1613" s="76"/>
      <c r="I1613" s="77"/>
    </row>
    <row r="1614" spans="1:9" s="78" customFormat="1" x14ac:dyDescent="0.25">
      <c r="A1614" s="76"/>
      <c r="B1614" s="76"/>
      <c r="C1614" s="76"/>
      <c r="D1614" s="93"/>
      <c r="E1614" s="76"/>
      <c r="F1614" s="76"/>
      <c r="G1614" s="77"/>
      <c r="H1614" s="76"/>
      <c r="I1614" s="77"/>
    </row>
    <row r="1615" spans="1:9" s="78" customFormat="1" x14ac:dyDescent="0.25">
      <c r="A1615" s="76"/>
      <c r="B1615" s="76"/>
      <c r="C1615" s="76"/>
      <c r="D1615" s="93"/>
      <c r="E1615" s="76"/>
      <c r="F1615" s="76"/>
      <c r="G1615" s="77"/>
      <c r="H1615" s="76"/>
      <c r="I1615" s="77"/>
    </row>
    <row r="1616" spans="1:9" s="78" customFormat="1" x14ac:dyDescent="0.25">
      <c r="A1616" s="76"/>
      <c r="B1616" s="76"/>
      <c r="C1616" s="76"/>
      <c r="D1616" s="93"/>
      <c r="E1616" s="76"/>
      <c r="F1616" s="76"/>
      <c r="G1616" s="77"/>
      <c r="H1616" s="76"/>
      <c r="I1616" s="77"/>
    </row>
    <row r="1617" spans="1:9" s="78" customFormat="1" x14ac:dyDescent="0.25">
      <c r="A1617" s="76"/>
      <c r="B1617" s="76"/>
      <c r="C1617" s="76"/>
      <c r="D1617" s="93"/>
      <c r="E1617" s="76"/>
      <c r="F1617" s="76"/>
      <c r="G1617" s="77"/>
      <c r="H1617" s="76"/>
      <c r="I1617" s="77"/>
    </row>
    <row r="1618" spans="1:9" s="78" customFormat="1" x14ac:dyDescent="0.25">
      <c r="A1618" s="76"/>
      <c r="B1618" s="76"/>
      <c r="C1618" s="76"/>
      <c r="D1618" s="93"/>
      <c r="E1618" s="76"/>
      <c r="F1618" s="76"/>
      <c r="G1618" s="77"/>
      <c r="H1618" s="76"/>
      <c r="I1618" s="77"/>
    </row>
    <row r="1619" spans="1:9" s="78" customFormat="1" x14ac:dyDescent="0.25">
      <c r="A1619" s="76"/>
      <c r="B1619" s="76"/>
      <c r="C1619" s="76"/>
      <c r="D1619" s="93"/>
      <c r="E1619" s="76"/>
      <c r="F1619" s="76"/>
      <c r="G1619" s="77"/>
      <c r="H1619" s="76"/>
      <c r="I1619" s="77"/>
    </row>
    <row r="1620" spans="1:9" s="78" customFormat="1" x14ac:dyDescent="0.25">
      <c r="A1620" s="76"/>
      <c r="B1620" s="76"/>
      <c r="C1620" s="76"/>
      <c r="D1620" s="93"/>
      <c r="E1620" s="76"/>
      <c r="F1620" s="76"/>
      <c r="G1620" s="77"/>
      <c r="H1620" s="76"/>
      <c r="I1620" s="77"/>
    </row>
    <row r="1621" spans="1:9" s="78" customFormat="1" x14ac:dyDescent="0.25">
      <c r="A1621" s="76"/>
      <c r="B1621" s="76"/>
      <c r="C1621" s="76"/>
      <c r="D1621" s="93"/>
      <c r="E1621" s="76"/>
      <c r="F1621" s="76"/>
      <c r="G1621" s="77"/>
      <c r="H1621" s="76"/>
      <c r="I1621" s="77"/>
    </row>
    <row r="1622" spans="1:9" s="78" customFormat="1" x14ac:dyDescent="0.25">
      <c r="A1622" s="76"/>
      <c r="B1622" s="76"/>
      <c r="C1622" s="76"/>
      <c r="D1622" s="93"/>
      <c r="E1622" s="76"/>
      <c r="F1622" s="76"/>
      <c r="G1622" s="77"/>
      <c r="H1622" s="76"/>
      <c r="I1622" s="77"/>
    </row>
    <row r="1623" spans="1:9" s="78" customFormat="1" x14ac:dyDescent="0.25">
      <c r="A1623" s="76"/>
      <c r="B1623" s="76"/>
      <c r="C1623" s="76"/>
      <c r="D1623" s="93"/>
      <c r="E1623" s="76"/>
      <c r="F1623" s="76"/>
      <c r="G1623" s="77"/>
      <c r="H1623" s="76"/>
      <c r="I1623" s="77"/>
    </row>
    <row r="1624" spans="1:9" s="78" customFormat="1" x14ac:dyDescent="0.25">
      <c r="A1624" s="76"/>
      <c r="B1624" s="76"/>
      <c r="C1624" s="76"/>
      <c r="D1624" s="93"/>
      <c r="E1624" s="76"/>
      <c r="F1624" s="76"/>
      <c r="G1624" s="77"/>
      <c r="H1624" s="76"/>
      <c r="I1624" s="77"/>
    </row>
    <row r="1625" spans="1:9" s="78" customFormat="1" x14ac:dyDescent="0.25">
      <c r="A1625" s="76"/>
      <c r="B1625" s="76"/>
      <c r="C1625" s="76"/>
      <c r="D1625" s="93"/>
      <c r="E1625" s="76"/>
      <c r="F1625" s="76"/>
      <c r="G1625" s="77"/>
      <c r="H1625" s="76"/>
      <c r="I1625" s="77"/>
    </row>
    <row r="1626" spans="1:9" s="78" customFormat="1" x14ac:dyDescent="0.25">
      <c r="A1626" s="76"/>
      <c r="B1626" s="76"/>
      <c r="C1626" s="76"/>
      <c r="D1626" s="93"/>
      <c r="E1626" s="76"/>
      <c r="F1626" s="76"/>
      <c r="G1626" s="77"/>
      <c r="H1626" s="76"/>
      <c r="I1626" s="77"/>
    </row>
    <row r="1627" spans="1:9" s="78" customFormat="1" x14ac:dyDescent="0.25">
      <c r="A1627" s="76"/>
      <c r="B1627" s="76"/>
      <c r="C1627" s="76"/>
      <c r="D1627" s="93"/>
      <c r="E1627" s="76"/>
      <c r="F1627" s="76"/>
      <c r="G1627" s="77"/>
      <c r="H1627" s="76"/>
      <c r="I1627" s="77"/>
    </row>
    <row r="1628" spans="1:9" s="78" customFormat="1" x14ac:dyDescent="0.25">
      <c r="A1628" s="76"/>
      <c r="B1628" s="76"/>
      <c r="C1628" s="76"/>
      <c r="D1628" s="93"/>
      <c r="E1628" s="76"/>
      <c r="F1628" s="76"/>
      <c r="G1628" s="77"/>
      <c r="H1628" s="76"/>
      <c r="I1628" s="77"/>
    </row>
    <row r="1629" spans="1:9" s="78" customFormat="1" x14ac:dyDescent="0.25">
      <c r="A1629" s="76"/>
      <c r="B1629" s="76"/>
      <c r="C1629" s="76"/>
      <c r="D1629" s="93"/>
      <c r="E1629" s="76"/>
      <c r="F1629" s="76"/>
      <c r="G1629" s="77"/>
      <c r="H1629" s="76"/>
      <c r="I1629" s="77"/>
    </row>
    <row r="1630" spans="1:9" s="78" customFormat="1" x14ac:dyDescent="0.25">
      <c r="A1630" s="76"/>
      <c r="B1630" s="76"/>
      <c r="C1630" s="76"/>
      <c r="D1630" s="93"/>
      <c r="E1630" s="76"/>
      <c r="F1630" s="76"/>
      <c r="G1630" s="77"/>
      <c r="H1630" s="76"/>
      <c r="I1630" s="77"/>
    </row>
    <row r="1631" spans="1:9" s="78" customFormat="1" x14ac:dyDescent="0.25">
      <c r="A1631" s="76"/>
      <c r="B1631" s="76"/>
      <c r="C1631" s="76"/>
      <c r="D1631" s="93"/>
      <c r="E1631" s="76"/>
      <c r="F1631" s="76"/>
      <c r="G1631" s="77"/>
      <c r="H1631" s="76"/>
      <c r="I1631" s="77"/>
    </row>
    <row r="1632" spans="1:9" s="78" customFormat="1" x14ac:dyDescent="0.25">
      <c r="A1632" s="76"/>
      <c r="B1632" s="76"/>
      <c r="C1632" s="76"/>
      <c r="D1632" s="93"/>
      <c r="E1632" s="76"/>
      <c r="F1632" s="76"/>
      <c r="G1632" s="77"/>
      <c r="H1632" s="76"/>
      <c r="I1632" s="77"/>
    </row>
    <row r="1633" spans="1:9" s="78" customFormat="1" x14ac:dyDescent="0.25">
      <c r="A1633" s="76"/>
      <c r="B1633" s="76"/>
      <c r="C1633" s="76"/>
      <c r="D1633" s="93"/>
      <c r="E1633" s="76"/>
      <c r="F1633" s="76"/>
      <c r="G1633" s="77"/>
      <c r="H1633" s="76"/>
      <c r="I1633" s="77"/>
    </row>
    <row r="1634" spans="1:9" s="78" customFormat="1" x14ac:dyDescent="0.25">
      <c r="A1634" s="76"/>
      <c r="B1634" s="76"/>
      <c r="C1634" s="76"/>
      <c r="D1634" s="93"/>
      <c r="E1634" s="76"/>
      <c r="F1634" s="76"/>
      <c r="G1634" s="77"/>
      <c r="H1634" s="76"/>
      <c r="I1634" s="77"/>
    </row>
    <row r="1635" spans="1:9" s="78" customFormat="1" x14ac:dyDescent="0.25">
      <c r="A1635" s="76"/>
      <c r="B1635" s="76"/>
      <c r="C1635" s="76"/>
      <c r="D1635" s="93"/>
      <c r="E1635" s="76"/>
      <c r="F1635" s="76"/>
      <c r="G1635" s="77"/>
      <c r="H1635" s="76"/>
      <c r="I1635" s="77"/>
    </row>
    <row r="1636" spans="1:9" s="78" customFormat="1" x14ac:dyDescent="0.25">
      <c r="A1636" s="76"/>
      <c r="B1636" s="76"/>
      <c r="C1636" s="76"/>
      <c r="D1636" s="93"/>
      <c r="E1636" s="76"/>
      <c r="F1636" s="76"/>
      <c r="G1636" s="77"/>
      <c r="H1636" s="76"/>
      <c r="I1636" s="77"/>
    </row>
    <row r="1637" spans="1:9" s="78" customFormat="1" x14ac:dyDescent="0.25">
      <c r="A1637" s="76"/>
      <c r="B1637" s="76"/>
      <c r="C1637" s="76"/>
      <c r="D1637" s="93"/>
      <c r="E1637" s="76"/>
      <c r="F1637" s="76"/>
      <c r="G1637" s="77"/>
      <c r="H1637" s="76"/>
      <c r="I1637" s="77"/>
    </row>
    <row r="1638" spans="1:9" s="78" customFormat="1" x14ac:dyDescent="0.25">
      <c r="A1638" s="76"/>
      <c r="B1638" s="76"/>
      <c r="C1638" s="76"/>
      <c r="D1638" s="93"/>
      <c r="E1638" s="76"/>
      <c r="F1638" s="76"/>
      <c r="G1638" s="77"/>
      <c r="H1638" s="76"/>
      <c r="I1638" s="77"/>
    </row>
    <row r="1639" spans="1:9" s="78" customFormat="1" x14ac:dyDescent="0.25">
      <c r="A1639" s="76"/>
      <c r="B1639" s="76"/>
      <c r="C1639" s="76"/>
      <c r="D1639" s="93"/>
      <c r="E1639" s="76"/>
      <c r="F1639" s="76"/>
      <c r="G1639" s="77"/>
      <c r="H1639" s="76"/>
      <c r="I1639" s="77"/>
    </row>
    <row r="1640" spans="1:9" s="78" customFormat="1" x14ac:dyDescent="0.25">
      <c r="A1640" s="76"/>
      <c r="B1640" s="76"/>
      <c r="C1640" s="76"/>
      <c r="D1640" s="93"/>
      <c r="E1640" s="76"/>
      <c r="F1640" s="76"/>
      <c r="G1640" s="77"/>
      <c r="H1640" s="76"/>
      <c r="I1640" s="77"/>
    </row>
    <row r="1641" spans="1:9" s="78" customFormat="1" x14ac:dyDescent="0.25">
      <c r="A1641" s="76"/>
      <c r="B1641" s="76"/>
      <c r="C1641" s="76"/>
      <c r="D1641" s="93"/>
      <c r="E1641" s="76"/>
      <c r="F1641" s="76"/>
      <c r="G1641" s="77"/>
      <c r="H1641" s="76"/>
      <c r="I1641" s="77"/>
    </row>
    <row r="1642" spans="1:9" s="78" customFormat="1" x14ac:dyDescent="0.25">
      <c r="A1642" s="76"/>
      <c r="B1642" s="76"/>
      <c r="C1642" s="76"/>
      <c r="D1642" s="93"/>
      <c r="E1642" s="76"/>
      <c r="F1642" s="76"/>
      <c r="G1642" s="77"/>
      <c r="H1642" s="76"/>
      <c r="I1642" s="77"/>
    </row>
    <row r="1643" spans="1:9" s="78" customFormat="1" x14ac:dyDescent="0.25">
      <c r="A1643" s="76"/>
      <c r="B1643" s="76"/>
      <c r="C1643" s="76"/>
      <c r="D1643" s="93"/>
      <c r="E1643" s="76"/>
      <c r="F1643" s="76"/>
      <c r="G1643" s="77"/>
      <c r="H1643" s="76"/>
      <c r="I1643" s="77"/>
    </row>
    <row r="1644" spans="1:9" s="78" customFormat="1" x14ac:dyDescent="0.25">
      <c r="A1644" s="76"/>
      <c r="B1644" s="76"/>
      <c r="C1644" s="76"/>
      <c r="D1644" s="93"/>
      <c r="E1644" s="76"/>
      <c r="F1644" s="76"/>
      <c r="G1644" s="77"/>
      <c r="H1644" s="76"/>
      <c r="I1644" s="77"/>
    </row>
    <row r="1645" spans="1:9" s="78" customFormat="1" x14ac:dyDescent="0.25">
      <c r="A1645" s="76"/>
      <c r="B1645" s="76"/>
      <c r="C1645" s="76"/>
      <c r="D1645" s="93"/>
      <c r="E1645" s="76"/>
      <c r="F1645" s="76"/>
      <c r="G1645" s="77"/>
      <c r="H1645" s="76"/>
      <c r="I1645" s="77"/>
    </row>
    <row r="1646" spans="1:9" s="78" customFormat="1" x14ac:dyDescent="0.25">
      <c r="A1646" s="76"/>
      <c r="B1646" s="76"/>
      <c r="C1646" s="76"/>
      <c r="D1646" s="93"/>
      <c r="E1646" s="76"/>
      <c r="F1646" s="76"/>
      <c r="G1646" s="77"/>
      <c r="H1646" s="76"/>
      <c r="I1646" s="77"/>
    </row>
    <row r="1647" spans="1:9" s="78" customFormat="1" x14ac:dyDescent="0.25">
      <c r="A1647" s="76"/>
      <c r="B1647" s="76"/>
      <c r="C1647" s="76"/>
      <c r="D1647" s="93"/>
      <c r="E1647" s="76"/>
      <c r="F1647" s="76"/>
      <c r="G1647" s="77"/>
      <c r="H1647" s="76"/>
      <c r="I1647" s="77"/>
    </row>
    <row r="1648" spans="1:9" s="78" customFormat="1" x14ac:dyDescent="0.25">
      <c r="A1648" s="76"/>
      <c r="B1648" s="76"/>
      <c r="C1648" s="76"/>
      <c r="D1648" s="93"/>
      <c r="E1648" s="76"/>
      <c r="F1648" s="76"/>
      <c r="G1648" s="77"/>
      <c r="H1648" s="76"/>
      <c r="I1648" s="77"/>
    </row>
    <row r="1649" spans="1:9" s="78" customFormat="1" x14ac:dyDescent="0.25">
      <c r="A1649" s="76"/>
      <c r="B1649" s="76"/>
      <c r="C1649" s="76"/>
      <c r="D1649" s="93"/>
      <c r="E1649" s="76"/>
      <c r="F1649" s="76"/>
      <c r="G1649" s="77"/>
      <c r="H1649" s="76"/>
      <c r="I1649" s="77"/>
    </row>
    <row r="1650" spans="1:9" s="78" customFormat="1" x14ac:dyDescent="0.25">
      <c r="A1650" s="76"/>
      <c r="B1650" s="76"/>
      <c r="C1650" s="76"/>
      <c r="D1650" s="93"/>
      <c r="E1650" s="76"/>
      <c r="F1650" s="76"/>
      <c r="G1650" s="77"/>
      <c r="H1650" s="76"/>
      <c r="I1650" s="77"/>
    </row>
    <row r="1651" spans="1:9" s="78" customFormat="1" x14ac:dyDescent="0.25">
      <c r="A1651" s="76"/>
      <c r="B1651" s="76"/>
      <c r="C1651" s="76"/>
      <c r="D1651" s="93"/>
      <c r="E1651" s="76"/>
      <c r="F1651" s="76"/>
      <c r="G1651" s="77"/>
      <c r="H1651" s="76"/>
      <c r="I1651" s="77"/>
    </row>
    <row r="1652" spans="1:9" s="78" customFormat="1" x14ac:dyDescent="0.25">
      <c r="A1652" s="76"/>
      <c r="B1652" s="76"/>
      <c r="C1652" s="76"/>
      <c r="D1652" s="93"/>
      <c r="E1652" s="76"/>
      <c r="F1652" s="76"/>
      <c r="G1652" s="77"/>
      <c r="H1652" s="76"/>
      <c r="I1652" s="77"/>
    </row>
    <row r="1653" spans="1:9" s="78" customFormat="1" x14ac:dyDescent="0.25">
      <c r="A1653" s="76"/>
      <c r="B1653" s="76"/>
      <c r="C1653" s="76"/>
      <c r="D1653" s="93"/>
      <c r="E1653" s="76"/>
      <c r="F1653" s="76"/>
      <c r="G1653" s="77"/>
      <c r="H1653" s="76"/>
      <c r="I1653" s="77"/>
    </row>
    <row r="1654" spans="1:9" s="78" customFormat="1" x14ac:dyDescent="0.25">
      <c r="A1654" s="76"/>
      <c r="B1654" s="76"/>
      <c r="C1654" s="76"/>
      <c r="D1654" s="93"/>
      <c r="E1654" s="76"/>
      <c r="F1654" s="76"/>
      <c r="G1654" s="77"/>
      <c r="H1654" s="76"/>
      <c r="I1654" s="77"/>
    </row>
    <row r="1655" spans="1:9" s="78" customFormat="1" x14ac:dyDescent="0.25">
      <c r="A1655" s="76"/>
      <c r="B1655" s="76"/>
      <c r="C1655" s="76"/>
      <c r="D1655" s="93"/>
      <c r="E1655" s="76"/>
      <c r="F1655" s="76"/>
      <c r="G1655" s="77"/>
      <c r="H1655" s="76"/>
      <c r="I1655" s="77"/>
    </row>
    <row r="1656" spans="1:9" s="78" customFormat="1" x14ac:dyDescent="0.25">
      <c r="A1656" s="76"/>
      <c r="B1656" s="76"/>
      <c r="C1656" s="76"/>
      <c r="D1656" s="93"/>
      <c r="E1656" s="76"/>
      <c r="F1656" s="76"/>
      <c r="G1656" s="77"/>
      <c r="H1656" s="76"/>
      <c r="I1656" s="77"/>
    </row>
    <row r="1657" spans="1:9" s="78" customFormat="1" x14ac:dyDescent="0.25">
      <c r="A1657" s="76"/>
      <c r="B1657" s="76"/>
      <c r="C1657" s="76"/>
      <c r="D1657" s="93"/>
      <c r="E1657" s="76"/>
      <c r="F1657" s="76"/>
      <c r="G1657" s="77"/>
      <c r="H1657" s="76"/>
      <c r="I1657" s="77"/>
    </row>
    <row r="1658" spans="1:9" s="78" customFormat="1" x14ac:dyDescent="0.25">
      <c r="A1658" s="76"/>
      <c r="B1658" s="76"/>
      <c r="C1658" s="76"/>
      <c r="D1658" s="93"/>
      <c r="E1658" s="76"/>
      <c r="F1658" s="76"/>
      <c r="G1658" s="77"/>
      <c r="H1658" s="76"/>
      <c r="I1658" s="77"/>
    </row>
    <row r="1659" spans="1:9" s="78" customFormat="1" x14ac:dyDescent="0.25">
      <c r="A1659" s="76"/>
      <c r="B1659" s="76"/>
      <c r="C1659" s="76"/>
      <c r="D1659" s="93"/>
      <c r="E1659" s="76"/>
      <c r="F1659" s="76"/>
      <c r="G1659" s="77"/>
      <c r="H1659" s="76"/>
      <c r="I1659" s="77"/>
    </row>
    <row r="1660" spans="1:9" s="78" customFormat="1" x14ac:dyDescent="0.25">
      <c r="A1660" s="76"/>
      <c r="B1660" s="76"/>
      <c r="C1660" s="76"/>
      <c r="D1660" s="93"/>
      <c r="E1660" s="76"/>
      <c r="F1660" s="76"/>
      <c r="G1660" s="77"/>
      <c r="H1660" s="76"/>
      <c r="I1660" s="77"/>
    </row>
    <row r="1661" spans="1:9" s="78" customFormat="1" x14ac:dyDescent="0.25">
      <c r="A1661" s="76"/>
      <c r="B1661" s="76"/>
      <c r="C1661" s="76"/>
      <c r="D1661" s="93"/>
      <c r="E1661" s="76"/>
      <c r="F1661" s="76"/>
      <c r="G1661" s="77"/>
      <c r="H1661" s="76"/>
      <c r="I1661" s="77"/>
    </row>
    <row r="1662" spans="1:9" s="78" customFormat="1" x14ac:dyDescent="0.25">
      <c r="A1662" s="76"/>
      <c r="B1662" s="76"/>
      <c r="C1662" s="76"/>
      <c r="D1662" s="93"/>
      <c r="E1662" s="76"/>
      <c r="F1662" s="76"/>
      <c r="G1662" s="77"/>
      <c r="H1662" s="76"/>
      <c r="I1662" s="77"/>
    </row>
    <row r="1663" spans="1:9" s="78" customFormat="1" x14ac:dyDescent="0.25">
      <c r="A1663" s="76"/>
      <c r="B1663" s="76"/>
      <c r="C1663" s="76"/>
      <c r="D1663" s="93"/>
      <c r="E1663" s="76"/>
      <c r="F1663" s="76"/>
      <c r="G1663" s="77"/>
      <c r="H1663" s="76"/>
      <c r="I1663" s="77"/>
    </row>
    <row r="1664" spans="1:9" s="78" customFormat="1" x14ac:dyDescent="0.25">
      <c r="A1664" s="76"/>
      <c r="B1664" s="76"/>
      <c r="C1664" s="76"/>
      <c r="D1664" s="93"/>
      <c r="E1664" s="76"/>
      <c r="F1664" s="76"/>
      <c r="G1664" s="77"/>
      <c r="H1664" s="76"/>
      <c r="I1664" s="77"/>
    </row>
    <row r="1665" spans="1:9" s="78" customFormat="1" x14ac:dyDescent="0.25">
      <c r="A1665" s="76"/>
      <c r="B1665" s="76"/>
      <c r="C1665" s="76"/>
      <c r="D1665" s="93"/>
      <c r="E1665" s="76"/>
      <c r="F1665" s="76"/>
      <c r="G1665" s="77"/>
      <c r="H1665" s="76"/>
      <c r="I1665" s="77"/>
    </row>
    <row r="1666" spans="1:9" s="78" customFormat="1" x14ac:dyDescent="0.25">
      <c r="A1666" s="76"/>
      <c r="B1666" s="76"/>
      <c r="C1666" s="76"/>
      <c r="D1666" s="93"/>
      <c r="E1666" s="76"/>
      <c r="F1666" s="76"/>
      <c r="G1666" s="77"/>
      <c r="H1666" s="76"/>
      <c r="I1666" s="77"/>
    </row>
    <row r="1667" spans="1:9" s="78" customFormat="1" x14ac:dyDescent="0.25">
      <c r="A1667" s="76"/>
      <c r="B1667" s="76"/>
      <c r="C1667" s="76"/>
      <c r="D1667" s="93"/>
      <c r="E1667" s="76"/>
      <c r="F1667" s="76"/>
      <c r="G1667" s="77"/>
      <c r="H1667" s="76"/>
      <c r="I1667" s="77"/>
    </row>
    <row r="1668" spans="1:9" s="78" customFormat="1" x14ac:dyDescent="0.25">
      <c r="A1668" s="76"/>
      <c r="B1668" s="76"/>
      <c r="C1668" s="76"/>
      <c r="D1668" s="93"/>
      <c r="E1668" s="76"/>
      <c r="F1668" s="76"/>
      <c r="G1668" s="77"/>
      <c r="H1668" s="76"/>
      <c r="I1668" s="77"/>
    </row>
    <row r="1669" spans="1:9" s="78" customFormat="1" x14ac:dyDescent="0.25">
      <c r="A1669" s="76"/>
      <c r="B1669" s="76"/>
      <c r="C1669" s="76"/>
      <c r="D1669" s="93"/>
      <c r="E1669" s="76"/>
      <c r="F1669" s="76"/>
      <c r="G1669" s="77"/>
      <c r="H1669" s="76"/>
      <c r="I1669" s="77"/>
    </row>
    <row r="1670" spans="1:9" s="78" customFormat="1" x14ac:dyDescent="0.25">
      <c r="A1670" s="76"/>
      <c r="B1670" s="76"/>
      <c r="C1670" s="76"/>
      <c r="D1670" s="93"/>
      <c r="E1670" s="76"/>
      <c r="F1670" s="76"/>
      <c r="G1670" s="77"/>
      <c r="H1670" s="76"/>
      <c r="I1670" s="77"/>
    </row>
    <row r="1671" spans="1:9" s="78" customFormat="1" x14ac:dyDescent="0.25">
      <c r="A1671" s="76"/>
      <c r="B1671" s="76"/>
      <c r="C1671" s="76"/>
      <c r="D1671" s="93"/>
      <c r="E1671" s="76"/>
      <c r="F1671" s="76"/>
      <c r="G1671" s="77"/>
      <c r="H1671" s="76"/>
      <c r="I1671" s="77"/>
    </row>
    <row r="1672" spans="1:9" s="78" customFormat="1" x14ac:dyDescent="0.25">
      <c r="A1672" s="76"/>
      <c r="B1672" s="76"/>
      <c r="C1672" s="76"/>
      <c r="D1672" s="93"/>
      <c r="E1672" s="76"/>
      <c r="F1672" s="76"/>
      <c r="G1672" s="77"/>
      <c r="H1672" s="76"/>
      <c r="I1672" s="77"/>
    </row>
    <row r="1673" spans="1:9" s="78" customFormat="1" x14ac:dyDescent="0.25">
      <c r="A1673" s="76"/>
      <c r="B1673" s="76"/>
      <c r="C1673" s="76"/>
      <c r="D1673" s="93"/>
      <c r="E1673" s="76"/>
      <c r="F1673" s="76"/>
      <c r="G1673" s="77"/>
      <c r="H1673" s="76"/>
      <c r="I1673" s="77"/>
    </row>
    <row r="1674" spans="1:9" s="78" customFormat="1" x14ac:dyDescent="0.25">
      <c r="A1674" s="76"/>
      <c r="B1674" s="76"/>
      <c r="C1674" s="76"/>
      <c r="D1674" s="93"/>
      <c r="E1674" s="76"/>
      <c r="F1674" s="76"/>
      <c r="G1674" s="77"/>
      <c r="H1674" s="76"/>
      <c r="I1674" s="77"/>
    </row>
    <row r="1675" spans="1:9" s="78" customFormat="1" x14ac:dyDescent="0.25">
      <c r="A1675" s="76"/>
      <c r="B1675" s="76"/>
      <c r="C1675" s="76"/>
      <c r="D1675" s="93"/>
      <c r="E1675" s="76"/>
      <c r="F1675" s="76"/>
      <c r="G1675" s="77"/>
      <c r="H1675" s="76"/>
      <c r="I1675" s="77"/>
    </row>
    <row r="1676" spans="1:9" s="78" customFormat="1" x14ac:dyDescent="0.25">
      <c r="A1676" s="76"/>
      <c r="B1676" s="76"/>
      <c r="C1676" s="76"/>
      <c r="D1676" s="93"/>
      <c r="E1676" s="76"/>
      <c r="F1676" s="76"/>
      <c r="G1676" s="77"/>
      <c r="H1676" s="76"/>
      <c r="I1676" s="77"/>
    </row>
    <row r="1677" spans="1:9" s="78" customFormat="1" x14ac:dyDescent="0.25">
      <c r="A1677" s="76"/>
      <c r="B1677" s="76"/>
      <c r="C1677" s="76"/>
      <c r="D1677" s="93"/>
      <c r="E1677" s="76"/>
      <c r="F1677" s="76"/>
      <c r="G1677" s="77"/>
      <c r="H1677" s="76"/>
      <c r="I1677" s="77"/>
    </row>
    <row r="1678" spans="1:9" s="78" customFormat="1" x14ac:dyDescent="0.25">
      <c r="A1678" s="76"/>
      <c r="B1678" s="76"/>
      <c r="C1678" s="76"/>
      <c r="D1678" s="93"/>
      <c r="E1678" s="76"/>
      <c r="F1678" s="76"/>
      <c r="G1678" s="77"/>
      <c r="H1678" s="76"/>
      <c r="I1678" s="77"/>
    </row>
    <row r="1679" spans="1:9" s="78" customFormat="1" x14ac:dyDescent="0.25">
      <c r="A1679" s="76"/>
      <c r="B1679" s="76"/>
      <c r="C1679" s="76"/>
      <c r="D1679" s="93"/>
      <c r="E1679" s="76"/>
      <c r="F1679" s="76"/>
      <c r="G1679" s="77"/>
      <c r="H1679" s="76"/>
      <c r="I1679" s="77"/>
    </row>
    <row r="1680" spans="1:9" s="78" customFormat="1" x14ac:dyDescent="0.25">
      <c r="A1680" s="76"/>
      <c r="B1680" s="76"/>
      <c r="C1680" s="76"/>
      <c r="D1680" s="93"/>
      <c r="E1680" s="76"/>
      <c r="F1680" s="76"/>
      <c r="G1680" s="77"/>
      <c r="H1680" s="76"/>
      <c r="I1680" s="77"/>
    </row>
    <row r="1681" spans="1:9" s="78" customFormat="1" x14ac:dyDescent="0.25">
      <c r="A1681" s="76"/>
      <c r="B1681" s="76"/>
      <c r="C1681" s="76"/>
      <c r="D1681" s="93"/>
      <c r="E1681" s="76"/>
      <c r="F1681" s="76"/>
      <c r="G1681" s="77"/>
      <c r="H1681" s="76"/>
      <c r="I1681" s="77"/>
    </row>
    <row r="1682" spans="1:9" s="78" customFormat="1" x14ac:dyDescent="0.25">
      <c r="A1682" s="76"/>
      <c r="B1682" s="76"/>
      <c r="C1682" s="76"/>
      <c r="D1682" s="93"/>
      <c r="E1682" s="76"/>
      <c r="F1682" s="76"/>
      <c r="G1682" s="77"/>
      <c r="H1682" s="76"/>
      <c r="I1682" s="77"/>
    </row>
    <row r="1683" spans="1:9" s="78" customFormat="1" x14ac:dyDescent="0.25">
      <c r="A1683" s="76"/>
      <c r="B1683" s="76"/>
      <c r="C1683" s="76"/>
      <c r="D1683" s="93"/>
      <c r="E1683" s="76"/>
      <c r="F1683" s="76"/>
      <c r="G1683" s="77"/>
      <c r="H1683" s="76"/>
      <c r="I1683" s="77"/>
    </row>
    <row r="1684" spans="1:9" s="78" customFormat="1" x14ac:dyDescent="0.25">
      <c r="A1684" s="76"/>
      <c r="B1684" s="76"/>
      <c r="C1684" s="76"/>
      <c r="D1684" s="93"/>
      <c r="E1684" s="76"/>
      <c r="F1684" s="76"/>
      <c r="G1684" s="77"/>
      <c r="H1684" s="76"/>
      <c r="I1684" s="77"/>
    </row>
    <row r="1685" spans="1:9" s="78" customFormat="1" x14ac:dyDescent="0.25">
      <c r="A1685" s="76"/>
      <c r="B1685" s="76"/>
      <c r="C1685" s="76"/>
      <c r="D1685" s="93"/>
      <c r="E1685" s="76"/>
      <c r="F1685" s="76"/>
      <c r="G1685" s="77"/>
      <c r="H1685" s="76"/>
      <c r="I1685" s="77"/>
    </row>
    <row r="1686" spans="1:9" s="78" customFormat="1" x14ac:dyDescent="0.25">
      <c r="A1686" s="76"/>
      <c r="B1686" s="76"/>
      <c r="C1686" s="76"/>
      <c r="D1686" s="93"/>
      <c r="E1686" s="76"/>
      <c r="F1686" s="76"/>
      <c r="G1686" s="77"/>
      <c r="H1686" s="76"/>
      <c r="I1686" s="77"/>
    </row>
    <row r="1687" spans="1:9" s="78" customFormat="1" x14ac:dyDescent="0.25">
      <c r="A1687" s="76"/>
      <c r="B1687" s="76"/>
      <c r="C1687" s="76"/>
      <c r="D1687" s="93"/>
      <c r="E1687" s="76"/>
      <c r="F1687" s="76"/>
      <c r="G1687" s="77"/>
      <c r="H1687" s="76"/>
      <c r="I1687" s="77"/>
    </row>
    <row r="1688" spans="1:9" s="78" customFormat="1" x14ac:dyDescent="0.25">
      <c r="A1688" s="76"/>
      <c r="B1688" s="76"/>
      <c r="C1688" s="76"/>
      <c r="D1688" s="93"/>
      <c r="E1688" s="76"/>
      <c r="F1688" s="76"/>
      <c r="G1688" s="77"/>
      <c r="H1688" s="76"/>
      <c r="I1688" s="77"/>
    </row>
    <row r="1689" spans="1:9" s="78" customFormat="1" x14ac:dyDescent="0.25">
      <c r="A1689" s="76"/>
      <c r="B1689" s="76"/>
      <c r="C1689" s="76"/>
      <c r="D1689" s="93"/>
      <c r="E1689" s="76"/>
      <c r="F1689" s="76"/>
      <c r="G1689" s="77"/>
      <c r="H1689" s="76"/>
      <c r="I1689" s="77"/>
    </row>
    <row r="1690" spans="1:9" s="78" customFormat="1" x14ac:dyDescent="0.25">
      <c r="A1690" s="76"/>
      <c r="B1690" s="76"/>
      <c r="C1690" s="76"/>
      <c r="D1690" s="93"/>
      <c r="E1690" s="76"/>
      <c r="F1690" s="76"/>
      <c r="G1690" s="77"/>
      <c r="H1690" s="76"/>
      <c r="I1690" s="77"/>
    </row>
    <row r="1691" spans="1:9" s="78" customFormat="1" x14ac:dyDescent="0.25">
      <c r="A1691" s="76"/>
      <c r="B1691" s="76"/>
      <c r="C1691" s="76"/>
      <c r="D1691" s="93"/>
      <c r="E1691" s="76"/>
      <c r="F1691" s="76"/>
      <c r="G1691" s="77"/>
      <c r="H1691" s="76"/>
      <c r="I1691" s="77"/>
    </row>
    <row r="1692" spans="1:9" s="78" customFormat="1" x14ac:dyDescent="0.25">
      <c r="A1692" s="76"/>
      <c r="B1692" s="76"/>
      <c r="C1692" s="76"/>
      <c r="D1692" s="93"/>
      <c r="E1692" s="76"/>
      <c r="F1692" s="76"/>
      <c r="G1692" s="77"/>
      <c r="H1692" s="76"/>
      <c r="I1692" s="77"/>
    </row>
    <row r="1693" spans="1:9" s="78" customFormat="1" x14ac:dyDescent="0.25">
      <c r="A1693" s="76"/>
      <c r="B1693" s="76"/>
      <c r="C1693" s="76"/>
      <c r="D1693" s="93"/>
      <c r="E1693" s="76"/>
      <c r="F1693" s="76"/>
      <c r="G1693" s="77"/>
      <c r="H1693" s="76"/>
      <c r="I1693" s="77"/>
    </row>
    <row r="1694" spans="1:9" s="78" customFormat="1" x14ac:dyDescent="0.25">
      <c r="A1694" s="76"/>
      <c r="B1694" s="76"/>
      <c r="C1694" s="76"/>
      <c r="D1694" s="93"/>
      <c r="E1694" s="76"/>
      <c r="F1694" s="76"/>
      <c r="G1694" s="77"/>
      <c r="H1694" s="76"/>
      <c r="I1694" s="77"/>
    </row>
    <row r="1695" spans="1:9" s="78" customFormat="1" x14ac:dyDescent="0.25">
      <c r="A1695" s="76"/>
      <c r="B1695" s="76"/>
      <c r="C1695" s="76"/>
      <c r="D1695" s="93"/>
      <c r="E1695" s="76"/>
      <c r="F1695" s="76"/>
      <c r="G1695" s="77"/>
      <c r="H1695" s="76"/>
      <c r="I1695" s="77"/>
    </row>
    <row r="1696" spans="1:9" s="78" customFormat="1" x14ac:dyDescent="0.25">
      <c r="A1696" s="76"/>
      <c r="B1696" s="76"/>
      <c r="C1696" s="76"/>
      <c r="D1696" s="93"/>
      <c r="E1696" s="76"/>
      <c r="F1696" s="76"/>
      <c r="G1696" s="77"/>
      <c r="H1696" s="76"/>
      <c r="I1696" s="77"/>
    </row>
    <row r="1697" spans="1:9" s="78" customFormat="1" x14ac:dyDescent="0.25">
      <c r="A1697" s="76"/>
      <c r="B1697" s="76"/>
      <c r="C1697" s="76"/>
      <c r="D1697" s="93"/>
      <c r="E1697" s="76"/>
      <c r="F1697" s="76"/>
      <c r="G1697" s="77"/>
      <c r="H1697" s="76"/>
      <c r="I1697" s="77"/>
    </row>
    <row r="1698" spans="1:9" s="78" customFormat="1" x14ac:dyDescent="0.25">
      <c r="A1698" s="76"/>
      <c r="B1698" s="76"/>
      <c r="C1698" s="76"/>
      <c r="D1698" s="93"/>
      <c r="E1698" s="76"/>
      <c r="F1698" s="76"/>
      <c r="G1698" s="77"/>
      <c r="H1698" s="76"/>
      <c r="I1698" s="77"/>
    </row>
    <row r="1699" spans="1:9" s="78" customFormat="1" x14ac:dyDescent="0.25">
      <c r="A1699" s="76"/>
      <c r="B1699" s="76"/>
      <c r="C1699" s="76"/>
      <c r="D1699" s="93"/>
      <c r="E1699" s="76"/>
      <c r="F1699" s="76"/>
      <c r="G1699" s="77"/>
      <c r="H1699" s="76"/>
      <c r="I1699" s="77"/>
    </row>
    <row r="1700" spans="1:9" s="78" customFormat="1" x14ac:dyDescent="0.25">
      <c r="A1700" s="76"/>
      <c r="B1700" s="76"/>
      <c r="C1700" s="76"/>
      <c r="D1700" s="93"/>
      <c r="E1700" s="76"/>
      <c r="F1700" s="76"/>
      <c r="G1700" s="77"/>
      <c r="H1700" s="76"/>
      <c r="I1700" s="77"/>
    </row>
    <row r="1701" spans="1:9" s="78" customFormat="1" x14ac:dyDescent="0.25">
      <c r="A1701" s="76"/>
      <c r="B1701" s="76"/>
      <c r="C1701" s="76"/>
      <c r="D1701" s="93"/>
      <c r="E1701" s="76"/>
      <c r="F1701" s="76"/>
      <c r="G1701" s="77"/>
      <c r="H1701" s="76"/>
      <c r="I1701" s="77"/>
    </row>
    <row r="1702" spans="1:9" s="78" customFormat="1" x14ac:dyDescent="0.25">
      <c r="A1702" s="76"/>
      <c r="B1702" s="76"/>
      <c r="C1702" s="76"/>
      <c r="D1702" s="93"/>
      <c r="E1702" s="76"/>
      <c r="F1702" s="76"/>
      <c r="G1702" s="77"/>
      <c r="H1702" s="76"/>
      <c r="I1702" s="77"/>
    </row>
    <row r="1703" spans="1:9" s="78" customFormat="1" x14ac:dyDescent="0.25">
      <c r="A1703" s="76"/>
      <c r="B1703" s="76"/>
      <c r="C1703" s="76"/>
      <c r="D1703" s="93"/>
      <c r="E1703" s="76"/>
      <c r="F1703" s="76"/>
      <c r="G1703" s="77"/>
      <c r="H1703" s="76"/>
      <c r="I1703" s="77"/>
    </row>
    <row r="1704" spans="1:9" s="78" customFormat="1" x14ac:dyDescent="0.25">
      <c r="A1704" s="76"/>
      <c r="B1704" s="76"/>
      <c r="C1704" s="76"/>
      <c r="D1704" s="93"/>
      <c r="E1704" s="76"/>
      <c r="F1704" s="76"/>
      <c r="G1704" s="77"/>
      <c r="H1704" s="76"/>
      <c r="I1704" s="77"/>
    </row>
    <row r="1705" spans="1:9" s="78" customFormat="1" x14ac:dyDescent="0.25">
      <c r="A1705" s="76"/>
      <c r="B1705" s="76"/>
      <c r="C1705" s="76"/>
      <c r="D1705" s="93"/>
      <c r="E1705" s="76"/>
      <c r="F1705" s="76"/>
      <c r="G1705" s="77"/>
      <c r="H1705" s="76"/>
      <c r="I1705" s="77"/>
    </row>
    <row r="1706" spans="1:9" s="78" customFormat="1" x14ac:dyDescent="0.25">
      <c r="A1706" s="76"/>
      <c r="B1706" s="76"/>
      <c r="C1706" s="76"/>
      <c r="D1706" s="93"/>
      <c r="E1706" s="76"/>
      <c r="F1706" s="76"/>
      <c r="G1706" s="77"/>
      <c r="H1706" s="76"/>
      <c r="I1706" s="77"/>
    </row>
    <row r="1707" spans="1:9" s="78" customFormat="1" x14ac:dyDescent="0.25">
      <c r="A1707" s="76"/>
      <c r="B1707" s="76"/>
      <c r="C1707" s="76"/>
      <c r="D1707" s="93"/>
      <c r="E1707" s="76"/>
      <c r="F1707" s="76"/>
      <c r="G1707" s="77"/>
      <c r="H1707" s="76"/>
      <c r="I1707" s="77"/>
    </row>
    <row r="1708" spans="1:9" s="78" customFormat="1" x14ac:dyDescent="0.25">
      <c r="A1708" s="76"/>
      <c r="B1708" s="76"/>
      <c r="C1708" s="76"/>
      <c r="D1708" s="93"/>
      <c r="E1708" s="76"/>
      <c r="F1708" s="76"/>
      <c r="G1708" s="77"/>
      <c r="H1708" s="76"/>
      <c r="I1708" s="77"/>
    </row>
    <row r="1709" spans="1:9" s="78" customFormat="1" x14ac:dyDescent="0.25">
      <c r="A1709" s="76"/>
      <c r="B1709" s="76"/>
      <c r="C1709" s="76"/>
      <c r="D1709" s="93"/>
      <c r="E1709" s="76"/>
      <c r="F1709" s="76"/>
      <c r="G1709" s="77"/>
      <c r="H1709" s="76"/>
      <c r="I1709" s="77"/>
    </row>
    <row r="1710" spans="1:9" s="78" customFormat="1" x14ac:dyDescent="0.25">
      <c r="A1710" s="76"/>
      <c r="B1710" s="76"/>
      <c r="C1710" s="76"/>
      <c r="D1710" s="93"/>
      <c r="E1710" s="76"/>
      <c r="F1710" s="76"/>
      <c r="G1710" s="77"/>
      <c r="H1710" s="76"/>
      <c r="I1710" s="77"/>
    </row>
    <row r="1711" spans="1:9" s="78" customFormat="1" x14ac:dyDescent="0.25">
      <c r="A1711" s="76"/>
      <c r="B1711" s="76"/>
      <c r="C1711" s="76"/>
      <c r="D1711" s="93"/>
      <c r="E1711" s="76"/>
      <c r="F1711" s="76"/>
      <c r="G1711" s="77"/>
      <c r="H1711" s="76"/>
      <c r="I1711" s="77"/>
    </row>
    <row r="1712" spans="1:9" s="78" customFormat="1" x14ac:dyDescent="0.25">
      <c r="A1712" s="76"/>
      <c r="B1712" s="76"/>
      <c r="C1712" s="76"/>
      <c r="D1712" s="93"/>
      <c r="E1712" s="76"/>
      <c r="F1712" s="76"/>
      <c r="G1712" s="77"/>
      <c r="H1712" s="76"/>
      <c r="I1712" s="77"/>
    </row>
    <row r="1713" spans="1:9" s="78" customFormat="1" x14ac:dyDescent="0.25">
      <c r="A1713" s="76"/>
      <c r="B1713" s="76"/>
      <c r="C1713" s="76"/>
      <c r="D1713" s="93"/>
      <c r="E1713" s="76"/>
      <c r="F1713" s="76"/>
      <c r="G1713" s="77"/>
      <c r="H1713" s="76"/>
      <c r="I1713" s="77"/>
    </row>
    <row r="1714" spans="1:9" s="78" customFormat="1" x14ac:dyDescent="0.25">
      <c r="A1714" s="76"/>
      <c r="B1714" s="76"/>
      <c r="C1714" s="76"/>
      <c r="D1714" s="93"/>
      <c r="E1714" s="76"/>
      <c r="F1714" s="76"/>
      <c r="G1714" s="77"/>
      <c r="H1714" s="76"/>
      <c r="I1714" s="77"/>
    </row>
    <row r="1715" spans="1:9" s="78" customFormat="1" x14ac:dyDescent="0.25">
      <c r="A1715" s="76"/>
      <c r="B1715" s="76"/>
      <c r="C1715" s="76"/>
      <c r="D1715" s="93"/>
      <c r="E1715" s="76"/>
      <c r="F1715" s="76"/>
      <c r="G1715" s="77"/>
      <c r="H1715" s="76"/>
      <c r="I1715" s="77"/>
    </row>
    <row r="1716" spans="1:9" s="78" customFormat="1" x14ac:dyDescent="0.25">
      <c r="A1716" s="76"/>
      <c r="B1716" s="76"/>
      <c r="C1716" s="76"/>
      <c r="D1716" s="93"/>
      <c r="E1716" s="76"/>
      <c r="F1716" s="76"/>
      <c r="G1716" s="77"/>
      <c r="H1716" s="76"/>
      <c r="I1716" s="77"/>
    </row>
    <row r="1717" spans="1:9" s="78" customFormat="1" x14ac:dyDescent="0.25">
      <c r="A1717" s="76"/>
      <c r="B1717" s="76"/>
      <c r="C1717" s="76"/>
      <c r="D1717" s="93"/>
      <c r="E1717" s="76"/>
      <c r="F1717" s="76"/>
      <c r="G1717" s="77"/>
      <c r="H1717" s="76"/>
      <c r="I1717" s="77"/>
    </row>
    <row r="1718" spans="1:9" s="78" customFormat="1" x14ac:dyDescent="0.25">
      <c r="A1718" s="76"/>
      <c r="B1718" s="76"/>
      <c r="C1718" s="76"/>
      <c r="D1718" s="93"/>
      <c r="E1718" s="76"/>
      <c r="F1718" s="76"/>
      <c r="G1718" s="77"/>
      <c r="H1718" s="76"/>
      <c r="I1718" s="77"/>
    </row>
    <row r="1719" spans="1:9" s="78" customFormat="1" x14ac:dyDescent="0.25">
      <c r="A1719" s="76"/>
      <c r="B1719" s="76"/>
      <c r="C1719" s="76"/>
      <c r="D1719" s="93"/>
      <c r="E1719" s="76"/>
      <c r="F1719" s="76"/>
      <c r="G1719" s="77"/>
      <c r="H1719" s="76"/>
      <c r="I1719" s="77"/>
    </row>
    <row r="1720" spans="1:9" s="78" customFormat="1" x14ac:dyDescent="0.25">
      <c r="A1720" s="76"/>
      <c r="B1720" s="76"/>
      <c r="C1720" s="76"/>
      <c r="D1720" s="93"/>
      <c r="E1720" s="76"/>
      <c r="F1720" s="76"/>
      <c r="G1720" s="77"/>
      <c r="H1720" s="76"/>
      <c r="I1720" s="77"/>
    </row>
    <row r="1721" spans="1:9" s="78" customFormat="1" x14ac:dyDescent="0.25">
      <c r="A1721" s="76"/>
      <c r="B1721" s="76"/>
      <c r="C1721" s="76"/>
      <c r="D1721" s="93"/>
      <c r="E1721" s="76"/>
      <c r="F1721" s="76"/>
      <c r="G1721" s="77"/>
      <c r="H1721" s="76"/>
      <c r="I1721" s="77"/>
    </row>
    <row r="1722" spans="1:9" s="78" customFormat="1" x14ac:dyDescent="0.25">
      <c r="A1722" s="76"/>
      <c r="B1722" s="76"/>
      <c r="C1722" s="76"/>
      <c r="D1722" s="93"/>
      <c r="E1722" s="76"/>
      <c r="F1722" s="76"/>
      <c r="G1722" s="77"/>
      <c r="H1722" s="76"/>
      <c r="I1722" s="77"/>
    </row>
    <row r="1723" spans="1:9" s="78" customFormat="1" x14ac:dyDescent="0.25">
      <c r="A1723" s="76"/>
      <c r="B1723" s="76"/>
      <c r="C1723" s="76"/>
      <c r="D1723" s="93"/>
      <c r="E1723" s="76"/>
      <c r="F1723" s="76"/>
      <c r="G1723" s="77"/>
      <c r="H1723" s="76"/>
      <c r="I1723" s="77"/>
    </row>
    <row r="1724" spans="1:9" s="78" customFormat="1" x14ac:dyDescent="0.25">
      <c r="A1724" s="76"/>
      <c r="B1724" s="76"/>
      <c r="C1724" s="76"/>
      <c r="D1724" s="93"/>
      <c r="E1724" s="76"/>
      <c r="F1724" s="76"/>
      <c r="G1724" s="77"/>
      <c r="H1724" s="76"/>
      <c r="I1724" s="77"/>
    </row>
    <row r="1725" spans="1:9" s="78" customFormat="1" x14ac:dyDescent="0.25">
      <c r="A1725" s="76"/>
      <c r="B1725" s="76"/>
      <c r="C1725" s="76"/>
      <c r="D1725" s="93"/>
      <c r="E1725" s="76"/>
      <c r="F1725" s="76"/>
      <c r="G1725" s="77"/>
      <c r="H1725" s="76"/>
      <c r="I1725" s="77"/>
    </row>
    <row r="1726" spans="1:9" s="78" customFormat="1" x14ac:dyDescent="0.25">
      <c r="A1726" s="76"/>
      <c r="B1726" s="76"/>
      <c r="C1726" s="76"/>
      <c r="D1726" s="93"/>
      <c r="E1726" s="76"/>
      <c r="F1726" s="76"/>
      <c r="G1726" s="77"/>
      <c r="H1726" s="76"/>
      <c r="I1726" s="77"/>
    </row>
    <row r="1727" spans="1:9" s="78" customFormat="1" x14ac:dyDescent="0.25">
      <c r="A1727" s="76"/>
      <c r="B1727" s="76"/>
      <c r="C1727" s="76"/>
      <c r="D1727" s="93"/>
      <c r="E1727" s="76"/>
      <c r="F1727" s="76"/>
      <c r="G1727" s="77"/>
      <c r="H1727" s="76"/>
      <c r="I1727" s="77"/>
    </row>
    <row r="1728" spans="1:9" s="78" customFormat="1" x14ac:dyDescent="0.25">
      <c r="A1728" s="76"/>
      <c r="B1728" s="76"/>
      <c r="C1728" s="76"/>
      <c r="D1728" s="93"/>
      <c r="E1728" s="76"/>
      <c r="F1728" s="76"/>
      <c r="G1728" s="77"/>
      <c r="H1728" s="76"/>
      <c r="I1728" s="77"/>
    </row>
    <row r="1729" spans="1:9" s="78" customFormat="1" x14ac:dyDescent="0.25">
      <c r="A1729" s="76"/>
      <c r="B1729" s="76"/>
      <c r="C1729" s="76"/>
      <c r="D1729" s="93"/>
      <c r="E1729" s="76"/>
      <c r="F1729" s="76"/>
      <c r="G1729" s="77"/>
      <c r="H1729" s="76"/>
      <c r="I1729" s="77"/>
    </row>
    <row r="1730" spans="1:9" s="78" customFormat="1" x14ac:dyDescent="0.25">
      <c r="A1730" s="76"/>
      <c r="B1730" s="76"/>
      <c r="C1730" s="76"/>
      <c r="D1730" s="93"/>
      <c r="E1730" s="76"/>
      <c r="F1730" s="76"/>
      <c r="G1730" s="77"/>
      <c r="H1730" s="76"/>
      <c r="I1730" s="77"/>
    </row>
    <row r="1731" spans="1:9" s="78" customFormat="1" x14ac:dyDescent="0.25">
      <c r="A1731" s="76"/>
      <c r="B1731" s="76"/>
      <c r="C1731" s="76"/>
      <c r="D1731" s="93"/>
      <c r="E1731" s="76"/>
      <c r="F1731" s="76"/>
      <c r="G1731" s="77"/>
      <c r="H1731" s="76"/>
      <c r="I1731" s="77"/>
    </row>
    <row r="1732" spans="1:9" s="78" customFormat="1" x14ac:dyDescent="0.25">
      <c r="A1732" s="76"/>
      <c r="B1732" s="76"/>
      <c r="C1732" s="76"/>
      <c r="D1732" s="93"/>
      <c r="E1732" s="76"/>
      <c r="F1732" s="76"/>
      <c r="G1732" s="77"/>
      <c r="H1732" s="76"/>
      <c r="I1732" s="77"/>
    </row>
    <row r="1733" spans="1:9" s="78" customFormat="1" x14ac:dyDescent="0.25">
      <c r="A1733" s="76"/>
      <c r="B1733" s="76"/>
      <c r="C1733" s="76"/>
      <c r="D1733" s="93"/>
      <c r="E1733" s="76"/>
      <c r="F1733" s="76"/>
      <c r="G1733" s="77"/>
      <c r="H1733" s="76"/>
      <c r="I1733" s="77"/>
    </row>
    <row r="1734" spans="1:9" s="78" customFormat="1" x14ac:dyDescent="0.25">
      <c r="A1734" s="76"/>
      <c r="B1734" s="76"/>
      <c r="C1734" s="76"/>
      <c r="D1734" s="93"/>
      <c r="E1734" s="76"/>
      <c r="F1734" s="76"/>
      <c r="G1734" s="77"/>
      <c r="H1734" s="76"/>
      <c r="I1734" s="77"/>
    </row>
    <row r="1735" spans="1:9" s="78" customFormat="1" x14ac:dyDescent="0.25">
      <c r="A1735" s="76"/>
      <c r="B1735" s="76"/>
      <c r="C1735" s="76"/>
      <c r="D1735" s="93"/>
      <c r="E1735" s="76"/>
      <c r="F1735" s="76"/>
      <c r="G1735" s="77"/>
      <c r="H1735" s="76"/>
      <c r="I1735" s="77"/>
    </row>
    <row r="1736" spans="1:9" s="78" customFormat="1" x14ac:dyDescent="0.25">
      <c r="A1736" s="76"/>
      <c r="B1736" s="76"/>
      <c r="C1736" s="76"/>
      <c r="D1736" s="93"/>
      <c r="E1736" s="76"/>
      <c r="F1736" s="76"/>
      <c r="G1736" s="77"/>
      <c r="H1736" s="76"/>
      <c r="I1736" s="77"/>
    </row>
    <row r="1737" spans="1:9" s="78" customFormat="1" x14ac:dyDescent="0.25">
      <c r="A1737" s="76"/>
      <c r="B1737" s="76"/>
      <c r="C1737" s="76"/>
      <c r="D1737" s="93"/>
      <c r="E1737" s="76"/>
      <c r="F1737" s="76"/>
      <c r="G1737" s="77"/>
      <c r="H1737" s="76"/>
      <c r="I1737" s="77"/>
    </row>
    <row r="1738" spans="1:9" s="78" customFormat="1" x14ac:dyDescent="0.25">
      <c r="A1738" s="76"/>
      <c r="B1738" s="76"/>
      <c r="C1738" s="76"/>
      <c r="D1738" s="93"/>
      <c r="E1738" s="76"/>
      <c r="F1738" s="76"/>
      <c r="G1738" s="77"/>
      <c r="H1738" s="76"/>
      <c r="I1738" s="77"/>
    </row>
    <row r="1739" spans="1:9" s="78" customFormat="1" x14ac:dyDescent="0.25">
      <c r="A1739" s="76"/>
      <c r="B1739" s="76"/>
      <c r="C1739" s="76"/>
      <c r="D1739" s="93"/>
      <c r="E1739" s="76"/>
      <c r="F1739" s="76"/>
      <c r="G1739" s="77"/>
      <c r="H1739" s="76"/>
      <c r="I1739" s="77"/>
    </row>
    <row r="1740" spans="1:9" s="78" customFormat="1" x14ac:dyDescent="0.25">
      <c r="A1740" s="76"/>
      <c r="B1740" s="76"/>
      <c r="C1740" s="76"/>
      <c r="D1740" s="93"/>
      <c r="E1740" s="76"/>
      <c r="F1740" s="76"/>
      <c r="G1740" s="77"/>
      <c r="H1740" s="76"/>
      <c r="I1740" s="77"/>
    </row>
    <row r="1741" spans="1:9" s="78" customFormat="1" x14ac:dyDescent="0.25">
      <c r="A1741" s="76"/>
      <c r="B1741" s="76"/>
      <c r="C1741" s="76"/>
      <c r="D1741" s="93"/>
      <c r="E1741" s="76"/>
      <c r="F1741" s="76"/>
      <c r="G1741" s="77"/>
      <c r="H1741" s="76"/>
      <c r="I1741" s="77"/>
    </row>
    <row r="1742" spans="1:9" s="78" customFormat="1" x14ac:dyDescent="0.25">
      <c r="A1742" s="76"/>
      <c r="B1742" s="76"/>
      <c r="C1742" s="76"/>
      <c r="D1742" s="93"/>
      <c r="E1742" s="76"/>
      <c r="F1742" s="76"/>
      <c r="G1742" s="77"/>
      <c r="H1742" s="76"/>
      <c r="I1742" s="77"/>
    </row>
    <row r="1743" spans="1:9" s="78" customFormat="1" x14ac:dyDescent="0.25">
      <c r="A1743" s="76"/>
      <c r="B1743" s="76"/>
      <c r="C1743" s="76"/>
      <c r="D1743" s="93"/>
      <c r="E1743" s="76"/>
      <c r="F1743" s="76"/>
      <c r="G1743" s="77"/>
      <c r="H1743" s="76"/>
      <c r="I1743" s="77"/>
    </row>
    <row r="1744" spans="1:9" s="78" customFormat="1" x14ac:dyDescent="0.25">
      <c r="A1744" s="76"/>
      <c r="B1744" s="76"/>
      <c r="C1744" s="76"/>
      <c r="D1744" s="93"/>
      <c r="E1744" s="76"/>
      <c r="F1744" s="76"/>
      <c r="G1744" s="77"/>
      <c r="H1744" s="76"/>
      <c r="I1744" s="77"/>
    </row>
    <row r="1745" spans="1:9" s="78" customFormat="1" x14ac:dyDescent="0.25">
      <c r="A1745" s="76"/>
      <c r="B1745" s="76"/>
      <c r="C1745" s="76"/>
      <c r="D1745" s="93"/>
      <c r="E1745" s="76"/>
      <c r="F1745" s="76"/>
      <c r="G1745" s="77"/>
      <c r="H1745" s="76"/>
      <c r="I1745" s="77"/>
    </row>
    <row r="1746" spans="1:9" s="78" customFormat="1" x14ac:dyDescent="0.25">
      <c r="A1746" s="76"/>
      <c r="B1746" s="76"/>
      <c r="C1746" s="76"/>
      <c r="D1746" s="93"/>
      <c r="E1746" s="76"/>
      <c r="F1746" s="76"/>
      <c r="G1746" s="77"/>
      <c r="H1746" s="76"/>
      <c r="I1746" s="77"/>
    </row>
    <row r="1747" spans="1:9" s="78" customFormat="1" x14ac:dyDescent="0.25">
      <c r="A1747" s="76"/>
      <c r="B1747" s="76"/>
      <c r="C1747" s="76"/>
      <c r="D1747" s="93"/>
      <c r="E1747" s="76"/>
      <c r="F1747" s="76"/>
      <c r="G1747" s="77"/>
      <c r="H1747" s="76"/>
      <c r="I1747" s="77"/>
    </row>
    <row r="1748" spans="1:9" s="78" customFormat="1" x14ac:dyDescent="0.25">
      <c r="A1748" s="76"/>
      <c r="B1748" s="76"/>
      <c r="C1748" s="76"/>
      <c r="D1748" s="93"/>
      <c r="E1748" s="76"/>
      <c r="F1748" s="76"/>
      <c r="G1748" s="77"/>
      <c r="H1748" s="76"/>
      <c r="I1748" s="77"/>
    </row>
    <row r="1749" spans="1:9" s="78" customFormat="1" x14ac:dyDescent="0.25">
      <c r="A1749" s="76"/>
      <c r="B1749" s="76"/>
      <c r="C1749" s="76"/>
      <c r="D1749" s="93"/>
      <c r="E1749" s="76"/>
      <c r="F1749" s="76"/>
      <c r="G1749" s="77"/>
      <c r="H1749" s="76"/>
      <c r="I1749" s="77"/>
    </row>
    <row r="1750" spans="1:9" s="78" customFormat="1" x14ac:dyDescent="0.25">
      <c r="A1750" s="76"/>
      <c r="B1750" s="76"/>
      <c r="C1750" s="76"/>
      <c r="D1750" s="93"/>
      <c r="E1750" s="76"/>
      <c r="F1750" s="76"/>
      <c r="G1750" s="77"/>
      <c r="H1750" s="76"/>
      <c r="I1750" s="77"/>
    </row>
    <row r="1751" spans="1:9" s="78" customFormat="1" x14ac:dyDescent="0.25">
      <c r="A1751" s="76"/>
      <c r="B1751" s="76"/>
      <c r="C1751" s="76"/>
      <c r="D1751" s="93"/>
      <c r="E1751" s="76"/>
      <c r="F1751" s="76"/>
      <c r="G1751" s="77"/>
      <c r="H1751" s="76"/>
      <c r="I1751" s="77"/>
    </row>
    <row r="1752" spans="1:9" s="78" customFormat="1" x14ac:dyDescent="0.25">
      <c r="A1752" s="76"/>
      <c r="B1752" s="76"/>
      <c r="C1752" s="76"/>
      <c r="D1752" s="93"/>
      <c r="E1752" s="76"/>
      <c r="F1752" s="76"/>
      <c r="G1752" s="77"/>
      <c r="H1752" s="76"/>
      <c r="I1752" s="77"/>
    </row>
    <row r="1753" spans="1:9" s="78" customFormat="1" x14ac:dyDescent="0.25">
      <c r="A1753" s="76"/>
      <c r="B1753" s="76"/>
      <c r="C1753" s="76"/>
      <c r="D1753" s="93"/>
      <c r="E1753" s="76"/>
      <c r="F1753" s="76"/>
      <c r="G1753" s="77"/>
      <c r="H1753" s="76"/>
      <c r="I1753" s="77"/>
    </row>
    <row r="1754" spans="1:9" s="78" customFormat="1" x14ac:dyDescent="0.25">
      <c r="A1754" s="76"/>
      <c r="B1754" s="76"/>
      <c r="C1754" s="76"/>
      <c r="D1754" s="93"/>
      <c r="E1754" s="76"/>
      <c r="F1754" s="76"/>
      <c r="G1754" s="77"/>
      <c r="H1754" s="76"/>
      <c r="I1754" s="77"/>
    </row>
    <row r="1755" spans="1:9" s="78" customFormat="1" x14ac:dyDescent="0.25">
      <c r="A1755" s="76"/>
      <c r="B1755" s="76"/>
      <c r="C1755" s="76"/>
      <c r="D1755" s="93"/>
      <c r="E1755" s="76"/>
      <c r="F1755" s="76"/>
      <c r="G1755" s="77"/>
      <c r="H1755" s="76"/>
      <c r="I1755" s="77"/>
    </row>
    <row r="1756" spans="1:9" s="78" customFormat="1" x14ac:dyDescent="0.25">
      <c r="A1756" s="76"/>
      <c r="B1756" s="76"/>
      <c r="C1756" s="76"/>
      <c r="D1756" s="93"/>
      <c r="E1756" s="76"/>
      <c r="F1756" s="76"/>
      <c r="G1756" s="77"/>
      <c r="H1756" s="76"/>
      <c r="I1756" s="77"/>
    </row>
    <row r="1757" spans="1:9" s="78" customFormat="1" x14ac:dyDescent="0.25">
      <c r="A1757" s="76"/>
      <c r="B1757" s="76"/>
      <c r="C1757" s="76"/>
      <c r="D1757" s="93"/>
      <c r="E1757" s="76"/>
      <c r="F1757" s="76"/>
      <c r="G1757" s="77"/>
      <c r="H1757" s="76"/>
      <c r="I1757" s="77"/>
    </row>
    <row r="1758" spans="1:9" s="78" customFormat="1" x14ac:dyDescent="0.25">
      <c r="A1758" s="76"/>
      <c r="B1758" s="76"/>
      <c r="C1758" s="76"/>
      <c r="D1758" s="93"/>
      <c r="E1758" s="76"/>
      <c r="F1758" s="76"/>
      <c r="G1758" s="77"/>
      <c r="H1758" s="76"/>
      <c r="I1758" s="77"/>
    </row>
    <row r="1759" spans="1:9" s="78" customFormat="1" x14ac:dyDescent="0.25">
      <c r="A1759" s="76"/>
      <c r="B1759" s="76"/>
      <c r="C1759" s="76"/>
      <c r="D1759" s="93"/>
      <c r="E1759" s="76"/>
      <c r="F1759" s="76"/>
      <c r="G1759" s="77"/>
      <c r="H1759" s="76"/>
      <c r="I1759" s="77"/>
    </row>
    <row r="1760" spans="1:9" s="78" customFormat="1" x14ac:dyDescent="0.25">
      <c r="A1760" s="76"/>
      <c r="B1760" s="76"/>
      <c r="C1760" s="76"/>
      <c r="D1760" s="93"/>
      <c r="E1760" s="76"/>
      <c r="F1760" s="76"/>
      <c r="G1760" s="77"/>
      <c r="H1760" s="76"/>
      <c r="I1760" s="77"/>
    </row>
    <row r="1761" spans="1:9" s="78" customFormat="1" x14ac:dyDescent="0.25">
      <c r="A1761" s="76"/>
      <c r="B1761" s="76"/>
      <c r="C1761" s="76"/>
      <c r="D1761" s="93"/>
      <c r="E1761" s="76"/>
      <c r="F1761" s="76"/>
      <c r="G1761" s="77"/>
      <c r="H1761" s="76"/>
      <c r="I1761" s="77"/>
    </row>
    <row r="1762" spans="1:9" x14ac:dyDescent="0.25">
      <c r="A1762" s="76"/>
      <c r="B1762" s="76"/>
      <c r="C1762" s="76"/>
      <c r="D1762" s="93"/>
      <c r="E1762" s="76"/>
      <c r="F1762" s="76"/>
      <c r="G1762" s="77"/>
      <c r="H1762" s="76"/>
      <c r="I1762" s="77"/>
    </row>
    <row r="1763" spans="1:9" x14ac:dyDescent="0.25">
      <c r="A1763" s="76"/>
      <c r="B1763" s="76"/>
      <c r="C1763" s="76"/>
      <c r="D1763" s="93"/>
      <c r="E1763" s="76"/>
      <c r="F1763" s="76"/>
      <c r="G1763" s="77"/>
      <c r="H1763" s="76"/>
      <c r="I1763" s="77"/>
    </row>
    <row r="1764" spans="1:9" x14ac:dyDescent="0.25">
      <c r="A1764" s="76"/>
      <c r="B1764" s="76"/>
      <c r="C1764" s="76"/>
      <c r="D1764" s="93"/>
      <c r="E1764" s="76"/>
      <c r="F1764" s="76"/>
      <c r="G1764" s="77"/>
      <c r="H1764" s="76"/>
      <c r="I1764" s="77"/>
    </row>
    <row r="1765" spans="1:9" x14ac:dyDescent="0.25">
      <c r="A1765" s="76"/>
      <c r="B1765" s="76"/>
      <c r="C1765" s="76"/>
      <c r="D1765" s="93"/>
      <c r="E1765" s="76"/>
      <c r="F1765" s="76"/>
      <c r="G1765" s="77"/>
      <c r="H1765" s="76"/>
      <c r="I1765" s="77"/>
    </row>
    <row r="1766" spans="1:9" x14ac:dyDescent="0.25">
      <c r="A1766" s="76"/>
      <c r="B1766" s="76"/>
      <c r="C1766" s="76"/>
      <c r="D1766" s="93"/>
      <c r="E1766" s="76"/>
      <c r="F1766" s="76"/>
      <c r="G1766" s="77"/>
      <c r="H1766" s="76"/>
      <c r="I1766" s="77"/>
    </row>
    <row r="1767" spans="1:9" x14ac:dyDescent="0.25">
      <c r="A1767" s="76"/>
      <c r="B1767" s="76"/>
      <c r="C1767" s="76"/>
      <c r="D1767" s="93"/>
      <c r="E1767" s="76"/>
      <c r="F1767" s="76"/>
      <c r="G1767" s="77"/>
      <c r="H1767" s="76"/>
      <c r="I1767" s="77"/>
    </row>
    <row r="1768" spans="1:9" x14ac:dyDescent="0.25">
      <c r="A1768" s="76"/>
      <c r="B1768" s="76"/>
      <c r="C1768" s="76"/>
      <c r="D1768" s="93"/>
      <c r="E1768" s="76"/>
      <c r="F1768" s="76"/>
      <c r="G1768" s="77"/>
      <c r="H1768" s="76"/>
      <c r="I1768" s="77"/>
    </row>
    <row r="1769" spans="1:9" x14ac:dyDescent="0.25">
      <c r="A1769" s="76"/>
      <c r="B1769" s="76"/>
      <c r="C1769" s="76"/>
      <c r="D1769" s="93"/>
      <c r="E1769" s="76"/>
      <c r="F1769" s="76"/>
      <c r="G1769" s="77"/>
      <c r="H1769" s="76"/>
      <c r="I1769" s="77"/>
    </row>
    <row r="1770" spans="1:9" x14ac:dyDescent="0.25">
      <c r="A1770" s="76"/>
      <c r="B1770" s="76"/>
      <c r="C1770" s="76"/>
      <c r="D1770" s="93"/>
      <c r="E1770" s="76"/>
      <c r="F1770" s="76"/>
      <c r="G1770" s="77"/>
      <c r="H1770" s="76"/>
      <c r="I1770" s="77"/>
    </row>
    <row r="1771" spans="1:9" x14ac:dyDescent="0.25">
      <c r="A1771" s="76"/>
      <c r="B1771" s="76"/>
      <c r="C1771" s="76"/>
      <c r="D1771" s="93"/>
      <c r="E1771" s="76"/>
      <c r="F1771" s="76"/>
      <c r="G1771" s="77"/>
      <c r="H1771" s="76"/>
      <c r="I1771" s="77"/>
    </row>
    <row r="1772" spans="1:9" x14ac:dyDescent="0.25">
      <c r="A1772" s="76"/>
      <c r="B1772" s="76"/>
      <c r="C1772" s="76"/>
      <c r="D1772" s="93"/>
      <c r="E1772" s="76"/>
      <c r="F1772" s="76"/>
      <c r="G1772" s="77"/>
      <c r="H1772" s="76"/>
      <c r="I1772" s="77"/>
    </row>
    <row r="1773" spans="1:9" x14ac:dyDescent="0.25">
      <c r="A1773" s="76"/>
      <c r="B1773" s="76"/>
      <c r="C1773" s="76"/>
      <c r="D1773" s="93"/>
      <c r="E1773" s="76"/>
      <c r="F1773" s="76"/>
      <c r="G1773" s="77"/>
      <c r="H1773" s="76"/>
      <c r="I1773" s="77"/>
    </row>
    <row r="1774" spans="1:9" x14ac:dyDescent="0.25">
      <c r="A1774" s="76"/>
      <c r="B1774" s="76"/>
      <c r="C1774" s="76"/>
      <c r="D1774" s="93"/>
      <c r="E1774" s="76"/>
      <c r="F1774" s="76"/>
      <c r="G1774" s="77"/>
      <c r="H1774" s="76"/>
      <c r="I1774" s="77"/>
    </row>
    <row r="1775" spans="1:9" x14ac:dyDescent="0.25">
      <c r="A1775" s="76"/>
      <c r="B1775" s="76"/>
      <c r="C1775" s="76"/>
      <c r="D1775" s="93"/>
      <c r="E1775" s="76"/>
      <c r="F1775" s="76"/>
      <c r="G1775" s="77"/>
      <c r="H1775" s="76"/>
      <c r="I1775" s="77"/>
    </row>
    <row r="1776" spans="1:9" x14ac:dyDescent="0.25">
      <c r="A1776" s="76"/>
      <c r="B1776" s="76"/>
      <c r="C1776" s="76"/>
      <c r="D1776" s="93"/>
      <c r="E1776" s="76"/>
      <c r="F1776" s="76"/>
      <c r="G1776" s="77"/>
      <c r="H1776" s="76"/>
      <c r="I1776" s="77"/>
    </row>
    <row r="1777" spans="1:9" x14ac:dyDescent="0.25">
      <c r="A1777" s="76"/>
      <c r="B1777" s="76"/>
      <c r="C1777" s="76"/>
      <c r="D1777" s="93"/>
      <c r="E1777" s="76"/>
      <c r="F1777" s="76"/>
      <c r="G1777" s="77"/>
      <c r="H1777" s="76"/>
      <c r="I1777" s="77"/>
    </row>
    <row r="1778" spans="1:9" x14ac:dyDescent="0.25">
      <c r="A1778" s="76"/>
      <c r="B1778" s="76"/>
      <c r="C1778" s="76"/>
      <c r="D1778" s="93"/>
      <c r="E1778" s="76"/>
      <c r="F1778" s="76"/>
      <c r="G1778" s="77"/>
      <c r="H1778" s="76"/>
      <c r="I1778" s="77"/>
    </row>
    <row r="1779" spans="1:9" x14ac:dyDescent="0.25">
      <c r="A1779" s="76"/>
      <c r="B1779" s="76"/>
      <c r="C1779" s="76"/>
      <c r="D1779" s="93"/>
      <c r="E1779" s="76"/>
      <c r="F1779" s="76"/>
      <c r="G1779" s="77"/>
      <c r="H1779" s="76"/>
      <c r="I1779" s="77"/>
    </row>
    <row r="1780" spans="1:9" x14ac:dyDescent="0.25">
      <c r="A1780" s="76"/>
      <c r="B1780" s="76"/>
      <c r="C1780" s="76"/>
      <c r="D1780" s="93"/>
      <c r="E1780" s="76"/>
      <c r="F1780" s="76"/>
      <c r="G1780" s="77"/>
      <c r="H1780" s="76"/>
      <c r="I1780" s="77"/>
    </row>
    <row r="1781" spans="1:9" x14ac:dyDescent="0.25">
      <c r="A1781" s="76"/>
      <c r="B1781" s="76"/>
      <c r="C1781" s="76"/>
      <c r="D1781" s="93"/>
      <c r="E1781" s="76"/>
      <c r="F1781" s="76"/>
      <c r="G1781" s="77"/>
      <c r="H1781" s="76"/>
      <c r="I1781" s="77"/>
    </row>
    <row r="1782" spans="1:9" x14ac:dyDescent="0.25">
      <c r="A1782" s="76"/>
      <c r="B1782" s="76"/>
      <c r="C1782" s="76"/>
      <c r="D1782" s="93"/>
      <c r="E1782" s="76"/>
      <c r="F1782" s="76"/>
      <c r="G1782" s="77"/>
      <c r="H1782" s="76"/>
      <c r="I1782" s="77"/>
    </row>
    <row r="1783" spans="1:9" x14ac:dyDescent="0.25">
      <c r="A1783" s="76"/>
      <c r="B1783" s="76"/>
      <c r="C1783" s="76"/>
      <c r="D1783" s="93"/>
      <c r="E1783" s="76"/>
      <c r="F1783" s="76"/>
      <c r="G1783" s="77"/>
      <c r="H1783" s="76"/>
      <c r="I1783" s="77"/>
    </row>
    <row r="1784" spans="1:9" x14ac:dyDescent="0.25">
      <c r="A1784" s="76"/>
      <c r="B1784" s="76"/>
      <c r="C1784" s="76"/>
      <c r="D1784" s="93"/>
      <c r="E1784" s="76"/>
      <c r="F1784" s="76"/>
      <c r="G1784" s="77"/>
      <c r="H1784" s="76"/>
      <c r="I1784" s="77"/>
    </row>
    <row r="1785" spans="1:9" x14ac:dyDescent="0.25">
      <c r="A1785" s="76"/>
      <c r="B1785" s="76"/>
      <c r="C1785" s="76"/>
      <c r="D1785" s="93"/>
      <c r="E1785" s="76"/>
      <c r="F1785" s="76"/>
      <c r="G1785" s="77"/>
      <c r="H1785" s="76"/>
      <c r="I1785" s="77"/>
    </row>
    <row r="1786" spans="1:9" x14ac:dyDescent="0.25">
      <c r="A1786" s="76"/>
      <c r="B1786" s="76"/>
      <c r="C1786" s="76"/>
      <c r="D1786" s="93"/>
      <c r="E1786" s="76"/>
      <c r="F1786" s="76"/>
      <c r="G1786" s="77"/>
      <c r="H1786" s="76"/>
      <c r="I1786" s="77"/>
    </row>
    <row r="1787" spans="1:9" x14ac:dyDescent="0.25">
      <c r="A1787" s="76"/>
      <c r="B1787" s="76"/>
      <c r="C1787" s="76"/>
      <c r="D1787" s="93"/>
      <c r="E1787" s="76"/>
      <c r="F1787" s="76"/>
      <c r="G1787" s="77"/>
      <c r="H1787" s="76"/>
      <c r="I1787" s="77"/>
    </row>
    <row r="1788" spans="1:9" x14ac:dyDescent="0.25">
      <c r="A1788" s="76"/>
      <c r="B1788" s="76"/>
      <c r="C1788" s="76"/>
      <c r="D1788" s="93"/>
      <c r="E1788" s="76"/>
      <c r="F1788" s="76"/>
      <c r="G1788" s="77"/>
      <c r="H1788" s="76"/>
      <c r="I1788" s="77"/>
    </row>
    <row r="1789" spans="1:9" x14ac:dyDescent="0.25">
      <c r="A1789" s="76"/>
      <c r="B1789" s="76"/>
      <c r="C1789" s="76"/>
      <c r="D1789" s="93"/>
      <c r="E1789" s="76"/>
      <c r="F1789" s="76"/>
      <c r="G1789" s="77"/>
      <c r="H1789" s="76"/>
      <c r="I1789" s="77"/>
    </row>
    <row r="1790" spans="1:9" x14ac:dyDescent="0.25">
      <c r="A1790" s="76"/>
      <c r="B1790" s="76"/>
      <c r="C1790" s="76"/>
      <c r="D1790" s="93"/>
      <c r="E1790" s="76"/>
      <c r="F1790" s="76"/>
      <c r="G1790" s="77"/>
      <c r="H1790" s="76"/>
      <c r="I1790" s="77"/>
    </row>
    <row r="1791" spans="1:9" x14ac:dyDescent="0.25">
      <c r="A1791" s="76"/>
      <c r="B1791" s="76"/>
      <c r="C1791" s="76"/>
      <c r="D1791" s="93"/>
      <c r="E1791" s="76"/>
      <c r="F1791" s="76"/>
      <c r="G1791" s="77"/>
      <c r="H1791" s="76"/>
      <c r="I1791" s="77"/>
    </row>
    <row r="1792" spans="1:9" x14ac:dyDescent="0.25">
      <c r="A1792" s="76"/>
      <c r="B1792" s="76"/>
      <c r="C1792" s="76"/>
      <c r="D1792" s="93"/>
      <c r="E1792" s="76"/>
      <c r="F1792" s="76"/>
      <c r="G1792" s="77"/>
      <c r="H1792" s="76"/>
      <c r="I1792" s="77"/>
    </row>
    <row r="1793" spans="1:9" x14ac:dyDescent="0.25">
      <c r="A1793" s="76"/>
      <c r="B1793" s="76"/>
      <c r="C1793" s="76"/>
      <c r="D1793" s="93"/>
      <c r="E1793" s="76"/>
      <c r="F1793" s="76"/>
      <c r="G1793" s="77"/>
      <c r="H1793" s="76"/>
      <c r="I1793" s="77"/>
    </row>
    <row r="1794" spans="1:9" x14ac:dyDescent="0.25">
      <c r="A1794" s="76"/>
      <c r="B1794" s="76"/>
      <c r="C1794" s="76"/>
      <c r="D1794" s="93"/>
      <c r="E1794" s="76"/>
      <c r="F1794" s="76"/>
      <c r="G1794" s="77"/>
      <c r="H1794" s="76"/>
      <c r="I1794" s="77"/>
    </row>
    <row r="1795" spans="1:9" x14ac:dyDescent="0.25">
      <c r="A1795" s="76"/>
      <c r="B1795" s="76"/>
      <c r="C1795" s="76"/>
      <c r="D1795" s="93"/>
      <c r="E1795" s="76"/>
      <c r="F1795" s="76"/>
      <c r="G1795" s="77"/>
      <c r="H1795" s="76"/>
      <c r="I1795" s="77"/>
    </row>
    <row r="1796" spans="1:9" x14ac:dyDescent="0.25">
      <c r="A1796" s="76"/>
      <c r="B1796" s="76"/>
      <c r="C1796" s="76"/>
      <c r="D1796" s="93"/>
      <c r="E1796" s="76"/>
      <c r="F1796" s="76"/>
      <c r="G1796" s="77"/>
      <c r="H1796" s="76"/>
      <c r="I1796" s="77"/>
    </row>
    <row r="1797" spans="1:9" x14ac:dyDescent="0.25">
      <c r="A1797" s="76"/>
      <c r="B1797" s="76"/>
      <c r="C1797" s="76"/>
      <c r="D1797" s="93"/>
      <c r="E1797" s="76"/>
      <c r="F1797" s="76"/>
      <c r="G1797" s="77"/>
      <c r="H1797" s="76"/>
      <c r="I1797" s="77"/>
    </row>
    <row r="1798" spans="1:9" x14ac:dyDescent="0.25">
      <c r="A1798" s="76"/>
      <c r="B1798" s="76"/>
      <c r="C1798" s="76"/>
      <c r="D1798" s="93"/>
      <c r="E1798" s="76"/>
      <c r="F1798" s="76"/>
      <c r="G1798" s="77"/>
      <c r="H1798" s="76"/>
      <c r="I1798" s="77"/>
    </row>
    <row r="1799" spans="1:9" x14ac:dyDescent="0.25">
      <c r="A1799" s="76"/>
      <c r="B1799" s="76"/>
      <c r="C1799" s="76"/>
      <c r="D1799" s="93"/>
      <c r="E1799" s="76"/>
      <c r="F1799" s="76"/>
      <c r="G1799" s="77"/>
      <c r="H1799" s="76"/>
      <c r="I1799" s="77"/>
    </row>
    <row r="1800" spans="1:9" x14ac:dyDescent="0.25">
      <c r="A1800" s="76"/>
      <c r="B1800" s="76"/>
      <c r="C1800" s="76"/>
      <c r="D1800" s="93"/>
      <c r="E1800" s="76"/>
      <c r="F1800" s="76"/>
      <c r="G1800" s="77"/>
      <c r="H1800" s="76"/>
      <c r="I1800" s="77"/>
    </row>
    <row r="1801" spans="1:9" x14ac:dyDescent="0.25">
      <c r="A1801" s="76"/>
      <c r="B1801" s="76"/>
      <c r="C1801" s="76"/>
      <c r="D1801" s="93"/>
      <c r="E1801" s="76"/>
      <c r="F1801" s="76"/>
      <c r="G1801" s="77"/>
      <c r="H1801" s="76"/>
      <c r="I1801" s="77"/>
    </row>
    <row r="1802" spans="1:9" x14ac:dyDescent="0.25">
      <c r="A1802" s="76"/>
      <c r="B1802" s="76"/>
      <c r="C1802" s="76"/>
      <c r="D1802" s="93"/>
      <c r="E1802" s="76"/>
      <c r="F1802" s="76"/>
      <c r="G1802" s="77"/>
      <c r="H1802" s="76"/>
      <c r="I1802" s="77"/>
    </row>
    <row r="1803" spans="1:9" x14ac:dyDescent="0.25">
      <c r="A1803" s="76"/>
      <c r="B1803" s="76"/>
      <c r="C1803" s="76"/>
      <c r="D1803" s="93"/>
      <c r="E1803" s="76"/>
      <c r="F1803" s="76"/>
      <c r="G1803" s="77"/>
      <c r="H1803" s="76"/>
      <c r="I1803" s="77"/>
    </row>
    <row r="1804" spans="1:9" x14ac:dyDescent="0.25">
      <c r="A1804" s="94"/>
      <c r="B1804" s="94"/>
      <c r="C1804" s="94"/>
      <c r="D1804" s="93"/>
      <c r="E1804" s="94"/>
      <c r="F1804" s="94"/>
      <c r="G1804" s="94"/>
      <c r="H1804" s="94"/>
      <c r="I1804" s="94"/>
    </row>
    <row r="1805" spans="1:9" x14ac:dyDescent="0.25">
      <c r="A1805" s="94"/>
      <c r="B1805" s="94"/>
      <c r="C1805" s="94"/>
      <c r="D1805" s="93"/>
      <c r="E1805" s="94"/>
      <c r="F1805" s="94"/>
      <c r="G1805" s="94"/>
      <c r="H1805" s="94"/>
      <c r="I1805" s="94"/>
    </row>
    <row r="1806" spans="1:9" x14ac:dyDescent="0.25">
      <c r="A1806" s="94"/>
      <c r="B1806" s="94"/>
      <c r="C1806" s="94"/>
      <c r="D1806" s="93"/>
      <c r="E1806" s="94"/>
      <c r="F1806" s="94"/>
      <c r="G1806" s="94"/>
      <c r="H1806" s="94"/>
      <c r="I1806" s="94"/>
    </row>
    <row r="1807" spans="1:9" x14ac:dyDescent="0.25">
      <c r="A1807" s="94"/>
      <c r="B1807" s="94"/>
      <c r="C1807" s="94"/>
      <c r="D1807" s="93"/>
      <c r="E1807" s="94"/>
      <c r="F1807" s="94"/>
      <c r="G1807" s="94"/>
      <c r="H1807" s="94"/>
      <c r="I1807" s="94"/>
    </row>
    <row r="1808" spans="1:9" x14ac:dyDescent="0.25">
      <c r="A1808" s="94"/>
      <c r="B1808" s="94"/>
      <c r="C1808" s="94"/>
      <c r="D1808" s="93"/>
      <c r="E1808" s="94"/>
      <c r="F1808" s="94"/>
      <c r="G1808" s="94"/>
      <c r="H1808" s="94"/>
      <c r="I1808" s="94"/>
    </row>
    <row r="1809" spans="1:9" x14ac:dyDescent="0.25">
      <c r="A1809" s="94"/>
      <c r="B1809" s="94"/>
      <c r="C1809" s="94"/>
      <c r="D1809" s="93"/>
      <c r="E1809" s="94"/>
      <c r="F1809" s="94"/>
      <c r="G1809" s="94"/>
      <c r="H1809" s="94"/>
      <c r="I1809" s="94"/>
    </row>
    <row r="1810" spans="1:9" x14ac:dyDescent="0.25">
      <c r="A1810" s="94"/>
      <c r="B1810" s="94"/>
      <c r="C1810" s="94"/>
      <c r="D1810" s="93"/>
      <c r="E1810" s="94"/>
      <c r="F1810" s="94"/>
      <c r="G1810" s="94"/>
      <c r="H1810" s="94"/>
      <c r="I1810" s="94"/>
    </row>
    <row r="1811" spans="1:9" x14ac:dyDescent="0.25">
      <c r="A1811" s="94"/>
      <c r="B1811" s="94"/>
      <c r="C1811" s="94"/>
      <c r="D1811" s="93"/>
      <c r="E1811" s="94"/>
      <c r="F1811" s="94"/>
      <c r="G1811" s="94"/>
      <c r="H1811" s="94"/>
      <c r="I1811" s="94"/>
    </row>
    <row r="1812" spans="1:9" x14ac:dyDescent="0.25">
      <c r="A1812" s="94"/>
      <c r="B1812" s="94"/>
      <c r="C1812" s="94"/>
      <c r="D1812" s="93"/>
      <c r="E1812" s="94"/>
      <c r="F1812" s="94"/>
      <c r="G1812" s="94"/>
      <c r="H1812" s="94"/>
      <c r="I1812" s="94"/>
    </row>
    <row r="1813" spans="1:9" x14ac:dyDescent="0.25">
      <c r="A1813" s="94"/>
      <c r="B1813" s="94"/>
      <c r="C1813" s="94"/>
      <c r="D1813" s="93"/>
      <c r="E1813" s="94"/>
      <c r="F1813" s="94"/>
      <c r="G1813" s="94"/>
      <c r="H1813" s="94"/>
      <c r="I1813" s="94"/>
    </row>
    <row r="1814" spans="1:9" x14ac:dyDescent="0.25">
      <c r="A1814" s="94"/>
      <c r="B1814" s="94"/>
      <c r="C1814" s="94"/>
      <c r="D1814" s="93"/>
      <c r="E1814" s="94"/>
      <c r="F1814" s="94"/>
      <c r="G1814" s="94"/>
      <c r="H1814" s="94"/>
      <c r="I1814" s="94"/>
    </row>
    <row r="1815" spans="1:9" x14ac:dyDescent="0.25">
      <c r="A1815" s="94"/>
      <c r="B1815" s="94"/>
      <c r="C1815" s="94"/>
      <c r="D1815" s="93"/>
      <c r="E1815" s="94"/>
      <c r="F1815" s="94"/>
      <c r="G1815" s="94"/>
      <c r="H1815" s="94"/>
      <c r="I1815" s="94"/>
    </row>
    <row r="1816" spans="1:9" x14ac:dyDescent="0.25">
      <c r="A1816" s="94"/>
      <c r="B1816" s="94"/>
      <c r="C1816" s="94"/>
      <c r="D1816" s="93"/>
      <c r="E1816" s="94"/>
      <c r="F1816" s="94"/>
      <c r="G1816" s="94"/>
      <c r="H1816" s="94"/>
      <c r="I1816" s="94"/>
    </row>
    <row r="1817" spans="1:9" x14ac:dyDescent="0.25">
      <c r="A1817" s="94"/>
      <c r="B1817" s="94"/>
      <c r="C1817" s="94"/>
      <c r="D1817" s="93"/>
      <c r="E1817" s="94"/>
      <c r="F1817" s="94"/>
      <c r="G1817" s="94"/>
      <c r="H1817" s="94"/>
      <c r="I1817" s="94"/>
    </row>
    <row r="1818" spans="1:9" x14ac:dyDescent="0.25">
      <c r="A1818" s="94"/>
      <c r="B1818" s="94"/>
      <c r="C1818" s="94"/>
      <c r="D1818" s="93"/>
      <c r="E1818" s="94"/>
      <c r="F1818" s="94"/>
      <c r="G1818" s="94"/>
      <c r="H1818" s="94"/>
      <c r="I1818" s="94"/>
    </row>
    <row r="1819" spans="1:9" x14ac:dyDescent="0.25">
      <c r="A1819" s="94"/>
      <c r="B1819" s="94"/>
      <c r="C1819" s="94"/>
      <c r="D1819" s="93"/>
      <c r="E1819" s="94"/>
      <c r="F1819" s="94"/>
      <c r="G1819" s="94"/>
      <c r="H1819" s="94"/>
      <c r="I1819" s="94"/>
    </row>
    <row r="1820" spans="1:9" x14ac:dyDescent="0.25">
      <c r="A1820" s="94"/>
      <c r="B1820" s="94"/>
      <c r="C1820" s="94"/>
      <c r="D1820" s="93"/>
      <c r="E1820" s="94"/>
      <c r="F1820" s="94"/>
      <c r="G1820" s="94"/>
      <c r="H1820" s="94"/>
      <c r="I1820" s="94"/>
    </row>
    <row r="1821" spans="1:9" x14ac:dyDescent="0.25">
      <c r="A1821" s="94"/>
      <c r="B1821" s="94"/>
      <c r="C1821" s="94"/>
      <c r="D1821" s="93"/>
      <c r="E1821" s="94"/>
      <c r="F1821" s="94"/>
      <c r="G1821" s="94"/>
      <c r="H1821" s="94"/>
      <c r="I1821" s="94"/>
    </row>
    <row r="1822" spans="1:9" x14ac:dyDescent="0.25">
      <c r="A1822" s="94"/>
      <c r="B1822" s="94"/>
      <c r="C1822" s="94"/>
      <c r="D1822" s="93"/>
      <c r="E1822" s="94"/>
      <c r="F1822" s="94"/>
      <c r="G1822" s="94"/>
      <c r="H1822" s="94"/>
      <c r="I1822" s="94"/>
    </row>
    <row r="1823" spans="1:9" x14ac:dyDescent="0.25">
      <c r="A1823" s="94"/>
      <c r="B1823" s="94"/>
      <c r="C1823" s="94"/>
      <c r="D1823" s="93"/>
      <c r="E1823" s="94"/>
      <c r="F1823" s="94"/>
      <c r="G1823" s="94"/>
      <c r="H1823" s="94"/>
      <c r="I1823" s="94"/>
    </row>
    <row r="1824" spans="1:9" x14ac:dyDescent="0.25">
      <c r="A1824" s="94"/>
      <c r="B1824" s="94"/>
      <c r="C1824" s="94"/>
      <c r="D1824" s="93"/>
      <c r="E1824" s="94"/>
      <c r="F1824" s="94"/>
      <c r="G1824" s="94"/>
      <c r="H1824" s="94"/>
      <c r="I1824" s="94"/>
    </row>
    <row r="1825" spans="1:9" x14ac:dyDescent="0.25">
      <c r="A1825" s="94"/>
      <c r="B1825" s="94"/>
      <c r="C1825" s="94"/>
      <c r="D1825" s="93"/>
      <c r="E1825" s="94"/>
      <c r="F1825" s="94"/>
      <c r="G1825" s="94"/>
      <c r="H1825" s="94"/>
      <c r="I1825" s="94"/>
    </row>
    <row r="1826" spans="1:9" x14ac:dyDescent="0.25">
      <c r="A1826" s="94"/>
      <c r="B1826" s="94"/>
      <c r="C1826" s="94"/>
      <c r="D1826" s="93"/>
      <c r="E1826" s="94"/>
      <c r="F1826" s="94"/>
      <c r="G1826" s="94"/>
      <c r="H1826" s="94"/>
      <c r="I1826" s="94"/>
    </row>
    <row r="1827" spans="1:9" x14ac:dyDescent="0.25">
      <c r="A1827" s="94"/>
      <c r="B1827" s="94"/>
      <c r="C1827" s="94"/>
      <c r="D1827" s="93"/>
      <c r="E1827" s="94"/>
      <c r="F1827" s="94"/>
      <c r="G1827" s="94"/>
      <c r="H1827" s="94"/>
      <c r="I1827" s="94"/>
    </row>
    <row r="1828" spans="1:9" x14ac:dyDescent="0.25">
      <c r="A1828" s="94"/>
      <c r="B1828" s="94"/>
      <c r="C1828" s="94"/>
      <c r="D1828" s="93"/>
      <c r="E1828" s="94"/>
      <c r="F1828" s="94"/>
      <c r="G1828" s="94"/>
      <c r="H1828" s="94"/>
      <c r="I1828" s="94"/>
    </row>
    <row r="1829" spans="1:9" x14ac:dyDescent="0.25">
      <c r="A1829" s="94"/>
      <c r="B1829" s="94"/>
      <c r="C1829" s="94"/>
      <c r="D1829" s="93"/>
      <c r="E1829" s="94"/>
      <c r="F1829" s="94"/>
      <c r="G1829" s="94"/>
      <c r="H1829" s="94"/>
      <c r="I1829" s="94"/>
    </row>
    <row r="1830" spans="1:9" x14ac:dyDescent="0.25">
      <c r="A1830" s="94"/>
      <c r="B1830" s="94"/>
      <c r="C1830" s="94"/>
      <c r="D1830" s="93"/>
      <c r="E1830" s="94"/>
      <c r="F1830" s="94"/>
      <c r="G1830" s="94"/>
      <c r="H1830" s="94"/>
      <c r="I1830" s="94"/>
    </row>
    <row r="1831" spans="1:9" x14ac:dyDescent="0.25">
      <c r="A1831" s="94"/>
      <c r="B1831" s="94"/>
      <c r="C1831" s="94"/>
      <c r="D1831" s="93"/>
      <c r="E1831" s="94"/>
      <c r="F1831" s="94"/>
      <c r="G1831" s="94"/>
      <c r="H1831" s="94"/>
      <c r="I1831" s="94"/>
    </row>
    <row r="1832" spans="1:9" x14ac:dyDescent="0.25">
      <c r="A1832" s="94"/>
      <c r="B1832" s="94"/>
      <c r="C1832" s="94"/>
      <c r="D1832" s="93"/>
      <c r="E1832" s="94"/>
      <c r="F1832" s="94"/>
      <c r="G1832" s="94"/>
      <c r="H1832" s="94"/>
      <c r="I1832" s="94"/>
    </row>
    <row r="1833" spans="1:9" x14ac:dyDescent="0.25">
      <c r="A1833" s="94"/>
      <c r="B1833" s="94"/>
      <c r="C1833" s="94"/>
      <c r="D1833" s="93"/>
      <c r="E1833" s="94"/>
      <c r="F1833" s="94"/>
      <c r="G1833" s="94"/>
      <c r="H1833" s="94"/>
      <c r="I1833" s="94"/>
    </row>
    <row r="1834" spans="1:9" x14ac:dyDescent="0.25">
      <c r="A1834" s="94"/>
      <c r="B1834" s="94"/>
      <c r="C1834" s="94"/>
      <c r="D1834" s="93"/>
      <c r="E1834" s="94"/>
      <c r="F1834" s="94"/>
      <c r="G1834" s="94"/>
      <c r="H1834" s="94"/>
      <c r="I1834" s="94"/>
    </row>
    <row r="1835" spans="1:9" x14ac:dyDescent="0.25">
      <c r="A1835" s="94"/>
      <c r="B1835" s="94"/>
      <c r="C1835" s="94"/>
      <c r="D1835" s="93"/>
      <c r="E1835" s="94"/>
      <c r="F1835" s="94"/>
      <c r="G1835" s="94"/>
      <c r="H1835" s="94"/>
      <c r="I1835" s="94"/>
    </row>
    <row r="1836" spans="1:9" x14ac:dyDescent="0.25">
      <c r="A1836" s="94"/>
      <c r="B1836" s="94"/>
      <c r="C1836" s="94"/>
      <c r="D1836" s="93"/>
      <c r="E1836" s="94"/>
      <c r="F1836" s="94"/>
      <c r="G1836" s="94"/>
      <c r="H1836" s="94"/>
      <c r="I1836" s="94"/>
    </row>
    <row r="1837" spans="1:9" x14ac:dyDescent="0.25">
      <c r="A1837" s="94"/>
      <c r="B1837" s="94"/>
      <c r="C1837" s="94"/>
      <c r="D1837" s="93"/>
      <c r="E1837" s="94"/>
      <c r="F1837" s="94"/>
      <c r="G1837" s="94"/>
      <c r="H1837" s="94"/>
      <c r="I1837" s="94"/>
    </row>
    <row r="1838" spans="1:9" x14ac:dyDescent="0.25">
      <c r="A1838" s="94"/>
      <c r="B1838" s="94"/>
      <c r="C1838" s="94"/>
      <c r="D1838" s="93"/>
      <c r="E1838" s="94"/>
      <c r="F1838" s="94"/>
      <c r="G1838" s="94"/>
      <c r="H1838" s="94"/>
      <c r="I1838" s="94"/>
    </row>
    <row r="1839" spans="1:9" x14ac:dyDescent="0.25">
      <c r="A1839" s="94"/>
      <c r="B1839" s="94"/>
      <c r="C1839" s="94"/>
      <c r="D1839" s="93"/>
      <c r="E1839" s="94"/>
      <c r="F1839" s="94"/>
      <c r="G1839" s="94"/>
      <c r="H1839" s="94"/>
      <c r="I1839" s="94"/>
    </row>
    <row r="1840" spans="1:9" x14ac:dyDescent="0.25">
      <c r="A1840" s="94"/>
      <c r="B1840" s="94"/>
      <c r="C1840" s="94"/>
      <c r="D1840" s="93"/>
      <c r="E1840" s="94"/>
      <c r="F1840" s="94"/>
      <c r="G1840" s="94"/>
      <c r="H1840" s="94"/>
      <c r="I1840" s="94"/>
    </row>
    <row r="1841" spans="1:9" x14ac:dyDescent="0.25">
      <c r="A1841" s="94"/>
      <c r="B1841" s="94"/>
      <c r="C1841" s="94"/>
      <c r="D1841" s="93"/>
      <c r="E1841" s="94"/>
      <c r="F1841" s="94"/>
      <c r="G1841" s="94"/>
      <c r="H1841" s="94"/>
      <c r="I1841" s="94"/>
    </row>
    <row r="1842" spans="1:9" x14ac:dyDescent="0.25">
      <c r="A1842" s="94"/>
      <c r="B1842" s="94"/>
      <c r="C1842" s="94"/>
      <c r="D1842" s="93"/>
      <c r="E1842" s="94"/>
      <c r="F1842" s="94"/>
      <c r="G1842" s="94"/>
      <c r="H1842" s="94"/>
      <c r="I1842" s="94"/>
    </row>
    <row r="1843" spans="1:9" x14ac:dyDescent="0.25">
      <c r="A1843" s="94"/>
      <c r="B1843" s="94"/>
      <c r="C1843" s="94"/>
      <c r="D1843" s="93"/>
      <c r="E1843" s="94"/>
      <c r="F1843" s="94"/>
      <c r="G1843" s="94"/>
      <c r="H1843" s="94"/>
      <c r="I1843" s="94"/>
    </row>
    <row r="1844" spans="1:9" x14ac:dyDescent="0.25">
      <c r="A1844" s="94"/>
      <c r="B1844" s="94"/>
      <c r="C1844" s="94"/>
      <c r="D1844" s="93"/>
      <c r="E1844" s="94"/>
      <c r="F1844" s="94"/>
      <c r="G1844" s="94"/>
      <c r="H1844" s="94"/>
      <c r="I1844" s="94"/>
    </row>
    <row r="1845" spans="1:9" x14ac:dyDescent="0.25">
      <c r="A1845" s="94"/>
      <c r="B1845" s="94"/>
      <c r="C1845" s="94"/>
      <c r="D1845" s="93"/>
      <c r="E1845" s="94"/>
      <c r="F1845" s="94"/>
      <c r="G1845" s="94"/>
      <c r="H1845" s="94"/>
      <c r="I1845" s="94"/>
    </row>
    <row r="1846" spans="1:9" x14ac:dyDescent="0.25">
      <c r="A1846" s="94"/>
      <c r="B1846" s="94"/>
      <c r="C1846" s="94"/>
      <c r="D1846" s="93"/>
      <c r="E1846" s="94"/>
      <c r="F1846" s="94"/>
      <c r="G1846" s="94"/>
      <c r="H1846" s="94"/>
      <c r="I1846" s="94"/>
    </row>
    <row r="1847" spans="1:9" x14ac:dyDescent="0.25">
      <c r="A1847" s="94"/>
      <c r="B1847" s="94"/>
      <c r="C1847" s="94"/>
      <c r="D1847" s="93"/>
      <c r="E1847" s="94"/>
      <c r="F1847" s="94"/>
      <c r="G1847" s="94"/>
      <c r="H1847" s="94"/>
      <c r="I1847" s="94"/>
    </row>
    <row r="1848" spans="1:9" x14ac:dyDescent="0.25">
      <c r="A1848" s="94"/>
      <c r="B1848" s="94"/>
      <c r="C1848" s="94"/>
      <c r="D1848" s="93"/>
      <c r="E1848" s="94"/>
      <c r="F1848" s="94"/>
      <c r="G1848" s="94"/>
      <c r="H1848" s="94"/>
      <c r="I1848" s="94"/>
    </row>
    <row r="1849" spans="1:9" x14ac:dyDescent="0.25">
      <c r="A1849" s="94"/>
      <c r="B1849" s="94"/>
      <c r="C1849" s="94"/>
      <c r="D1849" s="93"/>
      <c r="E1849" s="94"/>
      <c r="F1849" s="94"/>
      <c r="G1849" s="94"/>
      <c r="H1849" s="94"/>
      <c r="I1849" s="94"/>
    </row>
    <row r="1850" spans="1:9" x14ac:dyDescent="0.25">
      <c r="A1850" s="94"/>
      <c r="B1850" s="94"/>
      <c r="C1850" s="94"/>
      <c r="D1850" s="93"/>
      <c r="E1850" s="94"/>
      <c r="F1850" s="94"/>
      <c r="G1850" s="94"/>
      <c r="H1850" s="94"/>
      <c r="I1850" s="94"/>
    </row>
    <row r="1851" spans="1:9" x14ac:dyDescent="0.25">
      <c r="A1851" s="94"/>
      <c r="B1851" s="94"/>
      <c r="C1851" s="94"/>
      <c r="D1851" s="93"/>
      <c r="E1851" s="94"/>
      <c r="F1851" s="94"/>
      <c r="G1851" s="94"/>
      <c r="H1851" s="94"/>
      <c r="I1851" s="94"/>
    </row>
    <row r="1852" spans="1:9" x14ac:dyDescent="0.25">
      <c r="A1852" s="94"/>
      <c r="B1852" s="94"/>
      <c r="C1852" s="94"/>
      <c r="D1852" s="93"/>
      <c r="E1852" s="94"/>
      <c r="F1852" s="94"/>
      <c r="G1852" s="94"/>
      <c r="H1852" s="94"/>
      <c r="I1852" s="94"/>
    </row>
    <row r="1853" spans="1:9" x14ac:dyDescent="0.25">
      <c r="A1853" s="94"/>
      <c r="B1853" s="94"/>
      <c r="C1853" s="94"/>
      <c r="D1853" s="93"/>
      <c r="E1853" s="94"/>
      <c r="F1853" s="94"/>
      <c r="G1853" s="94"/>
      <c r="H1853" s="94"/>
      <c r="I1853" s="94"/>
    </row>
    <row r="1854" spans="1:9" x14ac:dyDescent="0.25">
      <c r="A1854" s="94"/>
      <c r="B1854" s="94"/>
      <c r="C1854" s="94"/>
      <c r="D1854" s="93"/>
      <c r="E1854" s="94"/>
      <c r="F1854" s="94"/>
      <c r="G1854" s="94"/>
      <c r="H1854" s="94"/>
      <c r="I1854" s="94"/>
    </row>
    <row r="1855" spans="1:9" x14ac:dyDescent="0.25">
      <c r="A1855" s="94"/>
      <c r="B1855" s="94"/>
      <c r="C1855" s="94"/>
      <c r="D1855" s="93"/>
      <c r="E1855" s="94"/>
      <c r="F1855" s="94"/>
      <c r="G1855" s="94"/>
      <c r="H1855" s="94"/>
      <c r="I1855" s="94"/>
    </row>
    <row r="1856" spans="1:9" x14ac:dyDescent="0.25">
      <c r="A1856" s="94"/>
      <c r="B1856" s="94"/>
      <c r="C1856" s="94"/>
      <c r="D1856" s="93"/>
      <c r="E1856" s="94"/>
      <c r="F1856" s="94"/>
      <c r="G1856" s="94"/>
      <c r="H1856" s="94"/>
      <c r="I1856" s="94"/>
    </row>
    <row r="1857" spans="1:9" x14ac:dyDescent="0.25">
      <c r="A1857" s="94"/>
      <c r="B1857" s="94"/>
      <c r="C1857" s="94"/>
      <c r="D1857" s="93"/>
      <c r="E1857" s="94"/>
      <c r="F1857" s="94"/>
      <c r="G1857" s="94"/>
      <c r="H1857" s="94"/>
      <c r="I1857" s="94"/>
    </row>
    <row r="1858" spans="1:9" x14ac:dyDescent="0.25">
      <c r="A1858" s="94"/>
      <c r="B1858" s="94"/>
      <c r="C1858" s="94"/>
      <c r="D1858" s="93"/>
      <c r="E1858" s="94"/>
      <c r="F1858" s="94"/>
      <c r="G1858" s="94"/>
      <c r="H1858" s="94"/>
      <c r="I1858" s="94"/>
    </row>
    <row r="1859" spans="1:9" x14ac:dyDescent="0.25">
      <c r="A1859" s="94"/>
      <c r="B1859" s="94"/>
      <c r="C1859" s="94"/>
      <c r="D1859" s="93"/>
      <c r="E1859" s="94"/>
      <c r="F1859" s="94"/>
      <c r="G1859" s="94"/>
      <c r="H1859" s="94"/>
      <c r="I1859" s="94"/>
    </row>
    <row r="1860" spans="1:9" x14ac:dyDescent="0.25">
      <c r="A1860" s="94"/>
      <c r="B1860" s="94"/>
      <c r="C1860" s="94"/>
      <c r="D1860" s="93"/>
      <c r="E1860" s="94"/>
      <c r="F1860" s="94"/>
      <c r="G1860" s="94"/>
      <c r="H1860" s="94"/>
      <c r="I1860" s="94"/>
    </row>
    <row r="1861" spans="1:9" x14ac:dyDescent="0.25">
      <c r="A1861" s="94"/>
      <c r="B1861" s="94"/>
      <c r="C1861" s="94"/>
      <c r="D1861" s="93"/>
      <c r="E1861" s="94"/>
      <c r="F1861" s="94"/>
      <c r="G1861" s="94"/>
      <c r="H1861" s="94"/>
      <c r="I1861" s="94"/>
    </row>
    <row r="1862" spans="1:9" x14ac:dyDescent="0.25">
      <c r="A1862" s="94"/>
      <c r="B1862" s="94"/>
      <c r="C1862" s="94"/>
      <c r="D1862" s="93"/>
      <c r="E1862" s="94"/>
      <c r="F1862" s="94"/>
      <c r="G1862" s="94"/>
      <c r="H1862" s="94"/>
      <c r="I1862" s="94"/>
    </row>
    <row r="1863" spans="1:9" x14ac:dyDescent="0.25">
      <c r="A1863" s="94"/>
      <c r="B1863" s="94"/>
      <c r="C1863" s="94"/>
      <c r="D1863" s="93"/>
      <c r="E1863" s="94"/>
      <c r="F1863" s="94"/>
      <c r="G1863" s="94"/>
      <c r="H1863" s="94"/>
      <c r="I1863" s="94"/>
    </row>
    <row r="1864" spans="1:9" x14ac:dyDescent="0.25">
      <c r="A1864" s="94"/>
      <c r="B1864" s="94"/>
      <c r="C1864" s="94"/>
      <c r="D1864" s="93"/>
      <c r="E1864" s="94"/>
      <c r="F1864" s="94"/>
      <c r="G1864" s="94"/>
      <c r="H1864" s="94"/>
      <c r="I1864" s="94"/>
    </row>
    <row r="1865" spans="1:9" x14ac:dyDescent="0.25">
      <c r="A1865" s="94"/>
      <c r="B1865" s="94"/>
      <c r="C1865" s="94"/>
      <c r="D1865" s="93"/>
      <c r="E1865" s="94"/>
      <c r="F1865" s="94"/>
      <c r="G1865" s="94"/>
      <c r="H1865" s="94"/>
      <c r="I1865" s="94"/>
    </row>
    <row r="1866" spans="1:9" x14ac:dyDescent="0.25">
      <c r="A1866" s="94"/>
      <c r="B1866" s="94"/>
      <c r="C1866" s="94"/>
      <c r="D1866" s="93"/>
      <c r="E1866" s="94"/>
      <c r="F1866" s="94"/>
      <c r="G1866" s="94"/>
      <c r="H1866" s="94"/>
      <c r="I1866" s="94"/>
    </row>
    <row r="1867" spans="1:9" x14ac:dyDescent="0.25">
      <c r="A1867" s="94"/>
      <c r="B1867" s="94"/>
      <c r="C1867" s="94"/>
      <c r="D1867" s="93"/>
      <c r="E1867" s="94"/>
      <c r="F1867" s="94"/>
      <c r="G1867" s="94"/>
      <c r="H1867" s="94"/>
      <c r="I1867" s="94"/>
    </row>
    <row r="1868" spans="1:9" x14ac:dyDescent="0.25">
      <c r="A1868" s="94"/>
      <c r="B1868" s="94"/>
      <c r="C1868" s="94"/>
      <c r="D1868" s="93"/>
      <c r="E1868" s="94"/>
      <c r="F1868" s="94"/>
      <c r="G1868" s="94"/>
      <c r="H1868" s="94"/>
      <c r="I1868" s="94"/>
    </row>
    <row r="1869" spans="1:9" x14ac:dyDescent="0.25">
      <c r="A1869" s="94"/>
      <c r="B1869" s="94"/>
      <c r="C1869" s="94"/>
      <c r="D1869" s="93"/>
      <c r="E1869" s="94"/>
      <c r="F1869" s="94"/>
      <c r="G1869" s="94"/>
      <c r="H1869" s="94"/>
      <c r="I1869" s="94"/>
    </row>
    <row r="1870" spans="1:9" x14ac:dyDescent="0.25">
      <c r="A1870" s="94"/>
      <c r="B1870" s="94"/>
      <c r="C1870" s="94"/>
      <c r="D1870" s="93"/>
      <c r="E1870" s="94"/>
      <c r="F1870" s="94"/>
      <c r="G1870" s="94"/>
      <c r="H1870" s="94"/>
      <c r="I1870" s="94"/>
    </row>
    <row r="1871" spans="1:9" x14ac:dyDescent="0.25">
      <c r="A1871" s="94"/>
      <c r="B1871" s="94"/>
      <c r="C1871" s="94"/>
      <c r="D1871" s="93"/>
      <c r="E1871" s="94"/>
      <c r="F1871" s="94"/>
      <c r="G1871" s="94"/>
      <c r="H1871" s="94"/>
      <c r="I1871" s="94"/>
    </row>
    <row r="1872" spans="1:9" x14ac:dyDescent="0.25">
      <c r="A1872" s="94"/>
      <c r="B1872" s="94"/>
      <c r="C1872" s="94"/>
      <c r="D1872" s="93"/>
      <c r="E1872" s="94"/>
      <c r="F1872" s="94"/>
      <c r="G1872" s="94"/>
      <c r="H1872" s="94"/>
      <c r="I1872" s="94"/>
    </row>
    <row r="1873" spans="1:9" x14ac:dyDescent="0.25">
      <c r="A1873" s="94"/>
      <c r="B1873" s="94"/>
      <c r="C1873" s="94"/>
      <c r="D1873" s="93"/>
      <c r="E1873" s="94"/>
      <c r="F1873" s="94"/>
      <c r="G1873" s="94"/>
      <c r="H1873" s="94"/>
      <c r="I1873" s="94"/>
    </row>
    <row r="1874" spans="1:9" x14ac:dyDescent="0.25">
      <c r="A1874" s="94"/>
      <c r="B1874" s="94"/>
      <c r="C1874" s="94"/>
      <c r="D1874" s="93"/>
      <c r="E1874" s="94"/>
      <c r="F1874" s="94"/>
      <c r="G1874" s="94"/>
      <c r="H1874" s="94"/>
      <c r="I1874" s="94"/>
    </row>
    <row r="1875" spans="1:9" x14ac:dyDescent="0.25">
      <c r="A1875" s="94"/>
      <c r="B1875" s="94"/>
      <c r="C1875" s="94"/>
      <c r="D1875" s="93"/>
      <c r="E1875" s="94"/>
      <c r="F1875" s="94"/>
      <c r="G1875" s="94"/>
      <c r="H1875" s="94"/>
      <c r="I1875" s="94"/>
    </row>
    <row r="1876" spans="1:9" x14ac:dyDescent="0.25">
      <c r="A1876" s="94"/>
      <c r="B1876" s="94"/>
      <c r="C1876" s="94"/>
      <c r="D1876" s="93"/>
      <c r="E1876" s="94"/>
      <c r="F1876" s="94"/>
      <c r="G1876" s="94"/>
      <c r="H1876" s="94"/>
      <c r="I1876" s="94"/>
    </row>
    <row r="1877" spans="1:9" x14ac:dyDescent="0.25">
      <c r="A1877" s="94"/>
      <c r="B1877" s="94"/>
      <c r="C1877" s="94"/>
      <c r="D1877" s="93"/>
      <c r="E1877" s="94"/>
      <c r="F1877" s="94"/>
      <c r="G1877" s="94"/>
      <c r="H1877" s="94"/>
      <c r="I1877" s="94"/>
    </row>
    <row r="1878" spans="1:9" x14ac:dyDescent="0.25">
      <c r="A1878" s="94"/>
      <c r="B1878" s="94"/>
      <c r="C1878" s="94"/>
      <c r="D1878" s="93"/>
      <c r="E1878" s="94"/>
      <c r="F1878" s="94"/>
      <c r="G1878" s="94"/>
      <c r="H1878" s="94"/>
      <c r="I1878" s="94"/>
    </row>
    <row r="1879" spans="1:9" x14ac:dyDescent="0.25">
      <c r="A1879" s="94"/>
      <c r="B1879" s="94"/>
      <c r="C1879" s="94"/>
      <c r="D1879" s="93"/>
      <c r="E1879" s="94"/>
      <c r="F1879" s="94"/>
      <c r="G1879" s="94"/>
      <c r="H1879" s="94"/>
      <c r="I1879" s="94"/>
    </row>
    <row r="1880" spans="1:9" x14ac:dyDescent="0.25">
      <c r="A1880" s="94"/>
      <c r="B1880" s="94"/>
      <c r="C1880" s="94"/>
      <c r="D1880" s="93"/>
      <c r="E1880" s="94"/>
      <c r="F1880" s="94"/>
      <c r="G1880" s="94"/>
      <c r="H1880" s="94"/>
      <c r="I1880" s="94"/>
    </row>
    <row r="1881" spans="1:9" x14ac:dyDescent="0.25">
      <c r="A1881" s="94"/>
      <c r="B1881" s="94"/>
      <c r="C1881" s="94"/>
      <c r="D1881" s="93"/>
      <c r="E1881" s="94"/>
      <c r="F1881" s="94"/>
      <c r="G1881" s="94"/>
      <c r="H1881" s="94"/>
      <c r="I1881" s="94"/>
    </row>
    <row r="1882" spans="1:9" x14ac:dyDescent="0.25">
      <c r="A1882" s="94"/>
      <c r="B1882" s="94"/>
      <c r="C1882" s="94"/>
      <c r="D1882" s="93"/>
      <c r="E1882" s="94"/>
      <c r="F1882" s="94"/>
      <c r="G1882" s="94"/>
      <c r="H1882" s="94"/>
      <c r="I1882" s="94"/>
    </row>
    <row r="1883" spans="1:9" x14ac:dyDescent="0.25">
      <c r="A1883" s="94"/>
      <c r="B1883" s="94"/>
      <c r="C1883" s="94"/>
      <c r="D1883" s="93"/>
      <c r="E1883" s="94"/>
      <c r="F1883" s="94"/>
      <c r="G1883" s="94"/>
      <c r="H1883" s="94"/>
      <c r="I1883" s="94"/>
    </row>
    <row r="1884" spans="1:9" x14ac:dyDescent="0.25">
      <c r="A1884" s="94"/>
      <c r="B1884" s="94"/>
      <c r="C1884" s="94"/>
      <c r="D1884" s="93"/>
      <c r="E1884" s="94"/>
      <c r="F1884" s="94"/>
      <c r="G1884" s="94"/>
      <c r="H1884" s="94"/>
      <c r="I1884" s="94"/>
    </row>
    <row r="1885" spans="1:9" x14ac:dyDescent="0.25">
      <c r="A1885" s="94"/>
      <c r="B1885" s="94"/>
      <c r="C1885" s="94"/>
      <c r="D1885" s="93"/>
      <c r="E1885" s="94"/>
      <c r="F1885" s="94"/>
      <c r="G1885" s="94"/>
      <c r="H1885" s="94"/>
      <c r="I1885" s="94"/>
    </row>
    <row r="1886" spans="1:9" x14ac:dyDescent="0.25">
      <c r="A1886" s="94"/>
      <c r="B1886" s="94"/>
      <c r="C1886" s="94"/>
      <c r="D1886" s="93"/>
      <c r="E1886" s="94"/>
      <c r="F1886" s="94"/>
      <c r="G1886" s="94"/>
      <c r="H1886" s="94"/>
      <c r="I1886" s="94"/>
    </row>
    <row r="1887" spans="1:9" x14ac:dyDescent="0.25">
      <c r="A1887" s="94"/>
      <c r="B1887" s="94"/>
      <c r="C1887" s="94"/>
      <c r="D1887" s="93"/>
      <c r="E1887" s="94"/>
      <c r="F1887" s="94"/>
      <c r="G1887" s="94"/>
      <c r="H1887" s="94"/>
      <c r="I1887" s="94"/>
    </row>
    <row r="1888" spans="1:9" x14ac:dyDescent="0.25">
      <c r="A1888" s="94"/>
      <c r="B1888" s="94"/>
      <c r="C1888" s="94"/>
      <c r="D1888" s="93"/>
      <c r="E1888" s="94"/>
      <c r="F1888" s="94"/>
      <c r="G1888" s="94"/>
      <c r="H1888" s="94"/>
      <c r="I1888" s="94"/>
    </row>
    <row r="1889" spans="1:9" x14ac:dyDescent="0.25">
      <c r="A1889" s="94"/>
      <c r="B1889" s="94"/>
      <c r="C1889" s="94"/>
      <c r="D1889" s="93"/>
      <c r="E1889" s="94"/>
      <c r="F1889" s="94"/>
      <c r="G1889" s="94"/>
      <c r="H1889" s="94"/>
      <c r="I1889" s="94"/>
    </row>
    <row r="1890" spans="1:9" x14ac:dyDescent="0.25">
      <c r="A1890" s="94"/>
      <c r="B1890" s="94"/>
      <c r="C1890" s="94"/>
      <c r="D1890" s="93"/>
      <c r="E1890" s="94"/>
      <c r="F1890" s="94"/>
      <c r="G1890" s="94"/>
      <c r="H1890" s="94"/>
      <c r="I1890" s="94"/>
    </row>
    <row r="1891" spans="1:9" x14ac:dyDescent="0.25">
      <c r="A1891" s="94"/>
      <c r="B1891" s="94"/>
      <c r="C1891" s="94"/>
      <c r="D1891" s="93"/>
      <c r="E1891" s="94"/>
      <c r="F1891" s="94"/>
      <c r="G1891" s="94"/>
      <c r="H1891" s="94"/>
      <c r="I1891" s="94"/>
    </row>
    <row r="1892" spans="1:9" x14ac:dyDescent="0.25">
      <c r="A1892" s="94"/>
      <c r="B1892" s="94"/>
      <c r="C1892" s="94"/>
      <c r="D1892" s="93"/>
      <c r="E1892" s="94"/>
      <c r="F1892" s="94"/>
      <c r="G1892" s="94"/>
      <c r="H1892" s="94"/>
      <c r="I1892" s="94"/>
    </row>
    <row r="1893" spans="1:9" x14ac:dyDescent="0.25">
      <c r="A1893" s="94"/>
      <c r="B1893" s="94"/>
      <c r="C1893" s="94"/>
      <c r="D1893" s="93"/>
      <c r="E1893" s="94"/>
      <c r="F1893" s="94"/>
      <c r="G1893" s="94"/>
      <c r="H1893" s="94"/>
      <c r="I1893" s="94"/>
    </row>
    <row r="1894" spans="1:9" x14ac:dyDescent="0.25">
      <c r="A1894" s="94"/>
      <c r="B1894" s="94"/>
      <c r="C1894" s="94"/>
      <c r="D1894" s="93"/>
      <c r="E1894" s="94"/>
      <c r="F1894" s="94"/>
      <c r="G1894" s="94"/>
      <c r="H1894" s="94"/>
      <c r="I1894" s="94"/>
    </row>
    <row r="1895" spans="1:9" x14ac:dyDescent="0.25">
      <c r="A1895" s="94"/>
      <c r="B1895" s="94"/>
      <c r="C1895" s="94"/>
      <c r="D1895" s="93"/>
      <c r="E1895" s="94"/>
      <c r="F1895" s="94"/>
      <c r="G1895" s="94"/>
      <c r="H1895" s="94"/>
      <c r="I1895" s="94"/>
    </row>
    <row r="1896" spans="1:9" x14ac:dyDescent="0.25">
      <c r="A1896" s="94"/>
      <c r="B1896" s="94"/>
      <c r="C1896" s="94"/>
      <c r="D1896" s="93"/>
      <c r="E1896" s="94"/>
      <c r="F1896" s="94"/>
      <c r="G1896" s="94"/>
      <c r="H1896" s="94"/>
      <c r="I1896" s="94"/>
    </row>
    <row r="1897" spans="1:9" x14ac:dyDescent="0.25">
      <c r="A1897" s="94"/>
      <c r="B1897" s="94"/>
      <c r="C1897" s="94"/>
      <c r="D1897" s="93"/>
      <c r="E1897" s="94"/>
      <c r="F1897" s="94"/>
      <c r="G1897" s="94"/>
      <c r="H1897" s="94"/>
      <c r="I1897" s="94"/>
    </row>
    <row r="1898" spans="1:9" x14ac:dyDescent="0.25">
      <c r="A1898" s="94"/>
      <c r="B1898" s="94"/>
      <c r="C1898" s="94"/>
      <c r="D1898" s="93"/>
      <c r="E1898" s="94"/>
      <c r="F1898" s="94"/>
      <c r="G1898" s="94"/>
      <c r="H1898" s="94"/>
      <c r="I1898" s="94"/>
    </row>
    <row r="1899" spans="1:9" x14ac:dyDescent="0.25">
      <c r="A1899" s="94"/>
      <c r="B1899" s="94"/>
      <c r="C1899" s="94"/>
      <c r="D1899" s="93"/>
      <c r="E1899" s="94"/>
      <c r="F1899" s="94"/>
      <c r="G1899" s="94"/>
      <c r="H1899" s="94"/>
      <c r="I1899" s="94"/>
    </row>
    <row r="1900" spans="1:9" x14ac:dyDescent="0.25">
      <c r="A1900" s="94"/>
      <c r="B1900" s="94"/>
      <c r="C1900" s="94"/>
      <c r="D1900" s="93"/>
      <c r="E1900" s="94"/>
      <c r="F1900" s="94"/>
      <c r="G1900" s="94"/>
      <c r="H1900" s="94"/>
      <c r="I1900" s="94"/>
    </row>
    <row r="1901" spans="1:9" x14ac:dyDescent="0.25">
      <c r="A1901" s="94"/>
      <c r="B1901" s="94"/>
      <c r="C1901" s="94"/>
      <c r="D1901" s="93"/>
      <c r="E1901" s="94"/>
      <c r="F1901" s="94"/>
      <c r="G1901" s="94"/>
      <c r="H1901" s="94"/>
      <c r="I1901" s="94"/>
    </row>
    <row r="1902" spans="1:9" x14ac:dyDescent="0.25">
      <c r="A1902" s="94"/>
      <c r="B1902" s="94"/>
      <c r="C1902" s="94"/>
      <c r="D1902" s="93"/>
      <c r="E1902" s="94"/>
      <c r="F1902" s="94"/>
      <c r="G1902" s="94"/>
      <c r="H1902" s="94"/>
      <c r="I1902" s="94"/>
    </row>
    <row r="1903" spans="1:9" x14ac:dyDescent="0.25">
      <c r="A1903" s="94"/>
      <c r="B1903" s="94"/>
      <c r="C1903" s="94"/>
      <c r="D1903" s="93"/>
      <c r="E1903" s="94"/>
      <c r="F1903" s="94"/>
      <c r="G1903" s="94"/>
      <c r="H1903" s="94"/>
      <c r="I1903" s="94"/>
    </row>
    <row r="1904" spans="1:9" x14ac:dyDescent="0.25">
      <c r="A1904" s="94"/>
      <c r="B1904" s="94"/>
      <c r="C1904" s="94"/>
      <c r="D1904" s="93"/>
      <c r="E1904" s="94"/>
      <c r="F1904" s="94"/>
      <c r="G1904" s="94"/>
      <c r="H1904" s="94"/>
      <c r="I1904" s="94"/>
    </row>
    <row r="1905" spans="1:9" x14ac:dyDescent="0.25">
      <c r="A1905" s="94"/>
      <c r="B1905" s="94"/>
      <c r="C1905" s="94"/>
      <c r="D1905" s="93"/>
      <c r="E1905" s="94"/>
      <c r="F1905" s="94"/>
      <c r="G1905" s="94"/>
      <c r="H1905" s="94"/>
      <c r="I1905" s="94"/>
    </row>
    <row r="1906" spans="1:9" x14ac:dyDescent="0.25">
      <c r="A1906" s="94"/>
      <c r="B1906" s="94"/>
      <c r="C1906" s="94"/>
      <c r="D1906" s="93"/>
      <c r="E1906" s="94"/>
      <c r="F1906" s="94"/>
      <c r="G1906" s="94"/>
      <c r="H1906" s="94"/>
      <c r="I1906" s="94"/>
    </row>
    <row r="1907" spans="1:9" x14ac:dyDescent="0.25">
      <c r="A1907" s="94"/>
      <c r="B1907" s="94"/>
      <c r="C1907" s="94"/>
      <c r="D1907" s="93"/>
      <c r="E1907" s="94"/>
      <c r="F1907" s="94"/>
      <c r="G1907" s="94"/>
      <c r="H1907" s="94"/>
      <c r="I1907" s="94"/>
    </row>
    <row r="1908" spans="1:9" x14ac:dyDescent="0.25">
      <c r="A1908" s="94"/>
      <c r="B1908" s="94"/>
      <c r="C1908" s="94"/>
      <c r="D1908" s="93"/>
      <c r="E1908" s="94"/>
      <c r="F1908" s="94"/>
      <c r="G1908" s="94"/>
      <c r="H1908" s="94"/>
      <c r="I1908" s="94"/>
    </row>
    <row r="1909" spans="1:9" x14ac:dyDescent="0.25">
      <c r="A1909" s="94"/>
      <c r="B1909" s="94"/>
      <c r="C1909" s="94"/>
      <c r="D1909" s="93"/>
      <c r="E1909" s="94"/>
      <c r="F1909" s="94"/>
      <c r="G1909" s="94"/>
      <c r="H1909" s="94"/>
      <c r="I1909" s="94"/>
    </row>
    <row r="1910" spans="1:9" x14ac:dyDescent="0.25">
      <c r="A1910" s="94"/>
      <c r="B1910" s="94"/>
      <c r="C1910" s="94"/>
      <c r="D1910" s="93"/>
      <c r="E1910" s="94"/>
      <c r="F1910" s="94"/>
      <c r="G1910" s="94"/>
      <c r="H1910" s="94"/>
      <c r="I1910" s="94"/>
    </row>
    <row r="1911" spans="1:9" x14ac:dyDescent="0.25">
      <c r="A1911" s="94"/>
      <c r="B1911" s="94"/>
      <c r="C1911" s="94"/>
      <c r="D1911" s="93"/>
      <c r="E1911" s="94"/>
      <c r="F1911" s="94"/>
      <c r="G1911" s="94"/>
      <c r="H1911" s="94"/>
      <c r="I1911" s="94"/>
    </row>
    <row r="1912" spans="1:9" x14ac:dyDescent="0.25">
      <c r="A1912" s="94"/>
      <c r="B1912" s="94"/>
      <c r="C1912" s="94"/>
      <c r="D1912" s="93"/>
      <c r="E1912" s="94"/>
      <c r="F1912" s="94"/>
      <c r="G1912" s="94"/>
      <c r="H1912" s="94"/>
      <c r="I1912" s="94"/>
    </row>
    <row r="1913" spans="1:9" x14ac:dyDescent="0.25">
      <c r="A1913" s="94"/>
      <c r="B1913" s="94"/>
      <c r="C1913" s="94"/>
      <c r="D1913" s="93"/>
      <c r="E1913" s="94"/>
      <c r="F1913" s="94"/>
      <c r="G1913" s="94"/>
      <c r="H1913" s="94"/>
      <c r="I1913" s="94"/>
    </row>
    <row r="1914" spans="1:9" x14ac:dyDescent="0.25">
      <c r="A1914" s="94"/>
      <c r="B1914" s="94"/>
      <c r="C1914" s="94"/>
      <c r="D1914" s="93"/>
      <c r="E1914" s="94"/>
      <c r="F1914" s="94"/>
      <c r="G1914" s="94"/>
      <c r="H1914" s="94"/>
      <c r="I1914" s="94"/>
    </row>
    <row r="1915" spans="1:9" x14ac:dyDescent="0.25">
      <c r="A1915" s="94"/>
      <c r="B1915" s="94"/>
      <c r="C1915" s="94"/>
      <c r="D1915" s="93"/>
      <c r="E1915" s="94"/>
      <c r="F1915" s="94"/>
      <c r="G1915" s="94"/>
      <c r="H1915" s="94"/>
      <c r="I1915" s="94"/>
    </row>
    <row r="1916" spans="1:9" x14ac:dyDescent="0.25">
      <c r="A1916" s="94"/>
      <c r="B1916" s="94"/>
      <c r="C1916" s="94"/>
      <c r="D1916" s="93"/>
      <c r="E1916" s="94"/>
      <c r="F1916" s="94"/>
      <c r="G1916" s="94"/>
      <c r="H1916" s="94"/>
      <c r="I1916" s="94"/>
    </row>
    <row r="1917" spans="1:9" x14ac:dyDescent="0.25">
      <c r="A1917" s="94"/>
      <c r="B1917" s="94"/>
      <c r="C1917" s="94"/>
      <c r="D1917" s="93"/>
      <c r="E1917" s="94"/>
      <c r="F1917" s="94"/>
      <c r="G1917" s="94"/>
      <c r="H1917" s="94"/>
      <c r="I1917" s="94"/>
    </row>
    <row r="1918" spans="1:9" x14ac:dyDescent="0.25">
      <c r="A1918" s="94"/>
      <c r="B1918" s="94"/>
      <c r="C1918" s="94"/>
      <c r="D1918" s="93"/>
      <c r="E1918" s="94"/>
      <c r="F1918" s="94"/>
      <c r="G1918" s="94"/>
      <c r="H1918" s="94"/>
      <c r="I1918" s="94"/>
    </row>
    <row r="1919" spans="1:9" x14ac:dyDescent="0.25">
      <c r="A1919" s="94"/>
      <c r="B1919" s="94"/>
      <c r="C1919" s="94"/>
      <c r="D1919" s="93"/>
      <c r="E1919" s="94"/>
      <c r="F1919" s="94"/>
      <c r="G1919" s="94"/>
      <c r="H1919" s="94"/>
      <c r="I1919" s="94"/>
    </row>
    <row r="1920" spans="1:9" x14ac:dyDescent="0.25">
      <c r="A1920" s="94"/>
      <c r="B1920" s="94"/>
      <c r="C1920" s="94"/>
      <c r="D1920" s="93"/>
      <c r="E1920" s="94"/>
      <c r="F1920" s="94"/>
      <c r="G1920" s="94"/>
      <c r="H1920" s="94"/>
      <c r="I1920" s="94"/>
    </row>
    <row r="1921" spans="1:9" x14ac:dyDescent="0.25">
      <c r="A1921" s="94"/>
      <c r="B1921" s="94"/>
      <c r="C1921" s="94"/>
      <c r="D1921" s="93"/>
      <c r="E1921" s="94"/>
      <c r="F1921" s="94"/>
      <c r="G1921" s="94"/>
      <c r="H1921" s="94"/>
      <c r="I1921" s="94"/>
    </row>
    <row r="1922" spans="1:9" x14ac:dyDescent="0.25">
      <c r="A1922" s="94"/>
      <c r="B1922" s="94"/>
      <c r="C1922" s="94"/>
      <c r="D1922" s="93"/>
      <c r="E1922" s="94"/>
      <c r="F1922" s="94"/>
      <c r="G1922" s="94"/>
      <c r="H1922" s="94"/>
      <c r="I1922" s="94"/>
    </row>
    <row r="1923" spans="1:9" x14ac:dyDescent="0.25">
      <c r="A1923" s="94"/>
      <c r="B1923" s="94"/>
      <c r="C1923" s="94"/>
      <c r="D1923" s="93"/>
      <c r="E1923" s="94"/>
      <c r="F1923" s="94"/>
      <c r="G1923" s="94"/>
      <c r="H1923" s="94"/>
      <c r="I1923" s="94"/>
    </row>
    <row r="1924" spans="1:9" x14ac:dyDescent="0.25">
      <c r="A1924" s="94"/>
      <c r="B1924" s="94"/>
      <c r="C1924" s="94"/>
      <c r="D1924" s="93"/>
      <c r="E1924" s="94"/>
      <c r="F1924" s="94"/>
      <c r="G1924" s="94"/>
      <c r="H1924" s="94"/>
      <c r="I1924" s="94"/>
    </row>
    <row r="1925" spans="1:9" x14ac:dyDescent="0.25">
      <c r="A1925" s="94"/>
      <c r="B1925" s="94"/>
      <c r="C1925" s="94"/>
      <c r="D1925" s="93"/>
      <c r="E1925" s="94"/>
      <c r="F1925" s="94"/>
      <c r="G1925" s="94"/>
      <c r="H1925" s="94"/>
      <c r="I1925" s="94"/>
    </row>
    <row r="1926" spans="1:9" x14ac:dyDescent="0.25">
      <c r="A1926" s="94"/>
      <c r="B1926" s="94"/>
      <c r="C1926" s="94"/>
      <c r="D1926" s="93"/>
      <c r="E1926" s="94"/>
      <c r="F1926" s="94"/>
      <c r="G1926" s="94"/>
      <c r="H1926" s="94"/>
      <c r="I1926" s="94"/>
    </row>
    <row r="1927" spans="1:9" x14ac:dyDescent="0.25">
      <c r="A1927" s="94"/>
      <c r="B1927" s="94"/>
      <c r="C1927" s="94"/>
      <c r="D1927" s="93"/>
      <c r="E1927" s="94"/>
      <c r="F1927" s="94"/>
      <c r="G1927" s="94"/>
      <c r="H1927" s="94"/>
      <c r="I1927" s="94"/>
    </row>
    <row r="1928" spans="1:9" x14ac:dyDescent="0.25">
      <c r="A1928" s="94"/>
      <c r="B1928" s="94"/>
      <c r="C1928" s="94"/>
      <c r="D1928" s="93"/>
      <c r="E1928" s="94"/>
      <c r="F1928" s="94"/>
      <c r="G1928" s="94"/>
      <c r="H1928" s="94"/>
      <c r="I1928" s="94"/>
    </row>
    <row r="1929" spans="1:9" x14ac:dyDescent="0.25">
      <c r="A1929" s="94"/>
      <c r="B1929" s="94"/>
      <c r="C1929" s="94"/>
      <c r="D1929" s="93"/>
      <c r="E1929" s="94"/>
      <c r="F1929" s="94"/>
      <c r="G1929" s="94"/>
      <c r="H1929" s="94"/>
      <c r="I1929" s="94"/>
    </row>
    <row r="1930" spans="1:9" x14ac:dyDescent="0.25">
      <c r="A1930" s="94"/>
      <c r="B1930" s="94"/>
      <c r="C1930" s="94"/>
      <c r="D1930" s="93"/>
      <c r="E1930" s="94"/>
      <c r="F1930" s="94"/>
      <c r="G1930" s="94"/>
      <c r="H1930" s="94"/>
      <c r="I1930" s="94"/>
    </row>
    <row r="1931" spans="1:9" x14ac:dyDescent="0.25">
      <c r="A1931" s="94"/>
      <c r="B1931" s="94"/>
      <c r="C1931" s="94"/>
      <c r="D1931" s="93"/>
      <c r="E1931" s="94"/>
      <c r="F1931" s="94"/>
      <c r="G1931" s="94"/>
      <c r="H1931" s="94"/>
      <c r="I1931" s="94"/>
    </row>
    <row r="1932" spans="1:9" x14ac:dyDescent="0.25">
      <c r="A1932" s="94"/>
      <c r="B1932" s="94"/>
      <c r="C1932" s="94"/>
      <c r="D1932" s="93"/>
      <c r="E1932" s="94"/>
      <c r="F1932" s="94"/>
      <c r="G1932" s="94"/>
      <c r="H1932" s="94"/>
      <c r="I1932" s="94"/>
    </row>
    <row r="1933" spans="1:9" x14ac:dyDescent="0.25">
      <c r="A1933" s="94"/>
      <c r="B1933" s="94"/>
      <c r="C1933" s="94"/>
      <c r="D1933" s="93"/>
      <c r="E1933" s="94"/>
      <c r="F1933" s="94"/>
      <c r="G1933" s="94"/>
      <c r="H1933" s="94"/>
      <c r="I1933" s="94"/>
    </row>
    <row r="1934" spans="1:9" x14ac:dyDescent="0.25">
      <c r="A1934" s="94"/>
      <c r="B1934" s="94"/>
      <c r="C1934" s="94"/>
      <c r="D1934" s="93"/>
      <c r="E1934" s="94"/>
      <c r="F1934" s="94"/>
      <c r="G1934" s="94"/>
      <c r="H1934" s="94"/>
      <c r="I1934" s="94"/>
    </row>
    <row r="1935" spans="1:9" x14ac:dyDescent="0.25">
      <c r="A1935" s="94"/>
      <c r="B1935" s="94"/>
      <c r="C1935" s="94"/>
      <c r="D1935" s="93"/>
      <c r="E1935" s="94"/>
      <c r="F1935" s="94"/>
      <c r="G1935" s="94"/>
      <c r="H1935" s="94"/>
      <c r="I1935" s="94"/>
    </row>
    <row r="1936" spans="1:9" x14ac:dyDescent="0.25">
      <c r="A1936" s="94"/>
      <c r="B1936" s="94"/>
      <c r="C1936" s="94"/>
      <c r="D1936" s="93"/>
      <c r="E1936" s="94"/>
      <c r="F1936" s="94"/>
      <c r="G1936" s="94"/>
      <c r="H1936" s="94"/>
      <c r="I1936" s="94"/>
    </row>
    <row r="1937" spans="1:9" x14ac:dyDescent="0.25">
      <c r="A1937" s="94"/>
      <c r="B1937" s="94"/>
      <c r="C1937" s="94"/>
      <c r="D1937" s="93"/>
      <c r="E1937" s="94"/>
      <c r="F1937" s="94"/>
      <c r="G1937" s="94"/>
      <c r="H1937" s="94"/>
      <c r="I1937" s="94"/>
    </row>
    <row r="1938" spans="1:9" x14ac:dyDescent="0.25">
      <c r="A1938" s="94"/>
      <c r="B1938" s="94"/>
      <c r="C1938" s="94"/>
      <c r="D1938" s="93"/>
      <c r="E1938" s="94"/>
      <c r="F1938" s="94"/>
      <c r="G1938" s="94"/>
      <c r="H1938" s="94"/>
      <c r="I1938" s="94"/>
    </row>
    <row r="1939" spans="1:9" x14ac:dyDescent="0.25">
      <c r="A1939" s="94"/>
      <c r="B1939" s="94"/>
      <c r="C1939" s="94"/>
      <c r="D1939" s="93"/>
      <c r="E1939" s="94"/>
      <c r="F1939" s="94"/>
      <c r="G1939" s="94"/>
      <c r="H1939" s="94"/>
      <c r="I1939" s="94"/>
    </row>
    <row r="1940" spans="1:9" x14ac:dyDescent="0.25">
      <c r="A1940" s="94"/>
      <c r="B1940" s="94"/>
      <c r="C1940" s="94"/>
      <c r="D1940" s="93"/>
      <c r="E1940" s="94"/>
      <c r="F1940" s="94"/>
      <c r="G1940" s="94"/>
      <c r="H1940" s="94"/>
      <c r="I1940" s="94"/>
    </row>
    <row r="1941" spans="1:9" x14ac:dyDescent="0.25">
      <c r="A1941" s="94"/>
      <c r="B1941" s="94"/>
      <c r="C1941" s="94"/>
      <c r="D1941" s="93"/>
      <c r="E1941" s="94"/>
      <c r="F1941" s="94"/>
      <c r="G1941" s="94"/>
      <c r="H1941" s="94"/>
      <c r="I1941" s="94"/>
    </row>
    <row r="1942" spans="1:9" x14ac:dyDescent="0.25">
      <c r="A1942" s="94"/>
      <c r="B1942" s="94"/>
      <c r="C1942" s="94"/>
      <c r="D1942" s="93"/>
      <c r="E1942" s="94"/>
      <c r="F1942" s="94"/>
      <c r="G1942" s="94"/>
      <c r="H1942" s="94"/>
      <c r="I1942" s="94"/>
    </row>
    <row r="1943" spans="1:9" x14ac:dyDescent="0.25">
      <c r="A1943" s="94"/>
      <c r="B1943" s="94"/>
      <c r="C1943" s="94"/>
      <c r="D1943" s="93"/>
      <c r="E1943" s="94"/>
      <c r="F1943" s="94"/>
      <c r="G1943" s="94"/>
      <c r="H1943" s="94"/>
      <c r="I1943" s="94"/>
    </row>
    <row r="1944" spans="1:9" x14ac:dyDescent="0.25">
      <c r="A1944" s="94"/>
      <c r="B1944" s="94"/>
      <c r="C1944" s="94"/>
      <c r="D1944" s="93"/>
      <c r="E1944" s="94"/>
      <c r="F1944" s="94"/>
      <c r="G1944" s="94"/>
      <c r="H1944" s="94"/>
      <c r="I1944" s="94"/>
    </row>
    <row r="1945" spans="1:9" x14ac:dyDescent="0.25">
      <c r="A1945" s="94"/>
      <c r="B1945" s="94"/>
      <c r="C1945" s="94"/>
      <c r="D1945" s="93"/>
      <c r="E1945" s="94"/>
      <c r="F1945" s="94"/>
      <c r="G1945" s="94"/>
      <c r="H1945" s="94"/>
      <c r="I1945" s="94"/>
    </row>
    <row r="1946" spans="1:9" x14ac:dyDescent="0.25">
      <c r="A1946" s="94"/>
      <c r="B1946" s="94"/>
      <c r="C1946" s="94"/>
      <c r="D1946" s="93"/>
      <c r="E1946" s="94"/>
      <c r="F1946" s="94"/>
      <c r="G1946" s="94"/>
      <c r="H1946" s="94"/>
      <c r="I1946" s="94"/>
    </row>
    <row r="1947" spans="1:9" x14ac:dyDescent="0.25">
      <c r="A1947" s="94"/>
      <c r="B1947" s="94"/>
      <c r="C1947" s="94"/>
      <c r="D1947" s="93"/>
      <c r="E1947" s="94"/>
      <c r="F1947" s="94"/>
      <c r="G1947" s="94"/>
      <c r="H1947" s="94"/>
      <c r="I1947" s="94"/>
    </row>
    <row r="1948" spans="1:9" x14ac:dyDescent="0.25">
      <c r="A1948" s="94"/>
      <c r="B1948" s="94"/>
      <c r="C1948" s="94"/>
      <c r="D1948" s="93"/>
      <c r="E1948" s="94"/>
      <c r="F1948" s="94"/>
      <c r="G1948" s="94"/>
      <c r="H1948" s="94"/>
      <c r="I1948" s="94"/>
    </row>
    <row r="1949" spans="1:9" x14ac:dyDescent="0.25">
      <c r="A1949" s="94"/>
      <c r="B1949" s="94"/>
      <c r="C1949" s="94"/>
      <c r="D1949" s="93"/>
      <c r="E1949" s="94"/>
      <c r="F1949" s="94"/>
      <c r="G1949" s="94"/>
      <c r="H1949" s="94"/>
      <c r="I1949" s="94"/>
    </row>
    <row r="1950" spans="1:9" x14ac:dyDescent="0.25">
      <c r="A1950" s="94"/>
      <c r="B1950" s="94"/>
      <c r="C1950" s="94"/>
      <c r="D1950" s="93"/>
      <c r="E1950" s="94"/>
      <c r="F1950" s="94"/>
      <c r="G1950" s="94"/>
      <c r="H1950" s="94"/>
      <c r="I1950" s="94"/>
    </row>
    <row r="1951" spans="1:9" x14ac:dyDescent="0.25">
      <c r="A1951" s="94"/>
      <c r="B1951" s="94"/>
      <c r="C1951" s="94"/>
      <c r="D1951" s="93"/>
      <c r="E1951" s="94"/>
      <c r="F1951" s="94"/>
      <c r="G1951" s="94"/>
      <c r="H1951" s="94"/>
      <c r="I1951" s="94"/>
    </row>
    <row r="1952" spans="1:9" x14ac:dyDescent="0.25">
      <c r="A1952" s="94"/>
      <c r="B1952" s="94"/>
      <c r="C1952" s="94"/>
      <c r="D1952" s="93"/>
      <c r="E1952" s="94"/>
      <c r="F1952" s="94"/>
      <c r="G1952" s="94"/>
      <c r="H1952" s="94"/>
      <c r="I1952" s="94"/>
    </row>
    <row r="1953" spans="1:9" x14ac:dyDescent="0.25">
      <c r="A1953" s="94"/>
      <c r="B1953" s="94"/>
      <c r="C1953" s="94"/>
      <c r="D1953" s="93"/>
      <c r="E1953" s="94"/>
      <c r="F1953" s="94"/>
      <c r="G1953" s="94"/>
      <c r="H1953" s="94"/>
      <c r="I1953" s="94"/>
    </row>
    <row r="1954" spans="1:9" x14ac:dyDescent="0.25">
      <c r="A1954" s="94"/>
      <c r="B1954" s="94"/>
      <c r="C1954" s="94"/>
      <c r="D1954" s="93"/>
      <c r="E1954" s="94"/>
      <c r="F1954" s="94"/>
      <c r="G1954" s="94"/>
      <c r="H1954" s="94"/>
      <c r="I1954" s="94"/>
    </row>
    <row r="1955" spans="1:9" x14ac:dyDescent="0.25">
      <c r="A1955" s="94"/>
      <c r="B1955" s="94"/>
      <c r="C1955" s="94"/>
      <c r="D1955" s="93"/>
      <c r="E1955" s="94"/>
      <c r="F1955" s="94"/>
      <c r="G1955" s="94"/>
      <c r="H1955" s="94"/>
      <c r="I1955" s="94"/>
    </row>
    <row r="1956" spans="1:9" x14ac:dyDescent="0.25">
      <c r="A1956" s="94"/>
      <c r="B1956" s="94"/>
      <c r="C1956" s="94"/>
      <c r="D1956" s="93"/>
      <c r="E1956" s="94"/>
      <c r="F1956" s="94"/>
      <c r="G1956" s="94"/>
      <c r="H1956" s="94"/>
      <c r="I1956" s="94"/>
    </row>
    <row r="1957" spans="1:9" x14ac:dyDescent="0.25">
      <c r="A1957" s="94"/>
      <c r="B1957" s="94"/>
      <c r="C1957" s="94"/>
      <c r="D1957" s="93"/>
      <c r="E1957" s="94"/>
      <c r="F1957" s="94"/>
      <c r="G1957" s="94"/>
      <c r="H1957" s="94"/>
      <c r="I1957" s="94"/>
    </row>
    <row r="1958" spans="1:9" x14ac:dyDescent="0.25">
      <c r="A1958" s="94"/>
      <c r="B1958" s="94"/>
      <c r="C1958" s="94"/>
      <c r="D1958" s="93"/>
      <c r="E1958" s="94"/>
      <c r="F1958" s="94"/>
      <c r="G1958" s="94"/>
      <c r="H1958" s="94"/>
      <c r="I1958" s="94"/>
    </row>
    <row r="1959" spans="1:9" x14ac:dyDescent="0.25">
      <c r="A1959" s="94"/>
      <c r="B1959" s="94"/>
      <c r="C1959" s="94"/>
      <c r="D1959" s="93"/>
      <c r="E1959" s="94"/>
      <c r="F1959" s="94"/>
      <c r="G1959" s="94"/>
      <c r="H1959" s="94"/>
      <c r="I1959" s="94"/>
    </row>
    <row r="1960" spans="1:9" x14ac:dyDescent="0.25">
      <c r="A1960" s="94"/>
      <c r="B1960" s="94"/>
      <c r="C1960" s="94"/>
      <c r="D1960" s="93"/>
      <c r="E1960" s="94"/>
      <c r="F1960" s="94"/>
      <c r="G1960" s="94"/>
      <c r="H1960" s="94"/>
      <c r="I1960" s="94"/>
    </row>
    <row r="1961" spans="1:9" x14ac:dyDescent="0.25">
      <c r="A1961" s="94"/>
      <c r="B1961" s="94"/>
      <c r="C1961" s="94"/>
      <c r="D1961" s="93"/>
      <c r="E1961" s="94"/>
      <c r="F1961" s="94"/>
      <c r="G1961" s="94"/>
      <c r="H1961" s="94"/>
      <c r="I1961" s="94"/>
    </row>
    <row r="1962" spans="1:9" x14ac:dyDescent="0.25">
      <c r="A1962" s="94"/>
      <c r="B1962" s="94"/>
      <c r="C1962" s="94"/>
      <c r="D1962" s="93"/>
      <c r="E1962" s="94"/>
      <c r="F1962" s="94"/>
      <c r="G1962" s="94"/>
      <c r="H1962" s="94"/>
      <c r="I1962" s="94"/>
    </row>
    <row r="1963" spans="1:9" x14ac:dyDescent="0.25">
      <c r="A1963" s="94"/>
      <c r="B1963" s="94"/>
      <c r="C1963" s="94"/>
      <c r="D1963" s="93"/>
      <c r="E1963" s="94"/>
      <c r="F1963" s="94"/>
      <c r="G1963" s="94"/>
      <c r="H1963" s="94"/>
      <c r="I1963" s="94"/>
    </row>
    <row r="1964" spans="1:9" x14ac:dyDescent="0.25">
      <c r="A1964" s="94"/>
      <c r="B1964" s="94"/>
      <c r="C1964" s="94"/>
      <c r="D1964" s="93"/>
      <c r="E1964" s="94"/>
      <c r="F1964" s="94"/>
      <c r="G1964" s="94"/>
      <c r="H1964" s="94"/>
      <c r="I1964" s="94"/>
    </row>
    <row r="1965" spans="1:9" x14ac:dyDescent="0.25">
      <c r="A1965" s="94"/>
      <c r="B1965" s="94"/>
      <c r="C1965" s="94"/>
      <c r="D1965" s="93"/>
      <c r="E1965" s="94"/>
      <c r="F1965" s="94"/>
      <c r="G1965" s="94"/>
      <c r="H1965" s="94"/>
      <c r="I1965" s="94"/>
    </row>
    <row r="1966" spans="1:9" x14ac:dyDescent="0.25">
      <c r="A1966" s="94"/>
      <c r="B1966" s="94"/>
      <c r="C1966" s="94"/>
      <c r="D1966" s="93"/>
      <c r="E1966" s="94"/>
      <c r="F1966" s="94"/>
      <c r="G1966" s="94"/>
      <c r="H1966" s="94"/>
      <c r="I1966" s="94"/>
    </row>
    <row r="1967" spans="1:9" x14ac:dyDescent="0.25">
      <c r="A1967" s="94"/>
      <c r="B1967" s="94"/>
      <c r="C1967" s="94"/>
      <c r="D1967" s="93"/>
      <c r="E1967" s="94"/>
      <c r="F1967" s="94"/>
      <c r="G1967" s="94"/>
      <c r="H1967" s="94"/>
      <c r="I1967" s="94"/>
    </row>
    <row r="1968" spans="1:9" x14ac:dyDescent="0.25">
      <c r="A1968" s="94"/>
      <c r="B1968" s="94"/>
      <c r="C1968" s="94"/>
      <c r="D1968" s="93"/>
      <c r="E1968" s="94"/>
      <c r="F1968" s="94"/>
      <c r="G1968" s="94"/>
      <c r="H1968" s="94"/>
      <c r="I1968" s="94"/>
    </row>
    <row r="1969" spans="1:9" x14ac:dyDescent="0.25">
      <c r="A1969" s="94"/>
      <c r="B1969" s="94"/>
      <c r="C1969" s="94"/>
      <c r="D1969" s="93"/>
      <c r="E1969" s="94"/>
      <c r="F1969" s="94"/>
      <c r="G1969" s="94"/>
      <c r="H1969" s="94"/>
      <c r="I1969" s="94"/>
    </row>
    <row r="1970" spans="1:9" x14ac:dyDescent="0.25">
      <c r="A1970" s="94"/>
      <c r="B1970" s="94"/>
      <c r="C1970" s="94"/>
      <c r="D1970" s="93"/>
      <c r="E1970" s="94"/>
      <c r="F1970" s="94"/>
      <c r="G1970" s="94"/>
      <c r="H1970" s="94"/>
      <c r="I1970" s="94"/>
    </row>
    <row r="1971" spans="1:9" x14ac:dyDescent="0.25">
      <c r="A1971" s="94"/>
      <c r="B1971" s="94"/>
      <c r="C1971" s="94"/>
      <c r="D1971" s="93"/>
      <c r="E1971" s="94"/>
      <c r="F1971" s="94"/>
      <c r="G1971" s="94"/>
      <c r="H1971" s="94"/>
      <c r="I1971" s="94"/>
    </row>
    <row r="1972" spans="1:9" x14ac:dyDescent="0.25">
      <c r="A1972" s="94"/>
      <c r="B1972" s="94"/>
      <c r="C1972" s="94"/>
      <c r="D1972" s="93"/>
      <c r="E1972" s="94"/>
      <c r="F1972" s="94"/>
      <c r="G1972" s="94"/>
      <c r="H1972" s="94"/>
      <c r="I1972" s="94"/>
    </row>
    <row r="1973" spans="1:9" x14ac:dyDescent="0.25">
      <c r="A1973" s="94"/>
      <c r="B1973" s="94"/>
      <c r="C1973" s="94"/>
      <c r="D1973" s="93"/>
      <c r="E1973" s="94"/>
      <c r="F1973" s="94"/>
      <c r="G1973" s="94"/>
      <c r="H1973" s="94"/>
      <c r="I1973" s="94"/>
    </row>
    <row r="1974" spans="1:9" x14ac:dyDescent="0.25">
      <c r="A1974" s="94"/>
      <c r="B1974" s="94"/>
      <c r="C1974" s="94"/>
      <c r="D1974" s="93"/>
      <c r="E1974" s="94"/>
      <c r="F1974" s="94"/>
      <c r="G1974" s="94"/>
      <c r="H1974" s="94"/>
      <c r="I1974" s="94"/>
    </row>
    <row r="1975" spans="1:9" x14ac:dyDescent="0.25">
      <c r="A1975" s="94"/>
      <c r="B1975" s="94"/>
      <c r="C1975" s="94"/>
      <c r="D1975" s="93"/>
      <c r="E1975" s="94"/>
      <c r="F1975" s="94"/>
      <c r="G1975" s="94"/>
      <c r="H1975" s="94"/>
      <c r="I1975" s="94"/>
    </row>
    <row r="1976" spans="1:9" x14ac:dyDescent="0.25">
      <c r="A1976" s="94"/>
      <c r="B1976" s="94"/>
      <c r="C1976" s="94"/>
      <c r="D1976" s="93"/>
      <c r="E1976" s="94"/>
      <c r="F1976" s="94"/>
      <c r="G1976" s="94"/>
      <c r="H1976" s="94"/>
      <c r="I1976" s="94"/>
    </row>
    <row r="1977" spans="1:9" x14ac:dyDescent="0.25">
      <c r="A1977" s="94"/>
      <c r="B1977" s="94"/>
      <c r="C1977" s="94"/>
      <c r="D1977" s="93"/>
      <c r="E1977" s="94"/>
      <c r="F1977" s="94"/>
      <c r="G1977" s="94"/>
      <c r="H1977" s="94"/>
      <c r="I1977" s="94"/>
    </row>
    <row r="1978" spans="1:9" x14ac:dyDescent="0.25">
      <c r="A1978" s="94"/>
      <c r="B1978" s="94"/>
      <c r="C1978" s="94"/>
      <c r="D1978" s="93"/>
      <c r="E1978" s="94"/>
      <c r="F1978" s="94"/>
      <c r="G1978" s="94"/>
      <c r="H1978" s="94"/>
      <c r="I1978" s="94"/>
    </row>
    <row r="1979" spans="1:9" x14ac:dyDescent="0.25">
      <c r="A1979" s="94"/>
      <c r="B1979" s="94"/>
      <c r="C1979" s="94"/>
      <c r="D1979" s="93"/>
      <c r="E1979" s="94"/>
      <c r="F1979" s="94"/>
      <c r="G1979" s="94"/>
      <c r="H1979" s="94"/>
      <c r="I1979" s="94"/>
    </row>
    <row r="1980" spans="1:9" x14ac:dyDescent="0.25">
      <c r="A1980" s="94"/>
      <c r="B1980" s="94"/>
      <c r="C1980" s="94"/>
      <c r="D1980" s="93"/>
      <c r="E1980" s="94"/>
      <c r="F1980" s="94"/>
      <c r="G1980" s="94"/>
      <c r="H1980" s="94"/>
      <c r="I1980" s="94"/>
    </row>
    <row r="1981" spans="1:9" x14ac:dyDescent="0.25">
      <c r="A1981" s="94"/>
      <c r="B1981" s="94"/>
      <c r="C1981" s="94"/>
      <c r="D1981" s="93"/>
      <c r="E1981" s="94"/>
      <c r="F1981" s="94"/>
      <c r="G1981" s="94"/>
      <c r="H1981" s="94"/>
      <c r="I1981" s="94"/>
    </row>
    <row r="1982" spans="1:9" x14ac:dyDescent="0.25">
      <c r="A1982" s="94"/>
      <c r="B1982" s="94"/>
      <c r="C1982" s="94"/>
      <c r="D1982" s="93"/>
      <c r="E1982" s="94"/>
      <c r="F1982" s="94"/>
      <c r="G1982" s="94"/>
      <c r="H1982" s="94"/>
      <c r="I1982" s="94"/>
    </row>
    <row r="1983" spans="1:9" x14ac:dyDescent="0.25">
      <c r="A1983" s="94"/>
      <c r="B1983" s="94"/>
      <c r="C1983" s="94"/>
      <c r="D1983" s="93"/>
      <c r="E1983" s="94"/>
      <c r="F1983" s="94"/>
      <c r="G1983" s="94"/>
      <c r="H1983" s="94"/>
      <c r="I1983" s="94"/>
    </row>
    <row r="1984" spans="1:9" x14ac:dyDescent="0.25">
      <c r="A1984" s="94"/>
      <c r="B1984" s="94"/>
      <c r="C1984" s="94"/>
      <c r="D1984" s="93"/>
      <c r="E1984" s="94"/>
      <c r="F1984" s="94"/>
      <c r="G1984" s="94"/>
      <c r="H1984" s="94"/>
      <c r="I1984" s="94"/>
    </row>
    <row r="1985" spans="1:9" x14ac:dyDescent="0.25">
      <c r="A1985" s="94"/>
      <c r="B1985" s="94"/>
      <c r="C1985" s="94"/>
      <c r="D1985" s="93"/>
      <c r="E1985" s="94"/>
      <c r="F1985" s="94"/>
      <c r="G1985" s="94"/>
      <c r="H1985" s="94"/>
      <c r="I1985" s="94"/>
    </row>
    <row r="1986" spans="1:9" x14ac:dyDescent="0.25">
      <c r="A1986" s="94"/>
      <c r="B1986" s="94"/>
      <c r="C1986" s="94"/>
      <c r="D1986" s="93"/>
      <c r="E1986" s="94"/>
      <c r="F1986" s="94"/>
      <c r="G1986" s="94"/>
      <c r="H1986" s="94"/>
      <c r="I1986" s="94"/>
    </row>
    <row r="1987" spans="1:9" x14ac:dyDescent="0.25">
      <c r="A1987" s="94"/>
      <c r="B1987" s="94"/>
      <c r="C1987" s="94"/>
      <c r="D1987" s="93"/>
      <c r="E1987" s="94"/>
      <c r="F1987" s="94"/>
      <c r="G1987" s="94"/>
      <c r="H1987" s="94"/>
      <c r="I1987" s="94"/>
    </row>
    <row r="1988" spans="1:9" x14ac:dyDescent="0.25">
      <c r="A1988" s="94"/>
      <c r="B1988" s="94"/>
      <c r="C1988" s="94"/>
      <c r="D1988" s="93"/>
      <c r="E1988" s="94"/>
      <c r="F1988" s="94"/>
      <c r="G1988" s="94"/>
      <c r="H1988" s="94"/>
      <c r="I1988" s="94"/>
    </row>
    <row r="1989" spans="1:9" x14ac:dyDescent="0.25">
      <c r="A1989" s="94"/>
      <c r="B1989" s="94"/>
      <c r="C1989" s="94"/>
      <c r="D1989" s="93"/>
      <c r="E1989" s="94"/>
      <c r="F1989" s="94"/>
      <c r="G1989" s="94"/>
      <c r="H1989" s="94"/>
      <c r="I1989" s="94"/>
    </row>
    <row r="1990" spans="1:9" x14ac:dyDescent="0.25">
      <c r="A1990" s="94"/>
      <c r="B1990" s="94"/>
      <c r="C1990" s="94"/>
      <c r="D1990" s="93"/>
      <c r="E1990" s="94"/>
      <c r="F1990" s="94"/>
      <c r="G1990" s="94"/>
      <c r="H1990" s="94"/>
      <c r="I1990" s="94"/>
    </row>
    <row r="1991" spans="1:9" x14ac:dyDescent="0.25">
      <c r="A1991" s="94"/>
      <c r="B1991" s="94"/>
      <c r="C1991" s="94"/>
      <c r="D1991" s="93"/>
      <c r="E1991" s="94"/>
      <c r="F1991" s="94"/>
      <c r="G1991" s="94"/>
      <c r="H1991" s="94"/>
      <c r="I1991" s="94"/>
    </row>
    <row r="1992" spans="1:9" x14ac:dyDescent="0.25">
      <c r="A1992" s="94"/>
      <c r="B1992" s="94"/>
      <c r="C1992" s="94"/>
      <c r="D1992" s="93"/>
      <c r="E1992" s="94"/>
      <c r="F1992" s="94"/>
      <c r="G1992" s="94"/>
      <c r="H1992" s="94"/>
      <c r="I1992" s="94"/>
    </row>
    <row r="1993" spans="1:9" x14ac:dyDescent="0.25">
      <c r="A1993" s="94"/>
      <c r="B1993" s="94"/>
      <c r="C1993" s="94"/>
      <c r="D1993" s="93"/>
      <c r="E1993" s="94"/>
      <c r="F1993" s="94"/>
      <c r="G1993" s="94"/>
      <c r="H1993" s="94"/>
      <c r="I1993" s="94"/>
    </row>
    <row r="1994" spans="1:9" x14ac:dyDescent="0.25">
      <c r="A1994" s="94"/>
      <c r="B1994" s="94"/>
      <c r="C1994" s="94"/>
      <c r="D1994" s="93"/>
      <c r="E1994" s="94"/>
      <c r="F1994" s="94"/>
      <c r="G1994" s="94"/>
      <c r="H1994" s="94"/>
      <c r="I1994" s="94"/>
    </row>
    <row r="1995" spans="1:9" x14ac:dyDescent="0.25">
      <c r="A1995" s="94"/>
      <c r="B1995" s="94"/>
      <c r="C1995" s="94"/>
      <c r="D1995" s="93"/>
      <c r="E1995" s="94"/>
      <c r="F1995" s="94"/>
      <c r="G1995" s="94"/>
      <c r="H1995" s="94"/>
      <c r="I1995" s="94"/>
    </row>
    <row r="1996" spans="1:9" x14ac:dyDescent="0.25">
      <c r="A1996" s="94"/>
      <c r="B1996" s="94"/>
      <c r="C1996" s="94"/>
      <c r="D1996" s="93"/>
      <c r="E1996" s="94"/>
      <c r="F1996" s="94"/>
      <c r="G1996" s="94"/>
      <c r="H1996" s="94"/>
      <c r="I1996" s="94"/>
    </row>
    <row r="1997" spans="1:9" x14ac:dyDescent="0.25">
      <c r="A1997" s="94"/>
      <c r="B1997" s="94"/>
      <c r="C1997" s="94"/>
      <c r="D1997" s="93"/>
      <c r="E1997" s="94"/>
      <c r="F1997" s="94"/>
      <c r="G1997" s="94"/>
      <c r="H1997" s="94"/>
      <c r="I1997" s="94"/>
    </row>
    <row r="1998" spans="1:9" x14ac:dyDescent="0.25">
      <c r="A1998" s="94"/>
      <c r="B1998" s="94"/>
      <c r="C1998" s="94"/>
      <c r="D1998" s="93"/>
      <c r="E1998" s="94"/>
      <c r="F1998" s="94"/>
      <c r="G1998" s="94"/>
      <c r="H1998" s="94"/>
      <c r="I1998" s="94"/>
    </row>
    <row r="1999" spans="1:9" x14ac:dyDescent="0.25">
      <c r="A1999" s="94"/>
      <c r="B1999" s="94"/>
      <c r="C1999" s="94"/>
      <c r="D1999" s="93"/>
      <c r="E1999" s="94"/>
      <c r="F1999" s="94"/>
      <c r="G1999" s="94"/>
      <c r="H1999" s="94"/>
      <c r="I1999" s="94"/>
    </row>
    <row r="2000" spans="1:9" x14ac:dyDescent="0.25">
      <c r="A2000" s="94"/>
      <c r="B2000" s="94"/>
      <c r="C2000" s="94"/>
      <c r="D2000" s="93"/>
      <c r="E2000" s="94"/>
      <c r="F2000" s="94"/>
      <c r="G2000" s="94"/>
      <c r="H2000" s="94"/>
      <c r="I2000" s="94"/>
    </row>
    <row r="2001" spans="1:9" x14ac:dyDescent="0.25">
      <c r="A2001" s="94"/>
      <c r="B2001" s="94"/>
      <c r="C2001" s="94"/>
      <c r="D2001" s="93"/>
      <c r="E2001" s="94"/>
      <c r="F2001" s="94"/>
      <c r="G2001" s="94"/>
      <c r="H2001" s="94"/>
      <c r="I2001" s="94"/>
    </row>
    <row r="2002" spans="1:9" x14ac:dyDescent="0.25">
      <c r="A2002" s="94"/>
      <c r="B2002" s="94"/>
      <c r="C2002" s="94"/>
      <c r="D2002" s="93"/>
      <c r="E2002" s="94"/>
      <c r="F2002" s="94"/>
      <c r="G2002" s="94"/>
      <c r="H2002" s="94"/>
      <c r="I2002" s="94"/>
    </row>
    <row r="2003" spans="1:9" x14ac:dyDescent="0.25">
      <c r="A2003" s="94"/>
      <c r="B2003" s="94"/>
      <c r="C2003" s="94"/>
      <c r="D2003" s="93"/>
      <c r="E2003" s="94"/>
      <c r="F2003" s="94"/>
      <c r="G2003" s="94"/>
      <c r="H2003" s="94"/>
      <c r="I2003" s="94"/>
    </row>
    <row r="2004" spans="1:9" x14ac:dyDescent="0.25">
      <c r="A2004" s="94"/>
      <c r="B2004" s="94"/>
      <c r="C2004" s="94"/>
      <c r="D2004" s="93"/>
      <c r="E2004" s="94"/>
      <c r="F2004" s="94"/>
      <c r="G2004" s="94"/>
      <c r="H2004" s="94"/>
      <c r="I2004" s="94"/>
    </row>
    <row r="2005" spans="1:9" x14ac:dyDescent="0.25">
      <c r="A2005" s="94"/>
      <c r="B2005" s="94"/>
      <c r="C2005" s="94"/>
      <c r="D2005" s="93"/>
      <c r="E2005" s="94"/>
      <c r="F2005" s="94"/>
      <c r="G2005" s="94"/>
      <c r="H2005" s="94"/>
      <c r="I2005" s="94"/>
    </row>
    <row r="2006" spans="1:9" x14ac:dyDescent="0.25">
      <c r="A2006" s="94"/>
      <c r="B2006" s="94"/>
      <c r="C2006" s="94"/>
      <c r="D2006" s="93"/>
      <c r="E2006" s="94"/>
      <c r="F2006" s="94"/>
      <c r="G2006" s="94"/>
      <c r="H2006" s="94"/>
      <c r="I2006" s="94"/>
    </row>
    <row r="2007" spans="1:9" x14ac:dyDescent="0.25">
      <c r="A2007" s="94"/>
      <c r="B2007" s="94"/>
      <c r="C2007" s="94"/>
      <c r="D2007" s="93"/>
      <c r="E2007" s="94"/>
      <c r="F2007" s="94"/>
      <c r="G2007" s="94"/>
      <c r="H2007" s="94"/>
      <c r="I2007" s="94"/>
    </row>
    <row r="2008" spans="1:9" x14ac:dyDescent="0.25">
      <c r="A2008" s="94"/>
      <c r="B2008" s="94"/>
      <c r="C2008" s="94"/>
      <c r="D2008" s="93"/>
      <c r="E2008" s="94"/>
      <c r="F2008" s="94"/>
      <c r="G2008" s="94"/>
      <c r="H2008" s="94"/>
      <c r="I2008" s="94"/>
    </row>
    <row r="2009" spans="1:9" x14ac:dyDescent="0.25">
      <c r="A2009" s="94"/>
      <c r="B2009" s="94"/>
      <c r="C2009" s="94"/>
      <c r="D2009" s="93"/>
      <c r="E2009" s="94"/>
      <c r="F2009" s="94"/>
      <c r="G2009" s="94"/>
      <c r="H2009" s="94"/>
      <c r="I2009" s="94"/>
    </row>
    <row r="2010" spans="1:9" x14ac:dyDescent="0.25">
      <c r="A2010" s="94"/>
      <c r="B2010" s="94"/>
      <c r="C2010" s="94"/>
      <c r="D2010" s="93"/>
      <c r="E2010" s="94"/>
      <c r="F2010" s="94"/>
      <c r="G2010" s="94"/>
      <c r="H2010" s="94"/>
      <c r="I2010" s="94"/>
    </row>
    <row r="2011" spans="1:9" x14ac:dyDescent="0.25">
      <c r="A2011" s="94"/>
      <c r="B2011" s="94"/>
      <c r="C2011" s="94"/>
      <c r="D2011" s="93"/>
      <c r="E2011" s="94"/>
      <c r="F2011" s="94"/>
      <c r="G2011" s="94"/>
      <c r="H2011" s="94"/>
      <c r="I2011" s="94"/>
    </row>
    <row r="2012" spans="1:9" x14ac:dyDescent="0.25">
      <c r="A2012" s="94"/>
      <c r="B2012" s="94"/>
      <c r="C2012" s="94"/>
      <c r="D2012" s="93"/>
      <c r="E2012" s="94"/>
      <c r="F2012" s="94"/>
      <c r="G2012" s="94"/>
      <c r="H2012" s="94"/>
      <c r="I2012" s="94"/>
    </row>
    <row r="2013" spans="1:9" x14ac:dyDescent="0.25">
      <c r="A2013" s="94"/>
      <c r="B2013" s="94"/>
      <c r="C2013" s="94"/>
      <c r="D2013" s="93"/>
      <c r="E2013" s="94"/>
      <c r="F2013" s="94"/>
      <c r="G2013" s="94"/>
      <c r="H2013" s="94"/>
      <c r="I2013" s="94"/>
    </row>
    <row r="2014" spans="1:9" x14ac:dyDescent="0.25">
      <c r="A2014" s="94"/>
      <c r="B2014" s="94"/>
      <c r="C2014" s="94"/>
      <c r="D2014" s="93"/>
      <c r="E2014" s="94"/>
      <c r="F2014" s="94"/>
      <c r="G2014" s="94"/>
      <c r="H2014" s="94"/>
      <c r="I2014" s="94"/>
    </row>
    <row r="2015" spans="1:9" x14ac:dyDescent="0.25">
      <c r="A2015" s="94"/>
      <c r="B2015" s="94"/>
      <c r="C2015" s="94"/>
      <c r="D2015" s="93"/>
      <c r="E2015" s="94"/>
      <c r="F2015" s="94"/>
      <c r="G2015" s="94"/>
      <c r="H2015" s="94"/>
      <c r="I2015" s="94"/>
    </row>
    <row r="2016" spans="1:9" x14ac:dyDescent="0.25">
      <c r="A2016" s="94"/>
      <c r="B2016" s="94"/>
      <c r="C2016" s="94"/>
      <c r="D2016" s="93"/>
      <c r="E2016" s="94"/>
      <c r="F2016" s="94"/>
      <c r="G2016" s="94"/>
      <c r="H2016" s="94"/>
      <c r="I2016" s="94"/>
    </row>
    <row r="2017" spans="1:9" x14ac:dyDescent="0.25">
      <c r="A2017" s="94"/>
      <c r="B2017" s="94"/>
      <c r="C2017" s="94"/>
      <c r="D2017" s="93"/>
      <c r="E2017" s="94"/>
      <c r="F2017" s="94"/>
      <c r="G2017" s="94"/>
      <c r="H2017" s="94"/>
      <c r="I2017" s="94"/>
    </row>
    <row r="2018" spans="1:9" x14ac:dyDescent="0.25">
      <c r="A2018" s="94"/>
      <c r="B2018" s="94"/>
      <c r="C2018" s="94"/>
      <c r="D2018" s="93"/>
      <c r="E2018" s="94"/>
      <c r="F2018" s="94"/>
      <c r="G2018" s="94"/>
      <c r="H2018" s="94"/>
      <c r="I2018" s="94"/>
    </row>
    <row r="2019" spans="1:9" x14ac:dyDescent="0.25">
      <c r="A2019" s="94"/>
      <c r="B2019" s="94"/>
      <c r="C2019" s="94"/>
      <c r="D2019" s="93"/>
      <c r="E2019" s="94"/>
      <c r="F2019" s="94"/>
      <c r="G2019" s="94"/>
      <c r="H2019" s="94"/>
      <c r="I2019" s="94"/>
    </row>
    <row r="2020" spans="1:9" x14ac:dyDescent="0.25">
      <c r="A2020" s="94"/>
      <c r="B2020" s="94"/>
      <c r="C2020" s="94"/>
      <c r="D2020" s="93"/>
      <c r="E2020" s="94"/>
      <c r="F2020" s="94"/>
      <c r="G2020" s="94"/>
      <c r="H2020" s="94"/>
      <c r="I2020" s="94"/>
    </row>
    <row r="2021" spans="1:9" x14ac:dyDescent="0.25">
      <c r="A2021" s="94"/>
      <c r="B2021" s="94"/>
      <c r="C2021" s="94"/>
      <c r="D2021" s="93"/>
      <c r="E2021" s="94"/>
      <c r="F2021" s="94"/>
      <c r="G2021" s="94"/>
      <c r="H2021" s="94"/>
      <c r="I2021" s="94"/>
    </row>
    <row r="2022" spans="1:9" x14ac:dyDescent="0.25">
      <c r="A2022" s="94"/>
      <c r="B2022" s="94"/>
      <c r="C2022" s="94"/>
      <c r="D2022" s="93"/>
      <c r="E2022" s="94"/>
      <c r="F2022" s="94"/>
      <c r="G2022" s="94"/>
      <c r="H2022" s="94"/>
      <c r="I2022" s="94"/>
    </row>
    <row r="2023" spans="1:9" x14ac:dyDescent="0.25">
      <c r="A2023" s="94"/>
      <c r="B2023" s="94"/>
      <c r="C2023" s="94"/>
      <c r="D2023" s="93"/>
      <c r="E2023" s="94"/>
      <c r="F2023" s="94"/>
      <c r="G2023" s="94"/>
      <c r="H2023" s="94"/>
      <c r="I2023" s="94"/>
    </row>
    <row r="2024" spans="1:9" x14ac:dyDescent="0.25">
      <c r="A2024" s="94"/>
      <c r="B2024" s="94"/>
      <c r="C2024" s="94"/>
      <c r="D2024" s="93"/>
      <c r="E2024" s="94"/>
      <c r="F2024" s="94"/>
      <c r="G2024" s="94"/>
      <c r="H2024" s="94"/>
      <c r="I2024" s="94"/>
    </row>
    <row r="2025" spans="1:9" x14ac:dyDescent="0.25">
      <c r="A2025" s="94"/>
      <c r="B2025" s="94"/>
      <c r="C2025" s="94"/>
      <c r="D2025" s="93"/>
      <c r="E2025" s="94"/>
      <c r="F2025" s="94"/>
      <c r="G2025" s="94"/>
      <c r="H2025" s="94"/>
      <c r="I2025" s="94"/>
    </row>
    <row r="2026" spans="1:9" x14ac:dyDescent="0.25">
      <c r="A2026" s="94"/>
      <c r="B2026" s="94"/>
      <c r="C2026" s="94"/>
      <c r="D2026" s="93"/>
      <c r="E2026" s="94"/>
      <c r="F2026" s="94"/>
      <c r="G2026" s="94"/>
      <c r="H2026" s="94"/>
      <c r="I2026" s="94"/>
    </row>
    <row r="2027" spans="1:9" x14ac:dyDescent="0.25">
      <c r="A2027" s="94"/>
      <c r="B2027" s="94"/>
      <c r="C2027" s="94"/>
      <c r="D2027" s="93"/>
      <c r="E2027" s="94"/>
      <c r="F2027" s="94"/>
      <c r="G2027" s="94"/>
      <c r="H2027" s="94"/>
      <c r="I2027" s="94"/>
    </row>
    <row r="2028" spans="1:9" x14ac:dyDescent="0.25">
      <c r="A2028" s="94"/>
      <c r="B2028" s="94"/>
      <c r="C2028" s="94"/>
      <c r="D2028" s="93"/>
      <c r="E2028" s="94"/>
      <c r="F2028" s="94"/>
      <c r="G2028" s="94"/>
      <c r="H2028" s="94"/>
      <c r="I2028" s="94"/>
    </row>
    <row r="2029" spans="1:9" x14ac:dyDescent="0.25">
      <c r="A2029" s="94"/>
      <c r="B2029" s="94"/>
      <c r="C2029" s="94"/>
      <c r="D2029" s="93"/>
      <c r="E2029" s="94"/>
      <c r="F2029" s="94"/>
      <c r="G2029" s="94"/>
      <c r="H2029" s="94"/>
      <c r="I2029" s="94"/>
    </row>
    <row r="2030" spans="1:9" x14ac:dyDescent="0.25">
      <c r="A2030" s="94"/>
      <c r="B2030" s="94"/>
      <c r="C2030" s="94"/>
      <c r="D2030" s="93"/>
      <c r="E2030" s="94"/>
      <c r="F2030" s="94"/>
      <c r="G2030" s="94"/>
      <c r="H2030" s="94"/>
      <c r="I2030" s="94"/>
    </row>
    <row r="2031" spans="1:9" x14ac:dyDescent="0.25">
      <c r="A2031" s="94"/>
      <c r="B2031" s="94"/>
      <c r="C2031" s="94"/>
      <c r="D2031" s="93"/>
      <c r="E2031" s="94"/>
      <c r="F2031" s="94"/>
      <c r="G2031" s="94"/>
      <c r="H2031" s="94"/>
      <c r="I2031" s="94"/>
    </row>
    <row r="2032" spans="1:9" x14ac:dyDescent="0.25">
      <c r="A2032" s="94"/>
      <c r="B2032" s="94"/>
      <c r="C2032" s="94"/>
      <c r="D2032" s="93"/>
      <c r="E2032" s="94"/>
      <c r="F2032" s="94"/>
      <c r="G2032" s="94"/>
      <c r="H2032" s="94"/>
      <c r="I2032" s="94"/>
    </row>
    <row r="2033" spans="1:9" x14ac:dyDescent="0.25">
      <c r="A2033" s="94"/>
      <c r="B2033" s="94"/>
      <c r="C2033" s="94"/>
      <c r="D2033" s="93"/>
      <c r="E2033" s="94"/>
      <c r="F2033" s="94"/>
      <c r="G2033" s="94"/>
      <c r="H2033" s="94"/>
      <c r="I2033" s="94"/>
    </row>
    <row r="2034" spans="1:9" x14ac:dyDescent="0.25">
      <c r="A2034" s="94"/>
      <c r="B2034" s="94"/>
      <c r="C2034" s="94"/>
      <c r="D2034" s="93"/>
      <c r="E2034" s="94"/>
      <c r="F2034" s="94"/>
      <c r="G2034" s="94"/>
      <c r="H2034" s="94"/>
      <c r="I2034" s="94"/>
    </row>
    <row r="2035" spans="1:9" x14ac:dyDescent="0.25">
      <c r="A2035" s="94"/>
      <c r="B2035" s="94"/>
      <c r="C2035" s="94"/>
      <c r="D2035" s="93"/>
      <c r="E2035" s="94"/>
      <c r="F2035" s="94"/>
      <c r="G2035" s="94"/>
      <c r="H2035" s="94"/>
      <c r="I2035" s="94"/>
    </row>
    <row r="2036" spans="1:9" x14ac:dyDescent="0.25">
      <c r="A2036" s="94"/>
      <c r="B2036" s="94"/>
      <c r="C2036" s="94"/>
      <c r="D2036" s="93"/>
      <c r="E2036" s="94"/>
      <c r="F2036" s="94"/>
      <c r="G2036" s="94"/>
      <c r="H2036" s="94"/>
      <c r="I2036" s="94"/>
    </row>
    <row r="2037" spans="1:9" x14ac:dyDescent="0.25">
      <c r="A2037" s="94"/>
      <c r="B2037" s="94"/>
      <c r="C2037" s="94"/>
      <c r="D2037" s="93"/>
      <c r="E2037" s="94"/>
      <c r="F2037" s="94"/>
      <c r="G2037" s="94"/>
      <c r="H2037" s="94"/>
      <c r="I2037" s="94"/>
    </row>
    <row r="2038" spans="1:9" x14ac:dyDescent="0.25">
      <c r="A2038" s="94"/>
      <c r="B2038" s="94"/>
      <c r="C2038" s="94"/>
      <c r="D2038" s="93"/>
      <c r="E2038" s="94"/>
      <c r="F2038" s="94"/>
      <c r="G2038" s="94"/>
      <c r="H2038" s="94"/>
      <c r="I2038" s="94"/>
    </row>
    <row r="2039" spans="1:9" x14ac:dyDescent="0.25">
      <c r="A2039" s="94"/>
      <c r="B2039" s="94"/>
      <c r="C2039" s="94"/>
      <c r="D2039" s="93"/>
      <c r="E2039" s="94"/>
      <c r="F2039" s="94"/>
      <c r="G2039" s="94"/>
      <c r="H2039" s="94"/>
      <c r="I2039" s="94"/>
    </row>
    <row r="2040" spans="1:9" x14ac:dyDescent="0.25">
      <c r="A2040" s="94"/>
      <c r="B2040" s="94"/>
      <c r="C2040" s="94"/>
      <c r="D2040" s="93"/>
      <c r="E2040" s="94"/>
      <c r="F2040" s="94"/>
      <c r="G2040" s="94"/>
      <c r="H2040" s="94"/>
      <c r="I2040" s="94"/>
    </row>
    <row r="2041" spans="1:9" x14ac:dyDescent="0.25">
      <c r="A2041" s="94"/>
      <c r="B2041" s="94"/>
      <c r="C2041" s="94"/>
      <c r="D2041" s="93"/>
      <c r="E2041" s="94"/>
      <c r="F2041" s="94"/>
      <c r="G2041" s="94"/>
      <c r="H2041" s="94"/>
      <c r="I2041" s="94"/>
    </row>
    <row r="2042" spans="1:9" x14ac:dyDescent="0.25">
      <c r="A2042" s="94"/>
      <c r="B2042" s="94"/>
      <c r="C2042" s="94"/>
      <c r="D2042" s="93"/>
      <c r="E2042" s="94"/>
      <c r="F2042" s="94"/>
      <c r="G2042" s="94"/>
      <c r="H2042" s="94"/>
      <c r="I2042" s="94"/>
    </row>
    <row r="2043" spans="1:9" x14ac:dyDescent="0.25">
      <c r="A2043" s="94"/>
      <c r="B2043" s="94"/>
      <c r="C2043" s="94"/>
      <c r="D2043" s="93"/>
      <c r="E2043" s="94"/>
      <c r="F2043" s="94"/>
      <c r="G2043" s="94"/>
      <c r="H2043" s="94"/>
      <c r="I2043" s="94"/>
    </row>
    <row r="2044" spans="1:9" x14ac:dyDescent="0.25">
      <c r="A2044" s="94"/>
      <c r="B2044" s="94"/>
      <c r="C2044" s="94"/>
      <c r="D2044" s="93"/>
      <c r="E2044" s="94"/>
      <c r="F2044" s="94"/>
      <c r="G2044" s="94"/>
      <c r="H2044" s="94"/>
      <c r="I2044" s="94"/>
    </row>
    <row r="2045" spans="1:9" x14ac:dyDescent="0.25">
      <c r="A2045" s="94"/>
      <c r="B2045" s="94"/>
      <c r="C2045" s="94"/>
      <c r="D2045" s="93"/>
      <c r="E2045" s="94"/>
      <c r="F2045" s="94"/>
      <c r="G2045" s="94"/>
      <c r="H2045" s="94"/>
      <c r="I2045" s="94"/>
    </row>
    <row r="2046" spans="1:9" x14ac:dyDescent="0.25">
      <c r="A2046" s="94"/>
      <c r="B2046" s="94"/>
      <c r="C2046" s="94"/>
      <c r="D2046" s="93"/>
      <c r="E2046" s="94"/>
      <c r="F2046" s="94"/>
      <c r="G2046" s="94"/>
      <c r="H2046" s="94"/>
      <c r="I2046" s="94"/>
    </row>
    <row r="2047" spans="1:9" x14ac:dyDescent="0.25">
      <c r="A2047" s="94"/>
      <c r="B2047" s="94"/>
      <c r="C2047" s="94"/>
      <c r="D2047" s="93"/>
      <c r="E2047" s="94"/>
      <c r="F2047" s="94"/>
      <c r="G2047" s="94"/>
      <c r="H2047" s="94"/>
      <c r="I2047" s="94"/>
    </row>
    <row r="2048" spans="1:9" x14ac:dyDescent="0.25">
      <c r="A2048" s="94"/>
      <c r="B2048" s="94"/>
      <c r="C2048" s="94"/>
      <c r="D2048" s="93"/>
      <c r="E2048" s="94"/>
      <c r="F2048" s="94"/>
      <c r="G2048" s="94"/>
      <c r="H2048" s="94"/>
      <c r="I2048" s="94"/>
    </row>
    <row r="2049" spans="1:9" x14ac:dyDescent="0.25">
      <c r="A2049" s="94"/>
      <c r="B2049" s="94"/>
      <c r="C2049" s="94"/>
      <c r="D2049" s="93"/>
      <c r="E2049" s="94"/>
      <c r="F2049" s="94"/>
      <c r="G2049" s="94"/>
      <c r="H2049" s="94"/>
      <c r="I2049" s="94"/>
    </row>
    <row r="2050" spans="1:9" x14ac:dyDescent="0.25">
      <c r="A2050" s="94"/>
      <c r="B2050" s="94"/>
      <c r="C2050" s="94"/>
      <c r="D2050" s="93"/>
      <c r="E2050" s="94"/>
      <c r="F2050" s="94"/>
      <c r="G2050" s="94"/>
      <c r="H2050" s="94"/>
      <c r="I2050" s="94"/>
    </row>
    <row r="2051" spans="1:9" x14ac:dyDescent="0.25">
      <c r="A2051" s="94"/>
      <c r="B2051" s="94"/>
      <c r="C2051" s="94"/>
      <c r="D2051" s="93"/>
      <c r="E2051" s="94"/>
      <c r="F2051" s="94"/>
      <c r="G2051" s="94"/>
      <c r="H2051" s="94"/>
      <c r="I2051" s="94"/>
    </row>
    <row r="2052" spans="1:9" x14ac:dyDescent="0.25">
      <c r="A2052" s="94"/>
      <c r="B2052" s="94"/>
      <c r="C2052" s="94"/>
      <c r="D2052" s="93"/>
      <c r="E2052" s="94"/>
      <c r="F2052" s="94"/>
      <c r="G2052" s="94"/>
      <c r="H2052" s="94"/>
      <c r="I2052" s="94"/>
    </row>
    <row r="2053" spans="1:9" x14ac:dyDescent="0.25">
      <c r="A2053" s="94"/>
      <c r="B2053" s="94"/>
      <c r="C2053" s="94"/>
      <c r="D2053" s="93"/>
      <c r="E2053" s="94"/>
      <c r="F2053" s="94"/>
      <c r="G2053" s="94"/>
      <c r="H2053" s="94"/>
      <c r="I2053" s="94"/>
    </row>
    <row r="2054" spans="1:9" x14ac:dyDescent="0.25">
      <c r="A2054" s="94"/>
      <c r="B2054" s="94"/>
      <c r="C2054" s="94"/>
      <c r="D2054" s="93"/>
      <c r="E2054" s="94"/>
      <c r="F2054" s="94"/>
      <c r="G2054" s="94"/>
      <c r="H2054" s="94"/>
      <c r="I2054" s="94"/>
    </row>
    <row r="2055" spans="1:9" x14ac:dyDescent="0.25">
      <c r="A2055" s="94"/>
      <c r="B2055" s="94"/>
      <c r="C2055" s="94"/>
      <c r="D2055" s="93"/>
      <c r="E2055" s="94"/>
      <c r="F2055" s="94"/>
      <c r="G2055" s="94"/>
      <c r="H2055" s="94"/>
      <c r="I2055" s="94"/>
    </row>
    <row r="2056" spans="1:9" x14ac:dyDescent="0.25">
      <c r="A2056" s="94"/>
      <c r="B2056" s="94"/>
      <c r="C2056" s="94"/>
      <c r="D2056" s="93"/>
      <c r="E2056" s="94"/>
      <c r="F2056" s="94"/>
      <c r="G2056" s="94"/>
      <c r="H2056" s="94"/>
      <c r="I2056" s="94"/>
    </row>
    <row r="2057" spans="1:9" x14ac:dyDescent="0.25">
      <c r="A2057" s="94"/>
      <c r="B2057" s="94"/>
      <c r="C2057" s="94"/>
      <c r="D2057" s="93"/>
      <c r="E2057" s="94"/>
      <c r="F2057" s="94"/>
      <c r="G2057" s="94"/>
      <c r="H2057" s="94"/>
      <c r="I2057" s="94"/>
    </row>
    <row r="2058" spans="1:9" x14ac:dyDescent="0.25">
      <c r="A2058" s="94"/>
      <c r="B2058" s="94"/>
      <c r="C2058" s="94"/>
      <c r="D2058" s="93"/>
      <c r="E2058" s="94"/>
      <c r="F2058" s="94"/>
      <c r="G2058" s="94"/>
      <c r="H2058" s="94"/>
      <c r="I2058" s="94"/>
    </row>
    <row r="2059" spans="1:9" x14ac:dyDescent="0.25">
      <c r="A2059" s="94"/>
      <c r="B2059" s="94"/>
      <c r="C2059" s="94"/>
      <c r="D2059" s="93"/>
      <c r="E2059" s="94"/>
      <c r="F2059" s="94"/>
      <c r="G2059" s="94"/>
      <c r="H2059" s="94"/>
      <c r="I2059" s="94"/>
    </row>
    <row r="2060" spans="1:9" x14ac:dyDescent="0.25">
      <c r="A2060" s="94"/>
      <c r="B2060" s="94"/>
      <c r="C2060" s="94"/>
      <c r="D2060" s="93"/>
      <c r="E2060" s="94"/>
      <c r="F2060" s="94"/>
      <c r="G2060" s="94"/>
      <c r="H2060" s="94"/>
      <c r="I2060" s="94"/>
    </row>
    <row r="2061" spans="1:9" x14ac:dyDescent="0.25">
      <c r="A2061" s="94"/>
      <c r="B2061" s="94"/>
      <c r="C2061" s="94"/>
      <c r="D2061" s="93"/>
      <c r="E2061" s="94"/>
      <c r="F2061" s="94"/>
      <c r="G2061" s="94"/>
      <c r="H2061" s="94"/>
      <c r="I2061" s="94"/>
    </row>
    <row r="2062" spans="1:9" x14ac:dyDescent="0.25">
      <c r="A2062" s="94"/>
      <c r="B2062" s="94"/>
      <c r="C2062" s="94"/>
      <c r="D2062" s="93"/>
      <c r="E2062" s="94"/>
      <c r="F2062" s="94"/>
      <c r="G2062" s="94"/>
      <c r="H2062" s="94"/>
      <c r="I2062" s="94"/>
    </row>
    <row r="2063" spans="1:9" x14ac:dyDescent="0.25">
      <c r="A2063" s="94"/>
      <c r="B2063" s="94"/>
      <c r="C2063" s="94"/>
      <c r="D2063" s="93"/>
      <c r="E2063" s="94"/>
      <c r="F2063" s="94"/>
      <c r="G2063" s="94"/>
      <c r="H2063" s="94"/>
      <c r="I2063" s="94"/>
    </row>
    <row r="2064" spans="1:9" x14ac:dyDescent="0.25">
      <c r="A2064" s="94"/>
      <c r="B2064" s="94"/>
      <c r="C2064" s="94"/>
      <c r="D2064" s="93"/>
      <c r="E2064" s="94"/>
      <c r="F2064" s="94"/>
      <c r="G2064" s="94"/>
      <c r="H2064" s="94"/>
      <c r="I2064" s="94"/>
    </row>
    <row r="2065" spans="1:9" x14ac:dyDescent="0.25">
      <c r="A2065" s="94"/>
      <c r="B2065" s="94"/>
      <c r="C2065" s="94"/>
      <c r="D2065" s="93"/>
      <c r="E2065" s="94"/>
      <c r="F2065" s="94"/>
      <c r="G2065" s="94"/>
      <c r="H2065" s="94"/>
      <c r="I2065" s="94"/>
    </row>
    <row r="2066" spans="1:9" x14ac:dyDescent="0.25">
      <c r="A2066" s="94"/>
      <c r="B2066" s="94"/>
      <c r="C2066" s="94"/>
      <c r="D2066" s="93"/>
      <c r="E2066" s="94"/>
      <c r="F2066" s="94"/>
      <c r="G2066" s="94"/>
      <c r="H2066" s="94"/>
      <c r="I2066" s="94"/>
    </row>
    <row r="2067" spans="1:9" x14ac:dyDescent="0.25">
      <c r="A2067" s="94"/>
      <c r="B2067" s="94"/>
      <c r="C2067" s="94"/>
      <c r="D2067" s="93"/>
      <c r="E2067" s="94"/>
      <c r="F2067" s="94"/>
      <c r="G2067" s="94"/>
      <c r="H2067" s="94"/>
      <c r="I2067" s="94"/>
    </row>
    <row r="2068" spans="1:9" x14ac:dyDescent="0.25">
      <c r="A2068" s="94"/>
      <c r="B2068" s="94"/>
      <c r="C2068" s="94"/>
      <c r="D2068" s="93"/>
      <c r="E2068" s="94"/>
      <c r="F2068" s="94"/>
      <c r="G2068" s="94"/>
      <c r="H2068" s="94"/>
      <c r="I2068" s="94"/>
    </row>
    <row r="2069" spans="1:9" x14ac:dyDescent="0.25">
      <c r="A2069" s="94"/>
      <c r="B2069" s="94"/>
      <c r="C2069" s="94"/>
      <c r="D2069" s="93"/>
      <c r="E2069" s="94"/>
      <c r="F2069" s="94"/>
      <c r="G2069" s="94"/>
      <c r="H2069" s="94"/>
      <c r="I2069" s="94"/>
    </row>
    <row r="2070" spans="1:9" x14ac:dyDescent="0.25">
      <c r="A2070" s="94"/>
      <c r="B2070" s="94"/>
      <c r="C2070" s="94"/>
      <c r="D2070" s="93"/>
      <c r="E2070" s="94"/>
      <c r="F2070" s="94"/>
      <c r="G2070" s="94"/>
      <c r="H2070" s="94"/>
      <c r="I2070" s="94"/>
    </row>
    <row r="2071" spans="1:9" x14ac:dyDescent="0.25">
      <c r="A2071" s="94"/>
      <c r="B2071" s="94"/>
      <c r="C2071" s="94"/>
      <c r="D2071" s="93"/>
      <c r="E2071" s="94"/>
      <c r="F2071" s="94"/>
      <c r="G2071" s="94"/>
      <c r="H2071" s="94"/>
      <c r="I2071" s="94"/>
    </row>
    <row r="2072" spans="1:9" x14ac:dyDescent="0.25">
      <c r="A2072" s="94"/>
      <c r="B2072" s="94"/>
      <c r="C2072" s="94"/>
      <c r="D2072" s="93"/>
      <c r="E2072" s="94"/>
      <c r="F2072" s="94"/>
      <c r="G2072" s="94"/>
      <c r="H2072" s="94"/>
      <c r="I2072" s="94"/>
    </row>
    <row r="2073" spans="1:9" x14ac:dyDescent="0.25">
      <c r="A2073" s="94"/>
      <c r="B2073" s="94"/>
      <c r="C2073" s="94"/>
      <c r="D2073" s="93"/>
      <c r="E2073" s="94"/>
      <c r="F2073" s="94"/>
      <c r="G2073" s="94"/>
      <c r="H2073" s="94"/>
      <c r="I2073" s="94"/>
    </row>
    <row r="2074" spans="1:9" x14ac:dyDescent="0.25">
      <c r="A2074" s="94"/>
      <c r="B2074" s="94"/>
      <c r="C2074" s="94"/>
      <c r="D2074" s="93"/>
      <c r="E2074" s="94"/>
      <c r="F2074" s="94"/>
      <c r="G2074" s="94"/>
      <c r="H2074" s="94"/>
      <c r="I2074" s="94"/>
    </row>
    <row r="2075" spans="1:9" x14ac:dyDescent="0.25">
      <c r="A2075" s="94"/>
      <c r="B2075" s="94"/>
      <c r="C2075" s="94"/>
      <c r="D2075" s="93"/>
      <c r="E2075" s="94"/>
      <c r="F2075" s="94"/>
      <c r="G2075" s="94"/>
      <c r="H2075" s="94"/>
      <c r="I2075" s="94"/>
    </row>
    <row r="2076" spans="1:9" x14ac:dyDescent="0.25">
      <c r="A2076" s="94"/>
      <c r="B2076" s="94"/>
      <c r="C2076" s="94"/>
      <c r="D2076" s="93"/>
      <c r="E2076" s="94"/>
      <c r="F2076" s="94"/>
      <c r="G2076" s="94"/>
      <c r="H2076" s="94"/>
      <c r="I2076" s="94"/>
    </row>
    <row r="2077" spans="1:9" x14ac:dyDescent="0.25">
      <c r="A2077" s="94"/>
      <c r="B2077" s="94"/>
      <c r="C2077" s="94"/>
      <c r="D2077" s="93"/>
      <c r="E2077" s="94"/>
      <c r="F2077" s="94"/>
      <c r="G2077" s="94"/>
      <c r="H2077" s="94"/>
      <c r="I2077" s="94"/>
    </row>
    <row r="2078" spans="1:9" x14ac:dyDescent="0.25">
      <c r="A2078" s="94"/>
      <c r="B2078" s="94"/>
      <c r="C2078" s="94"/>
      <c r="D2078" s="93"/>
      <c r="E2078" s="94"/>
      <c r="F2078" s="94"/>
      <c r="G2078" s="94"/>
      <c r="H2078" s="94"/>
      <c r="I2078" s="94"/>
    </row>
    <row r="2079" spans="1:9" x14ac:dyDescent="0.25">
      <c r="A2079" s="94"/>
      <c r="B2079" s="94"/>
      <c r="C2079" s="94"/>
      <c r="D2079" s="93"/>
      <c r="E2079" s="94"/>
      <c r="F2079" s="94"/>
      <c r="G2079" s="94"/>
      <c r="H2079" s="94"/>
      <c r="I2079" s="94"/>
    </row>
    <row r="2080" spans="1:9" x14ac:dyDescent="0.25">
      <c r="A2080" s="94"/>
      <c r="B2080" s="94"/>
      <c r="C2080" s="94"/>
      <c r="D2080" s="93"/>
      <c r="E2080" s="94"/>
      <c r="F2080" s="94"/>
      <c r="G2080" s="94"/>
      <c r="H2080" s="94"/>
      <c r="I2080" s="94"/>
    </row>
    <row r="2081" spans="1:9" x14ac:dyDescent="0.25">
      <c r="A2081" s="94"/>
      <c r="B2081" s="94"/>
      <c r="C2081" s="94"/>
      <c r="D2081" s="93"/>
      <c r="E2081" s="94"/>
      <c r="F2081" s="94"/>
      <c r="G2081" s="94"/>
      <c r="H2081" s="94"/>
      <c r="I2081" s="94"/>
    </row>
    <row r="2082" spans="1:9" x14ac:dyDescent="0.25">
      <c r="A2082" s="94"/>
      <c r="B2082" s="94"/>
      <c r="C2082" s="94"/>
      <c r="D2082" s="93"/>
      <c r="E2082" s="94"/>
      <c r="F2082" s="94"/>
      <c r="G2082" s="94"/>
      <c r="H2082" s="94"/>
      <c r="I2082" s="94"/>
    </row>
    <row r="2083" spans="1:9" x14ac:dyDescent="0.25">
      <c r="A2083" s="94"/>
      <c r="B2083" s="94"/>
      <c r="C2083" s="94"/>
      <c r="D2083" s="93"/>
      <c r="E2083" s="94"/>
      <c r="F2083" s="94"/>
      <c r="G2083" s="94"/>
      <c r="H2083" s="94"/>
      <c r="I2083" s="94"/>
    </row>
    <row r="2084" spans="1:9" x14ac:dyDescent="0.25">
      <c r="A2084" s="94"/>
      <c r="B2084" s="94"/>
      <c r="C2084" s="94"/>
      <c r="D2084" s="93"/>
      <c r="E2084" s="94"/>
      <c r="F2084" s="94"/>
      <c r="G2084" s="94"/>
      <c r="H2084" s="94"/>
      <c r="I2084" s="94"/>
    </row>
    <row r="2085" spans="1:9" x14ac:dyDescent="0.25">
      <c r="A2085" s="94"/>
      <c r="B2085" s="94"/>
      <c r="C2085" s="94"/>
      <c r="D2085" s="93"/>
      <c r="E2085" s="94"/>
      <c r="F2085" s="94"/>
      <c r="G2085" s="94"/>
      <c r="H2085" s="94"/>
      <c r="I2085" s="94"/>
    </row>
    <row r="2086" spans="1:9" x14ac:dyDescent="0.25">
      <c r="A2086" s="94"/>
      <c r="B2086" s="94"/>
      <c r="C2086" s="94"/>
      <c r="D2086" s="93"/>
      <c r="E2086" s="94"/>
      <c r="F2086" s="94"/>
      <c r="G2086" s="94"/>
      <c r="H2086" s="94"/>
      <c r="I2086" s="94"/>
    </row>
    <row r="2087" spans="1:9" x14ac:dyDescent="0.25">
      <c r="A2087" s="94"/>
      <c r="B2087" s="94"/>
      <c r="C2087" s="94"/>
      <c r="D2087" s="93"/>
      <c r="E2087" s="94"/>
      <c r="F2087" s="94"/>
      <c r="G2087" s="94"/>
      <c r="H2087" s="94"/>
      <c r="I2087" s="94"/>
    </row>
    <row r="2088" spans="1:9" x14ac:dyDescent="0.25">
      <c r="A2088" s="94"/>
      <c r="B2088" s="94"/>
      <c r="C2088" s="94"/>
      <c r="D2088" s="93"/>
      <c r="E2088" s="94"/>
      <c r="F2088" s="94"/>
      <c r="G2088" s="94"/>
      <c r="H2088" s="94"/>
      <c r="I2088" s="94"/>
    </row>
    <row r="2089" spans="1:9" x14ac:dyDescent="0.25">
      <c r="A2089" s="94"/>
      <c r="B2089" s="94"/>
      <c r="C2089" s="94"/>
      <c r="D2089" s="93"/>
      <c r="E2089" s="94"/>
      <c r="F2089" s="94"/>
      <c r="G2089" s="94"/>
      <c r="H2089" s="94"/>
      <c r="I2089" s="94"/>
    </row>
    <row r="2090" spans="1:9" x14ac:dyDescent="0.25">
      <c r="A2090" s="94"/>
      <c r="B2090" s="94"/>
      <c r="C2090" s="94"/>
      <c r="D2090" s="93"/>
      <c r="E2090" s="94"/>
      <c r="F2090" s="94"/>
      <c r="G2090" s="94"/>
      <c r="H2090" s="94"/>
      <c r="I2090" s="94"/>
    </row>
    <row r="2091" spans="1:9" x14ac:dyDescent="0.25">
      <c r="A2091" s="94"/>
      <c r="B2091" s="94"/>
      <c r="C2091" s="94"/>
      <c r="D2091" s="93"/>
      <c r="E2091" s="94"/>
      <c r="F2091" s="94"/>
      <c r="G2091" s="94"/>
      <c r="H2091" s="94"/>
      <c r="I2091" s="94"/>
    </row>
    <row r="2092" spans="1:9" x14ac:dyDescent="0.25">
      <c r="A2092" s="94"/>
      <c r="B2092" s="94"/>
      <c r="C2092" s="94"/>
      <c r="D2092" s="93"/>
      <c r="E2092" s="94"/>
      <c r="F2092" s="94"/>
      <c r="G2092" s="94"/>
      <c r="H2092" s="94"/>
      <c r="I2092" s="94"/>
    </row>
    <row r="2093" spans="1:9" x14ac:dyDescent="0.25">
      <c r="A2093" s="94"/>
      <c r="B2093" s="94"/>
      <c r="C2093" s="94"/>
      <c r="D2093" s="93"/>
      <c r="E2093" s="94"/>
      <c r="F2093" s="94"/>
      <c r="G2093" s="94"/>
      <c r="H2093" s="94"/>
      <c r="I2093" s="94"/>
    </row>
    <row r="2094" spans="1:9" x14ac:dyDescent="0.25">
      <c r="A2094" s="94"/>
      <c r="B2094" s="94"/>
      <c r="C2094" s="94"/>
      <c r="D2094" s="93"/>
      <c r="E2094" s="94"/>
      <c r="F2094" s="94"/>
      <c r="G2094" s="94"/>
      <c r="H2094" s="94"/>
      <c r="I2094" s="94"/>
    </row>
    <row r="2095" spans="1:9" x14ac:dyDescent="0.25">
      <c r="A2095" s="94"/>
      <c r="B2095" s="94"/>
      <c r="C2095" s="94"/>
      <c r="D2095" s="93"/>
      <c r="E2095" s="94"/>
      <c r="F2095" s="94"/>
      <c r="G2095" s="94"/>
      <c r="H2095" s="94"/>
      <c r="I2095" s="94"/>
    </row>
    <row r="2096" spans="1:9" x14ac:dyDescent="0.25">
      <c r="A2096" s="94"/>
      <c r="B2096" s="94"/>
      <c r="C2096" s="94"/>
      <c r="D2096" s="93"/>
      <c r="E2096" s="94"/>
      <c r="F2096" s="94"/>
      <c r="G2096" s="94"/>
      <c r="H2096" s="94"/>
      <c r="I2096" s="94"/>
    </row>
    <row r="2097" spans="1:9" x14ac:dyDescent="0.25">
      <c r="A2097" s="94"/>
      <c r="B2097" s="94"/>
      <c r="C2097" s="94"/>
      <c r="D2097" s="93"/>
      <c r="E2097" s="94"/>
      <c r="F2097" s="94"/>
      <c r="G2097" s="94"/>
      <c r="H2097" s="94"/>
      <c r="I2097" s="94"/>
    </row>
    <row r="2098" spans="1:9" x14ac:dyDescent="0.25">
      <c r="A2098" s="94"/>
      <c r="B2098" s="94"/>
      <c r="C2098" s="94"/>
      <c r="D2098" s="93"/>
      <c r="E2098" s="94"/>
      <c r="F2098" s="94"/>
      <c r="G2098" s="94"/>
      <c r="H2098" s="94"/>
      <c r="I2098" s="94"/>
    </row>
    <row r="2099" spans="1:9" x14ac:dyDescent="0.25">
      <c r="A2099" s="94"/>
      <c r="B2099" s="94"/>
      <c r="C2099" s="94"/>
      <c r="D2099" s="93"/>
      <c r="E2099" s="94"/>
      <c r="F2099" s="94"/>
      <c r="G2099" s="94"/>
      <c r="H2099" s="94"/>
      <c r="I2099" s="94"/>
    </row>
    <row r="2100" spans="1:9" x14ac:dyDescent="0.25">
      <c r="A2100" s="94"/>
      <c r="B2100" s="94"/>
      <c r="C2100" s="94"/>
      <c r="D2100" s="93"/>
      <c r="E2100" s="94"/>
      <c r="F2100" s="94"/>
      <c r="G2100" s="94"/>
      <c r="H2100" s="94"/>
      <c r="I2100" s="94"/>
    </row>
    <row r="2101" spans="1:9" x14ac:dyDescent="0.25">
      <c r="A2101" s="94"/>
      <c r="B2101" s="94"/>
      <c r="C2101" s="94"/>
      <c r="D2101" s="93"/>
      <c r="E2101" s="94"/>
      <c r="F2101" s="94"/>
      <c r="G2101" s="94"/>
      <c r="H2101" s="94"/>
      <c r="I2101" s="94"/>
    </row>
    <row r="2102" spans="1:9" x14ac:dyDescent="0.25">
      <c r="A2102" s="94"/>
      <c r="B2102" s="94"/>
      <c r="C2102" s="94"/>
      <c r="D2102" s="93"/>
      <c r="E2102" s="94"/>
      <c r="F2102" s="94"/>
      <c r="G2102" s="94"/>
      <c r="H2102" s="94"/>
      <c r="I2102" s="94"/>
    </row>
    <row r="2103" spans="1:9" x14ac:dyDescent="0.25">
      <c r="A2103" s="94"/>
      <c r="B2103" s="94"/>
      <c r="C2103" s="94"/>
      <c r="D2103" s="93"/>
      <c r="E2103" s="94"/>
      <c r="F2103" s="94"/>
      <c r="G2103" s="94"/>
      <c r="H2103" s="94"/>
      <c r="I2103" s="94"/>
    </row>
    <row r="2104" spans="1:9" x14ac:dyDescent="0.25">
      <c r="A2104" s="94"/>
      <c r="B2104" s="94"/>
      <c r="C2104" s="94"/>
      <c r="D2104" s="93"/>
      <c r="E2104" s="94"/>
      <c r="F2104" s="94"/>
      <c r="G2104" s="94"/>
      <c r="H2104" s="94"/>
      <c r="I2104" s="94"/>
    </row>
    <row r="2105" spans="1:9" x14ac:dyDescent="0.25">
      <c r="A2105" s="94"/>
      <c r="B2105" s="94"/>
      <c r="C2105" s="94"/>
      <c r="D2105" s="93"/>
      <c r="E2105" s="94"/>
      <c r="F2105" s="94"/>
      <c r="G2105" s="94"/>
      <c r="H2105" s="94"/>
      <c r="I2105" s="94"/>
    </row>
    <row r="2106" spans="1:9" x14ac:dyDescent="0.25">
      <c r="A2106" s="94"/>
      <c r="B2106" s="94"/>
      <c r="C2106" s="94"/>
      <c r="D2106" s="93"/>
      <c r="E2106" s="94"/>
      <c r="F2106" s="94"/>
      <c r="G2106" s="94"/>
      <c r="H2106" s="94"/>
      <c r="I2106" s="94"/>
    </row>
    <row r="2107" spans="1:9" x14ac:dyDescent="0.25">
      <c r="A2107" s="94"/>
      <c r="B2107" s="94"/>
      <c r="C2107" s="94"/>
      <c r="D2107" s="93"/>
      <c r="E2107" s="94"/>
      <c r="F2107" s="94"/>
      <c r="G2107" s="94"/>
      <c r="H2107" s="94"/>
      <c r="I2107" s="94"/>
    </row>
    <row r="2108" spans="1:9" x14ac:dyDescent="0.25">
      <c r="A2108" s="94"/>
      <c r="B2108" s="94"/>
      <c r="C2108" s="94"/>
      <c r="D2108" s="93"/>
      <c r="E2108" s="94"/>
      <c r="F2108" s="94"/>
      <c r="G2108" s="94"/>
      <c r="H2108" s="94"/>
      <c r="I2108" s="94"/>
    </row>
    <row r="2109" spans="1:9" x14ac:dyDescent="0.25">
      <c r="A2109" s="94"/>
      <c r="B2109" s="94"/>
      <c r="C2109" s="94"/>
      <c r="D2109" s="93"/>
      <c r="E2109" s="94"/>
      <c r="F2109" s="94"/>
      <c r="G2109" s="94"/>
      <c r="H2109" s="94"/>
      <c r="I2109" s="94"/>
    </row>
    <row r="2110" spans="1:9" x14ac:dyDescent="0.25">
      <c r="A2110" s="94"/>
      <c r="B2110" s="94"/>
      <c r="C2110" s="94"/>
      <c r="D2110" s="93"/>
      <c r="E2110" s="94"/>
      <c r="F2110" s="94"/>
      <c r="G2110" s="94"/>
      <c r="H2110" s="94"/>
      <c r="I2110" s="94"/>
    </row>
    <row r="2111" spans="1:9" x14ac:dyDescent="0.25">
      <c r="A2111" s="94"/>
      <c r="B2111" s="94"/>
      <c r="C2111" s="94"/>
      <c r="D2111" s="93"/>
      <c r="E2111" s="94"/>
      <c r="F2111" s="94"/>
      <c r="G2111" s="94"/>
      <c r="H2111" s="94"/>
      <c r="I2111" s="94"/>
    </row>
    <row r="2112" spans="1:9" x14ac:dyDescent="0.25">
      <c r="A2112" s="94"/>
      <c r="B2112" s="94"/>
      <c r="C2112" s="94"/>
      <c r="D2112" s="93"/>
      <c r="E2112" s="94"/>
      <c r="F2112" s="94"/>
      <c r="G2112" s="94"/>
      <c r="H2112" s="94"/>
      <c r="I2112" s="94"/>
    </row>
    <row r="2113" spans="1:9" x14ac:dyDescent="0.25">
      <c r="A2113" s="94"/>
      <c r="B2113" s="94"/>
      <c r="C2113" s="94"/>
      <c r="D2113" s="93"/>
      <c r="E2113" s="94"/>
      <c r="F2113" s="94"/>
      <c r="G2113" s="94"/>
      <c r="H2113" s="94"/>
      <c r="I2113" s="94"/>
    </row>
    <row r="2114" spans="1:9" x14ac:dyDescent="0.25">
      <c r="A2114" s="94"/>
      <c r="B2114" s="94"/>
      <c r="C2114" s="94"/>
      <c r="D2114" s="93"/>
      <c r="E2114" s="94"/>
      <c r="F2114" s="94"/>
      <c r="G2114" s="94"/>
      <c r="H2114" s="94"/>
      <c r="I2114" s="94"/>
    </row>
    <row r="2115" spans="1:9" x14ac:dyDescent="0.25">
      <c r="A2115" s="94"/>
      <c r="B2115" s="94"/>
      <c r="C2115" s="94"/>
      <c r="D2115" s="93"/>
      <c r="E2115" s="94"/>
      <c r="F2115" s="94"/>
      <c r="G2115" s="94"/>
      <c r="H2115" s="94"/>
      <c r="I2115" s="94"/>
    </row>
    <row r="2116" spans="1:9" x14ac:dyDescent="0.25">
      <c r="A2116" s="94"/>
      <c r="B2116" s="94"/>
      <c r="C2116" s="94"/>
      <c r="D2116" s="93"/>
      <c r="E2116" s="94"/>
      <c r="F2116" s="94"/>
      <c r="G2116" s="94"/>
      <c r="H2116" s="94"/>
      <c r="I2116" s="94"/>
    </row>
    <row r="2117" spans="1:9" x14ac:dyDescent="0.25">
      <c r="A2117" s="94"/>
      <c r="B2117" s="94"/>
      <c r="C2117" s="94"/>
      <c r="D2117" s="93"/>
      <c r="E2117" s="94"/>
      <c r="F2117" s="94"/>
      <c r="G2117" s="94"/>
      <c r="H2117" s="94"/>
      <c r="I2117" s="94"/>
    </row>
    <row r="2118" spans="1:9" x14ac:dyDescent="0.25">
      <c r="A2118" s="94"/>
      <c r="B2118" s="94"/>
      <c r="C2118" s="94"/>
      <c r="D2118" s="93"/>
      <c r="E2118" s="94"/>
      <c r="F2118" s="94"/>
      <c r="G2118" s="94"/>
      <c r="H2118" s="94"/>
      <c r="I2118" s="94"/>
    </row>
    <row r="2119" spans="1:9" x14ac:dyDescent="0.25">
      <c r="A2119" s="94"/>
      <c r="B2119" s="94"/>
      <c r="C2119" s="94"/>
      <c r="D2119" s="93"/>
      <c r="E2119" s="94"/>
      <c r="F2119" s="94"/>
      <c r="G2119" s="94"/>
      <c r="H2119" s="94"/>
      <c r="I2119" s="94"/>
    </row>
    <row r="2120" spans="1:9" x14ac:dyDescent="0.25">
      <c r="A2120" s="94"/>
      <c r="B2120" s="94"/>
      <c r="C2120" s="94"/>
      <c r="D2120" s="93"/>
      <c r="E2120" s="94"/>
      <c r="F2120" s="94"/>
      <c r="G2120" s="94"/>
      <c r="H2120" s="94"/>
      <c r="I2120" s="94"/>
    </row>
    <row r="2121" spans="1:9" x14ac:dyDescent="0.25">
      <c r="A2121" s="94"/>
      <c r="B2121" s="94"/>
      <c r="C2121" s="94"/>
      <c r="D2121" s="93"/>
      <c r="E2121" s="94"/>
      <c r="F2121" s="94"/>
      <c r="G2121" s="94"/>
      <c r="H2121" s="94"/>
      <c r="I2121" s="94"/>
    </row>
    <row r="2122" spans="1:9" x14ac:dyDescent="0.25">
      <c r="A2122" s="94"/>
      <c r="B2122" s="94"/>
      <c r="C2122" s="94"/>
      <c r="D2122" s="93"/>
      <c r="E2122" s="94"/>
      <c r="F2122" s="94"/>
      <c r="G2122" s="94"/>
      <c r="H2122" s="94"/>
      <c r="I2122" s="94"/>
    </row>
    <row r="2123" spans="1:9" x14ac:dyDescent="0.25">
      <c r="A2123" s="94"/>
      <c r="B2123" s="94"/>
      <c r="C2123" s="94"/>
      <c r="D2123" s="93"/>
      <c r="E2123" s="94"/>
      <c r="F2123" s="94"/>
      <c r="G2123" s="94"/>
      <c r="H2123" s="94"/>
      <c r="I2123" s="94"/>
    </row>
    <row r="2124" spans="1:9" x14ac:dyDescent="0.25">
      <c r="A2124" s="94"/>
      <c r="B2124" s="94"/>
      <c r="C2124" s="94"/>
      <c r="D2124" s="93"/>
      <c r="E2124" s="94"/>
      <c r="F2124" s="94"/>
      <c r="G2124" s="94"/>
      <c r="H2124" s="94"/>
      <c r="I2124" s="94"/>
    </row>
    <row r="2125" spans="1:9" x14ac:dyDescent="0.25">
      <c r="A2125" s="94"/>
      <c r="B2125" s="94"/>
      <c r="C2125" s="94"/>
      <c r="D2125" s="93"/>
      <c r="E2125" s="94"/>
      <c r="F2125" s="94"/>
      <c r="G2125" s="94"/>
      <c r="H2125" s="94"/>
      <c r="I2125" s="94"/>
    </row>
    <row r="2126" spans="1:9" x14ac:dyDescent="0.25">
      <c r="A2126" s="94"/>
      <c r="B2126" s="94"/>
      <c r="C2126" s="94"/>
      <c r="D2126" s="93"/>
      <c r="E2126" s="94"/>
      <c r="F2126" s="94"/>
      <c r="G2126" s="94"/>
      <c r="H2126" s="94"/>
      <c r="I2126" s="94"/>
    </row>
    <row r="2127" spans="1:9" x14ac:dyDescent="0.25">
      <c r="A2127" s="94"/>
      <c r="B2127" s="94"/>
      <c r="C2127" s="94"/>
      <c r="D2127" s="93"/>
      <c r="E2127" s="94"/>
      <c r="F2127" s="94"/>
      <c r="G2127" s="94"/>
      <c r="H2127" s="94"/>
      <c r="I2127" s="94"/>
    </row>
    <row r="2128" spans="1:9" x14ac:dyDescent="0.25">
      <c r="A2128" s="94"/>
      <c r="B2128" s="94"/>
      <c r="C2128" s="94"/>
      <c r="D2128" s="93"/>
      <c r="E2128" s="94"/>
      <c r="F2128" s="94"/>
      <c r="G2128" s="94"/>
      <c r="H2128" s="94"/>
      <c r="I2128" s="94"/>
    </row>
    <row r="2129" spans="1:9" x14ac:dyDescent="0.25">
      <c r="A2129" s="94"/>
      <c r="B2129" s="94"/>
      <c r="C2129" s="94"/>
      <c r="D2129" s="93"/>
      <c r="E2129" s="94"/>
      <c r="F2129" s="94"/>
      <c r="G2129" s="94"/>
      <c r="H2129" s="94"/>
      <c r="I2129" s="94"/>
    </row>
    <row r="2130" spans="1:9" x14ac:dyDescent="0.25">
      <c r="A2130" s="94"/>
      <c r="B2130" s="94"/>
      <c r="C2130" s="94"/>
      <c r="D2130" s="93"/>
      <c r="E2130" s="94"/>
      <c r="F2130" s="94"/>
      <c r="G2130" s="94"/>
      <c r="H2130" s="94"/>
      <c r="I2130" s="94"/>
    </row>
    <row r="2131" spans="1:9" x14ac:dyDescent="0.25">
      <c r="A2131" s="94"/>
      <c r="B2131" s="94"/>
      <c r="C2131" s="94"/>
      <c r="D2131" s="93"/>
      <c r="E2131" s="94"/>
      <c r="F2131" s="94"/>
      <c r="G2131" s="94"/>
      <c r="H2131" s="94"/>
      <c r="I2131" s="94"/>
    </row>
    <row r="2132" spans="1:9" x14ac:dyDescent="0.25">
      <c r="A2132" s="94"/>
      <c r="B2132" s="94"/>
      <c r="C2132" s="94"/>
      <c r="D2132" s="93"/>
      <c r="E2132" s="94"/>
      <c r="F2132" s="94"/>
      <c r="G2132" s="94"/>
      <c r="H2132" s="94"/>
      <c r="I2132" s="94"/>
    </row>
    <row r="2133" spans="1:9" x14ac:dyDescent="0.25">
      <c r="A2133" s="94"/>
      <c r="B2133" s="94"/>
      <c r="C2133" s="94"/>
      <c r="D2133" s="93"/>
      <c r="E2133" s="94"/>
      <c r="F2133" s="94"/>
      <c r="G2133" s="94"/>
      <c r="H2133" s="94"/>
      <c r="I2133" s="94"/>
    </row>
    <row r="2134" spans="1:9" x14ac:dyDescent="0.25">
      <c r="A2134" s="94"/>
      <c r="B2134" s="94"/>
      <c r="C2134" s="94"/>
      <c r="D2134" s="93"/>
      <c r="E2134" s="94"/>
      <c r="F2134" s="94"/>
      <c r="G2134" s="94"/>
      <c r="H2134" s="94"/>
      <c r="I2134" s="94"/>
    </row>
    <row r="2135" spans="1:9" x14ac:dyDescent="0.25">
      <c r="A2135" s="94"/>
      <c r="B2135" s="94"/>
      <c r="C2135" s="94"/>
      <c r="D2135" s="93"/>
      <c r="E2135" s="94"/>
      <c r="F2135" s="94"/>
      <c r="G2135" s="94"/>
      <c r="H2135" s="94"/>
      <c r="I2135" s="94"/>
    </row>
    <row r="2136" spans="1:9" x14ac:dyDescent="0.25">
      <c r="A2136" s="94"/>
      <c r="B2136" s="94"/>
      <c r="C2136" s="94"/>
      <c r="D2136" s="93"/>
      <c r="E2136" s="94"/>
      <c r="F2136" s="94"/>
      <c r="G2136" s="94"/>
      <c r="H2136" s="94"/>
      <c r="I2136" s="94"/>
    </row>
    <row r="2137" spans="1:9" x14ac:dyDescent="0.25">
      <c r="A2137" s="94"/>
      <c r="B2137" s="94"/>
      <c r="C2137" s="94"/>
      <c r="D2137" s="93"/>
      <c r="E2137" s="94"/>
      <c r="F2137" s="94"/>
      <c r="G2137" s="94"/>
      <c r="H2137" s="94"/>
      <c r="I2137" s="94"/>
    </row>
    <row r="2138" spans="1:9" x14ac:dyDescent="0.25">
      <c r="A2138" s="94"/>
      <c r="B2138" s="94"/>
      <c r="C2138" s="94"/>
      <c r="D2138" s="93"/>
      <c r="E2138" s="94"/>
      <c r="F2138" s="94"/>
      <c r="G2138" s="94"/>
      <c r="H2138" s="94"/>
      <c r="I2138" s="94"/>
    </row>
    <row r="2139" spans="1:9" x14ac:dyDescent="0.25">
      <c r="A2139" s="94"/>
      <c r="B2139" s="94"/>
      <c r="C2139" s="94"/>
      <c r="D2139" s="93"/>
      <c r="E2139" s="94"/>
      <c r="F2139" s="94"/>
      <c r="G2139" s="94"/>
      <c r="H2139" s="94"/>
      <c r="I2139" s="94"/>
    </row>
    <row r="2140" spans="1:9" x14ac:dyDescent="0.25">
      <c r="A2140" s="94"/>
      <c r="B2140" s="94"/>
      <c r="C2140" s="94"/>
      <c r="D2140" s="93"/>
      <c r="E2140" s="94"/>
      <c r="F2140" s="94"/>
      <c r="G2140" s="94"/>
      <c r="H2140" s="94"/>
      <c r="I2140" s="94"/>
    </row>
    <row r="2141" spans="1:9" x14ac:dyDescent="0.25">
      <c r="A2141" s="94"/>
      <c r="B2141" s="94"/>
      <c r="C2141" s="94"/>
      <c r="D2141" s="93"/>
      <c r="E2141" s="94"/>
      <c r="F2141" s="94"/>
      <c r="G2141" s="94"/>
      <c r="H2141" s="94"/>
      <c r="I2141" s="94"/>
    </row>
    <row r="2142" spans="1:9" x14ac:dyDescent="0.25">
      <c r="A2142" s="94"/>
      <c r="B2142" s="94"/>
      <c r="C2142" s="94"/>
      <c r="D2142" s="93"/>
      <c r="E2142" s="94"/>
      <c r="F2142" s="94"/>
      <c r="G2142" s="94"/>
      <c r="H2142" s="94"/>
      <c r="I2142" s="94"/>
    </row>
    <row r="2143" spans="1:9" x14ac:dyDescent="0.25">
      <c r="A2143" s="94"/>
      <c r="B2143" s="94"/>
      <c r="C2143" s="94"/>
      <c r="D2143" s="93"/>
      <c r="E2143" s="94"/>
      <c r="F2143" s="94"/>
      <c r="G2143" s="94"/>
      <c r="H2143" s="94"/>
      <c r="I2143" s="94"/>
    </row>
    <row r="2144" spans="1:9" x14ac:dyDescent="0.25">
      <c r="A2144" s="94"/>
      <c r="B2144" s="94"/>
      <c r="C2144" s="94"/>
      <c r="D2144" s="93"/>
      <c r="E2144" s="94"/>
      <c r="F2144" s="94"/>
      <c r="G2144" s="94"/>
      <c r="H2144" s="94"/>
      <c r="I2144" s="94"/>
    </row>
    <row r="2145" spans="1:9" x14ac:dyDescent="0.25">
      <c r="A2145" s="94"/>
      <c r="B2145" s="94"/>
      <c r="C2145" s="94"/>
      <c r="D2145" s="93"/>
      <c r="E2145" s="94"/>
      <c r="F2145" s="94"/>
      <c r="G2145" s="94"/>
      <c r="H2145" s="94"/>
      <c r="I2145" s="94"/>
    </row>
    <row r="2146" spans="1:9" x14ac:dyDescent="0.25">
      <c r="A2146" s="94"/>
      <c r="B2146" s="94"/>
      <c r="C2146" s="94"/>
      <c r="D2146" s="93"/>
      <c r="E2146" s="94"/>
      <c r="F2146" s="94"/>
      <c r="G2146" s="94"/>
      <c r="H2146" s="94"/>
      <c r="I2146" s="94"/>
    </row>
    <row r="2147" spans="1:9" x14ac:dyDescent="0.25">
      <c r="A2147" s="94"/>
      <c r="B2147" s="94"/>
      <c r="C2147" s="94"/>
      <c r="D2147" s="93"/>
      <c r="E2147" s="94"/>
      <c r="F2147" s="94"/>
      <c r="G2147" s="94"/>
      <c r="H2147" s="94"/>
      <c r="I2147" s="94"/>
    </row>
    <row r="2148" spans="1:9" x14ac:dyDescent="0.25">
      <c r="A2148" s="94"/>
      <c r="B2148" s="94"/>
      <c r="C2148" s="94"/>
      <c r="D2148" s="93"/>
      <c r="E2148" s="94"/>
      <c r="F2148" s="94"/>
      <c r="G2148" s="94"/>
      <c r="H2148" s="94"/>
      <c r="I2148" s="94"/>
    </row>
    <row r="2149" spans="1:9" x14ac:dyDescent="0.25">
      <c r="A2149" s="94"/>
      <c r="B2149" s="94"/>
      <c r="C2149" s="94"/>
      <c r="D2149" s="93"/>
      <c r="E2149" s="94"/>
      <c r="F2149" s="94"/>
      <c r="G2149" s="94"/>
      <c r="H2149" s="94"/>
      <c r="I2149" s="94"/>
    </row>
    <row r="2150" spans="1:9" x14ac:dyDescent="0.25">
      <c r="A2150" s="94"/>
      <c r="B2150" s="94"/>
      <c r="C2150" s="94"/>
      <c r="D2150" s="93"/>
      <c r="E2150" s="94"/>
      <c r="F2150" s="94"/>
      <c r="G2150" s="94"/>
      <c r="H2150" s="94"/>
      <c r="I2150" s="94"/>
    </row>
    <row r="2151" spans="1:9" x14ac:dyDescent="0.25">
      <c r="A2151" s="94"/>
      <c r="B2151" s="94"/>
      <c r="C2151" s="94"/>
      <c r="D2151" s="93"/>
      <c r="E2151" s="94"/>
      <c r="F2151" s="94"/>
      <c r="G2151" s="94"/>
      <c r="H2151" s="94"/>
      <c r="I2151" s="94"/>
    </row>
    <row r="2152" spans="1:9" x14ac:dyDescent="0.25">
      <c r="A2152" s="94"/>
      <c r="B2152" s="94"/>
      <c r="C2152" s="94"/>
      <c r="D2152" s="93"/>
      <c r="E2152" s="94"/>
      <c r="F2152" s="94"/>
      <c r="G2152" s="94"/>
      <c r="H2152" s="94"/>
      <c r="I2152" s="94"/>
    </row>
    <row r="2153" spans="1:9" x14ac:dyDescent="0.25">
      <c r="A2153" s="94"/>
      <c r="B2153" s="94"/>
      <c r="C2153" s="94"/>
      <c r="D2153" s="93"/>
      <c r="E2153" s="94"/>
      <c r="F2153" s="94"/>
      <c r="G2153" s="94"/>
      <c r="H2153" s="94"/>
      <c r="I2153" s="94"/>
    </row>
    <row r="2154" spans="1:9" x14ac:dyDescent="0.25">
      <c r="A2154" s="94"/>
      <c r="B2154" s="94"/>
      <c r="C2154" s="94"/>
      <c r="D2154" s="93"/>
      <c r="E2154" s="94"/>
      <c r="F2154" s="94"/>
      <c r="G2154" s="94"/>
      <c r="H2154" s="94"/>
      <c r="I2154" s="94"/>
    </row>
    <row r="2155" spans="1:9" x14ac:dyDescent="0.25">
      <c r="A2155" s="94"/>
      <c r="B2155" s="94"/>
      <c r="C2155" s="94"/>
      <c r="D2155" s="93"/>
      <c r="E2155" s="94"/>
      <c r="F2155" s="94"/>
      <c r="G2155" s="94"/>
      <c r="H2155" s="94"/>
      <c r="I2155" s="94"/>
    </row>
    <row r="2156" spans="1:9" x14ac:dyDescent="0.25">
      <c r="A2156" s="94"/>
      <c r="B2156" s="94"/>
      <c r="C2156" s="94"/>
      <c r="D2156" s="93"/>
      <c r="E2156" s="94"/>
      <c r="F2156" s="94"/>
      <c r="G2156" s="94"/>
      <c r="H2156" s="94"/>
      <c r="I2156" s="94"/>
    </row>
    <row r="2157" spans="1:9" x14ac:dyDescent="0.25">
      <c r="A2157" s="94"/>
      <c r="B2157" s="94"/>
      <c r="C2157" s="94"/>
      <c r="D2157" s="93"/>
      <c r="E2157" s="94"/>
      <c r="F2157" s="94"/>
      <c r="G2157" s="94"/>
      <c r="H2157" s="94"/>
      <c r="I2157" s="94"/>
    </row>
    <row r="2158" spans="1:9" x14ac:dyDescent="0.25">
      <c r="A2158" s="94"/>
      <c r="B2158" s="94"/>
      <c r="C2158" s="94"/>
      <c r="D2158" s="93"/>
      <c r="E2158" s="94"/>
      <c r="F2158" s="94"/>
      <c r="G2158" s="94"/>
      <c r="H2158" s="94"/>
      <c r="I2158" s="94"/>
    </row>
    <row r="2159" spans="1:9" x14ac:dyDescent="0.25">
      <c r="A2159" s="94"/>
      <c r="B2159" s="94"/>
      <c r="C2159" s="94"/>
      <c r="D2159" s="93"/>
      <c r="E2159" s="94"/>
      <c r="F2159" s="94"/>
      <c r="G2159" s="94"/>
      <c r="H2159" s="94"/>
      <c r="I2159" s="94"/>
    </row>
    <row r="2160" spans="1:9" x14ac:dyDescent="0.25">
      <c r="A2160" s="94"/>
      <c r="B2160" s="94"/>
      <c r="C2160" s="94"/>
      <c r="D2160" s="93"/>
      <c r="E2160" s="94"/>
      <c r="F2160" s="94"/>
      <c r="G2160" s="94"/>
      <c r="H2160" s="94"/>
      <c r="I2160" s="94"/>
    </row>
    <row r="2161" spans="1:9" x14ac:dyDescent="0.25">
      <c r="A2161" s="94"/>
      <c r="B2161" s="94"/>
      <c r="C2161" s="94"/>
      <c r="D2161" s="93"/>
      <c r="E2161" s="94"/>
      <c r="F2161" s="94"/>
      <c r="G2161" s="94"/>
      <c r="H2161" s="94"/>
      <c r="I2161" s="94"/>
    </row>
    <row r="2162" spans="1:9" x14ac:dyDescent="0.25">
      <c r="A2162" s="94"/>
      <c r="B2162" s="94"/>
      <c r="C2162" s="94"/>
      <c r="D2162" s="93"/>
      <c r="E2162" s="94"/>
      <c r="F2162" s="94"/>
      <c r="G2162" s="94"/>
      <c r="H2162" s="94"/>
      <c r="I2162" s="94"/>
    </row>
    <row r="2163" spans="1:9" x14ac:dyDescent="0.25">
      <c r="A2163" s="94"/>
      <c r="B2163" s="94"/>
      <c r="C2163" s="94"/>
      <c r="D2163" s="93"/>
      <c r="E2163" s="94"/>
      <c r="F2163" s="94"/>
      <c r="G2163" s="94"/>
      <c r="H2163" s="94"/>
      <c r="I2163" s="94"/>
    </row>
    <row r="2164" spans="1:9" x14ac:dyDescent="0.25">
      <c r="A2164" s="94"/>
      <c r="B2164" s="94"/>
      <c r="C2164" s="94"/>
      <c r="D2164" s="93"/>
      <c r="E2164" s="94"/>
      <c r="F2164" s="94"/>
      <c r="G2164" s="94"/>
      <c r="H2164" s="94"/>
      <c r="I2164" s="94"/>
    </row>
    <row r="2165" spans="1:9" x14ac:dyDescent="0.25">
      <c r="A2165" s="94"/>
      <c r="B2165" s="94"/>
      <c r="C2165" s="94"/>
      <c r="D2165" s="93"/>
      <c r="E2165" s="94"/>
      <c r="F2165" s="94"/>
      <c r="G2165" s="94"/>
      <c r="H2165" s="94"/>
      <c r="I2165" s="94"/>
    </row>
    <row r="2166" spans="1:9" x14ac:dyDescent="0.25">
      <c r="A2166" s="94"/>
      <c r="B2166" s="94"/>
      <c r="C2166" s="94"/>
      <c r="D2166" s="93"/>
      <c r="E2166" s="94"/>
      <c r="F2166" s="94"/>
      <c r="G2166" s="94"/>
      <c r="H2166" s="94"/>
      <c r="I2166" s="94"/>
    </row>
    <row r="2167" spans="1:9" x14ac:dyDescent="0.25">
      <c r="A2167" s="94"/>
      <c r="B2167" s="94"/>
      <c r="C2167" s="94"/>
      <c r="D2167" s="93"/>
      <c r="E2167" s="94"/>
      <c r="F2167" s="94"/>
      <c r="G2167" s="94"/>
      <c r="H2167" s="94"/>
      <c r="I2167" s="94"/>
    </row>
    <row r="2168" spans="1:9" x14ac:dyDescent="0.25">
      <c r="A2168" s="94"/>
      <c r="B2168" s="94"/>
      <c r="C2168" s="94"/>
      <c r="D2168" s="93"/>
      <c r="E2168" s="94"/>
      <c r="F2168" s="94"/>
      <c r="G2168" s="94"/>
      <c r="H2168" s="94"/>
      <c r="I2168" s="94"/>
    </row>
    <row r="2169" spans="1:9" x14ac:dyDescent="0.25">
      <c r="A2169" s="94"/>
      <c r="B2169" s="94"/>
      <c r="C2169" s="94"/>
      <c r="D2169" s="93"/>
      <c r="E2169" s="94"/>
      <c r="F2169" s="94"/>
      <c r="G2169" s="94"/>
      <c r="H2169" s="94"/>
      <c r="I2169" s="94"/>
    </row>
    <row r="2170" spans="1:9" x14ac:dyDescent="0.25">
      <c r="A2170" s="94"/>
      <c r="B2170" s="94"/>
      <c r="C2170" s="94"/>
      <c r="D2170" s="93"/>
      <c r="E2170" s="94"/>
      <c r="F2170" s="94"/>
      <c r="G2170" s="94"/>
      <c r="H2170" s="94"/>
      <c r="I2170" s="94"/>
    </row>
    <row r="2171" spans="1:9" x14ac:dyDescent="0.25">
      <c r="A2171" s="94"/>
      <c r="B2171" s="94"/>
      <c r="C2171" s="94"/>
      <c r="D2171" s="93"/>
      <c r="E2171" s="94"/>
      <c r="F2171" s="94"/>
      <c r="G2171" s="94"/>
      <c r="H2171" s="94"/>
      <c r="I2171" s="94"/>
    </row>
    <row r="2172" spans="1:9" x14ac:dyDescent="0.25">
      <c r="A2172" s="94"/>
      <c r="B2172" s="94"/>
      <c r="C2172" s="94"/>
      <c r="D2172" s="93"/>
      <c r="E2172" s="94"/>
      <c r="F2172" s="94"/>
      <c r="G2172" s="94"/>
      <c r="H2172" s="94"/>
      <c r="I2172" s="94"/>
    </row>
    <row r="2173" spans="1:9" x14ac:dyDescent="0.25">
      <c r="A2173" s="94"/>
      <c r="B2173" s="94"/>
      <c r="C2173" s="94"/>
      <c r="D2173" s="93"/>
      <c r="E2173" s="94"/>
      <c r="F2173" s="94"/>
      <c r="G2173" s="94"/>
      <c r="H2173" s="94"/>
      <c r="I2173" s="94"/>
    </row>
    <row r="2174" spans="1:9" x14ac:dyDescent="0.25">
      <c r="A2174" s="94"/>
      <c r="B2174" s="94"/>
      <c r="C2174" s="94"/>
      <c r="D2174" s="93"/>
      <c r="E2174" s="94"/>
      <c r="F2174" s="94"/>
      <c r="G2174" s="94"/>
      <c r="H2174" s="94"/>
      <c r="I2174" s="94"/>
    </row>
    <row r="2175" spans="1:9" x14ac:dyDescent="0.25">
      <c r="A2175" s="94"/>
      <c r="B2175" s="94"/>
      <c r="C2175" s="94"/>
      <c r="D2175" s="93"/>
      <c r="E2175" s="94"/>
      <c r="F2175" s="94"/>
      <c r="G2175" s="94"/>
      <c r="H2175" s="94"/>
      <c r="I2175" s="94"/>
    </row>
    <row r="2176" spans="1:9" x14ac:dyDescent="0.25">
      <c r="A2176" s="94"/>
      <c r="B2176" s="94"/>
      <c r="C2176" s="94"/>
      <c r="D2176" s="93"/>
      <c r="E2176" s="94"/>
      <c r="F2176" s="94"/>
      <c r="G2176" s="94"/>
      <c r="H2176" s="94"/>
      <c r="I2176" s="94"/>
    </row>
    <row r="2177" spans="1:9" x14ac:dyDescent="0.25">
      <c r="A2177" s="94"/>
      <c r="B2177" s="94"/>
      <c r="C2177" s="94"/>
      <c r="D2177" s="93"/>
      <c r="E2177" s="94"/>
      <c r="F2177" s="94"/>
      <c r="G2177" s="94"/>
      <c r="H2177" s="94"/>
      <c r="I2177" s="94"/>
    </row>
    <row r="2178" spans="1:9" x14ac:dyDescent="0.25">
      <c r="A2178" s="94"/>
      <c r="B2178" s="94"/>
      <c r="C2178" s="94"/>
      <c r="D2178" s="93"/>
      <c r="E2178" s="94"/>
      <c r="F2178" s="94"/>
      <c r="G2178" s="94"/>
      <c r="H2178" s="94"/>
      <c r="I2178" s="94"/>
    </row>
    <row r="2179" spans="1:9" x14ac:dyDescent="0.25">
      <c r="A2179" s="94"/>
      <c r="B2179" s="94"/>
      <c r="C2179" s="94"/>
      <c r="D2179" s="93"/>
      <c r="E2179" s="94"/>
      <c r="F2179" s="94"/>
      <c r="G2179" s="94"/>
      <c r="H2179" s="94"/>
      <c r="I2179" s="94"/>
    </row>
    <row r="2180" spans="1:9" x14ac:dyDescent="0.25">
      <c r="A2180" s="94"/>
      <c r="B2180" s="94"/>
      <c r="C2180" s="94"/>
      <c r="D2180" s="93"/>
      <c r="E2180" s="94"/>
      <c r="F2180" s="94"/>
      <c r="G2180" s="94"/>
      <c r="H2180" s="94"/>
      <c r="I2180" s="94"/>
    </row>
    <row r="2181" spans="1:9" x14ac:dyDescent="0.25">
      <c r="A2181" s="94"/>
      <c r="B2181" s="94"/>
      <c r="C2181" s="94"/>
      <c r="D2181" s="93"/>
      <c r="E2181" s="94"/>
      <c r="F2181" s="94"/>
      <c r="G2181" s="94"/>
      <c r="H2181" s="94"/>
      <c r="I2181" s="94"/>
    </row>
    <row r="2182" spans="1:9" x14ac:dyDescent="0.25">
      <c r="A2182" s="94"/>
      <c r="B2182" s="94"/>
      <c r="C2182" s="94"/>
      <c r="D2182" s="93"/>
      <c r="E2182" s="94"/>
      <c r="F2182" s="94"/>
      <c r="G2182" s="94"/>
      <c r="H2182" s="94"/>
      <c r="I2182" s="94"/>
    </row>
    <row r="2183" spans="1:9" x14ac:dyDescent="0.25">
      <c r="A2183" s="94"/>
      <c r="B2183" s="94"/>
      <c r="C2183" s="94"/>
      <c r="D2183" s="93"/>
      <c r="E2183" s="94"/>
      <c r="F2183" s="94"/>
      <c r="G2183" s="94"/>
      <c r="H2183" s="94"/>
      <c r="I2183" s="94"/>
    </row>
    <row r="2184" spans="1:9" x14ac:dyDescent="0.25">
      <c r="A2184" s="94"/>
      <c r="B2184" s="94"/>
      <c r="C2184" s="94"/>
      <c r="D2184" s="93"/>
      <c r="E2184" s="94"/>
      <c r="F2184" s="94"/>
      <c r="G2184" s="94"/>
      <c r="H2184" s="94"/>
      <c r="I2184" s="94"/>
    </row>
    <row r="2185" spans="1:9" x14ac:dyDescent="0.25">
      <c r="A2185" s="94"/>
      <c r="B2185" s="94"/>
      <c r="C2185" s="94"/>
      <c r="D2185" s="93"/>
      <c r="E2185" s="94"/>
      <c r="F2185" s="94"/>
      <c r="G2185" s="94"/>
      <c r="H2185" s="94"/>
      <c r="I2185" s="94"/>
    </row>
    <row r="2186" spans="1:9" x14ac:dyDescent="0.25">
      <c r="A2186" s="94"/>
      <c r="B2186" s="94"/>
      <c r="C2186" s="94"/>
      <c r="D2186" s="93"/>
      <c r="E2186" s="94"/>
      <c r="F2186" s="94"/>
      <c r="G2186" s="94"/>
      <c r="H2186" s="94"/>
      <c r="I2186" s="94"/>
    </row>
    <row r="2187" spans="1:9" x14ac:dyDescent="0.25">
      <c r="A2187" s="94"/>
      <c r="B2187" s="94"/>
      <c r="C2187" s="94"/>
      <c r="D2187" s="93"/>
      <c r="E2187" s="94"/>
      <c r="F2187" s="94"/>
      <c r="G2187" s="94"/>
      <c r="H2187" s="94"/>
      <c r="I2187" s="94"/>
    </row>
    <row r="2188" spans="1:9" x14ac:dyDescent="0.25">
      <c r="A2188" s="94"/>
      <c r="B2188" s="94"/>
      <c r="C2188" s="94"/>
      <c r="D2188" s="93"/>
      <c r="E2188" s="94"/>
      <c r="F2188" s="94"/>
      <c r="G2188" s="94"/>
      <c r="H2188" s="94"/>
      <c r="I2188" s="94"/>
    </row>
    <row r="2189" spans="1:9" x14ac:dyDescent="0.25">
      <c r="A2189" s="94"/>
      <c r="B2189" s="94"/>
      <c r="C2189" s="94"/>
      <c r="D2189" s="93"/>
      <c r="E2189" s="94"/>
      <c r="F2189" s="94"/>
      <c r="G2189" s="94"/>
      <c r="H2189" s="94"/>
      <c r="I2189" s="94"/>
    </row>
    <row r="2190" spans="1:9" x14ac:dyDescent="0.25">
      <c r="A2190" s="94"/>
      <c r="B2190" s="94"/>
      <c r="C2190" s="94"/>
      <c r="D2190" s="93"/>
      <c r="E2190" s="94"/>
      <c r="F2190" s="94"/>
      <c r="G2190" s="94"/>
      <c r="H2190" s="94"/>
      <c r="I2190" s="94"/>
    </row>
    <row r="2191" spans="1:9" x14ac:dyDescent="0.25">
      <c r="A2191" s="94"/>
      <c r="B2191" s="94"/>
      <c r="C2191" s="94"/>
      <c r="D2191" s="93"/>
      <c r="E2191" s="94"/>
      <c r="F2191" s="94"/>
      <c r="G2191" s="94"/>
      <c r="H2191" s="94"/>
      <c r="I2191" s="94"/>
    </row>
    <row r="2192" spans="1:9" x14ac:dyDescent="0.25">
      <c r="A2192" s="94"/>
      <c r="B2192" s="94"/>
      <c r="C2192" s="94"/>
      <c r="D2192" s="93"/>
      <c r="E2192" s="94"/>
      <c r="F2192" s="94"/>
      <c r="G2192" s="94"/>
      <c r="H2192" s="94"/>
      <c r="I2192" s="94"/>
    </row>
    <row r="2193" spans="1:9" x14ac:dyDescent="0.25">
      <c r="A2193" s="94"/>
      <c r="B2193" s="94"/>
      <c r="C2193" s="94"/>
      <c r="D2193" s="93"/>
      <c r="E2193" s="94"/>
      <c r="F2193" s="94"/>
      <c r="G2193" s="94"/>
      <c r="H2193" s="94"/>
      <c r="I2193" s="94"/>
    </row>
    <row r="2194" spans="1:9" x14ac:dyDescent="0.25">
      <c r="A2194" s="94"/>
      <c r="B2194" s="94"/>
      <c r="C2194" s="94"/>
      <c r="D2194" s="93"/>
      <c r="E2194" s="94"/>
      <c r="F2194" s="94"/>
      <c r="G2194" s="94"/>
      <c r="H2194" s="94"/>
      <c r="I2194" s="94"/>
    </row>
    <row r="2195" spans="1:9" x14ac:dyDescent="0.25">
      <c r="A2195" s="94"/>
      <c r="B2195" s="94"/>
      <c r="C2195" s="94"/>
      <c r="D2195" s="93"/>
      <c r="E2195" s="94"/>
      <c r="F2195" s="94"/>
      <c r="G2195" s="94"/>
      <c r="H2195" s="94"/>
      <c r="I2195" s="94"/>
    </row>
    <row r="2196" spans="1:9" x14ac:dyDescent="0.25">
      <c r="A2196" s="94"/>
      <c r="B2196" s="94"/>
      <c r="C2196" s="94"/>
      <c r="D2196" s="93"/>
      <c r="E2196" s="94"/>
      <c r="F2196" s="94"/>
      <c r="G2196" s="94"/>
      <c r="H2196" s="94"/>
      <c r="I2196" s="94"/>
    </row>
    <row r="2197" spans="1:9" x14ac:dyDescent="0.25">
      <c r="A2197" s="94"/>
      <c r="B2197" s="94"/>
      <c r="C2197" s="94"/>
      <c r="D2197" s="93"/>
      <c r="E2197" s="94"/>
      <c r="F2197" s="94"/>
      <c r="G2197" s="94"/>
      <c r="H2197" s="94"/>
      <c r="I2197" s="94"/>
    </row>
    <row r="2198" spans="1:9" x14ac:dyDescent="0.25">
      <c r="A2198" s="94"/>
      <c r="B2198" s="94"/>
      <c r="C2198" s="94"/>
      <c r="D2198" s="93"/>
      <c r="E2198" s="94"/>
      <c r="F2198" s="94"/>
      <c r="G2198" s="94"/>
      <c r="H2198" s="94"/>
      <c r="I2198" s="94"/>
    </row>
    <row r="2199" spans="1:9" x14ac:dyDescent="0.25">
      <c r="A2199" s="94"/>
      <c r="B2199" s="94"/>
      <c r="C2199" s="94"/>
      <c r="D2199" s="93"/>
      <c r="E2199" s="94"/>
      <c r="F2199" s="94"/>
      <c r="G2199" s="94"/>
      <c r="H2199" s="94"/>
      <c r="I2199" s="94"/>
    </row>
    <row r="2200" spans="1:9" x14ac:dyDescent="0.25">
      <c r="A2200" s="94"/>
      <c r="B2200" s="94"/>
      <c r="C2200" s="94"/>
      <c r="D2200" s="93"/>
      <c r="E2200" s="94"/>
      <c r="F2200" s="94"/>
      <c r="G2200" s="94"/>
      <c r="H2200" s="94"/>
      <c r="I2200" s="94"/>
    </row>
    <row r="2201" spans="1:9" x14ac:dyDescent="0.25">
      <c r="A2201" s="94"/>
      <c r="B2201" s="94"/>
      <c r="C2201" s="94"/>
      <c r="D2201" s="93"/>
      <c r="E2201" s="94"/>
      <c r="F2201" s="94"/>
      <c r="G2201" s="94"/>
      <c r="H2201" s="94"/>
      <c r="I2201" s="94"/>
    </row>
    <row r="2202" spans="1:9" x14ac:dyDescent="0.25">
      <c r="A2202" s="94"/>
      <c r="B2202" s="94"/>
      <c r="C2202" s="94"/>
      <c r="D2202" s="93"/>
      <c r="E2202" s="94"/>
      <c r="F2202" s="94"/>
      <c r="G2202" s="94"/>
      <c r="H2202" s="94"/>
      <c r="I2202" s="94"/>
    </row>
    <row r="2203" spans="1:9" x14ac:dyDescent="0.25">
      <c r="A2203" s="94"/>
      <c r="B2203" s="94"/>
      <c r="C2203" s="94"/>
      <c r="D2203" s="93"/>
      <c r="E2203" s="94"/>
      <c r="F2203" s="94"/>
      <c r="G2203" s="94"/>
      <c r="H2203" s="94"/>
      <c r="I2203" s="94"/>
    </row>
    <row r="2204" spans="1:9" x14ac:dyDescent="0.25">
      <c r="A2204" s="94"/>
      <c r="B2204" s="94"/>
      <c r="C2204" s="94"/>
      <c r="D2204" s="93"/>
      <c r="E2204" s="94"/>
      <c r="F2204" s="94"/>
      <c r="G2204" s="94"/>
      <c r="H2204" s="94"/>
      <c r="I2204" s="94"/>
    </row>
    <row r="2205" spans="1:9" x14ac:dyDescent="0.25">
      <c r="A2205" s="94"/>
      <c r="B2205" s="94"/>
      <c r="C2205" s="94"/>
      <c r="D2205" s="93"/>
      <c r="E2205" s="94"/>
      <c r="F2205" s="94"/>
      <c r="G2205" s="94"/>
      <c r="H2205" s="94"/>
      <c r="I2205" s="94"/>
    </row>
    <row r="2206" spans="1:9" x14ac:dyDescent="0.25">
      <c r="A2206" s="94"/>
      <c r="B2206" s="94"/>
      <c r="C2206" s="94"/>
      <c r="D2206" s="93"/>
      <c r="E2206" s="94"/>
      <c r="F2206" s="94"/>
      <c r="G2206" s="94"/>
      <c r="H2206" s="94"/>
      <c r="I2206" s="94"/>
    </row>
    <row r="2207" spans="1:9" x14ac:dyDescent="0.25">
      <c r="A2207" s="94"/>
      <c r="B2207" s="94"/>
      <c r="C2207" s="94"/>
      <c r="D2207" s="93"/>
      <c r="E2207" s="94"/>
      <c r="F2207" s="94"/>
      <c r="G2207" s="94"/>
      <c r="H2207" s="94"/>
      <c r="I2207" s="94"/>
    </row>
    <row r="2208" spans="1:9" x14ac:dyDescent="0.25">
      <c r="A2208" s="94"/>
      <c r="B2208" s="94"/>
      <c r="C2208" s="94"/>
      <c r="D2208" s="93"/>
      <c r="E2208" s="94"/>
      <c r="F2208" s="94"/>
      <c r="G2208" s="94"/>
      <c r="H2208" s="94"/>
      <c r="I2208" s="94"/>
    </row>
    <row r="2209" spans="1:9" x14ac:dyDescent="0.25">
      <c r="A2209" s="94"/>
      <c r="B2209" s="94"/>
      <c r="C2209" s="94"/>
      <c r="D2209" s="93"/>
      <c r="E2209" s="94"/>
      <c r="F2209" s="94"/>
      <c r="G2209" s="94"/>
      <c r="H2209" s="94"/>
      <c r="I2209" s="94"/>
    </row>
    <row r="2210" spans="1:9" x14ac:dyDescent="0.25">
      <c r="A2210" s="94"/>
      <c r="B2210" s="94"/>
      <c r="C2210" s="94"/>
      <c r="D2210" s="93"/>
      <c r="E2210" s="94"/>
      <c r="F2210" s="94"/>
      <c r="G2210" s="94"/>
      <c r="H2210" s="94"/>
      <c r="I2210" s="94"/>
    </row>
    <row r="2211" spans="1:9" x14ac:dyDescent="0.25">
      <c r="A2211" s="94"/>
      <c r="B2211" s="94"/>
      <c r="C2211" s="94"/>
      <c r="D2211" s="93"/>
      <c r="E2211" s="94"/>
      <c r="F2211" s="94"/>
      <c r="G2211" s="94"/>
      <c r="H2211" s="94"/>
      <c r="I2211" s="94"/>
    </row>
    <row r="2212" spans="1:9" x14ac:dyDescent="0.25">
      <c r="A2212" s="94"/>
      <c r="B2212" s="94"/>
      <c r="C2212" s="94"/>
      <c r="D2212" s="93"/>
      <c r="E2212" s="94"/>
      <c r="F2212" s="94"/>
      <c r="G2212" s="94"/>
      <c r="H2212" s="94"/>
      <c r="I2212" s="94"/>
    </row>
    <row r="2213" spans="1:9" x14ac:dyDescent="0.25">
      <c r="A2213" s="94"/>
      <c r="B2213" s="94"/>
      <c r="C2213" s="94"/>
      <c r="D2213" s="93"/>
      <c r="E2213" s="94"/>
      <c r="F2213" s="94"/>
      <c r="G2213" s="94"/>
      <c r="H2213" s="94"/>
      <c r="I2213" s="94"/>
    </row>
    <row r="2214" spans="1:9" x14ac:dyDescent="0.25">
      <c r="A2214" s="94"/>
      <c r="B2214" s="94"/>
      <c r="C2214" s="94"/>
      <c r="D2214" s="93"/>
      <c r="E2214" s="94"/>
      <c r="F2214" s="94"/>
      <c r="G2214" s="94"/>
      <c r="H2214" s="94"/>
      <c r="I2214" s="94"/>
    </row>
    <row r="2215" spans="1:9" x14ac:dyDescent="0.25">
      <c r="A2215" s="94"/>
      <c r="B2215" s="94"/>
      <c r="C2215" s="94"/>
      <c r="D2215" s="93"/>
      <c r="E2215" s="94"/>
      <c r="F2215" s="94"/>
      <c r="G2215" s="94"/>
      <c r="H2215" s="94"/>
      <c r="I2215" s="94"/>
    </row>
    <row r="2216" spans="1:9" x14ac:dyDescent="0.25">
      <c r="A2216" s="94"/>
      <c r="B2216" s="94"/>
      <c r="C2216" s="94"/>
      <c r="D2216" s="93"/>
      <c r="E2216" s="94"/>
      <c r="F2216" s="94"/>
      <c r="G2216" s="94"/>
      <c r="H2216" s="94"/>
      <c r="I2216" s="94"/>
    </row>
    <row r="2217" spans="1:9" x14ac:dyDescent="0.25">
      <c r="A2217" s="94"/>
      <c r="B2217" s="94"/>
      <c r="C2217" s="94"/>
      <c r="D2217" s="93"/>
      <c r="E2217" s="94"/>
      <c r="F2217" s="94"/>
      <c r="G2217" s="94"/>
      <c r="H2217" s="94"/>
      <c r="I2217" s="94"/>
    </row>
    <row r="2218" spans="1:9" x14ac:dyDescent="0.25">
      <c r="A2218" s="94"/>
      <c r="B2218" s="94"/>
      <c r="C2218" s="94"/>
      <c r="D2218" s="93"/>
      <c r="E2218" s="94"/>
      <c r="F2218" s="94"/>
      <c r="G2218" s="94"/>
      <c r="H2218" s="94"/>
      <c r="I2218" s="94"/>
    </row>
    <row r="2219" spans="1:9" x14ac:dyDescent="0.25">
      <c r="A2219" s="94"/>
      <c r="B2219" s="94"/>
      <c r="C2219" s="94"/>
      <c r="D2219" s="93"/>
      <c r="E2219" s="94"/>
      <c r="F2219" s="94"/>
      <c r="G2219" s="94"/>
      <c r="H2219" s="94"/>
      <c r="I2219" s="94"/>
    </row>
    <row r="2220" spans="1:9" x14ac:dyDescent="0.25">
      <c r="A2220" s="94"/>
      <c r="B2220" s="94"/>
      <c r="C2220" s="94"/>
      <c r="D2220" s="93"/>
      <c r="E2220" s="94"/>
      <c r="F2220" s="94"/>
      <c r="G2220" s="94"/>
      <c r="H2220" s="94"/>
      <c r="I2220" s="94"/>
    </row>
    <row r="2221" spans="1:9" x14ac:dyDescent="0.25">
      <c r="A2221" s="94"/>
      <c r="B2221" s="94"/>
      <c r="C2221" s="94"/>
      <c r="D2221" s="93"/>
      <c r="E2221" s="94"/>
      <c r="F2221" s="94"/>
      <c r="G2221" s="94"/>
      <c r="H2221" s="94"/>
      <c r="I2221" s="94"/>
    </row>
    <row r="2222" spans="1:9" x14ac:dyDescent="0.25">
      <c r="A2222" s="94"/>
      <c r="B2222" s="94"/>
      <c r="C2222" s="94"/>
      <c r="D2222" s="93"/>
      <c r="E2222" s="94"/>
      <c r="F2222" s="94"/>
      <c r="G2222" s="94"/>
      <c r="H2222" s="94"/>
      <c r="I2222" s="94"/>
    </row>
    <row r="2223" spans="1:9" x14ac:dyDescent="0.25">
      <c r="A2223" s="94"/>
      <c r="B2223" s="94"/>
      <c r="C2223" s="94"/>
      <c r="D2223" s="93"/>
      <c r="E2223" s="94"/>
      <c r="F2223" s="94"/>
      <c r="G2223" s="94"/>
      <c r="H2223" s="94"/>
      <c r="I2223" s="94"/>
    </row>
    <row r="2224" spans="1:9" x14ac:dyDescent="0.25">
      <c r="A2224" s="94"/>
      <c r="B2224" s="94"/>
      <c r="C2224" s="94"/>
      <c r="D2224" s="93"/>
      <c r="E2224" s="94"/>
      <c r="F2224" s="94"/>
      <c r="G2224" s="94"/>
      <c r="H2224" s="94"/>
      <c r="I2224" s="94"/>
    </row>
    <row r="2225" spans="1:9" x14ac:dyDescent="0.25">
      <c r="A2225" s="94"/>
      <c r="B2225" s="94"/>
      <c r="C2225" s="94"/>
      <c r="D2225" s="93"/>
      <c r="E2225" s="94"/>
      <c r="F2225" s="94"/>
      <c r="G2225" s="94"/>
      <c r="H2225" s="94"/>
      <c r="I2225" s="94"/>
    </row>
    <row r="2226" spans="1:9" x14ac:dyDescent="0.25">
      <c r="A2226" s="94"/>
      <c r="B2226" s="94"/>
      <c r="C2226" s="94"/>
      <c r="D2226" s="93"/>
      <c r="E2226" s="94"/>
      <c r="F2226" s="94"/>
      <c r="G2226" s="94"/>
      <c r="H2226" s="94"/>
      <c r="I2226" s="94"/>
    </row>
    <row r="2227" spans="1:9" x14ac:dyDescent="0.25">
      <c r="A2227" s="94"/>
      <c r="B2227" s="94"/>
      <c r="C2227" s="94"/>
      <c r="D2227" s="93"/>
      <c r="E2227" s="94"/>
      <c r="F2227" s="94"/>
      <c r="G2227" s="94"/>
      <c r="H2227" s="94"/>
      <c r="I2227" s="94"/>
    </row>
    <row r="2228" spans="1:9" x14ac:dyDescent="0.25">
      <c r="A2228" s="94"/>
      <c r="B2228" s="94"/>
      <c r="C2228" s="94"/>
      <c r="D2228" s="93"/>
      <c r="E2228" s="94"/>
      <c r="F2228" s="94"/>
      <c r="G2228" s="94"/>
      <c r="H2228" s="94"/>
      <c r="I2228" s="94"/>
    </row>
    <row r="2229" spans="1:9" x14ac:dyDescent="0.25">
      <c r="A2229" s="94"/>
      <c r="B2229" s="94"/>
      <c r="C2229" s="94"/>
      <c r="D2229" s="93"/>
      <c r="E2229" s="94"/>
      <c r="F2229" s="94"/>
      <c r="G2229" s="94"/>
      <c r="H2229" s="94"/>
      <c r="I2229" s="94"/>
    </row>
    <row r="2230" spans="1:9" x14ac:dyDescent="0.25">
      <c r="A2230" s="94"/>
      <c r="B2230" s="94"/>
      <c r="C2230" s="94"/>
      <c r="D2230" s="93"/>
      <c r="E2230" s="94"/>
      <c r="F2230" s="94"/>
      <c r="G2230" s="94"/>
      <c r="H2230" s="94"/>
      <c r="I2230" s="94"/>
    </row>
    <row r="2231" spans="1:9" x14ac:dyDescent="0.25">
      <c r="A2231" s="94"/>
      <c r="B2231" s="94"/>
      <c r="C2231" s="94"/>
      <c r="D2231" s="93"/>
      <c r="E2231" s="94"/>
      <c r="F2231" s="94"/>
      <c r="G2231" s="94"/>
      <c r="H2231" s="94"/>
      <c r="I2231" s="94"/>
    </row>
    <row r="2232" spans="1:9" x14ac:dyDescent="0.25">
      <c r="A2232" s="94"/>
      <c r="B2232" s="94"/>
      <c r="C2232" s="94"/>
      <c r="D2232" s="93"/>
      <c r="E2232" s="94"/>
      <c r="F2232" s="94"/>
      <c r="G2232" s="94"/>
      <c r="H2232" s="94"/>
      <c r="I2232" s="94"/>
    </row>
    <row r="2233" spans="1:9" x14ac:dyDescent="0.25">
      <c r="A2233" s="94"/>
      <c r="B2233" s="94"/>
      <c r="C2233" s="94"/>
      <c r="D2233" s="93"/>
      <c r="E2233" s="94"/>
      <c r="F2233" s="94"/>
      <c r="G2233" s="94"/>
      <c r="H2233" s="94"/>
      <c r="I2233" s="94"/>
    </row>
    <row r="2234" spans="1:9" x14ac:dyDescent="0.25">
      <c r="A2234" s="94"/>
      <c r="B2234" s="94"/>
      <c r="C2234" s="94"/>
      <c r="D2234" s="93"/>
      <c r="E2234" s="94"/>
      <c r="F2234" s="94"/>
      <c r="G2234" s="94"/>
      <c r="H2234" s="94"/>
      <c r="I2234" s="94"/>
    </row>
    <row r="2235" spans="1:9" x14ac:dyDescent="0.25">
      <c r="A2235" s="94"/>
      <c r="B2235" s="94"/>
      <c r="C2235" s="94"/>
      <c r="D2235" s="93"/>
      <c r="E2235" s="94"/>
      <c r="F2235" s="94"/>
      <c r="G2235" s="94"/>
      <c r="H2235" s="94"/>
      <c r="I2235" s="94"/>
    </row>
    <row r="2236" spans="1:9" x14ac:dyDescent="0.25">
      <c r="A2236" s="94"/>
      <c r="B2236" s="94"/>
      <c r="C2236" s="94"/>
      <c r="D2236" s="93"/>
      <c r="E2236" s="94"/>
      <c r="F2236" s="94"/>
      <c r="G2236" s="94"/>
      <c r="H2236" s="94"/>
      <c r="I2236" s="94"/>
    </row>
    <row r="2237" spans="1:9" x14ac:dyDescent="0.25">
      <c r="A2237" s="94"/>
      <c r="B2237" s="94"/>
      <c r="C2237" s="94"/>
      <c r="D2237" s="93"/>
      <c r="E2237" s="94"/>
      <c r="F2237" s="94"/>
      <c r="G2237" s="94"/>
      <c r="H2237" s="94"/>
      <c r="I2237" s="94"/>
    </row>
    <row r="2238" spans="1:9" x14ac:dyDescent="0.25">
      <c r="A2238" s="94"/>
      <c r="B2238" s="94"/>
      <c r="C2238" s="94"/>
      <c r="D2238" s="93"/>
      <c r="E2238" s="94"/>
      <c r="F2238" s="94"/>
      <c r="G2238" s="94"/>
      <c r="H2238" s="94"/>
      <c r="I2238" s="94"/>
    </row>
    <row r="2239" spans="1:9" x14ac:dyDescent="0.25">
      <c r="A2239" s="94"/>
      <c r="B2239" s="94"/>
      <c r="C2239" s="94"/>
      <c r="D2239" s="93"/>
      <c r="E2239" s="94"/>
      <c r="F2239" s="94"/>
      <c r="G2239" s="94"/>
      <c r="H2239" s="94"/>
      <c r="I2239" s="94"/>
    </row>
    <row r="2240" spans="1:9" x14ac:dyDescent="0.25">
      <c r="A2240" s="94"/>
      <c r="B2240" s="94"/>
      <c r="C2240" s="94"/>
      <c r="D2240" s="93"/>
      <c r="E2240" s="94"/>
      <c r="F2240" s="94"/>
      <c r="G2240" s="94"/>
      <c r="H2240" s="94"/>
      <c r="I2240" s="94"/>
    </row>
    <row r="2241" spans="1:9" x14ac:dyDescent="0.25">
      <c r="A2241" s="94"/>
      <c r="B2241" s="94"/>
      <c r="C2241" s="94"/>
      <c r="D2241" s="93"/>
      <c r="E2241" s="94"/>
      <c r="F2241" s="94"/>
      <c r="G2241" s="94"/>
      <c r="H2241" s="94"/>
      <c r="I2241" s="94"/>
    </row>
    <row r="2242" spans="1:9" x14ac:dyDescent="0.25">
      <c r="A2242" s="94"/>
      <c r="B2242" s="94"/>
      <c r="C2242" s="94"/>
      <c r="D2242" s="93"/>
      <c r="E2242" s="94"/>
      <c r="F2242" s="94"/>
      <c r="G2242" s="94"/>
      <c r="H2242" s="94"/>
      <c r="I2242" s="94"/>
    </row>
    <row r="2243" spans="1:9" x14ac:dyDescent="0.25">
      <c r="A2243" s="94"/>
      <c r="B2243" s="94"/>
      <c r="C2243" s="94"/>
      <c r="D2243" s="93"/>
      <c r="E2243" s="94"/>
      <c r="F2243" s="94"/>
      <c r="G2243" s="94"/>
      <c r="H2243" s="94"/>
      <c r="I2243" s="94"/>
    </row>
    <row r="2244" spans="1:9" x14ac:dyDescent="0.25">
      <c r="A2244" s="94"/>
      <c r="B2244" s="94"/>
      <c r="C2244" s="94"/>
      <c r="D2244" s="93"/>
      <c r="E2244" s="94"/>
      <c r="F2244" s="94"/>
      <c r="G2244" s="94"/>
      <c r="H2244" s="94"/>
      <c r="I2244" s="94"/>
    </row>
    <row r="2245" spans="1:9" x14ac:dyDescent="0.25">
      <c r="A2245" s="94"/>
      <c r="B2245" s="94"/>
      <c r="C2245" s="94"/>
      <c r="D2245" s="93"/>
      <c r="E2245" s="94"/>
      <c r="F2245" s="94"/>
      <c r="G2245" s="94"/>
      <c r="H2245" s="94"/>
      <c r="I2245" s="94"/>
    </row>
    <row r="2246" spans="1:9" x14ac:dyDescent="0.25">
      <c r="A2246" s="94"/>
      <c r="B2246" s="94"/>
      <c r="C2246" s="94"/>
      <c r="D2246" s="93"/>
      <c r="E2246" s="94"/>
      <c r="F2246" s="94"/>
      <c r="G2246" s="94"/>
      <c r="H2246" s="94"/>
      <c r="I2246" s="94"/>
    </row>
    <row r="2247" spans="1:9" x14ac:dyDescent="0.25">
      <c r="A2247" s="94"/>
      <c r="B2247" s="94"/>
      <c r="C2247" s="94"/>
      <c r="D2247" s="93"/>
      <c r="E2247" s="94"/>
      <c r="F2247" s="94"/>
      <c r="G2247" s="94"/>
      <c r="H2247" s="94"/>
      <c r="I2247" s="94"/>
    </row>
    <row r="2248" spans="1:9" x14ac:dyDescent="0.25">
      <c r="A2248" s="94"/>
      <c r="B2248" s="94"/>
      <c r="C2248" s="94"/>
      <c r="D2248" s="93"/>
      <c r="E2248" s="94"/>
      <c r="F2248" s="94"/>
      <c r="G2248" s="94"/>
      <c r="H2248" s="94"/>
      <c r="I2248" s="94"/>
    </row>
    <row r="2249" spans="1:9" x14ac:dyDescent="0.25">
      <c r="A2249" s="94"/>
      <c r="B2249" s="94"/>
      <c r="C2249" s="94"/>
      <c r="D2249" s="93"/>
      <c r="E2249" s="94"/>
      <c r="F2249" s="94"/>
      <c r="G2249" s="94"/>
      <c r="H2249" s="94"/>
      <c r="I2249" s="94"/>
    </row>
    <row r="2250" spans="1:9" x14ac:dyDescent="0.25">
      <c r="A2250" s="94"/>
      <c r="B2250" s="94"/>
      <c r="C2250" s="94"/>
      <c r="D2250" s="93"/>
      <c r="E2250" s="94"/>
      <c r="F2250" s="94"/>
      <c r="G2250" s="94"/>
      <c r="H2250" s="94"/>
      <c r="I2250" s="94"/>
    </row>
    <row r="2251" spans="1:9" x14ac:dyDescent="0.25">
      <c r="A2251" s="94"/>
      <c r="B2251" s="94"/>
      <c r="C2251" s="94"/>
      <c r="D2251" s="93"/>
      <c r="E2251" s="94"/>
      <c r="F2251" s="94"/>
      <c r="G2251" s="94"/>
      <c r="H2251" s="94"/>
      <c r="I2251" s="94"/>
    </row>
    <row r="2252" spans="1:9" x14ac:dyDescent="0.25">
      <c r="A2252" s="94"/>
      <c r="B2252" s="94"/>
      <c r="C2252" s="94"/>
      <c r="D2252" s="93"/>
      <c r="E2252" s="94"/>
      <c r="F2252" s="94"/>
      <c r="G2252" s="94"/>
      <c r="H2252" s="94"/>
      <c r="I2252" s="94"/>
    </row>
    <row r="2253" spans="1:9" x14ac:dyDescent="0.25">
      <c r="A2253" s="94"/>
      <c r="B2253" s="94"/>
      <c r="C2253" s="94"/>
      <c r="D2253" s="93"/>
      <c r="E2253" s="94"/>
      <c r="F2253" s="94"/>
      <c r="G2253" s="94"/>
      <c r="H2253" s="94"/>
      <c r="I2253" s="94"/>
    </row>
    <row r="2254" spans="1:9" x14ac:dyDescent="0.25">
      <c r="A2254" s="94"/>
      <c r="B2254" s="94"/>
      <c r="C2254" s="94"/>
      <c r="D2254" s="93"/>
      <c r="E2254" s="94"/>
      <c r="F2254" s="94"/>
      <c r="G2254" s="94"/>
      <c r="H2254" s="94"/>
      <c r="I2254" s="94"/>
    </row>
    <row r="2255" spans="1:9" x14ac:dyDescent="0.25">
      <c r="A2255" s="94"/>
      <c r="B2255" s="94"/>
      <c r="C2255" s="94"/>
      <c r="D2255" s="93"/>
      <c r="E2255" s="94"/>
      <c r="F2255" s="94"/>
      <c r="G2255" s="94"/>
      <c r="H2255" s="94"/>
      <c r="I2255" s="94"/>
    </row>
    <row r="2256" spans="1:9" x14ac:dyDescent="0.25">
      <c r="A2256" s="94"/>
      <c r="B2256" s="94"/>
      <c r="C2256" s="94"/>
      <c r="D2256" s="93"/>
      <c r="E2256" s="94"/>
      <c r="F2256" s="94"/>
      <c r="G2256" s="94"/>
      <c r="H2256" s="94"/>
      <c r="I2256" s="94"/>
    </row>
    <row r="2257" spans="1:9" x14ac:dyDescent="0.25">
      <c r="A2257" s="94"/>
      <c r="B2257" s="94"/>
      <c r="C2257" s="94"/>
      <c r="D2257" s="93"/>
      <c r="E2257" s="94"/>
      <c r="F2257" s="94"/>
      <c r="G2257" s="94"/>
      <c r="H2257" s="94"/>
      <c r="I2257" s="94"/>
    </row>
    <row r="2258" spans="1:9" x14ac:dyDescent="0.25">
      <c r="A2258" s="94"/>
      <c r="B2258" s="94"/>
      <c r="C2258" s="94"/>
      <c r="D2258" s="93"/>
      <c r="E2258" s="94"/>
      <c r="F2258" s="94"/>
      <c r="G2258" s="94"/>
      <c r="H2258" s="94"/>
      <c r="I2258" s="94"/>
    </row>
    <row r="2259" spans="1:9" x14ac:dyDescent="0.25">
      <c r="A2259" s="94"/>
      <c r="B2259" s="94"/>
      <c r="C2259" s="94"/>
      <c r="D2259" s="93"/>
      <c r="E2259" s="94"/>
      <c r="F2259" s="94"/>
      <c r="G2259" s="94"/>
      <c r="H2259" s="94"/>
      <c r="I2259" s="94"/>
    </row>
    <row r="2260" spans="1:9" x14ac:dyDescent="0.25">
      <c r="A2260" s="94"/>
      <c r="B2260" s="94"/>
      <c r="C2260" s="94"/>
      <c r="D2260" s="93"/>
      <c r="E2260" s="94"/>
      <c r="F2260" s="94"/>
      <c r="G2260" s="94"/>
      <c r="H2260" s="94"/>
      <c r="I2260" s="94"/>
    </row>
    <row r="2261" spans="1:9" x14ac:dyDescent="0.25">
      <c r="A2261" s="94"/>
      <c r="B2261" s="94"/>
      <c r="C2261" s="94"/>
      <c r="D2261" s="93"/>
      <c r="E2261" s="94"/>
      <c r="F2261" s="94"/>
      <c r="G2261" s="94"/>
      <c r="H2261" s="94"/>
      <c r="I2261" s="94"/>
    </row>
    <row r="2262" spans="1:9" x14ac:dyDescent="0.25">
      <c r="A2262" s="94"/>
      <c r="B2262" s="94"/>
      <c r="C2262" s="94"/>
      <c r="D2262" s="93"/>
      <c r="E2262" s="94"/>
      <c r="F2262" s="94"/>
      <c r="G2262" s="94"/>
      <c r="H2262" s="94"/>
      <c r="I2262" s="94"/>
    </row>
    <row r="2263" spans="1:9" x14ac:dyDescent="0.25">
      <c r="A2263" s="94"/>
      <c r="B2263" s="94"/>
      <c r="C2263" s="94"/>
      <c r="D2263" s="93"/>
      <c r="E2263" s="94"/>
      <c r="F2263" s="94"/>
      <c r="G2263" s="94"/>
      <c r="H2263" s="94"/>
      <c r="I2263" s="94"/>
    </row>
    <row r="2264" spans="1:9" x14ac:dyDescent="0.25">
      <c r="A2264" s="94"/>
      <c r="B2264" s="94"/>
      <c r="C2264" s="94"/>
      <c r="D2264" s="93"/>
      <c r="E2264" s="94"/>
      <c r="F2264" s="94"/>
      <c r="G2264" s="94"/>
      <c r="H2264" s="94"/>
      <c r="I2264" s="94"/>
    </row>
    <row r="2265" spans="1:9" x14ac:dyDescent="0.25">
      <c r="A2265" s="94"/>
      <c r="B2265" s="94"/>
      <c r="C2265" s="94"/>
      <c r="D2265" s="93"/>
      <c r="E2265" s="94"/>
      <c r="F2265" s="94"/>
      <c r="G2265" s="94"/>
      <c r="H2265" s="94"/>
      <c r="I2265" s="94"/>
    </row>
    <row r="2266" spans="1:9" x14ac:dyDescent="0.25">
      <c r="A2266" s="94"/>
      <c r="B2266" s="94"/>
      <c r="C2266" s="94"/>
      <c r="D2266" s="93"/>
      <c r="E2266" s="94"/>
      <c r="F2266" s="94"/>
      <c r="G2266" s="94"/>
      <c r="H2266" s="94"/>
      <c r="I2266" s="94"/>
    </row>
    <row r="2267" spans="1:9" x14ac:dyDescent="0.25">
      <c r="A2267" s="94"/>
      <c r="B2267" s="94"/>
      <c r="C2267" s="94"/>
      <c r="D2267" s="93"/>
      <c r="E2267" s="94"/>
      <c r="F2267" s="94"/>
      <c r="G2267" s="94"/>
      <c r="H2267" s="94"/>
      <c r="I2267" s="94"/>
    </row>
    <row r="2268" spans="1:9" x14ac:dyDescent="0.25">
      <c r="A2268" s="94"/>
      <c r="B2268" s="94"/>
      <c r="C2268" s="94"/>
      <c r="D2268" s="93"/>
      <c r="E2268" s="94"/>
      <c r="F2268" s="94"/>
      <c r="G2268" s="94"/>
      <c r="H2268" s="94"/>
      <c r="I2268" s="94"/>
    </row>
    <row r="2269" spans="1:9" x14ac:dyDescent="0.25">
      <c r="A2269" s="94"/>
      <c r="B2269" s="94"/>
      <c r="C2269" s="94"/>
      <c r="D2269" s="93"/>
      <c r="E2269" s="94"/>
      <c r="F2269" s="94"/>
      <c r="G2269" s="94"/>
      <c r="H2269" s="94"/>
      <c r="I2269" s="94"/>
    </row>
    <row r="2270" spans="1:9" x14ac:dyDescent="0.25">
      <c r="A2270" s="94"/>
      <c r="B2270" s="94"/>
      <c r="C2270" s="94"/>
      <c r="D2270" s="93"/>
      <c r="E2270" s="94"/>
      <c r="F2270" s="94"/>
      <c r="G2270" s="94"/>
      <c r="H2270" s="94"/>
      <c r="I2270" s="94"/>
    </row>
    <row r="2271" spans="1:9" x14ac:dyDescent="0.25">
      <c r="A2271" s="94"/>
      <c r="B2271" s="94"/>
      <c r="C2271" s="94"/>
      <c r="D2271" s="93"/>
      <c r="E2271" s="94"/>
      <c r="F2271" s="94"/>
      <c r="G2271" s="94"/>
      <c r="H2271" s="94"/>
      <c r="I2271" s="94"/>
    </row>
    <row r="2272" spans="1:9" x14ac:dyDescent="0.25">
      <c r="A2272" s="94"/>
      <c r="B2272" s="94"/>
      <c r="C2272" s="94"/>
      <c r="D2272" s="93"/>
      <c r="E2272" s="94"/>
      <c r="F2272" s="94"/>
      <c r="G2272" s="94"/>
      <c r="H2272" s="94"/>
      <c r="I2272" s="94"/>
    </row>
    <row r="2273" spans="1:9" x14ac:dyDescent="0.25">
      <c r="A2273" s="94"/>
      <c r="B2273" s="94"/>
      <c r="C2273" s="94"/>
      <c r="D2273" s="93"/>
      <c r="E2273" s="94"/>
      <c r="F2273" s="94"/>
      <c r="G2273" s="94"/>
      <c r="H2273" s="94"/>
      <c r="I2273" s="94"/>
    </row>
    <row r="2274" spans="1:9" x14ac:dyDescent="0.25">
      <c r="A2274" s="94"/>
      <c r="B2274" s="94"/>
      <c r="C2274" s="94"/>
      <c r="D2274" s="93"/>
      <c r="E2274" s="94"/>
      <c r="F2274" s="94"/>
      <c r="G2274" s="94"/>
      <c r="H2274" s="94"/>
      <c r="I2274" s="94"/>
    </row>
    <row r="2275" spans="1:9" x14ac:dyDescent="0.25">
      <c r="A2275" s="94"/>
      <c r="B2275" s="94"/>
      <c r="C2275" s="94"/>
      <c r="D2275" s="93"/>
      <c r="E2275" s="94"/>
      <c r="F2275" s="94"/>
      <c r="G2275" s="94"/>
      <c r="H2275" s="94"/>
      <c r="I2275" s="94"/>
    </row>
    <row r="2276" spans="1:9" x14ac:dyDescent="0.25">
      <c r="A2276" s="94"/>
      <c r="B2276" s="94"/>
      <c r="C2276" s="94"/>
      <c r="D2276" s="93"/>
      <c r="E2276" s="94"/>
      <c r="F2276" s="94"/>
      <c r="G2276" s="94"/>
      <c r="H2276" s="94"/>
      <c r="I2276" s="94"/>
    </row>
    <row r="2277" spans="1:9" x14ac:dyDescent="0.25">
      <c r="A2277" s="94"/>
      <c r="B2277" s="94"/>
      <c r="C2277" s="94"/>
      <c r="D2277" s="93"/>
      <c r="E2277" s="94"/>
      <c r="F2277" s="94"/>
      <c r="G2277" s="94"/>
      <c r="H2277" s="94"/>
      <c r="I2277" s="94"/>
    </row>
    <row r="2278" spans="1:9" x14ac:dyDescent="0.25">
      <c r="A2278" s="94"/>
      <c r="B2278" s="94"/>
      <c r="C2278" s="94"/>
      <c r="D2278" s="93"/>
      <c r="E2278" s="94"/>
      <c r="F2278" s="94"/>
      <c r="G2278" s="94"/>
      <c r="H2278" s="94"/>
      <c r="I2278" s="94"/>
    </row>
    <row r="2279" spans="1:9" x14ac:dyDescent="0.25">
      <c r="A2279" s="94"/>
      <c r="B2279" s="94"/>
      <c r="C2279" s="94"/>
      <c r="D2279" s="93"/>
      <c r="E2279" s="94"/>
      <c r="F2279" s="94"/>
      <c r="G2279" s="94"/>
      <c r="H2279" s="94"/>
      <c r="I2279" s="94"/>
    </row>
    <row r="2280" spans="1:9" x14ac:dyDescent="0.25">
      <c r="A2280" s="94"/>
      <c r="B2280" s="94"/>
      <c r="C2280" s="94"/>
      <c r="D2280" s="93"/>
      <c r="E2280" s="94"/>
      <c r="F2280" s="94"/>
      <c r="G2280" s="94"/>
      <c r="H2280" s="94"/>
      <c r="I2280" s="94"/>
    </row>
    <row r="2281" spans="1:9" x14ac:dyDescent="0.25">
      <c r="A2281" s="94"/>
      <c r="B2281" s="94"/>
      <c r="C2281" s="94"/>
      <c r="D2281" s="93"/>
      <c r="E2281" s="94"/>
      <c r="F2281" s="94"/>
      <c r="G2281" s="94"/>
      <c r="H2281" s="94"/>
      <c r="I2281" s="94"/>
    </row>
    <row r="2282" spans="1:9" x14ac:dyDescent="0.25">
      <c r="A2282" s="94"/>
      <c r="B2282" s="94"/>
      <c r="C2282" s="94"/>
      <c r="D2282" s="93"/>
      <c r="E2282" s="94"/>
      <c r="F2282" s="94"/>
      <c r="G2282" s="94"/>
      <c r="H2282" s="94"/>
      <c r="I2282" s="94"/>
    </row>
    <row r="2283" spans="1:9" x14ac:dyDescent="0.25">
      <c r="A2283" s="94"/>
      <c r="B2283" s="94"/>
      <c r="C2283" s="94"/>
      <c r="D2283" s="93"/>
      <c r="E2283" s="94"/>
      <c r="F2283" s="94"/>
      <c r="G2283" s="94"/>
      <c r="H2283" s="94"/>
      <c r="I2283" s="94"/>
    </row>
    <row r="2284" spans="1:9" x14ac:dyDescent="0.25">
      <c r="A2284" s="94"/>
      <c r="B2284" s="94"/>
      <c r="C2284" s="94"/>
      <c r="D2284" s="93"/>
      <c r="E2284" s="94"/>
      <c r="F2284" s="94"/>
      <c r="G2284" s="94"/>
      <c r="H2284" s="94"/>
      <c r="I2284" s="94"/>
    </row>
    <row r="2285" spans="1:9" x14ac:dyDescent="0.25">
      <c r="A2285" s="94"/>
      <c r="B2285" s="94"/>
      <c r="C2285" s="94"/>
      <c r="D2285" s="93"/>
      <c r="E2285" s="94"/>
      <c r="F2285" s="94"/>
      <c r="G2285" s="94"/>
      <c r="H2285" s="94"/>
      <c r="I2285" s="94"/>
    </row>
    <row r="2286" spans="1:9" x14ac:dyDescent="0.25">
      <c r="A2286" s="94"/>
      <c r="B2286" s="94"/>
      <c r="C2286" s="94"/>
      <c r="D2286" s="93"/>
      <c r="E2286" s="94"/>
      <c r="F2286" s="94"/>
      <c r="G2286" s="94"/>
      <c r="H2286" s="94"/>
      <c r="I2286" s="94"/>
    </row>
    <row r="2287" spans="1:9" x14ac:dyDescent="0.25">
      <c r="A2287" s="94"/>
      <c r="B2287" s="94"/>
      <c r="C2287" s="94"/>
      <c r="D2287" s="93"/>
      <c r="E2287" s="94"/>
      <c r="F2287" s="94"/>
      <c r="G2287" s="94"/>
      <c r="H2287" s="94"/>
      <c r="I2287" s="94"/>
    </row>
    <row r="2288" spans="1:9" x14ac:dyDescent="0.25">
      <c r="A2288" s="94"/>
      <c r="B2288" s="94"/>
      <c r="C2288" s="94"/>
      <c r="D2288" s="93"/>
      <c r="E2288" s="94"/>
      <c r="F2288" s="94"/>
      <c r="G2288" s="94"/>
      <c r="H2288" s="94"/>
      <c r="I2288" s="94"/>
    </row>
    <row r="2289" spans="1:9" x14ac:dyDescent="0.25">
      <c r="A2289" s="94"/>
      <c r="B2289" s="94"/>
      <c r="C2289" s="94"/>
      <c r="D2289" s="93"/>
      <c r="E2289" s="94"/>
      <c r="F2289" s="94"/>
      <c r="G2289" s="94"/>
      <c r="H2289" s="94"/>
      <c r="I2289" s="94"/>
    </row>
    <row r="2290" spans="1:9" x14ac:dyDescent="0.25">
      <c r="A2290" s="94"/>
      <c r="B2290" s="94"/>
      <c r="C2290" s="94"/>
      <c r="D2290" s="93"/>
      <c r="E2290" s="94"/>
      <c r="F2290" s="94"/>
      <c r="G2290" s="94"/>
      <c r="H2290" s="94"/>
      <c r="I2290" s="94"/>
    </row>
    <row r="2291" spans="1:9" x14ac:dyDescent="0.25">
      <c r="A2291" s="94"/>
      <c r="B2291" s="94"/>
      <c r="C2291" s="94"/>
      <c r="D2291" s="93"/>
      <c r="E2291" s="94"/>
      <c r="F2291" s="94"/>
      <c r="G2291" s="94"/>
      <c r="H2291" s="94"/>
      <c r="I2291" s="94"/>
    </row>
    <row r="2292" spans="1:9" x14ac:dyDescent="0.25">
      <c r="A2292" s="94"/>
      <c r="B2292" s="94"/>
      <c r="C2292" s="94"/>
      <c r="D2292" s="93"/>
      <c r="E2292" s="94"/>
      <c r="F2292" s="94"/>
      <c r="G2292" s="94"/>
      <c r="H2292" s="94"/>
      <c r="I2292" s="94"/>
    </row>
    <row r="2293" spans="1:9" x14ac:dyDescent="0.25">
      <c r="A2293" s="94"/>
      <c r="B2293" s="94"/>
      <c r="C2293" s="94"/>
      <c r="D2293" s="93"/>
      <c r="E2293" s="94"/>
      <c r="F2293" s="94"/>
      <c r="G2293" s="94"/>
      <c r="H2293" s="94"/>
      <c r="I2293" s="94"/>
    </row>
    <row r="2294" spans="1:9" x14ac:dyDescent="0.25">
      <c r="A2294" s="94"/>
      <c r="B2294" s="94"/>
      <c r="C2294" s="94"/>
      <c r="D2294" s="93"/>
      <c r="E2294" s="94"/>
      <c r="F2294" s="94"/>
      <c r="G2294" s="94"/>
      <c r="H2294" s="94"/>
      <c r="I2294" s="94"/>
    </row>
    <row r="2295" spans="1:9" x14ac:dyDescent="0.25">
      <c r="A2295" s="94"/>
      <c r="B2295" s="94"/>
      <c r="C2295" s="94"/>
      <c r="D2295" s="93"/>
      <c r="E2295" s="94"/>
      <c r="F2295" s="94"/>
      <c r="G2295" s="94"/>
      <c r="H2295" s="94"/>
      <c r="I2295" s="94"/>
    </row>
    <row r="2296" spans="1:9" x14ac:dyDescent="0.25">
      <c r="A2296" s="94"/>
      <c r="B2296" s="94"/>
      <c r="C2296" s="94"/>
      <c r="D2296" s="93"/>
      <c r="E2296" s="94"/>
      <c r="F2296" s="94"/>
      <c r="G2296" s="94"/>
      <c r="H2296" s="94"/>
      <c r="I2296" s="94"/>
    </row>
    <row r="2297" spans="1:9" x14ac:dyDescent="0.25">
      <c r="A2297" s="94"/>
      <c r="B2297" s="94"/>
      <c r="C2297" s="94"/>
      <c r="D2297" s="93"/>
      <c r="E2297" s="94"/>
      <c r="F2297" s="94"/>
      <c r="G2297" s="94"/>
      <c r="H2297" s="94"/>
      <c r="I2297" s="94"/>
    </row>
    <row r="2298" spans="1:9" x14ac:dyDescent="0.25">
      <c r="A2298" s="94"/>
      <c r="B2298" s="94"/>
      <c r="C2298" s="94"/>
      <c r="D2298" s="93"/>
      <c r="E2298" s="94"/>
      <c r="F2298" s="94"/>
      <c r="G2298" s="94"/>
      <c r="H2298" s="94"/>
      <c r="I2298" s="94"/>
    </row>
    <row r="2299" spans="1:9" x14ac:dyDescent="0.25">
      <c r="A2299" s="94"/>
      <c r="B2299" s="94"/>
      <c r="C2299" s="94"/>
      <c r="D2299" s="93"/>
      <c r="E2299" s="94"/>
      <c r="F2299" s="94"/>
      <c r="G2299" s="94"/>
      <c r="H2299" s="94"/>
      <c r="I2299" s="94"/>
    </row>
    <row r="2300" spans="1:9" x14ac:dyDescent="0.25">
      <c r="A2300" s="94"/>
      <c r="B2300" s="94"/>
      <c r="C2300" s="94"/>
      <c r="D2300" s="93"/>
      <c r="E2300" s="94"/>
      <c r="F2300" s="94"/>
      <c r="G2300" s="94"/>
      <c r="H2300" s="94"/>
      <c r="I2300" s="94"/>
    </row>
    <row r="2301" spans="1:9" x14ac:dyDescent="0.25">
      <c r="A2301" s="94"/>
      <c r="B2301" s="94"/>
      <c r="C2301" s="94"/>
      <c r="D2301" s="93"/>
      <c r="E2301" s="94"/>
      <c r="F2301" s="94"/>
      <c r="G2301" s="94"/>
      <c r="H2301" s="94"/>
      <c r="I2301" s="94"/>
    </row>
    <row r="2302" spans="1:9" x14ac:dyDescent="0.25">
      <c r="A2302" s="94"/>
      <c r="B2302" s="94"/>
      <c r="C2302" s="94"/>
      <c r="D2302" s="93"/>
      <c r="E2302" s="94"/>
      <c r="F2302" s="94"/>
      <c r="G2302" s="94"/>
      <c r="H2302" s="94"/>
      <c r="I2302" s="94"/>
    </row>
    <row r="2303" spans="1:9" x14ac:dyDescent="0.25">
      <c r="A2303" s="94"/>
      <c r="B2303" s="94"/>
      <c r="C2303" s="94"/>
      <c r="D2303" s="93"/>
      <c r="E2303" s="94"/>
      <c r="F2303" s="94"/>
      <c r="G2303" s="94"/>
      <c r="H2303" s="94"/>
      <c r="I2303" s="94"/>
    </row>
    <row r="2304" spans="1:9" x14ac:dyDescent="0.25">
      <c r="A2304" s="94"/>
      <c r="B2304" s="94"/>
      <c r="C2304" s="94"/>
      <c r="D2304" s="93"/>
      <c r="E2304" s="94"/>
      <c r="F2304" s="94"/>
      <c r="G2304" s="94"/>
      <c r="H2304" s="94"/>
      <c r="I2304" s="94"/>
    </row>
    <row r="2305" spans="1:9" x14ac:dyDescent="0.25">
      <c r="A2305" s="94"/>
      <c r="B2305" s="94"/>
      <c r="C2305" s="94"/>
      <c r="D2305" s="93"/>
      <c r="E2305" s="94"/>
      <c r="F2305" s="94"/>
      <c r="G2305" s="94"/>
      <c r="H2305" s="94"/>
      <c r="I2305" s="94"/>
    </row>
    <row r="2306" spans="1:9" x14ac:dyDescent="0.25">
      <c r="A2306" s="94"/>
      <c r="B2306" s="94"/>
      <c r="C2306" s="94"/>
      <c r="D2306" s="93"/>
      <c r="E2306" s="94"/>
      <c r="F2306" s="94"/>
      <c r="G2306" s="94"/>
      <c r="H2306" s="94"/>
      <c r="I2306" s="94"/>
    </row>
    <row r="2307" spans="1:9" x14ac:dyDescent="0.25">
      <c r="A2307" s="94"/>
      <c r="B2307" s="94"/>
      <c r="C2307" s="94"/>
      <c r="D2307" s="93"/>
      <c r="E2307" s="94"/>
      <c r="F2307" s="94"/>
      <c r="G2307" s="94"/>
      <c r="H2307" s="94"/>
      <c r="I2307" s="94"/>
    </row>
    <row r="2308" spans="1:9" x14ac:dyDescent="0.25">
      <c r="A2308" s="94"/>
      <c r="B2308" s="94"/>
      <c r="C2308" s="94"/>
      <c r="D2308" s="93"/>
      <c r="E2308" s="94"/>
      <c r="F2308" s="94"/>
      <c r="G2308" s="94"/>
      <c r="H2308" s="94"/>
      <c r="I2308" s="94"/>
    </row>
    <row r="2309" spans="1:9" x14ac:dyDescent="0.25">
      <c r="A2309" s="94"/>
      <c r="B2309" s="94"/>
      <c r="C2309" s="94"/>
      <c r="D2309" s="93"/>
      <c r="E2309" s="94"/>
      <c r="F2309" s="94"/>
      <c r="G2309" s="94"/>
      <c r="H2309" s="94"/>
      <c r="I2309" s="94"/>
    </row>
    <row r="2310" spans="1:9" x14ac:dyDescent="0.25">
      <c r="A2310" s="94"/>
      <c r="B2310" s="94"/>
      <c r="C2310" s="94"/>
      <c r="D2310" s="93"/>
      <c r="E2310" s="94"/>
      <c r="F2310" s="94"/>
      <c r="G2310" s="94"/>
      <c r="H2310" s="94"/>
      <c r="I2310" s="94"/>
    </row>
    <row r="2311" spans="1:9" x14ac:dyDescent="0.25">
      <c r="A2311" s="94"/>
      <c r="B2311" s="94"/>
      <c r="C2311" s="94"/>
      <c r="D2311" s="93"/>
      <c r="E2311" s="94"/>
      <c r="F2311" s="94"/>
      <c r="G2311" s="94"/>
      <c r="H2311" s="94"/>
      <c r="I2311" s="94"/>
    </row>
    <row r="2312" spans="1:9" x14ac:dyDescent="0.25">
      <c r="A2312" s="94"/>
      <c r="B2312" s="94"/>
      <c r="C2312" s="94"/>
      <c r="D2312" s="93"/>
      <c r="E2312" s="94"/>
      <c r="F2312" s="94"/>
      <c r="G2312" s="94"/>
      <c r="H2312" s="94"/>
      <c r="I2312" s="94"/>
    </row>
    <row r="2313" spans="1:9" x14ac:dyDescent="0.25">
      <c r="A2313" s="94"/>
      <c r="B2313" s="94"/>
      <c r="C2313" s="94"/>
      <c r="D2313" s="93"/>
      <c r="E2313" s="94"/>
      <c r="F2313" s="94"/>
      <c r="G2313" s="94"/>
      <c r="H2313" s="94"/>
      <c r="I2313" s="94"/>
    </row>
    <row r="2314" spans="1:9" x14ac:dyDescent="0.25">
      <c r="A2314" s="94"/>
      <c r="B2314" s="94"/>
      <c r="C2314" s="94"/>
      <c r="D2314" s="93"/>
      <c r="E2314" s="94"/>
      <c r="F2314" s="94"/>
      <c r="G2314" s="94"/>
      <c r="H2314" s="94"/>
      <c r="I2314" s="94"/>
    </row>
    <row r="2315" spans="1:9" x14ac:dyDescent="0.25">
      <c r="A2315" s="94"/>
      <c r="B2315" s="94"/>
      <c r="C2315" s="94"/>
      <c r="D2315" s="93"/>
      <c r="E2315" s="94"/>
      <c r="F2315" s="94"/>
      <c r="G2315" s="94"/>
      <c r="H2315" s="94"/>
      <c r="I2315" s="94"/>
    </row>
    <row r="2316" spans="1:9" x14ac:dyDescent="0.25">
      <c r="A2316" s="94"/>
      <c r="B2316" s="94"/>
      <c r="C2316" s="94"/>
      <c r="D2316" s="93"/>
      <c r="E2316" s="94"/>
      <c r="F2316" s="94"/>
      <c r="G2316" s="94"/>
      <c r="H2316" s="94"/>
      <c r="I2316" s="94"/>
    </row>
    <row r="2317" spans="1:9" x14ac:dyDescent="0.25">
      <c r="A2317" s="94"/>
      <c r="B2317" s="94"/>
      <c r="C2317" s="94"/>
      <c r="D2317" s="93"/>
      <c r="E2317" s="94"/>
      <c r="F2317" s="94"/>
      <c r="G2317" s="94"/>
      <c r="H2317" s="94"/>
      <c r="I2317" s="94"/>
    </row>
    <row r="2318" spans="1:9" x14ac:dyDescent="0.25">
      <c r="A2318" s="94"/>
      <c r="B2318" s="94"/>
      <c r="C2318" s="94"/>
      <c r="D2318" s="93"/>
      <c r="E2318" s="94"/>
      <c r="F2318" s="94"/>
      <c r="G2318" s="94"/>
      <c r="H2318" s="94"/>
      <c r="I2318" s="94"/>
    </row>
    <row r="2319" spans="1:9" x14ac:dyDescent="0.25">
      <c r="A2319" s="94"/>
      <c r="B2319" s="94"/>
      <c r="C2319" s="94"/>
      <c r="D2319" s="93"/>
      <c r="E2319" s="94"/>
      <c r="F2319" s="94"/>
      <c r="G2319" s="94"/>
      <c r="H2319" s="94"/>
      <c r="I2319" s="94"/>
    </row>
    <row r="2320" spans="1:9" x14ac:dyDescent="0.25">
      <c r="A2320" s="94"/>
      <c r="B2320" s="94"/>
      <c r="C2320" s="94"/>
      <c r="D2320" s="93"/>
      <c r="E2320" s="94"/>
      <c r="F2320" s="94"/>
      <c r="G2320" s="94"/>
      <c r="H2320" s="94"/>
      <c r="I2320" s="94"/>
    </row>
    <row r="2321" spans="1:9" x14ac:dyDescent="0.25">
      <c r="A2321" s="94"/>
      <c r="B2321" s="94"/>
      <c r="C2321" s="94"/>
      <c r="D2321" s="93"/>
      <c r="E2321" s="94"/>
      <c r="F2321" s="94"/>
      <c r="G2321" s="94"/>
      <c r="H2321" s="94"/>
      <c r="I2321" s="94"/>
    </row>
    <row r="2322" spans="1:9" x14ac:dyDescent="0.25">
      <c r="A2322" s="94"/>
      <c r="B2322" s="94"/>
      <c r="C2322" s="94"/>
      <c r="D2322" s="93"/>
      <c r="E2322" s="94"/>
      <c r="F2322" s="94"/>
      <c r="G2322" s="94"/>
      <c r="H2322" s="94"/>
      <c r="I2322" s="94"/>
    </row>
    <row r="2323" spans="1:9" x14ac:dyDescent="0.25">
      <c r="A2323" s="94"/>
      <c r="B2323" s="94"/>
      <c r="C2323" s="94"/>
      <c r="D2323" s="93"/>
      <c r="E2323" s="94"/>
      <c r="F2323" s="94"/>
      <c r="G2323" s="94"/>
      <c r="H2323" s="94"/>
      <c r="I2323" s="94"/>
    </row>
    <row r="2324" spans="1:9" x14ac:dyDescent="0.25">
      <c r="A2324" s="94"/>
      <c r="B2324" s="94"/>
      <c r="C2324" s="94"/>
      <c r="D2324" s="93"/>
      <c r="E2324" s="94"/>
      <c r="F2324" s="94"/>
      <c r="G2324" s="94"/>
      <c r="H2324" s="94"/>
      <c r="I2324" s="94"/>
    </row>
    <row r="2325" spans="1:9" x14ac:dyDescent="0.25">
      <c r="A2325" s="94"/>
      <c r="B2325" s="94"/>
      <c r="C2325" s="94"/>
      <c r="D2325" s="93"/>
      <c r="E2325" s="94"/>
      <c r="F2325" s="94"/>
      <c r="G2325" s="94"/>
      <c r="H2325" s="94"/>
      <c r="I2325" s="94"/>
    </row>
    <row r="2326" spans="1:9" x14ac:dyDescent="0.25">
      <c r="A2326" s="94"/>
      <c r="B2326" s="94"/>
      <c r="C2326" s="94"/>
      <c r="D2326" s="93"/>
      <c r="E2326" s="94"/>
      <c r="F2326" s="94"/>
      <c r="G2326" s="94"/>
      <c r="H2326" s="94"/>
      <c r="I2326" s="94"/>
    </row>
    <row r="2327" spans="1:9" x14ac:dyDescent="0.25">
      <c r="A2327" s="94"/>
      <c r="B2327" s="94"/>
      <c r="C2327" s="94"/>
      <c r="D2327" s="93"/>
      <c r="E2327" s="94"/>
      <c r="F2327" s="94"/>
      <c r="G2327" s="94"/>
      <c r="H2327" s="94"/>
      <c r="I2327" s="94"/>
    </row>
    <row r="2328" spans="1:9" x14ac:dyDescent="0.25">
      <c r="A2328" s="94"/>
      <c r="B2328" s="94"/>
      <c r="C2328" s="94"/>
      <c r="D2328" s="93"/>
      <c r="E2328" s="94"/>
      <c r="F2328" s="94"/>
      <c r="G2328" s="94"/>
      <c r="H2328" s="94"/>
      <c r="I2328" s="94"/>
    </row>
    <row r="2329" spans="1:9" x14ac:dyDescent="0.25">
      <c r="A2329" s="94"/>
      <c r="B2329" s="94"/>
      <c r="C2329" s="94"/>
      <c r="D2329" s="93"/>
      <c r="E2329" s="94"/>
      <c r="F2329" s="94"/>
      <c r="G2329" s="94"/>
      <c r="H2329" s="94"/>
      <c r="I2329" s="94"/>
    </row>
    <row r="2330" spans="1:9" x14ac:dyDescent="0.25">
      <c r="A2330" s="94"/>
      <c r="B2330" s="94"/>
      <c r="C2330" s="94"/>
      <c r="D2330" s="93"/>
      <c r="E2330" s="94"/>
      <c r="F2330" s="94"/>
      <c r="G2330" s="94"/>
      <c r="H2330" s="94"/>
      <c r="I2330" s="94"/>
    </row>
    <row r="2331" spans="1:9" x14ac:dyDescent="0.25">
      <c r="A2331" s="94"/>
      <c r="B2331" s="94"/>
      <c r="C2331" s="94"/>
      <c r="D2331" s="93"/>
      <c r="E2331" s="94"/>
      <c r="F2331" s="94"/>
      <c r="G2331" s="94"/>
      <c r="H2331" s="94"/>
      <c r="I2331" s="94"/>
    </row>
    <row r="2332" spans="1:9" x14ac:dyDescent="0.25">
      <c r="A2332" s="94"/>
      <c r="B2332" s="94"/>
      <c r="C2332" s="94"/>
      <c r="D2332" s="93"/>
      <c r="E2332" s="94"/>
      <c r="F2332" s="94"/>
      <c r="G2332" s="94"/>
      <c r="H2332" s="94"/>
      <c r="I2332" s="94"/>
    </row>
    <row r="2333" spans="1:9" x14ac:dyDescent="0.25">
      <c r="A2333" s="94"/>
      <c r="B2333" s="94"/>
      <c r="C2333" s="94"/>
      <c r="D2333" s="93"/>
      <c r="E2333" s="94"/>
      <c r="F2333" s="94"/>
      <c r="G2333" s="94"/>
      <c r="H2333" s="94"/>
      <c r="I2333" s="94"/>
    </row>
    <row r="2334" spans="1:9" x14ac:dyDescent="0.25">
      <c r="A2334" s="94"/>
      <c r="B2334" s="94"/>
      <c r="C2334" s="94"/>
      <c r="D2334" s="93"/>
      <c r="E2334" s="94"/>
      <c r="F2334" s="94"/>
      <c r="G2334" s="94"/>
      <c r="H2334" s="94"/>
      <c r="I2334" s="94"/>
    </row>
    <row r="2335" spans="1:9" x14ac:dyDescent="0.25">
      <c r="A2335" s="94"/>
      <c r="B2335" s="94"/>
      <c r="C2335" s="94"/>
      <c r="D2335" s="93"/>
      <c r="E2335" s="94"/>
      <c r="F2335" s="94"/>
      <c r="G2335" s="94"/>
      <c r="H2335" s="94"/>
      <c r="I2335" s="94"/>
    </row>
    <row r="2336" spans="1:9" x14ac:dyDescent="0.25">
      <c r="A2336" s="94"/>
      <c r="B2336" s="94"/>
      <c r="C2336" s="94"/>
      <c r="D2336" s="93"/>
      <c r="E2336" s="94"/>
      <c r="F2336" s="94"/>
      <c r="G2336" s="94"/>
      <c r="H2336" s="94"/>
      <c r="I2336" s="94"/>
    </row>
    <row r="2337" spans="1:9" x14ac:dyDescent="0.25">
      <c r="A2337" s="94"/>
      <c r="B2337" s="94"/>
      <c r="C2337" s="94"/>
      <c r="D2337" s="93"/>
      <c r="E2337" s="94"/>
      <c r="F2337" s="94"/>
      <c r="G2337" s="94"/>
      <c r="H2337" s="94"/>
      <c r="I2337" s="94"/>
    </row>
    <row r="2338" spans="1:9" x14ac:dyDescent="0.25">
      <c r="A2338" s="94"/>
      <c r="B2338" s="94"/>
      <c r="C2338" s="94"/>
      <c r="D2338" s="93"/>
      <c r="E2338" s="94"/>
      <c r="F2338" s="94"/>
      <c r="G2338" s="94"/>
      <c r="H2338" s="94"/>
      <c r="I2338" s="94"/>
    </row>
    <row r="2339" spans="1:9" x14ac:dyDescent="0.25">
      <c r="A2339" s="94"/>
      <c r="B2339" s="94"/>
      <c r="C2339" s="94"/>
      <c r="D2339" s="93"/>
      <c r="E2339" s="94"/>
      <c r="F2339" s="94"/>
      <c r="G2339" s="94"/>
      <c r="H2339" s="94"/>
      <c r="I2339" s="94"/>
    </row>
    <row r="2340" spans="1:9" x14ac:dyDescent="0.25">
      <c r="A2340" s="94"/>
      <c r="B2340" s="94"/>
      <c r="C2340" s="94"/>
      <c r="D2340" s="93"/>
      <c r="E2340" s="94"/>
      <c r="F2340" s="94"/>
      <c r="G2340" s="94"/>
      <c r="H2340" s="94"/>
      <c r="I2340" s="94"/>
    </row>
    <row r="2341" spans="1:9" x14ac:dyDescent="0.25">
      <c r="A2341" s="94"/>
      <c r="B2341" s="94"/>
      <c r="C2341" s="94"/>
      <c r="D2341" s="93"/>
      <c r="E2341" s="94"/>
      <c r="F2341" s="94"/>
      <c r="G2341" s="94"/>
      <c r="H2341" s="94"/>
      <c r="I2341" s="94"/>
    </row>
    <row r="2342" spans="1:9" x14ac:dyDescent="0.25">
      <c r="A2342" s="94"/>
      <c r="B2342" s="94"/>
      <c r="C2342" s="94"/>
      <c r="D2342" s="93"/>
      <c r="E2342" s="94"/>
      <c r="F2342" s="94"/>
      <c r="G2342" s="94"/>
      <c r="H2342" s="94"/>
      <c r="I2342" s="94"/>
    </row>
    <row r="2343" spans="1:9" x14ac:dyDescent="0.25">
      <c r="A2343" s="94"/>
      <c r="B2343" s="94"/>
      <c r="C2343" s="94"/>
      <c r="D2343" s="93"/>
      <c r="E2343" s="94"/>
      <c r="F2343" s="94"/>
      <c r="G2343" s="94"/>
      <c r="H2343" s="94"/>
      <c r="I2343" s="94"/>
    </row>
    <row r="2344" spans="1:9" x14ac:dyDescent="0.25">
      <c r="A2344" s="94"/>
      <c r="B2344" s="94"/>
      <c r="C2344" s="94"/>
      <c r="D2344" s="93"/>
      <c r="E2344" s="94"/>
      <c r="F2344" s="94"/>
      <c r="G2344" s="94"/>
      <c r="H2344" s="94"/>
      <c r="I2344" s="94"/>
    </row>
    <row r="2345" spans="1:9" x14ac:dyDescent="0.25">
      <c r="A2345" s="94"/>
      <c r="B2345" s="94"/>
      <c r="C2345" s="94"/>
      <c r="D2345" s="93"/>
      <c r="E2345" s="94"/>
      <c r="F2345" s="94"/>
      <c r="G2345" s="94"/>
      <c r="H2345" s="94"/>
      <c r="I2345" s="94"/>
    </row>
    <row r="2346" spans="1:9" x14ac:dyDescent="0.25">
      <c r="A2346" s="94"/>
      <c r="B2346" s="94"/>
      <c r="C2346" s="94"/>
      <c r="D2346" s="93"/>
      <c r="E2346" s="94"/>
      <c r="F2346" s="94"/>
      <c r="G2346" s="94"/>
      <c r="H2346" s="94"/>
      <c r="I2346" s="94"/>
    </row>
    <row r="2347" spans="1:9" x14ac:dyDescent="0.25">
      <c r="A2347" s="94"/>
      <c r="B2347" s="94"/>
      <c r="C2347" s="94"/>
      <c r="D2347" s="93"/>
      <c r="E2347" s="94"/>
      <c r="F2347" s="94"/>
      <c r="G2347" s="94"/>
      <c r="H2347" s="94"/>
      <c r="I2347" s="94"/>
    </row>
    <row r="2348" spans="1:9" x14ac:dyDescent="0.25">
      <c r="A2348" s="94"/>
      <c r="B2348" s="94"/>
      <c r="C2348" s="94"/>
      <c r="D2348" s="93"/>
      <c r="E2348" s="94"/>
      <c r="F2348" s="94"/>
      <c r="G2348" s="94"/>
      <c r="H2348" s="94"/>
      <c r="I2348" s="94"/>
    </row>
    <row r="2349" spans="1:9" x14ac:dyDescent="0.25">
      <c r="A2349" s="94"/>
      <c r="B2349" s="94"/>
      <c r="C2349" s="94"/>
      <c r="D2349" s="93"/>
      <c r="E2349" s="94"/>
      <c r="F2349" s="94"/>
      <c r="G2349" s="94"/>
      <c r="H2349" s="94"/>
      <c r="I2349" s="94"/>
    </row>
    <row r="2350" spans="1:9" x14ac:dyDescent="0.25">
      <c r="A2350" s="94"/>
      <c r="B2350" s="94"/>
      <c r="C2350" s="94"/>
      <c r="D2350" s="93"/>
      <c r="E2350" s="94"/>
      <c r="F2350" s="94"/>
      <c r="G2350" s="94"/>
      <c r="H2350" s="94"/>
      <c r="I2350" s="94"/>
    </row>
    <row r="2351" spans="1:9" x14ac:dyDescent="0.25">
      <c r="A2351" s="94"/>
      <c r="B2351" s="94"/>
      <c r="C2351" s="94"/>
      <c r="D2351" s="93"/>
      <c r="E2351" s="94"/>
      <c r="F2351" s="94"/>
      <c r="G2351" s="94"/>
      <c r="H2351" s="94"/>
      <c r="I2351" s="94"/>
    </row>
    <row r="2352" spans="1:9" x14ac:dyDescent="0.25">
      <c r="A2352" s="94"/>
      <c r="B2352" s="94"/>
      <c r="C2352" s="94"/>
      <c r="D2352" s="93"/>
      <c r="E2352" s="94"/>
      <c r="F2352" s="94"/>
      <c r="G2352" s="94"/>
      <c r="H2352" s="94"/>
      <c r="I2352" s="94"/>
    </row>
    <row r="2353" spans="1:9" x14ac:dyDescent="0.25">
      <c r="A2353" s="94"/>
      <c r="B2353" s="94"/>
      <c r="C2353" s="94"/>
      <c r="D2353" s="93"/>
      <c r="E2353" s="94"/>
      <c r="F2353" s="94"/>
      <c r="G2353" s="94"/>
      <c r="H2353" s="94"/>
      <c r="I2353" s="94"/>
    </row>
    <row r="2354" spans="1:9" x14ac:dyDescent="0.25">
      <c r="A2354" s="94"/>
      <c r="B2354" s="94"/>
      <c r="C2354" s="94"/>
      <c r="D2354" s="93"/>
      <c r="E2354" s="94"/>
      <c r="F2354" s="94"/>
      <c r="G2354" s="94"/>
      <c r="H2354" s="94"/>
      <c r="I2354" s="94"/>
    </row>
    <row r="2355" spans="1:9" x14ac:dyDescent="0.25">
      <c r="A2355" s="94"/>
      <c r="B2355" s="94"/>
      <c r="C2355" s="94"/>
      <c r="D2355" s="93"/>
      <c r="E2355" s="94"/>
      <c r="F2355" s="94"/>
      <c r="G2355" s="94"/>
      <c r="H2355" s="94"/>
      <c r="I2355" s="94"/>
    </row>
    <row r="2356" spans="1:9" x14ac:dyDescent="0.25">
      <c r="A2356" s="94"/>
      <c r="B2356" s="94"/>
      <c r="C2356" s="94"/>
      <c r="D2356" s="93"/>
      <c r="E2356" s="94"/>
      <c r="F2356" s="94"/>
      <c r="G2356" s="94"/>
      <c r="H2356" s="94"/>
      <c r="I2356" s="94"/>
    </row>
    <row r="2357" spans="1:9" x14ac:dyDescent="0.25">
      <c r="A2357" s="94"/>
      <c r="B2357" s="94"/>
      <c r="C2357" s="94"/>
      <c r="D2357" s="93"/>
      <c r="E2357" s="94"/>
      <c r="F2357" s="94"/>
      <c r="G2357" s="94"/>
      <c r="H2357" s="94"/>
      <c r="I2357" s="94"/>
    </row>
    <row r="2358" spans="1:9" x14ac:dyDescent="0.25">
      <c r="A2358" s="94"/>
      <c r="B2358" s="94"/>
      <c r="C2358" s="94"/>
      <c r="D2358" s="93"/>
      <c r="E2358" s="94"/>
      <c r="F2358" s="94"/>
      <c r="G2358" s="94"/>
      <c r="H2358" s="94"/>
      <c r="I2358" s="94"/>
    </row>
    <row r="2359" spans="1:9" x14ac:dyDescent="0.25">
      <c r="A2359" s="94"/>
      <c r="B2359" s="94"/>
      <c r="C2359" s="94"/>
      <c r="D2359" s="93"/>
      <c r="E2359" s="94"/>
      <c r="F2359" s="94"/>
      <c r="G2359" s="94"/>
      <c r="H2359" s="94"/>
      <c r="I2359" s="94"/>
    </row>
    <row r="2360" spans="1:9" x14ac:dyDescent="0.25">
      <c r="A2360" s="94"/>
      <c r="B2360" s="94"/>
      <c r="C2360" s="94"/>
      <c r="D2360" s="93"/>
      <c r="E2360" s="94"/>
      <c r="F2360" s="94"/>
      <c r="G2360" s="94"/>
      <c r="H2360" s="94"/>
      <c r="I2360" s="94"/>
    </row>
    <row r="2361" spans="1:9" x14ac:dyDescent="0.25">
      <c r="A2361" s="94"/>
      <c r="B2361" s="94"/>
      <c r="C2361" s="94"/>
      <c r="D2361" s="93"/>
      <c r="E2361" s="94"/>
      <c r="F2361" s="94"/>
      <c r="G2361" s="94"/>
      <c r="H2361" s="94"/>
      <c r="I2361" s="94"/>
    </row>
    <row r="2362" spans="1:9" x14ac:dyDescent="0.25">
      <c r="A2362" s="94"/>
      <c r="B2362" s="94"/>
      <c r="C2362" s="94"/>
      <c r="D2362" s="93"/>
      <c r="E2362" s="94"/>
      <c r="F2362" s="94"/>
      <c r="G2362" s="94"/>
      <c r="H2362" s="94"/>
      <c r="I2362" s="94"/>
    </row>
    <row r="2363" spans="1:9" x14ac:dyDescent="0.25">
      <c r="A2363" s="94"/>
      <c r="B2363" s="94"/>
      <c r="C2363" s="94"/>
      <c r="D2363" s="93"/>
      <c r="E2363" s="94"/>
      <c r="F2363" s="94"/>
      <c r="G2363" s="94"/>
      <c r="H2363" s="94"/>
      <c r="I2363" s="94"/>
    </row>
    <row r="2364" spans="1:9" x14ac:dyDescent="0.25">
      <c r="A2364" s="94"/>
      <c r="B2364" s="94"/>
      <c r="C2364" s="94"/>
      <c r="D2364" s="93"/>
      <c r="E2364" s="94"/>
      <c r="F2364" s="94"/>
      <c r="G2364" s="94"/>
      <c r="H2364" s="94"/>
      <c r="I2364" s="94"/>
    </row>
    <row r="2365" spans="1:9" x14ac:dyDescent="0.25">
      <c r="A2365" s="94"/>
      <c r="B2365" s="94"/>
      <c r="C2365" s="94"/>
      <c r="D2365" s="93"/>
      <c r="E2365" s="94"/>
      <c r="F2365" s="94"/>
      <c r="G2365" s="94"/>
      <c r="H2365" s="94"/>
      <c r="I2365" s="94"/>
    </row>
    <row r="2366" spans="1:9" x14ac:dyDescent="0.25">
      <c r="A2366" s="94"/>
      <c r="B2366" s="94"/>
      <c r="C2366" s="94"/>
      <c r="D2366" s="93"/>
      <c r="E2366" s="94"/>
      <c r="F2366" s="94"/>
      <c r="G2366" s="94"/>
      <c r="H2366" s="94"/>
      <c r="I2366" s="94"/>
    </row>
    <row r="2367" spans="1:9" x14ac:dyDescent="0.25">
      <c r="A2367" s="94"/>
      <c r="B2367" s="94"/>
      <c r="C2367" s="94"/>
      <c r="D2367" s="93"/>
      <c r="E2367" s="94"/>
      <c r="F2367" s="94"/>
      <c r="G2367" s="94"/>
      <c r="H2367" s="94"/>
      <c r="I2367" s="94"/>
    </row>
    <row r="2368" spans="1:9" x14ac:dyDescent="0.25">
      <c r="A2368" s="94"/>
      <c r="B2368" s="94"/>
      <c r="C2368" s="94"/>
      <c r="D2368" s="93"/>
      <c r="E2368" s="94"/>
      <c r="F2368" s="94"/>
      <c r="G2368" s="94"/>
      <c r="H2368" s="94"/>
      <c r="I2368" s="94"/>
    </row>
    <row r="2369" spans="1:9" x14ac:dyDescent="0.25">
      <c r="A2369" s="94"/>
      <c r="B2369" s="94"/>
      <c r="C2369" s="94"/>
      <c r="D2369" s="93"/>
      <c r="E2369" s="94"/>
      <c r="F2369" s="94"/>
      <c r="G2369" s="94"/>
      <c r="H2369" s="94"/>
      <c r="I2369" s="94"/>
    </row>
    <row r="2370" spans="1:9" x14ac:dyDescent="0.25">
      <c r="A2370" s="94"/>
      <c r="B2370" s="94"/>
      <c r="C2370" s="94"/>
      <c r="D2370" s="93"/>
      <c r="E2370" s="94"/>
      <c r="F2370" s="94"/>
      <c r="G2370" s="94"/>
      <c r="H2370" s="94"/>
      <c r="I2370" s="94"/>
    </row>
    <row r="2371" spans="1:9" x14ac:dyDescent="0.25">
      <c r="A2371" s="94"/>
      <c r="B2371" s="94"/>
      <c r="C2371" s="94"/>
      <c r="D2371" s="93"/>
      <c r="E2371" s="94"/>
      <c r="F2371" s="94"/>
      <c r="G2371" s="94"/>
      <c r="H2371" s="94"/>
      <c r="I2371" s="94"/>
    </row>
    <row r="2372" spans="1:9" x14ac:dyDescent="0.25">
      <c r="A2372" s="94"/>
      <c r="B2372" s="94"/>
      <c r="C2372" s="94"/>
      <c r="D2372" s="93"/>
      <c r="E2372" s="94"/>
      <c r="F2372" s="94"/>
      <c r="G2372" s="94"/>
      <c r="H2372" s="94"/>
      <c r="I2372" s="94"/>
    </row>
    <row r="2373" spans="1:9" x14ac:dyDescent="0.25">
      <c r="A2373" s="94"/>
      <c r="B2373" s="94"/>
      <c r="C2373" s="94"/>
      <c r="D2373" s="93"/>
      <c r="E2373" s="94"/>
      <c r="F2373" s="94"/>
      <c r="G2373" s="94"/>
      <c r="H2373" s="94"/>
      <c r="I2373" s="94"/>
    </row>
    <row r="2374" spans="1:9" x14ac:dyDescent="0.25">
      <c r="A2374" s="94"/>
      <c r="B2374" s="94"/>
      <c r="C2374" s="94"/>
      <c r="D2374" s="93"/>
      <c r="E2374" s="94"/>
      <c r="F2374" s="94"/>
      <c r="G2374" s="94"/>
      <c r="H2374" s="94"/>
      <c r="I2374" s="94"/>
    </row>
    <row r="2375" spans="1:9" x14ac:dyDescent="0.25">
      <c r="A2375" s="94"/>
      <c r="B2375" s="94"/>
      <c r="C2375" s="94"/>
      <c r="D2375" s="93"/>
      <c r="E2375" s="94"/>
      <c r="F2375" s="94"/>
      <c r="G2375" s="94"/>
      <c r="H2375" s="94"/>
      <c r="I2375" s="94"/>
    </row>
    <row r="2376" spans="1:9" x14ac:dyDescent="0.25">
      <c r="A2376" s="94"/>
      <c r="B2376" s="94"/>
      <c r="C2376" s="94"/>
      <c r="D2376" s="93"/>
      <c r="E2376" s="94"/>
      <c r="F2376" s="94"/>
      <c r="G2376" s="94"/>
      <c r="H2376" s="94"/>
      <c r="I2376" s="94"/>
    </row>
    <row r="2377" spans="1:9" x14ac:dyDescent="0.25">
      <c r="A2377" s="94"/>
      <c r="B2377" s="94"/>
      <c r="C2377" s="94"/>
      <c r="D2377" s="93"/>
      <c r="E2377" s="94"/>
      <c r="F2377" s="94"/>
      <c r="G2377" s="94"/>
      <c r="H2377" s="94"/>
      <c r="I2377" s="94"/>
    </row>
    <row r="2378" spans="1:9" x14ac:dyDescent="0.25">
      <c r="A2378" s="94"/>
      <c r="B2378" s="94"/>
      <c r="C2378" s="94"/>
      <c r="D2378" s="93"/>
      <c r="E2378" s="94"/>
      <c r="F2378" s="94"/>
      <c r="G2378" s="94"/>
      <c r="H2378" s="94"/>
      <c r="I2378" s="94"/>
    </row>
    <row r="2379" spans="1:9" x14ac:dyDescent="0.25">
      <c r="A2379" s="94"/>
      <c r="B2379" s="94"/>
      <c r="C2379" s="94"/>
      <c r="D2379" s="93"/>
      <c r="E2379" s="94"/>
      <c r="F2379" s="94"/>
      <c r="G2379" s="94"/>
      <c r="H2379" s="94"/>
      <c r="I2379" s="94"/>
    </row>
    <row r="2380" spans="1:9" x14ac:dyDescent="0.25">
      <c r="A2380" s="94"/>
      <c r="B2380" s="94"/>
      <c r="C2380" s="94"/>
      <c r="D2380" s="93"/>
      <c r="E2380" s="94"/>
      <c r="F2380" s="94"/>
      <c r="G2380" s="94"/>
      <c r="H2380" s="94"/>
      <c r="I2380" s="94"/>
    </row>
    <row r="2381" spans="1:9" x14ac:dyDescent="0.25">
      <c r="A2381" s="94"/>
      <c r="B2381" s="94"/>
      <c r="C2381" s="94"/>
      <c r="D2381" s="93"/>
      <c r="E2381" s="94"/>
      <c r="F2381" s="94"/>
      <c r="G2381" s="94"/>
      <c r="H2381" s="94"/>
      <c r="I2381" s="94"/>
    </row>
    <row r="2382" spans="1:9" x14ac:dyDescent="0.25">
      <c r="A2382" s="94"/>
      <c r="B2382" s="94"/>
      <c r="C2382" s="94"/>
      <c r="D2382" s="93"/>
      <c r="E2382" s="94"/>
      <c r="F2382" s="94"/>
      <c r="G2382" s="94"/>
      <c r="H2382" s="94"/>
      <c r="I2382" s="94"/>
    </row>
    <row r="2383" spans="1:9" x14ac:dyDescent="0.25">
      <c r="A2383" s="94"/>
      <c r="B2383" s="94"/>
      <c r="C2383" s="94"/>
      <c r="D2383" s="93"/>
      <c r="E2383" s="94"/>
      <c r="F2383" s="94"/>
      <c r="G2383" s="94"/>
      <c r="H2383" s="94"/>
      <c r="I2383" s="94"/>
    </row>
    <row r="2384" spans="1:9" x14ac:dyDescent="0.25">
      <c r="A2384" s="94"/>
      <c r="B2384" s="94"/>
      <c r="C2384" s="94"/>
      <c r="D2384" s="93"/>
      <c r="E2384" s="94"/>
      <c r="F2384" s="94"/>
      <c r="G2384" s="94"/>
      <c r="H2384" s="94"/>
      <c r="I2384" s="94"/>
    </row>
    <row r="2385" spans="1:9" x14ac:dyDescent="0.25">
      <c r="A2385" s="94"/>
      <c r="B2385" s="94"/>
      <c r="C2385" s="94"/>
      <c r="D2385" s="93"/>
      <c r="E2385" s="94"/>
      <c r="F2385" s="94"/>
      <c r="G2385" s="94"/>
      <c r="H2385" s="94"/>
      <c r="I2385" s="94"/>
    </row>
    <row r="2386" spans="1:9" x14ac:dyDescent="0.25">
      <c r="A2386" s="94"/>
      <c r="B2386" s="94"/>
      <c r="C2386" s="94"/>
      <c r="D2386" s="93"/>
      <c r="E2386" s="94"/>
      <c r="F2386" s="94"/>
      <c r="G2386" s="94"/>
      <c r="H2386" s="94"/>
      <c r="I2386" s="94"/>
    </row>
    <row r="2387" spans="1:9" x14ac:dyDescent="0.25">
      <c r="A2387" s="94"/>
      <c r="B2387" s="94"/>
      <c r="C2387" s="94"/>
      <c r="D2387" s="93"/>
      <c r="E2387" s="94"/>
      <c r="F2387" s="94"/>
      <c r="G2387" s="94"/>
      <c r="H2387" s="94"/>
      <c r="I2387" s="94"/>
    </row>
    <row r="2388" spans="1:9" x14ac:dyDescent="0.25">
      <c r="A2388" s="94"/>
      <c r="B2388" s="94"/>
      <c r="C2388" s="94"/>
      <c r="D2388" s="93"/>
      <c r="E2388" s="94"/>
      <c r="F2388" s="94"/>
      <c r="G2388" s="94"/>
      <c r="H2388" s="94"/>
      <c r="I2388" s="94"/>
    </row>
    <row r="2389" spans="1:9" x14ac:dyDescent="0.25">
      <c r="A2389" s="94"/>
      <c r="B2389" s="94"/>
      <c r="C2389" s="94"/>
      <c r="D2389" s="93"/>
      <c r="E2389" s="94"/>
      <c r="F2389" s="94"/>
      <c r="G2389" s="94"/>
      <c r="H2389" s="94"/>
      <c r="I2389" s="94"/>
    </row>
    <row r="2390" spans="1:9" x14ac:dyDescent="0.25">
      <c r="A2390" s="94"/>
      <c r="B2390" s="94"/>
      <c r="C2390" s="94"/>
      <c r="D2390" s="93"/>
      <c r="E2390" s="94"/>
      <c r="F2390" s="94"/>
      <c r="G2390" s="94"/>
      <c r="H2390" s="94"/>
      <c r="I2390" s="94"/>
    </row>
    <row r="2391" spans="1:9" x14ac:dyDescent="0.25">
      <c r="A2391" s="94"/>
      <c r="B2391" s="94"/>
      <c r="C2391" s="94"/>
      <c r="D2391" s="93"/>
      <c r="E2391" s="94"/>
      <c r="F2391" s="94"/>
      <c r="G2391" s="94"/>
      <c r="H2391" s="94"/>
      <c r="I2391" s="94"/>
    </row>
    <row r="2392" spans="1:9" x14ac:dyDescent="0.25">
      <c r="A2392" s="94"/>
      <c r="B2392" s="94"/>
      <c r="C2392" s="94"/>
      <c r="D2392" s="93"/>
      <c r="E2392" s="94"/>
      <c r="F2392" s="94"/>
      <c r="G2392" s="94"/>
      <c r="H2392" s="94"/>
      <c r="I2392" s="94"/>
    </row>
    <row r="2393" spans="1:9" x14ac:dyDescent="0.25">
      <c r="A2393" s="94"/>
      <c r="B2393" s="94"/>
      <c r="C2393" s="94"/>
      <c r="D2393" s="93"/>
      <c r="E2393" s="94"/>
      <c r="F2393" s="94"/>
      <c r="G2393" s="94"/>
      <c r="H2393" s="94"/>
      <c r="I2393" s="94"/>
    </row>
    <row r="2394" spans="1:9" x14ac:dyDescent="0.25">
      <c r="A2394" s="94"/>
      <c r="B2394" s="94"/>
      <c r="C2394" s="94"/>
      <c r="D2394" s="93"/>
      <c r="E2394" s="94"/>
      <c r="F2394" s="94"/>
      <c r="G2394" s="94"/>
      <c r="H2394" s="94"/>
      <c r="I2394" s="94"/>
    </row>
    <row r="2395" spans="1:9" x14ac:dyDescent="0.25">
      <c r="A2395" s="94"/>
      <c r="B2395" s="94"/>
      <c r="C2395" s="94"/>
      <c r="D2395" s="93"/>
      <c r="E2395" s="94"/>
      <c r="F2395" s="94"/>
      <c r="G2395" s="94"/>
      <c r="H2395" s="94"/>
      <c r="I2395" s="94"/>
    </row>
    <row r="2396" spans="1:9" x14ac:dyDescent="0.25">
      <c r="A2396" s="94"/>
      <c r="B2396" s="94"/>
      <c r="C2396" s="94"/>
      <c r="D2396" s="93"/>
      <c r="E2396" s="94"/>
      <c r="F2396" s="94"/>
      <c r="G2396" s="94"/>
      <c r="H2396" s="94"/>
      <c r="I2396" s="94"/>
    </row>
    <row r="2397" spans="1:9" x14ac:dyDescent="0.25">
      <c r="A2397" s="94"/>
      <c r="B2397" s="94"/>
      <c r="C2397" s="94"/>
      <c r="D2397" s="93"/>
      <c r="E2397" s="94"/>
      <c r="F2397" s="94"/>
      <c r="G2397" s="94"/>
      <c r="H2397" s="94"/>
      <c r="I2397" s="94"/>
    </row>
    <row r="2398" spans="1:9" x14ac:dyDescent="0.25">
      <c r="A2398" s="94"/>
      <c r="B2398" s="94"/>
      <c r="C2398" s="94"/>
      <c r="D2398" s="93"/>
      <c r="E2398" s="94"/>
      <c r="F2398" s="94"/>
      <c r="G2398" s="94"/>
      <c r="H2398" s="94"/>
      <c r="I2398" s="94"/>
    </row>
    <row r="2399" spans="1:9" x14ac:dyDescent="0.25">
      <c r="A2399" s="94"/>
      <c r="B2399" s="94"/>
      <c r="C2399" s="94"/>
      <c r="D2399" s="93"/>
      <c r="E2399" s="94"/>
      <c r="F2399" s="94"/>
      <c r="G2399" s="94"/>
      <c r="H2399" s="94"/>
      <c r="I2399" s="94"/>
    </row>
    <row r="2400" spans="1:9" x14ac:dyDescent="0.25">
      <c r="A2400" s="94"/>
      <c r="B2400" s="94"/>
      <c r="C2400" s="94"/>
      <c r="D2400" s="93"/>
      <c r="E2400" s="94"/>
      <c r="F2400" s="94"/>
      <c r="G2400" s="94"/>
      <c r="H2400" s="94"/>
      <c r="I2400" s="94"/>
    </row>
    <row r="2401" spans="1:9" x14ac:dyDescent="0.25">
      <c r="A2401" s="94"/>
      <c r="B2401" s="94"/>
      <c r="C2401" s="94"/>
      <c r="D2401" s="93"/>
      <c r="E2401" s="94"/>
      <c r="F2401" s="94"/>
      <c r="G2401" s="94"/>
      <c r="H2401" s="94"/>
      <c r="I2401" s="94"/>
    </row>
    <row r="2402" spans="1:9" x14ac:dyDescent="0.25">
      <c r="A2402" s="94"/>
      <c r="B2402" s="94"/>
      <c r="C2402" s="94"/>
      <c r="D2402" s="93"/>
      <c r="E2402" s="94"/>
      <c r="F2402" s="94"/>
      <c r="G2402" s="94"/>
      <c r="H2402" s="94"/>
      <c r="I2402" s="94"/>
    </row>
    <row r="2403" spans="1:9" x14ac:dyDescent="0.25">
      <c r="A2403" s="94"/>
      <c r="B2403" s="94"/>
      <c r="C2403" s="94"/>
      <c r="D2403" s="93"/>
      <c r="E2403" s="94"/>
      <c r="F2403" s="94"/>
      <c r="G2403" s="94"/>
      <c r="H2403" s="94"/>
      <c r="I2403" s="94"/>
    </row>
    <row r="2404" spans="1:9" x14ac:dyDescent="0.25">
      <c r="A2404" s="94"/>
      <c r="B2404" s="94"/>
      <c r="C2404" s="94"/>
      <c r="D2404" s="93"/>
      <c r="E2404" s="94"/>
      <c r="F2404" s="94"/>
      <c r="G2404" s="94"/>
      <c r="H2404" s="94"/>
      <c r="I2404" s="94"/>
    </row>
    <row r="2405" spans="1:9" x14ac:dyDescent="0.25">
      <c r="A2405" s="94"/>
      <c r="B2405" s="94"/>
      <c r="C2405" s="94"/>
      <c r="D2405" s="93"/>
      <c r="E2405" s="94"/>
      <c r="F2405" s="94"/>
      <c r="G2405" s="94"/>
      <c r="H2405" s="94"/>
      <c r="I2405" s="94"/>
    </row>
    <row r="2406" spans="1:9" x14ac:dyDescent="0.25">
      <c r="A2406" s="94"/>
      <c r="B2406" s="94"/>
      <c r="C2406" s="94"/>
      <c r="D2406" s="93"/>
      <c r="E2406" s="94"/>
      <c r="F2406" s="94"/>
      <c r="G2406" s="94"/>
      <c r="H2406" s="94"/>
      <c r="I2406" s="94"/>
    </row>
    <row r="2407" spans="1:9" x14ac:dyDescent="0.25">
      <c r="A2407" s="94"/>
      <c r="B2407" s="94"/>
      <c r="C2407" s="94"/>
      <c r="D2407" s="93"/>
      <c r="E2407" s="94"/>
      <c r="F2407" s="94"/>
      <c r="G2407" s="94"/>
      <c r="H2407" s="94"/>
      <c r="I2407" s="94"/>
    </row>
    <row r="2408" spans="1:9" x14ac:dyDescent="0.25">
      <c r="A2408" s="94"/>
      <c r="B2408" s="94"/>
      <c r="C2408" s="94"/>
      <c r="D2408" s="93"/>
      <c r="E2408" s="94"/>
      <c r="F2408" s="94"/>
      <c r="G2408" s="94"/>
      <c r="H2408" s="94"/>
      <c r="I2408" s="94"/>
    </row>
    <row r="2409" spans="1:9" x14ac:dyDescent="0.25">
      <c r="A2409" s="94"/>
      <c r="B2409" s="94"/>
      <c r="C2409" s="94"/>
      <c r="D2409" s="93"/>
      <c r="E2409" s="94"/>
      <c r="F2409" s="94"/>
      <c r="G2409" s="94"/>
      <c r="H2409" s="94"/>
      <c r="I2409" s="94"/>
    </row>
    <row r="2410" spans="1:9" x14ac:dyDescent="0.25">
      <c r="A2410" s="94"/>
      <c r="B2410" s="94"/>
      <c r="C2410" s="94"/>
      <c r="D2410" s="93"/>
      <c r="E2410" s="94"/>
      <c r="F2410" s="94"/>
      <c r="G2410" s="94"/>
      <c r="H2410" s="94"/>
      <c r="I2410" s="94"/>
    </row>
    <row r="2411" spans="1:9" x14ac:dyDescent="0.25">
      <c r="A2411" s="94"/>
      <c r="B2411" s="94"/>
      <c r="C2411" s="94"/>
      <c r="D2411" s="93"/>
      <c r="E2411" s="94"/>
      <c r="F2411" s="94"/>
      <c r="G2411" s="94"/>
      <c r="H2411" s="94"/>
      <c r="I2411" s="94"/>
    </row>
    <row r="2412" spans="1:9" x14ac:dyDescent="0.25">
      <c r="A2412" s="94"/>
      <c r="B2412" s="94"/>
      <c r="C2412" s="94"/>
      <c r="D2412" s="93"/>
      <c r="E2412" s="94"/>
      <c r="F2412" s="94"/>
      <c r="G2412" s="94"/>
      <c r="H2412" s="94"/>
      <c r="I2412" s="94"/>
    </row>
    <row r="2413" spans="1:9" x14ac:dyDescent="0.25">
      <c r="A2413" s="94"/>
      <c r="B2413" s="94"/>
      <c r="C2413" s="94"/>
      <c r="D2413" s="93"/>
      <c r="E2413" s="94"/>
      <c r="F2413" s="94"/>
      <c r="G2413" s="94"/>
      <c r="H2413" s="94"/>
      <c r="I2413" s="94"/>
    </row>
    <row r="2414" spans="1:9" x14ac:dyDescent="0.25">
      <c r="A2414" s="94"/>
      <c r="B2414" s="94"/>
      <c r="C2414" s="94"/>
      <c r="D2414" s="93"/>
      <c r="E2414" s="94"/>
      <c r="F2414" s="94"/>
      <c r="G2414" s="94"/>
      <c r="H2414" s="94"/>
      <c r="I2414" s="94"/>
    </row>
    <row r="2415" spans="1:9" x14ac:dyDescent="0.25">
      <c r="A2415" s="94"/>
      <c r="B2415" s="94"/>
      <c r="C2415" s="94"/>
      <c r="D2415" s="93"/>
      <c r="E2415" s="94"/>
      <c r="F2415" s="94"/>
      <c r="G2415" s="94"/>
      <c r="H2415" s="94"/>
      <c r="I2415" s="94"/>
    </row>
    <row r="2416" spans="1:9" x14ac:dyDescent="0.25">
      <c r="A2416" s="94"/>
      <c r="B2416" s="94"/>
      <c r="C2416" s="94"/>
      <c r="D2416" s="93"/>
      <c r="E2416" s="94"/>
      <c r="F2416" s="94"/>
      <c r="G2416" s="94"/>
      <c r="H2416" s="94"/>
      <c r="I2416" s="94"/>
    </row>
    <row r="2417" spans="1:9" x14ac:dyDescent="0.25">
      <c r="A2417" s="94"/>
      <c r="B2417" s="94"/>
      <c r="C2417" s="94"/>
      <c r="D2417" s="93"/>
      <c r="E2417" s="94"/>
      <c r="F2417" s="94"/>
      <c r="G2417" s="94"/>
      <c r="H2417" s="94"/>
      <c r="I2417" s="94"/>
    </row>
    <row r="2418" spans="1:9" x14ac:dyDescent="0.25">
      <c r="A2418" s="94"/>
      <c r="B2418" s="94"/>
      <c r="C2418" s="94"/>
      <c r="D2418" s="93"/>
      <c r="E2418" s="94"/>
      <c r="F2418" s="94"/>
      <c r="G2418" s="94"/>
      <c r="H2418" s="94"/>
      <c r="I2418" s="94"/>
    </row>
    <row r="2419" spans="1:9" x14ac:dyDescent="0.25">
      <c r="A2419" s="94"/>
      <c r="B2419" s="94"/>
      <c r="C2419" s="94"/>
      <c r="D2419" s="93"/>
      <c r="E2419" s="94"/>
      <c r="F2419" s="94"/>
      <c r="G2419" s="94"/>
      <c r="H2419" s="94"/>
      <c r="I2419" s="94"/>
    </row>
    <row r="2420" spans="1:9" x14ac:dyDescent="0.25">
      <c r="A2420" s="94"/>
      <c r="B2420" s="94"/>
      <c r="C2420" s="94"/>
      <c r="D2420" s="93"/>
      <c r="E2420" s="94"/>
      <c r="F2420" s="94"/>
      <c r="G2420" s="94"/>
      <c r="H2420" s="94"/>
      <c r="I2420" s="94"/>
    </row>
    <row r="2421" spans="1:9" x14ac:dyDescent="0.25">
      <c r="A2421" s="94"/>
      <c r="B2421" s="94"/>
      <c r="C2421" s="94"/>
      <c r="D2421" s="93"/>
      <c r="E2421" s="94"/>
      <c r="F2421" s="94"/>
      <c r="G2421" s="94"/>
      <c r="H2421" s="94"/>
      <c r="I2421" s="94"/>
    </row>
    <row r="2422" spans="1:9" x14ac:dyDescent="0.25">
      <c r="A2422" s="94"/>
      <c r="B2422" s="94"/>
      <c r="C2422" s="94"/>
      <c r="D2422" s="93"/>
      <c r="E2422" s="94"/>
      <c r="F2422" s="94"/>
      <c r="G2422" s="94"/>
      <c r="H2422" s="94"/>
      <c r="I2422" s="94"/>
    </row>
    <row r="2423" spans="1:9" x14ac:dyDescent="0.25">
      <c r="A2423" s="94"/>
      <c r="B2423" s="94"/>
      <c r="C2423" s="94"/>
      <c r="D2423" s="93"/>
      <c r="E2423" s="94"/>
      <c r="F2423" s="94"/>
      <c r="G2423" s="94"/>
      <c r="H2423" s="94"/>
      <c r="I2423" s="94"/>
    </row>
    <row r="2424" spans="1:9" x14ac:dyDescent="0.25">
      <c r="A2424" s="94"/>
      <c r="B2424" s="94"/>
      <c r="C2424" s="94"/>
      <c r="D2424" s="93"/>
      <c r="E2424" s="94"/>
      <c r="F2424" s="94"/>
      <c r="G2424" s="94"/>
      <c r="H2424" s="94"/>
      <c r="I2424" s="94"/>
    </row>
    <row r="2425" spans="1:9" x14ac:dyDescent="0.25">
      <c r="A2425" s="94"/>
      <c r="B2425" s="94"/>
      <c r="C2425" s="94"/>
      <c r="D2425" s="93"/>
      <c r="E2425" s="94"/>
      <c r="F2425" s="94"/>
      <c r="G2425" s="94"/>
      <c r="H2425" s="94"/>
      <c r="I2425" s="94"/>
    </row>
    <row r="2426" spans="1:9" x14ac:dyDescent="0.25">
      <c r="A2426" s="94"/>
      <c r="B2426" s="94"/>
      <c r="C2426" s="94"/>
      <c r="D2426" s="93"/>
      <c r="E2426" s="94"/>
      <c r="F2426" s="94"/>
      <c r="G2426" s="94"/>
      <c r="H2426" s="94"/>
      <c r="I2426" s="94"/>
    </row>
    <row r="2427" spans="1:9" x14ac:dyDescent="0.25">
      <c r="A2427" s="94"/>
      <c r="B2427" s="94"/>
      <c r="C2427" s="94"/>
      <c r="D2427" s="93"/>
      <c r="E2427" s="94"/>
      <c r="F2427" s="94"/>
      <c r="G2427" s="94"/>
      <c r="H2427" s="94"/>
      <c r="I2427" s="94"/>
    </row>
    <row r="2428" spans="1:9" x14ac:dyDescent="0.25">
      <c r="A2428" s="94"/>
      <c r="B2428" s="94"/>
      <c r="C2428" s="94"/>
      <c r="D2428" s="93"/>
      <c r="E2428" s="94"/>
      <c r="F2428" s="94"/>
      <c r="G2428" s="94"/>
      <c r="H2428" s="94"/>
      <c r="I2428" s="94"/>
    </row>
    <row r="2429" spans="1:9" x14ac:dyDescent="0.25">
      <c r="A2429" s="94"/>
      <c r="B2429" s="94"/>
      <c r="C2429" s="94"/>
      <c r="D2429" s="93"/>
      <c r="E2429" s="94"/>
      <c r="F2429" s="94"/>
      <c r="G2429" s="94"/>
      <c r="H2429" s="94"/>
      <c r="I2429" s="94"/>
    </row>
    <row r="2430" spans="1:9" x14ac:dyDescent="0.25">
      <c r="A2430" s="94"/>
      <c r="B2430" s="94"/>
      <c r="C2430" s="94"/>
      <c r="D2430" s="93"/>
      <c r="E2430" s="94"/>
      <c r="F2430" s="94"/>
      <c r="G2430" s="94"/>
      <c r="H2430" s="94"/>
      <c r="I2430" s="94"/>
    </row>
    <row r="2431" spans="1:9" x14ac:dyDescent="0.25">
      <c r="A2431" s="94"/>
      <c r="B2431" s="94"/>
      <c r="C2431" s="94"/>
      <c r="D2431" s="93"/>
      <c r="E2431" s="94"/>
      <c r="F2431" s="94"/>
      <c r="G2431" s="94"/>
      <c r="H2431" s="94"/>
      <c r="I2431" s="94"/>
    </row>
    <row r="2432" spans="1:9" x14ac:dyDescent="0.25">
      <c r="A2432" s="94"/>
      <c r="B2432" s="94"/>
      <c r="C2432" s="94"/>
      <c r="D2432" s="93"/>
      <c r="E2432" s="94"/>
      <c r="F2432" s="94"/>
      <c r="G2432" s="94"/>
      <c r="H2432" s="94"/>
      <c r="I2432" s="94"/>
    </row>
    <row r="2433" spans="1:9" x14ac:dyDescent="0.25">
      <c r="A2433" s="94"/>
      <c r="B2433" s="94"/>
      <c r="C2433" s="94"/>
      <c r="D2433" s="93"/>
      <c r="E2433" s="94"/>
      <c r="F2433" s="94"/>
      <c r="G2433" s="94"/>
      <c r="H2433" s="94"/>
      <c r="I2433" s="94"/>
    </row>
    <row r="2434" spans="1:9" x14ac:dyDescent="0.25">
      <c r="A2434" s="94"/>
      <c r="B2434" s="94"/>
      <c r="C2434" s="94"/>
      <c r="D2434" s="93"/>
      <c r="E2434" s="94"/>
      <c r="F2434" s="94"/>
      <c r="G2434" s="94"/>
      <c r="H2434" s="94"/>
      <c r="I2434" s="94"/>
    </row>
    <row r="2435" spans="1:9" x14ac:dyDescent="0.25">
      <c r="A2435" s="94"/>
      <c r="B2435" s="94"/>
      <c r="C2435" s="94"/>
      <c r="D2435" s="93"/>
      <c r="E2435" s="94"/>
      <c r="F2435" s="94"/>
      <c r="G2435" s="94"/>
      <c r="H2435" s="94"/>
      <c r="I2435" s="94"/>
    </row>
    <row r="2436" spans="1:9" x14ac:dyDescent="0.25">
      <c r="A2436" s="94"/>
      <c r="B2436" s="94"/>
      <c r="C2436" s="94"/>
      <c r="D2436" s="93"/>
      <c r="E2436" s="94"/>
      <c r="F2436" s="94"/>
      <c r="G2436" s="94"/>
      <c r="H2436" s="94"/>
      <c r="I2436" s="94"/>
    </row>
    <row r="2437" spans="1:9" x14ac:dyDescent="0.25">
      <c r="A2437" s="94"/>
      <c r="B2437" s="94"/>
      <c r="C2437" s="94"/>
      <c r="D2437" s="93"/>
      <c r="E2437" s="94"/>
      <c r="F2437" s="94"/>
      <c r="G2437" s="94"/>
      <c r="H2437" s="94"/>
      <c r="I2437" s="94"/>
    </row>
    <row r="2438" spans="1:9" x14ac:dyDescent="0.25">
      <c r="A2438" s="94"/>
      <c r="B2438" s="94"/>
      <c r="C2438" s="94"/>
      <c r="D2438" s="93"/>
      <c r="E2438" s="94"/>
      <c r="F2438" s="94"/>
      <c r="G2438" s="94"/>
      <c r="H2438" s="94"/>
      <c r="I2438" s="94"/>
    </row>
    <row r="2439" spans="1:9" x14ac:dyDescent="0.25">
      <c r="A2439" s="94"/>
      <c r="B2439" s="94"/>
      <c r="C2439" s="94"/>
      <c r="D2439" s="93"/>
      <c r="E2439" s="94"/>
      <c r="F2439" s="94"/>
      <c r="G2439" s="94"/>
      <c r="H2439" s="94"/>
      <c r="I2439" s="94"/>
    </row>
    <row r="2440" spans="1:9" x14ac:dyDescent="0.25">
      <c r="A2440" s="94"/>
      <c r="B2440" s="94"/>
      <c r="C2440" s="94"/>
      <c r="D2440" s="93"/>
      <c r="E2440" s="94"/>
      <c r="F2440" s="94"/>
      <c r="G2440" s="94"/>
      <c r="H2440" s="94"/>
      <c r="I2440" s="94"/>
    </row>
    <row r="2441" spans="1:9" x14ac:dyDescent="0.25">
      <c r="A2441" s="94"/>
      <c r="B2441" s="94"/>
      <c r="C2441" s="94"/>
      <c r="D2441" s="93"/>
      <c r="E2441" s="94"/>
      <c r="F2441" s="94"/>
      <c r="G2441" s="94"/>
      <c r="H2441" s="94"/>
      <c r="I2441" s="94"/>
    </row>
    <row r="2442" spans="1:9" x14ac:dyDescent="0.25">
      <c r="A2442" s="94"/>
      <c r="B2442" s="94"/>
      <c r="C2442" s="94"/>
      <c r="D2442" s="93"/>
      <c r="E2442" s="94"/>
      <c r="F2442" s="94"/>
      <c r="G2442" s="94"/>
      <c r="H2442" s="94"/>
      <c r="I2442" s="94"/>
    </row>
    <row r="2443" spans="1:9" x14ac:dyDescent="0.25">
      <c r="A2443" s="94"/>
      <c r="B2443" s="94"/>
      <c r="C2443" s="94"/>
      <c r="D2443" s="93"/>
      <c r="E2443" s="94"/>
      <c r="F2443" s="94"/>
      <c r="G2443" s="94"/>
      <c r="H2443" s="94"/>
      <c r="I2443" s="94"/>
    </row>
    <row r="2444" spans="1:9" x14ac:dyDescent="0.25">
      <c r="A2444" s="94"/>
      <c r="B2444" s="94"/>
      <c r="C2444" s="94"/>
      <c r="D2444" s="93"/>
      <c r="E2444" s="94"/>
      <c r="F2444" s="94"/>
      <c r="G2444" s="94"/>
      <c r="H2444" s="94"/>
      <c r="I2444" s="94"/>
    </row>
    <row r="2445" spans="1:9" x14ac:dyDescent="0.25">
      <c r="A2445" s="94"/>
      <c r="B2445" s="94"/>
      <c r="C2445" s="94"/>
      <c r="D2445" s="93"/>
      <c r="E2445" s="94"/>
      <c r="F2445" s="94"/>
      <c r="G2445" s="94"/>
      <c r="H2445" s="94"/>
      <c r="I2445" s="94"/>
    </row>
    <row r="2446" spans="1:9" x14ac:dyDescent="0.25">
      <c r="A2446" s="94"/>
      <c r="B2446" s="94"/>
      <c r="C2446" s="94"/>
      <c r="D2446" s="93"/>
      <c r="E2446" s="94"/>
      <c r="F2446" s="94"/>
      <c r="G2446" s="94"/>
      <c r="H2446" s="94"/>
      <c r="I2446" s="94"/>
    </row>
    <row r="2447" spans="1:9" x14ac:dyDescent="0.25">
      <c r="A2447" s="94"/>
      <c r="B2447" s="94"/>
      <c r="C2447" s="94"/>
      <c r="D2447" s="93"/>
      <c r="E2447" s="94"/>
      <c r="F2447" s="94"/>
      <c r="G2447" s="94"/>
      <c r="H2447" s="94"/>
      <c r="I2447" s="94"/>
    </row>
    <row r="2448" spans="1:9" x14ac:dyDescent="0.25">
      <c r="A2448" s="94"/>
      <c r="B2448" s="94"/>
      <c r="C2448" s="94"/>
      <c r="D2448" s="93"/>
      <c r="E2448" s="94"/>
      <c r="F2448" s="94"/>
      <c r="G2448" s="94"/>
      <c r="H2448" s="94"/>
      <c r="I2448" s="94"/>
    </row>
    <row r="2449" spans="1:9" x14ac:dyDescent="0.25">
      <c r="A2449" s="94"/>
      <c r="B2449" s="94"/>
      <c r="C2449" s="94"/>
      <c r="D2449" s="93"/>
      <c r="E2449" s="94"/>
      <c r="F2449" s="94"/>
      <c r="G2449" s="94"/>
      <c r="H2449" s="94"/>
      <c r="I2449" s="94"/>
    </row>
    <row r="2450" spans="1:9" x14ac:dyDescent="0.25">
      <c r="A2450" s="94"/>
      <c r="B2450" s="94"/>
      <c r="C2450" s="94"/>
      <c r="D2450" s="93"/>
      <c r="E2450" s="94"/>
      <c r="F2450" s="94"/>
      <c r="G2450" s="94"/>
      <c r="H2450" s="94"/>
      <c r="I2450" s="94"/>
    </row>
    <row r="2451" spans="1:9" x14ac:dyDescent="0.25">
      <c r="A2451" s="94"/>
      <c r="B2451" s="94"/>
      <c r="C2451" s="94"/>
      <c r="D2451" s="93"/>
      <c r="E2451" s="94"/>
      <c r="F2451" s="94"/>
      <c r="G2451" s="94"/>
      <c r="H2451" s="94"/>
      <c r="I2451" s="94"/>
    </row>
    <row r="2452" spans="1:9" x14ac:dyDescent="0.25">
      <c r="A2452" s="94"/>
      <c r="B2452" s="94"/>
      <c r="C2452" s="94"/>
      <c r="D2452" s="93"/>
      <c r="E2452" s="94"/>
      <c r="F2452" s="94"/>
      <c r="G2452" s="94"/>
      <c r="H2452" s="94"/>
      <c r="I2452" s="94"/>
    </row>
    <row r="2453" spans="1:9" x14ac:dyDescent="0.25">
      <c r="A2453" s="94"/>
      <c r="B2453" s="94"/>
      <c r="C2453" s="94"/>
      <c r="D2453" s="93"/>
      <c r="E2453" s="94"/>
      <c r="F2453" s="94"/>
      <c r="G2453" s="94"/>
      <c r="H2453" s="94"/>
      <c r="I2453" s="94"/>
    </row>
    <row r="2454" spans="1:9" x14ac:dyDescent="0.25">
      <c r="A2454" s="94"/>
      <c r="B2454" s="94"/>
      <c r="C2454" s="94"/>
      <c r="D2454" s="93"/>
      <c r="E2454" s="94"/>
      <c r="F2454" s="94"/>
      <c r="G2454" s="94"/>
      <c r="H2454" s="94"/>
      <c r="I2454" s="94"/>
    </row>
    <row r="2455" spans="1:9" x14ac:dyDescent="0.25">
      <c r="A2455" s="94"/>
      <c r="B2455" s="94"/>
      <c r="C2455" s="94"/>
      <c r="D2455" s="93"/>
      <c r="E2455" s="94"/>
      <c r="F2455" s="94"/>
      <c r="G2455" s="94"/>
      <c r="H2455" s="94"/>
      <c r="I2455" s="94"/>
    </row>
    <row r="2456" spans="1:9" x14ac:dyDescent="0.25">
      <c r="A2456" s="94"/>
      <c r="B2456" s="94"/>
      <c r="C2456" s="94"/>
      <c r="D2456" s="93"/>
      <c r="E2456" s="94"/>
      <c r="F2456" s="94"/>
      <c r="G2456" s="94"/>
      <c r="H2456" s="94"/>
      <c r="I2456" s="94"/>
    </row>
    <row r="2457" spans="1:9" x14ac:dyDescent="0.25">
      <c r="A2457" s="94"/>
      <c r="B2457" s="94"/>
      <c r="C2457" s="94"/>
      <c r="D2457" s="93"/>
      <c r="E2457" s="94"/>
      <c r="F2457" s="94"/>
      <c r="G2457" s="94"/>
      <c r="H2457" s="94"/>
      <c r="I2457" s="94"/>
    </row>
    <row r="2458" spans="1:9" x14ac:dyDescent="0.25">
      <c r="A2458" s="94"/>
      <c r="B2458" s="94"/>
      <c r="C2458" s="94"/>
      <c r="D2458" s="93"/>
      <c r="E2458" s="94"/>
      <c r="F2458" s="94"/>
      <c r="G2458" s="94"/>
      <c r="H2458" s="94"/>
      <c r="I2458" s="94"/>
    </row>
    <row r="2459" spans="1:9" x14ac:dyDescent="0.25">
      <c r="A2459" s="94"/>
      <c r="B2459" s="94"/>
      <c r="C2459" s="94"/>
      <c r="D2459" s="93"/>
      <c r="E2459" s="94"/>
      <c r="F2459" s="94"/>
      <c r="G2459" s="94"/>
      <c r="H2459" s="94"/>
      <c r="I2459" s="94"/>
    </row>
    <row r="2460" spans="1:9" x14ac:dyDescent="0.25">
      <c r="A2460" s="94"/>
      <c r="B2460" s="94"/>
      <c r="C2460" s="94"/>
      <c r="D2460" s="93"/>
      <c r="E2460" s="94"/>
      <c r="F2460" s="94"/>
      <c r="G2460" s="94"/>
      <c r="H2460" s="94"/>
      <c r="I2460" s="94"/>
    </row>
    <row r="2461" spans="1:9" x14ac:dyDescent="0.25">
      <c r="A2461" s="94"/>
      <c r="B2461" s="94"/>
      <c r="C2461" s="94"/>
      <c r="D2461" s="93"/>
      <c r="E2461" s="94"/>
      <c r="F2461" s="94"/>
      <c r="G2461" s="94"/>
      <c r="H2461" s="94"/>
      <c r="I2461" s="94"/>
    </row>
    <row r="2462" spans="1:9" x14ac:dyDescent="0.25">
      <c r="A2462" s="94"/>
      <c r="B2462" s="94"/>
      <c r="C2462" s="94"/>
      <c r="D2462" s="93"/>
      <c r="E2462" s="94"/>
      <c r="F2462" s="94"/>
      <c r="G2462" s="94"/>
      <c r="H2462" s="94"/>
      <c r="I2462" s="94"/>
    </row>
    <row r="2463" spans="1:9" x14ac:dyDescent="0.25">
      <c r="A2463" s="94"/>
      <c r="B2463" s="94"/>
      <c r="C2463" s="94"/>
      <c r="D2463" s="93"/>
      <c r="E2463" s="94"/>
      <c r="F2463" s="94"/>
      <c r="G2463" s="94"/>
      <c r="H2463" s="94"/>
      <c r="I2463" s="94"/>
    </row>
    <row r="2464" spans="1:9" x14ac:dyDescent="0.25">
      <c r="A2464" s="94"/>
      <c r="B2464" s="94"/>
      <c r="C2464" s="94"/>
      <c r="D2464" s="93"/>
      <c r="E2464" s="94"/>
      <c r="F2464" s="94"/>
      <c r="G2464" s="94"/>
      <c r="H2464" s="94"/>
      <c r="I2464" s="94"/>
    </row>
    <row r="2465" spans="1:9" x14ac:dyDescent="0.25">
      <c r="A2465" s="94"/>
      <c r="B2465" s="94"/>
      <c r="C2465" s="94"/>
      <c r="D2465" s="93"/>
      <c r="E2465" s="94"/>
      <c r="F2465" s="94"/>
      <c r="G2465" s="94"/>
      <c r="H2465" s="94"/>
      <c r="I2465" s="94"/>
    </row>
    <row r="2466" spans="1:9" x14ac:dyDescent="0.25">
      <c r="A2466" s="94"/>
      <c r="B2466" s="94"/>
      <c r="C2466" s="94"/>
      <c r="D2466" s="93"/>
      <c r="E2466" s="94"/>
      <c r="F2466" s="94"/>
      <c r="G2466" s="94"/>
      <c r="H2466" s="94"/>
      <c r="I2466" s="94"/>
    </row>
    <row r="2467" spans="1:9" x14ac:dyDescent="0.25">
      <c r="A2467" s="94"/>
      <c r="B2467" s="94"/>
      <c r="C2467" s="94"/>
      <c r="D2467" s="93"/>
      <c r="E2467" s="94"/>
      <c r="F2467" s="94"/>
      <c r="G2467" s="94"/>
      <c r="H2467" s="94"/>
      <c r="I2467" s="94"/>
    </row>
    <row r="2468" spans="1:9" x14ac:dyDescent="0.25">
      <c r="A2468" s="94"/>
      <c r="B2468" s="94"/>
      <c r="C2468" s="94"/>
      <c r="D2468" s="93"/>
      <c r="E2468" s="94"/>
      <c r="F2468" s="94"/>
      <c r="G2468" s="94"/>
      <c r="H2468" s="94"/>
      <c r="I2468" s="94"/>
    </row>
    <row r="2469" spans="1:9" x14ac:dyDescent="0.25">
      <c r="A2469" s="94"/>
      <c r="B2469" s="94"/>
      <c r="C2469" s="94"/>
      <c r="D2469" s="93"/>
      <c r="E2469" s="94"/>
      <c r="F2469" s="94"/>
      <c r="G2469" s="94"/>
      <c r="H2469" s="94"/>
      <c r="I2469" s="94"/>
    </row>
    <row r="2470" spans="1:9" x14ac:dyDescent="0.25">
      <c r="A2470" s="94"/>
      <c r="B2470" s="94"/>
      <c r="C2470" s="94"/>
      <c r="D2470" s="93"/>
      <c r="E2470" s="94"/>
      <c r="F2470" s="94"/>
      <c r="G2470" s="94"/>
      <c r="H2470" s="94"/>
      <c r="I2470" s="94"/>
    </row>
    <row r="2471" spans="1:9" x14ac:dyDescent="0.25">
      <c r="A2471" s="94"/>
      <c r="B2471" s="94"/>
      <c r="C2471" s="94"/>
      <c r="D2471" s="93"/>
      <c r="E2471" s="94"/>
      <c r="F2471" s="94"/>
      <c r="G2471" s="94"/>
      <c r="H2471" s="94"/>
      <c r="I2471" s="94"/>
    </row>
    <row r="2472" spans="1:9" x14ac:dyDescent="0.25">
      <c r="A2472" s="94"/>
      <c r="B2472" s="94"/>
      <c r="C2472" s="94"/>
      <c r="D2472" s="93"/>
      <c r="E2472" s="94"/>
      <c r="F2472" s="94"/>
      <c r="G2472" s="94"/>
      <c r="H2472" s="94"/>
      <c r="I2472" s="94"/>
    </row>
    <row r="2473" spans="1:9" x14ac:dyDescent="0.25">
      <c r="A2473" s="94"/>
      <c r="B2473" s="94"/>
      <c r="C2473" s="94"/>
      <c r="D2473" s="93"/>
      <c r="E2473" s="94"/>
      <c r="F2473" s="94"/>
      <c r="G2473" s="94"/>
      <c r="H2473" s="94"/>
      <c r="I2473" s="94"/>
    </row>
    <row r="2474" spans="1:9" x14ac:dyDescent="0.25">
      <c r="A2474" s="94"/>
      <c r="B2474" s="94"/>
      <c r="C2474" s="94"/>
      <c r="D2474" s="93"/>
      <c r="E2474" s="94"/>
      <c r="F2474" s="94"/>
      <c r="G2474" s="94"/>
      <c r="H2474" s="94"/>
      <c r="I2474" s="94"/>
    </row>
    <row r="2475" spans="1:9" x14ac:dyDescent="0.25">
      <c r="A2475" s="94"/>
      <c r="B2475" s="94"/>
      <c r="C2475" s="94"/>
      <c r="D2475" s="93"/>
      <c r="E2475" s="94"/>
      <c r="F2475" s="94"/>
      <c r="G2475" s="94"/>
      <c r="H2475" s="94"/>
      <c r="I2475" s="94"/>
    </row>
    <row r="2476" spans="1:9" x14ac:dyDescent="0.25">
      <c r="A2476" s="94"/>
      <c r="B2476" s="94"/>
      <c r="C2476" s="94"/>
      <c r="D2476" s="93"/>
      <c r="E2476" s="94"/>
      <c r="F2476" s="94"/>
      <c r="G2476" s="94"/>
      <c r="H2476" s="94"/>
      <c r="I2476" s="94"/>
    </row>
    <row r="2477" spans="1:9" x14ac:dyDescent="0.25">
      <c r="A2477" s="94"/>
      <c r="B2477" s="94"/>
      <c r="C2477" s="94"/>
      <c r="D2477" s="93"/>
      <c r="E2477" s="94"/>
      <c r="F2477" s="94"/>
      <c r="G2477" s="94"/>
      <c r="H2477" s="94"/>
      <c r="I2477" s="94"/>
    </row>
    <row r="2478" spans="1:9" x14ac:dyDescent="0.25">
      <c r="A2478" s="94"/>
      <c r="B2478" s="94"/>
      <c r="C2478" s="94"/>
      <c r="D2478" s="93"/>
      <c r="E2478" s="94"/>
      <c r="F2478" s="94"/>
      <c r="G2478" s="94"/>
      <c r="H2478" s="94"/>
      <c r="I2478" s="94"/>
    </row>
    <row r="2479" spans="1:9" x14ac:dyDescent="0.25">
      <c r="A2479" s="94"/>
      <c r="B2479" s="94"/>
      <c r="C2479" s="94"/>
      <c r="D2479" s="93"/>
      <c r="E2479" s="94"/>
      <c r="F2479" s="94"/>
      <c r="G2479" s="94"/>
      <c r="H2479" s="94"/>
      <c r="I2479" s="94"/>
    </row>
    <row r="2480" spans="1:9" x14ac:dyDescent="0.25">
      <c r="A2480" s="94"/>
      <c r="B2480" s="94"/>
      <c r="C2480" s="94"/>
      <c r="D2480" s="93"/>
      <c r="E2480" s="94"/>
      <c r="F2480" s="94"/>
      <c r="G2480" s="94"/>
      <c r="H2480" s="94"/>
      <c r="I2480" s="94"/>
    </row>
    <row r="2481" spans="1:9" x14ac:dyDescent="0.25">
      <c r="A2481" s="94"/>
      <c r="B2481" s="94"/>
      <c r="C2481" s="94"/>
      <c r="D2481" s="93"/>
      <c r="E2481" s="94"/>
      <c r="F2481" s="94"/>
      <c r="G2481" s="94"/>
      <c r="H2481" s="94"/>
      <c r="I2481" s="94"/>
    </row>
    <row r="2482" spans="1:9" x14ac:dyDescent="0.25">
      <c r="A2482" s="94"/>
      <c r="B2482" s="94"/>
      <c r="C2482" s="94"/>
      <c r="D2482" s="93"/>
      <c r="E2482" s="94"/>
      <c r="F2482" s="94"/>
      <c r="G2482" s="94"/>
      <c r="H2482" s="94"/>
      <c r="I2482" s="94"/>
    </row>
    <row r="2483" spans="1:9" x14ac:dyDescent="0.25">
      <c r="A2483" s="94"/>
      <c r="B2483" s="94"/>
      <c r="C2483" s="94"/>
      <c r="D2483" s="93"/>
      <c r="E2483" s="94"/>
      <c r="F2483" s="94"/>
      <c r="G2483" s="94"/>
      <c r="H2483" s="94"/>
      <c r="I2483" s="94"/>
    </row>
    <row r="2484" spans="1:9" x14ac:dyDescent="0.25">
      <c r="A2484" s="94"/>
      <c r="B2484" s="94"/>
      <c r="C2484" s="94"/>
      <c r="D2484" s="93"/>
      <c r="E2484" s="94"/>
      <c r="F2484" s="94"/>
      <c r="G2484" s="94"/>
      <c r="H2484" s="94"/>
      <c r="I2484" s="94"/>
    </row>
    <row r="2485" spans="1:9" x14ac:dyDescent="0.25">
      <c r="A2485" s="94"/>
      <c r="B2485" s="94"/>
      <c r="C2485" s="94"/>
      <c r="D2485" s="93"/>
      <c r="E2485" s="94"/>
      <c r="F2485" s="94"/>
      <c r="G2485" s="94"/>
      <c r="H2485" s="94"/>
      <c r="I2485" s="94"/>
    </row>
    <row r="2486" spans="1:9" x14ac:dyDescent="0.25">
      <c r="A2486" s="94"/>
      <c r="B2486" s="94"/>
      <c r="C2486" s="94"/>
      <c r="D2486" s="93"/>
      <c r="E2486" s="94"/>
      <c r="F2486" s="94"/>
      <c r="G2486" s="94"/>
      <c r="H2486" s="94"/>
      <c r="I2486" s="94"/>
    </row>
    <row r="2487" spans="1:9" x14ac:dyDescent="0.25">
      <c r="A2487" s="94"/>
      <c r="B2487" s="94"/>
      <c r="C2487" s="94"/>
      <c r="D2487" s="93"/>
      <c r="E2487" s="94"/>
      <c r="F2487" s="94"/>
      <c r="G2487" s="94"/>
      <c r="H2487" s="94"/>
      <c r="I2487" s="94"/>
    </row>
    <row r="2488" spans="1:9" x14ac:dyDescent="0.25">
      <c r="A2488" s="94"/>
      <c r="B2488" s="94"/>
      <c r="C2488" s="94"/>
      <c r="D2488" s="93"/>
      <c r="E2488" s="94"/>
      <c r="F2488" s="94"/>
      <c r="G2488" s="94"/>
      <c r="H2488" s="94"/>
      <c r="I2488" s="94"/>
    </row>
    <row r="2489" spans="1:9" x14ac:dyDescent="0.25">
      <c r="A2489" s="94"/>
      <c r="B2489" s="94"/>
      <c r="C2489" s="94"/>
      <c r="D2489" s="93"/>
      <c r="E2489" s="94"/>
      <c r="F2489" s="94"/>
      <c r="G2489" s="94"/>
      <c r="H2489" s="94"/>
      <c r="I2489" s="94"/>
    </row>
    <row r="2490" spans="1:9" x14ac:dyDescent="0.25">
      <c r="A2490" s="94"/>
      <c r="B2490" s="94"/>
      <c r="C2490" s="94"/>
      <c r="D2490" s="93"/>
      <c r="E2490" s="94"/>
      <c r="F2490" s="94"/>
      <c r="G2490" s="94"/>
      <c r="H2490" s="94"/>
      <c r="I2490" s="94"/>
    </row>
    <row r="2491" spans="1:9" x14ac:dyDescent="0.25">
      <c r="A2491" s="94"/>
      <c r="B2491" s="94"/>
      <c r="C2491" s="94"/>
      <c r="D2491" s="93"/>
      <c r="E2491" s="94"/>
      <c r="F2491" s="94"/>
      <c r="G2491" s="94"/>
      <c r="H2491" s="94"/>
      <c r="I2491" s="94"/>
    </row>
    <row r="2492" spans="1:9" x14ac:dyDescent="0.25">
      <c r="A2492" s="94"/>
      <c r="B2492" s="94"/>
      <c r="C2492" s="94"/>
      <c r="D2492" s="93"/>
      <c r="E2492" s="94"/>
      <c r="F2492" s="94"/>
      <c r="G2492" s="94"/>
      <c r="H2492" s="94"/>
      <c r="I2492" s="94"/>
    </row>
    <row r="2493" spans="1:9" x14ac:dyDescent="0.25">
      <c r="A2493" s="94"/>
      <c r="B2493" s="94"/>
      <c r="C2493" s="94"/>
      <c r="D2493" s="93"/>
      <c r="E2493" s="94"/>
      <c r="F2493" s="94"/>
      <c r="G2493" s="94"/>
      <c r="H2493" s="94"/>
      <c r="I2493" s="94"/>
    </row>
    <row r="2494" spans="1:9" x14ac:dyDescent="0.25">
      <c r="A2494" s="94"/>
      <c r="B2494" s="94"/>
      <c r="C2494" s="94"/>
      <c r="D2494" s="93"/>
      <c r="E2494" s="94"/>
      <c r="F2494" s="94"/>
      <c r="G2494" s="94"/>
      <c r="H2494" s="94"/>
      <c r="I2494" s="94"/>
    </row>
    <row r="2495" spans="1:9" x14ac:dyDescent="0.25">
      <c r="A2495" s="94"/>
      <c r="B2495" s="94"/>
      <c r="C2495" s="94"/>
      <c r="D2495" s="93"/>
      <c r="E2495" s="94"/>
      <c r="F2495" s="94"/>
      <c r="G2495" s="94"/>
      <c r="H2495" s="94"/>
      <c r="I2495" s="94"/>
    </row>
    <row r="2496" spans="1:9" x14ac:dyDescent="0.25">
      <c r="A2496" s="94"/>
      <c r="B2496" s="94"/>
      <c r="C2496" s="94"/>
      <c r="D2496" s="93"/>
      <c r="E2496" s="94"/>
      <c r="F2496" s="94"/>
      <c r="G2496" s="94"/>
      <c r="H2496" s="94"/>
      <c r="I2496" s="94"/>
    </row>
    <row r="2497" spans="1:9" x14ac:dyDescent="0.25">
      <c r="A2497" s="94"/>
      <c r="B2497" s="94"/>
      <c r="C2497" s="94"/>
      <c r="D2497" s="93"/>
      <c r="E2497" s="94"/>
      <c r="F2497" s="94"/>
      <c r="G2497" s="94"/>
      <c r="H2497" s="94"/>
      <c r="I2497" s="94"/>
    </row>
    <row r="2498" spans="1:9" x14ac:dyDescent="0.25">
      <c r="A2498" s="94"/>
      <c r="B2498" s="94"/>
      <c r="C2498" s="94"/>
      <c r="D2498" s="93"/>
      <c r="E2498" s="94"/>
      <c r="F2498" s="94"/>
      <c r="G2498" s="94"/>
      <c r="H2498" s="94"/>
      <c r="I2498" s="94"/>
    </row>
    <row r="2499" spans="1:9" x14ac:dyDescent="0.25">
      <c r="A2499" s="94"/>
      <c r="B2499" s="94"/>
      <c r="C2499" s="94"/>
      <c r="D2499" s="93"/>
      <c r="E2499" s="94"/>
      <c r="F2499" s="94"/>
      <c r="G2499" s="94"/>
      <c r="H2499" s="94"/>
      <c r="I2499" s="94"/>
    </row>
    <row r="2500" spans="1:9" x14ac:dyDescent="0.25">
      <c r="A2500" s="94"/>
      <c r="B2500" s="94"/>
      <c r="C2500" s="94"/>
      <c r="D2500" s="93"/>
      <c r="E2500" s="94"/>
      <c r="F2500" s="94"/>
      <c r="G2500" s="94"/>
      <c r="H2500" s="94"/>
      <c r="I2500" s="94"/>
    </row>
    <row r="2501" spans="1:9" x14ac:dyDescent="0.25">
      <c r="A2501" s="94"/>
      <c r="B2501" s="94"/>
      <c r="C2501" s="94"/>
      <c r="D2501" s="93"/>
      <c r="E2501" s="94"/>
      <c r="F2501" s="94"/>
      <c r="G2501" s="94"/>
      <c r="H2501" s="94"/>
      <c r="I2501" s="94"/>
    </row>
    <row r="2502" spans="1:9" x14ac:dyDescent="0.25">
      <c r="A2502" s="94"/>
      <c r="B2502" s="94"/>
      <c r="C2502" s="94"/>
      <c r="D2502" s="93"/>
      <c r="E2502" s="94"/>
      <c r="F2502" s="94"/>
      <c r="G2502" s="94"/>
      <c r="H2502" s="94"/>
      <c r="I2502" s="94"/>
    </row>
    <row r="2503" spans="1:9" x14ac:dyDescent="0.25">
      <c r="A2503" s="94"/>
      <c r="B2503" s="94"/>
      <c r="C2503" s="94"/>
      <c r="D2503" s="93"/>
      <c r="E2503" s="94"/>
      <c r="F2503" s="94"/>
      <c r="G2503" s="94"/>
      <c r="H2503" s="94"/>
      <c r="I2503" s="94"/>
    </row>
    <row r="2504" spans="1:9" x14ac:dyDescent="0.25">
      <c r="A2504" s="94"/>
      <c r="B2504" s="94"/>
      <c r="C2504" s="94"/>
      <c r="D2504" s="93"/>
      <c r="E2504" s="94"/>
      <c r="F2504" s="94"/>
      <c r="G2504" s="94"/>
      <c r="H2504" s="94"/>
      <c r="I2504" s="94"/>
    </row>
    <row r="2505" spans="1:9" x14ac:dyDescent="0.25">
      <c r="A2505" s="94"/>
      <c r="B2505" s="94"/>
      <c r="C2505" s="94"/>
      <c r="D2505" s="93"/>
      <c r="E2505" s="94"/>
      <c r="F2505" s="94"/>
      <c r="G2505" s="94"/>
      <c r="H2505" s="94"/>
      <c r="I2505" s="94"/>
    </row>
    <row r="2506" spans="1:9" x14ac:dyDescent="0.25">
      <c r="A2506" s="94"/>
      <c r="B2506" s="94"/>
      <c r="C2506" s="94"/>
      <c r="D2506" s="93"/>
      <c r="E2506" s="94"/>
      <c r="F2506" s="94"/>
      <c r="G2506" s="94"/>
      <c r="H2506" s="94"/>
      <c r="I2506" s="94"/>
    </row>
    <row r="2507" spans="1:9" x14ac:dyDescent="0.25">
      <c r="A2507" s="94"/>
      <c r="B2507" s="94"/>
      <c r="C2507" s="94"/>
      <c r="D2507" s="93"/>
      <c r="E2507" s="94"/>
      <c r="F2507" s="94"/>
      <c r="G2507" s="94"/>
      <c r="H2507" s="94"/>
      <c r="I2507" s="94"/>
    </row>
    <row r="2508" spans="1:9" x14ac:dyDescent="0.25">
      <c r="A2508" s="94"/>
      <c r="B2508" s="94"/>
      <c r="C2508" s="94"/>
      <c r="D2508" s="93"/>
      <c r="E2508" s="94"/>
      <c r="F2508" s="94"/>
      <c r="G2508" s="94"/>
      <c r="H2508" s="94"/>
      <c r="I2508" s="94"/>
    </row>
    <row r="2509" spans="1:9" x14ac:dyDescent="0.25">
      <c r="A2509" s="94"/>
      <c r="B2509" s="94"/>
      <c r="C2509" s="94"/>
      <c r="D2509" s="93"/>
      <c r="E2509" s="94"/>
      <c r="F2509" s="94"/>
      <c r="G2509" s="94"/>
      <c r="H2509" s="94"/>
      <c r="I2509" s="94"/>
    </row>
    <row r="2510" spans="1:9" x14ac:dyDescent="0.25">
      <c r="A2510" s="94"/>
      <c r="B2510" s="94"/>
      <c r="C2510" s="94"/>
      <c r="D2510" s="93"/>
      <c r="E2510" s="94"/>
      <c r="F2510" s="94"/>
      <c r="G2510" s="94"/>
      <c r="H2510" s="94"/>
      <c r="I2510" s="94"/>
    </row>
    <row r="2511" spans="1:9" x14ac:dyDescent="0.25">
      <c r="A2511" s="94"/>
      <c r="B2511" s="94"/>
      <c r="C2511" s="94"/>
      <c r="D2511" s="93"/>
      <c r="E2511" s="94"/>
      <c r="F2511" s="94"/>
      <c r="G2511" s="94"/>
      <c r="H2511" s="94"/>
      <c r="I2511" s="94"/>
    </row>
    <row r="2512" spans="1:9" x14ac:dyDescent="0.25">
      <c r="A2512" s="94"/>
      <c r="B2512" s="94"/>
      <c r="C2512" s="94"/>
      <c r="D2512" s="93"/>
      <c r="E2512" s="94"/>
      <c r="F2512" s="94"/>
      <c r="G2512" s="94"/>
      <c r="H2512" s="94"/>
      <c r="I2512" s="94"/>
    </row>
    <row r="2513" spans="1:9" x14ac:dyDescent="0.25">
      <c r="A2513" s="94"/>
      <c r="B2513" s="94"/>
      <c r="C2513" s="94"/>
      <c r="D2513" s="93"/>
      <c r="E2513" s="94"/>
      <c r="F2513" s="94"/>
      <c r="G2513" s="94"/>
      <c r="H2513" s="94"/>
      <c r="I2513" s="94"/>
    </row>
    <row r="2514" spans="1:9" x14ac:dyDescent="0.25">
      <c r="A2514" s="94"/>
      <c r="B2514" s="94"/>
      <c r="C2514" s="94"/>
      <c r="D2514" s="93"/>
      <c r="E2514" s="94"/>
      <c r="F2514" s="94"/>
      <c r="G2514" s="94"/>
      <c r="H2514" s="94"/>
      <c r="I2514" s="94"/>
    </row>
    <row r="2515" spans="1:9" x14ac:dyDescent="0.25">
      <c r="A2515" s="94"/>
      <c r="B2515" s="94"/>
      <c r="C2515" s="94"/>
      <c r="D2515" s="93"/>
      <c r="E2515" s="94"/>
      <c r="F2515" s="94"/>
      <c r="G2515" s="94"/>
      <c r="H2515" s="94"/>
      <c r="I2515" s="94"/>
    </row>
    <row r="2516" spans="1:9" x14ac:dyDescent="0.25">
      <c r="A2516" s="94"/>
      <c r="B2516" s="94"/>
      <c r="C2516" s="94"/>
      <c r="D2516" s="93"/>
      <c r="E2516" s="94"/>
      <c r="F2516" s="94"/>
      <c r="G2516" s="94"/>
      <c r="H2516" s="94"/>
      <c r="I2516" s="94"/>
    </row>
    <row r="2517" spans="1:9" x14ac:dyDescent="0.25">
      <c r="A2517" s="94"/>
      <c r="B2517" s="94"/>
      <c r="C2517" s="94"/>
      <c r="D2517" s="93"/>
      <c r="E2517" s="94"/>
      <c r="F2517" s="94"/>
      <c r="G2517" s="94"/>
      <c r="H2517" s="94"/>
      <c r="I2517" s="94"/>
    </row>
    <row r="2518" spans="1:9" x14ac:dyDescent="0.25">
      <c r="A2518" s="94"/>
      <c r="B2518" s="94"/>
      <c r="C2518" s="94"/>
      <c r="D2518" s="93"/>
      <c r="E2518" s="94"/>
      <c r="F2518" s="94"/>
      <c r="G2518" s="94"/>
      <c r="H2518" s="94"/>
      <c r="I2518" s="94"/>
    </row>
    <row r="2519" spans="1:9" x14ac:dyDescent="0.25">
      <c r="A2519" s="94"/>
      <c r="B2519" s="94"/>
      <c r="C2519" s="94"/>
      <c r="D2519" s="93"/>
      <c r="E2519" s="94"/>
      <c r="F2519" s="94"/>
      <c r="G2519" s="94"/>
      <c r="H2519" s="94"/>
      <c r="I2519" s="94"/>
    </row>
    <row r="2520" spans="1:9" x14ac:dyDescent="0.25">
      <c r="A2520" s="94"/>
      <c r="B2520" s="94"/>
      <c r="C2520" s="94"/>
      <c r="D2520" s="93"/>
      <c r="E2520" s="94"/>
      <c r="F2520" s="94"/>
      <c r="G2520" s="94"/>
      <c r="H2520" s="94"/>
      <c r="I2520" s="94"/>
    </row>
    <row r="2521" spans="1:9" x14ac:dyDescent="0.25">
      <c r="A2521" s="94"/>
      <c r="B2521" s="94"/>
      <c r="C2521" s="94"/>
      <c r="D2521" s="93"/>
      <c r="E2521" s="94"/>
      <c r="F2521" s="94"/>
      <c r="G2521" s="94"/>
      <c r="H2521" s="94"/>
      <c r="I2521" s="94"/>
    </row>
    <row r="2522" spans="1:9" x14ac:dyDescent="0.25">
      <c r="A2522" s="94"/>
      <c r="B2522" s="94"/>
      <c r="C2522" s="94"/>
      <c r="D2522" s="93"/>
      <c r="E2522" s="94"/>
      <c r="F2522" s="94"/>
      <c r="G2522" s="94"/>
      <c r="H2522" s="94"/>
      <c r="I2522" s="94"/>
    </row>
    <row r="2523" spans="1:9" x14ac:dyDescent="0.25">
      <c r="A2523" s="94"/>
      <c r="B2523" s="94"/>
      <c r="C2523" s="94"/>
      <c r="D2523" s="93"/>
      <c r="E2523" s="94"/>
      <c r="F2523" s="94"/>
      <c r="G2523" s="94"/>
      <c r="H2523" s="94"/>
      <c r="I2523" s="94"/>
    </row>
    <row r="2524" spans="1:9" x14ac:dyDescent="0.25">
      <c r="A2524" s="94"/>
      <c r="B2524" s="94"/>
      <c r="C2524" s="94"/>
      <c r="D2524" s="93"/>
      <c r="E2524" s="94"/>
      <c r="F2524" s="94"/>
      <c r="G2524" s="94"/>
      <c r="H2524" s="94"/>
      <c r="I2524" s="94"/>
    </row>
    <row r="2525" spans="1:9" x14ac:dyDescent="0.25">
      <c r="A2525" s="94"/>
      <c r="B2525" s="94"/>
      <c r="C2525" s="94"/>
      <c r="D2525" s="93"/>
      <c r="E2525" s="94"/>
      <c r="F2525" s="94"/>
      <c r="G2525" s="94"/>
      <c r="H2525" s="94"/>
      <c r="I2525" s="94"/>
    </row>
    <row r="2526" spans="1:9" x14ac:dyDescent="0.25">
      <c r="A2526" s="94"/>
      <c r="B2526" s="94"/>
      <c r="C2526" s="94"/>
      <c r="D2526" s="93"/>
      <c r="E2526" s="94"/>
      <c r="F2526" s="94"/>
      <c r="G2526" s="94"/>
      <c r="H2526" s="94"/>
      <c r="I2526" s="94"/>
    </row>
    <row r="2527" spans="1:9" x14ac:dyDescent="0.25">
      <c r="A2527" s="94"/>
      <c r="B2527" s="94"/>
      <c r="C2527" s="94"/>
      <c r="D2527" s="93"/>
      <c r="E2527" s="94"/>
      <c r="F2527" s="94"/>
      <c r="G2527" s="94"/>
      <c r="H2527" s="94"/>
      <c r="I2527" s="94"/>
    </row>
    <row r="2528" spans="1:9" x14ac:dyDescent="0.25">
      <c r="A2528" s="94"/>
      <c r="B2528" s="94"/>
      <c r="C2528" s="94"/>
      <c r="D2528" s="93"/>
      <c r="E2528" s="94"/>
      <c r="F2528" s="94"/>
      <c r="G2528" s="94"/>
      <c r="H2528" s="94"/>
      <c r="I2528" s="94"/>
    </row>
    <row r="2529" spans="1:9" x14ac:dyDescent="0.25">
      <c r="A2529" s="94"/>
      <c r="B2529" s="94"/>
      <c r="C2529" s="94"/>
      <c r="D2529" s="93"/>
      <c r="E2529" s="94"/>
      <c r="F2529" s="94"/>
      <c r="G2529" s="94"/>
      <c r="H2529" s="94"/>
      <c r="I2529" s="94"/>
    </row>
    <row r="2530" spans="1:9" x14ac:dyDescent="0.25">
      <c r="A2530" s="94"/>
      <c r="B2530" s="94"/>
      <c r="C2530" s="94"/>
      <c r="D2530" s="93"/>
      <c r="E2530" s="94"/>
      <c r="F2530" s="94"/>
      <c r="G2530" s="94"/>
      <c r="H2530" s="94"/>
      <c r="I2530" s="94"/>
    </row>
    <row r="2531" spans="1:9" x14ac:dyDescent="0.25">
      <c r="A2531" s="94"/>
      <c r="B2531" s="94"/>
      <c r="C2531" s="94"/>
      <c r="D2531" s="93"/>
      <c r="E2531" s="94"/>
      <c r="F2531" s="94"/>
      <c r="G2531" s="94"/>
      <c r="H2531" s="94"/>
      <c r="I2531" s="94"/>
    </row>
    <row r="2532" spans="1:9" x14ac:dyDescent="0.25">
      <c r="A2532" s="94"/>
      <c r="B2532" s="94"/>
      <c r="C2532" s="94"/>
      <c r="D2532" s="93"/>
      <c r="E2532" s="94"/>
      <c r="F2532" s="94"/>
      <c r="G2532" s="94"/>
      <c r="H2532" s="94"/>
      <c r="I2532" s="94"/>
    </row>
    <row r="2533" spans="1:9" x14ac:dyDescent="0.25">
      <c r="A2533" s="94"/>
      <c r="B2533" s="94"/>
      <c r="C2533" s="94"/>
      <c r="D2533" s="93"/>
      <c r="E2533" s="94"/>
      <c r="F2533" s="94"/>
      <c r="G2533" s="94"/>
      <c r="H2533" s="94"/>
      <c r="I2533" s="94"/>
    </row>
    <row r="2534" spans="1:9" x14ac:dyDescent="0.25">
      <c r="A2534" s="94"/>
      <c r="B2534" s="94"/>
      <c r="C2534" s="94"/>
      <c r="D2534" s="93"/>
      <c r="E2534" s="94"/>
      <c r="F2534" s="94"/>
      <c r="G2534" s="94"/>
      <c r="H2534" s="94"/>
      <c r="I2534" s="94"/>
    </row>
    <row r="2535" spans="1:9" x14ac:dyDescent="0.25">
      <c r="A2535" s="94"/>
      <c r="B2535" s="94"/>
      <c r="C2535" s="94"/>
      <c r="D2535" s="93"/>
      <c r="E2535" s="94"/>
      <c r="F2535" s="94"/>
      <c r="G2535" s="94"/>
      <c r="H2535" s="94"/>
      <c r="I2535" s="94"/>
    </row>
    <row r="2536" spans="1:9" x14ac:dyDescent="0.25">
      <c r="A2536" s="94"/>
      <c r="B2536" s="94"/>
      <c r="C2536" s="94"/>
      <c r="D2536" s="93"/>
      <c r="E2536" s="94"/>
      <c r="F2536" s="94"/>
      <c r="G2536" s="94"/>
      <c r="H2536" s="94"/>
      <c r="I2536" s="94"/>
    </row>
    <row r="2537" spans="1:9" x14ac:dyDescent="0.25">
      <c r="A2537" s="94"/>
      <c r="B2537" s="94"/>
      <c r="C2537" s="94"/>
      <c r="D2537" s="93"/>
      <c r="E2537" s="94"/>
      <c r="F2537" s="94"/>
      <c r="G2537" s="94"/>
      <c r="H2537" s="94"/>
      <c r="I2537" s="94"/>
    </row>
    <row r="2538" spans="1:9" x14ac:dyDescent="0.25">
      <c r="A2538" s="94"/>
      <c r="B2538" s="94"/>
      <c r="C2538" s="94"/>
      <c r="D2538" s="93"/>
      <c r="E2538" s="94"/>
      <c r="F2538" s="94"/>
      <c r="G2538" s="94"/>
      <c r="H2538" s="94"/>
      <c r="I2538" s="94"/>
    </row>
    <row r="2539" spans="1:9" x14ac:dyDescent="0.25">
      <c r="A2539" s="94"/>
      <c r="B2539" s="94"/>
      <c r="C2539" s="94"/>
      <c r="D2539" s="93"/>
      <c r="E2539" s="94"/>
      <c r="F2539" s="94"/>
      <c r="G2539" s="94"/>
      <c r="H2539" s="94"/>
      <c r="I2539" s="94"/>
    </row>
    <row r="2540" spans="1:9" x14ac:dyDescent="0.25">
      <c r="A2540" s="94"/>
      <c r="B2540" s="94"/>
      <c r="C2540" s="94"/>
      <c r="D2540" s="93"/>
      <c r="E2540" s="94"/>
      <c r="F2540" s="94"/>
      <c r="G2540" s="94"/>
      <c r="H2540" s="94"/>
      <c r="I2540" s="94"/>
    </row>
    <row r="2541" spans="1:9" x14ac:dyDescent="0.25">
      <c r="A2541" s="94"/>
      <c r="B2541" s="94"/>
      <c r="C2541" s="94"/>
      <c r="D2541" s="93"/>
      <c r="E2541" s="94"/>
      <c r="F2541" s="94"/>
      <c r="G2541" s="94"/>
      <c r="H2541" s="94"/>
      <c r="I2541" s="94"/>
    </row>
    <row r="2542" spans="1:9" x14ac:dyDescent="0.25">
      <c r="A2542" s="94"/>
      <c r="B2542" s="94"/>
      <c r="C2542" s="94"/>
      <c r="D2542" s="93"/>
      <c r="E2542" s="94"/>
      <c r="F2542" s="94"/>
      <c r="G2542" s="94"/>
      <c r="H2542" s="94"/>
      <c r="I2542" s="94"/>
    </row>
    <row r="2543" spans="1:9" x14ac:dyDescent="0.25">
      <c r="A2543" s="94"/>
      <c r="B2543" s="94"/>
      <c r="C2543" s="94"/>
      <c r="D2543" s="93"/>
      <c r="E2543" s="94"/>
      <c r="F2543" s="94"/>
      <c r="G2543" s="94"/>
      <c r="H2543" s="94"/>
      <c r="I2543" s="94"/>
    </row>
    <row r="2544" spans="1:9" x14ac:dyDescent="0.25">
      <c r="A2544" s="94"/>
      <c r="B2544" s="94"/>
      <c r="C2544" s="94"/>
      <c r="D2544" s="93"/>
      <c r="E2544" s="94"/>
      <c r="F2544" s="94"/>
      <c r="G2544" s="94"/>
      <c r="H2544" s="94"/>
      <c r="I2544" s="94"/>
    </row>
    <row r="2545" spans="1:9" x14ac:dyDescent="0.25">
      <c r="A2545" s="94"/>
      <c r="B2545" s="94"/>
      <c r="C2545" s="94"/>
      <c r="D2545" s="93"/>
      <c r="E2545" s="94"/>
      <c r="F2545" s="94"/>
      <c r="G2545" s="94"/>
      <c r="H2545" s="94"/>
      <c r="I2545" s="94"/>
    </row>
    <row r="2546" spans="1:9" x14ac:dyDescent="0.25">
      <c r="A2546" s="94"/>
      <c r="B2546" s="94"/>
      <c r="C2546" s="94"/>
      <c r="D2546" s="93"/>
      <c r="E2546" s="94"/>
      <c r="F2546" s="94"/>
      <c r="G2546" s="94"/>
      <c r="H2546" s="94"/>
      <c r="I2546" s="94"/>
    </row>
    <row r="2547" spans="1:9" x14ac:dyDescent="0.25">
      <c r="A2547" s="94"/>
      <c r="B2547" s="94"/>
      <c r="C2547" s="94"/>
      <c r="D2547" s="93"/>
      <c r="E2547" s="94"/>
      <c r="F2547" s="94"/>
      <c r="G2547" s="94"/>
      <c r="H2547" s="94"/>
      <c r="I2547" s="94"/>
    </row>
    <row r="2548" spans="1:9" x14ac:dyDescent="0.25">
      <c r="A2548" s="94"/>
      <c r="B2548" s="94"/>
      <c r="C2548" s="94"/>
      <c r="D2548" s="93"/>
      <c r="E2548" s="94"/>
      <c r="F2548" s="94"/>
      <c r="G2548" s="94"/>
      <c r="H2548" s="94"/>
      <c r="I2548" s="94"/>
    </row>
    <row r="2549" spans="1:9" x14ac:dyDescent="0.25">
      <c r="A2549" s="94"/>
      <c r="B2549" s="94"/>
      <c r="C2549" s="94"/>
      <c r="D2549" s="93"/>
      <c r="E2549" s="94"/>
      <c r="F2549" s="94"/>
      <c r="G2549" s="94"/>
      <c r="H2549" s="94"/>
      <c r="I2549" s="94"/>
    </row>
    <row r="2550" spans="1:9" x14ac:dyDescent="0.25">
      <c r="A2550" s="94"/>
      <c r="B2550" s="94"/>
      <c r="C2550" s="94"/>
      <c r="D2550" s="93"/>
      <c r="E2550" s="94"/>
      <c r="F2550" s="94"/>
      <c r="G2550" s="94"/>
      <c r="H2550" s="94"/>
      <c r="I2550" s="94"/>
    </row>
    <row r="2551" spans="1:9" x14ac:dyDescent="0.25">
      <c r="A2551" s="94"/>
      <c r="B2551" s="94"/>
      <c r="C2551" s="94"/>
      <c r="D2551" s="93"/>
      <c r="E2551" s="94"/>
      <c r="F2551" s="94"/>
      <c r="G2551" s="94"/>
      <c r="H2551" s="94"/>
      <c r="I2551" s="94"/>
    </row>
    <row r="2552" spans="1:9" x14ac:dyDescent="0.25">
      <c r="A2552" s="94"/>
      <c r="B2552" s="94"/>
      <c r="C2552" s="94"/>
      <c r="D2552" s="93"/>
      <c r="E2552" s="94"/>
      <c r="F2552" s="94"/>
      <c r="G2552" s="94"/>
      <c r="H2552" s="94"/>
      <c r="I2552" s="94"/>
    </row>
    <row r="2553" spans="1:9" x14ac:dyDescent="0.25">
      <c r="A2553" s="94"/>
      <c r="B2553" s="94"/>
      <c r="C2553" s="94"/>
      <c r="D2553" s="93"/>
      <c r="E2553" s="94"/>
      <c r="F2553" s="94"/>
      <c r="G2553" s="94"/>
      <c r="H2553" s="94"/>
      <c r="I2553" s="94"/>
    </row>
    <row r="2554" spans="1:9" x14ac:dyDescent="0.25">
      <c r="A2554" s="94"/>
      <c r="B2554" s="94"/>
      <c r="C2554" s="94"/>
      <c r="D2554" s="93"/>
      <c r="E2554" s="94"/>
      <c r="F2554" s="94"/>
      <c r="G2554" s="94"/>
      <c r="H2554" s="94"/>
      <c r="I2554" s="94"/>
    </row>
    <row r="2555" spans="1:9" x14ac:dyDescent="0.25">
      <c r="A2555" s="94"/>
      <c r="B2555" s="94"/>
      <c r="C2555" s="94"/>
      <c r="D2555" s="93"/>
      <c r="E2555" s="94"/>
      <c r="F2555" s="94"/>
      <c r="G2555" s="94"/>
      <c r="H2555" s="94"/>
      <c r="I2555" s="94"/>
    </row>
    <row r="2556" spans="1:9" x14ac:dyDescent="0.25">
      <c r="A2556" s="94"/>
      <c r="B2556" s="94"/>
      <c r="C2556" s="94"/>
      <c r="D2556" s="93"/>
      <c r="E2556" s="94"/>
      <c r="F2556" s="94"/>
      <c r="G2556" s="94"/>
      <c r="H2556" s="94"/>
      <c r="I2556" s="94"/>
    </row>
    <row r="2557" spans="1:9" x14ac:dyDescent="0.25">
      <c r="A2557" s="94"/>
      <c r="B2557" s="94"/>
      <c r="C2557" s="94"/>
      <c r="D2557" s="93"/>
      <c r="E2557" s="94"/>
      <c r="F2557" s="94"/>
      <c r="G2557" s="94"/>
      <c r="H2557" s="94"/>
      <c r="I2557" s="94"/>
    </row>
    <row r="2558" spans="1:9" x14ac:dyDescent="0.25">
      <c r="A2558" s="94"/>
      <c r="B2558" s="94"/>
      <c r="C2558" s="94"/>
      <c r="D2558" s="93"/>
      <c r="E2558" s="94"/>
      <c r="F2558" s="94"/>
      <c r="G2558" s="94"/>
      <c r="H2558" s="94"/>
      <c r="I2558" s="94"/>
    </row>
    <row r="2559" spans="1:9" x14ac:dyDescent="0.25">
      <c r="A2559" s="94"/>
      <c r="B2559" s="94"/>
      <c r="C2559" s="94"/>
      <c r="D2559" s="93"/>
      <c r="E2559" s="94"/>
      <c r="F2559" s="94"/>
      <c r="G2559" s="94"/>
      <c r="H2559" s="94"/>
      <c r="I2559" s="94"/>
    </row>
    <row r="2560" spans="1:9" x14ac:dyDescent="0.25">
      <c r="A2560" s="94"/>
      <c r="B2560" s="94"/>
      <c r="C2560" s="94"/>
      <c r="D2560" s="93"/>
      <c r="E2560" s="94"/>
      <c r="F2560" s="94"/>
      <c r="G2560" s="94"/>
      <c r="H2560" s="94"/>
      <c r="I2560" s="94"/>
    </row>
    <row r="2561" spans="1:9" x14ac:dyDescent="0.25">
      <c r="A2561" s="94"/>
      <c r="B2561" s="94"/>
      <c r="C2561" s="94"/>
      <c r="D2561" s="93"/>
      <c r="E2561" s="94"/>
      <c r="F2561" s="94"/>
      <c r="G2561" s="94"/>
      <c r="H2561" s="94"/>
      <c r="I2561" s="94"/>
    </row>
    <row r="2562" spans="1:9" x14ac:dyDescent="0.25">
      <c r="A2562" s="94"/>
      <c r="B2562" s="94"/>
      <c r="C2562" s="94"/>
      <c r="D2562" s="93"/>
      <c r="E2562" s="94"/>
      <c r="F2562" s="94"/>
      <c r="G2562" s="94"/>
      <c r="H2562" s="94"/>
      <c r="I2562" s="94"/>
    </row>
    <row r="2563" spans="1:9" x14ac:dyDescent="0.25">
      <c r="A2563" s="94"/>
      <c r="B2563" s="94"/>
      <c r="C2563" s="94"/>
      <c r="D2563" s="93"/>
      <c r="E2563" s="94"/>
      <c r="F2563" s="94"/>
      <c r="G2563" s="94"/>
      <c r="H2563" s="94"/>
      <c r="I2563" s="94"/>
    </row>
    <row r="2564" spans="1:9" x14ac:dyDescent="0.25">
      <c r="A2564" s="94"/>
      <c r="B2564" s="94"/>
      <c r="C2564" s="94"/>
      <c r="D2564" s="93"/>
      <c r="E2564" s="94"/>
      <c r="F2564" s="94"/>
      <c r="G2564" s="94"/>
      <c r="H2564" s="94"/>
      <c r="I2564" s="94"/>
    </row>
    <row r="2565" spans="1:9" x14ac:dyDescent="0.25">
      <c r="A2565" s="94"/>
      <c r="B2565" s="94"/>
      <c r="C2565" s="94"/>
      <c r="D2565" s="93"/>
      <c r="E2565" s="94"/>
      <c r="F2565" s="94"/>
      <c r="G2565" s="94"/>
      <c r="H2565" s="94"/>
      <c r="I2565" s="94"/>
    </row>
    <row r="2566" spans="1:9" x14ac:dyDescent="0.25">
      <c r="A2566" s="94"/>
      <c r="B2566" s="94"/>
      <c r="C2566" s="94"/>
      <c r="D2566" s="93"/>
      <c r="E2566" s="94"/>
      <c r="F2566" s="94"/>
      <c r="G2566" s="94"/>
      <c r="H2566" s="94"/>
      <c r="I2566" s="94"/>
    </row>
    <row r="2567" spans="1:9" x14ac:dyDescent="0.25">
      <c r="A2567" s="94"/>
      <c r="B2567" s="94"/>
      <c r="C2567" s="94"/>
      <c r="D2567" s="93"/>
      <c r="E2567" s="94"/>
      <c r="F2567" s="94"/>
      <c r="G2567" s="94"/>
      <c r="H2567" s="94"/>
      <c r="I2567" s="94"/>
    </row>
    <row r="2568" spans="1:9" x14ac:dyDescent="0.25">
      <c r="A2568" s="94"/>
      <c r="B2568" s="94"/>
      <c r="C2568" s="94"/>
      <c r="D2568" s="93"/>
      <c r="E2568" s="94"/>
      <c r="F2568" s="94"/>
      <c r="G2568" s="94"/>
      <c r="H2568" s="94"/>
      <c r="I2568" s="94"/>
    </row>
    <row r="2569" spans="1:9" x14ac:dyDescent="0.25">
      <c r="A2569" s="94"/>
      <c r="B2569" s="94"/>
      <c r="C2569" s="94"/>
      <c r="D2569" s="93"/>
      <c r="E2569" s="94"/>
      <c r="F2569" s="94"/>
      <c r="G2569" s="94"/>
      <c r="H2569" s="94"/>
      <c r="I2569" s="94"/>
    </row>
    <row r="2570" spans="1:9" x14ac:dyDescent="0.25">
      <c r="A2570" s="94"/>
      <c r="B2570" s="94"/>
      <c r="C2570" s="94"/>
      <c r="D2570" s="93"/>
      <c r="E2570" s="94"/>
      <c r="F2570" s="94"/>
      <c r="G2570" s="94"/>
      <c r="H2570" s="94"/>
      <c r="I2570" s="94"/>
    </row>
    <row r="2571" spans="1:9" x14ac:dyDescent="0.25">
      <c r="A2571" s="94"/>
      <c r="B2571" s="94"/>
      <c r="C2571" s="94"/>
      <c r="D2571" s="93"/>
      <c r="E2571" s="94"/>
      <c r="F2571" s="94"/>
      <c r="G2571" s="94"/>
      <c r="H2571" s="94"/>
      <c r="I2571" s="94"/>
    </row>
    <row r="2572" spans="1:9" x14ac:dyDescent="0.25">
      <c r="A2572" s="94"/>
      <c r="B2572" s="94"/>
      <c r="C2572" s="94"/>
      <c r="D2572" s="93"/>
      <c r="E2572" s="94"/>
      <c r="F2572" s="94"/>
      <c r="G2572" s="94"/>
      <c r="H2572" s="94"/>
      <c r="I2572" s="94"/>
    </row>
    <row r="2573" spans="1:9" x14ac:dyDescent="0.25">
      <c r="A2573" s="94"/>
      <c r="B2573" s="94"/>
      <c r="C2573" s="94"/>
      <c r="D2573" s="93"/>
      <c r="E2573" s="94"/>
      <c r="F2573" s="94"/>
      <c r="G2573" s="94"/>
      <c r="H2573" s="94"/>
      <c r="I2573" s="94"/>
    </row>
    <row r="2574" spans="1:9" x14ac:dyDescent="0.25">
      <c r="A2574" s="94"/>
      <c r="B2574" s="94"/>
      <c r="C2574" s="94"/>
      <c r="D2574" s="93"/>
      <c r="E2574" s="94"/>
      <c r="F2574" s="94"/>
      <c r="G2574" s="94"/>
      <c r="H2574" s="94"/>
      <c r="I2574" s="94"/>
    </row>
    <row r="2575" spans="1:9" x14ac:dyDescent="0.25">
      <c r="A2575" s="94"/>
      <c r="B2575" s="94"/>
      <c r="C2575" s="94"/>
      <c r="D2575" s="93"/>
      <c r="E2575" s="94"/>
      <c r="F2575" s="94"/>
      <c r="G2575" s="94"/>
      <c r="H2575" s="94"/>
      <c r="I2575" s="94"/>
    </row>
    <row r="2576" spans="1:9" x14ac:dyDescent="0.25">
      <c r="A2576" s="94"/>
      <c r="B2576" s="94"/>
      <c r="C2576" s="94"/>
      <c r="D2576" s="93"/>
      <c r="E2576" s="94"/>
      <c r="F2576" s="94"/>
      <c r="G2576" s="94"/>
      <c r="H2576" s="94"/>
      <c r="I2576" s="94"/>
    </row>
    <row r="2577" spans="1:9" x14ac:dyDescent="0.25">
      <c r="A2577" s="94"/>
      <c r="B2577" s="94"/>
      <c r="C2577" s="94"/>
      <c r="D2577" s="93"/>
      <c r="E2577" s="94"/>
      <c r="F2577" s="94"/>
      <c r="G2577" s="94"/>
      <c r="H2577" s="94"/>
      <c r="I2577" s="94"/>
    </row>
    <row r="2578" spans="1:9" x14ac:dyDescent="0.25">
      <c r="A2578" s="94"/>
      <c r="B2578" s="94"/>
      <c r="C2578" s="94"/>
      <c r="D2578" s="93"/>
      <c r="E2578" s="94"/>
      <c r="F2578" s="94"/>
      <c r="G2578" s="94"/>
      <c r="H2578" s="94"/>
      <c r="I2578" s="94"/>
    </row>
    <row r="2579" spans="1:9" x14ac:dyDescent="0.25">
      <c r="A2579" s="94"/>
      <c r="B2579" s="94"/>
      <c r="C2579" s="94"/>
      <c r="D2579" s="93"/>
      <c r="E2579" s="94"/>
      <c r="F2579" s="94"/>
      <c r="G2579" s="94"/>
      <c r="H2579" s="94"/>
      <c r="I2579" s="94"/>
    </row>
    <row r="2580" spans="1:9" x14ac:dyDescent="0.25">
      <c r="A2580" s="94"/>
      <c r="B2580" s="94"/>
      <c r="C2580" s="94"/>
      <c r="D2580" s="93"/>
      <c r="E2580" s="94"/>
      <c r="F2580" s="94"/>
      <c r="G2580" s="94"/>
      <c r="H2580" s="94"/>
      <c r="I2580" s="94"/>
    </row>
    <row r="2581" spans="1:9" x14ac:dyDescent="0.25">
      <c r="A2581" s="94"/>
      <c r="B2581" s="94"/>
      <c r="C2581" s="94"/>
      <c r="D2581" s="93"/>
      <c r="E2581" s="94"/>
      <c r="F2581" s="94"/>
      <c r="G2581" s="94"/>
      <c r="H2581" s="94"/>
      <c r="I2581" s="94"/>
    </row>
    <row r="2582" spans="1:9" x14ac:dyDescent="0.25">
      <c r="A2582" s="94"/>
      <c r="B2582" s="94"/>
      <c r="C2582" s="94"/>
      <c r="D2582" s="93"/>
      <c r="E2582" s="94"/>
      <c r="F2582" s="94"/>
      <c r="G2582" s="94"/>
      <c r="H2582" s="94"/>
      <c r="I2582" s="94"/>
    </row>
    <row r="2583" spans="1:9" x14ac:dyDescent="0.25">
      <c r="A2583" s="94"/>
      <c r="B2583" s="94"/>
      <c r="C2583" s="94"/>
      <c r="D2583" s="93"/>
      <c r="E2583" s="94"/>
      <c r="F2583" s="94"/>
      <c r="G2583" s="94"/>
      <c r="H2583" s="94"/>
      <c r="I2583" s="94"/>
    </row>
    <row r="2584" spans="1:9" x14ac:dyDescent="0.25">
      <c r="A2584" s="94"/>
      <c r="B2584" s="94"/>
      <c r="C2584" s="94"/>
      <c r="D2584" s="93"/>
      <c r="E2584" s="94"/>
      <c r="F2584" s="94"/>
      <c r="G2584" s="94"/>
      <c r="H2584" s="94"/>
      <c r="I2584" s="94"/>
    </row>
    <row r="2585" spans="1:9" x14ac:dyDescent="0.25">
      <c r="A2585" s="94"/>
      <c r="B2585" s="94"/>
      <c r="C2585" s="94"/>
      <c r="D2585" s="93"/>
      <c r="E2585" s="94"/>
      <c r="F2585" s="94"/>
      <c r="G2585" s="94"/>
      <c r="H2585" s="94"/>
      <c r="I2585" s="94"/>
    </row>
    <row r="2586" spans="1:9" x14ac:dyDescent="0.25">
      <c r="A2586" s="94"/>
      <c r="B2586" s="94"/>
      <c r="C2586" s="94"/>
      <c r="D2586" s="93"/>
      <c r="E2586" s="94"/>
      <c r="F2586" s="94"/>
      <c r="G2586" s="94"/>
      <c r="H2586" s="94"/>
      <c r="I2586" s="94"/>
    </row>
    <row r="2587" spans="1:9" x14ac:dyDescent="0.25">
      <c r="A2587" s="94"/>
      <c r="B2587" s="94"/>
      <c r="C2587" s="94"/>
      <c r="D2587" s="93"/>
      <c r="E2587" s="94"/>
      <c r="F2587" s="94"/>
      <c r="G2587" s="94"/>
      <c r="H2587" s="94"/>
      <c r="I2587" s="94"/>
    </row>
    <row r="2588" spans="1:9" x14ac:dyDescent="0.25">
      <c r="A2588" s="94"/>
      <c r="B2588" s="94"/>
      <c r="C2588" s="94"/>
      <c r="D2588" s="93"/>
      <c r="E2588" s="94"/>
      <c r="F2588" s="94"/>
      <c r="G2588" s="94"/>
      <c r="H2588" s="94"/>
      <c r="I2588" s="94"/>
    </row>
    <row r="2589" spans="1:9" x14ac:dyDescent="0.25">
      <c r="A2589" s="94"/>
      <c r="B2589" s="94"/>
      <c r="C2589" s="94"/>
      <c r="D2589" s="93"/>
      <c r="E2589" s="94"/>
      <c r="F2589" s="94"/>
      <c r="G2589" s="94"/>
      <c r="H2589" s="94"/>
      <c r="I2589" s="94"/>
    </row>
    <row r="2590" spans="1:9" x14ac:dyDescent="0.25">
      <c r="A2590" s="94"/>
      <c r="B2590" s="94"/>
      <c r="C2590" s="94"/>
      <c r="D2590" s="93"/>
      <c r="E2590" s="94"/>
      <c r="F2590" s="94"/>
      <c r="G2590" s="94"/>
      <c r="H2590" s="94"/>
      <c r="I2590" s="94"/>
    </row>
    <row r="2591" spans="1:9" x14ac:dyDescent="0.25">
      <c r="A2591" s="94"/>
      <c r="B2591" s="94"/>
      <c r="C2591" s="94"/>
      <c r="D2591" s="93"/>
      <c r="E2591" s="94"/>
      <c r="F2591" s="94"/>
      <c r="G2591" s="94"/>
      <c r="H2591" s="94"/>
      <c r="I2591" s="94"/>
    </row>
    <row r="2592" spans="1:9" x14ac:dyDescent="0.25">
      <c r="A2592" s="94"/>
      <c r="B2592" s="94"/>
      <c r="C2592" s="94"/>
      <c r="D2592" s="93"/>
      <c r="E2592" s="94"/>
      <c r="F2592" s="94"/>
      <c r="G2592" s="94"/>
      <c r="H2592" s="94"/>
      <c r="I2592" s="94"/>
    </row>
    <row r="2593" spans="1:9" x14ac:dyDescent="0.25">
      <c r="A2593" s="94"/>
      <c r="B2593" s="94"/>
      <c r="C2593" s="94"/>
      <c r="D2593" s="93"/>
      <c r="E2593" s="94"/>
      <c r="F2593" s="94"/>
      <c r="G2593" s="94"/>
      <c r="H2593" s="94"/>
      <c r="I2593" s="94"/>
    </row>
    <row r="2594" spans="1:9" x14ac:dyDescent="0.25">
      <c r="A2594" s="94"/>
      <c r="B2594" s="94"/>
      <c r="C2594" s="94"/>
      <c r="D2594" s="93"/>
      <c r="E2594" s="94"/>
      <c r="F2594" s="94"/>
      <c r="G2594" s="94"/>
      <c r="H2594" s="94"/>
      <c r="I2594" s="94"/>
    </row>
    <row r="2595" spans="1:9" x14ac:dyDescent="0.25">
      <c r="A2595" s="94"/>
      <c r="B2595" s="94"/>
      <c r="C2595" s="94"/>
      <c r="D2595" s="93"/>
      <c r="E2595" s="94"/>
      <c r="F2595" s="94"/>
      <c r="G2595" s="94"/>
      <c r="H2595" s="94"/>
      <c r="I2595" s="94"/>
    </row>
    <row r="2596" spans="1:9" x14ac:dyDescent="0.25">
      <c r="A2596" s="94"/>
      <c r="B2596" s="94"/>
      <c r="C2596" s="94"/>
      <c r="D2596" s="93"/>
      <c r="E2596" s="94"/>
      <c r="F2596" s="94"/>
      <c r="G2596" s="94"/>
      <c r="H2596" s="94"/>
      <c r="I2596" s="94"/>
    </row>
    <row r="2597" spans="1:9" x14ac:dyDescent="0.25">
      <c r="A2597" s="94"/>
      <c r="B2597" s="94"/>
      <c r="C2597" s="94"/>
      <c r="D2597" s="93"/>
      <c r="E2597" s="94"/>
      <c r="F2597" s="94"/>
      <c r="G2597" s="94"/>
      <c r="H2597" s="94"/>
      <c r="I2597" s="94"/>
    </row>
    <row r="2598" spans="1:9" x14ac:dyDescent="0.25">
      <c r="A2598" s="94"/>
      <c r="B2598" s="94"/>
      <c r="C2598" s="94"/>
      <c r="D2598" s="93"/>
      <c r="E2598" s="94"/>
      <c r="F2598" s="94"/>
      <c r="G2598" s="94"/>
      <c r="H2598" s="94"/>
      <c r="I2598" s="94"/>
    </row>
    <row r="2599" spans="1:9" x14ac:dyDescent="0.25">
      <c r="A2599" s="94"/>
      <c r="B2599" s="94"/>
      <c r="C2599" s="94"/>
      <c r="D2599" s="93"/>
      <c r="E2599" s="94"/>
      <c r="F2599" s="94"/>
      <c r="G2599" s="94"/>
      <c r="H2599" s="94"/>
      <c r="I2599" s="94"/>
    </row>
    <row r="2600" spans="1:9" x14ac:dyDescent="0.25">
      <c r="A2600" s="94"/>
      <c r="B2600" s="94"/>
      <c r="C2600" s="94"/>
      <c r="D2600" s="93"/>
      <c r="E2600" s="94"/>
      <c r="F2600" s="94"/>
      <c r="G2600" s="94"/>
      <c r="H2600" s="94"/>
      <c r="I2600" s="94"/>
    </row>
    <row r="2601" spans="1:9" x14ac:dyDescent="0.25">
      <c r="A2601" s="94"/>
      <c r="B2601" s="94"/>
      <c r="C2601" s="94"/>
      <c r="D2601" s="93"/>
      <c r="E2601" s="94"/>
      <c r="F2601" s="94"/>
      <c r="G2601" s="94"/>
      <c r="H2601" s="94"/>
      <c r="I2601" s="94"/>
    </row>
    <row r="2602" spans="1:9" x14ac:dyDescent="0.25">
      <c r="A2602" s="94"/>
      <c r="B2602" s="94"/>
      <c r="C2602" s="94"/>
      <c r="D2602" s="93"/>
      <c r="E2602" s="94"/>
      <c r="F2602" s="94"/>
      <c r="G2602" s="94"/>
      <c r="H2602" s="94"/>
      <c r="I2602" s="94"/>
    </row>
    <row r="2603" spans="1:9" x14ac:dyDescent="0.25">
      <c r="A2603" s="94"/>
      <c r="B2603" s="94"/>
      <c r="C2603" s="94"/>
      <c r="D2603" s="93"/>
      <c r="E2603" s="94"/>
      <c r="F2603" s="94"/>
      <c r="G2603" s="94"/>
      <c r="H2603" s="94"/>
      <c r="I2603" s="94"/>
    </row>
    <row r="2604" spans="1:9" x14ac:dyDescent="0.25">
      <c r="A2604" s="94"/>
      <c r="B2604" s="94"/>
      <c r="C2604" s="94"/>
      <c r="D2604" s="93"/>
      <c r="E2604" s="94"/>
      <c r="F2604" s="94"/>
      <c r="G2604" s="94"/>
      <c r="H2604" s="94"/>
      <c r="I2604" s="94"/>
    </row>
    <row r="2605" spans="1:9" x14ac:dyDescent="0.25">
      <c r="A2605" s="94"/>
      <c r="B2605" s="94"/>
      <c r="C2605" s="94"/>
      <c r="D2605" s="93"/>
      <c r="E2605" s="94"/>
      <c r="F2605" s="94"/>
      <c r="G2605" s="94"/>
      <c r="H2605" s="94"/>
      <c r="I2605" s="94"/>
    </row>
    <row r="2606" spans="1:9" x14ac:dyDescent="0.25">
      <c r="A2606" s="94"/>
      <c r="B2606" s="94"/>
      <c r="C2606" s="94"/>
      <c r="D2606" s="93"/>
      <c r="E2606" s="94"/>
      <c r="F2606" s="94"/>
      <c r="G2606" s="94"/>
      <c r="H2606" s="94"/>
      <c r="I2606" s="94"/>
    </row>
    <row r="2607" spans="1:9" x14ac:dyDescent="0.25">
      <c r="A2607" s="94"/>
      <c r="B2607" s="94"/>
      <c r="C2607" s="94"/>
      <c r="D2607" s="93"/>
      <c r="E2607" s="94"/>
      <c r="F2607" s="94"/>
      <c r="G2607" s="94"/>
      <c r="H2607" s="94"/>
      <c r="I2607" s="94"/>
    </row>
    <row r="2608" spans="1:9" x14ac:dyDescent="0.25">
      <c r="A2608" s="94"/>
      <c r="B2608" s="94"/>
      <c r="C2608" s="94"/>
      <c r="D2608" s="93"/>
      <c r="E2608" s="94"/>
      <c r="F2608" s="94"/>
      <c r="G2608" s="94"/>
      <c r="H2608" s="94"/>
      <c r="I2608" s="94"/>
    </row>
    <row r="2609" spans="1:9" x14ac:dyDescent="0.25">
      <c r="A2609" s="94"/>
      <c r="B2609" s="94"/>
      <c r="C2609" s="94"/>
      <c r="D2609" s="93"/>
      <c r="E2609" s="94"/>
      <c r="F2609" s="94"/>
      <c r="G2609" s="94"/>
      <c r="H2609" s="94"/>
      <c r="I2609" s="94"/>
    </row>
    <row r="2610" spans="1:9" x14ac:dyDescent="0.25">
      <c r="A2610" s="94"/>
      <c r="B2610" s="94"/>
      <c r="C2610" s="94"/>
      <c r="D2610" s="93"/>
      <c r="E2610" s="94"/>
      <c r="F2610" s="94"/>
      <c r="G2610" s="94"/>
      <c r="H2610" s="94"/>
      <c r="I2610" s="94"/>
    </row>
    <row r="2611" spans="1:9" x14ac:dyDescent="0.25">
      <c r="A2611" s="94"/>
      <c r="B2611" s="94"/>
      <c r="C2611" s="94"/>
      <c r="D2611" s="93"/>
      <c r="E2611" s="94"/>
      <c r="F2611" s="94"/>
      <c r="G2611" s="94"/>
      <c r="H2611" s="94"/>
      <c r="I2611" s="94"/>
    </row>
    <row r="2612" spans="1:9" x14ac:dyDescent="0.25">
      <c r="A2612" s="94"/>
      <c r="B2612" s="94"/>
      <c r="C2612" s="94"/>
      <c r="D2612" s="93"/>
      <c r="E2612" s="94"/>
      <c r="F2612" s="94"/>
      <c r="G2612" s="94"/>
      <c r="H2612" s="94"/>
      <c r="I2612" s="94"/>
    </row>
    <row r="2613" spans="1:9" x14ac:dyDescent="0.25">
      <c r="A2613" s="94"/>
      <c r="B2613" s="94"/>
      <c r="C2613" s="94"/>
      <c r="D2613" s="93"/>
      <c r="E2613" s="94"/>
      <c r="F2613" s="94"/>
      <c r="G2613" s="94"/>
      <c r="H2613" s="94"/>
      <c r="I2613" s="94"/>
    </row>
    <row r="2614" spans="1:9" x14ac:dyDescent="0.25">
      <c r="A2614" s="94"/>
      <c r="B2614" s="94"/>
      <c r="C2614" s="94"/>
      <c r="D2614" s="93"/>
      <c r="E2614" s="94"/>
      <c r="F2614" s="94"/>
      <c r="G2614" s="94"/>
      <c r="H2614" s="94"/>
      <c r="I2614" s="94"/>
    </row>
    <row r="2615" spans="1:9" x14ac:dyDescent="0.25">
      <c r="A2615" s="94"/>
      <c r="B2615" s="94"/>
      <c r="C2615" s="94"/>
      <c r="D2615" s="93"/>
      <c r="E2615" s="94"/>
      <c r="F2615" s="94"/>
      <c r="G2615" s="94"/>
      <c r="H2615" s="94"/>
      <c r="I2615" s="94"/>
    </row>
    <row r="2616" spans="1:9" x14ac:dyDescent="0.25">
      <c r="A2616" s="94"/>
      <c r="B2616" s="94"/>
      <c r="C2616" s="94"/>
      <c r="D2616" s="93"/>
      <c r="E2616" s="94"/>
      <c r="F2616" s="94"/>
      <c r="G2616" s="94"/>
      <c r="H2616" s="94"/>
      <c r="I2616" s="94"/>
    </row>
    <row r="2617" spans="1:9" x14ac:dyDescent="0.25">
      <c r="A2617" s="94"/>
      <c r="B2617" s="94"/>
      <c r="C2617" s="94"/>
      <c r="D2617" s="93"/>
      <c r="E2617" s="94"/>
      <c r="F2617" s="94"/>
      <c r="G2617" s="94"/>
      <c r="H2617" s="94"/>
      <c r="I2617" s="94"/>
    </row>
    <row r="2618" spans="1:9" x14ac:dyDescent="0.25">
      <c r="A2618" s="94"/>
      <c r="B2618" s="94"/>
      <c r="C2618" s="94"/>
      <c r="D2618" s="93"/>
      <c r="E2618" s="94"/>
      <c r="F2618" s="94"/>
      <c r="G2618" s="94"/>
      <c r="H2618" s="94"/>
      <c r="I2618" s="94"/>
    </row>
    <row r="2619" spans="1:9" x14ac:dyDescent="0.25">
      <c r="A2619" s="94"/>
      <c r="B2619" s="94"/>
      <c r="C2619" s="94"/>
      <c r="D2619" s="93"/>
      <c r="E2619" s="94"/>
      <c r="F2619" s="94"/>
      <c r="G2619" s="94"/>
      <c r="H2619" s="94"/>
      <c r="I2619" s="94"/>
    </row>
    <row r="2620" spans="1:9" x14ac:dyDescent="0.25">
      <c r="A2620" s="94"/>
      <c r="B2620" s="94"/>
      <c r="C2620" s="94"/>
      <c r="D2620" s="93"/>
      <c r="E2620" s="94"/>
      <c r="F2620" s="94"/>
      <c r="G2620" s="94"/>
      <c r="H2620" s="94"/>
      <c r="I2620" s="94"/>
    </row>
    <row r="2621" spans="1:9" x14ac:dyDescent="0.25">
      <c r="A2621" s="94"/>
      <c r="B2621" s="94"/>
      <c r="C2621" s="94"/>
      <c r="D2621" s="93"/>
      <c r="E2621" s="94"/>
      <c r="F2621" s="94"/>
      <c r="G2621" s="94"/>
      <c r="H2621" s="94"/>
      <c r="I2621" s="94"/>
    </row>
    <row r="2622" spans="1:9" x14ac:dyDescent="0.25">
      <c r="A2622" s="94"/>
      <c r="B2622" s="94"/>
      <c r="C2622" s="94"/>
      <c r="D2622" s="93"/>
      <c r="E2622" s="94"/>
      <c r="F2622" s="94"/>
      <c r="G2622" s="94"/>
      <c r="H2622" s="94"/>
      <c r="I2622" s="94"/>
    </row>
    <row r="2623" spans="1:9" x14ac:dyDescent="0.25">
      <c r="A2623" s="94"/>
      <c r="B2623" s="94"/>
      <c r="C2623" s="94"/>
      <c r="D2623" s="93"/>
      <c r="E2623" s="94"/>
      <c r="F2623" s="94"/>
      <c r="G2623" s="94"/>
      <c r="H2623" s="94"/>
      <c r="I2623" s="94"/>
    </row>
    <row r="2624" spans="1:9" x14ac:dyDescent="0.25">
      <c r="A2624" s="94"/>
      <c r="B2624" s="94"/>
      <c r="C2624" s="94"/>
      <c r="D2624" s="93"/>
      <c r="E2624" s="94"/>
      <c r="F2624" s="94"/>
      <c r="G2624" s="94"/>
      <c r="H2624" s="94"/>
      <c r="I2624" s="94"/>
    </row>
    <row r="2625" spans="1:9" x14ac:dyDescent="0.25">
      <c r="A2625" s="94"/>
      <c r="B2625" s="94"/>
      <c r="C2625" s="94"/>
      <c r="D2625" s="93"/>
      <c r="E2625" s="94"/>
      <c r="F2625" s="94"/>
      <c r="G2625" s="94"/>
      <c r="H2625" s="94"/>
      <c r="I2625" s="94"/>
    </row>
    <row r="2626" spans="1:9" x14ac:dyDescent="0.25">
      <c r="A2626" s="94"/>
      <c r="B2626" s="94"/>
      <c r="C2626" s="94"/>
      <c r="D2626" s="93"/>
      <c r="E2626" s="94"/>
      <c r="F2626" s="94"/>
      <c r="G2626" s="94"/>
      <c r="H2626" s="94"/>
      <c r="I2626" s="94"/>
    </row>
    <row r="2627" spans="1:9" x14ac:dyDescent="0.25">
      <c r="A2627" s="94"/>
      <c r="B2627" s="94"/>
      <c r="C2627" s="94"/>
      <c r="D2627" s="93"/>
      <c r="E2627" s="94"/>
      <c r="F2627" s="94"/>
      <c r="G2627" s="94"/>
      <c r="H2627" s="94"/>
      <c r="I2627" s="94"/>
    </row>
    <row r="2628" spans="1:9" x14ac:dyDescent="0.25">
      <c r="A2628" s="94"/>
      <c r="B2628" s="94"/>
      <c r="C2628" s="94"/>
      <c r="D2628" s="93"/>
      <c r="E2628" s="94"/>
      <c r="F2628" s="94"/>
      <c r="G2628" s="94"/>
      <c r="H2628" s="94"/>
      <c r="I2628" s="94"/>
    </row>
    <row r="2629" spans="1:9" x14ac:dyDescent="0.25">
      <c r="A2629" s="94"/>
      <c r="B2629" s="94"/>
      <c r="C2629" s="94"/>
      <c r="D2629" s="93"/>
      <c r="E2629" s="94"/>
      <c r="F2629" s="94"/>
      <c r="G2629" s="94"/>
      <c r="H2629" s="94"/>
      <c r="I2629" s="94"/>
    </row>
    <row r="2630" spans="1:9" x14ac:dyDescent="0.25">
      <c r="A2630" s="94"/>
      <c r="B2630" s="94"/>
      <c r="C2630" s="94"/>
      <c r="D2630" s="93"/>
      <c r="E2630" s="94"/>
      <c r="F2630" s="94"/>
      <c r="G2630" s="94"/>
      <c r="H2630" s="94"/>
      <c r="I2630" s="94"/>
    </row>
    <row r="2631" spans="1:9" x14ac:dyDescent="0.25">
      <c r="A2631" s="94"/>
      <c r="B2631" s="94"/>
      <c r="C2631" s="94"/>
      <c r="D2631" s="93"/>
      <c r="E2631" s="94"/>
      <c r="F2631" s="94"/>
      <c r="G2631" s="94"/>
      <c r="H2631" s="94"/>
      <c r="I2631" s="94"/>
    </row>
    <row r="2632" spans="1:9" x14ac:dyDescent="0.25">
      <c r="A2632" s="94"/>
      <c r="B2632" s="94"/>
      <c r="C2632" s="94"/>
      <c r="D2632" s="93"/>
      <c r="E2632" s="94"/>
      <c r="F2632" s="94"/>
      <c r="G2632" s="94"/>
      <c r="H2632" s="94"/>
      <c r="I2632" s="94"/>
    </row>
    <row r="2633" spans="1:9" x14ac:dyDescent="0.25">
      <c r="A2633" s="94"/>
      <c r="B2633" s="94"/>
      <c r="C2633" s="94"/>
      <c r="D2633" s="93"/>
      <c r="E2633" s="94"/>
      <c r="F2633" s="94"/>
      <c r="G2633" s="94"/>
      <c r="H2633" s="94"/>
      <c r="I2633" s="94"/>
    </row>
    <row r="2634" spans="1:9" x14ac:dyDescent="0.25">
      <c r="A2634" s="94"/>
      <c r="B2634" s="94"/>
      <c r="C2634" s="94"/>
      <c r="D2634" s="93"/>
      <c r="E2634" s="94"/>
      <c r="F2634" s="94"/>
      <c r="G2634" s="94"/>
      <c r="H2634" s="94"/>
      <c r="I2634" s="94"/>
    </row>
    <row r="2635" spans="1:9" x14ac:dyDescent="0.25">
      <c r="A2635" s="94"/>
      <c r="B2635" s="94"/>
      <c r="C2635" s="94"/>
      <c r="D2635" s="93"/>
      <c r="E2635" s="94"/>
      <c r="F2635" s="94"/>
      <c r="G2635" s="94"/>
      <c r="H2635" s="94"/>
      <c r="I2635" s="94"/>
    </row>
    <row r="2636" spans="1:9" x14ac:dyDescent="0.25">
      <c r="A2636" s="94"/>
      <c r="B2636" s="94"/>
      <c r="C2636" s="94"/>
      <c r="D2636" s="93"/>
      <c r="E2636" s="94"/>
      <c r="F2636" s="94"/>
      <c r="G2636" s="94"/>
      <c r="H2636" s="94"/>
      <c r="I2636" s="94"/>
    </row>
    <row r="2637" spans="1:9" x14ac:dyDescent="0.25">
      <c r="A2637" s="94"/>
      <c r="B2637" s="94"/>
      <c r="C2637" s="94"/>
      <c r="D2637" s="93"/>
      <c r="E2637" s="94"/>
      <c r="F2637" s="94"/>
      <c r="G2637" s="94"/>
      <c r="H2637" s="94"/>
      <c r="I2637" s="94"/>
    </row>
    <row r="2638" spans="1:9" x14ac:dyDescent="0.25">
      <c r="A2638" s="94"/>
      <c r="B2638" s="94"/>
      <c r="C2638" s="94"/>
      <c r="D2638" s="93"/>
      <c r="E2638" s="94"/>
      <c r="F2638" s="94"/>
      <c r="G2638" s="94"/>
      <c r="H2638" s="94"/>
      <c r="I2638" s="94"/>
    </row>
    <row r="2639" spans="1:9" x14ac:dyDescent="0.25">
      <c r="A2639" s="94"/>
      <c r="B2639" s="94"/>
      <c r="C2639" s="94"/>
      <c r="D2639" s="93"/>
      <c r="E2639" s="94"/>
      <c r="F2639" s="94"/>
      <c r="G2639" s="94"/>
      <c r="H2639" s="94"/>
      <c r="I2639" s="94"/>
    </row>
    <row r="2640" spans="1:9" x14ac:dyDescent="0.25">
      <c r="A2640" s="94"/>
      <c r="B2640" s="94"/>
      <c r="C2640" s="94"/>
      <c r="D2640" s="93"/>
      <c r="E2640" s="94"/>
      <c r="F2640" s="94"/>
      <c r="G2640" s="94"/>
      <c r="H2640" s="94"/>
      <c r="I2640" s="94"/>
    </row>
    <row r="2641" spans="1:9" x14ac:dyDescent="0.25">
      <c r="A2641" s="94"/>
      <c r="B2641" s="94"/>
      <c r="C2641" s="94"/>
      <c r="D2641" s="93"/>
      <c r="E2641" s="94"/>
      <c r="F2641" s="94"/>
      <c r="G2641" s="94"/>
      <c r="H2641" s="94"/>
      <c r="I2641" s="94"/>
    </row>
    <row r="2642" spans="1:9" x14ac:dyDescent="0.25">
      <c r="A2642" s="94"/>
      <c r="B2642" s="94"/>
      <c r="C2642" s="94"/>
      <c r="D2642" s="93"/>
      <c r="E2642" s="94"/>
      <c r="F2642" s="94"/>
      <c r="G2642" s="94"/>
      <c r="H2642" s="94"/>
      <c r="I2642" s="94"/>
    </row>
    <row r="2643" spans="1:9" x14ac:dyDescent="0.25">
      <c r="A2643" s="94"/>
      <c r="B2643" s="94"/>
      <c r="C2643" s="94"/>
      <c r="D2643" s="93"/>
      <c r="E2643" s="94"/>
      <c r="F2643" s="94"/>
      <c r="G2643" s="94"/>
      <c r="H2643" s="94"/>
      <c r="I2643" s="94"/>
    </row>
    <row r="2644" spans="1:9" x14ac:dyDescent="0.25">
      <c r="A2644" s="94"/>
      <c r="B2644" s="94"/>
      <c r="C2644" s="94"/>
      <c r="D2644" s="93"/>
      <c r="E2644" s="94"/>
      <c r="F2644" s="94"/>
      <c r="G2644" s="94"/>
      <c r="H2644" s="94"/>
      <c r="I2644" s="94"/>
    </row>
    <row r="2645" spans="1:9" x14ac:dyDescent="0.25">
      <c r="A2645" s="94"/>
      <c r="B2645" s="94"/>
      <c r="C2645" s="94"/>
      <c r="D2645" s="93"/>
      <c r="E2645" s="94"/>
      <c r="F2645" s="94"/>
      <c r="G2645" s="94"/>
      <c r="H2645" s="94"/>
      <c r="I2645" s="94"/>
    </row>
    <row r="2646" spans="1:9" x14ac:dyDescent="0.25">
      <c r="A2646" s="94"/>
      <c r="B2646" s="94"/>
      <c r="C2646" s="94"/>
      <c r="D2646" s="93"/>
      <c r="E2646" s="94"/>
      <c r="F2646" s="94"/>
      <c r="G2646" s="94"/>
      <c r="H2646" s="94"/>
      <c r="I2646" s="94"/>
    </row>
    <row r="2647" spans="1:9" x14ac:dyDescent="0.25">
      <c r="A2647" s="94"/>
      <c r="B2647" s="94"/>
      <c r="C2647" s="94"/>
      <c r="D2647" s="93"/>
      <c r="E2647" s="94"/>
      <c r="F2647" s="94"/>
      <c r="G2647" s="94"/>
      <c r="H2647" s="94"/>
      <c r="I2647" s="94"/>
    </row>
    <row r="2648" spans="1:9" x14ac:dyDescent="0.25">
      <c r="A2648" s="94"/>
      <c r="B2648" s="94"/>
      <c r="C2648" s="94"/>
      <c r="D2648" s="93"/>
      <c r="E2648" s="94"/>
      <c r="F2648" s="94"/>
      <c r="G2648" s="94"/>
      <c r="H2648" s="94"/>
      <c r="I2648" s="94"/>
    </row>
    <row r="2649" spans="1:9" x14ac:dyDescent="0.25">
      <c r="A2649" s="94"/>
      <c r="B2649" s="94"/>
      <c r="C2649" s="94"/>
      <c r="D2649" s="93"/>
      <c r="E2649" s="94"/>
      <c r="F2649" s="94"/>
      <c r="G2649" s="94"/>
      <c r="H2649" s="94"/>
      <c r="I2649" s="94"/>
    </row>
    <row r="2650" spans="1:9" x14ac:dyDescent="0.25">
      <c r="A2650" s="94"/>
      <c r="B2650" s="94"/>
      <c r="C2650" s="94"/>
      <c r="D2650" s="93"/>
      <c r="E2650" s="94"/>
      <c r="F2650" s="94"/>
      <c r="G2650" s="94"/>
      <c r="H2650" s="94"/>
      <c r="I2650" s="94"/>
    </row>
    <row r="2651" spans="1:9" x14ac:dyDescent="0.25">
      <c r="A2651" s="94"/>
      <c r="B2651" s="94"/>
      <c r="C2651" s="94"/>
      <c r="D2651" s="93"/>
      <c r="E2651" s="94"/>
      <c r="F2651" s="94"/>
      <c r="G2651" s="94"/>
      <c r="H2651" s="94"/>
      <c r="I2651" s="94"/>
    </row>
    <row r="2652" spans="1:9" x14ac:dyDescent="0.25">
      <c r="A2652" s="94"/>
      <c r="B2652" s="94"/>
      <c r="C2652" s="94"/>
      <c r="D2652" s="93"/>
      <c r="E2652" s="94"/>
      <c r="F2652" s="94"/>
      <c r="G2652" s="94"/>
      <c r="H2652" s="94"/>
      <c r="I2652" s="94"/>
    </row>
    <row r="2653" spans="1:9" x14ac:dyDescent="0.25">
      <c r="A2653" s="94"/>
      <c r="B2653" s="94"/>
      <c r="C2653" s="94"/>
      <c r="D2653" s="93"/>
      <c r="E2653" s="94"/>
      <c r="F2653" s="94"/>
      <c r="G2653" s="94"/>
      <c r="H2653" s="94"/>
      <c r="I2653" s="94"/>
    </row>
    <row r="2654" spans="1:9" x14ac:dyDescent="0.25">
      <c r="A2654" s="94"/>
      <c r="B2654" s="94"/>
      <c r="C2654" s="94"/>
      <c r="D2654" s="93"/>
      <c r="E2654" s="94"/>
      <c r="F2654" s="94"/>
      <c r="G2654" s="94"/>
      <c r="H2654" s="94"/>
      <c r="I2654" s="94"/>
    </row>
    <row r="2655" spans="1:9" x14ac:dyDescent="0.25">
      <c r="A2655" s="94"/>
      <c r="B2655" s="94"/>
      <c r="C2655" s="94"/>
      <c r="D2655" s="93"/>
      <c r="E2655" s="94"/>
      <c r="F2655" s="94"/>
      <c r="G2655" s="94"/>
      <c r="H2655" s="94"/>
      <c r="I2655" s="94"/>
    </row>
    <row r="2656" spans="1:9" x14ac:dyDescent="0.25">
      <c r="A2656" s="94"/>
      <c r="B2656" s="94"/>
      <c r="C2656" s="94"/>
      <c r="D2656" s="93"/>
      <c r="E2656" s="94"/>
      <c r="F2656" s="94"/>
      <c r="G2656" s="94"/>
      <c r="H2656" s="94"/>
      <c r="I2656" s="94"/>
    </row>
    <row r="2657" spans="1:9" x14ac:dyDescent="0.25">
      <c r="A2657" s="94"/>
      <c r="B2657" s="94"/>
      <c r="C2657" s="94"/>
      <c r="D2657" s="93"/>
      <c r="E2657" s="94"/>
      <c r="F2657" s="94"/>
      <c r="G2657" s="94"/>
      <c r="H2657" s="94"/>
      <c r="I2657" s="94"/>
    </row>
    <row r="2658" spans="1:9" x14ac:dyDescent="0.25">
      <c r="A2658" s="94"/>
      <c r="B2658" s="94"/>
      <c r="C2658" s="94"/>
      <c r="D2658" s="93"/>
      <c r="E2658" s="94"/>
      <c r="F2658" s="94"/>
      <c r="G2658" s="94"/>
      <c r="H2658" s="94"/>
      <c r="I2658" s="94"/>
    </row>
    <row r="2659" spans="1:9" x14ac:dyDescent="0.25">
      <c r="A2659" s="94"/>
      <c r="B2659" s="94"/>
      <c r="C2659" s="94"/>
      <c r="D2659" s="93"/>
      <c r="E2659" s="94"/>
      <c r="F2659" s="94"/>
      <c r="G2659" s="94"/>
      <c r="H2659" s="94"/>
      <c r="I2659" s="94"/>
    </row>
    <row r="2660" spans="1:9" x14ac:dyDescent="0.25">
      <c r="A2660" s="94"/>
      <c r="B2660" s="94"/>
      <c r="C2660" s="94"/>
      <c r="D2660" s="93"/>
      <c r="E2660" s="94"/>
      <c r="F2660" s="94"/>
      <c r="G2660" s="94"/>
      <c r="H2660" s="94"/>
      <c r="I2660" s="94"/>
    </row>
    <row r="2661" spans="1:9" x14ac:dyDescent="0.25">
      <c r="A2661" s="94"/>
      <c r="B2661" s="94"/>
      <c r="C2661" s="94"/>
      <c r="D2661" s="93"/>
      <c r="E2661" s="94"/>
      <c r="F2661" s="94"/>
      <c r="G2661" s="94"/>
      <c r="H2661" s="94"/>
      <c r="I2661" s="94"/>
    </row>
    <row r="2662" spans="1:9" x14ac:dyDescent="0.25">
      <c r="A2662" s="94"/>
      <c r="B2662" s="94"/>
      <c r="C2662" s="94"/>
      <c r="D2662" s="93"/>
      <c r="E2662" s="94"/>
      <c r="F2662" s="94"/>
      <c r="G2662" s="94"/>
      <c r="H2662" s="94"/>
      <c r="I2662" s="94"/>
    </row>
    <row r="2663" spans="1:9" x14ac:dyDescent="0.25">
      <c r="A2663" s="94"/>
      <c r="B2663" s="94"/>
      <c r="C2663" s="94"/>
      <c r="D2663" s="93"/>
      <c r="E2663" s="94"/>
      <c r="F2663" s="94"/>
      <c r="G2663" s="94"/>
      <c r="H2663" s="94"/>
      <c r="I2663" s="94"/>
    </row>
    <row r="2664" spans="1:9" x14ac:dyDescent="0.25">
      <c r="A2664" s="94"/>
      <c r="B2664" s="94"/>
      <c r="C2664" s="94"/>
      <c r="D2664" s="93"/>
      <c r="E2664" s="94"/>
      <c r="F2664" s="94"/>
      <c r="G2664" s="94"/>
      <c r="H2664" s="94"/>
      <c r="I2664" s="94"/>
    </row>
    <row r="2665" spans="1:9" x14ac:dyDescent="0.25">
      <c r="A2665" s="94"/>
      <c r="B2665" s="94"/>
      <c r="C2665" s="94"/>
      <c r="D2665" s="93"/>
      <c r="E2665" s="94"/>
      <c r="F2665" s="94"/>
      <c r="G2665" s="94"/>
      <c r="H2665" s="94"/>
      <c r="I2665" s="94"/>
    </row>
    <row r="2666" spans="1:9" x14ac:dyDescent="0.25">
      <c r="A2666" s="94"/>
      <c r="B2666" s="94"/>
      <c r="C2666" s="94"/>
      <c r="D2666" s="93"/>
      <c r="E2666" s="94"/>
      <c r="F2666" s="94"/>
      <c r="G2666" s="94"/>
      <c r="H2666" s="94"/>
      <c r="I2666" s="94"/>
    </row>
    <row r="2667" spans="1:9" x14ac:dyDescent="0.25">
      <c r="A2667" s="94"/>
      <c r="B2667" s="94"/>
      <c r="C2667" s="94"/>
      <c r="D2667" s="93"/>
      <c r="E2667" s="94"/>
      <c r="F2667" s="94"/>
      <c r="G2667" s="94"/>
      <c r="H2667" s="94"/>
      <c r="I2667" s="94"/>
    </row>
    <row r="2668" spans="1:9" x14ac:dyDescent="0.25">
      <c r="A2668" s="94"/>
      <c r="B2668" s="94"/>
      <c r="C2668" s="94"/>
      <c r="D2668" s="93"/>
      <c r="E2668" s="94"/>
      <c r="F2668" s="94"/>
      <c r="G2668" s="94"/>
      <c r="H2668" s="94"/>
      <c r="I2668" s="94"/>
    </row>
    <row r="2669" spans="1:9" x14ac:dyDescent="0.25">
      <c r="A2669" s="94"/>
      <c r="B2669" s="94"/>
      <c r="C2669" s="94"/>
      <c r="D2669" s="93"/>
      <c r="E2669" s="94"/>
      <c r="F2669" s="94"/>
      <c r="G2669" s="94"/>
      <c r="H2669" s="94"/>
      <c r="I2669" s="94"/>
    </row>
    <row r="2670" spans="1:9" x14ac:dyDescent="0.25">
      <c r="A2670" s="94"/>
      <c r="B2670" s="94"/>
      <c r="C2670" s="94"/>
      <c r="D2670" s="93"/>
      <c r="E2670" s="94"/>
      <c r="F2670" s="94"/>
      <c r="G2670" s="94"/>
      <c r="H2670" s="94"/>
      <c r="I2670" s="94"/>
    </row>
    <row r="2671" spans="1:9" x14ac:dyDescent="0.25">
      <c r="A2671" s="94"/>
      <c r="B2671" s="94"/>
      <c r="C2671" s="94"/>
      <c r="D2671" s="93"/>
      <c r="E2671" s="94"/>
      <c r="F2671" s="94"/>
      <c r="G2671" s="94"/>
      <c r="H2671" s="94"/>
      <c r="I2671" s="94"/>
    </row>
    <row r="2672" spans="1:9" x14ac:dyDescent="0.25">
      <c r="A2672" s="94"/>
      <c r="B2672" s="94"/>
      <c r="C2672" s="94"/>
      <c r="D2672" s="93"/>
      <c r="E2672" s="94"/>
      <c r="F2672" s="94"/>
      <c r="G2672" s="94"/>
      <c r="H2672" s="94"/>
      <c r="I2672" s="94"/>
    </row>
    <row r="2673" spans="1:9" x14ac:dyDescent="0.25">
      <c r="A2673" s="94"/>
      <c r="B2673" s="94"/>
      <c r="C2673" s="94"/>
      <c r="D2673" s="93"/>
      <c r="E2673" s="94"/>
      <c r="F2673" s="94"/>
      <c r="G2673" s="94"/>
      <c r="H2673" s="94"/>
      <c r="I2673" s="94"/>
    </row>
    <row r="2674" spans="1:9" x14ac:dyDescent="0.25">
      <c r="A2674" s="94"/>
      <c r="B2674" s="94"/>
      <c r="C2674" s="94"/>
      <c r="D2674" s="93"/>
      <c r="E2674" s="94"/>
      <c r="F2674" s="94"/>
      <c r="G2674" s="94"/>
      <c r="H2674" s="94"/>
      <c r="I2674" s="94"/>
    </row>
    <row r="2675" spans="1:9" x14ac:dyDescent="0.25">
      <c r="A2675" s="94"/>
      <c r="B2675" s="94"/>
      <c r="C2675" s="94"/>
      <c r="D2675" s="93"/>
      <c r="E2675" s="94"/>
      <c r="F2675" s="94"/>
      <c r="G2675" s="94"/>
      <c r="H2675" s="94"/>
      <c r="I2675" s="94"/>
    </row>
    <row r="2676" spans="1:9" x14ac:dyDescent="0.25">
      <c r="A2676" s="94"/>
      <c r="B2676" s="94"/>
      <c r="C2676" s="94"/>
      <c r="D2676" s="93"/>
      <c r="E2676" s="94"/>
      <c r="F2676" s="94"/>
      <c r="G2676" s="94"/>
      <c r="H2676" s="94"/>
      <c r="I2676" s="94"/>
    </row>
    <row r="2677" spans="1:9" x14ac:dyDescent="0.25">
      <c r="A2677" s="94"/>
      <c r="B2677" s="94"/>
      <c r="C2677" s="94"/>
      <c r="D2677" s="93"/>
      <c r="E2677" s="94"/>
      <c r="F2677" s="94"/>
      <c r="G2677" s="94"/>
      <c r="H2677" s="94"/>
      <c r="I2677" s="94"/>
    </row>
    <row r="2678" spans="1:9" x14ac:dyDescent="0.25">
      <c r="A2678" s="94"/>
      <c r="B2678" s="94"/>
      <c r="C2678" s="94"/>
      <c r="D2678" s="93"/>
      <c r="E2678" s="94"/>
      <c r="F2678" s="94"/>
      <c r="G2678" s="94"/>
      <c r="H2678" s="94"/>
      <c r="I2678" s="94"/>
    </row>
    <row r="2679" spans="1:9" x14ac:dyDescent="0.25">
      <c r="A2679" s="94"/>
      <c r="B2679" s="94"/>
      <c r="C2679" s="94"/>
      <c r="D2679" s="93"/>
      <c r="E2679" s="94"/>
      <c r="F2679" s="94"/>
      <c r="G2679" s="94"/>
      <c r="H2679" s="94"/>
      <c r="I2679" s="94"/>
    </row>
    <row r="2680" spans="1:9" x14ac:dyDescent="0.25">
      <c r="A2680" s="94"/>
      <c r="B2680" s="94"/>
      <c r="C2680" s="94"/>
      <c r="D2680" s="93"/>
      <c r="E2680" s="94"/>
      <c r="F2680" s="94"/>
      <c r="G2680" s="94"/>
      <c r="H2680" s="94"/>
      <c r="I2680" s="94"/>
    </row>
    <row r="2681" spans="1:9" x14ac:dyDescent="0.25">
      <c r="A2681" s="94"/>
      <c r="B2681" s="94"/>
      <c r="C2681" s="94"/>
      <c r="D2681" s="93"/>
      <c r="E2681" s="94"/>
      <c r="F2681" s="94"/>
      <c r="G2681" s="94"/>
      <c r="H2681" s="94"/>
      <c r="I2681" s="94"/>
    </row>
    <row r="2682" spans="1:9" x14ac:dyDescent="0.25">
      <c r="A2682" s="94"/>
      <c r="B2682" s="94"/>
      <c r="C2682" s="94"/>
      <c r="D2682" s="93"/>
      <c r="E2682" s="94"/>
      <c r="F2682" s="94"/>
      <c r="G2682" s="94"/>
      <c r="H2682" s="94"/>
      <c r="I2682" s="94"/>
    </row>
    <row r="2683" spans="1:9" x14ac:dyDescent="0.25">
      <c r="A2683" s="94"/>
      <c r="B2683" s="94"/>
      <c r="C2683" s="94"/>
      <c r="D2683" s="93"/>
      <c r="E2683" s="94"/>
      <c r="F2683" s="94"/>
      <c r="G2683" s="94"/>
      <c r="H2683" s="94"/>
      <c r="I2683" s="94"/>
    </row>
    <row r="2684" spans="1:9" x14ac:dyDescent="0.25">
      <c r="A2684" s="94"/>
      <c r="B2684" s="94"/>
      <c r="C2684" s="94"/>
      <c r="D2684" s="93"/>
      <c r="E2684" s="94"/>
      <c r="F2684" s="94"/>
      <c r="G2684" s="94"/>
      <c r="H2684" s="94"/>
      <c r="I2684" s="94"/>
    </row>
    <row r="2685" spans="1:9" x14ac:dyDescent="0.25">
      <c r="A2685" s="94"/>
      <c r="B2685" s="94"/>
      <c r="C2685" s="94"/>
      <c r="D2685" s="93"/>
      <c r="E2685" s="94"/>
      <c r="F2685" s="94"/>
      <c r="G2685" s="94"/>
      <c r="H2685" s="94"/>
      <c r="I2685" s="94"/>
    </row>
    <row r="2686" spans="1:9" x14ac:dyDescent="0.25">
      <c r="A2686" s="94"/>
      <c r="B2686" s="94"/>
      <c r="C2686" s="94"/>
      <c r="D2686" s="93"/>
      <c r="E2686" s="94"/>
      <c r="F2686" s="94"/>
      <c r="G2686" s="94"/>
      <c r="H2686" s="94"/>
      <c r="I2686" s="94"/>
    </row>
    <row r="2687" spans="1:9" x14ac:dyDescent="0.25">
      <c r="A2687" s="94"/>
      <c r="B2687" s="94"/>
      <c r="C2687" s="94"/>
      <c r="D2687" s="93"/>
      <c r="E2687" s="94"/>
      <c r="F2687" s="94"/>
      <c r="G2687" s="94"/>
      <c r="H2687" s="94"/>
      <c r="I2687" s="94"/>
    </row>
    <row r="2688" spans="1:9" x14ac:dyDescent="0.25">
      <c r="A2688" s="94"/>
      <c r="B2688" s="94"/>
      <c r="C2688" s="94"/>
      <c r="D2688" s="93"/>
      <c r="E2688" s="94"/>
      <c r="F2688" s="94"/>
      <c r="G2688" s="94"/>
      <c r="H2688" s="94"/>
      <c r="I2688" s="94"/>
    </row>
    <row r="2689" spans="1:9" x14ac:dyDescent="0.25">
      <c r="A2689" s="94"/>
      <c r="B2689" s="94"/>
      <c r="C2689" s="94"/>
      <c r="D2689" s="93"/>
      <c r="E2689" s="94"/>
      <c r="F2689" s="94"/>
      <c r="G2689" s="94"/>
      <c r="H2689" s="94"/>
      <c r="I2689" s="94"/>
    </row>
    <row r="2690" spans="1:9" x14ac:dyDescent="0.25">
      <c r="A2690" s="94"/>
      <c r="B2690" s="94"/>
      <c r="C2690" s="94"/>
      <c r="D2690" s="93"/>
      <c r="E2690" s="94"/>
      <c r="F2690" s="94"/>
      <c r="G2690" s="94"/>
      <c r="H2690" s="94"/>
      <c r="I2690" s="94"/>
    </row>
    <row r="2691" spans="1:9" x14ac:dyDescent="0.25">
      <c r="A2691" s="94"/>
      <c r="B2691" s="94"/>
      <c r="C2691" s="94"/>
      <c r="D2691" s="93"/>
      <c r="E2691" s="94"/>
      <c r="F2691" s="94"/>
      <c r="G2691" s="94"/>
      <c r="H2691" s="94"/>
      <c r="I2691" s="94"/>
    </row>
    <row r="2692" spans="1:9" x14ac:dyDescent="0.25">
      <c r="A2692" s="94"/>
      <c r="B2692" s="94"/>
      <c r="C2692" s="94"/>
      <c r="D2692" s="93"/>
      <c r="E2692" s="94"/>
      <c r="F2692" s="94"/>
      <c r="G2692" s="94"/>
      <c r="H2692" s="94"/>
      <c r="I2692" s="94"/>
    </row>
    <row r="2693" spans="1:9" x14ac:dyDescent="0.25">
      <c r="A2693" s="94"/>
      <c r="B2693" s="94"/>
      <c r="C2693" s="94"/>
      <c r="D2693" s="93"/>
      <c r="E2693" s="94"/>
      <c r="F2693" s="94"/>
      <c r="G2693" s="94"/>
      <c r="H2693" s="94"/>
      <c r="I2693" s="94"/>
    </row>
    <row r="2694" spans="1:9" x14ac:dyDescent="0.25">
      <c r="A2694" s="94"/>
      <c r="B2694" s="94"/>
      <c r="C2694" s="94"/>
      <c r="D2694" s="93"/>
      <c r="E2694" s="94"/>
      <c r="F2694" s="94"/>
      <c r="G2694" s="94"/>
      <c r="H2694" s="94"/>
      <c r="I2694" s="94"/>
    </row>
    <row r="2695" spans="1:9" x14ac:dyDescent="0.25">
      <c r="A2695" s="94"/>
      <c r="B2695" s="94"/>
      <c r="C2695" s="94"/>
      <c r="D2695" s="93"/>
      <c r="E2695" s="94"/>
      <c r="F2695" s="94"/>
      <c r="G2695" s="94"/>
      <c r="H2695" s="94"/>
      <c r="I2695" s="94"/>
    </row>
    <row r="2696" spans="1:9" x14ac:dyDescent="0.25">
      <c r="A2696" s="94"/>
      <c r="B2696" s="94"/>
      <c r="C2696" s="94"/>
      <c r="D2696" s="93"/>
      <c r="E2696" s="94"/>
      <c r="F2696" s="94"/>
      <c r="G2696" s="94"/>
      <c r="H2696" s="94"/>
      <c r="I2696" s="94"/>
    </row>
    <row r="2697" spans="1:9" x14ac:dyDescent="0.25">
      <c r="A2697" s="94"/>
      <c r="B2697" s="94"/>
      <c r="C2697" s="94"/>
      <c r="D2697" s="93"/>
      <c r="E2697" s="94"/>
      <c r="F2697" s="94"/>
      <c r="G2697" s="94"/>
      <c r="H2697" s="94"/>
      <c r="I2697" s="94"/>
    </row>
    <row r="2698" spans="1:9" x14ac:dyDescent="0.25">
      <c r="A2698" s="94"/>
      <c r="B2698" s="94"/>
      <c r="C2698" s="94"/>
      <c r="D2698" s="93"/>
      <c r="E2698" s="94"/>
      <c r="F2698" s="94"/>
      <c r="G2698" s="94"/>
      <c r="H2698" s="94"/>
      <c r="I2698" s="94"/>
    </row>
    <row r="2699" spans="1:9" x14ac:dyDescent="0.25">
      <c r="A2699" s="94"/>
      <c r="B2699" s="94"/>
      <c r="C2699" s="94"/>
      <c r="D2699" s="93"/>
      <c r="E2699" s="94"/>
      <c r="F2699" s="94"/>
      <c r="G2699" s="94"/>
      <c r="H2699" s="94"/>
      <c r="I2699" s="94"/>
    </row>
    <row r="2700" spans="1:9" x14ac:dyDescent="0.25">
      <c r="A2700" s="94"/>
      <c r="B2700" s="94"/>
      <c r="C2700" s="94"/>
      <c r="D2700" s="93"/>
      <c r="E2700" s="94"/>
      <c r="F2700" s="94"/>
      <c r="G2700" s="94"/>
      <c r="H2700" s="94"/>
      <c r="I2700" s="94"/>
    </row>
    <row r="2701" spans="1:9" x14ac:dyDescent="0.25">
      <c r="A2701" s="94"/>
      <c r="B2701" s="94"/>
      <c r="C2701" s="94"/>
      <c r="D2701" s="93"/>
      <c r="E2701" s="94"/>
      <c r="F2701" s="94"/>
      <c r="G2701" s="94"/>
      <c r="H2701" s="94"/>
      <c r="I2701" s="94"/>
    </row>
    <row r="2702" spans="1:9" x14ac:dyDescent="0.25">
      <c r="A2702" s="94"/>
      <c r="B2702" s="94"/>
      <c r="C2702" s="94"/>
      <c r="D2702" s="93"/>
      <c r="E2702" s="94"/>
      <c r="F2702" s="94"/>
      <c r="G2702" s="94"/>
      <c r="H2702" s="94"/>
      <c r="I2702" s="94"/>
    </row>
    <row r="2703" spans="1:9" x14ac:dyDescent="0.25">
      <c r="A2703" s="94"/>
      <c r="B2703" s="94"/>
      <c r="C2703" s="94"/>
      <c r="D2703" s="93"/>
      <c r="E2703" s="94"/>
      <c r="F2703" s="94"/>
      <c r="G2703" s="94"/>
      <c r="H2703" s="94"/>
      <c r="I2703" s="94"/>
    </row>
    <row r="2704" spans="1:9" x14ac:dyDescent="0.25">
      <c r="A2704" s="94"/>
      <c r="B2704" s="94"/>
      <c r="C2704" s="94"/>
      <c r="D2704" s="93"/>
      <c r="E2704" s="94"/>
      <c r="F2704" s="94"/>
      <c r="G2704" s="94"/>
      <c r="H2704" s="94"/>
      <c r="I2704" s="94"/>
    </row>
    <row r="2705" spans="1:9" x14ac:dyDescent="0.25">
      <c r="A2705" s="94"/>
      <c r="B2705" s="94"/>
      <c r="C2705" s="94"/>
      <c r="D2705" s="93"/>
      <c r="E2705" s="94"/>
      <c r="F2705" s="94"/>
      <c r="G2705" s="94"/>
      <c r="H2705" s="94"/>
      <c r="I2705" s="94"/>
    </row>
    <row r="2706" spans="1:9" x14ac:dyDescent="0.25">
      <c r="A2706" s="94"/>
      <c r="B2706" s="94"/>
      <c r="C2706" s="94"/>
      <c r="D2706" s="93"/>
      <c r="E2706" s="94"/>
      <c r="F2706" s="94"/>
      <c r="G2706" s="94"/>
      <c r="H2706" s="94"/>
      <c r="I2706" s="94"/>
    </row>
    <row r="2707" spans="1:9" x14ac:dyDescent="0.25">
      <c r="A2707" s="94"/>
      <c r="B2707" s="94"/>
      <c r="C2707" s="94"/>
      <c r="D2707" s="93"/>
      <c r="E2707" s="94"/>
      <c r="F2707" s="94"/>
      <c r="G2707" s="94"/>
      <c r="H2707" s="94"/>
      <c r="I2707" s="94"/>
    </row>
    <row r="2708" spans="1:9" x14ac:dyDescent="0.25">
      <c r="A2708" s="94"/>
      <c r="B2708" s="94"/>
      <c r="C2708" s="94"/>
      <c r="D2708" s="93"/>
      <c r="E2708" s="94"/>
      <c r="F2708" s="94"/>
      <c r="G2708" s="94"/>
      <c r="H2708" s="94"/>
      <c r="I2708" s="94"/>
    </row>
    <row r="2709" spans="1:9" x14ac:dyDescent="0.25">
      <c r="A2709" s="94"/>
      <c r="B2709" s="94"/>
      <c r="C2709" s="94"/>
      <c r="D2709" s="93"/>
      <c r="E2709" s="94"/>
      <c r="F2709" s="94"/>
      <c r="G2709" s="94"/>
      <c r="H2709" s="94"/>
      <c r="I2709" s="94"/>
    </row>
    <row r="2710" spans="1:9" x14ac:dyDescent="0.25">
      <c r="A2710" s="94"/>
      <c r="B2710" s="94"/>
      <c r="C2710" s="94"/>
      <c r="D2710" s="93"/>
      <c r="E2710" s="94"/>
      <c r="F2710" s="94"/>
      <c r="G2710" s="94"/>
      <c r="H2710" s="94"/>
      <c r="I2710" s="94"/>
    </row>
    <row r="2711" spans="1:9" x14ac:dyDescent="0.25">
      <c r="A2711" s="94"/>
      <c r="B2711" s="94"/>
      <c r="C2711" s="94"/>
      <c r="D2711" s="93"/>
      <c r="E2711" s="94"/>
      <c r="F2711" s="94"/>
      <c r="G2711" s="94"/>
      <c r="H2711" s="94"/>
      <c r="I2711" s="94"/>
    </row>
    <row r="2712" spans="1:9" x14ac:dyDescent="0.25">
      <c r="A2712" s="94"/>
      <c r="B2712" s="94"/>
      <c r="C2712" s="94"/>
      <c r="D2712" s="93"/>
      <c r="E2712" s="94"/>
      <c r="F2712" s="94"/>
      <c r="G2712" s="94"/>
      <c r="H2712" s="94"/>
      <c r="I2712" s="94"/>
    </row>
    <row r="2713" spans="1:9" x14ac:dyDescent="0.25">
      <c r="A2713" s="94"/>
      <c r="B2713" s="94"/>
      <c r="C2713" s="94"/>
      <c r="D2713" s="93"/>
      <c r="E2713" s="94"/>
      <c r="F2713" s="94"/>
      <c r="G2713" s="94"/>
      <c r="H2713" s="94"/>
      <c r="I2713" s="94"/>
    </row>
    <row r="2714" spans="1:9" x14ac:dyDescent="0.25">
      <c r="A2714" s="94"/>
      <c r="B2714" s="94"/>
      <c r="C2714" s="94"/>
      <c r="D2714" s="93"/>
      <c r="E2714" s="94"/>
      <c r="F2714" s="94"/>
      <c r="G2714" s="94"/>
      <c r="H2714" s="94"/>
      <c r="I2714" s="94"/>
    </row>
    <row r="2715" spans="1:9" x14ac:dyDescent="0.25">
      <c r="A2715" s="94"/>
      <c r="B2715" s="94"/>
      <c r="C2715" s="94"/>
      <c r="D2715" s="93"/>
      <c r="E2715" s="94"/>
      <c r="F2715" s="94"/>
      <c r="G2715" s="94"/>
      <c r="H2715" s="94"/>
      <c r="I2715" s="94"/>
    </row>
    <row r="2716" spans="1:9" x14ac:dyDescent="0.25">
      <c r="A2716" s="94"/>
      <c r="B2716" s="94"/>
      <c r="C2716" s="94"/>
      <c r="D2716" s="93"/>
      <c r="E2716" s="94"/>
      <c r="F2716" s="94"/>
      <c r="G2716" s="94"/>
      <c r="H2716" s="94"/>
      <c r="I2716" s="94"/>
    </row>
    <row r="2717" spans="1:9" x14ac:dyDescent="0.25">
      <c r="A2717" s="94"/>
      <c r="B2717" s="94"/>
      <c r="C2717" s="94"/>
      <c r="D2717" s="93"/>
      <c r="E2717" s="94"/>
      <c r="F2717" s="94"/>
      <c r="G2717" s="94"/>
      <c r="H2717" s="94"/>
      <c r="I2717" s="94"/>
    </row>
    <row r="2718" spans="1:9" x14ac:dyDescent="0.25">
      <c r="A2718" s="94"/>
      <c r="B2718" s="94"/>
      <c r="C2718" s="94"/>
      <c r="D2718" s="93"/>
      <c r="E2718" s="94"/>
      <c r="F2718" s="94"/>
      <c r="G2718" s="94"/>
      <c r="H2718" s="94"/>
      <c r="I2718" s="94"/>
    </row>
    <row r="2719" spans="1:9" x14ac:dyDescent="0.25">
      <c r="A2719" s="94"/>
      <c r="B2719" s="94"/>
      <c r="C2719" s="94"/>
      <c r="D2719" s="93"/>
      <c r="E2719" s="94"/>
      <c r="F2719" s="94"/>
      <c r="G2719" s="94"/>
      <c r="H2719" s="94"/>
      <c r="I2719" s="94"/>
    </row>
    <row r="2720" spans="1:9" x14ac:dyDescent="0.25">
      <c r="A2720" s="94"/>
      <c r="B2720" s="94"/>
      <c r="C2720" s="94"/>
      <c r="D2720" s="93"/>
      <c r="E2720" s="94"/>
      <c r="F2720" s="94"/>
      <c r="G2720" s="94"/>
      <c r="H2720" s="94"/>
      <c r="I2720" s="94"/>
    </row>
    <row r="2721" spans="1:9" x14ac:dyDescent="0.25">
      <c r="A2721" s="94"/>
      <c r="B2721" s="94"/>
      <c r="C2721" s="94"/>
      <c r="D2721" s="93"/>
      <c r="E2721" s="94"/>
      <c r="F2721" s="94"/>
      <c r="G2721" s="94"/>
      <c r="H2721" s="94"/>
      <c r="I2721" s="94"/>
    </row>
    <row r="2722" spans="1:9" x14ac:dyDescent="0.25">
      <c r="A2722" s="94"/>
      <c r="B2722" s="94"/>
      <c r="C2722" s="94"/>
      <c r="D2722" s="93"/>
      <c r="E2722" s="94"/>
      <c r="F2722" s="94"/>
      <c r="G2722" s="94"/>
      <c r="H2722" s="94"/>
      <c r="I2722" s="94"/>
    </row>
    <row r="2723" spans="1:9" x14ac:dyDescent="0.25">
      <c r="A2723" s="94"/>
      <c r="B2723" s="94"/>
      <c r="C2723" s="94"/>
      <c r="D2723" s="93"/>
      <c r="E2723" s="94"/>
      <c r="F2723" s="94"/>
      <c r="G2723" s="94"/>
      <c r="H2723" s="94"/>
      <c r="I2723" s="94"/>
    </row>
    <row r="2724" spans="1:9" x14ac:dyDescent="0.25">
      <c r="A2724" s="94"/>
      <c r="B2724" s="94"/>
      <c r="C2724" s="94"/>
      <c r="D2724" s="93"/>
      <c r="E2724" s="94"/>
      <c r="F2724" s="94"/>
      <c r="G2724" s="94"/>
      <c r="H2724" s="94"/>
      <c r="I2724" s="94"/>
    </row>
    <row r="2725" spans="1:9" x14ac:dyDescent="0.25">
      <c r="A2725" s="94"/>
      <c r="B2725" s="94"/>
      <c r="C2725" s="94"/>
      <c r="D2725" s="93"/>
      <c r="E2725" s="94"/>
      <c r="F2725" s="94"/>
      <c r="G2725" s="94"/>
      <c r="H2725" s="94"/>
      <c r="I2725" s="94"/>
    </row>
    <row r="2726" spans="1:9" x14ac:dyDescent="0.25">
      <c r="A2726" s="94"/>
      <c r="B2726" s="94"/>
      <c r="C2726" s="94"/>
      <c r="D2726" s="93"/>
      <c r="E2726" s="94"/>
      <c r="F2726" s="94"/>
      <c r="G2726" s="94"/>
      <c r="H2726" s="94"/>
      <c r="I2726" s="94"/>
    </row>
    <row r="2727" spans="1:9" x14ac:dyDescent="0.25">
      <c r="A2727" s="94"/>
      <c r="B2727" s="94"/>
      <c r="C2727" s="94"/>
      <c r="D2727" s="93"/>
      <c r="E2727" s="94"/>
      <c r="F2727" s="94"/>
      <c r="G2727" s="94"/>
      <c r="H2727" s="94"/>
      <c r="I2727" s="94"/>
    </row>
    <row r="2728" spans="1:9" x14ac:dyDescent="0.25">
      <c r="A2728" s="94"/>
      <c r="B2728" s="94"/>
      <c r="C2728" s="94"/>
      <c r="D2728" s="93"/>
      <c r="E2728" s="94"/>
      <c r="F2728" s="94"/>
      <c r="G2728" s="94"/>
      <c r="H2728" s="94"/>
      <c r="I2728" s="94"/>
    </row>
    <row r="2729" spans="1:9" x14ac:dyDescent="0.25">
      <c r="A2729" s="94"/>
      <c r="B2729" s="94"/>
      <c r="C2729" s="94"/>
      <c r="D2729" s="93"/>
      <c r="E2729" s="94"/>
      <c r="F2729" s="94"/>
      <c r="G2729" s="94"/>
      <c r="H2729" s="94"/>
      <c r="I2729" s="94"/>
    </row>
    <row r="2730" spans="1:9" x14ac:dyDescent="0.25">
      <c r="A2730" s="94"/>
      <c r="B2730" s="94"/>
      <c r="C2730" s="94"/>
      <c r="D2730" s="93"/>
      <c r="E2730" s="94"/>
      <c r="F2730" s="94"/>
      <c r="G2730" s="94"/>
      <c r="H2730" s="94"/>
      <c r="I2730" s="94"/>
    </row>
    <row r="2731" spans="1:9" x14ac:dyDescent="0.25">
      <c r="A2731" s="94"/>
      <c r="B2731" s="94"/>
      <c r="C2731" s="94"/>
      <c r="D2731" s="93"/>
      <c r="E2731" s="94"/>
      <c r="F2731" s="94"/>
      <c r="G2731" s="94"/>
      <c r="H2731" s="94"/>
      <c r="I2731" s="94"/>
    </row>
    <row r="2732" spans="1:9" x14ac:dyDescent="0.25">
      <c r="A2732" s="94"/>
      <c r="B2732" s="94"/>
      <c r="C2732" s="94"/>
      <c r="D2732" s="93"/>
      <c r="E2732" s="94"/>
      <c r="F2732" s="94"/>
      <c r="G2732" s="94"/>
      <c r="H2732" s="94"/>
      <c r="I2732" s="94"/>
    </row>
    <row r="2733" spans="1:9" x14ac:dyDescent="0.25">
      <c r="A2733" s="94"/>
      <c r="B2733" s="94"/>
      <c r="C2733" s="94"/>
      <c r="D2733" s="93"/>
      <c r="E2733" s="94"/>
      <c r="F2733" s="94"/>
      <c r="G2733" s="94"/>
      <c r="H2733" s="94"/>
      <c r="I2733" s="94"/>
    </row>
    <row r="2734" spans="1:9" x14ac:dyDescent="0.25">
      <c r="A2734" s="94"/>
      <c r="B2734" s="94"/>
      <c r="C2734" s="94"/>
      <c r="D2734" s="93"/>
      <c r="E2734" s="94"/>
      <c r="F2734" s="94"/>
      <c r="G2734" s="94"/>
      <c r="H2734" s="94"/>
      <c r="I2734" s="94"/>
    </row>
    <row r="2735" spans="1:9" x14ac:dyDescent="0.25">
      <c r="A2735" s="94"/>
      <c r="B2735" s="94"/>
      <c r="C2735" s="94"/>
      <c r="D2735" s="93"/>
      <c r="E2735" s="94"/>
      <c r="F2735" s="94"/>
      <c r="G2735" s="94"/>
      <c r="H2735" s="94"/>
      <c r="I2735" s="94"/>
    </row>
    <row r="2736" spans="1:9" x14ac:dyDescent="0.25">
      <c r="A2736" s="94"/>
      <c r="B2736" s="94"/>
      <c r="C2736" s="94"/>
      <c r="D2736" s="93"/>
      <c r="E2736" s="94"/>
      <c r="F2736" s="94"/>
      <c r="G2736" s="94"/>
      <c r="H2736" s="94"/>
      <c r="I2736" s="94"/>
    </row>
    <row r="2737" spans="1:9" x14ac:dyDescent="0.25">
      <c r="A2737" s="94"/>
      <c r="B2737" s="94"/>
      <c r="C2737" s="94"/>
      <c r="D2737" s="93"/>
      <c r="E2737" s="94"/>
      <c r="F2737" s="94"/>
      <c r="G2737" s="94"/>
      <c r="H2737" s="94"/>
      <c r="I2737" s="94"/>
    </row>
    <row r="2738" spans="1:9" x14ac:dyDescent="0.25">
      <c r="A2738" s="94"/>
      <c r="B2738" s="94"/>
      <c r="C2738" s="94"/>
      <c r="D2738" s="93"/>
      <c r="E2738" s="94"/>
      <c r="F2738" s="94"/>
      <c r="G2738" s="94"/>
      <c r="H2738" s="94"/>
      <c r="I2738" s="94"/>
    </row>
    <row r="2739" spans="1:9" x14ac:dyDescent="0.25">
      <c r="A2739" s="94"/>
      <c r="B2739" s="94"/>
      <c r="C2739" s="94"/>
      <c r="D2739" s="93"/>
      <c r="E2739" s="94"/>
      <c r="F2739" s="94"/>
      <c r="G2739" s="94"/>
      <c r="H2739" s="94"/>
      <c r="I2739" s="94"/>
    </row>
    <row r="2740" spans="1:9" x14ac:dyDescent="0.25">
      <c r="A2740" s="94"/>
      <c r="B2740" s="94"/>
      <c r="C2740" s="94"/>
      <c r="D2740" s="93"/>
      <c r="E2740" s="94"/>
      <c r="F2740" s="94"/>
      <c r="G2740" s="94"/>
      <c r="H2740" s="94"/>
      <c r="I2740" s="94"/>
    </row>
    <row r="2741" spans="1:9" x14ac:dyDescent="0.25">
      <c r="A2741" s="94"/>
      <c r="B2741" s="94"/>
      <c r="C2741" s="94"/>
      <c r="D2741" s="93"/>
      <c r="E2741" s="94"/>
      <c r="F2741" s="94"/>
      <c r="G2741" s="94"/>
      <c r="H2741" s="94"/>
      <c r="I2741" s="94"/>
    </row>
    <row r="2742" spans="1:9" x14ac:dyDescent="0.25">
      <c r="A2742" s="94"/>
      <c r="B2742" s="94"/>
      <c r="C2742" s="94"/>
      <c r="D2742" s="93"/>
      <c r="E2742" s="94"/>
      <c r="F2742" s="94"/>
      <c r="G2742" s="94"/>
      <c r="H2742" s="94"/>
      <c r="I2742" s="94"/>
    </row>
    <row r="2743" spans="1:9" x14ac:dyDescent="0.25">
      <c r="A2743" s="94"/>
      <c r="B2743" s="94"/>
      <c r="C2743" s="94"/>
      <c r="D2743" s="93"/>
      <c r="E2743" s="94"/>
      <c r="F2743" s="94"/>
      <c r="G2743" s="94"/>
      <c r="H2743" s="94"/>
      <c r="I2743" s="94"/>
    </row>
    <row r="2744" spans="1:9" x14ac:dyDescent="0.25">
      <c r="A2744" s="94"/>
      <c r="B2744" s="94"/>
      <c r="C2744" s="94"/>
      <c r="D2744" s="93"/>
      <c r="E2744" s="94"/>
      <c r="F2744" s="94"/>
      <c r="G2744" s="94"/>
      <c r="H2744" s="94"/>
      <c r="I2744" s="94"/>
    </row>
    <row r="2745" spans="1:9" x14ac:dyDescent="0.25">
      <c r="A2745" s="94"/>
      <c r="B2745" s="94"/>
      <c r="C2745" s="94"/>
      <c r="D2745" s="93"/>
      <c r="E2745" s="94"/>
      <c r="F2745" s="94"/>
      <c r="G2745" s="94"/>
      <c r="H2745" s="94"/>
      <c r="I2745" s="94"/>
    </row>
    <row r="2746" spans="1:9" x14ac:dyDescent="0.25">
      <c r="A2746" s="94"/>
      <c r="B2746" s="94"/>
      <c r="C2746" s="94"/>
      <c r="D2746" s="93"/>
      <c r="E2746" s="94"/>
      <c r="F2746" s="94"/>
      <c r="G2746" s="94"/>
      <c r="H2746" s="94"/>
      <c r="I2746" s="94"/>
    </row>
    <row r="2747" spans="1:9" x14ac:dyDescent="0.25">
      <c r="A2747" s="94"/>
      <c r="B2747" s="94"/>
      <c r="C2747" s="94"/>
      <c r="D2747" s="93"/>
      <c r="E2747" s="94"/>
      <c r="F2747" s="94"/>
      <c r="G2747" s="94"/>
      <c r="H2747" s="94"/>
      <c r="I2747" s="94"/>
    </row>
    <row r="2748" spans="1:9" x14ac:dyDescent="0.25">
      <c r="A2748" s="94"/>
      <c r="B2748" s="94"/>
      <c r="C2748" s="94"/>
      <c r="D2748" s="93"/>
      <c r="E2748" s="94"/>
      <c r="F2748" s="94"/>
      <c r="G2748" s="94"/>
      <c r="H2748" s="94"/>
      <c r="I2748" s="94"/>
    </row>
    <row r="2749" spans="1:9" x14ac:dyDescent="0.25">
      <c r="A2749" s="94"/>
      <c r="B2749" s="94"/>
      <c r="C2749" s="94"/>
      <c r="D2749" s="93"/>
      <c r="E2749" s="94"/>
      <c r="F2749" s="94"/>
      <c r="G2749" s="94"/>
      <c r="H2749" s="94"/>
      <c r="I2749" s="94"/>
    </row>
    <row r="2750" spans="1:9" x14ac:dyDescent="0.25">
      <c r="A2750" s="94"/>
      <c r="B2750" s="94"/>
      <c r="C2750" s="94"/>
      <c r="D2750" s="93"/>
      <c r="E2750" s="94"/>
      <c r="F2750" s="94"/>
      <c r="G2750" s="94"/>
      <c r="H2750" s="94"/>
      <c r="I2750" s="94"/>
    </row>
    <row r="2751" spans="1:9" x14ac:dyDescent="0.25">
      <c r="A2751" s="94"/>
      <c r="B2751" s="94"/>
      <c r="C2751" s="94"/>
      <c r="D2751" s="93"/>
      <c r="E2751" s="94"/>
      <c r="F2751" s="94"/>
      <c r="G2751" s="94"/>
      <c r="H2751" s="94"/>
      <c r="I2751" s="94"/>
    </row>
    <row r="2752" spans="1:9" x14ac:dyDescent="0.25">
      <c r="A2752" s="94"/>
      <c r="B2752" s="94"/>
      <c r="C2752" s="94"/>
      <c r="D2752" s="93"/>
      <c r="E2752" s="94"/>
      <c r="F2752" s="94"/>
      <c r="G2752" s="94"/>
      <c r="H2752" s="94"/>
      <c r="I2752" s="94"/>
    </row>
    <row r="2753" spans="1:9" x14ac:dyDescent="0.25">
      <c r="A2753" s="94"/>
      <c r="B2753" s="94"/>
      <c r="C2753" s="94"/>
      <c r="D2753" s="93"/>
      <c r="E2753" s="94"/>
      <c r="F2753" s="94"/>
      <c r="G2753" s="94"/>
      <c r="H2753" s="94"/>
      <c r="I2753" s="94"/>
    </row>
    <row r="2754" spans="1:9" x14ac:dyDescent="0.25">
      <c r="A2754" s="94"/>
      <c r="B2754" s="94"/>
      <c r="C2754" s="94"/>
      <c r="D2754" s="93"/>
      <c r="E2754" s="94"/>
      <c r="F2754" s="94"/>
      <c r="G2754" s="94"/>
      <c r="H2754" s="94"/>
      <c r="I2754" s="94"/>
    </row>
    <row r="2755" spans="1:9" x14ac:dyDescent="0.25">
      <c r="A2755" s="94"/>
      <c r="B2755" s="94"/>
      <c r="C2755" s="94"/>
      <c r="D2755" s="93"/>
      <c r="E2755" s="94"/>
      <c r="F2755" s="94"/>
      <c r="G2755" s="94"/>
      <c r="H2755" s="94"/>
      <c r="I2755" s="94"/>
    </row>
    <row r="2756" spans="1:9" x14ac:dyDescent="0.25">
      <c r="A2756" s="94"/>
      <c r="B2756" s="94"/>
      <c r="C2756" s="94"/>
      <c r="D2756" s="93"/>
      <c r="E2756" s="94"/>
      <c r="F2756" s="94"/>
      <c r="G2756" s="94"/>
      <c r="H2756" s="94"/>
      <c r="I2756" s="94"/>
    </row>
    <row r="2757" spans="1:9" x14ac:dyDescent="0.25">
      <c r="A2757" s="94"/>
      <c r="B2757" s="94"/>
      <c r="C2757" s="94"/>
      <c r="D2757" s="93"/>
      <c r="E2757" s="94"/>
      <c r="F2757" s="94"/>
      <c r="G2757" s="94"/>
      <c r="H2757" s="94"/>
      <c r="I2757" s="94"/>
    </row>
    <row r="2758" spans="1:9" x14ac:dyDescent="0.25">
      <c r="A2758" s="94"/>
      <c r="B2758" s="94"/>
      <c r="C2758" s="94"/>
      <c r="D2758" s="93"/>
      <c r="E2758" s="94"/>
      <c r="F2758" s="94"/>
      <c r="G2758" s="94"/>
      <c r="H2758" s="94"/>
      <c r="I2758" s="94"/>
    </row>
    <row r="2759" spans="1:9" x14ac:dyDescent="0.25">
      <c r="A2759" s="94"/>
      <c r="B2759" s="94"/>
      <c r="C2759" s="94"/>
      <c r="D2759" s="93"/>
      <c r="E2759" s="94"/>
      <c r="F2759" s="94"/>
      <c r="G2759" s="94"/>
      <c r="H2759" s="94"/>
      <c r="I2759" s="94"/>
    </row>
    <row r="2760" spans="1:9" x14ac:dyDescent="0.25">
      <c r="A2760" s="94"/>
      <c r="B2760" s="94"/>
      <c r="C2760" s="94"/>
      <c r="D2760" s="93"/>
      <c r="E2760" s="94"/>
      <c r="F2760" s="94"/>
      <c r="G2760" s="94"/>
      <c r="H2760" s="94"/>
      <c r="I2760" s="94"/>
    </row>
    <row r="2761" spans="1:9" x14ac:dyDescent="0.25">
      <c r="A2761" s="94"/>
      <c r="B2761" s="94"/>
      <c r="C2761" s="94"/>
      <c r="D2761" s="93"/>
      <c r="E2761" s="94"/>
      <c r="F2761" s="94"/>
      <c r="G2761" s="94"/>
      <c r="H2761" s="94"/>
      <c r="I2761" s="94"/>
    </row>
    <row r="2762" spans="1:9" x14ac:dyDescent="0.25">
      <c r="A2762" s="94"/>
      <c r="B2762" s="94"/>
      <c r="C2762" s="94"/>
      <c r="D2762" s="93"/>
      <c r="E2762" s="94"/>
      <c r="F2762" s="94"/>
      <c r="G2762" s="94"/>
      <c r="H2762" s="94"/>
      <c r="I2762" s="94"/>
    </row>
    <row r="2763" spans="1:9" x14ac:dyDescent="0.25">
      <c r="A2763" s="94"/>
      <c r="B2763" s="94"/>
      <c r="C2763" s="94"/>
      <c r="D2763" s="93"/>
      <c r="E2763" s="94"/>
      <c r="F2763" s="94"/>
      <c r="G2763" s="94"/>
      <c r="H2763" s="94"/>
      <c r="I2763" s="94"/>
    </row>
    <row r="2764" spans="1:9" x14ac:dyDescent="0.25">
      <c r="A2764" s="94"/>
      <c r="B2764" s="94"/>
      <c r="C2764" s="94"/>
      <c r="D2764" s="93"/>
      <c r="E2764" s="94"/>
      <c r="F2764" s="94"/>
      <c r="G2764" s="94"/>
      <c r="H2764" s="94"/>
      <c r="I2764" s="94"/>
    </row>
    <row r="2765" spans="1:9" x14ac:dyDescent="0.25">
      <c r="A2765" s="94"/>
      <c r="B2765" s="94"/>
      <c r="C2765" s="94"/>
      <c r="D2765" s="93"/>
      <c r="E2765" s="94"/>
      <c r="F2765" s="94"/>
      <c r="G2765" s="94"/>
      <c r="H2765" s="94"/>
      <c r="I2765" s="94"/>
    </row>
    <row r="2766" spans="1:9" x14ac:dyDescent="0.25">
      <c r="A2766" s="94"/>
      <c r="B2766" s="94"/>
      <c r="C2766" s="94"/>
      <c r="D2766" s="93"/>
      <c r="E2766" s="94"/>
      <c r="F2766" s="94"/>
      <c r="G2766" s="94"/>
      <c r="H2766" s="94"/>
      <c r="I2766" s="94"/>
    </row>
    <row r="2767" spans="1:9" x14ac:dyDescent="0.25">
      <c r="A2767" s="94"/>
      <c r="B2767" s="94"/>
      <c r="C2767" s="94"/>
      <c r="D2767" s="93"/>
      <c r="E2767" s="94"/>
      <c r="F2767" s="94"/>
      <c r="G2767" s="94"/>
      <c r="H2767" s="94"/>
      <c r="I2767" s="94"/>
    </row>
    <row r="2768" spans="1:9" x14ac:dyDescent="0.25">
      <c r="A2768" s="94"/>
      <c r="B2768" s="94"/>
      <c r="C2768" s="94"/>
      <c r="D2768" s="93"/>
      <c r="E2768" s="94"/>
      <c r="F2768" s="94"/>
      <c r="G2768" s="94"/>
      <c r="H2768" s="94"/>
      <c r="I2768" s="94"/>
    </row>
    <row r="2769" spans="1:9" x14ac:dyDescent="0.25">
      <c r="A2769" s="94"/>
      <c r="B2769" s="94"/>
      <c r="C2769" s="94"/>
      <c r="D2769" s="93"/>
      <c r="E2769" s="94"/>
      <c r="F2769" s="94"/>
      <c r="G2769" s="94"/>
      <c r="H2769" s="94"/>
      <c r="I2769" s="94"/>
    </row>
    <row r="2770" spans="1:9" x14ac:dyDescent="0.25">
      <c r="A2770" s="94"/>
      <c r="B2770" s="94"/>
      <c r="C2770" s="94"/>
      <c r="D2770" s="93"/>
      <c r="E2770" s="94"/>
      <c r="F2770" s="94"/>
      <c r="G2770" s="94"/>
      <c r="H2770" s="94"/>
      <c r="I2770" s="94"/>
    </row>
    <row r="2771" spans="1:9" x14ac:dyDescent="0.25">
      <c r="A2771" s="94"/>
      <c r="B2771" s="94"/>
      <c r="C2771" s="94"/>
      <c r="D2771" s="93"/>
      <c r="E2771" s="94"/>
      <c r="F2771" s="94"/>
      <c r="G2771" s="94"/>
      <c r="H2771" s="94"/>
      <c r="I2771" s="94"/>
    </row>
    <row r="2772" spans="1:9" x14ac:dyDescent="0.25">
      <c r="A2772" s="94"/>
      <c r="B2772" s="94"/>
      <c r="C2772" s="94"/>
      <c r="D2772" s="93"/>
      <c r="E2772" s="94"/>
      <c r="F2772" s="94"/>
      <c r="G2772" s="94"/>
      <c r="H2772" s="94"/>
      <c r="I2772" s="94"/>
    </row>
    <row r="2773" spans="1:9" x14ac:dyDescent="0.25">
      <c r="A2773" s="94"/>
      <c r="B2773" s="94"/>
      <c r="C2773" s="94"/>
      <c r="D2773" s="93"/>
      <c r="E2773" s="94"/>
      <c r="F2773" s="94"/>
      <c r="G2773" s="94"/>
      <c r="H2773" s="94"/>
      <c r="I2773" s="94"/>
    </row>
    <row r="2774" spans="1:9" x14ac:dyDescent="0.25">
      <c r="A2774" s="94"/>
      <c r="B2774" s="94"/>
      <c r="C2774" s="94"/>
      <c r="D2774" s="93"/>
      <c r="E2774" s="94"/>
      <c r="F2774" s="94"/>
      <c r="G2774" s="94"/>
      <c r="H2774" s="94"/>
      <c r="I2774" s="94"/>
    </row>
    <row r="2775" spans="1:9" x14ac:dyDescent="0.25">
      <c r="A2775" s="94"/>
      <c r="B2775" s="94"/>
      <c r="C2775" s="94"/>
      <c r="D2775" s="93"/>
      <c r="E2775" s="94"/>
      <c r="F2775" s="94"/>
      <c r="G2775" s="94"/>
      <c r="H2775" s="94"/>
      <c r="I2775" s="94"/>
    </row>
    <row r="2776" spans="1:9" x14ac:dyDescent="0.25">
      <c r="A2776" s="94"/>
      <c r="B2776" s="94"/>
      <c r="C2776" s="94"/>
      <c r="D2776" s="93"/>
      <c r="E2776" s="94"/>
      <c r="F2776" s="94"/>
      <c r="G2776" s="94"/>
      <c r="H2776" s="94"/>
      <c r="I2776" s="94"/>
    </row>
    <row r="2777" spans="1:9" x14ac:dyDescent="0.25">
      <c r="A2777" s="94"/>
      <c r="B2777" s="94"/>
      <c r="C2777" s="94"/>
      <c r="D2777" s="93"/>
      <c r="E2777" s="94"/>
      <c r="F2777" s="94"/>
      <c r="G2777" s="94"/>
      <c r="H2777" s="94"/>
      <c r="I2777" s="94"/>
    </row>
    <row r="2778" spans="1:9" x14ac:dyDescent="0.25">
      <c r="A2778" s="94"/>
      <c r="B2778" s="94"/>
      <c r="C2778" s="94"/>
      <c r="D2778" s="93"/>
      <c r="E2778" s="94"/>
      <c r="F2778" s="94"/>
      <c r="G2778" s="94"/>
      <c r="H2778" s="94"/>
      <c r="I2778" s="94"/>
    </row>
    <row r="2779" spans="1:9" x14ac:dyDescent="0.25">
      <c r="A2779" s="94"/>
      <c r="B2779" s="94"/>
      <c r="C2779" s="94"/>
      <c r="D2779" s="93"/>
      <c r="E2779" s="94"/>
      <c r="F2779" s="94"/>
      <c r="G2779" s="94"/>
      <c r="H2779" s="94"/>
      <c r="I2779" s="94"/>
    </row>
    <row r="2780" spans="1:9" x14ac:dyDescent="0.25">
      <c r="A2780" s="94"/>
      <c r="B2780" s="94"/>
      <c r="C2780" s="94"/>
      <c r="D2780" s="93"/>
      <c r="E2780" s="94"/>
      <c r="F2780" s="94"/>
      <c r="G2780" s="94"/>
      <c r="H2780" s="94"/>
      <c r="I2780" s="94"/>
    </row>
    <row r="2781" spans="1:9" x14ac:dyDescent="0.25">
      <c r="A2781" s="94"/>
      <c r="B2781" s="94"/>
      <c r="C2781" s="94"/>
      <c r="D2781" s="93"/>
      <c r="E2781" s="94"/>
      <c r="F2781" s="94"/>
      <c r="G2781" s="94"/>
      <c r="H2781" s="94"/>
      <c r="I2781" s="94"/>
    </row>
    <row r="2782" spans="1:9" x14ac:dyDescent="0.25">
      <c r="A2782" s="94"/>
      <c r="B2782" s="94"/>
      <c r="C2782" s="94"/>
      <c r="D2782" s="93"/>
      <c r="E2782" s="94"/>
      <c r="F2782" s="94"/>
      <c r="G2782" s="94"/>
      <c r="H2782" s="94"/>
      <c r="I2782" s="94"/>
    </row>
    <row r="2783" spans="1:9" x14ac:dyDescent="0.25">
      <c r="A2783" s="94"/>
      <c r="B2783" s="94"/>
      <c r="C2783" s="94"/>
      <c r="D2783" s="93"/>
      <c r="E2783" s="94"/>
      <c r="F2783" s="94"/>
      <c r="G2783" s="94"/>
      <c r="H2783" s="94"/>
      <c r="I2783" s="94"/>
    </row>
    <row r="2784" spans="1:9" x14ac:dyDescent="0.25">
      <c r="A2784" s="94"/>
      <c r="B2784" s="94"/>
      <c r="C2784" s="94"/>
      <c r="D2784" s="93"/>
      <c r="E2784" s="94"/>
      <c r="F2784" s="94"/>
      <c r="G2784" s="94"/>
      <c r="H2784" s="94"/>
      <c r="I2784" s="94"/>
    </row>
    <row r="2785" spans="1:9" x14ac:dyDescent="0.25">
      <c r="A2785" s="94"/>
      <c r="B2785" s="94"/>
      <c r="C2785" s="94"/>
      <c r="D2785" s="93"/>
      <c r="E2785" s="94"/>
      <c r="F2785" s="94"/>
      <c r="G2785" s="94"/>
      <c r="H2785" s="94"/>
      <c r="I2785" s="94"/>
    </row>
    <row r="2786" spans="1:9" x14ac:dyDescent="0.25">
      <c r="A2786" s="94"/>
      <c r="B2786" s="94"/>
      <c r="C2786" s="94"/>
      <c r="D2786" s="93"/>
      <c r="E2786" s="94"/>
      <c r="F2786" s="94"/>
      <c r="G2786" s="94"/>
      <c r="H2786" s="94"/>
      <c r="I2786" s="94"/>
    </row>
  </sheetData>
  <sheetProtection selectLockedCells="1"/>
  <conditionalFormatting sqref="D3:D20">
    <cfRule type="expression" dxfId="14" priority="5">
      <formula>#REF!=1</formula>
    </cfRule>
  </conditionalFormatting>
  <conditionalFormatting sqref="D3:D20">
    <cfRule type="expression" dxfId="13" priority="6">
      <formula>AND(#REF!=1,#REF!=0)</formula>
    </cfRule>
  </conditionalFormatting>
  <conditionalFormatting sqref="D3:D20">
    <cfRule type="expression" dxfId="12" priority="4">
      <formula>#REF!=1</formula>
    </cfRule>
  </conditionalFormatting>
  <conditionalFormatting sqref="D21:D1183">
    <cfRule type="expression" dxfId="11" priority="2">
      <formula>#REF!=1</formula>
    </cfRule>
  </conditionalFormatting>
  <conditionalFormatting sqref="D21:D1183">
    <cfRule type="expression" dxfId="10" priority="3">
      <formula>AND(#REF!=1,#REF!=0)</formula>
    </cfRule>
  </conditionalFormatting>
  <conditionalFormatting sqref="D21:D1183">
    <cfRule type="expression" dxfId="9"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9"/>
      <c r="B3" s="89"/>
      <c r="C3" s="89"/>
      <c r="D3" s="89"/>
      <c r="E3" s="89"/>
    </row>
    <row r="4" spans="1:5" x14ac:dyDescent="0.2">
      <c r="A4" s="89"/>
      <c r="B4" s="89"/>
      <c r="C4" s="89"/>
      <c r="D4" s="89"/>
      <c r="E4" s="89"/>
    </row>
    <row r="5" spans="1:5" x14ac:dyDescent="0.2">
      <c r="A5" s="89"/>
      <c r="B5" s="89"/>
      <c r="C5" s="89"/>
      <c r="D5" s="89"/>
      <c r="E5" s="89"/>
    </row>
    <row r="6" spans="1:5" x14ac:dyDescent="0.2">
      <c r="A6" s="89"/>
      <c r="B6" s="89"/>
      <c r="C6" s="89"/>
      <c r="D6" s="89"/>
      <c r="E6" s="89"/>
    </row>
    <row r="7" spans="1:5" x14ac:dyDescent="0.2">
      <c r="A7" s="89"/>
      <c r="B7" s="89"/>
      <c r="C7" s="89"/>
      <c r="D7" s="89"/>
      <c r="E7" s="89"/>
    </row>
    <row r="8" spans="1:5" x14ac:dyDescent="0.2">
      <c r="A8" s="89"/>
      <c r="B8" s="89"/>
      <c r="C8" s="89"/>
      <c r="D8" s="89"/>
      <c r="E8" s="89"/>
    </row>
    <row r="9" spans="1:5" x14ac:dyDescent="0.2">
      <c r="A9" s="89"/>
      <c r="B9" s="89"/>
      <c r="C9" s="89"/>
      <c r="D9" s="89"/>
      <c r="E9" s="89"/>
    </row>
    <row r="10" spans="1:5" x14ac:dyDescent="0.2">
      <c r="A10" s="89"/>
      <c r="B10" s="89"/>
      <c r="C10" s="89"/>
      <c r="D10" s="89"/>
      <c r="E10" s="89"/>
    </row>
    <row r="11" spans="1:5" x14ac:dyDescent="0.2">
      <c r="A11" s="89"/>
      <c r="B11" s="89"/>
      <c r="C11" s="89"/>
      <c r="D11" s="89"/>
      <c r="E11" s="89"/>
    </row>
    <row r="12" spans="1:5" x14ac:dyDescent="0.2">
      <c r="A12" s="89"/>
      <c r="B12" s="89"/>
      <c r="C12" s="89"/>
      <c r="D12" s="89"/>
      <c r="E12" s="89"/>
    </row>
    <row r="13" spans="1:5" x14ac:dyDescent="0.2">
      <c r="A13" s="89"/>
      <c r="B13" s="89"/>
      <c r="C13" s="89"/>
      <c r="D13" s="89"/>
      <c r="E13" s="89"/>
    </row>
    <row r="14" spans="1:5" x14ac:dyDescent="0.2">
      <c r="A14" s="89"/>
      <c r="B14" s="89"/>
      <c r="C14" s="89"/>
      <c r="D14" s="89"/>
      <c r="E14" s="89"/>
    </row>
    <row r="15" spans="1:5" x14ac:dyDescent="0.2">
      <c r="A15" s="89"/>
      <c r="B15" s="89"/>
      <c r="C15" s="89"/>
      <c r="D15" s="89"/>
      <c r="E15" s="89"/>
    </row>
    <row r="16" spans="1:5" x14ac:dyDescent="0.2">
      <c r="A16" s="89"/>
      <c r="B16" s="89"/>
      <c r="C16" s="89"/>
      <c r="D16" s="89"/>
      <c r="E16" s="89"/>
    </row>
    <row r="17" spans="1:5" x14ac:dyDescent="0.2">
      <c r="A17" s="89"/>
      <c r="B17" s="89"/>
      <c r="C17" s="89"/>
      <c r="D17" s="89"/>
      <c r="E17" s="89"/>
    </row>
    <row r="18" spans="1:5" x14ac:dyDescent="0.2">
      <c r="A18" s="89"/>
      <c r="B18" s="89"/>
      <c r="C18" s="89"/>
      <c r="D18" s="89"/>
      <c r="E18" s="89"/>
    </row>
    <row r="19" spans="1:5" x14ac:dyDescent="0.2">
      <c r="A19" s="89"/>
      <c r="B19" s="89"/>
      <c r="C19" s="89"/>
      <c r="D19" s="89"/>
      <c r="E19" s="89"/>
    </row>
    <row r="20" spans="1:5" x14ac:dyDescent="0.2">
      <c r="A20" s="89"/>
      <c r="B20" s="89"/>
      <c r="C20" s="89"/>
      <c r="D20" s="89"/>
      <c r="E20" s="89"/>
    </row>
    <row r="21" spans="1:5" customFormat="1" x14ac:dyDescent="0.25">
      <c r="A21" s="89"/>
      <c r="B21" s="89"/>
      <c r="C21" s="89"/>
      <c r="D21" s="89"/>
      <c r="E21" s="89"/>
    </row>
    <row r="22" spans="1:5" customFormat="1" x14ac:dyDescent="0.25">
      <c r="A22" s="89"/>
      <c r="B22" s="89"/>
      <c r="C22" s="89"/>
      <c r="D22" s="89"/>
      <c r="E22" s="89"/>
    </row>
    <row r="23" spans="1:5" customFormat="1" x14ac:dyDescent="0.25">
      <c r="A23" s="89"/>
      <c r="B23" s="89"/>
      <c r="C23" s="89"/>
      <c r="D23" s="89"/>
      <c r="E23" s="89"/>
    </row>
    <row r="24" spans="1:5" customFormat="1" x14ac:dyDescent="0.25">
      <c r="A24" s="89"/>
      <c r="B24" s="89"/>
      <c r="C24" s="89"/>
      <c r="D24" s="89"/>
      <c r="E24" s="89"/>
    </row>
    <row r="25" spans="1:5" customFormat="1" x14ac:dyDescent="0.25">
      <c r="A25" s="89"/>
      <c r="B25" s="89"/>
      <c r="C25" s="89"/>
      <c r="D25" s="89"/>
      <c r="E25" s="89"/>
    </row>
    <row r="26" spans="1:5" customFormat="1" x14ac:dyDescent="0.25">
      <c r="A26" s="89"/>
      <c r="B26" s="89"/>
      <c r="C26" s="89"/>
      <c r="D26" s="89"/>
      <c r="E26" s="89"/>
    </row>
    <row r="27" spans="1:5" customFormat="1" x14ac:dyDescent="0.25">
      <c r="A27" s="89"/>
      <c r="B27" s="89"/>
      <c r="C27" s="89"/>
      <c r="D27" s="89"/>
      <c r="E27" s="89"/>
    </row>
    <row r="28" spans="1:5" customFormat="1" x14ac:dyDescent="0.25">
      <c r="A28" s="89"/>
      <c r="B28" s="89"/>
      <c r="C28" s="89"/>
      <c r="D28" s="89"/>
      <c r="E28" s="89"/>
    </row>
    <row r="29" spans="1:5" customFormat="1" x14ac:dyDescent="0.25">
      <c r="A29" s="89"/>
      <c r="B29" s="89"/>
      <c r="C29" s="89"/>
      <c r="D29" s="89"/>
      <c r="E29" s="89"/>
    </row>
    <row r="30" spans="1:5" customFormat="1" x14ac:dyDescent="0.25">
      <c r="A30" s="89"/>
      <c r="B30" s="89"/>
      <c r="C30" s="89"/>
      <c r="D30" s="89"/>
      <c r="E30" s="89"/>
    </row>
    <row r="31" spans="1:5" customFormat="1" x14ac:dyDescent="0.25">
      <c r="A31" s="89"/>
      <c r="B31" s="89"/>
      <c r="C31" s="89"/>
      <c r="D31" s="89"/>
      <c r="E31" s="89"/>
    </row>
    <row r="32" spans="1:5" customFormat="1" x14ac:dyDescent="0.25">
      <c r="A32" s="89"/>
      <c r="B32" s="89"/>
      <c r="C32" s="89"/>
      <c r="D32" s="89"/>
      <c r="E32" s="89"/>
    </row>
    <row r="33" spans="1:5" customFormat="1" x14ac:dyDescent="0.25">
      <c r="A33" s="89"/>
      <c r="B33" s="89"/>
      <c r="C33" s="89"/>
      <c r="D33" s="89"/>
      <c r="E33" s="89"/>
    </row>
    <row r="34" spans="1:5" customFormat="1" x14ac:dyDescent="0.25">
      <c r="A34" s="89"/>
      <c r="B34" s="89"/>
      <c r="C34" s="89"/>
      <c r="D34" s="89"/>
      <c r="E34" s="89"/>
    </row>
    <row r="35" spans="1:5" customFormat="1" x14ac:dyDescent="0.25">
      <c r="A35" s="89"/>
      <c r="B35" s="89"/>
      <c r="C35" s="89"/>
      <c r="D35" s="89"/>
      <c r="E35" s="89"/>
    </row>
    <row r="36" spans="1:5" customFormat="1" x14ac:dyDescent="0.25">
      <c r="A36" s="89"/>
      <c r="B36" s="89"/>
      <c r="C36" s="89"/>
      <c r="D36" s="89"/>
      <c r="E36" s="89"/>
    </row>
    <row r="37" spans="1:5" customFormat="1" x14ac:dyDescent="0.25">
      <c r="A37" s="89"/>
      <c r="B37" s="89"/>
      <c r="C37" s="89"/>
      <c r="D37" s="89"/>
      <c r="E37" s="89"/>
    </row>
    <row r="38" spans="1:5" customFormat="1" x14ac:dyDescent="0.25">
      <c r="A38" s="89"/>
      <c r="B38" s="89"/>
      <c r="C38" s="89"/>
      <c r="D38" s="89"/>
      <c r="E38" s="89"/>
    </row>
    <row r="39" spans="1:5" customFormat="1" x14ac:dyDescent="0.25">
      <c r="A39" s="89"/>
      <c r="B39" s="89"/>
      <c r="C39" s="89"/>
      <c r="D39" s="89"/>
      <c r="E39" s="89"/>
    </row>
    <row r="40" spans="1:5" customFormat="1" x14ac:dyDescent="0.25">
      <c r="A40" s="89"/>
      <c r="B40" s="89"/>
      <c r="C40" s="89"/>
      <c r="D40" s="89"/>
      <c r="E40" s="89"/>
    </row>
    <row r="41" spans="1:5" customFormat="1" x14ac:dyDescent="0.25">
      <c r="A41" s="89"/>
      <c r="B41" s="89"/>
      <c r="C41" s="89"/>
      <c r="D41" s="89"/>
      <c r="E41" s="89"/>
    </row>
    <row r="42" spans="1:5" customFormat="1" x14ac:dyDescent="0.25">
      <c r="A42" s="89"/>
      <c r="B42" s="89"/>
      <c r="C42" s="89"/>
      <c r="D42" s="89"/>
      <c r="E42" s="89"/>
    </row>
    <row r="43" spans="1:5" customFormat="1" x14ac:dyDescent="0.25">
      <c r="A43" s="89"/>
      <c r="B43" s="89"/>
      <c r="C43" s="89"/>
      <c r="D43" s="89"/>
      <c r="E43" s="89"/>
    </row>
    <row r="44" spans="1:5" customFormat="1" x14ac:dyDescent="0.25">
      <c r="A44" s="89"/>
      <c r="B44" s="89"/>
      <c r="C44" s="89"/>
      <c r="D44" s="89"/>
      <c r="E44" s="89"/>
    </row>
    <row r="45" spans="1:5" customFormat="1" x14ac:dyDescent="0.25">
      <c r="A45" s="89"/>
      <c r="B45" s="89"/>
      <c r="C45" s="89"/>
      <c r="D45" s="89"/>
      <c r="E45" s="89"/>
    </row>
    <row r="46" spans="1:5" customFormat="1" x14ac:dyDescent="0.25">
      <c r="A46" s="89"/>
      <c r="B46" s="89"/>
      <c r="C46" s="89"/>
      <c r="D46" s="89"/>
      <c r="E46" s="89"/>
    </row>
    <row r="47" spans="1:5" customFormat="1" x14ac:dyDescent="0.25">
      <c r="A47" s="89"/>
      <c r="B47" s="89"/>
      <c r="C47" s="89"/>
      <c r="D47" s="89"/>
      <c r="E47" s="89"/>
    </row>
    <row r="48" spans="1:5" customFormat="1" x14ac:dyDescent="0.25">
      <c r="A48" s="89"/>
      <c r="B48" s="89"/>
      <c r="C48" s="89"/>
      <c r="D48" s="89"/>
      <c r="E48" s="89"/>
    </row>
    <row r="49" spans="1:5" customFormat="1" x14ac:dyDescent="0.25">
      <c r="A49" s="89"/>
      <c r="B49" s="89"/>
      <c r="C49" s="89"/>
      <c r="D49" s="89"/>
      <c r="E49" s="89"/>
    </row>
    <row r="50" spans="1:5" customFormat="1" x14ac:dyDescent="0.25">
      <c r="A50" s="89"/>
      <c r="B50" s="89"/>
      <c r="C50" s="89"/>
      <c r="D50" s="89"/>
      <c r="E50" s="89"/>
    </row>
    <row r="51" spans="1:5" customFormat="1" x14ac:dyDescent="0.25">
      <c r="A51" s="89"/>
      <c r="B51" s="89"/>
      <c r="C51" s="89"/>
      <c r="D51" s="89"/>
      <c r="E51" s="89"/>
    </row>
    <row r="52" spans="1:5" customFormat="1" x14ac:dyDescent="0.25">
      <c r="A52" s="89"/>
      <c r="B52" s="89"/>
      <c r="C52" s="89"/>
      <c r="D52" s="89"/>
      <c r="E52" s="89"/>
    </row>
    <row r="53" spans="1:5" customFormat="1" x14ac:dyDescent="0.25">
      <c r="A53" s="89"/>
      <c r="B53" s="89"/>
      <c r="C53" s="89"/>
      <c r="D53" s="89"/>
      <c r="E53" s="89"/>
    </row>
    <row r="54" spans="1:5" customFormat="1" x14ac:dyDescent="0.25">
      <c r="A54" s="89"/>
      <c r="B54" s="89"/>
      <c r="C54" s="89"/>
      <c r="D54" s="89"/>
      <c r="E54" s="89"/>
    </row>
    <row r="55" spans="1:5" customFormat="1" x14ac:dyDescent="0.25">
      <c r="A55" s="89"/>
      <c r="B55" s="89"/>
      <c r="C55" s="89"/>
      <c r="D55" s="89"/>
      <c r="E55" s="89"/>
    </row>
    <row r="56" spans="1:5" customFormat="1" x14ac:dyDescent="0.25">
      <c r="A56" s="89"/>
      <c r="B56" s="89"/>
      <c r="C56" s="89"/>
      <c r="D56" s="89"/>
      <c r="E56" s="89"/>
    </row>
    <row r="57" spans="1:5" customFormat="1" x14ac:dyDescent="0.25">
      <c r="A57" s="89"/>
      <c r="B57" s="89"/>
      <c r="C57" s="89"/>
      <c r="D57" s="89"/>
      <c r="E57" s="89"/>
    </row>
    <row r="58" spans="1:5" customFormat="1" x14ac:dyDescent="0.25">
      <c r="A58" s="89"/>
      <c r="B58" s="89"/>
      <c r="C58" s="89"/>
      <c r="D58" s="89"/>
      <c r="E58" s="89"/>
    </row>
    <row r="59" spans="1:5" customFormat="1" x14ac:dyDescent="0.25">
      <c r="A59" s="89"/>
      <c r="B59" s="89"/>
      <c r="C59" s="89"/>
      <c r="D59" s="89"/>
      <c r="E59" s="89"/>
    </row>
    <row r="60" spans="1:5" customFormat="1" x14ac:dyDescent="0.25">
      <c r="A60" s="89"/>
      <c r="B60" s="89"/>
      <c r="C60" s="89"/>
      <c r="D60" s="89"/>
      <c r="E60" s="89"/>
    </row>
    <row r="61" spans="1:5" customFormat="1" x14ac:dyDescent="0.25">
      <c r="A61" s="89"/>
      <c r="B61" s="89"/>
      <c r="C61" s="89"/>
      <c r="D61" s="89"/>
      <c r="E61" s="89"/>
    </row>
    <row r="62" spans="1:5" customFormat="1" x14ac:dyDescent="0.25">
      <c r="A62" s="89"/>
      <c r="B62" s="89"/>
      <c r="C62" s="89"/>
      <c r="D62" s="89"/>
      <c r="E62" s="89"/>
    </row>
    <row r="63" spans="1:5" customFormat="1" x14ac:dyDescent="0.25">
      <c r="A63" s="89"/>
      <c r="B63" s="89"/>
      <c r="C63" s="89"/>
      <c r="D63" s="89"/>
      <c r="E63" s="89"/>
    </row>
    <row r="64" spans="1:5" customFormat="1" x14ac:dyDescent="0.25">
      <c r="A64" s="89"/>
      <c r="B64" s="89"/>
      <c r="C64" s="89"/>
      <c r="D64" s="89"/>
      <c r="E64" s="89"/>
    </row>
    <row r="65" spans="1:5" customFormat="1" x14ac:dyDescent="0.25">
      <c r="A65" s="89"/>
      <c r="B65" s="89"/>
      <c r="C65" s="89"/>
      <c r="D65" s="89"/>
      <c r="E65" s="89"/>
    </row>
    <row r="66" spans="1:5" customFormat="1" x14ac:dyDescent="0.25">
      <c r="A66" s="89"/>
      <c r="B66" s="89"/>
      <c r="C66" s="89"/>
      <c r="D66" s="89"/>
      <c r="E66" s="89"/>
    </row>
    <row r="67" spans="1:5" customFormat="1" x14ac:dyDescent="0.25">
      <c r="A67" s="89"/>
      <c r="B67" s="89"/>
      <c r="C67" s="89"/>
      <c r="D67" s="89"/>
      <c r="E67" s="89"/>
    </row>
    <row r="68" spans="1:5" customFormat="1" x14ac:dyDescent="0.25">
      <c r="A68" s="89"/>
      <c r="B68" s="89"/>
      <c r="C68" s="89"/>
      <c r="D68" s="89"/>
      <c r="E68" s="89"/>
    </row>
    <row r="69" spans="1:5" customFormat="1" x14ac:dyDescent="0.25">
      <c r="A69" s="89"/>
      <c r="B69" s="89"/>
      <c r="C69" s="89"/>
      <c r="D69" s="89"/>
      <c r="E69" s="89"/>
    </row>
    <row r="70" spans="1:5" customFormat="1" x14ac:dyDescent="0.25">
      <c r="A70" s="89"/>
      <c r="B70" s="89"/>
      <c r="C70" s="89"/>
      <c r="D70" s="89"/>
      <c r="E70" s="89"/>
    </row>
    <row r="71" spans="1:5" customFormat="1" x14ac:dyDescent="0.25">
      <c r="A71" s="89"/>
      <c r="B71" s="89"/>
      <c r="C71" s="89"/>
      <c r="D71" s="89"/>
      <c r="E71" s="89"/>
    </row>
    <row r="72" spans="1:5" customFormat="1" x14ac:dyDescent="0.25">
      <c r="A72" s="89"/>
      <c r="B72" s="89"/>
      <c r="C72" s="89"/>
      <c r="D72" s="89"/>
      <c r="E72" s="89"/>
    </row>
    <row r="73" spans="1:5" customFormat="1" x14ac:dyDescent="0.25">
      <c r="A73" s="89"/>
      <c r="B73" s="89"/>
      <c r="C73" s="89"/>
      <c r="D73" s="89"/>
      <c r="E73" s="89"/>
    </row>
    <row r="74" spans="1:5" customFormat="1" x14ac:dyDescent="0.25">
      <c r="A74" s="89"/>
      <c r="B74" s="89"/>
      <c r="C74" s="89"/>
      <c r="D74" s="89"/>
      <c r="E74" s="89"/>
    </row>
    <row r="75" spans="1:5" customFormat="1" x14ac:dyDescent="0.25">
      <c r="A75" s="89"/>
      <c r="B75" s="89"/>
      <c r="C75" s="89"/>
      <c r="D75" s="89"/>
      <c r="E75" s="89"/>
    </row>
    <row r="76" spans="1:5" customFormat="1" x14ac:dyDescent="0.25">
      <c r="A76" s="89"/>
      <c r="B76" s="89"/>
      <c r="C76" s="89"/>
      <c r="D76" s="89"/>
      <c r="E76" s="89"/>
    </row>
    <row r="77" spans="1:5" customFormat="1" x14ac:dyDescent="0.25">
      <c r="A77" s="89"/>
      <c r="B77" s="89"/>
      <c r="C77" s="89"/>
      <c r="D77" s="89"/>
      <c r="E77" s="89"/>
    </row>
    <row r="78" spans="1:5" customFormat="1" x14ac:dyDescent="0.25">
      <c r="A78" s="89"/>
      <c r="B78" s="89"/>
      <c r="C78" s="89"/>
      <c r="D78" s="89"/>
      <c r="E78" s="89"/>
    </row>
    <row r="79" spans="1:5" customFormat="1" x14ac:dyDescent="0.25">
      <c r="A79" s="89"/>
      <c r="B79" s="89"/>
      <c r="C79" s="89"/>
      <c r="D79" s="89"/>
      <c r="E79" s="89"/>
    </row>
    <row r="80" spans="1:5" customFormat="1" x14ac:dyDescent="0.25">
      <c r="A80" s="89"/>
      <c r="B80" s="89"/>
      <c r="C80" s="89"/>
      <c r="D80" s="89"/>
      <c r="E80" s="89"/>
    </row>
    <row r="81" spans="1:5" customFormat="1" x14ac:dyDescent="0.25">
      <c r="A81" s="89"/>
      <c r="B81" s="89"/>
      <c r="C81" s="89"/>
      <c r="D81" s="89"/>
      <c r="E81" s="89"/>
    </row>
    <row r="82" spans="1:5" customFormat="1" x14ac:dyDescent="0.25">
      <c r="A82" s="89"/>
      <c r="B82" s="89"/>
      <c r="C82" s="89"/>
      <c r="D82" s="89"/>
      <c r="E82" s="89"/>
    </row>
    <row r="83" spans="1:5" customFormat="1" x14ac:dyDescent="0.25">
      <c r="A83" s="89"/>
      <c r="B83" s="89"/>
      <c r="C83" s="89"/>
      <c r="D83" s="89"/>
      <c r="E83" s="89"/>
    </row>
    <row r="84" spans="1:5" customFormat="1" x14ac:dyDescent="0.25">
      <c r="A84" s="89"/>
      <c r="B84" s="89"/>
      <c r="C84" s="89"/>
      <c r="D84" s="89"/>
      <c r="E84" s="89"/>
    </row>
    <row r="85" spans="1:5" customFormat="1" x14ac:dyDescent="0.25">
      <c r="A85" s="89"/>
      <c r="B85" s="89"/>
      <c r="C85" s="89"/>
      <c r="D85" s="89"/>
      <c r="E85" s="89"/>
    </row>
    <row r="86" spans="1:5" customFormat="1" x14ac:dyDescent="0.25">
      <c r="A86" s="89"/>
      <c r="B86" s="89"/>
      <c r="C86" s="89"/>
      <c r="D86" s="89"/>
      <c r="E86" s="89"/>
    </row>
    <row r="87" spans="1:5" customFormat="1" x14ac:dyDescent="0.25">
      <c r="A87" s="89"/>
      <c r="B87" s="89"/>
      <c r="C87" s="89"/>
      <c r="D87" s="89"/>
      <c r="E87" s="89"/>
    </row>
    <row r="88" spans="1:5" customFormat="1" x14ac:dyDescent="0.25">
      <c r="A88" s="89"/>
      <c r="B88" s="89"/>
      <c r="C88" s="89"/>
      <c r="D88" s="89"/>
      <c r="E88" s="89"/>
    </row>
    <row r="89" spans="1:5" customFormat="1" x14ac:dyDescent="0.25">
      <c r="A89" s="89"/>
      <c r="B89" s="89"/>
      <c r="C89" s="89"/>
      <c r="D89" s="89"/>
      <c r="E89" s="89"/>
    </row>
    <row r="90" spans="1:5" customFormat="1" x14ac:dyDescent="0.25">
      <c r="A90" s="89"/>
      <c r="B90" s="89"/>
      <c r="C90" s="89"/>
      <c r="D90" s="89"/>
      <c r="E90" s="89"/>
    </row>
    <row r="91" spans="1:5" customFormat="1" x14ac:dyDescent="0.25">
      <c r="A91" s="89"/>
      <c r="B91" s="89"/>
      <c r="C91" s="89"/>
      <c r="D91" s="89"/>
      <c r="E91" s="89"/>
    </row>
    <row r="92" spans="1:5" customFormat="1" x14ac:dyDescent="0.25">
      <c r="A92" s="89"/>
      <c r="B92" s="89"/>
      <c r="C92" s="89"/>
      <c r="D92" s="89"/>
      <c r="E92" s="89"/>
    </row>
    <row r="93" spans="1:5" customFormat="1" x14ac:dyDescent="0.25">
      <c r="A93" s="89"/>
      <c r="B93" s="89"/>
      <c r="C93" s="89"/>
      <c r="D93" s="89"/>
      <c r="E93" s="89"/>
    </row>
    <row r="94" spans="1:5" customFormat="1" x14ac:dyDescent="0.25">
      <c r="A94" s="89"/>
      <c r="B94" s="89"/>
      <c r="C94" s="89"/>
      <c r="D94" s="89"/>
      <c r="E94" s="89"/>
    </row>
    <row r="95" spans="1:5" customFormat="1" x14ac:dyDescent="0.25">
      <c r="A95" s="89"/>
      <c r="B95" s="89"/>
      <c r="C95" s="89"/>
      <c r="D95" s="89"/>
      <c r="E95" s="89"/>
    </row>
    <row r="96" spans="1:5" customFormat="1" x14ac:dyDescent="0.25">
      <c r="A96" s="89"/>
      <c r="B96" s="89"/>
      <c r="C96" s="89"/>
      <c r="D96" s="89"/>
      <c r="E96" s="89"/>
    </row>
    <row r="97" spans="1:5" customFormat="1" x14ac:dyDescent="0.25">
      <c r="A97" s="89"/>
      <c r="B97" s="89"/>
      <c r="C97" s="89"/>
      <c r="D97" s="89"/>
      <c r="E97" s="89"/>
    </row>
    <row r="98" spans="1:5" customFormat="1" x14ac:dyDescent="0.25">
      <c r="A98" s="89"/>
      <c r="B98" s="89"/>
      <c r="C98" s="89"/>
      <c r="D98" s="89"/>
      <c r="E98" s="89"/>
    </row>
    <row r="99" spans="1:5" customFormat="1" x14ac:dyDescent="0.25">
      <c r="A99" s="89"/>
      <c r="B99" s="89"/>
      <c r="C99" s="89"/>
      <c r="D99" s="89"/>
      <c r="E99" s="89"/>
    </row>
    <row r="100" spans="1:5" customFormat="1" x14ac:dyDescent="0.25">
      <c r="A100" s="89"/>
      <c r="B100" s="89"/>
      <c r="C100" s="89"/>
      <c r="D100" s="89"/>
      <c r="E100" s="89"/>
    </row>
    <row r="101" spans="1:5" customFormat="1" x14ac:dyDescent="0.25">
      <c r="A101" s="89"/>
      <c r="B101" s="89"/>
      <c r="C101" s="89"/>
      <c r="D101" s="89"/>
      <c r="E101" s="89"/>
    </row>
    <row r="102" spans="1:5" customFormat="1" x14ac:dyDescent="0.25">
      <c r="A102" s="89"/>
      <c r="B102" s="89"/>
      <c r="C102" s="89"/>
      <c r="D102" s="89"/>
      <c r="E102" s="89"/>
    </row>
    <row r="103" spans="1:5" customFormat="1" x14ac:dyDescent="0.25">
      <c r="A103" s="89"/>
      <c r="B103" s="89"/>
      <c r="C103" s="89"/>
      <c r="D103" s="89"/>
      <c r="E103" s="89"/>
    </row>
    <row r="104" spans="1:5" customFormat="1" x14ac:dyDescent="0.25">
      <c r="A104" s="89"/>
      <c r="B104" s="89"/>
      <c r="C104" s="89"/>
      <c r="D104" s="89"/>
      <c r="E104" s="89"/>
    </row>
    <row r="105" spans="1:5" customFormat="1" x14ac:dyDescent="0.25">
      <c r="A105" s="89"/>
      <c r="B105" s="89"/>
      <c r="C105" s="89"/>
      <c r="D105" s="89"/>
      <c r="E105" s="89"/>
    </row>
    <row r="106" spans="1:5" customFormat="1" x14ac:dyDescent="0.25">
      <c r="A106" s="89"/>
      <c r="B106" s="89"/>
      <c r="C106" s="89"/>
      <c r="D106" s="89"/>
      <c r="E106" s="89"/>
    </row>
    <row r="107" spans="1:5" customFormat="1" x14ac:dyDescent="0.25">
      <c r="A107" s="89"/>
      <c r="B107" s="89"/>
      <c r="C107" s="89"/>
      <c r="D107" s="89"/>
      <c r="E107" s="89"/>
    </row>
    <row r="108" spans="1:5" customFormat="1" x14ac:dyDescent="0.25">
      <c r="A108" s="89"/>
      <c r="B108" s="89"/>
      <c r="C108" s="89"/>
      <c r="D108" s="89"/>
      <c r="E108" s="89"/>
    </row>
    <row r="109" spans="1:5" customFormat="1" x14ac:dyDescent="0.25">
      <c r="A109" s="89"/>
      <c r="B109" s="89"/>
      <c r="C109" s="89"/>
      <c r="D109" s="89"/>
      <c r="E109" s="89"/>
    </row>
    <row r="110" spans="1:5" customFormat="1" x14ac:dyDescent="0.25">
      <c r="A110" s="89"/>
      <c r="B110" s="89"/>
      <c r="C110" s="89"/>
      <c r="D110" s="89"/>
      <c r="E110" s="89"/>
    </row>
    <row r="111" spans="1:5" customFormat="1" x14ac:dyDescent="0.25">
      <c r="A111" s="89"/>
      <c r="B111" s="89"/>
      <c r="C111" s="89"/>
      <c r="D111" s="89"/>
      <c r="E111" s="89"/>
    </row>
    <row r="112" spans="1:5" customFormat="1" x14ac:dyDescent="0.25">
      <c r="A112" s="89"/>
      <c r="B112" s="89"/>
      <c r="C112" s="89"/>
      <c r="D112" s="89"/>
      <c r="E112" s="89"/>
    </row>
    <row r="113" spans="1:5" customFormat="1" x14ac:dyDescent="0.25">
      <c r="A113" s="89"/>
      <c r="B113" s="89"/>
      <c r="C113" s="89"/>
      <c r="D113" s="89"/>
      <c r="E113" s="89"/>
    </row>
    <row r="114" spans="1:5" customFormat="1" x14ac:dyDescent="0.25">
      <c r="A114" s="89"/>
      <c r="B114" s="89"/>
      <c r="C114" s="89"/>
      <c r="D114" s="89"/>
      <c r="E114" s="89"/>
    </row>
    <row r="115" spans="1:5" customFormat="1" x14ac:dyDescent="0.25">
      <c r="A115" s="89"/>
      <c r="B115" s="89"/>
      <c r="C115" s="89"/>
      <c r="D115" s="89"/>
      <c r="E115" s="89"/>
    </row>
    <row r="116" spans="1:5" customFormat="1" x14ac:dyDescent="0.25">
      <c r="A116" s="89"/>
      <c r="B116" s="89"/>
      <c r="C116" s="89"/>
      <c r="D116" s="89"/>
      <c r="E116" s="89"/>
    </row>
    <row r="117" spans="1:5" customFormat="1" x14ac:dyDescent="0.25">
      <c r="A117" s="89"/>
      <c r="B117" s="89"/>
      <c r="C117" s="89"/>
      <c r="D117" s="89"/>
      <c r="E117" s="89"/>
    </row>
    <row r="118" spans="1:5" customFormat="1" x14ac:dyDescent="0.25">
      <c r="A118" s="89"/>
      <c r="B118" s="89"/>
      <c r="C118" s="89"/>
      <c r="D118" s="89"/>
      <c r="E118" s="89"/>
    </row>
    <row r="119" spans="1:5" customFormat="1" x14ac:dyDescent="0.25">
      <c r="A119" s="89"/>
      <c r="B119" s="89"/>
      <c r="C119" s="89"/>
      <c r="D119" s="89"/>
      <c r="E119" s="89"/>
    </row>
    <row r="120" spans="1:5" customFormat="1" x14ac:dyDescent="0.25">
      <c r="A120" s="89"/>
      <c r="B120" s="89"/>
      <c r="C120" s="89"/>
      <c r="D120" s="89"/>
      <c r="E120" s="89"/>
    </row>
    <row r="121" spans="1:5" customFormat="1" x14ac:dyDescent="0.25">
      <c r="A121" s="89"/>
      <c r="B121" s="89"/>
      <c r="C121" s="89"/>
      <c r="D121" s="89"/>
      <c r="E121" s="89"/>
    </row>
    <row r="122" spans="1:5" customFormat="1" x14ac:dyDescent="0.25">
      <c r="A122" s="89"/>
      <c r="B122" s="89"/>
      <c r="C122" s="89"/>
      <c r="D122" s="89"/>
      <c r="E122" s="89"/>
    </row>
    <row r="123" spans="1:5" customFormat="1" x14ac:dyDescent="0.25">
      <c r="A123" s="89"/>
      <c r="B123" s="89"/>
      <c r="C123" s="89"/>
      <c r="D123" s="89"/>
      <c r="E123" s="89"/>
    </row>
    <row r="124" spans="1:5" customFormat="1" x14ac:dyDescent="0.25">
      <c r="A124" s="89"/>
      <c r="B124" s="89"/>
      <c r="C124" s="89"/>
      <c r="D124" s="89"/>
      <c r="E124" s="89"/>
    </row>
    <row r="125" spans="1:5" customFormat="1" x14ac:dyDescent="0.25">
      <c r="A125" s="89"/>
      <c r="B125" s="89"/>
      <c r="C125" s="89"/>
      <c r="D125" s="89"/>
      <c r="E125" s="89"/>
    </row>
    <row r="126" spans="1:5" customFormat="1" x14ac:dyDescent="0.25">
      <c r="A126" s="89"/>
      <c r="B126" s="89"/>
      <c r="C126" s="89"/>
      <c r="D126" s="89"/>
      <c r="E126" s="89"/>
    </row>
    <row r="127" spans="1:5" customFormat="1" x14ac:dyDescent="0.25">
      <c r="A127" s="89"/>
      <c r="B127" s="89"/>
      <c r="C127" s="89"/>
      <c r="D127" s="89"/>
      <c r="E127" s="89"/>
    </row>
    <row r="128" spans="1:5" customFormat="1" x14ac:dyDescent="0.25">
      <c r="A128" s="89"/>
      <c r="B128" s="89"/>
      <c r="C128" s="89"/>
      <c r="D128" s="89"/>
      <c r="E128" s="89"/>
    </row>
    <row r="129" spans="1:5" customFormat="1" x14ac:dyDescent="0.25">
      <c r="A129" s="89"/>
      <c r="B129" s="89"/>
      <c r="C129" s="89"/>
      <c r="D129" s="89"/>
      <c r="E129" s="89"/>
    </row>
    <row r="130" spans="1:5" customFormat="1" x14ac:dyDescent="0.25">
      <c r="A130" s="89"/>
      <c r="B130" s="89"/>
      <c r="C130" s="89"/>
      <c r="D130" s="89"/>
      <c r="E130" s="89"/>
    </row>
    <row r="131" spans="1:5" customFormat="1" x14ac:dyDescent="0.25">
      <c r="A131" s="89"/>
      <c r="B131" s="89"/>
      <c r="C131" s="89"/>
      <c r="D131" s="89"/>
      <c r="E131" s="89"/>
    </row>
    <row r="132" spans="1:5" customFormat="1" x14ac:dyDescent="0.25">
      <c r="A132" s="89"/>
      <c r="B132" s="89"/>
      <c r="C132" s="89"/>
      <c r="D132" s="89"/>
      <c r="E132" s="89"/>
    </row>
    <row r="133" spans="1:5" customFormat="1" x14ac:dyDescent="0.25">
      <c r="A133" s="89"/>
      <c r="B133" s="89"/>
      <c r="C133" s="89"/>
      <c r="D133" s="89"/>
      <c r="E133" s="89"/>
    </row>
    <row r="134" spans="1:5" customFormat="1" x14ac:dyDescent="0.25">
      <c r="A134" s="89"/>
      <c r="B134" s="89"/>
      <c r="C134" s="89"/>
      <c r="D134" s="89"/>
      <c r="E134" s="89"/>
    </row>
    <row r="135" spans="1:5" customFormat="1" x14ac:dyDescent="0.25">
      <c r="A135" s="89"/>
      <c r="B135" s="89"/>
      <c r="C135" s="89"/>
      <c r="D135" s="89"/>
      <c r="E135" s="89"/>
    </row>
    <row r="136" spans="1:5" customFormat="1" x14ac:dyDescent="0.25">
      <c r="A136" s="89"/>
      <c r="B136" s="89"/>
      <c r="C136" s="89"/>
      <c r="D136" s="89"/>
      <c r="E136" s="89"/>
    </row>
    <row r="137" spans="1:5" customFormat="1" x14ac:dyDescent="0.25">
      <c r="A137" s="89"/>
      <c r="B137" s="89"/>
      <c r="C137" s="89"/>
      <c r="D137" s="89"/>
      <c r="E137" s="89"/>
    </row>
    <row r="138" spans="1:5" customFormat="1" x14ac:dyDescent="0.25">
      <c r="A138" s="89"/>
      <c r="B138" s="89"/>
      <c r="C138" s="89"/>
      <c r="D138" s="89"/>
      <c r="E138" s="89"/>
    </row>
    <row r="139" spans="1:5" customFormat="1" x14ac:dyDescent="0.25">
      <c r="A139" s="89"/>
      <c r="B139" s="89"/>
      <c r="C139" s="89"/>
      <c r="D139" s="89"/>
      <c r="E139" s="89"/>
    </row>
    <row r="140" spans="1:5" customFormat="1" x14ac:dyDescent="0.25">
      <c r="A140" s="89"/>
      <c r="B140" s="89"/>
      <c r="C140" s="89"/>
      <c r="D140" s="89"/>
      <c r="E140" s="89"/>
    </row>
    <row r="141" spans="1:5" customFormat="1" x14ac:dyDescent="0.25">
      <c r="A141" s="89"/>
      <c r="B141" s="89"/>
      <c r="C141" s="89"/>
      <c r="D141" s="89"/>
      <c r="E141" s="89"/>
    </row>
    <row r="142" spans="1:5" customFormat="1" x14ac:dyDescent="0.25">
      <c r="A142" s="89"/>
      <c r="B142" s="89"/>
      <c r="C142" s="89"/>
      <c r="D142" s="89"/>
      <c r="E142" s="89"/>
    </row>
    <row r="143" spans="1:5" customFormat="1" x14ac:dyDescent="0.25">
      <c r="A143" s="89"/>
      <c r="B143" s="89"/>
      <c r="C143" s="89"/>
      <c r="D143" s="89"/>
      <c r="E143" s="89"/>
    </row>
    <row r="144" spans="1:5" customFormat="1" x14ac:dyDescent="0.25">
      <c r="A144" s="89"/>
      <c r="B144" s="89"/>
      <c r="C144" s="89"/>
      <c r="D144" s="89"/>
      <c r="E144" s="89"/>
    </row>
    <row r="145" spans="1:5" customFormat="1" x14ac:dyDescent="0.25">
      <c r="A145" s="89"/>
      <c r="B145" s="89"/>
      <c r="C145" s="89"/>
      <c r="D145" s="89"/>
      <c r="E145" s="89"/>
    </row>
    <row r="146" spans="1:5" customFormat="1" x14ac:dyDescent="0.25">
      <c r="A146" s="89"/>
      <c r="B146" s="89"/>
      <c r="C146" s="89"/>
      <c r="D146" s="89"/>
      <c r="E146" s="89"/>
    </row>
    <row r="147" spans="1:5" customFormat="1" x14ac:dyDescent="0.25">
      <c r="A147" s="89"/>
      <c r="B147" s="89"/>
      <c r="C147" s="89"/>
      <c r="D147" s="89"/>
      <c r="E147" s="89"/>
    </row>
    <row r="148" spans="1:5" customFormat="1" x14ac:dyDescent="0.25">
      <c r="A148" s="89"/>
      <c r="B148" s="89"/>
      <c r="C148" s="89"/>
      <c r="D148" s="89"/>
      <c r="E148" s="89"/>
    </row>
    <row r="149" spans="1:5" customFormat="1" x14ac:dyDescent="0.25">
      <c r="A149" s="89"/>
      <c r="B149" s="89"/>
      <c r="C149" s="89"/>
      <c r="D149" s="89"/>
      <c r="E149" s="89"/>
    </row>
    <row r="150" spans="1:5" customFormat="1" x14ac:dyDescent="0.25">
      <c r="A150" s="89"/>
      <c r="B150" s="89"/>
      <c r="C150" s="89"/>
      <c r="D150" s="89"/>
      <c r="E150" s="89"/>
    </row>
    <row r="151" spans="1:5" customFormat="1" x14ac:dyDescent="0.25">
      <c r="A151" s="89"/>
      <c r="B151" s="89"/>
      <c r="C151" s="89"/>
      <c r="D151" s="89"/>
      <c r="E151" s="89"/>
    </row>
    <row r="152" spans="1:5" customFormat="1" x14ac:dyDescent="0.25">
      <c r="A152" s="89"/>
      <c r="B152" s="89"/>
      <c r="C152" s="89"/>
      <c r="D152" s="89"/>
      <c r="E152" s="89"/>
    </row>
    <row r="153" spans="1:5" customFormat="1" x14ac:dyDescent="0.25">
      <c r="A153" s="89"/>
      <c r="B153" s="89"/>
      <c r="C153" s="89"/>
      <c r="D153" s="89"/>
      <c r="E153" s="89"/>
    </row>
    <row r="154" spans="1:5" customFormat="1" x14ac:dyDescent="0.25">
      <c r="A154" s="89"/>
      <c r="B154" s="89"/>
      <c r="C154" s="89"/>
      <c r="D154" s="89"/>
      <c r="E154" s="89"/>
    </row>
    <row r="155" spans="1:5" customFormat="1" x14ac:dyDescent="0.25">
      <c r="A155" s="89"/>
      <c r="B155" s="89"/>
      <c r="C155" s="89"/>
      <c r="D155" s="89"/>
      <c r="E155" s="89"/>
    </row>
    <row r="156" spans="1:5" customFormat="1" x14ac:dyDescent="0.25">
      <c r="A156" s="89"/>
      <c r="B156" s="89"/>
      <c r="C156" s="89"/>
      <c r="D156" s="89"/>
      <c r="E156" s="89"/>
    </row>
    <row r="157" spans="1:5" customFormat="1" x14ac:dyDescent="0.25">
      <c r="A157" s="89"/>
      <c r="B157" s="89"/>
      <c r="C157" s="89"/>
      <c r="D157" s="89"/>
      <c r="E157" s="89"/>
    </row>
    <row r="158" spans="1:5" customFormat="1" x14ac:dyDescent="0.25">
      <c r="A158" s="89"/>
      <c r="B158" s="89"/>
      <c r="C158" s="89"/>
      <c r="D158" s="89"/>
      <c r="E158" s="89"/>
    </row>
    <row r="159" spans="1:5" customFormat="1" x14ac:dyDescent="0.25">
      <c r="A159" s="89"/>
      <c r="B159" s="89"/>
      <c r="C159" s="89"/>
      <c r="D159" s="89"/>
      <c r="E159" s="89"/>
    </row>
    <row r="160" spans="1:5" customFormat="1" x14ac:dyDescent="0.25">
      <c r="A160" s="89"/>
      <c r="B160" s="89"/>
      <c r="C160" s="89"/>
      <c r="D160" s="89"/>
      <c r="E160" s="89"/>
    </row>
    <row r="161" spans="1:5" customFormat="1" x14ac:dyDescent="0.25">
      <c r="A161" s="89"/>
      <c r="B161" s="89"/>
      <c r="C161" s="89"/>
      <c r="D161" s="89"/>
      <c r="E161" s="89"/>
    </row>
    <row r="162" spans="1:5" customFormat="1" x14ac:dyDescent="0.25">
      <c r="A162" s="89"/>
      <c r="B162" s="89"/>
      <c r="C162" s="89"/>
      <c r="D162" s="89"/>
      <c r="E162" s="89"/>
    </row>
    <row r="163" spans="1:5" customFormat="1" x14ac:dyDescent="0.25">
      <c r="A163" s="89"/>
      <c r="B163" s="89"/>
      <c r="C163" s="89"/>
      <c r="D163" s="89"/>
      <c r="E163" s="89"/>
    </row>
    <row r="164" spans="1:5" customFormat="1" x14ac:dyDescent="0.25">
      <c r="A164" s="89"/>
      <c r="B164" s="89"/>
      <c r="C164" s="89"/>
      <c r="D164" s="89"/>
      <c r="E164" s="89"/>
    </row>
    <row r="165" spans="1:5" customFormat="1" x14ac:dyDescent="0.25">
      <c r="A165" s="89"/>
      <c r="B165" s="89"/>
      <c r="C165" s="89"/>
      <c r="D165" s="89"/>
      <c r="E165" s="89"/>
    </row>
    <row r="166" spans="1:5" customFormat="1" x14ac:dyDescent="0.25">
      <c r="A166" s="89"/>
      <c r="B166" s="89"/>
      <c r="C166" s="89"/>
      <c r="D166" s="89"/>
      <c r="E166" s="89"/>
    </row>
    <row r="167" spans="1:5" customFormat="1" x14ac:dyDescent="0.25">
      <c r="A167" s="89"/>
      <c r="B167" s="89"/>
      <c r="C167" s="89"/>
      <c r="D167" s="89"/>
      <c r="E167" s="89"/>
    </row>
    <row r="168" spans="1:5" customFormat="1" x14ac:dyDescent="0.25">
      <c r="A168" s="89"/>
      <c r="B168" s="89"/>
      <c r="C168" s="89"/>
      <c r="D168" s="89"/>
      <c r="E168" s="89"/>
    </row>
    <row r="169" spans="1:5" customFormat="1" x14ac:dyDescent="0.25">
      <c r="A169" s="89"/>
      <c r="B169" s="89"/>
      <c r="C169" s="89"/>
      <c r="D169" s="89"/>
      <c r="E169" s="89"/>
    </row>
    <row r="170" spans="1:5" customFormat="1" x14ac:dyDescent="0.25">
      <c r="A170" s="89"/>
      <c r="B170" s="89"/>
      <c r="C170" s="89"/>
      <c r="D170" s="89"/>
      <c r="E170" s="89"/>
    </row>
    <row r="171" spans="1:5" customFormat="1" x14ac:dyDescent="0.25">
      <c r="A171" s="89"/>
      <c r="B171" s="89"/>
      <c r="C171" s="89"/>
      <c r="D171" s="89"/>
      <c r="E171" s="89"/>
    </row>
    <row r="172" spans="1:5" customFormat="1" x14ac:dyDescent="0.25">
      <c r="A172" s="89"/>
      <c r="B172" s="89"/>
      <c r="C172" s="89"/>
      <c r="D172" s="89"/>
      <c r="E172" s="89"/>
    </row>
    <row r="173" spans="1:5" customFormat="1" x14ac:dyDescent="0.25">
      <c r="A173" s="89"/>
      <c r="B173" s="89"/>
      <c r="C173" s="89"/>
      <c r="D173" s="89"/>
      <c r="E173" s="89"/>
    </row>
    <row r="174" spans="1:5" customFormat="1" x14ac:dyDescent="0.25">
      <c r="A174" s="89"/>
      <c r="B174" s="89"/>
      <c r="C174" s="89"/>
      <c r="D174" s="89"/>
      <c r="E174" s="89"/>
    </row>
    <row r="175" spans="1:5" customFormat="1" x14ac:dyDescent="0.25">
      <c r="A175" s="89"/>
      <c r="B175" s="89"/>
      <c r="C175" s="89"/>
      <c r="D175" s="89"/>
      <c r="E175" s="89"/>
    </row>
    <row r="176" spans="1:5" customFormat="1" x14ac:dyDescent="0.25">
      <c r="A176" s="89"/>
      <c r="B176" s="89"/>
      <c r="C176" s="89"/>
      <c r="D176" s="89"/>
      <c r="E176" s="89"/>
    </row>
    <row r="177" spans="1:5" customFormat="1" x14ac:dyDescent="0.25">
      <c r="A177" s="89"/>
      <c r="B177" s="89"/>
      <c r="C177" s="89"/>
      <c r="D177" s="89"/>
      <c r="E177" s="89"/>
    </row>
    <row r="178" spans="1:5" customFormat="1" x14ac:dyDescent="0.25">
      <c r="A178" s="89"/>
      <c r="B178" s="89"/>
      <c r="C178" s="89"/>
      <c r="D178" s="89"/>
      <c r="E178" s="89"/>
    </row>
    <row r="179" spans="1:5" customFormat="1" x14ac:dyDescent="0.25">
      <c r="A179" s="89"/>
      <c r="B179" s="89"/>
      <c r="C179" s="89"/>
      <c r="D179" s="89"/>
      <c r="E179" s="89"/>
    </row>
    <row r="180" spans="1:5" customFormat="1" x14ac:dyDescent="0.25">
      <c r="A180" s="89"/>
      <c r="B180" s="89"/>
      <c r="C180" s="89"/>
      <c r="D180" s="89"/>
      <c r="E180" s="89"/>
    </row>
    <row r="181" spans="1:5" customFormat="1" x14ac:dyDescent="0.25">
      <c r="A181" s="89"/>
      <c r="B181" s="89"/>
      <c r="C181" s="89"/>
      <c r="D181" s="89"/>
      <c r="E181" s="89"/>
    </row>
    <row r="182" spans="1:5" customFormat="1" x14ac:dyDescent="0.25">
      <c r="A182" s="89"/>
      <c r="B182" s="89"/>
      <c r="C182" s="89"/>
      <c r="D182" s="89"/>
      <c r="E182" s="89"/>
    </row>
    <row r="183" spans="1:5" customFormat="1" x14ac:dyDescent="0.25">
      <c r="A183" s="89"/>
      <c r="B183" s="89"/>
      <c r="C183" s="89"/>
      <c r="D183" s="89"/>
      <c r="E183" s="89"/>
    </row>
    <row r="184" spans="1:5" customFormat="1" x14ac:dyDescent="0.25">
      <c r="A184" s="89"/>
      <c r="B184" s="89"/>
      <c r="C184" s="89"/>
      <c r="D184" s="89"/>
      <c r="E184" s="89"/>
    </row>
    <row r="185" spans="1:5" customFormat="1" x14ac:dyDescent="0.25">
      <c r="A185" s="89"/>
      <c r="B185" s="89"/>
      <c r="C185" s="89"/>
      <c r="D185" s="89"/>
      <c r="E185" s="89"/>
    </row>
    <row r="186" spans="1:5" customFormat="1" x14ac:dyDescent="0.25">
      <c r="A186" s="89"/>
      <c r="B186" s="89"/>
      <c r="C186" s="89"/>
      <c r="D186" s="89"/>
      <c r="E186" s="89"/>
    </row>
    <row r="187" spans="1:5" customFormat="1" x14ac:dyDescent="0.25">
      <c r="A187" s="89"/>
      <c r="B187" s="89"/>
      <c r="C187" s="89"/>
      <c r="D187" s="89"/>
      <c r="E187" s="89"/>
    </row>
    <row r="188" spans="1:5" customFormat="1" x14ac:dyDescent="0.25">
      <c r="A188" s="89"/>
      <c r="B188" s="89"/>
      <c r="C188" s="89"/>
      <c r="D188" s="89"/>
      <c r="E188" s="89"/>
    </row>
    <row r="189" spans="1:5" customFormat="1" x14ac:dyDescent="0.25">
      <c r="A189" s="89"/>
      <c r="B189" s="89"/>
      <c r="C189" s="89"/>
      <c r="D189" s="89"/>
      <c r="E189" s="89"/>
    </row>
    <row r="190" spans="1:5" customFormat="1" x14ac:dyDescent="0.25">
      <c r="A190" s="89"/>
      <c r="B190" s="89"/>
      <c r="C190" s="89"/>
      <c r="D190" s="89"/>
      <c r="E190" s="89"/>
    </row>
    <row r="191" spans="1:5" customFormat="1" x14ac:dyDescent="0.25">
      <c r="A191" s="89"/>
      <c r="B191" s="89"/>
      <c r="C191" s="89"/>
      <c r="D191" s="89"/>
      <c r="E191" s="89"/>
    </row>
    <row r="192" spans="1:5" customFormat="1" x14ac:dyDescent="0.25">
      <c r="A192" s="89"/>
      <c r="B192" s="89"/>
      <c r="C192" s="89"/>
      <c r="D192" s="89"/>
      <c r="E192" s="89"/>
    </row>
    <row r="193" spans="1:5" customFormat="1" x14ac:dyDescent="0.25">
      <c r="A193" s="89"/>
      <c r="B193" s="89"/>
      <c r="C193" s="89"/>
      <c r="D193" s="89"/>
      <c r="E193" s="89"/>
    </row>
    <row r="194" spans="1:5" customFormat="1" x14ac:dyDescent="0.25">
      <c r="A194" s="89"/>
      <c r="B194" s="89"/>
      <c r="C194" s="89"/>
      <c r="D194" s="89"/>
      <c r="E194" s="89"/>
    </row>
    <row r="195" spans="1:5" customFormat="1" x14ac:dyDescent="0.25">
      <c r="A195" s="89"/>
      <c r="B195" s="89"/>
      <c r="C195" s="89"/>
      <c r="D195" s="89"/>
      <c r="E195" s="89"/>
    </row>
    <row r="196" spans="1:5" customFormat="1" x14ac:dyDescent="0.25">
      <c r="A196" s="89"/>
      <c r="B196" s="89"/>
      <c r="C196" s="89"/>
      <c r="D196" s="89"/>
      <c r="E196" s="89"/>
    </row>
    <row r="197" spans="1:5" customFormat="1" x14ac:dyDescent="0.25">
      <c r="A197" s="89"/>
      <c r="B197" s="89"/>
      <c r="C197" s="89"/>
      <c r="D197" s="89"/>
      <c r="E197" s="89"/>
    </row>
    <row r="198" spans="1:5" customFormat="1" x14ac:dyDescent="0.25">
      <c r="A198" s="89"/>
      <c r="B198" s="89"/>
      <c r="C198" s="89"/>
      <c r="D198" s="89"/>
      <c r="E198" s="89"/>
    </row>
    <row r="199" spans="1:5" customFormat="1" x14ac:dyDescent="0.25">
      <c r="A199" s="89"/>
      <c r="B199" s="89"/>
      <c r="C199" s="89"/>
      <c r="D199" s="89"/>
      <c r="E199" s="89"/>
    </row>
    <row r="200" spans="1:5" customFormat="1" x14ac:dyDescent="0.25">
      <c r="A200" s="89"/>
      <c r="B200" s="89"/>
      <c r="C200" s="89"/>
      <c r="D200" s="89"/>
      <c r="E200" s="89"/>
    </row>
    <row r="201" spans="1:5" customFormat="1" x14ac:dyDescent="0.25">
      <c r="A201" s="89"/>
      <c r="B201" s="89"/>
      <c r="C201" s="89"/>
      <c r="D201" s="89"/>
      <c r="E201" s="89"/>
    </row>
    <row r="202" spans="1:5" customFormat="1" x14ac:dyDescent="0.25">
      <c r="A202" s="89"/>
      <c r="B202" s="89"/>
      <c r="C202" s="89"/>
      <c r="D202" s="89"/>
      <c r="E202" s="89"/>
    </row>
    <row r="203" spans="1:5" customFormat="1" x14ac:dyDescent="0.25">
      <c r="A203" s="89"/>
      <c r="B203" s="89"/>
      <c r="C203" s="89"/>
      <c r="D203" s="89"/>
      <c r="E203" s="89"/>
    </row>
    <row r="204" spans="1:5" customFormat="1" x14ac:dyDescent="0.25">
      <c r="A204" s="89"/>
      <c r="B204" s="89"/>
      <c r="C204" s="89"/>
      <c r="D204" s="89"/>
      <c r="E204" s="89"/>
    </row>
    <row r="205" spans="1:5" customFormat="1" x14ac:dyDescent="0.25">
      <c r="A205" s="89"/>
      <c r="B205" s="89"/>
      <c r="C205" s="89"/>
      <c r="D205" s="89"/>
      <c r="E205" s="89"/>
    </row>
    <row r="206" spans="1:5" customFormat="1" x14ac:dyDescent="0.25">
      <c r="A206" s="89"/>
      <c r="B206" s="89"/>
      <c r="C206" s="89"/>
      <c r="D206" s="89"/>
      <c r="E206" s="89"/>
    </row>
    <row r="207" spans="1:5" customFormat="1" x14ac:dyDescent="0.25">
      <c r="A207" s="89"/>
      <c r="B207" s="89"/>
      <c r="C207" s="89"/>
      <c r="D207" s="89"/>
      <c r="E207" s="89"/>
    </row>
    <row r="208" spans="1:5" customFormat="1" x14ac:dyDescent="0.25">
      <c r="A208" s="89"/>
      <c r="B208" s="89"/>
      <c r="C208" s="89"/>
      <c r="D208" s="89"/>
      <c r="E208" s="89"/>
    </row>
    <row r="209" spans="1:5" customFormat="1" x14ac:dyDescent="0.25">
      <c r="A209" s="89"/>
      <c r="B209" s="89"/>
      <c r="C209" s="89"/>
      <c r="D209" s="89"/>
      <c r="E209" s="89"/>
    </row>
    <row r="210" spans="1:5" customFormat="1" x14ac:dyDescent="0.25">
      <c r="A210" s="89"/>
      <c r="B210" s="89"/>
      <c r="C210" s="89"/>
      <c r="D210" s="89"/>
      <c r="E210" s="89"/>
    </row>
    <row r="211" spans="1:5" customFormat="1" x14ac:dyDescent="0.25">
      <c r="A211" s="89"/>
      <c r="B211" s="89"/>
      <c r="C211" s="89"/>
      <c r="D211" s="89"/>
      <c r="E211" s="89"/>
    </row>
    <row r="212" spans="1:5" customFormat="1" x14ac:dyDescent="0.25">
      <c r="A212" s="89"/>
      <c r="B212" s="89"/>
      <c r="C212" s="89"/>
      <c r="D212" s="89"/>
      <c r="E212" s="89"/>
    </row>
    <row r="213" spans="1:5" customFormat="1" x14ac:dyDescent="0.25">
      <c r="A213" s="89"/>
      <c r="B213" s="89"/>
      <c r="C213" s="89"/>
      <c r="D213" s="89"/>
      <c r="E213" s="89"/>
    </row>
    <row r="214" spans="1:5" customFormat="1" x14ac:dyDescent="0.25">
      <c r="A214" s="89"/>
      <c r="B214" s="89"/>
      <c r="C214" s="89"/>
      <c r="D214" s="89"/>
      <c r="E214" s="89"/>
    </row>
    <row r="215" spans="1:5" customFormat="1" x14ac:dyDescent="0.25">
      <c r="A215" s="89"/>
      <c r="B215" s="89"/>
      <c r="C215" s="89"/>
      <c r="D215" s="89"/>
      <c r="E215" s="89"/>
    </row>
    <row r="216" spans="1:5" customFormat="1" x14ac:dyDescent="0.25">
      <c r="A216" s="89"/>
      <c r="B216" s="89"/>
      <c r="C216" s="89"/>
      <c r="D216" s="89"/>
      <c r="E216" s="89"/>
    </row>
    <row r="217" spans="1:5" customFormat="1" x14ac:dyDescent="0.25">
      <c r="A217" s="89"/>
      <c r="B217" s="89"/>
      <c r="C217" s="89"/>
      <c r="D217" s="89"/>
      <c r="E217" s="89"/>
    </row>
    <row r="218" spans="1:5" customFormat="1" x14ac:dyDescent="0.25">
      <c r="A218" s="89"/>
      <c r="B218" s="89"/>
      <c r="C218" s="89"/>
      <c r="D218" s="89"/>
      <c r="E218" s="89"/>
    </row>
    <row r="219" spans="1:5" customFormat="1" x14ac:dyDescent="0.25">
      <c r="A219" s="89"/>
      <c r="B219" s="89"/>
      <c r="C219" s="89"/>
      <c r="D219" s="89"/>
      <c r="E219" s="89"/>
    </row>
    <row r="220" spans="1:5" customFormat="1" x14ac:dyDescent="0.25">
      <c r="A220" s="89"/>
      <c r="B220" s="89"/>
      <c r="C220" s="89"/>
      <c r="D220" s="89"/>
      <c r="E220" s="89"/>
    </row>
    <row r="221" spans="1:5" customFormat="1" x14ac:dyDescent="0.25">
      <c r="A221" s="89"/>
      <c r="B221" s="89"/>
      <c r="C221" s="89"/>
      <c r="D221" s="89"/>
      <c r="E221" s="89"/>
    </row>
    <row r="222" spans="1:5" customFormat="1" x14ac:dyDescent="0.25">
      <c r="A222" s="89"/>
      <c r="B222" s="89"/>
      <c r="C222" s="89"/>
      <c r="D222" s="89"/>
      <c r="E222" s="89"/>
    </row>
    <row r="223" spans="1:5" customFormat="1" x14ac:dyDescent="0.25">
      <c r="A223" s="89"/>
      <c r="B223" s="89"/>
      <c r="C223" s="89"/>
      <c r="D223" s="89"/>
      <c r="E223" s="89"/>
    </row>
    <row r="224" spans="1:5" customFormat="1" x14ac:dyDescent="0.25">
      <c r="A224" s="89"/>
      <c r="B224" s="89"/>
      <c r="C224" s="89"/>
      <c r="D224" s="89"/>
      <c r="E224" s="89"/>
    </row>
    <row r="225" spans="1:5" customFormat="1" x14ac:dyDescent="0.25">
      <c r="A225" s="89"/>
      <c r="B225" s="89"/>
      <c r="C225" s="89"/>
      <c r="D225" s="89"/>
      <c r="E225" s="89"/>
    </row>
    <row r="226" spans="1:5" customFormat="1" x14ac:dyDescent="0.25">
      <c r="A226" s="89"/>
      <c r="B226" s="89"/>
      <c r="C226" s="89"/>
      <c r="D226" s="89"/>
      <c r="E226" s="89"/>
    </row>
    <row r="227" spans="1:5" customFormat="1" x14ac:dyDescent="0.25">
      <c r="A227" s="89"/>
      <c r="B227" s="89"/>
      <c r="C227" s="89"/>
      <c r="D227" s="89"/>
      <c r="E227" s="89"/>
    </row>
    <row r="228" spans="1:5" customFormat="1" x14ac:dyDescent="0.25">
      <c r="A228" s="89"/>
      <c r="B228" s="89"/>
      <c r="C228" s="89"/>
      <c r="D228" s="89"/>
      <c r="E228" s="89"/>
    </row>
    <row r="229" spans="1:5" customFormat="1" x14ac:dyDescent="0.25">
      <c r="A229" s="89"/>
      <c r="B229" s="89"/>
      <c r="C229" s="89"/>
      <c r="D229" s="89"/>
      <c r="E229" s="89"/>
    </row>
    <row r="230" spans="1:5" customFormat="1" x14ac:dyDescent="0.25">
      <c r="A230" s="89"/>
      <c r="B230" s="89"/>
      <c r="C230" s="89"/>
      <c r="D230" s="89"/>
      <c r="E230" s="89"/>
    </row>
    <row r="231" spans="1:5" customFormat="1" x14ac:dyDescent="0.25">
      <c r="A231" s="89"/>
      <c r="B231" s="89"/>
      <c r="C231" s="89"/>
      <c r="D231" s="89"/>
      <c r="E231" s="89"/>
    </row>
    <row r="232" spans="1:5" customFormat="1" x14ac:dyDescent="0.25">
      <c r="A232" s="89"/>
      <c r="B232" s="89"/>
      <c r="C232" s="89"/>
      <c r="D232" s="89"/>
      <c r="E232" s="89"/>
    </row>
    <row r="233" spans="1:5" customFormat="1" x14ac:dyDescent="0.25">
      <c r="A233" s="89"/>
      <c r="B233" s="89"/>
      <c r="C233" s="89"/>
      <c r="D233" s="89"/>
      <c r="E233" s="89"/>
    </row>
    <row r="234" spans="1:5" customFormat="1" x14ac:dyDescent="0.25">
      <c r="A234" s="89"/>
      <c r="B234" s="89"/>
      <c r="C234" s="89"/>
      <c r="D234" s="89"/>
      <c r="E234" s="89"/>
    </row>
    <row r="235" spans="1:5" customFormat="1" x14ac:dyDescent="0.25">
      <c r="A235" s="89"/>
      <c r="B235" s="89"/>
      <c r="C235" s="89"/>
      <c r="D235" s="89"/>
      <c r="E235" s="89"/>
    </row>
    <row r="236" spans="1:5" customFormat="1" x14ac:dyDescent="0.25">
      <c r="A236" s="89"/>
      <c r="B236" s="89"/>
      <c r="C236" s="89"/>
      <c r="D236" s="89"/>
      <c r="E236" s="89"/>
    </row>
    <row r="237" spans="1:5" customFormat="1" x14ac:dyDescent="0.25">
      <c r="A237" s="89"/>
      <c r="B237" s="89"/>
      <c r="C237" s="89"/>
      <c r="D237" s="89"/>
      <c r="E237" s="89"/>
    </row>
    <row r="238" spans="1:5" customFormat="1" x14ac:dyDescent="0.25">
      <c r="A238" s="89"/>
      <c r="B238" s="89"/>
      <c r="C238" s="89"/>
      <c r="D238" s="89"/>
      <c r="E238" s="89"/>
    </row>
    <row r="239" spans="1:5" customFormat="1" x14ac:dyDescent="0.25">
      <c r="A239" s="89"/>
      <c r="B239" s="89"/>
      <c r="C239" s="89"/>
      <c r="D239" s="89"/>
      <c r="E239" s="89"/>
    </row>
    <row r="240" spans="1:5" customFormat="1" x14ac:dyDescent="0.25">
      <c r="A240" s="89"/>
      <c r="B240" s="89"/>
      <c r="C240" s="89"/>
      <c r="D240" s="89"/>
      <c r="E240" s="89"/>
    </row>
    <row r="241" spans="1:5" customFormat="1" x14ac:dyDescent="0.25">
      <c r="A241" s="89"/>
      <c r="B241" s="89"/>
      <c r="C241" s="89"/>
      <c r="D241" s="89"/>
      <c r="E241" s="89"/>
    </row>
    <row r="242" spans="1:5" customFormat="1" x14ac:dyDescent="0.25">
      <c r="A242" s="89"/>
      <c r="B242" s="89"/>
      <c r="C242" s="89"/>
      <c r="D242" s="89"/>
      <c r="E242" s="89"/>
    </row>
    <row r="243" spans="1:5" customFormat="1" x14ac:dyDescent="0.25">
      <c r="A243" s="89"/>
      <c r="B243" s="89"/>
      <c r="C243" s="89"/>
      <c r="D243" s="89"/>
      <c r="E243" s="89"/>
    </row>
    <row r="244" spans="1:5" customFormat="1" x14ac:dyDescent="0.25">
      <c r="A244" s="89"/>
      <c r="B244" s="89"/>
      <c r="C244" s="89"/>
      <c r="D244" s="89"/>
      <c r="E244" s="89"/>
    </row>
    <row r="245" spans="1:5" customFormat="1" x14ac:dyDescent="0.25">
      <c r="A245" s="89"/>
      <c r="B245" s="89"/>
      <c r="C245" s="89"/>
      <c r="D245" s="89"/>
      <c r="E245" s="89"/>
    </row>
    <row r="246" spans="1:5" customFormat="1" x14ac:dyDescent="0.25">
      <c r="A246" s="89"/>
      <c r="B246" s="89"/>
      <c r="C246" s="89"/>
      <c r="D246" s="89"/>
      <c r="E246" s="89"/>
    </row>
    <row r="247" spans="1:5" customFormat="1" x14ac:dyDescent="0.25">
      <c r="A247" s="89"/>
      <c r="B247" s="89"/>
      <c r="C247" s="89"/>
      <c r="D247" s="89"/>
      <c r="E247" s="89"/>
    </row>
    <row r="248" spans="1:5" customFormat="1" x14ac:dyDescent="0.25">
      <c r="A248" s="89"/>
      <c r="B248" s="89"/>
      <c r="C248" s="89"/>
      <c r="D248" s="89"/>
      <c r="E248" s="89"/>
    </row>
    <row r="249" spans="1:5" customFormat="1" x14ac:dyDescent="0.25">
      <c r="A249" s="89"/>
      <c r="B249" s="89"/>
      <c r="C249" s="89"/>
      <c r="D249" s="89"/>
      <c r="E249" s="89"/>
    </row>
    <row r="250" spans="1:5" customFormat="1" x14ac:dyDescent="0.25">
      <c r="A250" s="89"/>
      <c r="B250" s="89"/>
      <c r="C250" s="89"/>
      <c r="D250" s="89"/>
      <c r="E250" s="89"/>
    </row>
    <row r="251" spans="1:5" customFormat="1" x14ac:dyDescent="0.25">
      <c r="A251" s="89"/>
      <c r="B251" s="89"/>
      <c r="C251" s="89"/>
      <c r="D251" s="89"/>
      <c r="E251" s="89"/>
    </row>
    <row r="252" spans="1:5" customFormat="1" x14ac:dyDescent="0.25">
      <c r="A252" s="89"/>
      <c r="B252" s="89"/>
      <c r="C252" s="89"/>
      <c r="D252" s="89"/>
      <c r="E252" s="89"/>
    </row>
    <row r="253" spans="1:5" customFormat="1" x14ac:dyDescent="0.25">
      <c r="A253" s="89"/>
      <c r="B253" s="89"/>
      <c r="C253" s="89"/>
      <c r="D253" s="89"/>
      <c r="E253" s="89"/>
    </row>
    <row r="254" spans="1:5" customFormat="1" x14ac:dyDescent="0.25">
      <c r="A254" s="89"/>
      <c r="B254" s="89"/>
      <c r="C254" s="89"/>
      <c r="D254" s="89"/>
      <c r="E254" s="89"/>
    </row>
    <row r="255" spans="1:5" customFormat="1" x14ac:dyDescent="0.25">
      <c r="A255" s="89"/>
      <c r="B255" s="89"/>
      <c r="C255" s="89"/>
      <c r="D255" s="89"/>
      <c r="E255" s="89"/>
    </row>
    <row r="256" spans="1:5" customFormat="1" x14ac:dyDescent="0.25">
      <c r="A256" s="89"/>
      <c r="B256" s="89"/>
      <c r="C256" s="89"/>
      <c r="D256" s="89"/>
      <c r="E256" s="89"/>
    </row>
    <row r="257" spans="1:5" customFormat="1" x14ac:dyDescent="0.25">
      <c r="A257" s="89"/>
      <c r="B257" s="89"/>
      <c r="C257" s="89"/>
      <c r="D257" s="89"/>
      <c r="E257" s="89"/>
    </row>
    <row r="258" spans="1:5" customFormat="1" x14ac:dyDescent="0.25">
      <c r="A258" s="89"/>
      <c r="B258" s="89"/>
      <c r="C258" s="89"/>
      <c r="D258" s="89"/>
      <c r="E258" s="89"/>
    </row>
    <row r="259" spans="1:5" customFormat="1" x14ac:dyDescent="0.25">
      <c r="A259" s="89"/>
      <c r="B259" s="89"/>
      <c r="C259" s="89"/>
      <c r="D259" s="89"/>
      <c r="E259" s="89"/>
    </row>
    <row r="260" spans="1:5" customFormat="1" x14ac:dyDescent="0.25">
      <c r="A260" s="89"/>
      <c r="B260" s="89"/>
      <c r="C260" s="89"/>
      <c r="D260" s="89"/>
      <c r="E260" s="89"/>
    </row>
    <row r="261" spans="1:5" customFormat="1" x14ac:dyDescent="0.25">
      <c r="A261" s="89"/>
      <c r="B261" s="89"/>
      <c r="C261" s="89"/>
      <c r="D261" s="89"/>
      <c r="E261" s="89"/>
    </row>
    <row r="262" spans="1:5" customFormat="1" x14ac:dyDescent="0.25">
      <c r="A262" s="89"/>
      <c r="B262" s="89"/>
      <c r="C262" s="89"/>
      <c r="D262" s="89"/>
      <c r="E262" s="89"/>
    </row>
    <row r="263" spans="1:5" customFormat="1" x14ac:dyDescent="0.25">
      <c r="A263" s="89"/>
      <c r="B263" s="89"/>
      <c r="C263" s="89"/>
      <c r="D263" s="89"/>
      <c r="E263" s="89"/>
    </row>
    <row r="264" spans="1:5" customFormat="1" x14ac:dyDescent="0.25">
      <c r="A264" s="89"/>
      <c r="B264" s="89"/>
      <c r="C264" s="89"/>
      <c r="D264" s="89"/>
      <c r="E264" s="89"/>
    </row>
    <row r="265" spans="1:5" customFormat="1" x14ac:dyDescent="0.25">
      <c r="A265" s="89"/>
      <c r="B265" s="89"/>
      <c r="C265" s="89"/>
      <c r="D265" s="89"/>
      <c r="E265" s="89"/>
    </row>
    <row r="266" spans="1:5" customFormat="1" x14ac:dyDescent="0.25">
      <c r="A266" s="89"/>
      <c r="B266" s="89"/>
      <c r="C266" s="89"/>
      <c r="D266" s="89"/>
      <c r="E266" s="89"/>
    </row>
    <row r="267" spans="1:5" customFormat="1" x14ac:dyDescent="0.25">
      <c r="A267" s="89"/>
      <c r="B267" s="89"/>
      <c r="C267" s="89"/>
      <c r="D267" s="89"/>
      <c r="E267" s="89"/>
    </row>
    <row r="268" spans="1:5" customFormat="1" x14ac:dyDescent="0.25">
      <c r="A268" s="89"/>
      <c r="B268" s="89"/>
      <c r="C268" s="89"/>
      <c r="D268" s="89"/>
      <c r="E268" s="89"/>
    </row>
    <row r="269" spans="1:5" customFormat="1" x14ac:dyDescent="0.25">
      <c r="A269" s="89"/>
      <c r="B269" s="89"/>
      <c r="C269" s="89"/>
      <c r="D269" s="89"/>
      <c r="E269" s="89"/>
    </row>
    <row r="270" spans="1:5" customFormat="1" x14ac:dyDescent="0.25">
      <c r="A270" s="89"/>
      <c r="B270" s="89"/>
      <c r="C270" s="89"/>
      <c r="D270" s="89"/>
      <c r="E270" s="89"/>
    </row>
    <row r="271" spans="1:5" customFormat="1" x14ac:dyDescent="0.25">
      <c r="A271" s="89"/>
      <c r="B271" s="89"/>
      <c r="C271" s="89"/>
      <c r="D271" s="89"/>
      <c r="E271" s="89"/>
    </row>
    <row r="272" spans="1:5" customFormat="1" x14ac:dyDescent="0.25">
      <c r="A272" s="89"/>
      <c r="B272" s="89"/>
      <c r="C272" s="89"/>
      <c r="D272" s="89"/>
      <c r="E272" s="89"/>
    </row>
    <row r="273" spans="1:5" customFormat="1" x14ac:dyDescent="0.25">
      <c r="A273" s="89"/>
      <c r="B273" s="89"/>
      <c r="C273" s="89"/>
      <c r="D273" s="89"/>
      <c r="E273" s="89"/>
    </row>
    <row r="274" spans="1:5" customFormat="1" x14ac:dyDescent="0.25">
      <c r="A274" s="89"/>
      <c r="B274" s="89"/>
      <c r="C274" s="89"/>
      <c r="D274" s="89"/>
      <c r="E274" s="89"/>
    </row>
    <row r="275" spans="1:5" customFormat="1" x14ac:dyDescent="0.25">
      <c r="A275" s="89"/>
      <c r="B275" s="89"/>
      <c r="C275" s="89"/>
      <c r="D275" s="89"/>
      <c r="E275" s="89"/>
    </row>
    <row r="276" spans="1:5" customFormat="1" x14ac:dyDescent="0.25">
      <c r="A276" s="89"/>
      <c r="B276" s="89"/>
      <c r="C276" s="89"/>
      <c r="D276" s="89"/>
      <c r="E276" s="89"/>
    </row>
    <row r="277" spans="1:5" customFormat="1" x14ac:dyDescent="0.25">
      <c r="A277" s="89"/>
      <c r="B277" s="89"/>
      <c r="C277" s="89"/>
      <c r="D277" s="89"/>
      <c r="E277" s="89"/>
    </row>
    <row r="278" spans="1:5" customFormat="1" x14ac:dyDescent="0.25">
      <c r="A278" s="89"/>
      <c r="B278" s="89"/>
      <c r="C278" s="89"/>
      <c r="D278" s="89"/>
      <c r="E278" s="89"/>
    </row>
    <row r="279" spans="1:5" customFormat="1" x14ac:dyDescent="0.25">
      <c r="A279" s="89"/>
      <c r="B279" s="89"/>
      <c r="C279" s="89"/>
      <c r="D279" s="89"/>
      <c r="E279" s="89"/>
    </row>
    <row r="280" spans="1:5" customFormat="1" x14ac:dyDescent="0.25">
      <c r="A280" s="89"/>
      <c r="B280" s="89"/>
      <c r="C280" s="89"/>
      <c r="D280" s="89"/>
      <c r="E280" s="89"/>
    </row>
    <row r="281" spans="1:5" customFormat="1" x14ac:dyDescent="0.25">
      <c r="A281" s="89"/>
      <c r="B281" s="89"/>
      <c r="C281" s="89"/>
      <c r="D281" s="89"/>
      <c r="E281" s="89"/>
    </row>
    <row r="282" spans="1:5" customFormat="1" x14ac:dyDescent="0.25">
      <c r="A282" s="89"/>
      <c r="B282" s="89"/>
      <c r="C282" s="89"/>
      <c r="D282" s="89"/>
      <c r="E282" s="89"/>
    </row>
    <row r="283" spans="1:5" customFormat="1" x14ac:dyDescent="0.25">
      <c r="A283" s="89"/>
      <c r="B283" s="89"/>
      <c r="C283" s="89"/>
      <c r="D283" s="89"/>
      <c r="E283" s="89"/>
    </row>
    <row r="284" spans="1:5" customFormat="1" x14ac:dyDescent="0.25">
      <c r="A284" s="89"/>
      <c r="B284" s="89"/>
      <c r="C284" s="89"/>
      <c r="D284" s="89"/>
      <c r="E284" s="89"/>
    </row>
    <row r="285" spans="1:5" customFormat="1" x14ac:dyDescent="0.25">
      <c r="A285" s="89"/>
      <c r="B285" s="89"/>
      <c r="C285" s="89"/>
      <c r="D285" s="89"/>
      <c r="E285" s="89"/>
    </row>
    <row r="286" spans="1:5" customFormat="1" x14ac:dyDescent="0.25">
      <c r="A286" s="89"/>
      <c r="B286" s="89"/>
      <c r="C286" s="89"/>
      <c r="D286" s="89"/>
      <c r="E286" s="89"/>
    </row>
    <row r="287" spans="1:5" customFormat="1" x14ac:dyDescent="0.25">
      <c r="A287" s="89"/>
      <c r="B287" s="89"/>
      <c r="C287" s="89"/>
      <c r="D287" s="89"/>
      <c r="E287" s="89"/>
    </row>
    <row r="288" spans="1:5" customFormat="1" x14ac:dyDescent="0.25">
      <c r="A288" s="89"/>
      <c r="B288" s="89"/>
      <c r="C288" s="89"/>
      <c r="D288" s="89"/>
      <c r="E288" s="89"/>
    </row>
    <row r="289" spans="1:5" customFormat="1" x14ac:dyDescent="0.25">
      <c r="A289" s="89"/>
      <c r="B289" s="89"/>
      <c r="C289" s="89"/>
      <c r="D289" s="89"/>
      <c r="E289" s="89"/>
    </row>
    <row r="290" spans="1:5" customFormat="1" x14ac:dyDescent="0.25">
      <c r="A290" s="89"/>
      <c r="B290" s="89"/>
      <c r="C290" s="89"/>
      <c r="D290" s="89"/>
      <c r="E290" s="89"/>
    </row>
    <row r="291" spans="1:5" customFormat="1" x14ac:dyDescent="0.25">
      <c r="A291" s="89"/>
      <c r="B291" s="89"/>
      <c r="C291" s="89"/>
      <c r="D291" s="89"/>
      <c r="E291" s="89"/>
    </row>
    <row r="292" spans="1:5" customFormat="1" x14ac:dyDescent="0.25">
      <c r="A292" s="89"/>
      <c r="B292" s="89"/>
      <c r="C292" s="89"/>
      <c r="D292" s="89"/>
      <c r="E292" s="89"/>
    </row>
    <row r="293" spans="1:5" customFormat="1" x14ac:dyDescent="0.25">
      <c r="A293" s="89"/>
      <c r="B293" s="89"/>
      <c r="C293" s="89"/>
      <c r="D293" s="89"/>
      <c r="E293" s="89"/>
    </row>
    <row r="294" spans="1:5" customFormat="1" x14ac:dyDescent="0.25">
      <c r="A294" s="89"/>
      <c r="B294" s="89"/>
      <c r="C294" s="89"/>
      <c r="D294" s="89"/>
      <c r="E294" s="89"/>
    </row>
    <row r="295" spans="1:5" customFormat="1" x14ac:dyDescent="0.25">
      <c r="A295" s="89"/>
      <c r="B295" s="89"/>
      <c r="C295" s="89"/>
      <c r="D295" s="89"/>
      <c r="E295" s="89"/>
    </row>
    <row r="296" spans="1:5" customFormat="1" x14ac:dyDescent="0.25">
      <c r="A296" s="89"/>
      <c r="B296" s="89"/>
      <c r="C296" s="89"/>
      <c r="D296" s="89"/>
      <c r="E296" s="89"/>
    </row>
    <row r="297" spans="1:5" customFormat="1" x14ac:dyDescent="0.25">
      <c r="A297" s="89"/>
      <c r="B297" s="89"/>
      <c r="C297" s="89"/>
      <c r="D297" s="89"/>
      <c r="E297" s="89"/>
    </row>
    <row r="298" spans="1:5" customFormat="1" x14ac:dyDescent="0.25">
      <c r="A298" s="89"/>
      <c r="B298" s="89"/>
      <c r="C298" s="89"/>
      <c r="D298" s="89"/>
      <c r="E298" s="89"/>
    </row>
    <row r="299" spans="1:5" customFormat="1" x14ac:dyDescent="0.25">
      <c r="A299" s="89"/>
      <c r="B299" s="89"/>
      <c r="C299" s="89"/>
      <c r="D299" s="89"/>
      <c r="E299" s="89"/>
    </row>
    <row r="300" spans="1:5" customFormat="1" x14ac:dyDescent="0.25">
      <c r="A300" s="89"/>
      <c r="B300" s="89"/>
      <c r="C300" s="89"/>
      <c r="D300" s="89"/>
      <c r="E300" s="89"/>
    </row>
    <row r="301" spans="1:5" customFormat="1" x14ac:dyDescent="0.25">
      <c r="A301" s="89"/>
      <c r="B301" s="89"/>
      <c r="C301" s="89"/>
      <c r="D301" s="89"/>
      <c r="E301" s="89"/>
    </row>
    <row r="302" spans="1:5" customFormat="1" x14ac:dyDescent="0.25">
      <c r="A302" s="89"/>
      <c r="B302" s="89"/>
      <c r="C302" s="89"/>
      <c r="D302" s="89"/>
      <c r="E302" s="89"/>
    </row>
    <row r="303" spans="1:5" customFormat="1" x14ac:dyDescent="0.25">
      <c r="A303" s="89"/>
      <c r="B303" s="89"/>
      <c r="C303" s="89"/>
      <c r="D303" s="89"/>
      <c r="E303" s="89"/>
    </row>
    <row r="304" spans="1:5" customFormat="1" x14ac:dyDescent="0.25">
      <c r="A304" s="89"/>
      <c r="B304" s="89"/>
      <c r="C304" s="89"/>
      <c r="D304" s="89"/>
      <c r="E304" s="89"/>
    </row>
    <row r="305" spans="1:5" customFormat="1" x14ac:dyDescent="0.25">
      <c r="A305" s="89"/>
      <c r="B305" s="89"/>
      <c r="C305" s="89"/>
      <c r="D305" s="89"/>
      <c r="E305" s="89"/>
    </row>
    <row r="306" spans="1:5" customFormat="1" x14ac:dyDescent="0.25">
      <c r="A306" s="89"/>
      <c r="B306" s="89"/>
      <c r="C306" s="89"/>
      <c r="D306" s="89"/>
      <c r="E306" s="89"/>
    </row>
    <row r="307" spans="1:5" customFormat="1" x14ac:dyDescent="0.25">
      <c r="A307" s="89"/>
      <c r="B307" s="89"/>
      <c r="C307" s="89"/>
      <c r="D307" s="89"/>
      <c r="E307" s="89"/>
    </row>
    <row r="308" spans="1:5" customFormat="1" x14ac:dyDescent="0.25">
      <c r="A308" s="89"/>
      <c r="B308" s="89"/>
      <c r="C308" s="89"/>
      <c r="D308" s="89"/>
      <c r="E308" s="89"/>
    </row>
    <row r="309" spans="1:5" customFormat="1" x14ac:dyDescent="0.25">
      <c r="A309" s="89"/>
      <c r="B309" s="89"/>
      <c r="C309" s="89"/>
      <c r="D309" s="89"/>
      <c r="E309" s="89"/>
    </row>
    <row r="310" spans="1:5" customFormat="1" x14ac:dyDescent="0.25">
      <c r="A310" s="89"/>
      <c r="B310" s="89"/>
      <c r="C310" s="89"/>
      <c r="D310" s="89"/>
      <c r="E310" s="89"/>
    </row>
    <row r="311" spans="1:5" customFormat="1" x14ac:dyDescent="0.25">
      <c r="A311" s="89"/>
      <c r="B311" s="89"/>
      <c r="C311" s="89"/>
      <c r="D311" s="89"/>
      <c r="E311" s="89"/>
    </row>
    <row r="312" spans="1:5" customFormat="1" x14ac:dyDescent="0.25">
      <c r="A312" s="89"/>
      <c r="B312" s="89"/>
      <c r="C312" s="89"/>
      <c r="D312" s="89"/>
      <c r="E312" s="89"/>
    </row>
    <row r="313" spans="1:5" customFormat="1" x14ac:dyDescent="0.25">
      <c r="A313" s="89"/>
      <c r="B313" s="89"/>
      <c r="C313" s="89"/>
      <c r="D313" s="89"/>
      <c r="E313" s="89"/>
    </row>
    <row r="314" spans="1:5" customFormat="1" x14ac:dyDescent="0.25">
      <c r="A314" s="89"/>
      <c r="B314" s="89"/>
      <c r="C314" s="89"/>
      <c r="D314" s="89"/>
      <c r="E314" s="89"/>
    </row>
    <row r="315" spans="1:5" customFormat="1" x14ac:dyDescent="0.25">
      <c r="A315" s="89"/>
      <c r="B315" s="89"/>
      <c r="C315" s="89"/>
      <c r="D315" s="89"/>
      <c r="E315" s="89"/>
    </row>
    <row r="316" spans="1:5" customFormat="1" x14ac:dyDescent="0.25">
      <c r="A316" s="89"/>
      <c r="B316" s="89"/>
      <c r="C316" s="89"/>
      <c r="D316" s="89"/>
      <c r="E316" s="89"/>
    </row>
    <row r="317" spans="1:5" customFormat="1" x14ac:dyDescent="0.25">
      <c r="A317" s="89"/>
      <c r="B317" s="89"/>
      <c r="C317" s="89"/>
      <c r="D317" s="89"/>
      <c r="E317" s="89"/>
    </row>
    <row r="318" spans="1:5" customFormat="1" x14ac:dyDescent="0.25">
      <c r="A318" s="89"/>
      <c r="B318" s="89"/>
      <c r="C318" s="89"/>
      <c r="D318" s="89"/>
      <c r="E318" s="89"/>
    </row>
    <row r="319" spans="1:5" customFormat="1" x14ac:dyDescent="0.25">
      <c r="A319" s="89"/>
      <c r="B319" s="89"/>
      <c r="C319" s="89"/>
      <c r="D319" s="89"/>
      <c r="E319" s="89"/>
    </row>
    <row r="320" spans="1:5" customFormat="1" x14ac:dyDescent="0.25">
      <c r="A320" s="89"/>
      <c r="B320" s="89"/>
      <c r="C320" s="89"/>
      <c r="D320" s="89"/>
      <c r="E320" s="89"/>
    </row>
    <row r="321" spans="1:5" customFormat="1" x14ac:dyDescent="0.25">
      <c r="A321" s="89"/>
      <c r="B321" s="89"/>
      <c r="C321" s="89"/>
      <c r="D321" s="89"/>
      <c r="E321" s="89"/>
    </row>
    <row r="322" spans="1:5" customFormat="1" x14ac:dyDescent="0.25">
      <c r="A322" s="89"/>
      <c r="B322" s="89"/>
      <c r="C322" s="89"/>
      <c r="D322" s="89"/>
      <c r="E322" s="89"/>
    </row>
    <row r="323" spans="1:5" customFormat="1" x14ac:dyDescent="0.25">
      <c r="A323" s="89"/>
      <c r="B323" s="89"/>
      <c r="C323" s="89"/>
      <c r="D323" s="89"/>
      <c r="E323" s="89"/>
    </row>
    <row r="324" spans="1:5" customFormat="1" x14ac:dyDescent="0.25">
      <c r="A324" s="89"/>
      <c r="B324" s="89"/>
      <c r="C324" s="89"/>
      <c r="D324" s="89"/>
      <c r="E324" s="89"/>
    </row>
    <row r="325" spans="1:5" customFormat="1" x14ac:dyDescent="0.25">
      <c r="A325" s="89"/>
      <c r="B325" s="89"/>
      <c r="C325" s="89"/>
      <c r="D325" s="89"/>
      <c r="E325" s="89"/>
    </row>
    <row r="326" spans="1:5" customFormat="1" x14ac:dyDescent="0.25">
      <c r="A326" s="89"/>
      <c r="B326" s="89"/>
      <c r="C326" s="89"/>
      <c r="D326" s="89"/>
      <c r="E326" s="89"/>
    </row>
    <row r="327" spans="1:5" customFormat="1" x14ac:dyDescent="0.25">
      <c r="A327" s="89"/>
      <c r="B327" s="89"/>
      <c r="C327" s="89"/>
      <c r="D327" s="89"/>
      <c r="E327" s="89"/>
    </row>
    <row r="328" spans="1:5" customFormat="1" x14ac:dyDescent="0.25">
      <c r="A328" s="89"/>
      <c r="B328" s="89"/>
      <c r="C328" s="89"/>
      <c r="D328" s="89"/>
      <c r="E328" s="89"/>
    </row>
    <row r="329" spans="1:5" customFormat="1" x14ac:dyDescent="0.25">
      <c r="A329" s="89"/>
      <c r="B329" s="89"/>
      <c r="C329" s="89"/>
      <c r="D329" s="89"/>
      <c r="E329" s="89"/>
    </row>
    <row r="330" spans="1:5" customFormat="1" x14ac:dyDescent="0.25">
      <c r="A330" s="89"/>
      <c r="B330" s="89"/>
      <c r="C330" s="89"/>
      <c r="D330" s="89"/>
      <c r="E330" s="89"/>
    </row>
    <row r="331" spans="1:5" customFormat="1" x14ac:dyDescent="0.25">
      <c r="A331" s="89"/>
      <c r="B331" s="89"/>
      <c r="C331" s="89"/>
      <c r="D331" s="89"/>
      <c r="E331" s="89"/>
    </row>
    <row r="332" spans="1:5" customFormat="1" x14ac:dyDescent="0.25">
      <c r="A332" s="89"/>
      <c r="B332" s="89"/>
      <c r="C332" s="89"/>
      <c r="D332" s="89"/>
      <c r="E332" s="89"/>
    </row>
    <row r="333" spans="1:5" customFormat="1" x14ac:dyDescent="0.25">
      <c r="A333" s="89"/>
      <c r="B333" s="89"/>
      <c r="C333" s="89"/>
      <c r="D333" s="89"/>
      <c r="E333" s="89"/>
    </row>
    <row r="334" spans="1:5" customFormat="1" x14ac:dyDescent="0.25">
      <c r="A334" s="89"/>
      <c r="B334" s="89"/>
      <c r="C334" s="89"/>
      <c r="D334" s="89"/>
      <c r="E334" s="89"/>
    </row>
    <row r="335" spans="1:5" customFormat="1" x14ac:dyDescent="0.25">
      <c r="A335" s="89"/>
      <c r="B335" s="89"/>
      <c r="C335" s="89"/>
      <c r="D335" s="89"/>
      <c r="E335" s="89"/>
    </row>
    <row r="336" spans="1:5" customFormat="1" x14ac:dyDescent="0.25">
      <c r="A336" s="89"/>
      <c r="B336" s="89"/>
      <c r="C336" s="89"/>
      <c r="D336" s="89"/>
      <c r="E336" s="89"/>
    </row>
    <row r="337" spans="1:5" customFormat="1" x14ac:dyDescent="0.25">
      <c r="A337" s="89"/>
      <c r="B337" s="89"/>
      <c r="C337" s="89"/>
      <c r="D337" s="89"/>
      <c r="E337" s="89"/>
    </row>
    <row r="338" spans="1:5" customFormat="1" x14ac:dyDescent="0.25">
      <c r="A338" s="89"/>
      <c r="B338" s="89"/>
      <c r="C338" s="89"/>
      <c r="D338" s="89"/>
      <c r="E338" s="89"/>
    </row>
    <row r="339" spans="1:5" customFormat="1" x14ac:dyDescent="0.25">
      <c r="A339" s="89"/>
      <c r="B339" s="89"/>
      <c r="C339" s="89"/>
      <c r="D339" s="89"/>
      <c r="E339" s="89"/>
    </row>
    <row r="340" spans="1:5" customFormat="1" x14ac:dyDescent="0.25">
      <c r="A340" s="89"/>
      <c r="B340" s="89"/>
      <c r="C340" s="89"/>
      <c r="D340" s="89"/>
      <c r="E340" s="89"/>
    </row>
    <row r="341" spans="1:5" customFormat="1" x14ac:dyDescent="0.25">
      <c r="A341" s="89"/>
      <c r="B341" s="89"/>
      <c r="C341" s="89"/>
      <c r="D341" s="89"/>
      <c r="E341" s="89"/>
    </row>
    <row r="342" spans="1:5" customFormat="1" x14ac:dyDescent="0.25">
      <c r="A342" s="89"/>
      <c r="B342" s="89"/>
      <c r="C342" s="89"/>
      <c r="D342" s="89"/>
      <c r="E342" s="89"/>
    </row>
    <row r="343" spans="1:5" customFormat="1" x14ac:dyDescent="0.25">
      <c r="A343" s="89"/>
      <c r="B343" s="89"/>
      <c r="C343" s="89"/>
      <c r="D343" s="89"/>
      <c r="E343" s="89"/>
    </row>
    <row r="344" spans="1:5" customFormat="1" x14ac:dyDescent="0.25">
      <c r="A344" s="89"/>
      <c r="B344" s="89"/>
      <c r="C344" s="89"/>
      <c r="D344" s="89"/>
      <c r="E344" s="89"/>
    </row>
    <row r="345" spans="1:5" customFormat="1" x14ac:dyDescent="0.25">
      <c r="A345" s="89"/>
      <c r="B345" s="89"/>
      <c r="C345" s="89"/>
      <c r="D345" s="89"/>
      <c r="E345" s="89"/>
    </row>
    <row r="346" spans="1:5" customFormat="1" x14ac:dyDescent="0.25">
      <c r="A346" s="89"/>
      <c r="B346" s="89"/>
      <c r="C346" s="89"/>
      <c r="D346" s="89"/>
      <c r="E346" s="89"/>
    </row>
    <row r="347" spans="1:5" customFormat="1" x14ac:dyDescent="0.25">
      <c r="A347" s="89"/>
      <c r="B347" s="89"/>
      <c r="C347" s="89"/>
      <c r="D347" s="89"/>
      <c r="E347" s="89"/>
    </row>
    <row r="348" spans="1:5" customFormat="1" x14ac:dyDescent="0.25">
      <c r="A348" s="89"/>
      <c r="B348" s="89"/>
      <c r="C348" s="89"/>
      <c r="D348" s="89"/>
      <c r="E348" s="89"/>
    </row>
    <row r="349" spans="1:5" customFormat="1" x14ac:dyDescent="0.25">
      <c r="A349" s="89"/>
      <c r="B349" s="89"/>
      <c r="C349" s="89"/>
      <c r="D349" s="89"/>
      <c r="E349" s="89"/>
    </row>
    <row r="350" spans="1:5" customFormat="1" x14ac:dyDescent="0.25">
      <c r="A350" s="89"/>
      <c r="B350" s="89"/>
      <c r="C350" s="89"/>
      <c r="D350" s="89"/>
      <c r="E350" s="89"/>
    </row>
    <row r="351" spans="1:5" customFormat="1" x14ac:dyDescent="0.25">
      <c r="A351" s="89"/>
      <c r="B351" s="89"/>
      <c r="C351" s="89"/>
      <c r="D351" s="89"/>
      <c r="E351" s="89"/>
    </row>
    <row r="352" spans="1:5" customFormat="1" x14ac:dyDescent="0.25">
      <c r="A352" s="89"/>
      <c r="B352" s="89"/>
      <c r="C352" s="89"/>
      <c r="D352" s="89"/>
      <c r="E352" s="89"/>
    </row>
    <row r="353" spans="1:5" customFormat="1" x14ac:dyDescent="0.25">
      <c r="A353" s="89"/>
      <c r="B353" s="89"/>
      <c r="C353" s="89"/>
      <c r="D353" s="89"/>
      <c r="E353" s="89"/>
    </row>
    <row r="354" spans="1:5" customFormat="1" x14ac:dyDescent="0.25">
      <c r="A354" s="89"/>
      <c r="B354" s="89"/>
      <c r="C354" s="89"/>
      <c r="D354" s="89"/>
      <c r="E354" s="89"/>
    </row>
    <row r="355" spans="1:5" customFormat="1" x14ac:dyDescent="0.25">
      <c r="A355" s="89"/>
      <c r="B355" s="89"/>
      <c r="C355" s="89"/>
      <c r="D355" s="89"/>
      <c r="E355" s="89"/>
    </row>
    <row r="356" spans="1:5" customFormat="1" x14ac:dyDescent="0.25">
      <c r="A356" s="89"/>
      <c r="B356" s="89"/>
      <c r="C356" s="89"/>
      <c r="D356" s="89"/>
      <c r="E356" s="89"/>
    </row>
    <row r="357" spans="1:5" customFormat="1" x14ac:dyDescent="0.25">
      <c r="A357" s="89"/>
      <c r="B357" s="89"/>
      <c r="C357" s="89"/>
      <c r="D357" s="89"/>
      <c r="E357" s="89"/>
    </row>
    <row r="358" spans="1:5" customFormat="1" x14ac:dyDescent="0.25">
      <c r="A358" s="89"/>
      <c r="B358" s="89"/>
      <c r="C358" s="89"/>
      <c r="D358" s="89"/>
      <c r="E358" s="89"/>
    </row>
    <row r="359" spans="1:5" customFormat="1" x14ac:dyDescent="0.25">
      <c r="A359" s="89"/>
      <c r="B359" s="89"/>
      <c r="C359" s="89"/>
      <c r="D359" s="89"/>
      <c r="E359" s="89"/>
    </row>
    <row r="360" spans="1:5" customFormat="1" x14ac:dyDescent="0.25">
      <c r="A360" s="89"/>
      <c r="B360" s="89"/>
      <c r="C360" s="89"/>
      <c r="D360" s="89"/>
      <c r="E360" s="89"/>
    </row>
    <row r="361" spans="1:5" customFormat="1" x14ac:dyDescent="0.25">
      <c r="A361" s="89"/>
      <c r="B361" s="89"/>
      <c r="C361" s="89"/>
      <c r="D361" s="89"/>
      <c r="E361" s="89"/>
    </row>
    <row r="362" spans="1:5" customFormat="1" x14ac:dyDescent="0.25">
      <c r="A362" s="89"/>
      <c r="B362" s="89"/>
      <c r="C362" s="89"/>
      <c r="D362" s="89"/>
      <c r="E362" s="89"/>
    </row>
    <row r="363" spans="1:5" customFormat="1" x14ac:dyDescent="0.25">
      <c r="A363" s="89"/>
      <c r="B363" s="89"/>
      <c r="C363" s="89"/>
      <c r="D363" s="89"/>
      <c r="E363" s="89"/>
    </row>
    <row r="364" spans="1:5" customFormat="1" x14ac:dyDescent="0.25">
      <c r="A364" s="89"/>
      <c r="B364" s="89"/>
      <c r="C364" s="89"/>
      <c r="D364" s="89"/>
      <c r="E364" s="89"/>
    </row>
    <row r="365" spans="1:5" customFormat="1" x14ac:dyDescent="0.25">
      <c r="A365" s="89"/>
      <c r="B365" s="89"/>
      <c r="C365" s="89"/>
      <c r="D365" s="89"/>
      <c r="E365" s="89"/>
    </row>
    <row r="366" spans="1:5" customFormat="1" x14ac:dyDescent="0.25">
      <c r="A366" s="89"/>
      <c r="B366" s="89"/>
      <c r="C366" s="89"/>
      <c r="D366" s="89"/>
      <c r="E366" s="89"/>
    </row>
    <row r="367" spans="1:5" customFormat="1" x14ac:dyDescent="0.25">
      <c r="A367" s="89"/>
      <c r="B367" s="89"/>
      <c r="C367" s="89"/>
      <c r="D367" s="89"/>
      <c r="E367" s="89"/>
    </row>
    <row r="368" spans="1:5" customFormat="1" x14ac:dyDescent="0.25">
      <c r="A368" s="89"/>
      <c r="B368" s="89"/>
      <c r="C368" s="89"/>
      <c r="D368" s="89"/>
      <c r="E368" s="89"/>
    </row>
    <row r="369" spans="1:5" customFormat="1" x14ac:dyDescent="0.25">
      <c r="A369" s="89"/>
      <c r="B369" s="89"/>
      <c r="C369" s="89"/>
      <c r="D369" s="89"/>
      <c r="E369" s="89"/>
    </row>
    <row r="370" spans="1:5" customFormat="1" x14ac:dyDescent="0.25">
      <c r="A370" s="89"/>
      <c r="B370" s="89"/>
      <c r="C370" s="89"/>
      <c r="D370" s="89"/>
      <c r="E370" s="89"/>
    </row>
    <row r="371" spans="1:5" customFormat="1" x14ac:dyDescent="0.25">
      <c r="A371" s="89"/>
      <c r="B371" s="89"/>
      <c r="C371" s="89"/>
      <c r="D371" s="89"/>
      <c r="E371" s="89"/>
    </row>
    <row r="372" spans="1:5" customFormat="1" x14ac:dyDescent="0.25">
      <c r="A372" s="89"/>
      <c r="B372" s="89"/>
      <c r="C372" s="89"/>
      <c r="D372" s="89"/>
      <c r="E372" s="89"/>
    </row>
    <row r="373" spans="1:5" customFormat="1" x14ac:dyDescent="0.25">
      <c r="A373" s="89"/>
      <c r="B373" s="89"/>
      <c r="C373" s="89"/>
      <c r="D373" s="89"/>
      <c r="E373" s="89"/>
    </row>
    <row r="374" spans="1:5" customFormat="1" x14ac:dyDescent="0.25">
      <c r="A374" s="89"/>
      <c r="B374" s="89"/>
      <c r="C374" s="89"/>
      <c r="D374" s="89"/>
      <c r="E374" s="89"/>
    </row>
    <row r="375" spans="1:5" customFormat="1" x14ac:dyDescent="0.25">
      <c r="A375" s="89"/>
      <c r="B375" s="89"/>
      <c r="C375" s="89"/>
      <c r="D375" s="89"/>
      <c r="E375" s="89"/>
    </row>
    <row r="376" spans="1:5" customFormat="1" x14ac:dyDescent="0.25">
      <c r="A376" s="89"/>
      <c r="B376" s="89"/>
      <c r="C376" s="89"/>
      <c r="D376" s="89"/>
      <c r="E376" s="89"/>
    </row>
    <row r="377" spans="1:5" customFormat="1" x14ac:dyDescent="0.25">
      <c r="A377" s="89"/>
      <c r="B377" s="89"/>
      <c r="C377" s="89"/>
      <c r="D377" s="89"/>
      <c r="E377" s="89"/>
    </row>
    <row r="378" spans="1:5" customFormat="1" x14ac:dyDescent="0.25">
      <c r="A378" s="89"/>
      <c r="B378" s="89"/>
      <c r="C378" s="89"/>
      <c r="D378" s="89"/>
      <c r="E378" s="89"/>
    </row>
    <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81" s="89"/>
      <c r="B381" s="89"/>
      <c r="C381" s="89"/>
      <c r="D381" s="89"/>
      <c r="E381" s="89"/>
    </row>
    <row r="382" spans="1:5" customFormat="1" x14ac:dyDescent="0.25">
      <c r="A382" s="89"/>
      <c r="B382" s="89"/>
      <c r="C382" s="89"/>
      <c r="D382" s="89"/>
      <c r="E382" s="89"/>
    </row>
    <row r="383" spans="1:5" customFormat="1" x14ac:dyDescent="0.25">
      <c r="A383" s="89"/>
      <c r="B383" s="89"/>
      <c r="C383" s="89"/>
      <c r="D383" s="89"/>
      <c r="E383" s="89"/>
    </row>
    <row r="384" spans="1:5" customFormat="1" x14ac:dyDescent="0.25">
      <c r="A384" s="89"/>
      <c r="B384" s="89"/>
      <c r="C384" s="89"/>
      <c r="D384" s="89"/>
      <c r="E384" s="89"/>
    </row>
    <row r="385" spans="1:5" customFormat="1" x14ac:dyDescent="0.25">
      <c r="A385" s="89"/>
      <c r="B385" s="89"/>
      <c r="C385" s="89"/>
      <c r="D385" s="89"/>
      <c r="E385" s="89"/>
    </row>
    <row r="386" spans="1:5" customFormat="1" x14ac:dyDescent="0.25">
      <c r="A386" s="89"/>
      <c r="B386" s="89"/>
      <c r="C386" s="89"/>
      <c r="D386" s="89"/>
      <c r="E386" s="89"/>
    </row>
    <row r="387" spans="1:5" customFormat="1" x14ac:dyDescent="0.25">
      <c r="A387" s="89"/>
      <c r="B387" s="89"/>
      <c r="C387" s="89"/>
      <c r="D387" s="89"/>
      <c r="E387" s="89"/>
    </row>
    <row r="388" spans="1:5" customFormat="1" x14ac:dyDescent="0.25">
      <c r="A388" s="89"/>
      <c r="B388" s="89"/>
      <c r="C388" s="89"/>
      <c r="D388" s="89"/>
      <c r="E388" s="89"/>
    </row>
    <row r="389" spans="1:5" customFormat="1" x14ac:dyDescent="0.25">
      <c r="A389" s="89"/>
      <c r="B389" s="89"/>
      <c r="C389" s="89"/>
      <c r="D389" s="89"/>
      <c r="E389" s="89"/>
    </row>
    <row r="390" spans="1:5" customFormat="1" x14ac:dyDescent="0.25">
      <c r="A390" s="89"/>
      <c r="B390" s="89"/>
      <c r="C390" s="89"/>
      <c r="D390" s="89"/>
      <c r="E390" s="89"/>
    </row>
    <row r="391" spans="1:5" customFormat="1" x14ac:dyDescent="0.25">
      <c r="A391" s="89"/>
      <c r="B391" s="89"/>
      <c r="C391" s="89"/>
      <c r="D391" s="89"/>
      <c r="E391" s="89"/>
    </row>
    <row r="392" spans="1:5" customFormat="1" x14ac:dyDescent="0.25">
      <c r="A392" s="89"/>
      <c r="B392" s="89"/>
      <c r="C392" s="89"/>
      <c r="D392" s="89"/>
      <c r="E392" s="89"/>
    </row>
    <row r="393" spans="1:5" customFormat="1" x14ac:dyDescent="0.25">
      <c r="A393" s="89"/>
      <c r="B393" s="89"/>
      <c r="C393" s="89"/>
      <c r="D393" s="89"/>
      <c r="E393" s="89"/>
    </row>
    <row r="394" spans="1:5" customFormat="1" x14ac:dyDescent="0.25">
      <c r="A394" s="89"/>
      <c r="B394" s="89"/>
      <c r="C394" s="89"/>
      <c r="D394" s="89"/>
      <c r="E394" s="89"/>
    </row>
    <row r="395" spans="1:5" customFormat="1" x14ac:dyDescent="0.25">
      <c r="A395" s="89"/>
      <c r="B395" s="89"/>
      <c r="C395" s="89"/>
      <c r="D395" s="89"/>
      <c r="E395" s="89"/>
    </row>
    <row r="396" spans="1:5" customFormat="1" x14ac:dyDescent="0.25">
      <c r="A396" s="89"/>
      <c r="B396" s="89"/>
      <c r="C396" s="89"/>
      <c r="D396" s="89"/>
      <c r="E396" s="89"/>
    </row>
    <row r="397" spans="1:5" customFormat="1" x14ac:dyDescent="0.25">
      <c r="A397" s="89"/>
      <c r="B397" s="89"/>
      <c r="C397" s="89"/>
      <c r="D397" s="89"/>
      <c r="E397" s="89"/>
    </row>
    <row r="398" spans="1:5" customFormat="1" x14ac:dyDescent="0.25">
      <c r="A398" s="89"/>
      <c r="B398" s="89"/>
      <c r="C398" s="89"/>
      <c r="D398" s="89"/>
      <c r="E398" s="89"/>
    </row>
    <row r="399" spans="1:5" customFormat="1" x14ac:dyDescent="0.25">
      <c r="A399" s="89"/>
      <c r="B399" s="89"/>
      <c r="C399" s="89"/>
      <c r="D399" s="89"/>
      <c r="E399" s="89"/>
    </row>
    <row r="400" spans="1:5" customFormat="1" x14ac:dyDescent="0.25">
      <c r="A400" s="89"/>
      <c r="B400" s="89"/>
      <c r="C400" s="89"/>
      <c r="D400" s="89"/>
      <c r="E400" s="89"/>
    </row>
    <row r="401" spans="1:5" customFormat="1" x14ac:dyDescent="0.25">
      <c r="A401" s="89"/>
      <c r="B401" s="89"/>
      <c r="C401" s="89"/>
      <c r="D401" s="89"/>
      <c r="E401" s="89"/>
    </row>
    <row r="402" spans="1:5" customFormat="1" x14ac:dyDescent="0.25">
      <c r="A402" s="89"/>
      <c r="B402" s="89"/>
      <c r="C402" s="89"/>
      <c r="D402" s="89"/>
      <c r="E402" s="89"/>
    </row>
    <row r="403" spans="1:5" customFormat="1" x14ac:dyDescent="0.25">
      <c r="A403" s="89"/>
      <c r="B403" s="89"/>
      <c r="C403" s="89"/>
      <c r="D403" s="89"/>
      <c r="E403" s="89"/>
    </row>
    <row r="404" spans="1:5" customFormat="1" x14ac:dyDescent="0.25">
      <c r="A404" s="89"/>
      <c r="B404" s="89"/>
      <c r="C404" s="89"/>
      <c r="D404" s="89"/>
      <c r="E404" s="89"/>
    </row>
    <row r="405" spans="1:5" customFormat="1" x14ac:dyDescent="0.25">
      <c r="A405" s="89"/>
      <c r="B405" s="89"/>
      <c r="C405" s="89"/>
      <c r="D405" s="89"/>
      <c r="E405" s="89"/>
    </row>
    <row r="406" spans="1:5" customFormat="1" x14ac:dyDescent="0.25">
      <c r="A406" s="89"/>
      <c r="B406" s="89"/>
      <c r="C406" s="89"/>
      <c r="D406" s="89"/>
      <c r="E406" s="89"/>
    </row>
    <row r="407" spans="1:5" customFormat="1" x14ac:dyDescent="0.25">
      <c r="A407" s="89"/>
      <c r="B407" s="89"/>
      <c r="C407" s="89"/>
      <c r="D407" s="89"/>
      <c r="E407" s="89"/>
    </row>
    <row r="408" spans="1:5" customFormat="1" x14ac:dyDescent="0.25">
      <c r="A408" s="89"/>
      <c r="B408" s="89"/>
      <c r="C408" s="89"/>
      <c r="D408" s="89"/>
      <c r="E408" s="89"/>
    </row>
    <row r="409" spans="1:5" customFormat="1" x14ac:dyDescent="0.25">
      <c r="A409" s="89"/>
      <c r="B409" s="89"/>
      <c r="C409" s="89"/>
      <c r="D409" s="89"/>
      <c r="E409" s="89"/>
    </row>
    <row r="410" spans="1:5" customFormat="1" x14ac:dyDescent="0.25">
      <c r="A410" s="89"/>
      <c r="B410" s="89"/>
      <c r="C410" s="89"/>
      <c r="D410" s="89"/>
      <c r="E410" s="89"/>
    </row>
    <row r="411" spans="1:5" customFormat="1" x14ac:dyDescent="0.25">
      <c r="A411" s="89"/>
      <c r="B411" s="89"/>
      <c r="C411" s="89"/>
      <c r="D411" s="89"/>
      <c r="E411" s="89"/>
    </row>
    <row r="412" spans="1:5" customFormat="1" x14ac:dyDescent="0.25">
      <c r="A412" s="89"/>
      <c r="B412" s="89"/>
      <c r="C412" s="89"/>
      <c r="D412" s="89"/>
      <c r="E412" s="89"/>
    </row>
    <row r="413" spans="1:5" customFormat="1" x14ac:dyDescent="0.25">
      <c r="A413" s="89"/>
      <c r="B413" s="89"/>
      <c r="C413" s="89"/>
      <c r="D413" s="89"/>
      <c r="E413" s="89"/>
    </row>
    <row r="414" spans="1:5" customFormat="1" x14ac:dyDescent="0.25">
      <c r="A414" s="89"/>
      <c r="B414" s="89"/>
      <c r="C414" s="89"/>
      <c r="D414" s="89"/>
      <c r="E414" s="89"/>
    </row>
    <row r="415" spans="1:5" customFormat="1" x14ac:dyDescent="0.25">
      <c r="A415" s="89"/>
      <c r="B415" s="89"/>
      <c r="C415" s="89"/>
      <c r="D415" s="89"/>
      <c r="E415" s="89"/>
    </row>
    <row r="416" spans="1:5" customFormat="1" x14ac:dyDescent="0.25">
      <c r="A416" s="89"/>
      <c r="B416" s="89"/>
      <c r="C416" s="89"/>
      <c r="D416" s="89"/>
      <c r="E416" s="89"/>
    </row>
    <row r="417" spans="1:5" customFormat="1" x14ac:dyDescent="0.25">
      <c r="A417" s="89"/>
      <c r="B417" s="89"/>
      <c r="C417" s="89"/>
      <c r="D417" s="89"/>
      <c r="E417" s="89"/>
    </row>
    <row r="418" spans="1:5" customFormat="1" x14ac:dyDescent="0.25">
      <c r="A418" s="89"/>
      <c r="B418" s="89"/>
      <c r="C418" s="89"/>
      <c r="D418" s="89"/>
      <c r="E418" s="89"/>
    </row>
    <row r="419" spans="1:5" customFormat="1" x14ac:dyDescent="0.25">
      <c r="A419" s="89"/>
      <c r="B419" s="89"/>
      <c r="C419" s="89"/>
      <c r="D419" s="89"/>
      <c r="E419" s="89"/>
    </row>
    <row r="420" spans="1:5" customFormat="1" x14ac:dyDescent="0.25">
      <c r="A420" s="89"/>
      <c r="B420" s="89"/>
      <c r="C420" s="89"/>
      <c r="D420" s="89"/>
      <c r="E420" s="89"/>
    </row>
    <row r="421" spans="1:5" customFormat="1" x14ac:dyDescent="0.25">
      <c r="A421" s="89"/>
      <c r="B421" s="89"/>
      <c r="C421" s="89"/>
      <c r="D421" s="89"/>
      <c r="E421" s="89"/>
    </row>
    <row r="422" spans="1:5" customFormat="1" x14ac:dyDescent="0.25">
      <c r="A422" s="89"/>
      <c r="B422" s="89"/>
      <c r="C422" s="89"/>
      <c r="D422" s="89"/>
      <c r="E422" s="89"/>
    </row>
    <row r="423" spans="1:5" customFormat="1" x14ac:dyDescent="0.25">
      <c r="A423" s="89"/>
      <c r="B423" s="89"/>
      <c r="C423" s="89"/>
      <c r="D423" s="89"/>
      <c r="E423" s="89"/>
    </row>
    <row r="424" spans="1:5" customFormat="1" x14ac:dyDescent="0.25">
      <c r="A424" s="89"/>
      <c r="B424" s="89"/>
      <c r="C424" s="89"/>
      <c r="D424" s="89"/>
      <c r="E424" s="89"/>
    </row>
    <row r="425" spans="1:5" customFormat="1" x14ac:dyDescent="0.25">
      <c r="A425" s="89"/>
      <c r="B425" s="89"/>
      <c r="C425" s="89"/>
      <c r="D425" s="89"/>
      <c r="E425" s="89"/>
    </row>
    <row r="426" spans="1:5" customFormat="1" x14ac:dyDescent="0.25">
      <c r="A426" s="89"/>
      <c r="B426" s="89"/>
      <c r="C426" s="89"/>
      <c r="D426" s="89"/>
      <c r="E426" s="89"/>
    </row>
    <row r="427" spans="1:5" customFormat="1" x14ac:dyDescent="0.25">
      <c r="A427" s="89"/>
      <c r="B427" s="89"/>
      <c r="C427" s="89"/>
      <c r="D427" s="89"/>
      <c r="E427" s="89"/>
    </row>
    <row r="428" spans="1:5" customFormat="1" x14ac:dyDescent="0.25">
      <c r="A428" s="89"/>
      <c r="B428" s="89"/>
      <c r="C428" s="89"/>
      <c r="D428" s="89"/>
      <c r="E428" s="89"/>
    </row>
    <row r="429" spans="1:5" customFormat="1" x14ac:dyDescent="0.25">
      <c r="A429" s="89"/>
      <c r="B429" s="89"/>
      <c r="C429" s="89"/>
      <c r="D429" s="89"/>
      <c r="E429" s="89"/>
    </row>
    <row r="430" spans="1:5" customFormat="1" x14ac:dyDescent="0.25">
      <c r="A430" s="89"/>
      <c r="B430" s="89"/>
      <c r="C430" s="89"/>
      <c r="D430" s="89"/>
      <c r="E430" s="89"/>
    </row>
    <row r="431" spans="1:5" customFormat="1" x14ac:dyDescent="0.25">
      <c r="A431" s="89"/>
      <c r="B431" s="89"/>
      <c r="C431" s="89"/>
      <c r="D431" s="89"/>
      <c r="E431" s="89"/>
    </row>
    <row r="432" spans="1:5" customFormat="1" x14ac:dyDescent="0.25">
      <c r="A432" s="89"/>
      <c r="B432" s="89"/>
      <c r="C432" s="89"/>
      <c r="D432" s="89"/>
      <c r="E432" s="89"/>
    </row>
    <row r="433" spans="1:5" customFormat="1" x14ac:dyDescent="0.25">
      <c r="A433" s="89"/>
      <c r="B433" s="89"/>
      <c r="C433" s="89"/>
      <c r="D433" s="89"/>
      <c r="E433" s="89"/>
    </row>
    <row r="434" spans="1:5" customFormat="1" x14ac:dyDescent="0.25">
      <c r="A434" s="89"/>
      <c r="B434" s="89"/>
      <c r="C434" s="89"/>
      <c r="D434" s="89"/>
      <c r="E434" s="89"/>
    </row>
    <row r="435" spans="1:5" customFormat="1" x14ac:dyDescent="0.25">
      <c r="A435" s="89"/>
      <c r="B435" s="89"/>
      <c r="C435" s="89"/>
      <c r="D435" s="89"/>
      <c r="E435" s="89"/>
    </row>
    <row r="436" spans="1:5" customFormat="1" x14ac:dyDescent="0.25">
      <c r="A436" s="89"/>
      <c r="B436" s="89"/>
      <c r="C436" s="89"/>
      <c r="D436" s="89"/>
      <c r="E436" s="89"/>
    </row>
    <row r="437" spans="1:5" customFormat="1" x14ac:dyDescent="0.25">
      <c r="A437" s="89"/>
      <c r="B437" s="89"/>
      <c r="C437" s="89"/>
      <c r="D437" s="89"/>
      <c r="E437" s="89"/>
    </row>
    <row r="438" spans="1:5" customFormat="1" x14ac:dyDescent="0.25">
      <c r="A438" s="89"/>
      <c r="B438" s="89"/>
      <c r="C438" s="89"/>
      <c r="D438" s="89"/>
      <c r="E438" s="89"/>
    </row>
    <row r="439" spans="1:5" customFormat="1" x14ac:dyDescent="0.25">
      <c r="A439" s="89"/>
      <c r="B439" s="89"/>
      <c r="C439" s="89"/>
      <c r="D439" s="89"/>
      <c r="E439" s="89"/>
    </row>
    <row r="440" spans="1:5" customFormat="1" x14ac:dyDescent="0.25">
      <c r="A440" s="89"/>
      <c r="B440" s="89"/>
      <c r="C440" s="89"/>
      <c r="D440" s="89"/>
      <c r="E440" s="89"/>
    </row>
    <row r="441" spans="1:5" customFormat="1" x14ac:dyDescent="0.25">
      <c r="A441" s="89"/>
      <c r="B441" s="89"/>
      <c r="C441" s="89"/>
      <c r="D441" s="89"/>
      <c r="E441" s="89"/>
    </row>
    <row r="442" spans="1:5" customFormat="1" x14ac:dyDescent="0.25">
      <c r="A442" s="89"/>
      <c r="B442" s="89"/>
      <c r="C442" s="89"/>
      <c r="D442" s="89"/>
      <c r="E442" s="89"/>
    </row>
    <row r="443" spans="1:5" customFormat="1" x14ac:dyDescent="0.25">
      <c r="A443" s="89"/>
      <c r="B443" s="89"/>
      <c r="C443" s="89"/>
      <c r="D443" s="89"/>
      <c r="E443" s="89"/>
    </row>
    <row r="444" spans="1:5" customFormat="1" x14ac:dyDescent="0.25">
      <c r="A444" s="89"/>
      <c r="B444" s="89"/>
      <c r="C444" s="89"/>
      <c r="D444" s="89"/>
      <c r="E444" s="89"/>
    </row>
    <row r="445" spans="1:5" customFormat="1" x14ac:dyDescent="0.25">
      <c r="A445" s="89"/>
      <c r="B445" s="89"/>
      <c r="C445" s="89"/>
      <c r="D445" s="89"/>
      <c r="E445" s="89"/>
    </row>
    <row r="446" spans="1:5" customFormat="1" x14ac:dyDescent="0.25">
      <c r="A446" s="89"/>
      <c r="B446" s="89"/>
      <c r="C446" s="89"/>
      <c r="D446" s="89"/>
      <c r="E446" s="89"/>
    </row>
    <row r="447" spans="1:5" customFormat="1" x14ac:dyDescent="0.25">
      <c r="A447" s="89"/>
      <c r="B447" s="89"/>
      <c r="C447" s="89"/>
      <c r="D447" s="89"/>
      <c r="E447" s="89"/>
    </row>
    <row r="448" spans="1:5" customFormat="1" x14ac:dyDescent="0.25">
      <c r="A448" s="89"/>
      <c r="B448" s="89"/>
      <c r="C448" s="89"/>
      <c r="D448" s="89"/>
      <c r="E448" s="89"/>
    </row>
    <row r="449" spans="1:5" customFormat="1" x14ac:dyDescent="0.25">
      <c r="A449" s="89"/>
      <c r="B449" s="89"/>
      <c r="C449" s="89"/>
      <c r="D449" s="89"/>
      <c r="E449" s="89"/>
    </row>
    <row r="450" spans="1:5" customFormat="1" x14ac:dyDescent="0.25">
      <c r="A450" s="89"/>
      <c r="B450" s="89"/>
      <c r="C450" s="89"/>
      <c r="D450" s="89"/>
      <c r="E450" s="89"/>
    </row>
    <row r="451" spans="1:5" customFormat="1" x14ac:dyDescent="0.25">
      <c r="A451" s="89"/>
      <c r="B451" s="89"/>
      <c r="C451" s="89"/>
      <c r="D451" s="89"/>
      <c r="E451" s="89"/>
    </row>
    <row r="452" spans="1:5" customFormat="1" x14ac:dyDescent="0.25">
      <c r="A452" s="89"/>
      <c r="B452" s="89"/>
      <c r="C452" s="89"/>
      <c r="D452" s="89"/>
      <c r="E452" s="89"/>
    </row>
    <row r="453" spans="1:5" customFormat="1" x14ac:dyDescent="0.25">
      <c r="A453" s="89"/>
      <c r="B453" s="89"/>
      <c r="C453" s="89"/>
      <c r="D453" s="89"/>
      <c r="E453" s="89"/>
    </row>
    <row r="454" spans="1:5" customFormat="1" x14ac:dyDescent="0.25">
      <c r="A454" s="89"/>
      <c r="B454" s="89"/>
      <c r="C454" s="89"/>
      <c r="D454" s="89"/>
      <c r="E454" s="89"/>
    </row>
    <row r="455" spans="1:5" customFormat="1" x14ac:dyDescent="0.25">
      <c r="A455" s="89"/>
      <c r="B455" s="89"/>
      <c r="C455" s="89"/>
      <c r="D455" s="89"/>
      <c r="E455" s="89"/>
    </row>
    <row r="456" spans="1:5" customFormat="1" x14ac:dyDescent="0.25">
      <c r="A456" s="89"/>
      <c r="B456" s="89"/>
      <c r="C456" s="89"/>
      <c r="D456" s="89"/>
      <c r="E456" s="89"/>
    </row>
    <row r="457" spans="1:5" customFormat="1" x14ac:dyDescent="0.25">
      <c r="A457" s="89"/>
      <c r="B457" s="89"/>
      <c r="C457" s="89"/>
      <c r="D457" s="89"/>
      <c r="E457" s="89"/>
    </row>
    <row r="458" spans="1:5" customFormat="1" x14ac:dyDescent="0.25">
      <c r="A458" s="89"/>
      <c r="B458" s="89"/>
      <c r="C458" s="89"/>
      <c r="D458" s="89"/>
      <c r="E458" s="89"/>
    </row>
    <row r="459" spans="1:5" customFormat="1" x14ac:dyDescent="0.25">
      <c r="A459" s="89"/>
      <c r="B459" s="89"/>
      <c r="C459" s="89"/>
      <c r="D459" s="89"/>
      <c r="E459" s="89"/>
    </row>
    <row r="460" spans="1:5" customFormat="1" x14ac:dyDescent="0.25">
      <c r="A460" s="89"/>
      <c r="B460" s="89"/>
      <c r="C460" s="89"/>
      <c r="D460" s="89"/>
      <c r="E460" s="89"/>
    </row>
    <row r="461" spans="1:5" customFormat="1" x14ac:dyDescent="0.25">
      <c r="A461" s="89"/>
      <c r="B461" s="89"/>
      <c r="C461" s="89"/>
      <c r="D461" s="89"/>
      <c r="E461" s="89"/>
    </row>
    <row r="462" spans="1:5" customFormat="1" x14ac:dyDescent="0.25">
      <c r="A462" s="89"/>
      <c r="B462" s="89"/>
      <c r="C462" s="89"/>
      <c r="D462" s="89"/>
      <c r="E462" s="89"/>
    </row>
    <row r="463" spans="1:5" customFormat="1" x14ac:dyDescent="0.25">
      <c r="A463" s="89"/>
      <c r="B463" s="89"/>
      <c r="C463" s="89"/>
      <c r="D463" s="89"/>
      <c r="E463" s="89"/>
    </row>
    <row r="464" spans="1:5" customFormat="1" x14ac:dyDescent="0.25">
      <c r="A464" s="89"/>
      <c r="B464" s="89"/>
      <c r="C464" s="89"/>
      <c r="D464" s="89"/>
      <c r="E464" s="89"/>
    </row>
    <row r="465" spans="1:5" customFormat="1" x14ac:dyDescent="0.25">
      <c r="A465" s="89"/>
      <c r="B465" s="89"/>
      <c r="C465" s="89"/>
      <c r="D465" s="89"/>
      <c r="E465" s="89"/>
    </row>
    <row r="466" spans="1:5" customFormat="1" x14ac:dyDescent="0.25">
      <c r="A466" s="89"/>
      <c r="B466" s="89"/>
      <c r="C466" s="89"/>
      <c r="D466" s="89"/>
      <c r="E466" s="89"/>
    </row>
    <row r="467" spans="1:5" customFormat="1" x14ac:dyDescent="0.25">
      <c r="A467" s="89"/>
      <c r="B467" s="89"/>
      <c r="C467" s="89"/>
      <c r="D467" s="89"/>
      <c r="E467" s="89"/>
    </row>
    <row r="468" spans="1:5" customFormat="1" x14ac:dyDescent="0.25">
      <c r="A468" s="89"/>
      <c r="B468" s="89"/>
      <c r="C468" s="89"/>
      <c r="D468" s="89"/>
      <c r="E468" s="89"/>
    </row>
    <row r="469" spans="1:5" customFormat="1" x14ac:dyDescent="0.25">
      <c r="A469" s="89"/>
      <c r="B469" s="89"/>
      <c r="C469" s="89"/>
      <c r="D469" s="89"/>
      <c r="E469" s="89"/>
    </row>
    <row r="470" spans="1:5" customFormat="1" x14ac:dyDescent="0.25">
      <c r="A470" s="89"/>
      <c r="B470" s="89"/>
      <c r="C470" s="89"/>
      <c r="D470" s="89"/>
      <c r="E470" s="89"/>
    </row>
    <row r="471" spans="1:5" customFormat="1" x14ac:dyDescent="0.25">
      <c r="A471" s="89"/>
      <c r="B471" s="89"/>
      <c r="C471" s="89"/>
      <c r="D471" s="89"/>
      <c r="E471" s="89"/>
    </row>
    <row r="472" spans="1:5" customFormat="1" x14ac:dyDescent="0.25">
      <c r="A472" s="89"/>
      <c r="B472" s="89"/>
      <c r="C472" s="89"/>
      <c r="D472" s="89"/>
      <c r="E472" s="89"/>
    </row>
    <row r="473" spans="1:5" customFormat="1" x14ac:dyDescent="0.25">
      <c r="A473" s="89"/>
      <c r="B473" s="89"/>
      <c r="C473" s="89"/>
      <c r="D473" s="89"/>
      <c r="E473" s="89"/>
    </row>
    <row r="474" spans="1:5" customFormat="1" x14ac:dyDescent="0.25">
      <c r="A474" s="89"/>
      <c r="B474" s="89"/>
      <c r="C474" s="89"/>
      <c r="D474" s="89"/>
      <c r="E474" s="89"/>
    </row>
    <row r="475" spans="1:5" customFormat="1" x14ac:dyDescent="0.25">
      <c r="A475" s="89"/>
      <c r="B475" s="89"/>
      <c r="C475" s="89"/>
      <c r="D475" s="89"/>
      <c r="E475" s="89"/>
    </row>
    <row r="476" spans="1:5" customFormat="1" x14ac:dyDescent="0.25">
      <c r="A476" s="89"/>
      <c r="B476" s="89"/>
      <c r="C476" s="89"/>
      <c r="D476" s="89"/>
      <c r="E476" s="89"/>
    </row>
    <row r="477" spans="1:5" customFormat="1" x14ac:dyDescent="0.25">
      <c r="A477" s="89"/>
      <c r="B477" s="89"/>
      <c r="C477" s="89"/>
      <c r="D477" s="89"/>
      <c r="E477" s="89"/>
    </row>
    <row r="478" spans="1:5" customFormat="1" x14ac:dyDescent="0.25">
      <c r="A478" s="89"/>
      <c r="B478" s="89"/>
      <c r="C478" s="89"/>
      <c r="D478" s="89"/>
      <c r="E478" s="89"/>
    </row>
    <row r="479" spans="1:5" customFormat="1" x14ac:dyDescent="0.25">
      <c r="A479" s="89"/>
      <c r="B479" s="89"/>
      <c r="C479" s="89"/>
      <c r="D479" s="89"/>
      <c r="E479" s="89"/>
    </row>
    <row r="480" spans="1:5" customFormat="1" x14ac:dyDescent="0.25">
      <c r="A480" s="89"/>
      <c r="B480" s="89"/>
      <c r="C480" s="89"/>
      <c r="D480" s="89"/>
      <c r="E480" s="89"/>
    </row>
    <row r="481" spans="1:5" customFormat="1" x14ac:dyDescent="0.25">
      <c r="A481" s="89"/>
      <c r="B481" s="89"/>
      <c r="C481" s="89"/>
      <c r="D481" s="89"/>
      <c r="E481" s="89"/>
    </row>
    <row r="482" spans="1:5" customFormat="1" x14ac:dyDescent="0.25">
      <c r="A482" s="89"/>
      <c r="B482" s="89"/>
      <c r="C482" s="89"/>
      <c r="D482" s="89"/>
      <c r="E482" s="89"/>
    </row>
    <row r="483" spans="1:5" customFormat="1" x14ac:dyDescent="0.25">
      <c r="A483" s="89"/>
      <c r="B483" s="89"/>
      <c r="C483" s="89"/>
      <c r="D483" s="89"/>
      <c r="E483" s="89"/>
    </row>
    <row r="484" spans="1:5" customFormat="1" x14ac:dyDescent="0.25">
      <c r="A484" s="89"/>
      <c r="B484" s="89"/>
      <c r="C484" s="89"/>
      <c r="D484" s="89"/>
      <c r="E484" s="89"/>
    </row>
    <row r="485" spans="1:5" customFormat="1" x14ac:dyDescent="0.25">
      <c r="A485" s="89"/>
      <c r="B485" s="89"/>
      <c r="C485" s="89"/>
      <c r="D485" s="89"/>
      <c r="E485" s="89"/>
    </row>
    <row r="486" spans="1:5" customFormat="1" x14ac:dyDescent="0.25">
      <c r="A486" s="89"/>
      <c r="B486" s="89"/>
      <c r="C486" s="89"/>
      <c r="D486" s="89"/>
      <c r="E486" s="89"/>
    </row>
    <row r="487" spans="1:5" customFormat="1" x14ac:dyDescent="0.25">
      <c r="A487" s="89"/>
      <c r="B487" s="89"/>
      <c r="C487" s="89"/>
      <c r="D487" s="89"/>
      <c r="E487" s="89"/>
    </row>
    <row r="488" spans="1:5" customFormat="1" x14ac:dyDescent="0.25">
      <c r="A488" s="89"/>
      <c r="B488" s="89"/>
      <c r="C488" s="89"/>
      <c r="D488" s="89"/>
      <c r="E488" s="89"/>
    </row>
    <row r="489" spans="1:5" customFormat="1" x14ac:dyDescent="0.25">
      <c r="A489" s="89"/>
      <c r="B489" s="89"/>
      <c r="C489" s="89"/>
      <c r="D489" s="89"/>
      <c r="E489" s="89"/>
    </row>
    <row r="490" spans="1:5" customFormat="1" x14ac:dyDescent="0.25">
      <c r="A490" s="89"/>
      <c r="B490" s="89"/>
      <c r="C490" s="89"/>
      <c r="D490" s="89"/>
      <c r="E490" s="89"/>
    </row>
    <row r="491" spans="1:5" customFormat="1" x14ac:dyDescent="0.25">
      <c r="A491" s="89"/>
      <c r="B491" s="89"/>
      <c r="C491" s="89"/>
      <c r="D491" s="89"/>
      <c r="E491" s="89"/>
    </row>
    <row r="492" spans="1:5" customFormat="1" x14ac:dyDescent="0.25">
      <c r="A492" s="89"/>
      <c r="B492" s="89"/>
      <c r="C492" s="89"/>
      <c r="D492" s="89"/>
      <c r="E492" s="89"/>
    </row>
    <row r="493" spans="1:5" customFormat="1" x14ac:dyDescent="0.25">
      <c r="A493" s="89"/>
      <c r="B493" s="89"/>
      <c r="C493" s="89"/>
      <c r="D493" s="89"/>
      <c r="E493" s="89"/>
    </row>
    <row r="494" spans="1:5" customFormat="1" x14ac:dyDescent="0.25">
      <c r="A494" s="89"/>
      <c r="B494" s="89"/>
      <c r="C494" s="89"/>
      <c r="D494" s="89"/>
      <c r="E494" s="89"/>
    </row>
    <row r="495" spans="1:5" customFormat="1" x14ac:dyDescent="0.25">
      <c r="A495" s="89"/>
      <c r="B495" s="89"/>
      <c r="C495" s="89"/>
      <c r="D495" s="89"/>
      <c r="E495" s="89"/>
    </row>
    <row r="496" spans="1:5" customFormat="1" x14ac:dyDescent="0.25">
      <c r="A496" s="89"/>
      <c r="B496" s="89"/>
      <c r="C496" s="89"/>
      <c r="D496" s="89"/>
      <c r="E496" s="89"/>
    </row>
    <row r="497" spans="1:5" customFormat="1" x14ac:dyDescent="0.25">
      <c r="A497" s="89"/>
      <c r="B497" s="89"/>
      <c r="C497" s="89"/>
      <c r="D497" s="89"/>
      <c r="E497" s="89"/>
    </row>
    <row r="498" spans="1:5" customFormat="1" x14ac:dyDescent="0.25">
      <c r="A498" s="89"/>
      <c r="B498" s="89"/>
      <c r="C498" s="89"/>
      <c r="D498" s="89"/>
      <c r="E498" s="89"/>
    </row>
    <row r="499" spans="1:5" customFormat="1" x14ac:dyDescent="0.25">
      <c r="A499" s="89"/>
      <c r="B499" s="89"/>
      <c r="C499" s="89"/>
      <c r="D499" s="89"/>
      <c r="E499" s="89"/>
    </row>
    <row r="500" spans="1:5" customFormat="1" x14ac:dyDescent="0.25">
      <c r="A500" s="89"/>
      <c r="B500" s="89"/>
      <c r="C500" s="89"/>
      <c r="D500" s="89"/>
      <c r="E500" s="89"/>
    </row>
    <row r="501" spans="1:5" customFormat="1" x14ac:dyDescent="0.25">
      <c r="A501" s="89"/>
      <c r="B501" s="89"/>
      <c r="C501" s="89"/>
      <c r="D501" s="89"/>
      <c r="E501" s="89"/>
    </row>
    <row r="502" spans="1:5" customFormat="1" x14ac:dyDescent="0.25">
      <c r="A502" s="89"/>
      <c r="B502" s="89"/>
      <c r="C502" s="89"/>
      <c r="D502" s="89"/>
      <c r="E502" s="89"/>
    </row>
    <row r="503" spans="1:5" customFormat="1" x14ac:dyDescent="0.25">
      <c r="A503" s="89"/>
      <c r="B503" s="89"/>
      <c r="C503" s="89"/>
      <c r="D503" s="89"/>
      <c r="E503" s="89"/>
    </row>
    <row r="504" spans="1:5" customFormat="1" x14ac:dyDescent="0.25">
      <c r="A504" s="89"/>
      <c r="B504" s="89"/>
      <c r="C504" s="89"/>
      <c r="D504" s="89"/>
      <c r="E504" s="89"/>
    </row>
    <row r="505" spans="1:5" customFormat="1" x14ac:dyDescent="0.25">
      <c r="A505" s="89"/>
      <c r="B505" s="89"/>
      <c r="C505" s="89"/>
      <c r="D505" s="89"/>
      <c r="E505" s="89"/>
    </row>
    <row r="506" spans="1:5" customFormat="1" x14ac:dyDescent="0.25">
      <c r="A506" s="89"/>
      <c r="B506" s="89"/>
      <c r="C506" s="89"/>
      <c r="D506" s="89"/>
      <c r="E506" s="89"/>
    </row>
    <row r="507" spans="1:5" customFormat="1" x14ac:dyDescent="0.25">
      <c r="A507" s="89"/>
      <c r="B507" s="89"/>
      <c r="C507" s="89"/>
      <c r="D507" s="89"/>
      <c r="E507" s="89"/>
    </row>
    <row r="508" spans="1:5" customFormat="1" x14ac:dyDescent="0.25">
      <c r="A508" s="89"/>
      <c r="B508" s="89"/>
      <c r="C508" s="89"/>
      <c r="D508" s="89"/>
      <c r="E508" s="89"/>
    </row>
    <row r="509" spans="1:5" customFormat="1" x14ac:dyDescent="0.25">
      <c r="A509" s="89"/>
      <c r="B509" s="89"/>
      <c r="C509" s="89"/>
      <c r="D509" s="89"/>
      <c r="E509" s="89"/>
    </row>
    <row r="510" spans="1:5" customFormat="1" x14ac:dyDescent="0.25">
      <c r="A510" s="89"/>
      <c r="B510" s="89"/>
      <c r="C510" s="89"/>
      <c r="D510" s="89"/>
      <c r="E510" s="89"/>
    </row>
    <row r="511" spans="1:5" customFormat="1" x14ac:dyDescent="0.25">
      <c r="A511" s="89"/>
      <c r="B511" s="89"/>
      <c r="C511" s="89"/>
      <c r="D511" s="89"/>
      <c r="E511" s="89"/>
    </row>
    <row r="512" spans="1:5" customFormat="1" x14ac:dyDescent="0.25">
      <c r="A512" s="89"/>
      <c r="B512" s="89"/>
      <c r="C512" s="89"/>
      <c r="D512" s="89"/>
      <c r="E512" s="89"/>
    </row>
    <row r="513" spans="1:5" customFormat="1" x14ac:dyDescent="0.25">
      <c r="A513" s="89"/>
      <c r="B513" s="89"/>
      <c r="C513" s="89"/>
      <c r="D513" s="89"/>
      <c r="E513" s="89"/>
    </row>
    <row r="514" spans="1:5" customFormat="1" x14ac:dyDescent="0.25">
      <c r="A514" s="89"/>
      <c r="B514" s="89"/>
      <c r="C514" s="89"/>
      <c r="D514" s="89"/>
      <c r="E514" s="89"/>
    </row>
    <row r="515" spans="1:5" customFormat="1" x14ac:dyDescent="0.25">
      <c r="A515" s="89"/>
      <c r="B515" s="89"/>
      <c r="C515" s="89"/>
      <c r="D515" s="89"/>
      <c r="E515" s="89"/>
    </row>
    <row r="516" spans="1:5" customFormat="1" x14ac:dyDescent="0.25">
      <c r="A516" s="89"/>
      <c r="B516" s="89"/>
      <c r="C516" s="89"/>
      <c r="D516" s="89"/>
      <c r="E516" s="89"/>
    </row>
    <row r="517" spans="1:5" customFormat="1" x14ac:dyDescent="0.25">
      <c r="A517" s="89"/>
      <c r="B517" s="89"/>
      <c r="C517" s="89"/>
      <c r="D517" s="89"/>
      <c r="E517" s="89"/>
    </row>
    <row r="518" spans="1:5" customFormat="1" x14ac:dyDescent="0.25">
      <c r="A518" s="89"/>
      <c r="B518" s="89"/>
      <c r="C518" s="89"/>
      <c r="D518" s="89"/>
      <c r="E518" s="89"/>
    </row>
    <row r="519" spans="1:5" customFormat="1" x14ac:dyDescent="0.25">
      <c r="A519" s="89"/>
      <c r="B519" s="89"/>
      <c r="C519" s="89"/>
      <c r="D519" s="89"/>
      <c r="E519" s="89"/>
    </row>
    <row r="520" spans="1:5" customFormat="1" x14ac:dyDescent="0.25">
      <c r="A520" s="89"/>
      <c r="B520" s="89"/>
      <c r="C520" s="89"/>
      <c r="D520" s="89"/>
      <c r="E520" s="89"/>
    </row>
    <row r="521" spans="1:5" customFormat="1" x14ac:dyDescent="0.25">
      <c r="A521" s="89"/>
      <c r="B521" s="89"/>
      <c r="C521" s="89"/>
      <c r="D521" s="89"/>
      <c r="E521" s="89"/>
    </row>
    <row r="522" spans="1:5" customFormat="1" x14ac:dyDescent="0.25">
      <c r="A522" s="89"/>
      <c r="B522" s="89"/>
      <c r="C522" s="89"/>
      <c r="D522" s="89"/>
      <c r="E522" s="89"/>
    </row>
    <row r="523" spans="1:5" customFormat="1" x14ac:dyDescent="0.25">
      <c r="A523" s="89"/>
      <c r="B523" s="89"/>
      <c r="C523" s="89"/>
      <c r="D523" s="89"/>
      <c r="E523" s="89"/>
    </row>
    <row r="524" spans="1:5" customFormat="1" x14ac:dyDescent="0.25">
      <c r="A524" s="89"/>
      <c r="B524" s="89"/>
      <c r="C524" s="89"/>
      <c r="D524" s="89"/>
      <c r="E524" s="89"/>
    </row>
    <row r="525" spans="1:5" customFormat="1" x14ac:dyDescent="0.25">
      <c r="A525" s="89"/>
      <c r="B525" s="89"/>
      <c r="C525" s="89"/>
      <c r="D525" s="89"/>
      <c r="E525" s="89"/>
    </row>
    <row r="526" spans="1:5" customFormat="1" x14ac:dyDescent="0.25">
      <c r="A526" s="89"/>
      <c r="B526" s="89"/>
      <c r="C526" s="89"/>
      <c r="D526" s="89"/>
      <c r="E526" s="89"/>
    </row>
    <row r="527" spans="1:5" customFormat="1" x14ac:dyDescent="0.25">
      <c r="A527" s="89"/>
      <c r="B527" s="89"/>
      <c r="C527" s="89"/>
      <c r="D527" s="89"/>
      <c r="E527" s="89"/>
    </row>
    <row r="528" spans="1:5" customFormat="1" x14ac:dyDescent="0.25">
      <c r="A528" s="89"/>
      <c r="B528" s="89"/>
      <c r="C528" s="89"/>
      <c r="D528" s="89"/>
      <c r="E528" s="89"/>
    </row>
    <row r="529" spans="1:5" customFormat="1" x14ac:dyDescent="0.25">
      <c r="A529" s="89"/>
      <c r="B529" s="89"/>
      <c r="C529" s="89"/>
      <c r="D529" s="89"/>
      <c r="E529" s="89"/>
    </row>
    <row r="530" spans="1:5" customFormat="1" x14ac:dyDescent="0.25">
      <c r="A530" s="89"/>
      <c r="B530" s="89"/>
      <c r="C530" s="89"/>
      <c r="D530" s="89"/>
      <c r="E530" s="89"/>
    </row>
    <row r="531" spans="1:5" customFormat="1" x14ac:dyDescent="0.25">
      <c r="A531" s="89"/>
      <c r="B531" s="89"/>
      <c r="C531" s="89"/>
      <c r="D531" s="89"/>
      <c r="E531" s="89"/>
    </row>
    <row r="532" spans="1:5" customFormat="1" x14ac:dyDescent="0.25">
      <c r="A532" s="89"/>
      <c r="B532" s="89"/>
      <c r="C532" s="89"/>
      <c r="D532" s="89"/>
      <c r="E532" s="89"/>
    </row>
    <row r="533" spans="1:5" customFormat="1" x14ac:dyDescent="0.25">
      <c r="A533" s="89"/>
      <c r="B533" s="89"/>
      <c r="C533" s="89"/>
      <c r="D533" s="89"/>
      <c r="E533" s="89"/>
    </row>
    <row r="534" spans="1:5" customFormat="1" x14ac:dyDescent="0.25">
      <c r="A534" s="89"/>
      <c r="B534" s="89"/>
      <c r="C534" s="89"/>
      <c r="D534" s="89"/>
      <c r="E534" s="89"/>
    </row>
    <row r="535" spans="1:5" customFormat="1" x14ac:dyDescent="0.25">
      <c r="A535" s="89"/>
      <c r="B535" s="89"/>
      <c r="C535" s="89"/>
      <c r="D535" s="89"/>
      <c r="E535" s="89"/>
    </row>
    <row r="536" spans="1:5" customFormat="1" x14ac:dyDescent="0.25">
      <c r="A536" s="89"/>
      <c r="B536" s="89"/>
      <c r="C536" s="89"/>
      <c r="D536" s="89"/>
      <c r="E536" s="89"/>
    </row>
    <row r="537" spans="1:5" customFormat="1" x14ac:dyDescent="0.25">
      <c r="A537" s="89"/>
      <c r="B537" s="89"/>
      <c r="C537" s="89"/>
      <c r="D537" s="89"/>
      <c r="E537" s="89"/>
    </row>
    <row r="538" spans="1:5" customFormat="1" x14ac:dyDescent="0.25">
      <c r="A538" s="89"/>
      <c r="B538" s="89"/>
      <c r="C538" s="89"/>
      <c r="D538" s="89"/>
      <c r="E538" s="89"/>
    </row>
    <row r="539" spans="1:5" customFormat="1" x14ac:dyDescent="0.25">
      <c r="A539" s="89"/>
      <c r="B539" s="89"/>
      <c r="C539" s="89"/>
      <c r="D539" s="89"/>
      <c r="E539" s="89"/>
    </row>
    <row r="540" spans="1:5" customFormat="1" x14ac:dyDescent="0.25">
      <c r="A540" s="89"/>
      <c r="B540" s="89"/>
      <c r="C540" s="89"/>
      <c r="D540" s="89"/>
      <c r="E540" s="89"/>
    </row>
    <row r="541" spans="1:5" customFormat="1" x14ac:dyDescent="0.25">
      <c r="A541" s="89"/>
      <c r="B541" s="89"/>
      <c r="C541" s="89"/>
      <c r="D541" s="89"/>
      <c r="E541" s="89"/>
    </row>
    <row r="542" spans="1:5" customFormat="1" x14ac:dyDescent="0.25">
      <c r="A542" s="89"/>
      <c r="B542" s="89"/>
      <c r="C542" s="89"/>
      <c r="D542" s="89"/>
      <c r="E542" s="89"/>
    </row>
    <row r="543" spans="1:5" customFormat="1" x14ac:dyDescent="0.25">
      <c r="A543" s="89"/>
      <c r="B543" s="89"/>
      <c r="C543" s="89"/>
      <c r="D543" s="89"/>
      <c r="E543" s="89"/>
    </row>
    <row r="544" spans="1:5" customFormat="1" x14ac:dyDescent="0.25">
      <c r="A544" s="89"/>
      <c r="B544" s="89"/>
      <c r="C544" s="89"/>
      <c r="D544" s="89"/>
      <c r="E544" s="89"/>
    </row>
    <row r="545" spans="1:5" customFormat="1" x14ac:dyDescent="0.25">
      <c r="A545" s="89"/>
      <c r="B545" s="89"/>
      <c r="C545" s="89"/>
      <c r="D545" s="89"/>
      <c r="E545" s="89"/>
    </row>
    <row r="546" spans="1:5" customFormat="1" x14ac:dyDescent="0.25">
      <c r="A546" s="89"/>
      <c r="B546" s="89"/>
      <c r="C546" s="89"/>
      <c r="D546" s="89"/>
      <c r="E546" s="89"/>
    </row>
    <row r="547" spans="1:5" customFormat="1" x14ac:dyDescent="0.25">
      <c r="A547" s="89"/>
      <c r="B547" s="89"/>
      <c r="C547" s="89"/>
      <c r="D547" s="89"/>
      <c r="E547" s="89"/>
    </row>
    <row r="548" spans="1:5" customFormat="1" x14ac:dyDescent="0.25">
      <c r="A548" s="89"/>
      <c r="B548" s="89"/>
      <c r="C548" s="89"/>
      <c r="D548" s="89"/>
      <c r="E548" s="89"/>
    </row>
    <row r="549" spans="1:5" customFormat="1" x14ac:dyDescent="0.25">
      <c r="A549" s="89"/>
      <c r="B549" s="89"/>
      <c r="C549" s="89"/>
      <c r="D549" s="89"/>
      <c r="E549" s="89"/>
    </row>
    <row r="550" spans="1:5" customFormat="1" x14ac:dyDescent="0.25">
      <c r="A550" s="89"/>
      <c r="B550" s="89"/>
      <c r="C550" s="89"/>
      <c r="D550" s="89"/>
      <c r="E550" s="89"/>
    </row>
    <row r="551" spans="1:5" customFormat="1" x14ac:dyDescent="0.25">
      <c r="A551" s="89"/>
      <c r="B551" s="89"/>
      <c r="C551" s="89"/>
      <c r="D551" s="89"/>
      <c r="E551" s="89"/>
    </row>
    <row r="552" spans="1:5" customFormat="1" x14ac:dyDescent="0.25">
      <c r="A552" s="89"/>
      <c r="B552" s="89"/>
      <c r="C552" s="89"/>
      <c r="D552" s="89"/>
      <c r="E552" s="89"/>
    </row>
    <row r="553" spans="1:5" customFormat="1" x14ac:dyDescent="0.25">
      <c r="A553" s="89"/>
      <c r="B553" s="89"/>
      <c r="C553" s="89"/>
      <c r="D553" s="89"/>
      <c r="E553" s="89"/>
    </row>
    <row r="554" spans="1:5" customFormat="1" x14ac:dyDescent="0.25">
      <c r="A554" s="89"/>
      <c r="B554" s="89"/>
      <c r="C554" s="89"/>
      <c r="D554" s="89"/>
      <c r="E554" s="89"/>
    </row>
    <row r="555" spans="1:5" customFormat="1" x14ac:dyDescent="0.25">
      <c r="A555" s="89"/>
      <c r="B555" s="89"/>
      <c r="C555" s="89"/>
      <c r="D555" s="89"/>
      <c r="E555" s="89"/>
    </row>
    <row r="556" spans="1:5" customFormat="1" x14ac:dyDescent="0.25">
      <c r="A556" s="89"/>
      <c r="B556" s="89"/>
      <c r="C556" s="89"/>
      <c r="D556" s="89"/>
      <c r="E556" s="89"/>
    </row>
    <row r="557" spans="1:5" customFormat="1" x14ac:dyDescent="0.25">
      <c r="A557" s="89"/>
      <c r="B557" s="89"/>
      <c r="C557" s="89"/>
      <c r="D557" s="89"/>
      <c r="E557" s="89"/>
    </row>
    <row r="558" spans="1:5" customFormat="1" x14ac:dyDescent="0.25">
      <c r="A558" s="89"/>
      <c r="B558" s="89"/>
      <c r="C558" s="89"/>
      <c r="D558" s="89"/>
      <c r="E558" s="89"/>
    </row>
    <row r="559" spans="1:5" customFormat="1" x14ac:dyDescent="0.25">
      <c r="A559" s="89"/>
      <c r="B559" s="89"/>
      <c r="C559" s="89"/>
      <c r="D559" s="89"/>
      <c r="E559" s="89"/>
    </row>
    <row r="560" spans="1:5" customFormat="1" x14ac:dyDescent="0.25">
      <c r="A560" s="89"/>
      <c r="B560" s="89"/>
      <c r="C560" s="89"/>
      <c r="D560" s="89"/>
      <c r="E560" s="89"/>
    </row>
    <row r="561" spans="1:5" customFormat="1" x14ac:dyDescent="0.25">
      <c r="A561" s="89"/>
      <c r="B561" s="89"/>
      <c r="C561" s="89"/>
      <c r="D561" s="89"/>
      <c r="E561" s="89"/>
    </row>
    <row r="562" spans="1:5" customFormat="1" x14ac:dyDescent="0.25">
      <c r="A562" s="89"/>
      <c r="B562" s="89"/>
      <c r="C562" s="89"/>
      <c r="D562" s="89"/>
      <c r="E562" s="89"/>
    </row>
    <row r="563" spans="1:5" customFormat="1" x14ac:dyDescent="0.25">
      <c r="A563" s="89"/>
      <c r="B563" s="89"/>
      <c r="C563" s="89"/>
      <c r="D563" s="89"/>
      <c r="E563" s="89"/>
    </row>
    <row r="564" spans="1:5" customFormat="1" x14ac:dyDescent="0.25">
      <c r="A564" s="89"/>
      <c r="B564" s="89"/>
      <c r="C564" s="89"/>
      <c r="D564" s="89"/>
      <c r="E564" s="89"/>
    </row>
    <row r="565" spans="1:5" customFormat="1" x14ac:dyDescent="0.25">
      <c r="A565" s="89"/>
      <c r="B565" s="89"/>
      <c r="C565" s="89"/>
      <c r="D565" s="89"/>
      <c r="E565" s="89"/>
    </row>
    <row r="566" spans="1:5" customFormat="1" x14ac:dyDescent="0.25">
      <c r="A566" s="89"/>
      <c r="B566" s="89"/>
      <c r="C566" s="89"/>
      <c r="D566" s="89"/>
      <c r="E566" s="89"/>
    </row>
    <row r="567" spans="1:5" customFormat="1" x14ac:dyDescent="0.25">
      <c r="A567" s="89"/>
      <c r="B567" s="89"/>
      <c r="C567" s="89"/>
      <c r="D567" s="89"/>
      <c r="E567" s="89"/>
    </row>
    <row r="568" spans="1:5" customFormat="1" x14ac:dyDescent="0.25">
      <c r="A568" s="89"/>
      <c r="B568" s="89"/>
      <c r="C568" s="89"/>
      <c r="D568" s="89"/>
      <c r="E568" s="89"/>
    </row>
    <row r="569" spans="1:5" customFormat="1" x14ac:dyDescent="0.25">
      <c r="A569" s="89"/>
      <c r="B569" s="89"/>
      <c r="C569" s="89"/>
      <c r="D569" s="89"/>
      <c r="E569" s="89"/>
    </row>
    <row r="570" spans="1:5" customFormat="1" x14ac:dyDescent="0.25">
      <c r="A570" s="89"/>
      <c r="B570" s="89"/>
      <c r="C570" s="89"/>
      <c r="D570" s="89"/>
      <c r="E570" s="89"/>
    </row>
    <row r="571" spans="1:5" customFormat="1" x14ac:dyDescent="0.25">
      <c r="A571" s="89"/>
      <c r="B571" s="89"/>
      <c r="C571" s="89"/>
      <c r="D571" s="89"/>
      <c r="E571" s="89"/>
    </row>
    <row r="572" spans="1:5" customFormat="1" x14ac:dyDescent="0.25">
      <c r="A572" s="89"/>
      <c r="B572" s="89"/>
      <c r="C572" s="89"/>
      <c r="D572" s="89"/>
      <c r="E572" s="89"/>
    </row>
    <row r="573" spans="1:5" customFormat="1" x14ac:dyDescent="0.25">
      <c r="A573" s="89"/>
      <c r="B573" s="89"/>
      <c r="C573" s="89"/>
      <c r="D573" s="89"/>
      <c r="E573" s="89"/>
    </row>
    <row r="574" spans="1:5" customFormat="1" x14ac:dyDescent="0.25">
      <c r="A574" s="89"/>
      <c r="B574" s="89"/>
      <c r="C574" s="89"/>
      <c r="D574" s="89"/>
      <c r="E574" s="89"/>
    </row>
    <row r="575" spans="1:5" customFormat="1" x14ac:dyDescent="0.25">
      <c r="A575" s="89"/>
      <c r="B575" s="89"/>
      <c r="C575" s="89"/>
      <c r="D575" s="89"/>
      <c r="E575" s="89"/>
    </row>
    <row r="576" spans="1:5" customFormat="1" x14ac:dyDescent="0.25">
      <c r="A576" s="89"/>
      <c r="B576" s="89"/>
      <c r="C576" s="89"/>
      <c r="D576" s="89"/>
      <c r="E576" s="89"/>
    </row>
    <row r="577" spans="1:5" customFormat="1" x14ac:dyDescent="0.25">
      <c r="A577" s="89"/>
      <c r="B577" s="89"/>
      <c r="C577" s="89"/>
      <c r="D577" s="89"/>
      <c r="E577" s="89"/>
    </row>
    <row r="578" spans="1:5" customFormat="1" x14ac:dyDescent="0.25">
      <c r="A578" s="89"/>
      <c r="B578" s="89"/>
      <c r="C578" s="89"/>
      <c r="D578" s="89"/>
      <c r="E578" s="89"/>
    </row>
    <row r="579" spans="1:5" customFormat="1" x14ac:dyDescent="0.25">
      <c r="A579" s="89"/>
      <c r="B579" s="89"/>
      <c r="C579" s="89"/>
      <c r="D579" s="89"/>
      <c r="E579" s="89"/>
    </row>
    <row r="580" spans="1:5" customFormat="1" x14ac:dyDescent="0.25">
      <c r="A580" s="89"/>
      <c r="B580" s="89"/>
      <c r="C580" s="89"/>
      <c r="D580" s="89"/>
      <c r="E580" s="89"/>
    </row>
    <row r="581" spans="1:5" customFormat="1" x14ac:dyDescent="0.25">
      <c r="A581" s="89"/>
      <c r="B581" s="89"/>
      <c r="C581" s="89"/>
      <c r="D581" s="89"/>
      <c r="E581" s="89"/>
    </row>
    <row r="582" spans="1:5" customFormat="1" x14ac:dyDescent="0.25">
      <c r="A582" s="89"/>
      <c r="B582" s="89"/>
      <c r="C582" s="89"/>
      <c r="D582" s="89"/>
      <c r="E582" s="89"/>
    </row>
    <row r="583" spans="1:5" customFormat="1" x14ac:dyDescent="0.25">
      <c r="A583" s="89"/>
      <c r="B583" s="89"/>
      <c r="C583" s="89"/>
      <c r="D583" s="89"/>
      <c r="E583" s="89"/>
    </row>
    <row r="584" spans="1:5" customFormat="1" x14ac:dyDescent="0.25">
      <c r="A584" s="89"/>
      <c r="B584" s="89"/>
      <c r="C584" s="89"/>
      <c r="D584" s="89"/>
      <c r="E584" s="89"/>
    </row>
    <row r="585" spans="1:5" customFormat="1" x14ac:dyDescent="0.25">
      <c r="A585" s="89"/>
      <c r="B585" s="89"/>
      <c r="C585" s="89"/>
      <c r="D585" s="89"/>
      <c r="E585" s="89"/>
    </row>
    <row r="586" spans="1:5" customFormat="1" x14ac:dyDescent="0.25">
      <c r="A586" s="89"/>
      <c r="B586" s="89"/>
      <c r="C586" s="89"/>
      <c r="D586" s="89"/>
      <c r="E586" s="89"/>
    </row>
    <row r="587" spans="1:5" customFormat="1" x14ac:dyDescent="0.25">
      <c r="A587" s="89"/>
      <c r="B587" s="89"/>
      <c r="C587" s="89"/>
      <c r="D587" s="89"/>
      <c r="E587" s="89"/>
    </row>
    <row r="588" spans="1:5" customFormat="1" x14ac:dyDescent="0.25">
      <c r="A588" s="89"/>
      <c r="B588" s="89"/>
      <c r="C588" s="89"/>
      <c r="D588" s="89"/>
      <c r="E588" s="89"/>
    </row>
    <row r="589" spans="1:5" customFormat="1" x14ac:dyDescent="0.25">
      <c r="A589" s="89"/>
      <c r="B589" s="89"/>
      <c r="C589" s="89"/>
      <c r="D589" s="89"/>
      <c r="E589" s="89"/>
    </row>
    <row r="590" spans="1:5" customFormat="1" x14ac:dyDescent="0.25">
      <c r="A590" s="89"/>
      <c r="B590" s="89"/>
      <c r="C590" s="89"/>
      <c r="D590" s="89"/>
      <c r="E590" s="89"/>
    </row>
    <row r="591" spans="1:5" customFormat="1" x14ac:dyDescent="0.25">
      <c r="A591" s="89"/>
      <c r="B591" s="89"/>
      <c r="C591" s="89"/>
      <c r="D591" s="89"/>
      <c r="E591" s="89"/>
    </row>
    <row r="592" spans="1:5" customFormat="1" x14ac:dyDescent="0.25">
      <c r="A592" s="89"/>
      <c r="B592" s="89"/>
      <c r="C592" s="89"/>
      <c r="D592" s="89"/>
      <c r="E592" s="89"/>
    </row>
    <row r="593" spans="1:5" customFormat="1" x14ac:dyDescent="0.25">
      <c r="A593" s="89"/>
      <c r="B593" s="89"/>
      <c r="C593" s="89"/>
      <c r="D593" s="89"/>
      <c r="E593" s="89"/>
    </row>
    <row r="594" spans="1:5" customFormat="1" x14ac:dyDescent="0.25">
      <c r="A594" s="89"/>
      <c r="B594" s="89"/>
      <c r="C594" s="89"/>
      <c r="D594" s="89"/>
      <c r="E594" s="89"/>
    </row>
    <row r="595" spans="1:5" customFormat="1" x14ac:dyDescent="0.25">
      <c r="A595" s="89"/>
      <c r="B595" s="89"/>
      <c r="C595" s="89"/>
      <c r="D595" s="89"/>
      <c r="E595" s="89"/>
    </row>
    <row r="596" spans="1:5" customFormat="1" x14ac:dyDescent="0.25">
      <c r="A596" s="89"/>
      <c r="B596" s="89"/>
      <c r="C596" s="89"/>
      <c r="D596" s="89"/>
      <c r="E596" s="89"/>
    </row>
    <row r="597" spans="1:5" customFormat="1" x14ac:dyDescent="0.25">
      <c r="A597" s="89"/>
      <c r="B597" s="89"/>
      <c r="C597" s="89"/>
      <c r="D597" s="89"/>
      <c r="E597" s="89"/>
    </row>
    <row r="598" spans="1:5" customFormat="1" x14ac:dyDescent="0.25">
      <c r="A598" s="89"/>
      <c r="B598" s="89"/>
      <c r="C598" s="89"/>
      <c r="D598" s="89"/>
      <c r="E598" s="89"/>
    </row>
    <row r="599" spans="1:5" customFormat="1" x14ac:dyDescent="0.25">
      <c r="A599" s="89"/>
      <c r="B599" s="89"/>
      <c r="C599" s="89"/>
      <c r="D599" s="89"/>
      <c r="E599" s="89"/>
    </row>
    <row r="600" spans="1:5" customFormat="1" x14ac:dyDescent="0.25">
      <c r="A600" s="89"/>
      <c r="B600" s="89"/>
      <c r="C600" s="89"/>
      <c r="D600" s="89"/>
      <c r="E600" s="89"/>
    </row>
    <row r="601" spans="1:5" customFormat="1" x14ac:dyDescent="0.25">
      <c r="A601" s="89"/>
      <c r="B601" s="89"/>
      <c r="C601" s="89"/>
      <c r="D601" s="89"/>
      <c r="E601" s="89"/>
    </row>
    <row r="602" spans="1:5" customFormat="1" x14ac:dyDescent="0.25">
      <c r="A602" s="89"/>
      <c r="B602" s="89"/>
      <c r="C602" s="89"/>
      <c r="D602" s="89"/>
      <c r="E602" s="89"/>
    </row>
    <row r="603" spans="1:5" customFormat="1" x14ac:dyDescent="0.25">
      <c r="A603" s="89"/>
      <c r="B603" s="89"/>
      <c r="C603" s="89"/>
      <c r="D603" s="89"/>
      <c r="E603" s="89"/>
    </row>
    <row r="604" spans="1:5" customFormat="1" x14ac:dyDescent="0.25">
      <c r="A604" s="89"/>
      <c r="B604" s="89"/>
      <c r="C604" s="89"/>
      <c r="D604" s="89"/>
      <c r="E604" s="89"/>
    </row>
    <row r="605" spans="1:5" customFormat="1" x14ac:dyDescent="0.25">
      <c r="A605" s="89"/>
      <c r="B605" s="89"/>
      <c r="C605" s="89"/>
      <c r="D605" s="89"/>
      <c r="E605" s="89"/>
    </row>
    <row r="606" spans="1:5" customFormat="1" x14ac:dyDescent="0.25">
      <c r="A606" s="89"/>
      <c r="B606" s="89"/>
      <c r="C606" s="89"/>
      <c r="D606" s="89"/>
      <c r="E606" s="89"/>
    </row>
    <row r="607" spans="1:5" customFormat="1" x14ac:dyDescent="0.25">
      <c r="A607" s="89"/>
      <c r="B607" s="89"/>
      <c r="C607" s="89"/>
      <c r="D607" s="89"/>
      <c r="E607" s="89"/>
    </row>
    <row r="608" spans="1:5" customFormat="1" x14ac:dyDescent="0.25">
      <c r="A608" s="89"/>
      <c r="B608" s="89"/>
      <c r="C608" s="89"/>
      <c r="D608" s="89"/>
      <c r="E608" s="89"/>
    </row>
    <row r="609" spans="1:5" customFormat="1" x14ac:dyDescent="0.25">
      <c r="A609" s="89"/>
      <c r="B609" s="89"/>
      <c r="C609" s="89"/>
      <c r="D609" s="89"/>
      <c r="E609" s="89"/>
    </row>
    <row r="610" spans="1:5" customFormat="1" x14ac:dyDescent="0.25">
      <c r="A610" s="89"/>
      <c r="B610" s="89"/>
      <c r="C610" s="89"/>
      <c r="D610" s="89"/>
      <c r="E610" s="89"/>
    </row>
    <row r="611" spans="1:5" customFormat="1" x14ac:dyDescent="0.25">
      <c r="A611" s="89"/>
      <c r="B611" s="89"/>
      <c r="C611" s="89"/>
      <c r="D611" s="89"/>
      <c r="E611" s="89"/>
    </row>
    <row r="612" spans="1:5" customFormat="1" x14ac:dyDescent="0.25">
      <c r="A612" s="89"/>
      <c r="B612" s="89"/>
      <c r="C612" s="89"/>
      <c r="D612" s="89"/>
      <c r="E612" s="89"/>
    </row>
    <row r="613" spans="1:5" customFormat="1" x14ac:dyDescent="0.25">
      <c r="A613" s="89"/>
      <c r="B613" s="89"/>
      <c r="C613" s="89"/>
      <c r="D613" s="89"/>
      <c r="E613" s="89"/>
    </row>
    <row r="614" spans="1:5" customFormat="1" x14ac:dyDescent="0.25">
      <c r="A614" s="89"/>
      <c r="B614" s="89"/>
      <c r="C614" s="89"/>
      <c r="D614" s="89"/>
      <c r="E614" s="89"/>
    </row>
    <row r="615" spans="1:5" customFormat="1" x14ac:dyDescent="0.25">
      <c r="A615" s="89"/>
      <c r="B615" s="89"/>
      <c r="C615" s="89"/>
      <c r="D615" s="89"/>
      <c r="E615" s="89"/>
    </row>
    <row r="616" spans="1:5" customFormat="1" x14ac:dyDescent="0.25">
      <c r="A616" s="89"/>
      <c r="B616" s="89"/>
      <c r="C616" s="89"/>
      <c r="D616" s="89"/>
      <c r="E616" s="89"/>
    </row>
    <row r="617" spans="1:5" customFormat="1" x14ac:dyDescent="0.25">
      <c r="A617" s="89"/>
      <c r="B617" s="89"/>
      <c r="C617" s="89"/>
      <c r="D617" s="89"/>
      <c r="E617" s="89"/>
    </row>
    <row r="618" spans="1:5" customFormat="1" x14ac:dyDescent="0.25">
      <c r="A618" s="89"/>
      <c r="B618" s="89"/>
      <c r="C618" s="89"/>
      <c r="D618" s="89"/>
      <c r="E618" s="89"/>
    </row>
    <row r="619" spans="1:5" customFormat="1" x14ac:dyDescent="0.25">
      <c r="A619" s="89"/>
      <c r="B619" s="89"/>
      <c r="C619" s="89"/>
      <c r="D619" s="89"/>
      <c r="E619" s="89"/>
    </row>
    <row r="620" spans="1:5" customFormat="1" x14ac:dyDescent="0.25">
      <c r="A620" s="89"/>
      <c r="B620" s="89"/>
      <c r="C620" s="89"/>
      <c r="D620" s="89"/>
      <c r="E620" s="89"/>
    </row>
    <row r="621" spans="1:5" customFormat="1" x14ac:dyDescent="0.25">
      <c r="A621" s="89"/>
      <c r="B621" s="89"/>
      <c r="C621" s="89"/>
      <c r="D621" s="89"/>
      <c r="E621" s="89"/>
    </row>
    <row r="622" spans="1:5" customFormat="1" x14ac:dyDescent="0.25">
      <c r="A622" s="89"/>
      <c r="B622" s="89"/>
      <c r="C622" s="89"/>
      <c r="D622" s="89"/>
      <c r="E622" s="89"/>
    </row>
    <row r="623" spans="1:5" customFormat="1" x14ac:dyDescent="0.25">
      <c r="A623" s="89"/>
      <c r="B623" s="89"/>
      <c r="C623" s="89"/>
      <c r="D623" s="89"/>
      <c r="E623" s="89"/>
    </row>
    <row r="624" spans="1:5" customFormat="1" x14ac:dyDescent="0.25">
      <c r="A624" s="89"/>
      <c r="B624" s="89"/>
      <c r="C624" s="89"/>
      <c r="D624" s="89"/>
      <c r="E624" s="89"/>
    </row>
    <row r="625" spans="1:5" customFormat="1" x14ac:dyDescent="0.25">
      <c r="A625" s="89"/>
      <c r="B625" s="89"/>
      <c r="C625" s="89"/>
      <c r="D625" s="89"/>
      <c r="E625" s="89"/>
    </row>
    <row r="626" spans="1:5" customFormat="1" x14ac:dyDescent="0.25">
      <c r="A626" s="89"/>
      <c r="B626" s="89"/>
      <c r="C626" s="89"/>
      <c r="D626" s="89"/>
      <c r="E626" s="89"/>
    </row>
    <row r="627" spans="1:5" customFormat="1" x14ac:dyDescent="0.25">
      <c r="A627" s="89"/>
      <c r="B627" s="89"/>
      <c r="C627" s="89"/>
      <c r="D627" s="89"/>
      <c r="E627" s="89"/>
    </row>
    <row r="628" spans="1:5" customFormat="1" x14ac:dyDescent="0.25">
      <c r="A628" s="89"/>
      <c r="B628" s="89"/>
      <c r="C628" s="89"/>
      <c r="D628" s="89"/>
      <c r="E628" s="89"/>
    </row>
    <row r="629" spans="1:5" customFormat="1" x14ac:dyDescent="0.25">
      <c r="A629" s="89"/>
      <c r="B629" s="89"/>
      <c r="C629" s="89"/>
      <c r="D629" s="89"/>
      <c r="E629" s="89"/>
    </row>
    <row r="630" spans="1:5" customFormat="1" x14ac:dyDescent="0.25">
      <c r="A630" s="89"/>
      <c r="B630" s="89"/>
      <c r="C630" s="89"/>
      <c r="D630" s="89"/>
      <c r="E630" s="89"/>
    </row>
    <row r="631" spans="1:5" customFormat="1" x14ac:dyDescent="0.25">
      <c r="A631" s="89"/>
      <c r="B631" s="89"/>
      <c r="C631" s="89"/>
      <c r="D631" s="89"/>
      <c r="E631" s="89"/>
    </row>
    <row r="632" spans="1:5" customFormat="1" x14ac:dyDescent="0.25">
      <c r="A632" s="89"/>
      <c r="B632" s="89"/>
      <c r="C632" s="89"/>
      <c r="D632" s="89"/>
      <c r="E632" s="89"/>
    </row>
    <row r="633" spans="1:5" customFormat="1" x14ac:dyDescent="0.25">
      <c r="A633" s="89"/>
      <c r="B633" s="89"/>
      <c r="C633" s="89"/>
      <c r="D633" s="89"/>
      <c r="E633" s="89"/>
    </row>
    <row r="634" spans="1:5" customFormat="1" x14ac:dyDescent="0.25">
      <c r="A634" s="89"/>
      <c r="B634" s="89"/>
      <c r="C634" s="89"/>
      <c r="D634" s="89"/>
      <c r="E634" s="89"/>
    </row>
    <row r="635" spans="1:5" customFormat="1" x14ac:dyDescent="0.25">
      <c r="A635" s="89"/>
      <c r="B635" s="89"/>
      <c r="C635" s="89"/>
      <c r="D635" s="89"/>
      <c r="E635" s="89"/>
    </row>
    <row r="636" spans="1:5" customFormat="1" x14ac:dyDescent="0.25">
      <c r="A636" s="89"/>
      <c r="B636" s="89"/>
      <c r="C636" s="89"/>
      <c r="D636" s="89"/>
      <c r="E636" s="89"/>
    </row>
    <row r="637" spans="1:5" customFormat="1" x14ac:dyDescent="0.25">
      <c r="A637" s="89"/>
      <c r="B637" s="89"/>
      <c r="C637" s="89"/>
      <c r="D637" s="89"/>
      <c r="E637" s="89"/>
    </row>
    <row r="638" spans="1:5" customFormat="1" x14ac:dyDescent="0.25">
      <c r="A638" s="89"/>
      <c r="B638" s="89"/>
      <c r="C638" s="89"/>
      <c r="D638" s="89"/>
      <c r="E638" s="89"/>
    </row>
    <row r="639" spans="1:5" customFormat="1" x14ac:dyDescent="0.25">
      <c r="A639" s="89"/>
      <c r="B639" s="89"/>
      <c r="C639" s="89"/>
      <c r="D639" s="89"/>
      <c r="E639" s="89"/>
    </row>
    <row r="640" spans="1:5" customFormat="1" x14ac:dyDescent="0.25">
      <c r="A640" s="89"/>
      <c r="B640" s="89"/>
      <c r="C640" s="89"/>
      <c r="D640" s="89"/>
      <c r="E640" s="89"/>
    </row>
    <row r="641" spans="1:5" customFormat="1" x14ac:dyDescent="0.25">
      <c r="A641" s="89"/>
      <c r="B641" s="89"/>
      <c r="C641" s="89"/>
      <c r="D641" s="89"/>
      <c r="E641" s="89"/>
    </row>
    <row r="642" spans="1:5" customFormat="1" x14ac:dyDescent="0.25">
      <c r="A642" s="89"/>
      <c r="B642" s="89"/>
      <c r="C642" s="89"/>
      <c r="D642" s="89"/>
      <c r="E642" s="89"/>
    </row>
    <row r="643" spans="1:5" customFormat="1" x14ac:dyDescent="0.25">
      <c r="A643" s="89"/>
      <c r="B643" s="89"/>
      <c r="C643" s="89"/>
      <c r="D643" s="89"/>
      <c r="E643" s="89"/>
    </row>
    <row r="644" spans="1:5" customFormat="1" x14ac:dyDescent="0.25">
      <c r="A644" s="89"/>
      <c r="B644" s="89"/>
      <c r="C644" s="89"/>
      <c r="D644" s="89"/>
      <c r="E644" s="89"/>
    </row>
    <row r="645" spans="1:5" customFormat="1" x14ac:dyDescent="0.25">
      <c r="A645" s="89"/>
      <c r="B645" s="89"/>
      <c r="C645" s="89"/>
      <c r="D645" s="89"/>
      <c r="E645" s="89"/>
    </row>
    <row r="646" spans="1:5" customFormat="1" x14ac:dyDescent="0.25">
      <c r="A646" s="89"/>
      <c r="B646" s="89"/>
      <c r="C646" s="89"/>
      <c r="D646" s="89"/>
      <c r="E646" s="89"/>
    </row>
    <row r="647" spans="1:5" customFormat="1" x14ac:dyDescent="0.25">
      <c r="A647" s="89"/>
      <c r="B647" s="89"/>
      <c r="C647" s="89"/>
      <c r="D647" s="89"/>
      <c r="E647" s="89"/>
    </row>
    <row r="648" spans="1:5" customFormat="1" x14ac:dyDescent="0.25">
      <c r="A648" s="89"/>
      <c r="B648" s="89"/>
      <c r="C648" s="89"/>
      <c r="D648" s="89"/>
      <c r="E648" s="89"/>
    </row>
    <row r="649" spans="1:5" customFormat="1" x14ac:dyDescent="0.25">
      <c r="A649" s="89"/>
      <c r="B649" s="89"/>
      <c r="C649" s="89"/>
      <c r="D649" s="89"/>
      <c r="E649" s="89"/>
    </row>
    <row r="650" spans="1:5" customFormat="1" x14ac:dyDescent="0.25">
      <c r="A650" s="89"/>
      <c r="B650" s="89"/>
      <c r="C650" s="89"/>
      <c r="D650" s="89"/>
      <c r="E650" s="89"/>
    </row>
    <row r="651" spans="1:5" customFormat="1" x14ac:dyDescent="0.25">
      <c r="A651" s="89"/>
      <c r="B651" s="89"/>
      <c r="C651" s="89"/>
      <c r="D651" s="89"/>
      <c r="E651" s="89"/>
    </row>
    <row r="652" spans="1:5" customFormat="1" x14ac:dyDescent="0.25">
      <c r="A652" s="89"/>
      <c r="B652" s="89"/>
      <c r="C652" s="89"/>
      <c r="D652" s="89"/>
      <c r="E652" s="89"/>
    </row>
    <row r="653" spans="1:5" customFormat="1" x14ac:dyDescent="0.25">
      <c r="A653" s="89"/>
      <c r="B653" s="89"/>
      <c r="C653" s="89"/>
      <c r="D653" s="89"/>
      <c r="E653" s="89"/>
    </row>
    <row r="654" spans="1:5" customFormat="1" x14ac:dyDescent="0.25">
      <c r="A654" s="89"/>
      <c r="B654" s="89"/>
      <c r="C654" s="89"/>
      <c r="D654" s="89"/>
      <c r="E654" s="89"/>
    </row>
    <row r="655" spans="1:5" customFormat="1" x14ac:dyDescent="0.25">
      <c r="A655" s="89"/>
      <c r="B655" s="89"/>
      <c r="C655" s="89"/>
      <c r="D655" s="89"/>
      <c r="E655" s="89"/>
    </row>
    <row r="656" spans="1:5" customFormat="1" x14ac:dyDescent="0.25">
      <c r="A656" s="89"/>
      <c r="B656" s="89"/>
      <c r="C656" s="89"/>
      <c r="D656" s="89"/>
      <c r="E656" s="89"/>
    </row>
    <row r="657" spans="1:5" customFormat="1" x14ac:dyDescent="0.25">
      <c r="A657" s="89"/>
      <c r="B657" s="89"/>
      <c r="C657" s="89"/>
      <c r="D657" s="89"/>
      <c r="E657" s="89"/>
    </row>
    <row r="658" spans="1:5" customFormat="1" x14ac:dyDescent="0.25">
      <c r="A658" s="89"/>
      <c r="B658" s="89"/>
      <c r="C658" s="89"/>
      <c r="D658" s="89"/>
      <c r="E658" s="89"/>
    </row>
    <row r="659" spans="1:5" customFormat="1" x14ac:dyDescent="0.25">
      <c r="A659" s="89"/>
      <c r="B659" s="89"/>
      <c r="C659" s="89"/>
      <c r="D659" s="89"/>
      <c r="E659" s="89"/>
    </row>
    <row r="660" spans="1:5" customFormat="1" x14ac:dyDescent="0.25">
      <c r="A660" s="89"/>
      <c r="B660" s="89"/>
      <c r="C660" s="89"/>
      <c r="D660" s="89"/>
      <c r="E660" s="89"/>
    </row>
    <row r="661" spans="1:5" customFormat="1" x14ac:dyDescent="0.25">
      <c r="A661" s="89"/>
      <c r="B661" s="89"/>
      <c r="C661" s="89"/>
      <c r="D661" s="89"/>
      <c r="E661" s="89"/>
    </row>
    <row r="662" spans="1:5" customFormat="1" x14ac:dyDescent="0.25">
      <c r="A662" s="89"/>
      <c r="B662" s="89"/>
      <c r="C662" s="89"/>
      <c r="D662" s="89"/>
      <c r="E662" s="89"/>
    </row>
    <row r="663" spans="1:5" customFormat="1" x14ac:dyDescent="0.25">
      <c r="A663" s="89"/>
      <c r="B663" s="89"/>
      <c r="C663" s="89"/>
      <c r="D663" s="89"/>
      <c r="E663" s="89"/>
    </row>
    <row r="664" spans="1:5" customFormat="1" x14ac:dyDescent="0.25">
      <c r="A664" s="89"/>
      <c r="B664" s="89"/>
      <c r="C664" s="89"/>
      <c r="D664" s="89"/>
      <c r="E664" s="89"/>
    </row>
    <row r="665" spans="1:5" customFormat="1" x14ac:dyDescent="0.25">
      <c r="A665" s="89"/>
      <c r="B665" s="89"/>
      <c r="C665" s="89"/>
      <c r="D665" s="89"/>
      <c r="E665" s="89"/>
    </row>
    <row r="666" spans="1:5" customFormat="1" x14ac:dyDescent="0.25">
      <c r="A666" s="89"/>
      <c r="B666" s="89"/>
      <c r="C666" s="89"/>
      <c r="D666" s="89"/>
      <c r="E666" s="89"/>
    </row>
    <row r="667" spans="1:5" customFormat="1" x14ac:dyDescent="0.25">
      <c r="A667" s="89"/>
      <c r="B667" s="89"/>
      <c r="C667" s="89"/>
      <c r="D667" s="89"/>
      <c r="E667" s="89"/>
    </row>
    <row r="668" spans="1:5" customFormat="1" x14ac:dyDescent="0.25">
      <c r="A668" s="89"/>
      <c r="B668" s="89"/>
      <c r="C668" s="89"/>
      <c r="D668" s="89"/>
      <c r="E668" s="89"/>
    </row>
    <row r="669" spans="1:5" customFormat="1" x14ac:dyDescent="0.25">
      <c r="A669" s="89"/>
      <c r="B669" s="89"/>
      <c r="C669" s="89"/>
      <c r="D669" s="89"/>
      <c r="E669" s="89"/>
    </row>
    <row r="670" spans="1:5" customFormat="1" x14ac:dyDescent="0.25">
      <c r="A670" s="89"/>
      <c r="B670" s="89"/>
      <c r="C670" s="89"/>
      <c r="D670" s="89"/>
      <c r="E670" s="89"/>
    </row>
    <row r="671" spans="1:5" customFormat="1" x14ac:dyDescent="0.25">
      <c r="A671" s="89"/>
      <c r="B671" s="89"/>
      <c r="C671" s="89"/>
      <c r="D671" s="89"/>
      <c r="E671" s="89"/>
    </row>
    <row r="672" spans="1:5" customFormat="1" x14ac:dyDescent="0.25">
      <c r="A672" s="89"/>
      <c r="B672" s="89"/>
      <c r="C672" s="89"/>
      <c r="D672" s="89"/>
      <c r="E672" s="89"/>
    </row>
    <row r="673" spans="1:5" customFormat="1" x14ac:dyDescent="0.25">
      <c r="A673" s="89"/>
      <c r="B673" s="89"/>
      <c r="C673" s="89"/>
      <c r="D673" s="89"/>
      <c r="E673" s="89"/>
    </row>
    <row r="674" spans="1:5" customFormat="1" x14ac:dyDescent="0.25">
      <c r="A674" s="89"/>
      <c r="B674" s="89"/>
      <c r="C674" s="89"/>
      <c r="D674" s="89"/>
      <c r="E674" s="89"/>
    </row>
    <row r="675" spans="1:5" customFormat="1" x14ac:dyDescent="0.25">
      <c r="A675" s="89"/>
      <c r="B675" s="89"/>
      <c r="C675" s="89"/>
      <c r="D675" s="89"/>
      <c r="E675" s="89"/>
    </row>
    <row r="676" spans="1:5" customFormat="1" x14ac:dyDescent="0.25">
      <c r="A676" s="89"/>
      <c r="B676" s="89"/>
      <c r="C676" s="89"/>
      <c r="D676" s="89"/>
      <c r="E676" s="89"/>
    </row>
    <row r="677" spans="1:5" customFormat="1" x14ac:dyDescent="0.25">
      <c r="A677" s="89"/>
      <c r="B677" s="89"/>
      <c r="C677" s="89"/>
      <c r="D677" s="89"/>
      <c r="E677" s="89"/>
    </row>
    <row r="678" spans="1:5" customFormat="1" x14ac:dyDescent="0.25">
      <c r="A678" s="89"/>
      <c r="B678" s="89"/>
      <c r="C678" s="89"/>
      <c r="D678" s="89"/>
      <c r="E678" s="89"/>
    </row>
    <row r="679" spans="1:5" customFormat="1" x14ac:dyDescent="0.25">
      <c r="A679" s="89"/>
      <c r="B679" s="89"/>
      <c r="C679" s="89"/>
      <c r="D679" s="89"/>
      <c r="E679" s="89"/>
    </row>
    <row r="680" spans="1:5" customFormat="1" x14ac:dyDescent="0.25">
      <c r="A680" s="89"/>
      <c r="B680" s="89"/>
      <c r="C680" s="89"/>
      <c r="D680" s="89"/>
      <c r="E680" s="89"/>
    </row>
    <row r="681" spans="1:5" customFormat="1" x14ac:dyDescent="0.25">
      <c r="A681" s="89"/>
      <c r="B681" s="89"/>
      <c r="C681" s="89"/>
      <c r="D681" s="89"/>
      <c r="E681" s="89"/>
    </row>
    <row r="682" spans="1:5" customFormat="1" x14ac:dyDescent="0.25">
      <c r="A682" s="89"/>
      <c r="B682" s="89"/>
      <c r="C682" s="89"/>
      <c r="D682" s="89"/>
      <c r="E682" s="89"/>
    </row>
    <row r="683" spans="1:5" customFormat="1" x14ac:dyDescent="0.25">
      <c r="A683" s="89"/>
      <c r="B683" s="89"/>
      <c r="C683" s="89"/>
      <c r="D683" s="89"/>
      <c r="E683" s="89"/>
    </row>
    <row r="684" spans="1:5" customFormat="1" x14ac:dyDescent="0.25">
      <c r="A684" s="89"/>
      <c r="B684" s="89"/>
      <c r="C684" s="89"/>
      <c r="D684" s="89"/>
      <c r="E684" s="89"/>
    </row>
    <row r="685" spans="1:5" customFormat="1" x14ac:dyDescent="0.25">
      <c r="A685" s="89"/>
      <c r="B685" s="89"/>
      <c r="C685" s="89"/>
      <c r="D685" s="89"/>
      <c r="E685" s="89"/>
    </row>
    <row r="686" spans="1:5" customFormat="1" x14ac:dyDescent="0.25">
      <c r="A686" s="89"/>
      <c r="B686" s="89"/>
      <c r="C686" s="89"/>
      <c r="D686" s="89"/>
      <c r="E686" s="89"/>
    </row>
    <row r="687" spans="1:5" customFormat="1" x14ac:dyDescent="0.25">
      <c r="A687" s="89"/>
      <c r="B687" s="89"/>
      <c r="C687" s="89"/>
      <c r="D687" s="89"/>
      <c r="E687" s="89"/>
    </row>
    <row r="688" spans="1:5" customFormat="1" x14ac:dyDescent="0.25">
      <c r="A688" s="89"/>
      <c r="B688" s="89"/>
      <c r="C688" s="89"/>
      <c r="D688" s="89"/>
      <c r="E688" s="89"/>
    </row>
    <row r="689" spans="1:5" customFormat="1" x14ac:dyDescent="0.25">
      <c r="A689" s="89"/>
      <c r="B689" s="89"/>
      <c r="C689" s="89"/>
      <c r="D689" s="89"/>
      <c r="E689" s="89"/>
    </row>
    <row r="690" spans="1:5" customFormat="1" x14ac:dyDescent="0.25">
      <c r="A690" s="89"/>
      <c r="B690" s="89"/>
      <c r="C690" s="89"/>
      <c r="D690" s="89"/>
      <c r="E690" s="89"/>
    </row>
    <row r="691" spans="1:5" customFormat="1" x14ac:dyDescent="0.25">
      <c r="A691" s="89"/>
      <c r="B691" s="89"/>
      <c r="C691" s="89"/>
      <c r="D691" s="89"/>
      <c r="E691" s="89"/>
    </row>
    <row r="692" spans="1:5" customFormat="1" x14ac:dyDescent="0.25">
      <c r="A692" s="89"/>
      <c r="B692" s="89"/>
      <c r="C692" s="89"/>
      <c r="D692" s="89"/>
      <c r="E692" s="89"/>
    </row>
    <row r="693" spans="1:5" customFormat="1" x14ac:dyDescent="0.25">
      <c r="A693" s="89"/>
      <c r="B693" s="89"/>
      <c r="C693" s="89"/>
      <c r="D693" s="89"/>
      <c r="E693" s="89"/>
    </row>
    <row r="694" spans="1:5" customFormat="1" x14ac:dyDescent="0.25">
      <c r="A694" s="89"/>
      <c r="B694" s="89"/>
      <c r="C694" s="89"/>
      <c r="D694" s="89"/>
      <c r="E694" s="89"/>
    </row>
    <row r="695" spans="1:5" customFormat="1" x14ac:dyDescent="0.25">
      <c r="A695" s="89"/>
      <c r="B695" s="89"/>
      <c r="C695" s="89"/>
      <c r="D695" s="89"/>
      <c r="E695" s="89"/>
    </row>
    <row r="696" spans="1:5" customFormat="1" x14ac:dyDescent="0.25">
      <c r="A696" s="89"/>
      <c r="B696" s="89"/>
      <c r="C696" s="89"/>
      <c r="D696" s="89"/>
      <c r="E696" s="89"/>
    </row>
    <row r="697" spans="1:5" customFormat="1" x14ac:dyDescent="0.25">
      <c r="A697" s="89"/>
      <c r="B697" s="89"/>
      <c r="C697" s="89"/>
      <c r="D697" s="89"/>
      <c r="E697" s="89"/>
    </row>
    <row r="698" spans="1:5" customFormat="1" x14ac:dyDescent="0.25">
      <c r="A698" s="89"/>
      <c r="B698" s="89"/>
      <c r="C698" s="89"/>
      <c r="D698" s="89"/>
      <c r="E698" s="89"/>
    </row>
    <row r="699" spans="1:5" customFormat="1" x14ac:dyDescent="0.25">
      <c r="A699" s="89"/>
      <c r="B699" s="89"/>
      <c r="C699" s="89"/>
      <c r="D699" s="89"/>
      <c r="E699" s="89"/>
    </row>
    <row r="700" spans="1:5" customFormat="1" x14ac:dyDescent="0.25">
      <c r="A700" s="89"/>
      <c r="B700" s="89"/>
      <c r="C700" s="89"/>
      <c r="D700" s="89"/>
      <c r="E700" s="89"/>
    </row>
    <row r="701" spans="1:5" customFormat="1" x14ac:dyDescent="0.25">
      <c r="A701" s="89"/>
      <c r="B701" s="89"/>
      <c r="C701" s="89"/>
      <c r="D701" s="89"/>
      <c r="E701" s="89"/>
    </row>
    <row r="702" spans="1:5" customFormat="1" x14ac:dyDescent="0.25">
      <c r="A702" s="89"/>
      <c r="B702" s="89"/>
      <c r="C702" s="89"/>
      <c r="D702" s="89"/>
      <c r="E702" s="89"/>
    </row>
    <row r="703" spans="1:5" customFormat="1" x14ac:dyDescent="0.25">
      <c r="A703" s="89"/>
      <c r="B703" s="89"/>
      <c r="C703" s="89"/>
      <c r="D703" s="89"/>
      <c r="E703" s="89"/>
    </row>
    <row r="704" spans="1:5" customFormat="1" x14ac:dyDescent="0.25">
      <c r="A704" s="89"/>
      <c r="B704" s="89"/>
      <c r="C704" s="89"/>
      <c r="D704" s="89"/>
      <c r="E704" s="89"/>
    </row>
    <row r="705" spans="1:5" customFormat="1" x14ac:dyDescent="0.25">
      <c r="A705" s="89"/>
      <c r="B705" s="89"/>
      <c r="C705" s="89"/>
      <c r="D705" s="89"/>
      <c r="E705" s="89"/>
    </row>
    <row r="706" spans="1:5" customFormat="1" x14ac:dyDescent="0.25">
      <c r="A706" s="89"/>
      <c r="B706" s="89"/>
      <c r="C706" s="89"/>
      <c r="D706" s="89"/>
      <c r="E706" s="89"/>
    </row>
    <row r="707" spans="1:5" customFormat="1" x14ac:dyDescent="0.25">
      <c r="A707" s="89"/>
      <c r="B707" s="89"/>
      <c r="C707" s="89"/>
      <c r="D707" s="89"/>
      <c r="E707" s="89"/>
    </row>
    <row r="708" spans="1:5" customFormat="1" x14ac:dyDescent="0.25">
      <c r="A708" s="89"/>
      <c r="B708" s="89"/>
      <c r="C708" s="89"/>
      <c r="D708" s="89"/>
      <c r="E708" s="89"/>
    </row>
    <row r="709" spans="1:5" customFormat="1" x14ac:dyDescent="0.25">
      <c r="A709" s="89"/>
      <c r="B709" s="89"/>
      <c r="C709" s="89"/>
      <c r="D709" s="89"/>
      <c r="E709" s="89"/>
    </row>
    <row r="710" spans="1:5" customFormat="1" x14ac:dyDescent="0.25">
      <c r="A710" s="89"/>
      <c r="B710" s="89"/>
      <c r="C710" s="89"/>
      <c r="D710" s="89"/>
      <c r="E710" s="89"/>
    </row>
    <row r="711" spans="1:5" customFormat="1" x14ac:dyDescent="0.25">
      <c r="A711" s="89"/>
      <c r="B711" s="89"/>
      <c r="C711" s="89"/>
      <c r="D711" s="89"/>
      <c r="E711" s="89"/>
    </row>
    <row r="712" spans="1:5" customFormat="1" x14ac:dyDescent="0.25">
      <c r="A712" s="89"/>
      <c r="B712" s="89"/>
      <c r="C712" s="89"/>
      <c r="D712" s="89"/>
      <c r="E712" s="89"/>
    </row>
    <row r="713" spans="1:5" customFormat="1" x14ac:dyDescent="0.25">
      <c r="A713" s="89"/>
      <c r="B713" s="89"/>
      <c r="C713" s="89"/>
      <c r="D713" s="89"/>
      <c r="E713" s="89"/>
    </row>
    <row r="714" spans="1:5" customFormat="1" x14ac:dyDescent="0.25">
      <c r="A714" s="89"/>
      <c r="B714" s="89"/>
      <c r="C714" s="89"/>
      <c r="D714" s="89"/>
      <c r="E714" s="89"/>
    </row>
    <row r="715" spans="1:5" customFormat="1" x14ac:dyDescent="0.25">
      <c r="A715" s="89"/>
      <c r="B715" s="89"/>
      <c r="C715" s="89"/>
      <c r="D715" s="89"/>
      <c r="E715" s="89"/>
    </row>
    <row r="716" spans="1:5" customFormat="1" x14ac:dyDescent="0.25">
      <c r="A716" s="89"/>
      <c r="B716" s="89"/>
      <c r="C716" s="89"/>
      <c r="D716" s="89"/>
      <c r="E716" s="89"/>
    </row>
    <row r="717" spans="1:5" customFormat="1" x14ac:dyDescent="0.25">
      <c r="A717" s="89"/>
      <c r="B717" s="89"/>
      <c r="C717" s="89"/>
      <c r="D717" s="89"/>
      <c r="E717" s="89"/>
    </row>
    <row r="718" spans="1:5" customFormat="1" x14ac:dyDescent="0.25">
      <c r="A718" s="89"/>
      <c r="B718" s="89"/>
      <c r="C718" s="89"/>
      <c r="D718" s="89"/>
      <c r="E718" s="89"/>
    </row>
    <row r="719" spans="1:5" customFormat="1" x14ac:dyDescent="0.25">
      <c r="A719" s="89"/>
      <c r="B719" s="89"/>
      <c r="C719" s="89"/>
      <c r="D719" s="89"/>
      <c r="E719" s="89"/>
    </row>
    <row r="720" spans="1:5" customFormat="1" x14ac:dyDescent="0.25">
      <c r="A720" s="89"/>
      <c r="B720" s="89"/>
      <c r="C720" s="89"/>
      <c r="D720" s="89"/>
      <c r="E720" s="89"/>
    </row>
    <row r="721" spans="1:5" customFormat="1" x14ac:dyDescent="0.25">
      <c r="A721" s="89"/>
      <c r="B721" s="89"/>
      <c r="C721" s="89"/>
      <c r="D721" s="89"/>
      <c r="E721" s="89"/>
    </row>
    <row r="722" spans="1:5" customFormat="1" x14ac:dyDescent="0.25">
      <c r="A722" s="89"/>
      <c r="B722" s="89"/>
      <c r="C722" s="89"/>
      <c r="D722" s="89"/>
      <c r="E722" s="89"/>
    </row>
    <row r="723" spans="1:5" customFormat="1" x14ac:dyDescent="0.25">
      <c r="A723" s="89"/>
      <c r="B723" s="89"/>
      <c r="C723" s="89"/>
      <c r="D723" s="89"/>
      <c r="E723" s="89"/>
    </row>
    <row r="724" spans="1:5" customFormat="1" x14ac:dyDescent="0.25">
      <c r="A724" s="89"/>
      <c r="B724" s="89"/>
      <c r="C724" s="89"/>
      <c r="D724" s="89"/>
      <c r="E724" s="89"/>
    </row>
    <row r="725" spans="1:5" customFormat="1" x14ac:dyDescent="0.25">
      <c r="A725" s="89"/>
      <c r="B725" s="89"/>
      <c r="C725" s="89"/>
      <c r="D725" s="89"/>
      <c r="E725" s="89"/>
    </row>
    <row r="726" spans="1:5" customFormat="1" x14ac:dyDescent="0.25">
      <c r="A726" s="89"/>
      <c r="B726" s="89"/>
      <c r="C726" s="89"/>
      <c r="D726" s="89"/>
      <c r="E726" s="89"/>
    </row>
    <row r="727" spans="1:5" customFormat="1" x14ac:dyDescent="0.25">
      <c r="A727" s="89"/>
      <c r="B727" s="89"/>
      <c r="C727" s="89"/>
      <c r="D727" s="89"/>
      <c r="E727" s="89"/>
    </row>
    <row r="728" spans="1:5" customFormat="1" x14ac:dyDescent="0.25">
      <c r="A728" s="89"/>
      <c r="B728" s="89"/>
      <c r="C728" s="89"/>
      <c r="D728" s="89"/>
      <c r="E728" s="89"/>
    </row>
    <row r="729" spans="1:5" customFormat="1" x14ac:dyDescent="0.25">
      <c r="A729" s="89"/>
      <c r="B729" s="89"/>
      <c r="C729" s="89"/>
      <c r="D729" s="89"/>
      <c r="E729" s="89"/>
    </row>
    <row r="730" spans="1:5" customFormat="1" x14ac:dyDescent="0.25">
      <c r="A730" s="89"/>
      <c r="B730" s="89"/>
      <c r="C730" s="89"/>
      <c r="D730" s="89"/>
      <c r="E730" s="89"/>
    </row>
    <row r="731" spans="1:5" customFormat="1" x14ac:dyDescent="0.25">
      <c r="A731" s="89"/>
      <c r="B731" s="89"/>
      <c r="C731" s="89"/>
      <c r="D731" s="89"/>
      <c r="E731" s="89"/>
    </row>
    <row r="732" spans="1:5" customFormat="1" x14ac:dyDescent="0.25">
      <c r="A732" s="89"/>
      <c r="B732" s="89"/>
      <c r="C732" s="89"/>
      <c r="D732" s="89"/>
      <c r="E732" s="89"/>
    </row>
    <row r="733" spans="1:5" customFormat="1" x14ac:dyDescent="0.25">
      <c r="A733" s="89"/>
      <c r="B733" s="89"/>
      <c r="C733" s="89"/>
      <c r="D733" s="89"/>
      <c r="E733" s="89"/>
    </row>
    <row r="734" spans="1:5" customFormat="1" x14ac:dyDescent="0.25">
      <c r="A734" s="89"/>
      <c r="B734" s="89"/>
      <c r="C734" s="89"/>
      <c r="D734" s="89"/>
      <c r="E734" s="89"/>
    </row>
    <row r="735" spans="1:5" customFormat="1" x14ac:dyDescent="0.25">
      <c r="A735" s="89"/>
      <c r="B735" s="89"/>
      <c r="C735" s="89"/>
      <c r="D735" s="89"/>
      <c r="E735" s="89"/>
    </row>
    <row r="736" spans="1:5" customFormat="1" x14ac:dyDescent="0.25">
      <c r="A736" s="89"/>
      <c r="B736" s="89"/>
      <c r="C736" s="89"/>
      <c r="D736" s="89"/>
      <c r="E736" s="89"/>
    </row>
    <row r="737" spans="1:5" customFormat="1" x14ac:dyDescent="0.25">
      <c r="A737" s="89"/>
      <c r="B737" s="89"/>
      <c r="C737" s="89"/>
      <c r="D737" s="89"/>
      <c r="E737" s="89"/>
    </row>
    <row r="738" spans="1:5" customFormat="1" x14ac:dyDescent="0.25">
      <c r="A738" s="89"/>
      <c r="B738" s="89"/>
      <c r="C738" s="89"/>
      <c r="D738" s="89"/>
      <c r="E738" s="89"/>
    </row>
    <row r="739" spans="1:5" customFormat="1" x14ac:dyDescent="0.25">
      <c r="A739" s="89"/>
      <c r="B739" s="89"/>
      <c r="C739" s="89"/>
      <c r="D739" s="89"/>
      <c r="E739" s="89"/>
    </row>
    <row r="740" spans="1:5" customFormat="1" x14ac:dyDescent="0.25">
      <c r="A740" s="89"/>
      <c r="B740" s="89"/>
      <c r="C740" s="89"/>
      <c r="D740" s="89"/>
      <c r="E740" s="89"/>
    </row>
    <row r="741" spans="1:5" customFormat="1" x14ac:dyDescent="0.25">
      <c r="A741" s="89"/>
      <c r="B741" s="89"/>
      <c r="C741" s="89"/>
      <c r="D741" s="89"/>
      <c r="E741" s="89"/>
    </row>
    <row r="742" spans="1:5" customFormat="1" x14ac:dyDescent="0.25">
      <c r="A742" s="89"/>
      <c r="B742" s="89"/>
      <c r="C742" s="89"/>
      <c r="D742" s="89"/>
      <c r="E742" s="89"/>
    </row>
    <row r="743" spans="1:5" customFormat="1" x14ac:dyDescent="0.25">
      <c r="A743" s="89"/>
      <c r="B743" s="89"/>
      <c r="C743" s="89"/>
      <c r="D743" s="89"/>
      <c r="E743" s="89"/>
    </row>
    <row r="744" spans="1:5" customFormat="1" x14ac:dyDescent="0.25">
      <c r="A744" s="89"/>
      <c r="B744" s="89"/>
      <c r="C744" s="89"/>
      <c r="D744" s="89"/>
      <c r="E744" s="89"/>
    </row>
    <row r="745" spans="1:5" customFormat="1" x14ac:dyDescent="0.25">
      <c r="A745" s="89"/>
      <c r="B745" s="89"/>
      <c r="C745" s="89"/>
      <c r="D745" s="89"/>
      <c r="E745" s="89"/>
    </row>
    <row r="746" spans="1:5" customFormat="1" x14ac:dyDescent="0.25">
      <c r="A746" s="89"/>
      <c r="B746" s="89"/>
      <c r="C746" s="89"/>
      <c r="D746" s="89"/>
      <c r="E746" s="89"/>
    </row>
    <row r="747" spans="1:5" customFormat="1" x14ac:dyDescent="0.25">
      <c r="A747" s="89"/>
      <c r="B747" s="89"/>
      <c r="C747" s="89"/>
      <c r="D747" s="89"/>
      <c r="E747" s="89"/>
    </row>
    <row r="748" spans="1:5" customFormat="1" x14ac:dyDescent="0.25">
      <c r="A748" s="89"/>
      <c r="B748" s="89"/>
      <c r="C748" s="89"/>
      <c r="D748" s="89"/>
      <c r="E748" s="89"/>
    </row>
    <row r="749" spans="1:5" customFormat="1" x14ac:dyDescent="0.25">
      <c r="A749" s="89"/>
      <c r="B749" s="89"/>
      <c r="C749" s="89"/>
      <c r="D749" s="89"/>
      <c r="E749" s="89"/>
    </row>
    <row r="750" spans="1:5" customFormat="1" x14ac:dyDescent="0.25">
      <c r="A750" s="89"/>
      <c r="B750" s="89"/>
      <c r="C750" s="89"/>
      <c r="D750" s="89"/>
      <c r="E750" s="89"/>
    </row>
    <row r="751" spans="1:5" customFormat="1" x14ac:dyDescent="0.25">
      <c r="A751" s="89"/>
      <c r="B751" s="89"/>
      <c r="C751" s="89"/>
      <c r="D751" s="89"/>
      <c r="E751" s="89"/>
    </row>
    <row r="752" spans="1:5" customFormat="1" x14ac:dyDescent="0.25">
      <c r="A752" s="89"/>
      <c r="B752" s="89"/>
      <c r="C752" s="89"/>
      <c r="D752" s="89"/>
      <c r="E752" s="89"/>
    </row>
    <row r="753" spans="1:5" customFormat="1" x14ac:dyDescent="0.25">
      <c r="A753" s="89"/>
      <c r="B753" s="89"/>
      <c r="C753" s="89"/>
      <c r="D753" s="89"/>
      <c r="E753" s="89"/>
    </row>
    <row r="754" spans="1:5" customFormat="1" x14ac:dyDescent="0.25">
      <c r="A754" s="89"/>
      <c r="B754" s="89"/>
      <c r="C754" s="89"/>
      <c r="D754" s="89"/>
      <c r="E754" s="89"/>
    </row>
    <row r="755" spans="1:5" customFormat="1" x14ac:dyDescent="0.25">
      <c r="A755" s="89"/>
      <c r="B755" s="89"/>
      <c r="C755" s="89"/>
      <c r="D755" s="89"/>
      <c r="E755" s="89"/>
    </row>
    <row r="756" spans="1:5" customFormat="1" x14ac:dyDescent="0.25">
      <c r="A756" s="89"/>
      <c r="B756" s="89"/>
      <c r="C756" s="89"/>
      <c r="D756" s="89"/>
      <c r="E756" s="89"/>
    </row>
    <row r="757" spans="1:5" customFormat="1" x14ac:dyDescent="0.25">
      <c r="A757" s="89"/>
      <c r="B757" s="89"/>
      <c r="C757" s="89"/>
      <c r="D757" s="89"/>
      <c r="E757" s="89"/>
    </row>
    <row r="758" spans="1:5" customFormat="1" x14ac:dyDescent="0.25">
      <c r="A758" s="89"/>
      <c r="B758" s="89"/>
      <c r="C758" s="89"/>
      <c r="D758" s="89"/>
      <c r="E758" s="89"/>
    </row>
    <row r="759" spans="1:5" customFormat="1" x14ac:dyDescent="0.25">
      <c r="A759" s="89"/>
      <c r="B759" s="89"/>
      <c r="C759" s="89"/>
      <c r="D759" s="89"/>
      <c r="E759" s="89"/>
    </row>
    <row r="760" spans="1:5" customFormat="1" x14ac:dyDescent="0.25">
      <c r="A760" s="89"/>
      <c r="B760" s="89"/>
      <c r="C760" s="89"/>
      <c r="D760" s="89"/>
      <c r="E760" s="89"/>
    </row>
    <row r="761" spans="1:5" customFormat="1" x14ac:dyDescent="0.25">
      <c r="A761" s="89"/>
      <c r="B761" s="89"/>
      <c r="C761" s="89"/>
      <c r="D761" s="89"/>
      <c r="E761" s="89"/>
    </row>
    <row r="762" spans="1:5" customFormat="1" x14ac:dyDescent="0.25">
      <c r="A762" s="89"/>
      <c r="B762" s="89"/>
      <c r="C762" s="89"/>
      <c r="D762" s="89"/>
      <c r="E762" s="89"/>
    </row>
    <row r="763" spans="1:5" customFormat="1" x14ac:dyDescent="0.25">
      <c r="A763" s="89"/>
      <c r="B763" s="89"/>
      <c r="C763" s="89"/>
      <c r="D763" s="89"/>
      <c r="E763" s="89"/>
    </row>
    <row r="764" spans="1:5" customFormat="1" x14ac:dyDescent="0.25">
      <c r="A764" s="89"/>
      <c r="B764" s="89"/>
      <c r="C764" s="89"/>
      <c r="D764" s="89"/>
      <c r="E764" s="89"/>
    </row>
    <row r="765" spans="1:5" customFormat="1" x14ac:dyDescent="0.25">
      <c r="A765" s="89"/>
      <c r="B765" s="89"/>
      <c r="C765" s="89"/>
      <c r="D765" s="89"/>
      <c r="E765" s="89"/>
    </row>
    <row r="766" spans="1:5" customFormat="1" x14ac:dyDescent="0.25">
      <c r="A766" s="89"/>
      <c r="B766" s="89"/>
      <c r="C766" s="89"/>
      <c r="D766" s="89"/>
      <c r="E766" s="89"/>
    </row>
    <row r="767" spans="1:5" customFormat="1" x14ac:dyDescent="0.25">
      <c r="A767" s="89"/>
      <c r="B767" s="89"/>
      <c r="C767" s="89"/>
      <c r="D767" s="89"/>
      <c r="E767" s="89"/>
    </row>
    <row r="768" spans="1:5" customFormat="1" x14ac:dyDescent="0.25">
      <c r="A768" s="89"/>
      <c r="B768" s="89"/>
      <c r="C768" s="89"/>
      <c r="D768" s="89"/>
      <c r="E768" s="89"/>
    </row>
    <row r="769" spans="1:5" customFormat="1" x14ac:dyDescent="0.25">
      <c r="A769" s="89"/>
      <c r="B769" s="89"/>
      <c r="C769" s="89"/>
      <c r="D769" s="89"/>
      <c r="E769" s="89"/>
    </row>
    <row r="770" spans="1:5" customFormat="1" x14ac:dyDescent="0.25">
      <c r="A770" s="89"/>
      <c r="B770" s="89"/>
      <c r="C770" s="89"/>
      <c r="D770" s="89"/>
      <c r="E770" s="89"/>
    </row>
    <row r="771" spans="1:5" customFormat="1" x14ac:dyDescent="0.25">
      <c r="A771" s="89"/>
      <c r="B771" s="89"/>
      <c r="C771" s="89"/>
      <c r="D771" s="89"/>
      <c r="E771" s="89"/>
    </row>
    <row r="772" spans="1:5" customFormat="1" x14ac:dyDescent="0.25">
      <c r="A772" s="89"/>
      <c r="B772" s="89"/>
      <c r="C772" s="89"/>
      <c r="D772" s="89"/>
      <c r="E772" s="89"/>
    </row>
    <row r="773" spans="1:5" customFormat="1" x14ac:dyDescent="0.25">
      <c r="A773" s="89"/>
      <c r="B773" s="89"/>
      <c r="C773" s="89"/>
      <c r="D773" s="89"/>
      <c r="E773" s="89"/>
    </row>
    <row r="774" spans="1:5" customFormat="1" x14ac:dyDescent="0.25">
      <c r="A774" s="89"/>
      <c r="B774" s="89"/>
      <c r="C774" s="89"/>
      <c r="D774" s="89"/>
      <c r="E774" s="89"/>
    </row>
    <row r="775" spans="1:5" customFormat="1" x14ac:dyDescent="0.25">
      <c r="A775" s="89"/>
      <c r="B775" s="89"/>
      <c r="C775" s="89"/>
      <c r="D775" s="89"/>
      <c r="E775" s="89"/>
    </row>
    <row r="776" spans="1:5" customFormat="1" x14ac:dyDescent="0.25">
      <c r="A776" s="89"/>
      <c r="B776" s="89"/>
      <c r="C776" s="89"/>
      <c r="D776" s="89"/>
      <c r="E776" s="89"/>
    </row>
    <row r="777" spans="1:5" customFormat="1" x14ac:dyDescent="0.25">
      <c r="A777" s="89"/>
      <c r="B777" s="89"/>
      <c r="C777" s="89"/>
      <c r="D777" s="89"/>
      <c r="E777" s="89"/>
    </row>
    <row r="778" spans="1:5" customFormat="1" x14ac:dyDescent="0.25">
      <c r="A778" s="89"/>
      <c r="B778" s="89"/>
      <c r="C778" s="89"/>
      <c r="D778" s="89"/>
      <c r="E778" s="89"/>
    </row>
    <row r="779" spans="1:5" customFormat="1" x14ac:dyDescent="0.25">
      <c r="A779" s="89"/>
      <c r="B779" s="89"/>
      <c r="C779" s="89"/>
      <c r="D779" s="89"/>
      <c r="E779" s="89"/>
    </row>
    <row r="780" spans="1:5" customFormat="1" x14ac:dyDescent="0.25">
      <c r="A780" s="89"/>
      <c r="B780" s="89"/>
      <c r="C780" s="89"/>
      <c r="D780" s="89"/>
      <c r="E780" s="89"/>
    </row>
    <row r="781" spans="1:5" customFormat="1" x14ac:dyDescent="0.25">
      <c r="A781" s="89"/>
      <c r="B781" s="89"/>
      <c r="C781" s="89"/>
      <c r="D781" s="89"/>
      <c r="E781" s="89"/>
    </row>
    <row r="782" spans="1:5" customFormat="1" x14ac:dyDescent="0.25">
      <c r="A782" s="89"/>
      <c r="B782" s="89"/>
      <c r="C782" s="89"/>
      <c r="D782" s="89"/>
      <c r="E782" s="89"/>
    </row>
    <row r="783" spans="1:5" customFormat="1" x14ac:dyDescent="0.25">
      <c r="A783" s="89"/>
      <c r="B783" s="89"/>
      <c r="C783" s="89"/>
      <c r="D783" s="89"/>
      <c r="E783" s="89"/>
    </row>
    <row r="784" spans="1:5" customFormat="1" x14ac:dyDescent="0.25">
      <c r="A784" s="89"/>
      <c r="B784" s="89"/>
      <c r="C784" s="89"/>
      <c r="D784" s="89"/>
      <c r="E784" s="89"/>
    </row>
    <row r="785" spans="1:5" customFormat="1" x14ac:dyDescent="0.25">
      <c r="A785" s="89"/>
      <c r="B785" s="89"/>
      <c r="C785" s="89"/>
      <c r="D785" s="89"/>
      <c r="E785" s="89"/>
    </row>
    <row r="786" spans="1:5" customFormat="1" x14ac:dyDescent="0.25">
      <c r="A786" s="89"/>
      <c r="B786" s="89"/>
      <c r="C786" s="89"/>
      <c r="D786" s="89"/>
      <c r="E786" s="89"/>
    </row>
    <row r="787" spans="1:5" customFormat="1" x14ac:dyDescent="0.25">
      <c r="A787" s="89"/>
      <c r="B787" s="89"/>
      <c r="C787" s="89"/>
      <c r="D787" s="89"/>
      <c r="E787" s="89"/>
    </row>
    <row r="788" spans="1:5" customFormat="1" x14ac:dyDescent="0.25">
      <c r="A788" s="89"/>
      <c r="B788" s="89"/>
      <c r="C788" s="89"/>
      <c r="D788" s="89"/>
      <c r="E788" s="89"/>
    </row>
    <row r="789" spans="1:5" customFormat="1" x14ac:dyDescent="0.25">
      <c r="A789" s="89"/>
      <c r="B789" s="89"/>
      <c r="C789" s="89"/>
      <c r="D789" s="89"/>
      <c r="E789" s="89"/>
    </row>
    <row r="790" spans="1:5" customFormat="1" x14ac:dyDescent="0.25">
      <c r="A790" s="89"/>
      <c r="B790" s="89"/>
      <c r="C790" s="89"/>
      <c r="D790" s="89"/>
      <c r="E790" s="89"/>
    </row>
    <row r="791" spans="1:5" customFormat="1" x14ac:dyDescent="0.25">
      <c r="A791" s="89"/>
      <c r="B791" s="89"/>
      <c r="C791" s="89"/>
      <c r="D791" s="89"/>
      <c r="E791" s="89"/>
    </row>
    <row r="792" spans="1:5" customFormat="1" x14ac:dyDescent="0.25">
      <c r="A792" s="89"/>
      <c r="B792" s="89"/>
      <c r="C792" s="89"/>
      <c r="D792" s="89"/>
      <c r="E792" s="89"/>
    </row>
    <row r="793" spans="1:5" customFormat="1" x14ac:dyDescent="0.25">
      <c r="A793" s="89"/>
      <c r="B793" s="89"/>
      <c r="C793" s="89"/>
      <c r="D793" s="89"/>
      <c r="E793" s="89"/>
    </row>
    <row r="794" spans="1:5" customFormat="1" x14ac:dyDescent="0.25">
      <c r="A794" s="89"/>
      <c r="B794" s="89"/>
      <c r="C794" s="89"/>
      <c r="D794" s="89"/>
      <c r="E794" s="89"/>
    </row>
    <row r="795" spans="1:5" customFormat="1" x14ac:dyDescent="0.25">
      <c r="A795" s="89"/>
      <c r="B795" s="89"/>
      <c r="C795" s="89"/>
      <c r="D795" s="89"/>
      <c r="E795" s="89"/>
    </row>
    <row r="796" spans="1:5" customFormat="1" x14ac:dyDescent="0.25">
      <c r="A796" s="89"/>
      <c r="B796" s="89"/>
      <c r="C796" s="89"/>
      <c r="D796" s="89"/>
      <c r="E796" s="89"/>
    </row>
    <row r="797" spans="1:5" customFormat="1" x14ac:dyDescent="0.25">
      <c r="A797" s="89"/>
      <c r="B797" s="89"/>
      <c r="C797" s="89"/>
      <c r="D797" s="89"/>
      <c r="E797" s="89"/>
    </row>
    <row r="798" spans="1:5" customFormat="1" x14ac:dyDescent="0.25">
      <c r="A798" s="89"/>
      <c r="B798" s="89"/>
      <c r="C798" s="89"/>
      <c r="D798" s="89"/>
      <c r="E798" s="89"/>
    </row>
    <row r="799" spans="1:5" customFormat="1" x14ac:dyDescent="0.25">
      <c r="A799" s="89"/>
      <c r="B799" s="89"/>
      <c r="C799" s="89"/>
      <c r="D799" s="89"/>
      <c r="E799" s="89"/>
    </row>
    <row r="800" spans="1:5" customFormat="1" x14ac:dyDescent="0.25">
      <c r="A800" s="89"/>
      <c r="B800" s="89"/>
      <c r="C800" s="89"/>
      <c r="D800" s="89"/>
      <c r="E800" s="89"/>
    </row>
    <row r="801" spans="1:5" customFormat="1" x14ac:dyDescent="0.25">
      <c r="A801" s="89"/>
      <c r="B801" s="89"/>
      <c r="C801" s="89"/>
      <c r="D801" s="89"/>
      <c r="E801" s="89"/>
    </row>
    <row r="802" spans="1:5" customFormat="1" x14ac:dyDescent="0.25">
      <c r="A802" s="89"/>
      <c r="B802" s="89"/>
      <c r="C802" s="89"/>
      <c r="D802" s="89"/>
      <c r="E802" s="89"/>
    </row>
    <row r="803" spans="1:5" customFormat="1" x14ac:dyDescent="0.25">
      <c r="A803" s="89"/>
      <c r="B803" s="89"/>
      <c r="C803" s="89"/>
      <c r="D803" s="89"/>
      <c r="E803" s="89"/>
    </row>
    <row r="804" spans="1:5" customFormat="1" x14ac:dyDescent="0.25">
      <c r="A804" s="89"/>
      <c r="B804" s="89"/>
      <c r="C804" s="89"/>
      <c r="D804" s="89"/>
      <c r="E804" s="89"/>
    </row>
    <row r="805" spans="1:5" customFormat="1" x14ac:dyDescent="0.25">
      <c r="A805" s="89"/>
      <c r="B805" s="89"/>
      <c r="C805" s="89"/>
      <c r="D805" s="89"/>
      <c r="E805" s="89"/>
    </row>
    <row r="806" spans="1:5" customFormat="1" x14ac:dyDescent="0.25">
      <c r="A806" s="89"/>
      <c r="B806" s="89"/>
      <c r="C806" s="89"/>
      <c r="D806" s="89"/>
      <c r="E806" s="89"/>
    </row>
    <row r="807" spans="1:5" customFormat="1" x14ac:dyDescent="0.25">
      <c r="A807" s="89"/>
      <c r="B807" s="89"/>
      <c r="C807" s="89"/>
      <c r="D807" s="89"/>
      <c r="E807" s="89"/>
    </row>
    <row r="808" spans="1:5" customFormat="1" x14ac:dyDescent="0.25">
      <c r="A808" s="89"/>
      <c r="B808" s="89"/>
      <c r="C808" s="89"/>
      <c r="D808" s="89"/>
      <c r="E808" s="89"/>
    </row>
    <row r="809" spans="1:5" customFormat="1" x14ac:dyDescent="0.25">
      <c r="A809" s="89"/>
      <c r="B809" s="89"/>
      <c r="C809" s="89"/>
      <c r="D809" s="89"/>
      <c r="E809" s="89"/>
    </row>
    <row r="810" spans="1:5" customFormat="1" x14ac:dyDescent="0.25">
      <c r="A810" s="89"/>
      <c r="B810" s="89"/>
      <c r="C810" s="89"/>
      <c r="D810" s="89"/>
      <c r="E810" s="89"/>
    </row>
    <row r="811" spans="1:5" customFormat="1" x14ac:dyDescent="0.25">
      <c r="A811" s="89"/>
      <c r="B811" s="89"/>
      <c r="C811" s="89"/>
      <c r="D811" s="89"/>
      <c r="E811" s="89"/>
    </row>
    <row r="812" spans="1:5" customFormat="1" x14ac:dyDescent="0.25">
      <c r="A812" s="89"/>
      <c r="B812" s="89"/>
      <c r="C812" s="89"/>
      <c r="D812" s="89"/>
      <c r="E812" s="89"/>
    </row>
    <row r="813" spans="1:5" customFormat="1" x14ac:dyDescent="0.25">
      <c r="A813" s="89"/>
      <c r="B813" s="89"/>
      <c r="C813" s="89"/>
      <c r="D813" s="89"/>
      <c r="E813" s="89"/>
    </row>
    <row r="814" spans="1:5" customFormat="1" x14ac:dyDescent="0.25">
      <c r="A814" s="89"/>
      <c r="B814" s="89"/>
      <c r="C814" s="89"/>
      <c r="D814" s="89"/>
      <c r="E814" s="89"/>
    </row>
    <row r="815" spans="1:5" customFormat="1" x14ac:dyDescent="0.25">
      <c r="A815" s="89"/>
      <c r="B815" s="89"/>
      <c r="C815" s="89"/>
      <c r="D815" s="89"/>
      <c r="E815" s="89"/>
    </row>
    <row r="816" spans="1:5" customFormat="1" x14ac:dyDescent="0.25">
      <c r="A816" s="89"/>
      <c r="B816" s="89"/>
      <c r="C816" s="89"/>
      <c r="D816" s="89"/>
      <c r="E816" s="89"/>
    </row>
    <row r="817" spans="1:5" customFormat="1" x14ac:dyDescent="0.25">
      <c r="A817" s="89"/>
      <c r="B817" s="89"/>
      <c r="C817" s="89"/>
      <c r="D817" s="89"/>
      <c r="E817" s="89"/>
    </row>
    <row r="818" spans="1:5" customFormat="1" x14ac:dyDescent="0.25">
      <c r="A818" s="89"/>
      <c r="B818" s="89"/>
      <c r="C818" s="89"/>
      <c r="D818" s="89"/>
      <c r="E818" s="89"/>
    </row>
    <row r="819" spans="1:5" customFormat="1" x14ac:dyDescent="0.25">
      <c r="A819" s="89"/>
      <c r="B819" s="89"/>
      <c r="C819" s="89"/>
      <c r="D819" s="89"/>
      <c r="E819" s="89"/>
    </row>
    <row r="820" spans="1:5" customFormat="1" x14ac:dyDescent="0.25">
      <c r="A820" s="89"/>
      <c r="B820" s="89"/>
      <c r="C820" s="89"/>
      <c r="D820" s="89"/>
      <c r="E820" s="89"/>
    </row>
    <row r="821" spans="1:5" customFormat="1" x14ac:dyDescent="0.25">
      <c r="A821" s="89"/>
      <c r="B821" s="89"/>
      <c r="C821" s="89"/>
      <c r="D821" s="89"/>
      <c r="E821" s="89"/>
    </row>
    <row r="822" spans="1:5" customFormat="1" x14ac:dyDescent="0.25">
      <c r="A822" s="89"/>
      <c r="B822" s="89"/>
      <c r="C822" s="89"/>
      <c r="D822" s="89"/>
      <c r="E822" s="89"/>
    </row>
    <row r="823" spans="1:5" customFormat="1" x14ac:dyDescent="0.25">
      <c r="A823" s="89"/>
      <c r="B823" s="89"/>
      <c r="C823" s="89"/>
      <c r="D823" s="89"/>
      <c r="E823" s="89"/>
    </row>
    <row r="824" spans="1:5" customFormat="1" x14ac:dyDescent="0.25">
      <c r="A824" s="89"/>
      <c r="B824" s="89"/>
      <c r="C824" s="89"/>
      <c r="D824" s="89"/>
      <c r="E824" s="89"/>
    </row>
    <row r="825" spans="1:5" customFormat="1" x14ac:dyDescent="0.25">
      <c r="A825" s="89"/>
      <c r="B825" s="89"/>
      <c r="C825" s="89"/>
      <c r="D825" s="89"/>
      <c r="E825" s="89"/>
    </row>
    <row r="826" spans="1:5" customFormat="1" x14ac:dyDescent="0.25">
      <c r="A826" s="89"/>
      <c r="B826" s="89"/>
      <c r="C826" s="89"/>
      <c r="D826" s="89"/>
      <c r="E826" s="89"/>
    </row>
    <row r="827" spans="1:5" customFormat="1" x14ac:dyDescent="0.25">
      <c r="A827" s="89"/>
      <c r="B827" s="89"/>
      <c r="C827" s="89"/>
      <c r="D827" s="89"/>
      <c r="E827" s="89"/>
    </row>
    <row r="828" spans="1:5" customFormat="1" x14ac:dyDescent="0.25">
      <c r="A828" s="89"/>
      <c r="B828" s="89"/>
      <c r="C828" s="89"/>
      <c r="D828" s="89"/>
      <c r="E828" s="89"/>
    </row>
    <row r="829" spans="1:5" customFormat="1" x14ac:dyDescent="0.25">
      <c r="A829" s="89"/>
      <c r="B829" s="89"/>
      <c r="C829" s="89"/>
      <c r="D829" s="89"/>
      <c r="E829" s="89"/>
    </row>
    <row r="830" spans="1:5" customFormat="1" x14ac:dyDescent="0.25">
      <c r="A830" s="89"/>
      <c r="B830" s="89"/>
      <c r="C830" s="89"/>
      <c r="D830" s="89"/>
      <c r="E830" s="89"/>
    </row>
    <row r="831" spans="1:5" customFormat="1" x14ac:dyDescent="0.25">
      <c r="A831" s="89"/>
      <c r="B831" s="89"/>
      <c r="C831" s="89"/>
      <c r="D831" s="89"/>
      <c r="E831" s="89"/>
    </row>
    <row r="832" spans="1:5" customFormat="1" x14ac:dyDescent="0.25">
      <c r="A832" s="89"/>
      <c r="B832" s="89"/>
      <c r="C832" s="89"/>
      <c r="D832" s="89"/>
      <c r="E832" s="89"/>
    </row>
    <row r="833" spans="1:5" customFormat="1" x14ac:dyDescent="0.25">
      <c r="A833" s="89"/>
      <c r="B833" s="89"/>
      <c r="C833" s="89"/>
      <c r="D833" s="89"/>
      <c r="E833" s="89"/>
    </row>
    <row r="834" spans="1:5" customFormat="1" x14ac:dyDescent="0.25">
      <c r="A834" s="89"/>
      <c r="B834" s="89"/>
      <c r="C834" s="89"/>
      <c r="D834" s="89"/>
      <c r="E834" s="89"/>
    </row>
    <row r="835" spans="1:5" customFormat="1" x14ac:dyDescent="0.25">
      <c r="A835" s="89"/>
      <c r="B835" s="89"/>
      <c r="C835" s="89"/>
      <c r="D835" s="89"/>
      <c r="E835" s="89"/>
    </row>
    <row r="836" spans="1:5" customFormat="1" x14ac:dyDescent="0.25">
      <c r="A836" s="89"/>
      <c r="B836" s="89"/>
      <c r="C836" s="89"/>
      <c r="D836" s="89"/>
      <c r="E836" s="89"/>
    </row>
    <row r="837" spans="1:5" customFormat="1" x14ac:dyDescent="0.25">
      <c r="A837" s="89"/>
      <c r="B837" s="89"/>
      <c r="C837" s="89"/>
      <c r="D837" s="89"/>
      <c r="E837" s="89"/>
    </row>
    <row r="838" spans="1:5" customFormat="1" x14ac:dyDescent="0.25">
      <c r="A838" s="89"/>
      <c r="B838" s="89"/>
      <c r="C838" s="89"/>
      <c r="D838" s="89"/>
      <c r="E838" s="89"/>
    </row>
    <row r="839" spans="1:5" customFormat="1" x14ac:dyDescent="0.25">
      <c r="A839" s="89"/>
      <c r="B839" s="89"/>
      <c r="C839" s="89"/>
      <c r="D839" s="89"/>
      <c r="E839" s="89"/>
    </row>
    <row r="840" spans="1:5" customFormat="1" x14ac:dyDescent="0.25">
      <c r="A840" s="89"/>
      <c r="B840" s="89"/>
      <c r="C840" s="89"/>
      <c r="D840" s="89"/>
      <c r="E840" s="89"/>
    </row>
    <row r="841" spans="1:5" customFormat="1" x14ac:dyDescent="0.25">
      <c r="A841" s="89"/>
      <c r="B841" s="89"/>
      <c r="C841" s="89"/>
      <c r="D841" s="89"/>
      <c r="E841" s="89"/>
    </row>
    <row r="842" spans="1:5" customFormat="1" x14ac:dyDescent="0.25">
      <c r="A842" s="89"/>
      <c r="B842" s="89"/>
      <c r="C842" s="89"/>
      <c r="D842" s="89"/>
      <c r="E842" s="89"/>
    </row>
    <row r="843" spans="1:5" customFormat="1" x14ac:dyDescent="0.25">
      <c r="A843" s="89"/>
      <c r="B843" s="89"/>
      <c r="C843" s="89"/>
      <c r="D843" s="89"/>
      <c r="E843" s="89"/>
    </row>
    <row r="844" spans="1:5" customFormat="1" x14ac:dyDescent="0.25">
      <c r="A844" s="89"/>
      <c r="B844" s="89"/>
      <c r="C844" s="89"/>
      <c r="D844" s="89"/>
      <c r="E844" s="89"/>
    </row>
    <row r="845" spans="1:5" customFormat="1" x14ac:dyDescent="0.25">
      <c r="A845" s="89"/>
      <c r="B845" s="89"/>
      <c r="C845" s="89"/>
      <c r="D845" s="89"/>
      <c r="E845" s="89"/>
    </row>
    <row r="846" spans="1:5" customFormat="1" x14ac:dyDescent="0.25">
      <c r="A846" s="89"/>
      <c r="B846" s="89"/>
      <c r="C846" s="89"/>
      <c r="D846" s="89"/>
      <c r="E846" s="89"/>
    </row>
    <row r="847" spans="1:5" customFormat="1" x14ac:dyDescent="0.25">
      <c r="A847" s="89"/>
      <c r="B847" s="89"/>
      <c r="C847" s="89"/>
      <c r="D847" s="89"/>
      <c r="E847" s="89"/>
    </row>
    <row r="848" spans="1:5" customFormat="1" x14ac:dyDescent="0.25">
      <c r="A848" s="89"/>
      <c r="B848" s="89"/>
      <c r="C848" s="89"/>
      <c r="D848" s="89"/>
      <c r="E848" s="89"/>
    </row>
    <row r="849" spans="1:5" customFormat="1" x14ac:dyDescent="0.25">
      <c r="A849" s="89"/>
      <c r="B849" s="89"/>
      <c r="C849" s="89"/>
      <c r="D849" s="89"/>
      <c r="E849" s="89"/>
    </row>
    <row r="850" spans="1:5" customFormat="1" x14ac:dyDescent="0.25">
      <c r="A850" s="89"/>
      <c r="B850" s="89"/>
      <c r="C850" s="89"/>
      <c r="D850" s="89"/>
      <c r="E850" s="89"/>
    </row>
    <row r="851" spans="1:5" customFormat="1" x14ac:dyDescent="0.25">
      <c r="A851" s="89"/>
      <c r="B851" s="89"/>
      <c r="C851" s="89"/>
      <c r="D851" s="89"/>
      <c r="E851" s="89"/>
    </row>
    <row r="852" spans="1:5" customFormat="1" x14ac:dyDescent="0.25">
      <c r="A852" s="89"/>
      <c r="B852" s="89"/>
      <c r="C852" s="89"/>
      <c r="D852" s="89"/>
      <c r="E852" s="89"/>
    </row>
    <row r="853" spans="1:5" customFormat="1" x14ac:dyDescent="0.25">
      <c r="A853" s="89"/>
      <c r="B853" s="89"/>
      <c r="C853" s="89"/>
      <c r="D853" s="89"/>
      <c r="E853" s="89"/>
    </row>
    <row r="854" spans="1:5" customFormat="1" x14ac:dyDescent="0.25">
      <c r="A854" s="89"/>
      <c r="B854" s="89"/>
      <c r="C854" s="89"/>
      <c r="D854" s="89"/>
      <c r="E854" s="89"/>
    </row>
    <row r="855" spans="1:5" customFormat="1" x14ac:dyDescent="0.25">
      <c r="A855" s="89"/>
      <c r="B855" s="89"/>
      <c r="C855" s="89"/>
      <c r="D855" s="89"/>
      <c r="E855" s="89"/>
    </row>
    <row r="856" spans="1:5" customFormat="1" x14ac:dyDescent="0.25">
      <c r="A856" s="89"/>
      <c r="B856" s="89"/>
      <c r="C856" s="89"/>
      <c r="D856" s="89"/>
      <c r="E856" s="89"/>
    </row>
    <row r="857" spans="1:5" customFormat="1" x14ac:dyDescent="0.25">
      <c r="A857" s="89"/>
      <c r="B857" s="89"/>
      <c r="C857" s="89"/>
      <c r="D857" s="89"/>
      <c r="E857" s="89"/>
    </row>
    <row r="858" spans="1:5" customFormat="1" x14ac:dyDescent="0.25">
      <c r="A858" s="89"/>
      <c r="B858" s="89"/>
      <c r="C858" s="89"/>
      <c r="D858" s="89"/>
      <c r="E858" s="89"/>
    </row>
    <row r="859" spans="1:5" customFormat="1" x14ac:dyDescent="0.25">
      <c r="A859" s="89"/>
      <c r="B859" s="89"/>
      <c r="C859" s="89"/>
      <c r="D859" s="89"/>
      <c r="E859" s="89"/>
    </row>
    <row r="860" spans="1:5" customFormat="1" x14ac:dyDescent="0.25">
      <c r="A860" s="89"/>
      <c r="B860" s="89"/>
      <c r="C860" s="89"/>
      <c r="D860" s="89"/>
      <c r="E860" s="89"/>
    </row>
    <row r="861" spans="1:5" customFormat="1" x14ac:dyDescent="0.25">
      <c r="A861" s="89"/>
      <c r="B861" s="89"/>
      <c r="C861" s="89"/>
      <c r="D861" s="89"/>
      <c r="E861" s="89"/>
    </row>
    <row r="862" spans="1:5" customFormat="1" x14ac:dyDescent="0.25">
      <c r="A862" s="89"/>
      <c r="B862" s="89"/>
      <c r="C862" s="89"/>
      <c r="D862" s="89"/>
      <c r="E862" s="89"/>
    </row>
    <row r="863" spans="1:5" customFormat="1" x14ac:dyDescent="0.25">
      <c r="A863" s="89"/>
      <c r="B863" s="89"/>
      <c r="C863" s="89"/>
      <c r="D863" s="89"/>
      <c r="E863" s="89"/>
    </row>
    <row r="864" spans="1:5" customFormat="1" x14ac:dyDescent="0.25">
      <c r="A864" s="89"/>
      <c r="B864" s="89"/>
      <c r="C864" s="89"/>
      <c r="D864" s="89"/>
      <c r="E864" s="89"/>
    </row>
    <row r="865" spans="1:5" customFormat="1" x14ac:dyDescent="0.25">
      <c r="A865" s="89"/>
      <c r="B865" s="89"/>
      <c r="C865" s="89"/>
      <c r="D865" s="89"/>
      <c r="E865" s="89"/>
    </row>
    <row r="866" spans="1:5" customFormat="1" x14ac:dyDescent="0.25">
      <c r="A866" s="89"/>
      <c r="B866" s="89"/>
      <c r="C866" s="89"/>
      <c r="D866" s="89"/>
      <c r="E866" s="89"/>
    </row>
    <row r="867" spans="1:5" customFormat="1" x14ac:dyDescent="0.25">
      <c r="A867" s="89"/>
      <c r="B867" s="89"/>
      <c r="C867" s="89"/>
      <c r="D867" s="89"/>
      <c r="E867" s="89"/>
    </row>
    <row r="868" spans="1:5" customFormat="1" x14ac:dyDescent="0.25">
      <c r="A868" s="89"/>
      <c r="B868" s="89"/>
      <c r="C868" s="89"/>
      <c r="D868" s="89"/>
      <c r="E868" s="89"/>
    </row>
    <row r="869" spans="1:5" customFormat="1" x14ac:dyDescent="0.25">
      <c r="A869" s="89"/>
      <c r="B869" s="89"/>
      <c r="C869" s="89"/>
      <c r="D869" s="89"/>
      <c r="E869" s="89"/>
    </row>
    <row r="870" spans="1:5" customFormat="1" x14ac:dyDescent="0.25">
      <c r="A870" s="89"/>
      <c r="B870" s="89"/>
      <c r="C870" s="89"/>
      <c r="D870" s="89"/>
      <c r="E870" s="89"/>
    </row>
    <row r="871" spans="1:5" customFormat="1" x14ac:dyDescent="0.25">
      <c r="A871" s="89"/>
      <c r="B871" s="89"/>
      <c r="C871" s="89"/>
      <c r="D871" s="89"/>
      <c r="E871" s="89"/>
    </row>
    <row r="872" spans="1:5" customFormat="1" x14ac:dyDescent="0.25">
      <c r="A872" s="89"/>
      <c r="B872" s="89"/>
      <c r="C872" s="89"/>
      <c r="D872" s="89"/>
      <c r="E872" s="89"/>
    </row>
    <row r="873" spans="1:5" customFormat="1" x14ac:dyDescent="0.25">
      <c r="A873" s="89"/>
      <c r="B873" s="89"/>
      <c r="C873" s="89"/>
      <c r="D873" s="89"/>
      <c r="E873" s="89"/>
    </row>
    <row r="874" spans="1:5" customFormat="1" x14ac:dyDescent="0.25">
      <c r="A874" s="89"/>
      <c r="B874" s="89"/>
      <c r="C874" s="89"/>
      <c r="D874" s="89"/>
      <c r="E874" s="89"/>
    </row>
    <row r="875" spans="1:5" customFormat="1" x14ac:dyDescent="0.25">
      <c r="A875" s="89"/>
      <c r="B875" s="89"/>
      <c r="C875" s="89"/>
      <c r="D875" s="89"/>
      <c r="E875" s="89"/>
    </row>
    <row r="876" spans="1:5" customFormat="1" x14ac:dyDescent="0.25">
      <c r="A876" s="89"/>
      <c r="B876" s="89"/>
      <c r="C876" s="89"/>
      <c r="D876" s="89"/>
      <c r="E876" s="89"/>
    </row>
    <row r="877" spans="1:5" customFormat="1" x14ac:dyDescent="0.25">
      <c r="A877" s="89"/>
      <c r="B877" s="89"/>
      <c r="C877" s="89"/>
      <c r="D877" s="89"/>
      <c r="E877" s="89"/>
    </row>
    <row r="878" spans="1:5" customFormat="1" x14ac:dyDescent="0.25">
      <c r="A878" s="89"/>
      <c r="B878" s="89"/>
      <c r="C878" s="89"/>
      <c r="D878" s="89"/>
      <c r="E878" s="89"/>
    </row>
    <row r="879" spans="1:5" customFormat="1" x14ac:dyDescent="0.25">
      <c r="A879" s="89"/>
      <c r="B879" s="89"/>
      <c r="C879" s="89"/>
      <c r="D879" s="89"/>
      <c r="E879" s="89"/>
    </row>
    <row r="880" spans="1:5" customFormat="1" x14ac:dyDescent="0.25">
      <c r="A880" s="89"/>
      <c r="B880" s="89"/>
      <c r="C880" s="89"/>
      <c r="D880" s="89"/>
      <c r="E880" s="89"/>
    </row>
    <row r="881" spans="1:5" customFormat="1" x14ac:dyDescent="0.25">
      <c r="A881" s="89"/>
      <c r="B881" s="89"/>
      <c r="C881" s="89"/>
      <c r="D881" s="89"/>
      <c r="E881" s="89"/>
    </row>
    <row r="882" spans="1:5" customFormat="1" x14ac:dyDescent="0.25">
      <c r="A882" s="89"/>
      <c r="B882" s="89"/>
      <c r="C882" s="89"/>
      <c r="D882" s="89"/>
      <c r="E882" s="89"/>
    </row>
    <row r="883" spans="1:5" customFormat="1" x14ac:dyDescent="0.25">
      <c r="A883" s="89"/>
      <c r="B883" s="89"/>
      <c r="C883" s="89"/>
      <c r="D883" s="89"/>
      <c r="E883" s="89"/>
    </row>
    <row r="884" spans="1:5" customFormat="1" x14ac:dyDescent="0.25">
      <c r="A884" s="89"/>
      <c r="B884" s="89"/>
      <c r="C884" s="89"/>
      <c r="D884" s="89"/>
      <c r="E884" s="89"/>
    </row>
    <row r="885" spans="1:5" customFormat="1" x14ac:dyDescent="0.25">
      <c r="A885" s="89"/>
      <c r="B885" s="89"/>
      <c r="C885" s="89"/>
      <c r="D885" s="89"/>
      <c r="E885" s="89"/>
    </row>
    <row r="886" spans="1:5" customFormat="1" x14ac:dyDescent="0.25">
      <c r="A886" s="89"/>
      <c r="B886" s="89"/>
      <c r="C886" s="89"/>
      <c r="D886" s="89"/>
      <c r="E886" s="89"/>
    </row>
    <row r="887" spans="1:5" customFormat="1" x14ac:dyDescent="0.25">
      <c r="A887" s="89"/>
      <c r="B887" s="89"/>
      <c r="C887" s="89"/>
      <c r="D887" s="89"/>
      <c r="E887" s="89"/>
    </row>
    <row r="888" spans="1:5" customFormat="1" x14ac:dyDescent="0.25">
      <c r="A888" s="89"/>
      <c r="B888" s="89"/>
      <c r="C888" s="89"/>
      <c r="D888" s="89"/>
      <c r="E888" s="89"/>
    </row>
    <row r="889" spans="1:5" customFormat="1" x14ac:dyDescent="0.25">
      <c r="A889" s="89"/>
      <c r="B889" s="89"/>
      <c r="C889" s="89"/>
      <c r="D889" s="89"/>
      <c r="E889" s="89"/>
    </row>
    <row r="890" spans="1:5" customFormat="1" x14ac:dyDescent="0.25">
      <c r="A890" s="89"/>
      <c r="B890" s="89"/>
      <c r="C890" s="89"/>
      <c r="D890" s="89"/>
      <c r="E890" s="89"/>
    </row>
    <row r="891" spans="1:5" customFormat="1" x14ac:dyDescent="0.25">
      <c r="A891" s="89"/>
      <c r="B891" s="89"/>
      <c r="C891" s="89"/>
      <c r="D891" s="89"/>
      <c r="E891" s="89"/>
    </row>
    <row r="892" spans="1:5" customFormat="1" x14ac:dyDescent="0.25">
      <c r="A892" s="89"/>
      <c r="B892" s="89"/>
      <c r="C892" s="89"/>
      <c r="D892" s="89"/>
      <c r="E892" s="89"/>
    </row>
    <row r="893" spans="1:5" customFormat="1" x14ac:dyDescent="0.25">
      <c r="A893" s="89"/>
      <c r="B893" s="89"/>
      <c r="C893" s="89"/>
      <c r="D893" s="89"/>
      <c r="E893" s="89"/>
    </row>
    <row r="894" spans="1:5" customFormat="1" x14ac:dyDescent="0.25">
      <c r="A894" s="89"/>
      <c r="B894" s="89"/>
      <c r="C894" s="89"/>
      <c r="D894" s="89"/>
      <c r="E894" s="89"/>
    </row>
    <row r="895" spans="1:5" customFormat="1" x14ac:dyDescent="0.25">
      <c r="A895" s="89"/>
      <c r="B895" s="89"/>
      <c r="C895" s="89"/>
      <c r="D895" s="89"/>
      <c r="E895" s="89"/>
    </row>
    <row r="896" spans="1:5" customFormat="1" x14ac:dyDescent="0.25">
      <c r="A896" s="89"/>
      <c r="B896" s="89"/>
      <c r="C896" s="89"/>
      <c r="D896" s="89"/>
      <c r="E896" s="89"/>
    </row>
    <row r="897" spans="1:5" customFormat="1" x14ac:dyDescent="0.25">
      <c r="A897" s="89"/>
      <c r="B897" s="89"/>
      <c r="C897" s="89"/>
      <c r="D897" s="89"/>
      <c r="E897" s="89"/>
    </row>
    <row r="898" spans="1:5" customFormat="1" x14ac:dyDescent="0.25">
      <c r="A898" s="89"/>
      <c r="B898" s="89"/>
      <c r="C898" s="89"/>
      <c r="D898" s="89"/>
      <c r="E898" s="89"/>
    </row>
    <row r="899" spans="1:5" customFormat="1" x14ac:dyDescent="0.25">
      <c r="A899" s="89"/>
      <c r="B899" s="89"/>
      <c r="C899" s="89"/>
      <c r="D899" s="89"/>
      <c r="E899" s="89"/>
    </row>
    <row r="900" spans="1:5" customFormat="1" x14ac:dyDescent="0.25">
      <c r="A900" s="89"/>
      <c r="B900" s="89"/>
      <c r="C900" s="89"/>
      <c r="D900" s="89"/>
      <c r="E900" s="89"/>
    </row>
    <row r="901" spans="1:5" customFormat="1" x14ac:dyDescent="0.25">
      <c r="A901" s="89"/>
      <c r="B901" s="89"/>
      <c r="C901" s="89"/>
      <c r="D901" s="89"/>
      <c r="E901" s="89"/>
    </row>
    <row r="902" spans="1:5" customFormat="1" x14ac:dyDescent="0.25">
      <c r="A902" s="89"/>
      <c r="B902" s="89"/>
      <c r="C902" s="89"/>
      <c r="D902" s="89"/>
      <c r="E902" s="89"/>
    </row>
    <row r="903" spans="1:5" customFormat="1" x14ac:dyDescent="0.25">
      <c r="A903" s="89"/>
      <c r="B903" s="89"/>
      <c r="C903" s="89"/>
      <c r="D903" s="89"/>
      <c r="E903" s="89"/>
    </row>
    <row r="904" spans="1:5" customFormat="1" x14ac:dyDescent="0.25">
      <c r="A904" s="89"/>
      <c r="B904" s="89"/>
      <c r="C904" s="89"/>
      <c r="D904" s="89"/>
      <c r="E904" s="89"/>
    </row>
    <row r="905" spans="1:5" customFormat="1" x14ac:dyDescent="0.25">
      <c r="A905" s="89"/>
      <c r="B905" s="89"/>
      <c r="C905" s="89"/>
      <c r="D905" s="89"/>
      <c r="E905" s="89"/>
    </row>
    <row r="906" spans="1:5" customFormat="1" x14ac:dyDescent="0.25">
      <c r="A906" s="89"/>
      <c r="B906" s="89"/>
      <c r="C906" s="89"/>
      <c r="D906" s="89"/>
      <c r="E906" s="89"/>
    </row>
    <row r="907" spans="1:5" customFormat="1" x14ac:dyDescent="0.25">
      <c r="A907" s="89"/>
      <c r="B907" s="89"/>
      <c r="C907" s="89"/>
      <c r="D907" s="89"/>
      <c r="E907" s="89"/>
    </row>
    <row r="908" spans="1:5" customFormat="1" x14ac:dyDescent="0.25">
      <c r="A908" s="89"/>
      <c r="B908" s="89"/>
      <c r="C908" s="89"/>
      <c r="D908" s="89"/>
      <c r="E908" s="89"/>
    </row>
    <row r="909" spans="1:5" customFormat="1" x14ac:dyDescent="0.25">
      <c r="A909" s="89"/>
      <c r="B909" s="89"/>
      <c r="C909" s="89"/>
      <c r="D909" s="89"/>
      <c r="E909" s="89"/>
    </row>
    <row r="910" spans="1:5" customFormat="1" x14ac:dyDescent="0.25">
      <c r="A910" s="89"/>
      <c r="B910" s="89"/>
      <c r="C910" s="89"/>
      <c r="D910" s="89"/>
      <c r="E910" s="89"/>
    </row>
    <row r="911" spans="1:5" customFormat="1" x14ac:dyDescent="0.25">
      <c r="A911" s="89"/>
      <c r="B911" s="89"/>
      <c r="C911" s="89"/>
      <c r="D911" s="89"/>
      <c r="E911" s="89"/>
    </row>
    <row r="912" spans="1:5" customFormat="1" x14ac:dyDescent="0.25">
      <c r="A912" s="89"/>
      <c r="B912" s="89"/>
      <c r="C912" s="89"/>
      <c r="D912" s="89"/>
      <c r="E912" s="89"/>
    </row>
    <row r="913" spans="1:5" customFormat="1" x14ac:dyDescent="0.25">
      <c r="A913" s="89"/>
      <c r="B913" s="89"/>
      <c r="C913" s="89"/>
      <c r="D913" s="89"/>
      <c r="E913" s="89"/>
    </row>
    <row r="914" spans="1:5" customFormat="1" x14ac:dyDescent="0.25">
      <c r="A914" s="89"/>
      <c r="B914" s="89"/>
      <c r="C914" s="89"/>
      <c r="D914" s="89"/>
      <c r="E914" s="89"/>
    </row>
    <row r="915" spans="1:5" customFormat="1" x14ac:dyDescent="0.25">
      <c r="A915" s="89"/>
      <c r="B915" s="89"/>
      <c r="C915" s="89"/>
      <c r="D915" s="89"/>
      <c r="E915" s="89"/>
    </row>
    <row r="916" spans="1:5" customFormat="1" x14ac:dyDescent="0.25">
      <c r="A916" s="89"/>
      <c r="B916" s="89"/>
      <c r="C916" s="89"/>
      <c r="D916" s="89"/>
      <c r="E916" s="89"/>
    </row>
    <row r="917" spans="1:5" customFormat="1" x14ac:dyDescent="0.25">
      <c r="A917" s="89"/>
      <c r="B917" s="89"/>
      <c r="C917" s="89"/>
      <c r="D917" s="89"/>
      <c r="E917" s="89"/>
    </row>
    <row r="918" spans="1:5" customFormat="1" x14ac:dyDescent="0.25">
      <c r="A918" s="89"/>
      <c r="B918" s="89"/>
      <c r="C918" s="89"/>
      <c r="D918" s="89"/>
      <c r="E918" s="89"/>
    </row>
    <row r="919" spans="1:5" customFormat="1" x14ac:dyDescent="0.25">
      <c r="A919" s="89"/>
      <c r="B919" s="89"/>
      <c r="C919" s="89"/>
      <c r="D919" s="89"/>
      <c r="E919" s="89"/>
    </row>
    <row r="920" spans="1:5" customFormat="1" x14ac:dyDescent="0.25">
      <c r="A920" s="89"/>
      <c r="B920" s="89"/>
      <c r="C920" s="89"/>
      <c r="D920" s="89"/>
      <c r="E920" s="89"/>
    </row>
    <row r="921" spans="1:5" customFormat="1" x14ac:dyDescent="0.25">
      <c r="A921" s="89"/>
      <c r="B921" s="89"/>
      <c r="C921" s="89"/>
      <c r="D921" s="89"/>
      <c r="E921" s="89"/>
    </row>
    <row r="922" spans="1:5" customFormat="1" x14ac:dyDescent="0.25">
      <c r="A922" s="89"/>
      <c r="B922" s="89"/>
      <c r="C922" s="89"/>
      <c r="D922" s="89"/>
      <c r="E922" s="89"/>
    </row>
    <row r="923" spans="1:5" customFormat="1" x14ac:dyDescent="0.25">
      <c r="A923" s="89"/>
      <c r="B923" s="89"/>
      <c r="C923" s="89"/>
      <c r="D923" s="89"/>
      <c r="E923" s="89"/>
    </row>
    <row r="924" spans="1:5" customFormat="1" x14ac:dyDescent="0.25">
      <c r="A924" s="89"/>
      <c r="B924" s="89"/>
      <c r="C924" s="89"/>
      <c r="D924" s="89"/>
      <c r="E924" s="89"/>
    </row>
    <row r="925" spans="1:5" customFormat="1" x14ac:dyDescent="0.25">
      <c r="A925" s="89"/>
      <c r="B925" s="89"/>
      <c r="C925" s="89"/>
      <c r="D925" s="89"/>
      <c r="E925" s="89"/>
    </row>
    <row r="926" spans="1:5" customFormat="1" x14ac:dyDescent="0.25">
      <c r="A926" s="89"/>
      <c r="B926" s="89"/>
      <c r="C926" s="89"/>
      <c r="D926" s="89"/>
      <c r="E926" s="89"/>
    </row>
    <row r="927" spans="1:5" customFormat="1" x14ac:dyDescent="0.25">
      <c r="A927" s="89"/>
      <c r="B927" s="89"/>
      <c r="C927" s="89"/>
      <c r="D927" s="89"/>
      <c r="E927" s="89"/>
    </row>
    <row r="928" spans="1:5" customFormat="1" x14ac:dyDescent="0.25">
      <c r="A928" s="89"/>
      <c r="B928" s="89"/>
      <c r="C928" s="89"/>
      <c r="D928" s="89"/>
      <c r="E928" s="89"/>
    </row>
    <row r="929" spans="1:5" customFormat="1" x14ac:dyDescent="0.25">
      <c r="A929" s="89"/>
      <c r="B929" s="89"/>
      <c r="C929" s="89"/>
      <c r="D929" s="89"/>
      <c r="E929" s="89"/>
    </row>
    <row r="930" spans="1:5" customFormat="1" x14ac:dyDescent="0.25">
      <c r="A930" s="89"/>
      <c r="B930" s="89"/>
      <c r="C930" s="89"/>
      <c r="D930" s="89"/>
      <c r="E930" s="89"/>
    </row>
    <row r="931" spans="1:5" customFormat="1" x14ac:dyDescent="0.25">
      <c r="A931" s="89"/>
      <c r="B931" s="89"/>
      <c r="C931" s="89"/>
      <c r="D931" s="89"/>
      <c r="E931" s="89"/>
    </row>
    <row r="932" spans="1:5" customFormat="1" x14ac:dyDescent="0.25">
      <c r="A932" s="89"/>
      <c r="B932" s="89"/>
      <c r="C932" s="89"/>
      <c r="D932" s="89"/>
      <c r="E932" s="89"/>
    </row>
    <row r="933" spans="1:5" customFormat="1" x14ac:dyDescent="0.25">
      <c r="A933" s="89"/>
      <c r="B933" s="89"/>
      <c r="C933" s="89"/>
      <c r="D933" s="89"/>
      <c r="E933" s="89"/>
    </row>
    <row r="934" spans="1:5" customFormat="1" x14ac:dyDescent="0.25">
      <c r="A934" s="89"/>
      <c r="B934" s="89"/>
      <c r="C934" s="89"/>
      <c r="D934" s="89"/>
      <c r="E934" s="89"/>
    </row>
    <row r="935" spans="1:5" customFormat="1" x14ac:dyDescent="0.25">
      <c r="A935" s="89"/>
      <c r="B935" s="89"/>
      <c r="C935" s="89"/>
      <c r="D935" s="89"/>
      <c r="E935" s="89"/>
    </row>
    <row r="936" spans="1:5" customFormat="1" x14ac:dyDescent="0.25">
      <c r="A936" s="89"/>
      <c r="B936" s="89"/>
      <c r="C936" s="89"/>
      <c r="D936" s="89"/>
      <c r="E936" s="89"/>
    </row>
    <row r="937" spans="1:5" customFormat="1" x14ac:dyDescent="0.25">
      <c r="A937" s="89"/>
      <c r="B937" s="89"/>
      <c r="C937" s="89"/>
      <c r="D937" s="89"/>
      <c r="E937" s="89"/>
    </row>
    <row r="938" spans="1:5" customFormat="1" x14ac:dyDescent="0.25">
      <c r="A938" s="89"/>
      <c r="B938" s="89"/>
      <c r="C938" s="89"/>
      <c r="D938" s="89"/>
      <c r="E938" s="89"/>
    </row>
    <row r="939" spans="1:5" customFormat="1" x14ac:dyDescent="0.25">
      <c r="A939" s="89"/>
      <c r="B939" s="89"/>
      <c r="C939" s="89"/>
      <c r="D939" s="89"/>
      <c r="E939" s="89"/>
    </row>
    <row r="940" spans="1:5" customFormat="1" x14ac:dyDescent="0.25">
      <c r="A940" s="89"/>
      <c r="B940" s="89"/>
      <c r="C940" s="89"/>
      <c r="D940" s="89"/>
      <c r="E940" s="89"/>
    </row>
    <row r="941" spans="1:5" customFormat="1" x14ac:dyDescent="0.25">
      <c r="A941" s="89"/>
      <c r="B941" s="89"/>
      <c r="C941" s="89"/>
      <c r="D941" s="89"/>
      <c r="E941" s="89"/>
    </row>
    <row r="942" spans="1:5" customFormat="1" x14ac:dyDescent="0.25">
      <c r="A942" s="89"/>
      <c r="B942" s="89"/>
      <c r="C942" s="89"/>
      <c r="D942" s="89"/>
      <c r="E942" s="89"/>
    </row>
    <row r="943" spans="1:5" customFormat="1" x14ac:dyDescent="0.25">
      <c r="A943" s="89"/>
      <c r="B943" s="89"/>
      <c r="C943" s="89"/>
      <c r="D943" s="89"/>
      <c r="E943" s="89"/>
    </row>
    <row r="944" spans="1:5" customFormat="1" x14ac:dyDescent="0.25">
      <c r="A944" s="89"/>
      <c r="B944" s="89"/>
      <c r="C944" s="89"/>
      <c r="D944" s="89"/>
      <c r="E944" s="89"/>
    </row>
    <row r="945" spans="1:5" customFormat="1" x14ac:dyDescent="0.25">
      <c r="A945" s="89"/>
      <c r="B945" s="89"/>
      <c r="C945" s="89"/>
      <c r="D945" s="89"/>
      <c r="E945" s="89"/>
    </row>
    <row r="946" spans="1:5" customFormat="1" x14ac:dyDescent="0.25">
      <c r="A946" s="89"/>
      <c r="B946" s="89"/>
      <c r="C946" s="89"/>
      <c r="D946" s="89"/>
      <c r="E946" s="89"/>
    </row>
    <row r="947" spans="1:5" customFormat="1" x14ac:dyDescent="0.25">
      <c r="A947" s="89"/>
      <c r="B947" s="89"/>
      <c r="C947" s="89"/>
      <c r="D947" s="89"/>
      <c r="E947" s="89"/>
    </row>
    <row r="948" spans="1:5" customFormat="1" x14ac:dyDescent="0.25">
      <c r="A948" s="89"/>
      <c r="B948" s="89"/>
      <c r="C948" s="89"/>
      <c r="D948" s="89"/>
      <c r="E948" s="89"/>
    </row>
    <row r="949" spans="1:5" customFormat="1" x14ac:dyDescent="0.25">
      <c r="A949" s="89"/>
      <c r="B949" s="89"/>
      <c r="C949" s="89"/>
      <c r="D949" s="89"/>
      <c r="E949" s="89"/>
    </row>
    <row r="950" spans="1:5" customFormat="1" x14ac:dyDescent="0.25">
      <c r="A950" s="89"/>
      <c r="B950" s="89"/>
      <c r="C950" s="89"/>
      <c r="D950" s="89"/>
      <c r="E950" s="89"/>
    </row>
    <row r="951" spans="1:5" customFormat="1" x14ac:dyDescent="0.25">
      <c r="A951" s="89"/>
      <c r="B951" s="89"/>
      <c r="C951" s="89"/>
      <c r="D951" s="89"/>
      <c r="E951" s="89"/>
    </row>
    <row r="952" spans="1:5" customFormat="1" x14ac:dyDescent="0.25">
      <c r="A952" s="89"/>
      <c r="B952" s="89"/>
      <c r="C952" s="89"/>
      <c r="D952" s="89"/>
      <c r="E952" s="89"/>
    </row>
    <row r="953" spans="1:5" customFormat="1" x14ac:dyDescent="0.25">
      <c r="A953" s="89"/>
      <c r="B953" s="89"/>
      <c r="C953" s="89"/>
      <c r="D953" s="89"/>
      <c r="E953" s="89"/>
    </row>
    <row r="954" spans="1:5" customFormat="1" x14ac:dyDescent="0.25">
      <c r="A954" s="89"/>
      <c r="B954" s="89"/>
      <c r="C954" s="89"/>
      <c r="D954" s="89"/>
      <c r="E954" s="89"/>
    </row>
    <row r="955" spans="1:5" customFormat="1" x14ac:dyDescent="0.25">
      <c r="A955" s="89"/>
      <c r="B955" s="89"/>
      <c r="C955" s="89"/>
      <c r="D955" s="89"/>
      <c r="E955" s="89"/>
    </row>
    <row r="956" spans="1:5" customFormat="1" x14ac:dyDescent="0.25">
      <c r="A956" s="89"/>
      <c r="B956" s="89"/>
      <c r="C956" s="89"/>
      <c r="D956" s="89"/>
      <c r="E956" s="89"/>
    </row>
    <row r="957" spans="1:5" customFormat="1" x14ac:dyDescent="0.25">
      <c r="A957" s="89"/>
      <c r="B957" s="89"/>
      <c r="C957" s="89"/>
      <c r="D957" s="89"/>
      <c r="E957" s="89"/>
    </row>
    <row r="958" spans="1:5" customFormat="1" x14ac:dyDescent="0.25">
      <c r="A958" s="89"/>
      <c r="B958" s="89"/>
      <c r="C958" s="89"/>
      <c r="D958" s="89"/>
      <c r="E958" s="89"/>
    </row>
    <row r="959" spans="1:5" customFormat="1" x14ac:dyDescent="0.25">
      <c r="A959" s="89"/>
      <c r="B959" s="89"/>
      <c r="C959" s="89"/>
      <c r="D959" s="89"/>
      <c r="E959" s="89"/>
    </row>
    <row r="960" spans="1:5" customFormat="1" x14ac:dyDescent="0.25">
      <c r="A960" s="89"/>
      <c r="B960" s="89"/>
      <c r="C960" s="89"/>
      <c r="D960" s="89"/>
      <c r="E960" s="89"/>
    </row>
    <row r="961" spans="1:5" customFormat="1" x14ac:dyDescent="0.25">
      <c r="A961" s="89"/>
      <c r="B961" s="89"/>
      <c r="C961" s="89"/>
      <c r="D961" s="89"/>
      <c r="E961" s="89"/>
    </row>
    <row r="962" spans="1:5" customFormat="1" x14ac:dyDescent="0.25">
      <c r="A962" s="89"/>
      <c r="B962" s="89"/>
      <c r="C962" s="89"/>
      <c r="D962" s="89"/>
      <c r="E962" s="89"/>
    </row>
    <row r="963" spans="1:5" customFormat="1" x14ac:dyDescent="0.25">
      <c r="A963" s="89"/>
      <c r="B963" s="89"/>
      <c r="C963" s="89"/>
      <c r="D963" s="89"/>
      <c r="E963" s="89"/>
    </row>
    <row r="964" spans="1:5" customFormat="1" x14ac:dyDescent="0.25">
      <c r="A964" s="89"/>
      <c r="B964" s="89"/>
      <c r="C964" s="89"/>
      <c r="D964" s="89"/>
      <c r="E964" s="89"/>
    </row>
    <row r="965" spans="1:5" customFormat="1" x14ac:dyDescent="0.25">
      <c r="A965" s="89"/>
      <c r="B965" s="89"/>
      <c r="C965" s="89"/>
      <c r="D965" s="89"/>
      <c r="E965" s="89"/>
    </row>
    <row r="966" spans="1:5" customFormat="1" x14ac:dyDescent="0.25">
      <c r="A966" s="89"/>
      <c r="B966" s="89"/>
      <c r="C966" s="89"/>
      <c r="D966" s="89"/>
      <c r="E966" s="89"/>
    </row>
    <row r="967" spans="1:5" customFormat="1" x14ac:dyDescent="0.25">
      <c r="A967" s="89"/>
      <c r="B967" s="89"/>
      <c r="C967" s="89"/>
      <c r="D967" s="89"/>
      <c r="E967" s="89"/>
    </row>
    <row r="968" spans="1:5" customFormat="1" x14ac:dyDescent="0.25">
      <c r="A968" s="89"/>
      <c r="B968" s="89"/>
      <c r="C968" s="89"/>
      <c r="D968" s="89"/>
      <c r="E968" s="89"/>
    </row>
    <row r="969" spans="1:5" customFormat="1" x14ac:dyDescent="0.25">
      <c r="A969" s="89"/>
      <c r="B969" s="89"/>
      <c r="C969" s="89"/>
      <c r="D969" s="89"/>
      <c r="E969" s="89"/>
    </row>
    <row r="970" spans="1:5" customFormat="1" x14ac:dyDescent="0.25">
      <c r="A970" s="89"/>
      <c r="B970" s="89"/>
      <c r="C970" s="89"/>
      <c r="D970" s="89"/>
      <c r="E970" s="89"/>
    </row>
    <row r="971" spans="1:5" customFormat="1" x14ac:dyDescent="0.25">
      <c r="A971" s="89"/>
      <c r="B971" s="89"/>
      <c r="C971" s="89"/>
      <c r="D971" s="89"/>
      <c r="E971" s="89"/>
    </row>
    <row r="972" spans="1:5" customFormat="1" x14ac:dyDescent="0.25">
      <c r="A972" s="89"/>
      <c r="B972" s="89"/>
      <c r="C972" s="89"/>
      <c r="D972" s="89"/>
      <c r="E972" s="89"/>
    </row>
    <row r="973" spans="1:5" customFormat="1" x14ac:dyDescent="0.25">
      <c r="A973" s="89"/>
      <c r="B973" s="89"/>
      <c r="C973" s="89"/>
      <c r="D973" s="89"/>
      <c r="E973" s="89"/>
    </row>
    <row r="974" spans="1:5" customFormat="1" x14ac:dyDescent="0.25">
      <c r="A974" s="89"/>
      <c r="B974" s="89"/>
      <c r="C974" s="89"/>
      <c r="D974" s="89"/>
      <c r="E974" s="89"/>
    </row>
    <row r="975" spans="1:5" customFormat="1" x14ac:dyDescent="0.25">
      <c r="A975" s="89"/>
      <c r="B975" s="89"/>
      <c r="C975" s="89"/>
      <c r="D975" s="89"/>
      <c r="E975" s="89"/>
    </row>
    <row r="976" spans="1:5" customFormat="1" x14ac:dyDescent="0.25">
      <c r="A976" s="89"/>
      <c r="B976" s="89"/>
      <c r="C976" s="89"/>
      <c r="D976" s="89"/>
      <c r="E976" s="89"/>
    </row>
    <row r="977" spans="1:5" customFormat="1" x14ac:dyDescent="0.25">
      <c r="A977" s="89"/>
      <c r="B977" s="89"/>
      <c r="C977" s="89"/>
      <c r="D977" s="89"/>
      <c r="E977" s="89"/>
    </row>
    <row r="978" spans="1:5" customFormat="1" x14ac:dyDescent="0.25">
      <c r="A978" s="89"/>
      <c r="B978" s="89"/>
      <c r="C978" s="89"/>
      <c r="D978" s="89"/>
      <c r="E978" s="89"/>
    </row>
    <row r="979" spans="1:5" customFormat="1" x14ac:dyDescent="0.25">
      <c r="A979" s="89"/>
      <c r="B979" s="89"/>
      <c r="C979" s="89"/>
      <c r="D979" s="89"/>
      <c r="E979" s="89"/>
    </row>
    <row r="980" spans="1:5" customFormat="1" x14ac:dyDescent="0.25">
      <c r="A980" s="89"/>
      <c r="B980" s="89"/>
      <c r="C980" s="89"/>
      <c r="D980" s="89"/>
      <c r="E980" s="89"/>
    </row>
    <row r="981" spans="1:5" customFormat="1" x14ac:dyDescent="0.25">
      <c r="A981" s="89"/>
      <c r="B981" s="89"/>
      <c r="C981" s="89"/>
      <c r="D981" s="89"/>
      <c r="E981" s="89"/>
    </row>
    <row r="982" spans="1:5" customFormat="1" x14ac:dyDescent="0.25">
      <c r="A982" s="89"/>
      <c r="B982" s="89"/>
      <c r="C982" s="89"/>
      <c r="D982" s="89"/>
      <c r="E982" s="89"/>
    </row>
    <row r="983" spans="1:5" customFormat="1" x14ac:dyDescent="0.25">
      <c r="A983" s="89"/>
      <c r="B983" s="89"/>
      <c r="C983" s="89"/>
      <c r="D983" s="89"/>
      <c r="E983" s="89"/>
    </row>
    <row r="984" spans="1:5" customFormat="1" x14ac:dyDescent="0.25">
      <c r="A984" s="89"/>
      <c r="B984" s="89"/>
      <c r="C984" s="89"/>
      <c r="D984" s="89"/>
      <c r="E984" s="89"/>
    </row>
    <row r="985" spans="1:5" customFormat="1" x14ac:dyDescent="0.25">
      <c r="A985" s="89"/>
      <c r="B985" s="89"/>
      <c r="C985" s="89"/>
      <c r="D985" s="89"/>
      <c r="E985" s="89"/>
    </row>
    <row r="986" spans="1:5" customFormat="1" x14ac:dyDescent="0.25">
      <c r="A986" s="89"/>
      <c r="B986" s="89"/>
      <c r="C986" s="89"/>
      <c r="D986" s="89"/>
      <c r="E986" s="89"/>
    </row>
    <row r="987" spans="1:5" customFormat="1" x14ac:dyDescent="0.25">
      <c r="A987" s="89"/>
      <c r="B987" s="89"/>
      <c r="C987" s="89"/>
      <c r="D987" s="89"/>
      <c r="E987" s="89"/>
    </row>
    <row r="988" spans="1:5" customFormat="1" x14ac:dyDescent="0.25">
      <c r="A988" s="89"/>
      <c r="B988" s="89"/>
      <c r="C988" s="89"/>
      <c r="D988" s="89"/>
      <c r="E988" s="89"/>
    </row>
    <row r="989" spans="1:5" customFormat="1" x14ac:dyDescent="0.25">
      <c r="A989" s="89"/>
      <c r="B989" s="89"/>
      <c r="C989" s="89"/>
      <c r="D989" s="89"/>
      <c r="E989" s="89"/>
    </row>
    <row r="990" spans="1:5" customFormat="1" x14ac:dyDescent="0.25">
      <c r="A990" s="89"/>
      <c r="B990" s="89"/>
      <c r="C990" s="89"/>
      <c r="D990" s="89"/>
      <c r="E990" s="89"/>
    </row>
    <row r="991" spans="1:5" customFormat="1" x14ac:dyDescent="0.25">
      <c r="A991" s="89"/>
      <c r="B991" s="89"/>
      <c r="C991" s="89"/>
      <c r="D991" s="89"/>
      <c r="E991" s="89"/>
    </row>
    <row r="992" spans="1:5" customFormat="1" x14ac:dyDescent="0.25">
      <c r="A992" s="89"/>
      <c r="B992" s="89"/>
      <c r="C992" s="89"/>
      <c r="D992" s="89"/>
      <c r="E992" s="89"/>
    </row>
    <row r="993" spans="1:5" customFormat="1" x14ac:dyDescent="0.25">
      <c r="A993" s="89"/>
      <c r="B993" s="89"/>
      <c r="C993" s="89"/>
      <c r="D993" s="89"/>
      <c r="E993" s="89"/>
    </row>
    <row r="994" spans="1:5" customFormat="1" x14ac:dyDescent="0.25">
      <c r="A994" s="89"/>
      <c r="B994" s="89"/>
      <c r="C994" s="89"/>
      <c r="D994" s="89"/>
      <c r="E994" s="89"/>
    </row>
    <row r="995" spans="1:5" customFormat="1" x14ac:dyDescent="0.25">
      <c r="A995" s="89"/>
      <c r="B995" s="89"/>
      <c r="C995" s="89"/>
      <c r="D995" s="89"/>
      <c r="E995" s="89"/>
    </row>
    <row r="996" spans="1:5" customFormat="1" x14ac:dyDescent="0.25">
      <c r="A996" s="89"/>
      <c r="B996" s="89"/>
      <c r="C996" s="89"/>
      <c r="D996" s="89"/>
      <c r="E996" s="89"/>
    </row>
    <row r="997" spans="1:5" customFormat="1" x14ac:dyDescent="0.25">
      <c r="A997" s="89"/>
      <c r="B997" s="89"/>
      <c r="C997" s="89"/>
      <c r="D997" s="89"/>
      <c r="E997" s="89"/>
    </row>
    <row r="998" spans="1:5" customFormat="1" x14ac:dyDescent="0.25">
      <c r="A998" s="89"/>
      <c r="B998" s="89"/>
      <c r="C998" s="89"/>
      <c r="D998" s="89"/>
      <c r="E998" s="89"/>
    </row>
    <row r="999" spans="1:5" customFormat="1" x14ac:dyDescent="0.25">
      <c r="A999" s="89"/>
      <c r="B999" s="89"/>
      <c r="C999" s="89"/>
      <c r="D999" s="89"/>
      <c r="E999" s="89"/>
    </row>
    <row r="1000" spans="1:5" customFormat="1" x14ac:dyDescent="0.25">
      <c r="A1000" s="89"/>
      <c r="B1000" s="89"/>
      <c r="C1000" s="89"/>
      <c r="D1000" s="89"/>
      <c r="E1000" s="89"/>
    </row>
    <row r="1001" spans="1:5" customFormat="1" x14ac:dyDescent="0.25">
      <c r="A1001" s="89"/>
      <c r="B1001" s="89"/>
      <c r="C1001" s="89"/>
      <c r="D1001" s="89"/>
      <c r="E1001" s="89"/>
    </row>
    <row r="1002" spans="1:5" customFormat="1" x14ac:dyDescent="0.25">
      <c r="A1002" s="89"/>
      <c r="B1002" s="89"/>
      <c r="C1002" s="89"/>
      <c r="D1002" s="89"/>
      <c r="E1002" s="89"/>
    </row>
    <row r="1003" spans="1:5" customFormat="1" x14ac:dyDescent="0.25">
      <c r="A1003" s="89"/>
      <c r="B1003" s="89"/>
      <c r="C1003" s="89"/>
      <c r="D1003" s="89"/>
      <c r="E1003" s="89"/>
    </row>
    <row r="1004" spans="1:5" customFormat="1" x14ac:dyDescent="0.25">
      <c r="A1004" s="89"/>
      <c r="B1004" s="89"/>
      <c r="C1004" s="89"/>
      <c r="D1004" s="89"/>
      <c r="E1004" s="89"/>
    </row>
    <row r="1005" spans="1:5" customFormat="1" x14ac:dyDescent="0.25">
      <c r="A1005" s="89"/>
      <c r="B1005" s="89"/>
      <c r="C1005" s="89"/>
      <c r="D1005" s="89"/>
      <c r="E1005" s="89"/>
    </row>
    <row r="1006" spans="1:5" customFormat="1" x14ac:dyDescent="0.25">
      <c r="A1006" s="89"/>
      <c r="B1006" s="89"/>
      <c r="C1006" s="89"/>
      <c r="D1006" s="89"/>
      <c r="E1006" s="89"/>
    </row>
    <row r="1007" spans="1:5" customFormat="1" x14ac:dyDescent="0.25">
      <c r="A1007" s="89"/>
      <c r="B1007" s="89"/>
      <c r="C1007" s="89"/>
      <c r="D1007" s="89"/>
      <c r="E1007" s="89"/>
    </row>
    <row r="1008" spans="1:5" customFormat="1" x14ac:dyDescent="0.25">
      <c r="A1008" s="89"/>
      <c r="B1008" s="89"/>
      <c r="C1008" s="89"/>
      <c r="D1008" s="89"/>
      <c r="E1008" s="89"/>
    </row>
    <row r="1009" spans="1:5" customFormat="1" x14ac:dyDescent="0.25">
      <c r="A1009" s="89"/>
      <c r="B1009" s="89"/>
      <c r="C1009" s="89"/>
      <c r="D1009" s="89"/>
      <c r="E1009" s="89"/>
    </row>
    <row r="1010" spans="1:5" customFormat="1" x14ac:dyDescent="0.25">
      <c r="A1010" s="89"/>
      <c r="B1010" s="89"/>
      <c r="C1010" s="89"/>
      <c r="D1010" s="89"/>
      <c r="E1010" s="89"/>
    </row>
    <row r="1011" spans="1:5" customFormat="1" x14ac:dyDescent="0.25">
      <c r="A1011" s="89"/>
      <c r="B1011" s="89"/>
      <c r="C1011" s="89"/>
      <c r="D1011" s="89"/>
      <c r="E1011" s="89"/>
    </row>
    <row r="1012" spans="1:5" customFormat="1" x14ac:dyDescent="0.25">
      <c r="A1012" s="89"/>
      <c r="B1012" s="89"/>
      <c r="C1012" s="89"/>
      <c r="D1012" s="89"/>
      <c r="E1012" s="89"/>
    </row>
    <row r="1013" spans="1:5" customFormat="1" x14ac:dyDescent="0.25">
      <c r="A1013" s="89"/>
      <c r="B1013" s="89"/>
      <c r="C1013" s="89"/>
      <c r="D1013" s="89"/>
      <c r="E1013" s="89"/>
    </row>
    <row r="1014" spans="1:5" customFormat="1" x14ac:dyDescent="0.25">
      <c r="A1014" s="89"/>
      <c r="B1014" s="89"/>
      <c r="C1014" s="89"/>
      <c r="D1014" s="89"/>
      <c r="E1014" s="89"/>
    </row>
    <row r="1015" spans="1:5" customFormat="1" x14ac:dyDescent="0.25">
      <c r="A1015" s="89"/>
      <c r="B1015" s="89"/>
      <c r="C1015" s="89"/>
      <c r="D1015" s="89"/>
      <c r="E1015" s="89"/>
    </row>
    <row r="1016" spans="1:5" customFormat="1" x14ac:dyDescent="0.25">
      <c r="A1016" s="89"/>
      <c r="B1016" s="89"/>
      <c r="C1016" s="89"/>
      <c r="D1016" s="89"/>
      <c r="E1016" s="89"/>
    </row>
    <row r="1017" spans="1:5" customFormat="1" x14ac:dyDescent="0.25">
      <c r="A1017" s="89"/>
      <c r="B1017" s="89"/>
      <c r="C1017" s="89"/>
      <c r="D1017" s="89"/>
      <c r="E1017" s="89"/>
    </row>
    <row r="1018" spans="1:5" customFormat="1" x14ac:dyDescent="0.25">
      <c r="A1018" s="89"/>
      <c r="B1018" s="89"/>
      <c r="C1018" s="89"/>
      <c r="D1018" s="89"/>
      <c r="E1018" s="89"/>
    </row>
    <row r="1019" spans="1:5" customFormat="1" x14ac:dyDescent="0.25">
      <c r="A1019" s="89"/>
      <c r="B1019" s="89"/>
      <c r="C1019" s="89"/>
      <c r="D1019" s="89"/>
      <c r="E1019" s="89"/>
    </row>
    <row r="1020" spans="1:5" customFormat="1" x14ac:dyDescent="0.25">
      <c r="A1020" s="89"/>
      <c r="B1020" s="89"/>
      <c r="C1020" s="89"/>
      <c r="D1020" s="89"/>
      <c r="E1020" s="89"/>
    </row>
    <row r="1021" spans="1:5" customFormat="1" x14ac:dyDescent="0.25">
      <c r="A1021" s="89"/>
      <c r="B1021" s="89"/>
      <c r="C1021" s="89"/>
      <c r="D1021" s="89"/>
      <c r="E1021" s="89"/>
    </row>
    <row r="1022" spans="1:5" customFormat="1" x14ac:dyDescent="0.25">
      <c r="A1022" s="89"/>
      <c r="B1022" s="89"/>
      <c r="C1022" s="89"/>
      <c r="D1022" s="89"/>
      <c r="E1022" s="89"/>
    </row>
    <row r="1023" spans="1:5" customFormat="1" x14ac:dyDescent="0.25">
      <c r="A1023" s="89"/>
      <c r="B1023" s="89"/>
      <c r="C1023" s="89"/>
      <c r="D1023" s="89"/>
      <c r="E1023" s="89"/>
    </row>
    <row r="1024" spans="1:5" customFormat="1" x14ac:dyDescent="0.25">
      <c r="A1024" s="89"/>
      <c r="B1024" s="89"/>
      <c r="C1024" s="89"/>
      <c r="D1024" s="89"/>
      <c r="E1024" s="89"/>
    </row>
    <row r="1025" spans="1:5" customFormat="1" x14ac:dyDescent="0.25">
      <c r="A1025" s="89"/>
      <c r="B1025" s="89"/>
      <c r="C1025" s="89"/>
      <c r="D1025" s="89"/>
      <c r="E1025" s="89"/>
    </row>
    <row r="1026" spans="1:5" customFormat="1" x14ac:dyDescent="0.25">
      <c r="A1026" s="89"/>
      <c r="B1026" s="89"/>
      <c r="C1026" s="89"/>
      <c r="D1026" s="89"/>
      <c r="E1026" s="89"/>
    </row>
    <row r="1027" spans="1:5" customFormat="1" x14ac:dyDescent="0.25">
      <c r="A1027" s="89"/>
      <c r="B1027" s="89"/>
      <c r="C1027" s="89"/>
      <c r="D1027" s="89"/>
      <c r="E1027" s="89"/>
    </row>
    <row r="1028" spans="1:5" customFormat="1" x14ac:dyDescent="0.25">
      <c r="A1028" s="89"/>
      <c r="B1028" s="89"/>
      <c r="C1028" s="89"/>
      <c r="D1028" s="89"/>
      <c r="E1028" s="89"/>
    </row>
    <row r="1029" spans="1:5" customFormat="1" x14ac:dyDescent="0.25">
      <c r="A1029" s="89"/>
      <c r="B1029" s="89"/>
      <c r="C1029" s="89"/>
      <c r="D1029" s="89"/>
      <c r="E1029" s="89"/>
    </row>
    <row r="1030" spans="1:5" customFormat="1" x14ac:dyDescent="0.25">
      <c r="A1030" s="89"/>
      <c r="B1030" s="89"/>
      <c r="C1030" s="89"/>
      <c r="D1030" s="89"/>
      <c r="E1030" s="89"/>
    </row>
    <row r="1031" spans="1:5" customFormat="1" x14ac:dyDescent="0.25">
      <c r="A1031" s="89"/>
      <c r="B1031" s="89"/>
      <c r="C1031" s="89"/>
      <c r="D1031" s="89"/>
      <c r="E1031" s="89"/>
    </row>
    <row r="1032" spans="1:5" customFormat="1" x14ac:dyDescent="0.25">
      <c r="A1032" s="89"/>
      <c r="B1032" s="89"/>
      <c r="C1032" s="89"/>
      <c r="D1032" s="89"/>
      <c r="E1032" s="89"/>
    </row>
    <row r="1033" spans="1:5" customFormat="1" x14ac:dyDescent="0.25">
      <c r="A1033" s="89"/>
      <c r="B1033" s="89"/>
      <c r="C1033" s="89"/>
      <c r="D1033" s="89"/>
      <c r="E1033" s="89"/>
    </row>
    <row r="1034" spans="1:5" customFormat="1" x14ac:dyDescent="0.25">
      <c r="A1034" s="89"/>
      <c r="B1034" s="89"/>
      <c r="C1034" s="89"/>
      <c r="D1034" s="89"/>
      <c r="E1034" s="89"/>
    </row>
    <row r="1035" spans="1:5" customFormat="1" x14ac:dyDescent="0.25">
      <c r="A1035" s="89"/>
      <c r="B1035" s="89"/>
      <c r="C1035" s="89"/>
      <c r="D1035" s="89"/>
      <c r="E1035" s="89"/>
    </row>
    <row r="1036" spans="1:5" customFormat="1" x14ac:dyDescent="0.25">
      <c r="A1036" s="89"/>
      <c r="B1036" s="89"/>
      <c r="C1036" s="89"/>
      <c r="D1036" s="89"/>
      <c r="E1036" s="89"/>
    </row>
    <row r="1037" spans="1:5" customFormat="1" x14ac:dyDescent="0.25">
      <c r="A1037" s="89"/>
      <c r="B1037" s="89"/>
      <c r="C1037" s="89"/>
      <c r="D1037" s="89"/>
      <c r="E1037" s="89"/>
    </row>
    <row r="1038" spans="1:5" customFormat="1" x14ac:dyDescent="0.25">
      <c r="A1038" s="89"/>
      <c r="B1038" s="89"/>
      <c r="C1038" s="89"/>
      <c r="D1038" s="89"/>
      <c r="E1038" s="89"/>
    </row>
    <row r="1039" spans="1:5" customFormat="1" x14ac:dyDescent="0.25">
      <c r="A1039" s="89"/>
      <c r="B1039" s="89"/>
      <c r="C1039" s="89"/>
      <c r="D1039" s="89"/>
      <c r="E1039" s="89"/>
    </row>
    <row r="1040" spans="1:5" customFormat="1" x14ac:dyDescent="0.25">
      <c r="A1040" s="89"/>
      <c r="B1040" s="89"/>
      <c r="C1040" s="89"/>
      <c r="D1040" s="89"/>
      <c r="E1040" s="89"/>
    </row>
    <row r="1041" spans="1:5" customFormat="1" x14ac:dyDescent="0.25">
      <c r="A1041" s="89"/>
      <c r="B1041" s="89"/>
      <c r="C1041" s="89"/>
      <c r="D1041" s="89"/>
      <c r="E1041" s="89"/>
    </row>
    <row r="1042" spans="1:5" customFormat="1" x14ac:dyDescent="0.25">
      <c r="A1042" s="89"/>
      <c r="B1042" s="89"/>
      <c r="C1042" s="89"/>
      <c r="D1042" s="89"/>
      <c r="E1042" s="89"/>
    </row>
    <row r="1043" spans="1:5" customFormat="1" x14ac:dyDescent="0.25">
      <c r="A1043" s="89"/>
      <c r="B1043" s="89"/>
      <c r="C1043" s="89"/>
      <c r="D1043" s="89"/>
      <c r="E1043" s="89"/>
    </row>
    <row r="1044" spans="1:5" customFormat="1" x14ac:dyDescent="0.25">
      <c r="A1044" s="89"/>
      <c r="B1044" s="89"/>
      <c r="C1044" s="89"/>
      <c r="D1044" s="89"/>
      <c r="E1044" s="89"/>
    </row>
    <row r="1045" spans="1:5" customFormat="1" x14ac:dyDescent="0.25">
      <c r="A1045" s="89"/>
      <c r="B1045" s="89"/>
      <c r="C1045" s="89"/>
      <c r="D1045" s="89"/>
      <c r="E1045" s="89"/>
    </row>
    <row r="1046" spans="1:5" customFormat="1" x14ac:dyDescent="0.25">
      <c r="A1046" s="89"/>
      <c r="B1046" s="89"/>
      <c r="C1046" s="89"/>
      <c r="D1046" s="89"/>
      <c r="E1046" s="89"/>
    </row>
    <row r="1047" spans="1:5" customFormat="1" x14ac:dyDescent="0.25">
      <c r="A1047" s="89"/>
      <c r="B1047" s="89"/>
      <c r="C1047" s="89"/>
      <c r="D1047" s="89"/>
      <c r="E1047" s="89"/>
    </row>
    <row r="1048" spans="1:5" customFormat="1" x14ac:dyDescent="0.25">
      <c r="A1048" s="89"/>
      <c r="B1048" s="89"/>
      <c r="C1048" s="89"/>
      <c r="D1048" s="89"/>
      <c r="E1048" s="89"/>
    </row>
    <row r="1049" spans="1:5" customFormat="1" x14ac:dyDescent="0.25">
      <c r="A1049" s="89"/>
      <c r="B1049" s="89"/>
      <c r="C1049" s="89"/>
      <c r="D1049" s="89"/>
      <c r="E1049" s="89"/>
    </row>
    <row r="1050" spans="1:5" customFormat="1" x14ac:dyDescent="0.25">
      <c r="A1050" s="89"/>
      <c r="B1050" s="89"/>
      <c r="C1050" s="89"/>
      <c r="D1050" s="89"/>
      <c r="E1050" s="89"/>
    </row>
    <row r="1051" spans="1:5" customFormat="1" x14ac:dyDescent="0.25">
      <c r="A1051" s="89"/>
      <c r="B1051" s="89"/>
      <c r="C1051" s="89"/>
      <c r="D1051" s="89"/>
      <c r="E1051" s="89"/>
    </row>
    <row r="1052" spans="1:5" customFormat="1" x14ac:dyDescent="0.25">
      <c r="A1052" s="89"/>
      <c r="B1052" s="89"/>
      <c r="C1052" s="89"/>
      <c r="D1052" s="89"/>
      <c r="E1052" s="89"/>
    </row>
    <row r="1053" spans="1:5" customFormat="1" x14ac:dyDescent="0.25">
      <c r="A1053" s="89"/>
      <c r="B1053" s="89"/>
      <c r="C1053" s="89"/>
      <c r="D1053" s="89"/>
      <c r="E1053" s="89"/>
    </row>
    <row r="1054" spans="1:5" customFormat="1" x14ac:dyDescent="0.25">
      <c r="A1054" s="89"/>
      <c r="B1054" s="89"/>
      <c r="C1054" s="89"/>
      <c r="D1054" s="89"/>
      <c r="E1054" s="89"/>
    </row>
    <row r="1055" spans="1:5" customFormat="1" x14ac:dyDescent="0.25">
      <c r="A1055" s="89"/>
      <c r="B1055" s="89"/>
      <c r="C1055" s="89"/>
      <c r="D1055" s="89"/>
      <c r="E1055" s="89"/>
    </row>
    <row r="1056" spans="1:5" customFormat="1" x14ac:dyDescent="0.25">
      <c r="A1056" s="89"/>
      <c r="B1056" s="89"/>
      <c r="C1056" s="89"/>
      <c r="D1056" s="89"/>
      <c r="E1056" s="89"/>
    </row>
    <row r="1057" spans="1:5" customFormat="1" x14ac:dyDescent="0.25">
      <c r="A1057" s="89"/>
      <c r="B1057" s="89"/>
      <c r="C1057" s="89"/>
      <c r="D1057" s="89"/>
      <c r="E1057" s="89"/>
    </row>
    <row r="1058" spans="1:5" customFormat="1" x14ac:dyDescent="0.25">
      <c r="A1058" s="89"/>
      <c r="B1058" s="89"/>
      <c r="C1058" s="89"/>
      <c r="D1058" s="89"/>
      <c r="E1058" s="89"/>
    </row>
    <row r="1059" spans="1:5" customFormat="1" x14ac:dyDescent="0.25">
      <c r="A1059" s="89"/>
      <c r="B1059" s="89"/>
      <c r="C1059" s="89"/>
      <c r="D1059" s="89"/>
      <c r="E1059" s="89"/>
    </row>
    <row r="1060" spans="1:5" customFormat="1" x14ac:dyDescent="0.25">
      <c r="A1060" s="89"/>
      <c r="B1060" s="89"/>
      <c r="C1060" s="89"/>
      <c r="D1060" s="89"/>
      <c r="E1060" s="89"/>
    </row>
    <row r="1061" spans="1:5" customFormat="1" x14ac:dyDescent="0.25">
      <c r="A1061" s="89"/>
      <c r="B1061" s="89"/>
      <c r="C1061" s="89"/>
      <c r="D1061" s="89"/>
      <c r="E1061" s="89"/>
    </row>
    <row r="1062" spans="1:5" customFormat="1" x14ac:dyDescent="0.25">
      <c r="A1062" s="89"/>
      <c r="B1062" s="89"/>
      <c r="C1062" s="89"/>
      <c r="D1062" s="89"/>
      <c r="E1062" s="89"/>
    </row>
    <row r="1063" spans="1:5" customFormat="1" x14ac:dyDescent="0.25">
      <c r="A1063" s="89"/>
      <c r="B1063" s="89"/>
      <c r="C1063" s="89"/>
      <c r="D1063" s="89"/>
      <c r="E1063" s="89"/>
    </row>
    <row r="1064" spans="1:5" customFormat="1" x14ac:dyDescent="0.25">
      <c r="A1064" s="89"/>
      <c r="B1064" s="89"/>
      <c r="C1064" s="89"/>
      <c r="D1064" s="89"/>
      <c r="E1064" s="89"/>
    </row>
    <row r="1065" spans="1:5" customFormat="1" x14ac:dyDescent="0.25">
      <c r="A1065" s="89"/>
      <c r="B1065" s="89"/>
      <c r="C1065" s="89"/>
      <c r="D1065" s="89"/>
      <c r="E1065" s="89"/>
    </row>
    <row r="1066" spans="1:5" customFormat="1" x14ac:dyDescent="0.25">
      <c r="A1066" s="89"/>
      <c r="B1066" s="89"/>
      <c r="C1066" s="89"/>
      <c r="D1066" s="89"/>
      <c r="E1066" s="89"/>
    </row>
    <row r="1067" spans="1:5" customFormat="1" x14ac:dyDescent="0.25">
      <c r="A1067" s="89"/>
      <c r="B1067" s="89"/>
      <c r="C1067" s="89"/>
      <c r="D1067" s="89"/>
      <c r="E1067" s="89"/>
    </row>
    <row r="1068" spans="1:5" customFormat="1" x14ac:dyDescent="0.25">
      <c r="A1068" s="89"/>
      <c r="B1068" s="89"/>
      <c r="C1068" s="89"/>
      <c r="D1068" s="89"/>
      <c r="E1068" s="89"/>
    </row>
    <row r="1069" spans="1:5" customFormat="1" x14ac:dyDescent="0.25">
      <c r="A1069" s="89"/>
      <c r="B1069" s="89"/>
      <c r="C1069" s="89"/>
      <c r="D1069" s="89"/>
      <c r="E1069" s="89"/>
    </row>
    <row r="1070" spans="1:5" customFormat="1" x14ac:dyDescent="0.25">
      <c r="A1070" s="89"/>
      <c r="B1070" s="89"/>
      <c r="C1070" s="89"/>
      <c r="D1070" s="89"/>
      <c r="E1070" s="89"/>
    </row>
    <row r="1071" spans="1:5" customFormat="1" x14ac:dyDescent="0.25">
      <c r="A1071" s="89"/>
      <c r="B1071" s="89"/>
      <c r="C1071" s="89"/>
      <c r="D1071" s="89"/>
      <c r="E1071" s="89"/>
    </row>
    <row r="1072" spans="1:5" customFormat="1" x14ac:dyDescent="0.25">
      <c r="A1072" s="89"/>
      <c r="B1072" s="89"/>
      <c r="C1072" s="89"/>
      <c r="D1072" s="89"/>
      <c r="E1072" s="89"/>
    </row>
    <row r="1073" spans="1:5" customFormat="1" x14ac:dyDescent="0.25">
      <c r="A1073" s="89"/>
      <c r="B1073" s="89"/>
      <c r="C1073" s="89"/>
      <c r="D1073" s="89"/>
      <c r="E1073" s="89"/>
    </row>
    <row r="1074" spans="1:5" customFormat="1" x14ac:dyDescent="0.25">
      <c r="A1074" s="89"/>
      <c r="B1074" s="89"/>
      <c r="C1074" s="89"/>
      <c r="D1074" s="89"/>
      <c r="E1074" s="89"/>
    </row>
    <row r="1075" spans="1:5" customFormat="1" x14ac:dyDescent="0.25">
      <c r="A1075" s="89"/>
      <c r="B1075" s="89"/>
      <c r="C1075" s="89"/>
      <c r="D1075" s="89"/>
      <c r="E1075" s="89"/>
    </row>
    <row r="1076" spans="1:5" customFormat="1" x14ac:dyDescent="0.25">
      <c r="A1076" s="89"/>
      <c r="B1076" s="89"/>
      <c r="C1076" s="89"/>
      <c r="D1076" s="89"/>
      <c r="E1076" s="89"/>
    </row>
    <row r="1077" spans="1:5" customFormat="1" x14ac:dyDescent="0.25">
      <c r="A1077" s="89"/>
      <c r="B1077" s="89"/>
      <c r="C1077" s="89"/>
      <c r="D1077" s="89"/>
      <c r="E1077" s="89"/>
    </row>
    <row r="1078" spans="1:5" customFormat="1" x14ac:dyDescent="0.25">
      <c r="A1078" s="89"/>
      <c r="B1078" s="89"/>
      <c r="C1078" s="89"/>
      <c r="D1078" s="89"/>
      <c r="E1078" s="89"/>
    </row>
    <row r="1079" spans="1:5" customFormat="1" x14ac:dyDescent="0.25">
      <c r="A1079" s="89"/>
      <c r="B1079" s="89"/>
      <c r="C1079" s="89"/>
      <c r="D1079" s="89"/>
      <c r="E1079" s="89"/>
    </row>
    <row r="1080" spans="1:5" customFormat="1" x14ac:dyDescent="0.25">
      <c r="A1080" s="89"/>
      <c r="B1080" s="89"/>
      <c r="C1080" s="89"/>
      <c r="D1080" s="89"/>
      <c r="E1080" s="89"/>
    </row>
    <row r="1081" spans="1:5" customFormat="1" x14ac:dyDescent="0.25">
      <c r="A1081" s="89"/>
      <c r="B1081" s="89"/>
      <c r="C1081" s="89"/>
      <c r="D1081" s="89"/>
      <c r="E1081" s="89"/>
    </row>
    <row r="1082" spans="1:5" customFormat="1" x14ac:dyDescent="0.25">
      <c r="A1082" s="89"/>
      <c r="B1082" s="89"/>
      <c r="C1082" s="89"/>
      <c r="D1082" s="89"/>
      <c r="E1082" s="89"/>
    </row>
    <row r="1083" spans="1:5" customFormat="1" x14ac:dyDescent="0.25">
      <c r="A1083" s="89"/>
      <c r="B1083" s="89"/>
      <c r="C1083" s="89"/>
      <c r="D1083" s="89"/>
      <c r="E1083" s="89"/>
    </row>
    <row r="1084" spans="1:5" customFormat="1" x14ac:dyDescent="0.25">
      <c r="A1084" s="89"/>
      <c r="B1084" s="89"/>
      <c r="C1084" s="89"/>
      <c r="D1084" s="89"/>
      <c r="E1084" s="89"/>
    </row>
    <row r="1085" spans="1:5" customFormat="1" x14ac:dyDescent="0.25">
      <c r="A1085" s="89"/>
      <c r="B1085" s="89"/>
      <c r="C1085" s="89"/>
      <c r="D1085" s="89"/>
      <c r="E1085" s="89"/>
    </row>
    <row r="1086" spans="1:5" customFormat="1" x14ac:dyDescent="0.25">
      <c r="A1086" s="89"/>
      <c r="B1086" s="89"/>
      <c r="C1086" s="89"/>
      <c r="D1086" s="89"/>
      <c r="E1086" s="89"/>
    </row>
    <row r="1087" spans="1:5" customFormat="1" x14ac:dyDescent="0.25">
      <c r="A1087" s="89"/>
      <c r="B1087" s="89"/>
      <c r="C1087" s="89"/>
      <c r="D1087" s="89"/>
      <c r="E1087" s="89"/>
    </row>
    <row r="1088" spans="1:5" customFormat="1" x14ac:dyDescent="0.25">
      <c r="A1088" s="89"/>
      <c r="B1088" s="89"/>
      <c r="C1088" s="89"/>
      <c r="D1088" s="89"/>
      <c r="E1088" s="89"/>
    </row>
    <row r="1089" spans="1:5" customFormat="1" x14ac:dyDescent="0.25">
      <c r="A1089" s="89"/>
      <c r="B1089" s="89"/>
      <c r="C1089" s="89"/>
      <c r="D1089" s="89"/>
      <c r="E1089" s="89"/>
    </row>
    <row r="1090" spans="1:5" customFormat="1" x14ac:dyDescent="0.25">
      <c r="A1090" s="89"/>
      <c r="B1090" s="89"/>
      <c r="C1090" s="89"/>
      <c r="D1090" s="89"/>
      <c r="E1090" s="89"/>
    </row>
    <row r="1091" spans="1:5" customFormat="1" x14ac:dyDescent="0.25">
      <c r="A1091" s="89"/>
      <c r="B1091" s="89"/>
      <c r="C1091" s="89"/>
      <c r="D1091" s="89"/>
      <c r="E1091" s="89"/>
    </row>
    <row r="1092" spans="1:5" customFormat="1" x14ac:dyDescent="0.25">
      <c r="A1092" s="89"/>
      <c r="B1092" s="89"/>
      <c r="C1092" s="89"/>
      <c r="D1092" s="89"/>
      <c r="E1092" s="89"/>
    </row>
    <row r="1093" spans="1:5" customFormat="1" x14ac:dyDescent="0.25">
      <c r="A1093" s="89"/>
      <c r="B1093" s="89"/>
      <c r="C1093" s="89"/>
      <c r="D1093" s="89"/>
      <c r="E1093" s="89"/>
    </row>
    <row r="1094" spans="1:5" customFormat="1" x14ac:dyDescent="0.25">
      <c r="A1094" s="89"/>
      <c r="B1094" s="89"/>
      <c r="C1094" s="89"/>
      <c r="D1094" s="89"/>
      <c r="E1094" s="89"/>
    </row>
    <row r="1095" spans="1:5" customFormat="1" x14ac:dyDescent="0.25">
      <c r="A1095" s="89"/>
      <c r="B1095" s="89"/>
      <c r="C1095" s="89"/>
      <c r="D1095" s="89"/>
      <c r="E1095" s="89"/>
    </row>
    <row r="1096" spans="1:5" customFormat="1" x14ac:dyDescent="0.25">
      <c r="A1096" s="89"/>
      <c r="B1096" s="89"/>
      <c r="C1096" s="89"/>
      <c r="D1096" s="89"/>
      <c r="E1096" s="89"/>
    </row>
    <row r="1097" spans="1:5" customFormat="1" x14ac:dyDescent="0.25">
      <c r="A1097" s="89"/>
      <c r="B1097" s="89"/>
      <c r="C1097" s="89"/>
      <c r="D1097" s="89"/>
      <c r="E1097" s="89"/>
    </row>
    <row r="1098" spans="1:5" customFormat="1" x14ac:dyDescent="0.25">
      <c r="A1098" s="89"/>
      <c r="B1098" s="89"/>
      <c r="C1098" s="89"/>
      <c r="D1098" s="89"/>
      <c r="E1098" s="89"/>
    </row>
    <row r="1099" spans="1:5" customFormat="1" x14ac:dyDescent="0.25">
      <c r="A1099" s="89"/>
      <c r="B1099" s="89"/>
      <c r="C1099" s="89"/>
      <c r="D1099" s="89"/>
      <c r="E1099" s="89"/>
    </row>
    <row r="1100" spans="1:5" customFormat="1" x14ac:dyDescent="0.25">
      <c r="A1100" s="89"/>
      <c r="B1100" s="89"/>
      <c r="C1100" s="89"/>
      <c r="D1100" s="89"/>
      <c r="E1100" s="89"/>
    </row>
    <row r="1101" spans="1:5" customFormat="1" x14ac:dyDescent="0.25">
      <c r="A1101" s="89"/>
      <c r="B1101" s="89"/>
      <c r="C1101" s="89"/>
      <c r="D1101" s="89"/>
      <c r="E1101" s="89"/>
    </row>
    <row r="1102" spans="1:5" customFormat="1" x14ac:dyDescent="0.25">
      <c r="A1102" s="89"/>
      <c r="B1102" s="89"/>
      <c r="C1102" s="89"/>
      <c r="D1102" s="89"/>
      <c r="E1102" s="89"/>
    </row>
    <row r="1103" spans="1:5" customFormat="1" x14ac:dyDescent="0.25">
      <c r="A1103" s="89"/>
      <c r="B1103" s="89"/>
      <c r="C1103" s="89"/>
      <c r="D1103" s="89"/>
      <c r="E1103" s="89"/>
    </row>
    <row r="1104" spans="1:5" customFormat="1" x14ac:dyDescent="0.25">
      <c r="A1104" s="89"/>
      <c r="B1104" s="89"/>
      <c r="C1104" s="89"/>
      <c r="D1104" s="89"/>
      <c r="E1104" s="89"/>
    </row>
    <row r="1105" spans="1:5" customFormat="1" x14ac:dyDescent="0.25">
      <c r="A1105" s="89"/>
      <c r="B1105" s="89"/>
      <c r="C1105" s="89"/>
      <c r="D1105" s="89"/>
      <c r="E1105" s="89"/>
    </row>
    <row r="1106" spans="1:5" customFormat="1" x14ac:dyDescent="0.25">
      <c r="A1106" s="89"/>
      <c r="B1106" s="89"/>
      <c r="C1106" s="89"/>
      <c r="D1106" s="89"/>
      <c r="E1106" s="89"/>
    </row>
    <row r="1107" spans="1:5" customFormat="1" x14ac:dyDescent="0.25">
      <c r="A1107" s="89"/>
      <c r="B1107" s="89"/>
      <c r="C1107" s="89"/>
      <c r="D1107" s="89"/>
      <c r="E1107" s="89"/>
    </row>
    <row r="1108" spans="1:5" customFormat="1" x14ac:dyDescent="0.25">
      <c r="A1108" s="89"/>
      <c r="B1108" s="89"/>
      <c r="C1108" s="89"/>
      <c r="D1108" s="89"/>
      <c r="E1108" s="89"/>
    </row>
    <row r="1109" spans="1:5" customFormat="1" x14ac:dyDescent="0.25">
      <c r="A1109" s="89"/>
      <c r="B1109" s="89"/>
      <c r="C1109" s="89"/>
      <c r="D1109" s="89"/>
      <c r="E1109" s="89"/>
    </row>
    <row r="1110" spans="1:5" customFormat="1" x14ac:dyDescent="0.25">
      <c r="A1110" s="89"/>
      <c r="B1110" s="89"/>
      <c r="C1110" s="89"/>
      <c r="D1110" s="89"/>
      <c r="E1110" s="89"/>
    </row>
    <row r="1111" spans="1:5" customFormat="1" x14ac:dyDescent="0.25">
      <c r="A1111" s="89"/>
      <c r="B1111" s="89"/>
      <c r="C1111" s="89"/>
      <c r="D1111" s="89"/>
      <c r="E1111" s="89"/>
    </row>
    <row r="1112" spans="1:5" customFormat="1" x14ac:dyDescent="0.25">
      <c r="A1112" s="89"/>
      <c r="B1112" s="89"/>
      <c r="C1112" s="89"/>
      <c r="D1112" s="89"/>
      <c r="E1112" s="89"/>
    </row>
    <row r="1113" spans="1:5" customFormat="1" x14ac:dyDescent="0.25">
      <c r="A1113" s="89"/>
      <c r="B1113" s="89"/>
      <c r="C1113" s="89"/>
      <c r="D1113" s="89"/>
      <c r="E1113" s="89"/>
    </row>
    <row r="1114" spans="1:5" customFormat="1" x14ac:dyDescent="0.25">
      <c r="A1114" s="89"/>
      <c r="B1114" s="89"/>
      <c r="C1114" s="89"/>
      <c r="D1114" s="89"/>
      <c r="E1114" s="89"/>
    </row>
    <row r="1115" spans="1:5" customFormat="1" x14ac:dyDescent="0.25">
      <c r="A1115" s="89"/>
      <c r="B1115" s="89"/>
      <c r="C1115" s="89"/>
      <c r="D1115" s="89"/>
      <c r="E1115" s="89"/>
    </row>
    <row r="1116" spans="1:5" customFormat="1" x14ac:dyDescent="0.25">
      <c r="A1116" s="89"/>
      <c r="B1116" s="89"/>
      <c r="C1116" s="89"/>
      <c r="D1116" s="89"/>
      <c r="E1116" s="89"/>
    </row>
    <row r="1117" spans="1:5" customFormat="1" x14ac:dyDescent="0.25">
      <c r="A1117" s="89"/>
      <c r="B1117" s="89"/>
      <c r="C1117" s="89"/>
      <c r="D1117" s="89"/>
      <c r="E1117" s="89"/>
    </row>
    <row r="1118" spans="1:5" customFormat="1" x14ac:dyDescent="0.25">
      <c r="A1118" s="89"/>
      <c r="B1118" s="89"/>
      <c r="C1118" s="89"/>
      <c r="D1118" s="89"/>
      <c r="E1118" s="89"/>
    </row>
    <row r="1119" spans="1:5" customFormat="1" x14ac:dyDescent="0.25">
      <c r="A1119" s="89"/>
      <c r="B1119" s="89"/>
      <c r="C1119" s="89"/>
      <c r="D1119" s="89"/>
      <c r="E1119" s="89"/>
    </row>
    <row r="1120" spans="1:5" customFormat="1" x14ac:dyDescent="0.25">
      <c r="A1120" s="89"/>
      <c r="B1120" s="89"/>
      <c r="C1120" s="89"/>
      <c r="D1120" s="89"/>
      <c r="E1120" s="89"/>
    </row>
    <row r="1121" spans="1:5" customFormat="1" x14ac:dyDescent="0.25">
      <c r="A1121" s="89"/>
      <c r="B1121" s="89"/>
      <c r="C1121" s="89"/>
      <c r="D1121" s="89"/>
      <c r="E1121" s="89"/>
    </row>
    <row r="1122" spans="1:5" customFormat="1" x14ac:dyDescent="0.25">
      <c r="A1122" s="89"/>
      <c r="B1122" s="89"/>
      <c r="C1122" s="89"/>
      <c r="D1122" s="89"/>
      <c r="E1122" s="89"/>
    </row>
    <row r="1123" spans="1:5" customFormat="1" x14ac:dyDescent="0.25">
      <c r="A1123" s="89"/>
      <c r="B1123" s="89"/>
      <c r="C1123" s="89"/>
      <c r="D1123" s="89"/>
      <c r="E1123" s="89"/>
    </row>
    <row r="1124" spans="1:5" customFormat="1" x14ac:dyDescent="0.25">
      <c r="A1124" s="89"/>
      <c r="B1124" s="89"/>
      <c r="C1124" s="89"/>
      <c r="D1124" s="89"/>
      <c r="E1124" s="89"/>
    </row>
    <row r="1125" spans="1:5" customFormat="1" x14ac:dyDescent="0.25">
      <c r="A1125" s="89"/>
      <c r="B1125" s="89"/>
      <c r="C1125" s="89"/>
      <c r="D1125" s="89"/>
      <c r="E1125" s="89"/>
    </row>
    <row r="1126" spans="1:5" customFormat="1" x14ac:dyDescent="0.25">
      <c r="A1126" s="89"/>
      <c r="B1126" s="89"/>
      <c r="C1126" s="89"/>
      <c r="D1126" s="89"/>
      <c r="E1126" s="89"/>
    </row>
    <row r="1127" spans="1:5" customFormat="1" x14ac:dyDescent="0.25">
      <c r="A1127" s="89"/>
      <c r="B1127" s="89"/>
      <c r="C1127" s="89"/>
      <c r="D1127" s="89"/>
      <c r="E1127" s="89"/>
    </row>
    <row r="1128" spans="1:5" customFormat="1" x14ac:dyDescent="0.25">
      <c r="A1128" s="89"/>
      <c r="B1128" s="89"/>
      <c r="C1128" s="89"/>
      <c r="D1128" s="89"/>
      <c r="E1128" s="89"/>
    </row>
    <row r="1129" spans="1:5" customFormat="1" x14ac:dyDescent="0.25">
      <c r="A1129" s="89"/>
      <c r="B1129" s="89"/>
      <c r="C1129" s="89"/>
      <c r="D1129" s="89"/>
      <c r="E1129" s="89"/>
    </row>
    <row r="1130" spans="1:5" customFormat="1" x14ac:dyDescent="0.25">
      <c r="A1130" s="89"/>
      <c r="B1130" s="89"/>
      <c r="C1130" s="89"/>
      <c r="D1130" s="89"/>
      <c r="E1130" s="89"/>
    </row>
    <row r="1131" spans="1:5" customFormat="1" x14ac:dyDescent="0.25">
      <c r="A1131" s="89"/>
      <c r="B1131" s="89"/>
      <c r="C1131" s="89"/>
      <c r="D1131" s="89"/>
      <c r="E1131" s="89"/>
    </row>
    <row r="1132" spans="1:5" customFormat="1" x14ac:dyDescent="0.25">
      <c r="A1132" s="89"/>
      <c r="B1132" s="89"/>
      <c r="C1132" s="89"/>
      <c r="D1132" s="89"/>
      <c r="E1132" s="89"/>
    </row>
    <row r="1133" spans="1:5" customFormat="1" x14ac:dyDescent="0.25">
      <c r="A1133" s="89"/>
      <c r="B1133" s="89"/>
      <c r="C1133" s="89"/>
      <c r="D1133" s="89"/>
      <c r="E1133" s="89"/>
    </row>
    <row r="1134" spans="1:5" customFormat="1" x14ac:dyDescent="0.25">
      <c r="A1134" s="89"/>
      <c r="B1134" s="89"/>
      <c r="C1134" s="89"/>
      <c r="D1134" s="89"/>
      <c r="E1134" s="89"/>
    </row>
    <row r="1135" spans="1:5" customFormat="1" x14ac:dyDescent="0.25">
      <c r="A1135" s="89"/>
      <c r="B1135" s="89"/>
      <c r="C1135" s="89"/>
      <c r="D1135" s="89"/>
      <c r="E1135" s="89"/>
    </row>
    <row r="1136" spans="1:5" customFormat="1" x14ac:dyDescent="0.25">
      <c r="A1136" s="89"/>
      <c r="B1136" s="89"/>
      <c r="C1136" s="89"/>
      <c r="D1136" s="89"/>
      <c r="E1136" s="89"/>
    </row>
    <row r="1137" spans="1:5" customFormat="1" x14ac:dyDescent="0.25">
      <c r="A1137" s="89"/>
      <c r="B1137" s="89"/>
      <c r="C1137" s="89"/>
      <c r="D1137" s="89"/>
      <c r="E1137" s="89"/>
    </row>
    <row r="1138" spans="1:5" customFormat="1" x14ac:dyDescent="0.25">
      <c r="A1138" s="89"/>
      <c r="B1138" s="89"/>
      <c r="C1138" s="89"/>
      <c r="D1138" s="89"/>
      <c r="E1138" s="89"/>
    </row>
    <row r="1139" spans="1:5" customFormat="1" x14ac:dyDescent="0.25">
      <c r="A1139" s="89"/>
      <c r="B1139" s="89"/>
      <c r="C1139" s="89"/>
      <c r="D1139" s="89"/>
      <c r="E1139" s="89"/>
    </row>
    <row r="1140" spans="1:5" customFormat="1" x14ac:dyDescent="0.25">
      <c r="A1140" s="89"/>
      <c r="B1140" s="89"/>
      <c r="C1140" s="89"/>
      <c r="D1140" s="89"/>
      <c r="E1140" s="89"/>
    </row>
    <row r="1141" spans="1:5" customFormat="1" x14ac:dyDescent="0.25">
      <c r="A1141" s="89"/>
      <c r="B1141" s="89"/>
      <c r="C1141" s="89"/>
      <c r="D1141" s="89"/>
      <c r="E1141" s="89"/>
    </row>
    <row r="1142" spans="1:5" customFormat="1" x14ac:dyDescent="0.25">
      <c r="A1142" s="89"/>
      <c r="B1142" s="89"/>
      <c r="C1142" s="89"/>
      <c r="D1142" s="89"/>
      <c r="E1142" s="89"/>
    </row>
    <row r="1143" spans="1:5" customFormat="1" x14ac:dyDescent="0.25">
      <c r="A1143" s="89"/>
      <c r="B1143" s="89"/>
      <c r="C1143" s="89"/>
      <c r="D1143" s="89"/>
      <c r="E1143" s="89"/>
    </row>
    <row r="1144" spans="1:5" customFormat="1" x14ac:dyDescent="0.25">
      <c r="A1144" s="89"/>
      <c r="B1144" s="89"/>
      <c r="C1144" s="89"/>
      <c r="D1144" s="89"/>
      <c r="E1144" s="89"/>
    </row>
    <row r="1145" spans="1:5" customFormat="1" x14ac:dyDescent="0.25">
      <c r="A1145" s="89"/>
      <c r="B1145" s="89"/>
      <c r="C1145" s="89"/>
      <c r="D1145" s="89"/>
      <c r="E1145" s="89"/>
    </row>
    <row r="1146" spans="1:5" customFormat="1" x14ac:dyDescent="0.25">
      <c r="A1146" s="89"/>
      <c r="B1146" s="89"/>
      <c r="C1146" s="89"/>
      <c r="D1146" s="89"/>
      <c r="E1146" s="89"/>
    </row>
    <row r="1147" spans="1:5" customFormat="1" x14ac:dyDescent="0.25">
      <c r="A1147" s="89"/>
      <c r="B1147" s="89"/>
      <c r="C1147" s="89"/>
      <c r="D1147" s="89"/>
      <c r="E1147" s="89"/>
    </row>
    <row r="1148" spans="1:5" customFormat="1" x14ac:dyDescent="0.25">
      <c r="A1148" s="89"/>
      <c r="B1148" s="89"/>
      <c r="C1148" s="89"/>
      <c r="D1148" s="89"/>
      <c r="E1148" s="89"/>
    </row>
    <row r="1149" spans="1:5" customFormat="1" x14ac:dyDescent="0.25">
      <c r="A1149" s="89"/>
      <c r="B1149" s="89"/>
      <c r="C1149" s="89"/>
      <c r="D1149" s="89"/>
      <c r="E1149" s="89"/>
    </row>
    <row r="1150" spans="1:5" customFormat="1" x14ac:dyDescent="0.25">
      <c r="A1150" s="89"/>
      <c r="B1150" s="89"/>
      <c r="C1150" s="89"/>
      <c r="D1150" s="89"/>
      <c r="E1150" s="89"/>
    </row>
    <row r="1151" spans="1:5" customFormat="1" x14ac:dyDescent="0.25">
      <c r="A1151" s="89"/>
      <c r="B1151" s="89"/>
      <c r="C1151" s="89"/>
      <c r="D1151" s="89"/>
      <c r="E1151" s="89"/>
    </row>
    <row r="1152" spans="1:5" customFormat="1" x14ac:dyDescent="0.25">
      <c r="A1152" s="89"/>
      <c r="B1152" s="89"/>
      <c r="C1152" s="89"/>
      <c r="D1152" s="89"/>
      <c r="E1152" s="89"/>
    </row>
    <row r="1153" spans="1:5" customFormat="1" x14ac:dyDescent="0.25">
      <c r="A1153" s="89"/>
      <c r="B1153" s="89"/>
      <c r="C1153" s="89"/>
      <c r="D1153" s="89"/>
      <c r="E1153" s="89"/>
    </row>
    <row r="1154" spans="1:5" customFormat="1" x14ac:dyDescent="0.25">
      <c r="A1154" s="89"/>
      <c r="B1154" s="89"/>
      <c r="C1154" s="89"/>
      <c r="D1154" s="89"/>
      <c r="E1154" s="89"/>
    </row>
    <row r="1155" spans="1:5" customFormat="1" x14ac:dyDescent="0.25">
      <c r="A1155" s="89"/>
      <c r="B1155" s="89"/>
      <c r="C1155" s="89"/>
      <c r="D1155" s="89"/>
      <c r="E1155" s="89"/>
    </row>
    <row r="1156" spans="1:5" customFormat="1" x14ac:dyDescent="0.25">
      <c r="A1156" s="89"/>
      <c r="B1156" s="89"/>
      <c r="C1156" s="89"/>
      <c r="D1156" s="89"/>
      <c r="E1156" s="89"/>
    </row>
    <row r="1157" spans="1:5" customFormat="1" x14ac:dyDescent="0.25">
      <c r="A1157" s="89"/>
      <c r="B1157" s="89"/>
      <c r="C1157" s="89"/>
      <c r="D1157" s="89"/>
      <c r="E1157" s="89"/>
    </row>
    <row r="1158" spans="1:5" customFormat="1" x14ac:dyDescent="0.25">
      <c r="A1158" s="89"/>
      <c r="B1158" s="89"/>
      <c r="C1158" s="89"/>
      <c r="D1158" s="89"/>
      <c r="E1158" s="89"/>
    </row>
    <row r="1159" spans="1:5" customFormat="1" x14ac:dyDescent="0.25">
      <c r="A1159" s="89"/>
      <c r="B1159" s="89"/>
      <c r="C1159" s="89"/>
      <c r="D1159" s="89"/>
      <c r="E1159" s="89"/>
    </row>
    <row r="1160" spans="1:5" customFormat="1" x14ac:dyDescent="0.25">
      <c r="A1160" s="89"/>
      <c r="B1160" s="89"/>
      <c r="C1160" s="89"/>
      <c r="D1160" s="89"/>
      <c r="E1160" s="89"/>
    </row>
    <row r="1161" spans="1:5" customFormat="1" x14ac:dyDescent="0.25">
      <c r="A1161" s="89"/>
      <c r="B1161" s="89"/>
      <c r="C1161" s="89"/>
      <c r="D1161" s="89"/>
      <c r="E1161" s="89"/>
    </row>
    <row r="1162" spans="1:5" customFormat="1" x14ac:dyDescent="0.25">
      <c r="A1162" s="89"/>
      <c r="B1162" s="89"/>
      <c r="C1162" s="89"/>
      <c r="D1162" s="89"/>
      <c r="E1162" s="89"/>
    </row>
    <row r="1163" spans="1:5" customFormat="1" x14ac:dyDescent="0.25">
      <c r="A1163" s="89"/>
      <c r="B1163" s="89"/>
      <c r="C1163" s="89"/>
      <c r="D1163" s="89"/>
      <c r="E1163" s="89"/>
    </row>
    <row r="1164" spans="1:5" customFormat="1" x14ac:dyDescent="0.25">
      <c r="A1164" s="89"/>
      <c r="B1164" s="89"/>
      <c r="C1164" s="89"/>
      <c r="D1164" s="89"/>
      <c r="E1164" s="89"/>
    </row>
    <row r="1165" spans="1:5" customFormat="1" x14ac:dyDescent="0.25">
      <c r="A1165" s="89"/>
      <c r="B1165" s="89"/>
      <c r="C1165" s="89"/>
      <c r="D1165" s="89"/>
      <c r="E1165" s="89"/>
    </row>
    <row r="1166" spans="1:5" customFormat="1" x14ac:dyDescent="0.25">
      <c r="A1166" s="89"/>
      <c r="B1166" s="89"/>
      <c r="C1166" s="89"/>
      <c r="D1166" s="89"/>
      <c r="E1166" s="89"/>
    </row>
    <row r="1167" spans="1:5" customFormat="1" x14ac:dyDescent="0.25">
      <c r="A1167" s="89"/>
      <c r="B1167" s="89"/>
      <c r="C1167" s="89"/>
      <c r="D1167" s="89"/>
      <c r="E1167" s="89"/>
    </row>
    <row r="1168" spans="1:5" customFormat="1" x14ac:dyDescent="0.25">
      <c r="A1168" s="89"/>
      <c r="B1168" s="89"/>
      <c r="C1168" s="89"/>
      <c r="D1168" s="89"/>
      <c r="E1168" s="89"/>
    </row>
    <row r="1169" spans="1:5" customFormat="1" x14ac:dyDescent="0.25">
      <c r="A1169" s="89"/>
      <c r="B1169" s="89"/>
      <c r="C1169" s="89"/>
      <c r="D1169" s="89"/>
      <c r="E1169" s="89"/>
    </row>
    <row r="1170" spans="1:5" customFormat="1" x14ac:dyDescent="0.25">
      <c r="A1170" s="89"/>
      <c r="B1170" s="89"/>
      <c r="C1170" s="89"/>
      <c r="D1170" s="89"/>
      <c r="E1170" s="89"/>
    </row>
    <row r="1171" spans="1:5" customFormat="1" x14ac:dyDescent="0.25">
      <c r="A1171" s="89"/>
      <c r="B1171" s="89"/>
      <c r="C1171" s="89"/>
      <c r="D1171" s="89"/>
      <c r="E1171" s="89"/>
    </row>
    <row r="1172" spans="1:5" customFormat="1" x14ac:dyDescent="0.25">
      <c r="A1172" s="89"/>
      <c r="B1172" s="89"/>
      <c r="C1172" s="89"/>
      <c r="D1172" s="89"/>
      <c r="E1172" s="89"/>
    </row>
    <row r="1173" spans="1:5" customFormat="1" x14ac:dyDescent="0.25">
      <c r="A1173" s="89"/>
      <c r="B1173" s="89"/>
      <c r="C1173" s="89"/>
      <c r="D1173" s="89"/>
      <c r="E1173" s="89"/>
    </row>
    <row r="1174" spans="1:5" customFormat="1" x14ac:dyDescent="0.25">
      <c r="A1174" s="89"/>
      <c r="B1174" s="89"/>
      <c r="C1174" s="89"/>
      <c r="D1174" s="89"/>
      <c r="E1174" s="89"/>
    </row>
    <row r="1175" spans="1:5" customFormat="1" x14ac:dyDescent="0.25">
      <c r="A1175" s="89"/>
      <c r="B1175" s="89"/>
      <c r="C1175" s="89"/>
      <c r="D1175" s="89"/>
      <c r="E1175" s="89"/>
    </row>
    <row r="1176" spans="1:5" customFormat="1" x14ac:dyDescent="0.25">
      <c r="A1176" s="89"/>
      <c r="B1176" s="89"/>
      <c r="C1176" s="89"/>
      <c r="D1176" s="89"/>
      <c r="E1176" s="89"/>
    </row>
    <row r="1177" spans="1:5" customFormat="1" x14ac:dyDescent="0.25">
      <c r="A1177" s="89"/>
      <c r="B1177" s="89"/>
      <c r="C1177" s="89"/>
      <c r="D1177" s="89"/>
      <c r="E1177" s="89"/>
    </row>
    <row r="1178" spans="1:5" customFormat="1" x14ac:dyDescent="0.25">
      <c r="A1178" s="89"/>
      <c r="B1178" s="89"/>
      <c r="C1178" s="89"/>
      <c r="D1178" s="89"/>
      <c r="E1178" s="89"/>
    </row>
    <row r="1179" spans="1:5" customFormat="1" x14ac:dyDescent="0.25">
      <c r="A1179" s="89"/>
      <c r="B1179" s="89"/>
      <c r="C1179" s="89"/>
      <c r="D1179" s="89"/>
      <c r="E1179" s="89"/>
    </row>
    <row r="1180" spans="1:5" customFormat="1" x14ac:dyDescent="0.25">
      <c r="A1180" s="89"/>
      <c r="B1180" s="89"/>
      <c r="C1180" s="89"/>
      <c r="D1180" s="89"/>
      <c r="E1180" s="89"/>
    </row>
    <row r="1181" spans="1:5" customFormat="1" x14ac:dyDescent="0.25">
      <c r="A1181" s="89"/>
      <c r="B1181" s="89"/>
      <c r="C1181" s="89"/>
      <c r="D1181" s="89"/>
      <c r="E1181" s="89"/>
    </row>
    <row r="1182" spans="1:5" customFormat="1" x14ac:dyDescent="0.25">
      <c r="A1182" s="89"/>
      <c r="B1182" s="89"/>
      <c r="C1182" s="89"/>
      <c r="D1182" s="89"/>
      <c r="E1182" s="89"/>
    </row>
    <row r="1183" spans="1:5" customFormat="1" x14ac:dyDescent="0.25">
      <c r="A1183" s="89"/>
      <c r="B1183" s="89"/>
      <c r="C1183" s="89"/>
      <c r="D1183" s="89"/>
      <c r="E1183" s="89"/>
    </row>
    <row r="1184" spans="1:5" customFormat="1" x14ac:dyDescent="0.25">
      <c r="A1184" s="89"/>
      <c r="B1184" s="89"/>
      <c r="C1184" s="91"/>
      <c r="D1184" s="89"/>
      <c r="E1184" s="89"/>
    </row>
    <row r="1185" spans="1:5" customFormat="1" x14ac:dyDescent="0.25">
      <c r="A1185" s="89"/>
      <c r="B1185" s="89"/>
      <c r="C1185" s="91"/>
      <c r="D1185" s="89"/>
      <c r="E1185" s="89"/>
    </row>
    <row r="1186" spans="1:5" customFormat="1" x14ac:dyDescent="0.25">
      <c r="A1186" s="89"/>
      <c r="B1186" s="89"/>
      <c r="C1186" s="91"/>
      <c r="D1186" s="89"/>
      <c r="E1186" s="89"/>
    </row>
    <row r="1187" spans="1:5" customFormat="1" x14ac:dyDescent="0.25">
      <c r="A1187" s="89"/>
      <c r="B1187" s="89"/>
      <c r="C1187" s="91"/>
      <c r="D1187" s="89"/>
      <c r="E1187" s="89"/>
    </row>
    <row r="1188" spans="1:5" customFormat="1" x14ac:dyDescent="0.25">
      <c r="A1188" s="89"/>
      <c r="B1188" s="89"/>
      <c r="C1188" s="91"/>
      <c r="D1188" s="89"/>
      <c r="E1188" s="89"/>
    </row>
    <row r="1189" spans="1:5" customFormat="1" x14ac:dyDescent="0.25">
      <c r="A1189" s="89"/>
      <c r="B1189" s="89"/>
      <c r="C1189" s="91"/>
      <c r="D1189" s="89"/>
      <c r="E1189" s="89"/>
    </row>
    <row r="1190" spans="1:5" customFormat="1" x14ac:dyDescent="0.25">
      <c r="A1190" s="89"/>
      <c r="B1190" s="89"/>
      <c r="C1190" s="91"/>
      <c r="D1190" s="89"/>
      <c r="E1190" s="89"/>
    </row>
    <row r="1191" spans="1:5" customFormat="1" x14ac:dyDescent="0.25">
      <c r="A1191" s="89"/>
      <c r="B1191" s="89"/>
      <c r="C1191" s="91"/>
      <c r="D1191" s="89"/>
      <c r="E1191" s="89"/>
    </row>
    <row r="1192" spans="1:5" customFormat="1" x14ac:dyDescent="0.25">
      <c r="A1192" s="89"/>
      <c r="B1192" s="89"/>
      <c r="C1192" s="91"/>
      <c r="D1192" s="89"/>
      <c r="E1192" s="89"/>
    </row>
    <row r="1193" spans="1:5" customFormat="1" x14ac:dyDescent="0.25">
      <c r="A1193" s="89"/>
      <c r="B1193" s="89"/>
      <c r="C1193" s="91"/>
      <c r="D1193" s="89"/>
      <c r="E1193" s="89"/>
    </row>
    <row r="1194" spans="1:5" customFormat="1" x14ac:dyDescent="0.25">
      <c r="A1194" s="89"/>
      <c r="B1194" s="89"/>
      <c r="C1194" s="91"/>
      <c r="D1194" s="89"/>
      <c r="E1194" s="89"/>
    </row>
    <row r="1195" spans="1:5" customFormat="1" x14ac:dyDescent="0.25">
      <c r="A1195" s="89"/>
      <c r="B1195" s="89"/>
      <c r="C1195" s="91"/>
      <c r="D1195" s="89"/>
      <c r="E1195" s="89"/>
    </row>
    <row r="1196" spans="1:5" customFormat="1" x14ac:dyDescent="0.25">
      <c r="A1196" s="89"/>
      <c r="B1196" s="89"/>
      <c r="C1196" s="91"/>
      <c r="D1196" s="89"/>
      <c r="E1196" s="89"/>
    </row>
    <row r="1197" spans="1:5" customFormat="1" x14ac:dyDescent="0.25">
      <c r="A1197" s="89"/>
      <c r="B1197" s="89"/>
      <c r="C1197" s="91"/>
      <c r="D1197" s="89"/>
      <c r="E1197" s="89"/>
    </row>
    <row r="1198" spans="1:5" customFormat="1" x14ac:dyDescent="0.25">
      <c r="A1198" s="89"/>
      <c r="B1198" s="89"/>
      <c r="C1198" s="91"/>
      <c r="D1198" s="89"/>
      <c r="E1198" s="89"/>
    </row>
    <row r="1199" spans="1:5" customFormat="1" x14ac:dyDescent="0.25">
      <c r="A1199" s="89"/>
      <c r="B1199" s="89"/>
      <c r="C1199" s="91"/>
      <c r="D1199" s="89"/>
      <c r="E1199" s="89"/>
    </row>
    <row r="1200" spans="1:5" customFormat="1" x14ac:dyDescent="0.25">
      <c r="A1200" s="89"/>
      <c r="B1200" s="89"/>
      <c r="C1200" s="91"/>
      <c r="D1200" s="89"/>
      <c r="E1200" s="89"/>
    </row>
    <row r="1201" spans="1:5" customFormat="1" x14ac:dyDescent="0.25">
      <c r="A1201" s="89"/>
      <c r="B1201" s="89"/>
      <c r="C1201" s="91"/>
      <c r="D1201" s="89"/>
      <c r="E1201" s="89"/>
    </row>
    <row r="1202" spans="1:5" customFormat="1" x14ac:dyDescent="0.25">
      <c r="A1202" s="89"/>
      <c r="B1202" s="89"/>
      <c r="C1202" s="91"/>
      <c r="D1202" s="89"/>
      <c r="E1202" s="89"/>
    </row>
    <row r="1203" spans="1:5" customFormat="1" x14ac:dyDescent="0.25">
      <c r="A1203" s="89"/>
      <c r="B1203" s="89"/>
      <c r="C1203" s="91"/>
      <c r="D1203" s="89"/>
      <c r="E1203" s="89"/>
    </row>
    <row r="1204" spans="1:5" customFormat="1" x14ac:dyDescent="0.25">
      <c r="A1204" s="89"/>
      <c r="B1204" s="89"/>
      <c r="C1204" s="91"/>
      <c r="D1204" s="89"/>
      <c r="E1204" s="89"/>
    </row>
    <row r="1205" spans="1:5" customFormat="1" x14ac:dyDescent="0.25">
      <c r="A1205" s="89"/>
      <c r="B1205" s="89"/>
      <c r="C1205" s="91"/>
      <c r="D1205" s="89"/>
      <c r="E1205" s="89"/>
    </row>
    <row r="1206" spans="1:5" customFormat="1" x14ac:dyDescent="0.25">
      <c r="A1206" s="89"/>
      <c r="B1206" s="89"/>
      <c r="C1206" s="91"/>
      <c r="D1206" s="89"/>
      <c r="E1206" s="89"/>
    </row>
    <row r="1207" spans="1:5" customFormat="1" x14ac:dyDescent="0.25">
      <c r="A1207" s="89"/>
      <c r="B1207" s="89"/>
      <c r="C1207" s="91"/>
      <c r="D1207" s="89"/>
      <c r="E1207" s="89"/>
    </row>
    <row r="1208" spans="1:5" customFormat="1" x14ac:dyDescent="0.25">
      <c r="A1208" s="89"/>
      <c r="B1208" s="89"/>
      <c r="C1208" s="91"/>
      <c r="D1208" s="89"/>
      <c r="E1208" s="89"/>
    </row>
    <row r="1209" spans="1:5" customFormat="1" x14ac:dyDescent="0.25">
      <c r="A1209" s="89"/>
      <c r="B1209" s="89"/>
      <c r="C1209" s="91"/>
      <c r="D1209" s="89"/>
      <c r="E1209" s="89"/>
    </row>
    <row r="1210" spans="1:5" customFormat="1" x14ac:dyDescent="0.25">
      <c r="A1210" s="89"/>
      <c r="B1210" s="89"/>
      <c r="C1210" s="91"/>
      <c r="D1210" s="89"/>
      <c r="E1210" s="89"/>
    </row>
    <row r="1211" spans="1:5" customFormat="1" x14ac:dyDescent="0.25">
      <c r="A1211" s="89"/>
      <c r="B1211" s="89"/>
      <c r="C1211" s="91"/>
      <c r="D1211" s="89"/>
      <c r="E1211" s="89"/>
    </row>
    <row r="1212" spans="1:5" customFormat="1" x14ac:dyDescent="0.25">
      <c r="A1212" s="89"/>
      <c r="B1212" s="89"/>
      <c r="C1212" s="91"/>
      <c r="D1212" s="89"/>
      <c r="E1212" s="89"/>
    </row>
    <row r="1213" spans="1:5" customFormat="1" x14ac:dyDescent="0.25">
      <c r="A1213" s="89"/>
      <c r="B1213" s="89"/>
      <c r="C1213" s="91"/>
      <c r="D1213" s="89"/>
      <c r="E1213" s="89"/>
    </row>
    <row r="1214" spans="1:5" customFormat="1" x14ac:dyDescent="0.25">
      <c r="A1214" s="89"/>
      <c r="B1214" s="89"/>
      <c r="C1214" s="91"/>
      <c r="D1214" s="89"/>
      <c r="E1214" s="89"/>
    </row>
    <row r="1215" spans="1:5" customFormat="1" x14ac:dyDescent="0.25">
      <c r="A1215" s="89"/>
      <c r="B1215" s="89"/>
      <c r="C1215" s="91"/>
      <c r="D1215" s="89"/>
      <c r="E1215" s="89"/>
    </row>
    <row r="1216" spans="1:5" customFormat="1" x14ac:dyDescent="0.25">
      <c r="A1216" s="89"/>
      <c r="B1216" s="89"/>
      <c r="C1216" s="91"/>
      <c r="D1216" s="89"/>
      <c r="E1216" s="89"/>
    </row>
    <row r="1217" spans="1:5" customFormat="1" x14ac:dyDescent="0.25">
      <c r="A1217" s="89"/>
      <c r="B1217" s="89"/>
      <c r="C1217" s="91"/>
      <c r="D1217" s="89"/>
      <c r="E1217" s="89"/>
    </row>
    <row r="1218" spans="1:5" customFormat="1" x14ac:dyDescent="0.25">
      <c r="A1218" s="89"/>
      <c r="B1218" s="89"/>
      <c r="C1218" s="91"/>
      <c r="D1218" s="89"/>
      <c r="E1218" s="89"/>
    </row>
    <row r="1219" spans="1:5" customFormat="1" x14ac:dyDescent="0.25">
      <c r="A1219" s="89"/>
      <c r="B1219" s="89"/>
      <c r="C1219" s="91"/>
      <c r="D1219" s="89"/>
      <c r="E1219" s="89"/>
    </row>
    <row r="1220" spans="1:5" customFormat="1" x14ac:dyDescent="0.25">
      <c r="A1220" s="89"/>
      <c r="B1220" s="89"/>
      <c r="C1220" s="91"/>
      <c r="D1220" s="89"/>
      <c r="E1220" s="89"/>
    </row>
    <row r="1221" spans="1:5" customFormat="1" x14ac:dyDescent="0.25">
      <c r="A1221" s="89"/>
      <c r="B1221" s="89"/>
      <c r="C1221" s="91"/>
      <c r="D1221" s="89"/>
      <c r="E1221" s="89"/>
    </row>
    <row r="1222" spans="1:5" customFormat="1" x14ac:dyDescent="0.25">
      <c r="A1222" s="89"/>
      <c r="B1222" s="89"/>
      <c r="C1222" s="91"/>
      <c r="D1222" s="89"/>
      <c r="E1222" s="89"/>
    </row>
    <row r="1223" spans="1:5" customFormat="1" x14ac:dyDescent="0.25">
      <c r="A1223" s="89"/>
      <c r="B1223" s="89"/>
      <c r="C1223" s="91"/>
      <c r="D1223" s="89"/>
      <c r="E1223" s="89"/>
    </row>
    <row r="1224" spans="1:5" customFormat="1" x14ac:dyDescent="0.25">
      <c r="A1224" s="89"/>
      <c r="B1224" s="89"/>
      <c r="C1224" s="91"/>
      <c r="D1224" s="89"/>
      <c r="E1224" s="89"/>
    </row>
    <row r="1225" spans="1:5" customFormat="1" x14ac:dyDescent="0.25">
      <c r="A1225" s="89"/>
      <c r="B1225" s="89"/>
      <c r="C1225" s="91"/>
      <c r="D1225" s="89"/>
      <c r="E1225" s="89"/>
    </row>
    <row r="1226" spans="1:5" customFormat="1" x14ac:dyDescent="0.25">
      <c r="A1226" s="89"/>
      <c r="B1226" s="89"/>
      <c r="C1226" s="91"/>
      <c r="D1226" s="89"/>
      <c r="E1226" s="89"/>
    </row>
    <row r="1227" spans="1:5" customFormat="1" x14ac:dyDescent="0.25">
      <c r="A1227" s="89"/>
      <c r="B1227" s="89"/>
      <c r="C1227" s="91"/>
      <c r="D1227" s="89"/>
      <c r="E1227" s="89"/>
    </row>
    <row r="1228" spans="1:5" customFormat="1" x14ac:dyDescent="0.25">
      <c r="A1228" s="89"/>
      <c r="B1228" s="89"/>
      <c r="C1228" s="91"/>
      <c r="D1228" s="89"/>
      <c r="E1228" s="89"/>
    </row>
    <row r="1229" spans="1:5" customFormat="1" x14ac:dyDescent="0.25">
      <c r="A1229" s="89"/>
      <c r="B1229" s="89"/>
      <c r="C1229" s="91"/>
      <c r="D1229" s="89"/>
      <c r="E1229" s="89"/>
    </row>
    <row r="1230" spans="1:5" customFormat="1" x14ac:dyDescent="0.25">
      <c r="A1230" s="89"/>
      <c r="B1230" s="89"/>
      <c r="C1230" s="91"/>
      <c r="D1230" s="89"/>
      <c r="E1230" s="89"/>
    </row>
    <row r="1231" spans="1:5" customFormat="1" x14ac:dyDescent="0.25">
      <c r="A1231" s="89"/>
      <c r="B1231" s="89"/>
      <c r="C1231" s="91"/>
      <c r="D1231" s="89"/>
      <c r="E1231" s="89"/>
    </row>
    <row r="1232" spans="1:5" customFormat="1" x14ac:dyDescent="0.25">
      <c r="A1232" s="89"/>
      <c r="B1232" s="89"/>
      <c r="C1232" s="91"/>
      <c r="D1232" s="89"/>
      <c r="E1232" s="89"/>
    </row>
    <row r="1233" spans="1:5" customFormat="1" x14ac:dyDescent="0.25">
      <c r="A1233" s="89"/>
      <c r="B1233" s="89"/>
      <c r="C1233" s="91"/>
      <c r="D1233" s="89"/>
      <c r="E1233" s="89"/>
    </row>
    <row r="1234" spans="1:5" customFormat="1" x14ac:dyDescent="0.25">
      <c r="A1234" s="89"/>
      <c r="B1234" s="89"/>
      <c r="C1234" s="91"/>
      <c r="D1234" s="89"/>
      <c r="E1234" s="89"/>
    </row>
    <row r="1235" spans="1:5" customFormat="1" x14ac:dyDescent="0.25">
      <c r="A1235" s="89"/>
      <c r="B1235" s="89"/>
      <c r="C1235" s="91"/>
      <c r="D1235" s="89"/>
      <c r="E1235" s="89"/>
    </row>
    <row r="1236" spans="1:5" customFormat="1" x14ac:dyDescent="0.25">
      <c r="A1236" s="89"/>
      <c r="B1236" s="89"/>
      <c r="C1236" s="91"/>
      <c r="D1236" s="89"/>
      <c r="E1236" s="89"/>
    </row>
    <row r="1237" spans="1:5" customFormat="1" x14ac:dyDescent="0.25">
      <c r="A1237" s="89"/>
      <c r="B1237" s="89"/>
      <c r="C1237" s="91"/>
      <c r="D1237" s="89"/>
      <c r="E1237" s="89"/>
    </row>
    <row r="1238" spans="1:5" customFormat="1" x14ac:dyDescent="0.25">
      <c r="A1238" s="89"/>
      <c r="B1238" s="89"/>
      <c r="C1238" s="91"/>
      <c r="D1238" s="89"/>
      <c r="E1238" s="89"/>
    </row>
    <row r="1239" spans="1:5" customFormat="1" x14ac:dyDescent="0.25">
      <c r="A1239" s="89"/>
      <c r="B1239" s="89"/>
      <c r="C1239" s="91"/>
      <c r="D1239" s="89"/>
      <c r="E1239" s="89"/>
    </row>
    <row r="1240" spans="1:5" customFormat="1" x14ac:dyDescent="0.25">
      <c r="A1240" s="89"/>
      <c r="B1240" s="89"/>
      <c r="C1240" s="91"/>
      <c r="D1240" s="89"/>
      <c r="E1240" s="89"/>
    </row>
    <row r="1241" spans="1:5" customFormat="1" x14ac:dyDescent="0.25">
      <c r="A1241" s="89"/>
      <c r="B1241" s="89"/>
      <c r="C1241" s="91"/>
      <c r="D1241" s="89"/>
      <c r="E1241" s="89"/>
    </row>
    <row r="1242" spans="1:5" customFormat="1" x14ac:dyDescent="0.25">
      <c r="A1242" s="89"/>
      <c r="B1242" s="89"/>
      <c r="C1242" s="91"/>
      <c r="D1242" s="89"/>
      <c r="E1242" s="89"/>
    </row>
    <row r="1243" spans="1:5" customFormat="1" x14ac:dyDescent="0.25">
      <c r="A1243" s="89"/>
      <c r="B1243" s="89"/>
      <c r="C1243" s="91"/>
      <c r="D1243" s="89"/>
      <c r="E1243" s="89"/>
    </row>
    <row r="1244" spans="1:5" customFormat="1" x14ac:dyDescent="0.25">
      <c r="A1244" s="89"/>
      <c r="B1244" s="89"/>
      <c r="C1244" s="91"/>
      <c r="D1244" s="89"/>
      <c r="E1244" s="89"/>
    </row>
    <row r="1245" spans="1:5" customFormat="1" x14ac:dyDescent="0.25">
      <c r="A1245" s="89"/>
      <c r="B1245" s="89"/>
      <c r="C1245" s="91"/>
      <c r="D1245" s="89"/>
      <c r="E1245" s="89"/>
    </row>
    <row r="1246" spans="1:5" customFormat="1" x14ac:dyDescent="0.25">
      <c r="A1246" s="89"/>
      <c r="B1246" s="89"/>
      <c r="C1246" s="91"/>
      <c r="D1246" s="89"/>
      <c r="E1246" s="89"/>
    </row>
    <row r="1247" spans="1:5" customFormat="1" x14ac:dyDescent="0.25">
      <c r="A1247" s="89"/>
      <c r="B1247" s="89"/>
      <c r="C1247" s="91"/>
      <c r="D1247" s="89"/>
      <c r="E1247" s="89"/>
    </row>
    <row r="1248" spans="1:5" customFormat="1" x14ac:dyDescent="0.25">
      <c r="A1248" s="89"/>
      <c r="B1248" s="89"/>
      <c r="C1248" s="91"/>
      <c r="D1248" s="89"/>
      <c r="E1248" s="89"/>
    </row>
    <row r="1249" spans="1:5" customFormat="1" x14ac:dyDescent="0.25">
      <c r="A1249" s="89"/>
      <c r="B1249" s="89"/>
      <c r="C1249" s="91"/>
      <c r="D1249" s="89"/>
      <c r="E1249" s="89"/>
    </row>
    <row r="1250" spans="1:5" customFormat="1" x14ac:dyDescent="0.25">
      <c r="A1250" s="89"/>
      <c r="B1250" s="89"/>
      <c r="C1250" s="91"/>
      <c r="D1250" s="89"/>
      <c r="E1250" s="89"/>
    </row>
    <row r="1251" spans="1:5" customFormat="1" x14ac:dyDescent="0.25">
      <c r="A1251" s="89"/>
      <c r="B1251" s="89"/>
      <c r="C1251" s="91"/>
      <c r="D1251" s="89"/>
      <c r="E1251" s="89"/>
    </row>
    <row r="1252" spans="1:5" customFormat="1" x14ac:dyDescent="0.25">
      <c r="A1252" s="89"/>
      <c r="B1252" s="89"/>
      <c r="C1252" s="91"/>
      <c r="D1252" s="89"/>
      <c r="E1252" s="89"/>
    </row>
    <row r="1253" spans="1:5" customFormat="1" x14ac:dyDescent="0.25">
      <c r="A1253" s="89"/>
      <c r="B1253" s="89"/>
      <c r="C1253" s="91"/>
      <c r="D1253" s="89"/>
      <c r="E1253" s="89"/>
    </row>
    <row r="1254" spans="1:5" customFormat="1" x14ac:dyDescent="0.25">
      <c r="A1254" s="89"/>
      <c r="B1254" s="89"/>
      <c r="C1254" s="91"/>
      <c r="D1254" s="89"/>
      <c r="E1254" s="89"/>
    </row>
    <row r="1255" spans="1:5" customFormat="1" x14ac:dyDescent="0.25">
      <c r="A1255" s="89"/>
      <c r="B1255" s="89"/>
      <c r="C1255" s="91"/>
      <c r="D1255" s="89"/>
      <c r="E1255" s="89"/>
    </row>
    <row r="1256" spans="1:5" customFormat="1" x14ac:dyDescent="0.25">
      <c r="A1256" s="89"/>
      <c r="B1256" s="89"/>
      <c r="C1256" s="91"/>
      <c r="D1256" s="89"/>
      <c r="E1256" s="89"/>
    </row>
    <row r="1257" spans="1:5" customFormat="1" x14ac:dyDescent="0.25">
      <c r="A1257" s="89"/>
      <c r="B1257" s="89"/>
      <c r="C1257" s="91"/>
      <c r="D1257" s="89"/>
      <c r="E1257" s="89"/>
    </row>
    <row r="1258" spans="1:5" customFormat="1" x14ac:dyDescent="0.25">
      <c r="A1258" s="89"/>
      <c r="B1258" s="89"/>
      <c r="C1258" s="91"/>
      <c r="D1258" s="89"/>
      <c r="E1258" s="89"/>
    </row>
    <row r="1259" spans="1:5" customFormat="1" x14ac:dyDescent="0.25">
      <c r="A1259" s="89"/>
      <c r="B1259" s="89"/>
      <c r="C1259" s="91"/>
      <c r="D1259" s="89"/>
      <c r="E1259" s="89"/>
    </row>
    <row r="1260" spans="1:5" customFormat="1" x14ac:dyDescent="0.25">
      <c r="A1260" s="89"/>
      <c r="B1260" s="89"/>
      <c r="C1260" s="91"/>
      <c r="D1260" s="89"/>
      <c r="E1260" s="89"/>
    </row>
    <row r="1261" spans="1:5" customFormat="1" x14ac:dyDescent="0.25">
      <c r="A1261" s="89"/>
      <c r="B1261" s="89"/>
      <c r="C1261" s="91"/>
      <c r="D1261" s="89"/>
      <c r="E1261" s="89"/>
    </row>
    <row r="1262" spans="1:5" customFormat="1" x14ac:dyDescent="0.25">
      <c r="A1262" s="89"/>
      <c r="B1262" s="89"/>
      <c r="C1262" s="91"/>
      <c r="D1262" s="89"/>
      <c r="E1262" s="89"/>
    </row>
    <row r="1263" spans="1:5" customFormat="1" x14ac:dyDescent="0.25">
      <c r="A1263" s="89"/>
      <c r="B1263" s="89"/>
      <c r="C1263" s="91"/>
      <c r="D1263" s="89"/>
      <c r="E1263" s="89"/>
    </row>
    <row r="1264" spans="1:5" customFormat="1" x14ac:dyDescent="0.25">
      <c r="A1264" s="89"/>
      <c r="B1264" s="89"/>
      <c r="C1264" s="91"/>
      <c r="D1264" s="89"/>
      <c r="E1264" s="89"/>
    </row>
    <row r="1265" spans="1:5" customFormat="1" x14ac:dyDescent="0.25">
      <c r="A1265" s="89"/>
      <c r="B1265" s="89"/>
      <c r="C1265" s="91"/>
      <c r="D1265" s="89"/>
      <c r="E1265" s="89"/>
    </row>
    <row r="1266" spans="1:5" customFormat="1" x14ac:dyDescent="0.25">
      <c r="A1266" s="89"/>
      <c r="B1266" s="89"/>
      <c r="C1266" s="91"/>
      <c r="D1266" s="89"/>
      <c r="E1266" s="89"/>
    </row>
    <row r="1267" spans="1:5" customFormat="1" x14ac:dyDescent="0.25">
      <c r="A1267" s="89"/>
      <c r="B1267" s="89"/>
      <c r="C1267" s="91"/>
      <c r="D1267" s="89"/>
      <c r="E1267" s="89"/>
    </row>
    <row r="1268" spans="1:5" customFormat="1" x14ac:dyDescent="0.25">
      <c r="A1268" s="89"/>
      <c r="B1268" s="89"/>
      <c r="C1268" s="91"/>
      <c r="D1268" s="89"/>
      <c r="E1268" s="89"/>
    </row>
    <row r="1269" spans="1:5" customFormat="1" x14ac:dyDescent="0.25">
      <c r="A1269" s="89"/>
      <c r="B1269" s="89"/>
      <c r="C1269" s="91"/>
      <c r="D1269" s="89"/>
      <c r="E1269" s="89"/>
    </row>
    <row r="1270" spans="1:5" customFormat="1" x14ac:dyDescent="0.25">
      <c r="A1270" s="89"/>
      <c r="B1270" s="89"/>
      <c r="C1270" s="91"/>
      <c r="D1270" s="89"/>
      <c r="E1270" s="89"/>
    </row>
    <row r="1271" spans="1:5" customFormat="1" x14ac:dyDescent="0.25">
      <c r="A1271" s="89"/>
      <c r="B1271" s="89"/>
      <c r="C1271" s="91"/>
      <c r="D1271" s="89"/>
      <c r="E1271" s="89"/>
    </row>
    <row r="1272" spans="1:5" customFormat="1" x14ac:dyDescent="0.25">
      <c r="A1272" s="89"/>
      <c r="B1272" s="89"/>
      <c r="C1272" s="91"/>
      <c r="D1272" s="89"/>
      <c r="E1272" s="89"/>
    </row>
    <row r="1273" spans="1:5" customFormat="1" x14ac:dyDescent="0.25">
      <c r="A1273" s="89"/>
      <c r="B1273" s="89"/>
      <c r="C1273" s="91"/>
      <c r="D1273" s="89"/>
      <c r="E1273" s="89"/>
    </row>
    <row r="1274" spans="1:5" customFormat="1" x14ac:dyDescent="0.25">
      <c r="A1274" s="89"/>
      <c r="B1274" s="89"/>
      <c r="C1274" s="91"/>
      <c r="D1274" s="89"/>
      <c r="E1274" s="89"/>
    </row>
    <row r="1275" spans="1:5" customFormat="1" x14ac:dyDescent="0.25">
      <c r="A1275" s="89"/>
      <c r="B1275" s="89"/>
      <c r="C1275" s="91"/>
      <c r="D1275" s="89"/>
      <c r="E1275" s="89"/>
    </row>
    <row r="1276" spans="1:5" customFormat="1" x14ac:dyDescent="0.25">
      <c r="A1276" s="89"/>
      <c r="B1276" s="89"/>
      <c r="C1276" s="91"/>
      <c r="D1276" s="89"/>
      <c r="E1276" s="89"/>
    </row>
    <row r="1277" spans="1:5" customFormat="1" x14ac:dyDescent="0.25">
      <c r="A1277" s="89"/>
      <c r="B1277" s="89"/>
      <c r="C1277" s="91"/>
      <c r="D1277" s="89"/>
      <c r="E1277" s="89"/>
    </row>
    <row r="1278" spans="1:5" customFormat="1" x14ac:dyDescent="0.25">
      <c r="A1278" s="89"/>
      <c r="B1278" s="89"/>
      <c r="C1278" s="91"/>
      <c r="D1278" s="89"/>
      <c r="E1278" s="89"/>
    </row>
    <row r="1279" spans="1:5" customFormat="1" x14ac:dyDescent="0.25">
      <c r="A1279" s="89"/>
      <c r="B1279" s="89"/>
      <c r="C1279" s="91"/>
      <c r="D1279" s="89"/>
      <c r="E1279" s="89"/>
    </row>
    <row r="1280" spans="1:5" customFormat="1" x14ac:dyDescent="0.25">
      <c r="A1280" s="89"/>
      <c r="B1280" s="89"/>
      <c r="C1280" s="91"/>
      <c r="D1280" s="89"/>
      <c r="E1280" s="89"/>
    </row>
    <row r="1281" spans="1:5" customFormat="1" x14ac:dyDescent="0.25">
      <c r="A1281" s="89"/>
      <c r="B1281" s="89"/>
      <c r="C1281" s="91"/>
      <c r="D1281" s="89"/>
      <c r="E1281" s="89"/>
    </row>
    <row r="1282" spans="1:5" customFormat="1" x14ac:dyDescent="0.25">
      <c r="A1282" s="89"/>
      <c r="B1282" s="89"/>
      <c r="C1282" s="91"/>
      <c r="D1282" s="89"/>
      <c r="E1282" s="89"/>
    </row>
    <row r="1283" spans="1:5" customFormat="1" x14ac:dyDescent="0.25">
      <c r="A1283" s="89"/>
      <c r="B1283" s="89"/>
      <c r="C1283" s="91"/>
      <c r="D1283" s="89"/>
      <c r="E1283" s="89"/>
    </row>
    <row r="1284" spans="1:5" customFormat="1" x14ac:dyDescent="0.25">
      <c r="A1284" s="89"/>
      <c r="B1284" s="89"/>
      <c r="C1284" s="91"/>
      <c r="D1284" s="89"/>
      <c r="E1284" s="89"/>
    </row>
    <row r="1285" spans="1:5" customFormat="1" x14ac:dyDescent="0.25">
      <c r="A1285" s="89"/>
      <c r="B1285" s="89"/>
      <c r="C1285" s="91"/>
      <c r="D1285" s="89"/>
      <c r="E1285" s="89"/>
    </row>
    <row r="1286" spans="1:5" customFormat="1" x14ac:dyDescent="0.25">
      <c r="A1286" s="89"/>
      <c r="B1286" s="89"/>
      <c r="C1286" s="91"/>
      <c r="D1286" s="89"/>
      <c r="E1286" s="89"/>
    </row>
    <row r="1287" spans="1:5" customFormat="1" x14ac:dyDescent="0.25">
      <c r="A1287" s="89"/>
      <c r="B1287" s="89"/>
      <c r="C1287" s="91"/>
      <c r="D1287" s="89"/>
      <c r="E1287" s="89"/>
    </row>
    <row r="1288" spans="1:5" customFormat="1" x14ac:dyDescent="0.25">
      <c r="A1288" s="89"/>
      <c r="B1288" s="89"/>
      <c r="C1288" s="91"/>
      <c r="D1288" s="89"/>
      <c r="E1288" s="89"/>
    </row>
    <row r="1289" spans="1:5" customFormat="1" x14ac:dyDescent="0.25">
      <c r="A1289" s="89"/>
      <c r="B1289" s="89"/>
      <c r="C1289" s="91"/>
      <c r="D1289" s="89"/>
      <c r="E1289" s="89"/>
    </row>
    <row r="1290" spans="1:5" customFormat="1" x14ac:dyDescent="0.25">
      <c r="A1290" s="89"/>
      <c r="B1290" s="89"/>
      <c r="C1290" s="91"/>
      <c r="D1290" s="89"/>
      <c r="E1290" s="89"/>
    </row>
    <row r="1291" spans="1:5" customFormat="1" x14ac:dyDescent="0.25">
      <c r="A1291" s="89"/>
      <c r="B1291" s="89"/>
      <c r="C1291" s="91"/>
      <c r="D1291" s="89"/>
      <c r="E1291" s="89"/>
    </row>
    <row r="1292" spans="1:5" customFormat="1" x14ac:dyDescent="0.25">
      <c r="A1292" s="89"/>
      <c r="B1292" s="89"/>
      <c r="C1292" s="91"/>
      <c r="D1292" s="89"/>
      <c r="E1292" s="89"/>
    </row>
    <row r="1293" spans="1:5" customFormat="1" x14ac:dyDescent="0.25">
      <c r="A1293" s="89"/>
      <c r="B1293" s="89"/>
      <c r="C1293" s="91"/>
      <c r="D1293" s="89"/>
      <c r="E1293" s="89"/>
    </row>
    <row r="1294" spans="1:5" customFormat="1" x14ac:dyDescent="0.25">
      <c r="A1294" s="89"/>
      <c r="B1294" s="89"/>
      <c r="C1294" s="91"/>
      <c r="D1294" s="89"/>
      <c r="E1294" s="89"/>
    </row>
    <row r="1295" spans="1:5" customFormat="1" x14ac:dyDescent="0.25">
      <c r="A1295" s="89"/>
      <c r="B1295" s="89"/>
      <c r="C1295" s="91"/>
      <c r="D1295" s="89"/>
      <c r="E1295" s="89"/>
    </row>
    <row r="1296" spans="1:5" customFormat="1" x14ac:dyDescent="0.25">
      <c r="A1296" s="89"/>
      <c r="B1296" s="89"/>
      <c r="C1296" s="91"/>
      <c r="D1296" s="89"/>
      <c r="E1296" s="89"/>
    </row>
    <row r="1297" spans="1:5" customFormat="1" x14ac:dyDescent="0.25">
      <c r="A1297" s="89"/>
      <c r="B1297" s="89"/>
      <c r="C1297" s="91"/>
      <c r="D1297" s="89"/>
      <c r="E1297" s="89"/>
    </row>
    <row r="1298" spans="1:5" customFormat="1" x14ac:dyDescent="0.25">
      <c r="A1298" s="89"/>
      <c r="B1298" s="89"/>
      <c r="C1298" s="91"/>
      <c r="D1298" s="89"/>
      <c r="E1298" s="89"/>
    </row>
    <row r="1299" spans="1:5" customFormat="1" x14ac:dyDescent="0.25">
      <c r="A1299" s="89"/>
      <c r="B1299" s="89"/>
      <c r="C1299" s="91"/>
      <c r="D1299" s="89"/>
      <c r="E1299" s="89"/>
    </row>
    <row r="1300" spans="1:5" customFormat="1" x14ac:dyDescent="0.25">
      <c r="A1300" s="89"/>
      <c r="B1300" s="89"/>
      <c r="C1300" s="91"/>
      <c r="D1300" s="89"/>
      <c r="E1300" s="89"/>
    </row>
    <row r="1301" spans="1:5" customFormat="1" x14ac:dyDescent="0.25">
      <c r="A1301" s="89"/>
      <c r="B1301" s="89"/>
      <c r="C1301" s="91"/>
      <c r="D1301" s="89"/>
      <c r="E1301" s="89"/>
    </row>
    <row r="1302" spans="1:5" customFormat="1" x14ac:dyDescent="0.25">
      <c r="A1302" s="89"/>
      <c r="B1302" s="89"/>
      <c r="C1302" s="91"/>
      <c r="D1302" s="89"/>
      <c r="E1302" s="89"/>
    </row>
    <row r="1303" spans="1:5" customFormat="1" x14ac:dyDescent="0.25">
      <c r="A1303" s="89"/>
      <c r="B1303" s="89"/>
      <c r="C1303" s="91"/>
      <c r="D1303" s="89"/>
      <c r="E1303" s="89"/>
    </row>
    <row r="1304" spans="1:5" customFormat="1" x14ac:dyDescent="0.25">
      <c r="A1304" s="89"/>
      <c r="B1304" s="89"/>
      <c r="C1304" s="91"/>
      <c r="D1304" s="89"/>
      <c r="E1304" s="89"/>
    </row>
    <row r="1305" spans="1:5" customFormat="1" x14ac:dyDescent="0.25">
      <c r="A1305" s="89"/>
      <c r="B1305" s="89"/>
      <c r="C1305" s="91"/>
      <c r="D1305" s="89"/>
      <c r="E1305" s="89"/>
    </row>
    <row r="1306" spans="1:5" customFormat="1" x14ac:dyDescent="0.25">
      <c r="A1306" s="89"/>
      <c r="B1306" s="89"/>
      <c r="C1306" s="91"/>
      <c r="D1306" s="89"/>
      <c r="E1306" s="89"/>
    </row>
    <row r="1307" spans="1:5" customFormat="1" x14ac:dyDescent="0.25">
      <c r="A1307" s="89"/>
      <c r="B1307" s="89"/>
      <c r="C1307" s="91"/>
      <c r="D1307" s="89"/>
      <c r="E1307" s="89"/>
    </row>
    <row r="1308" spans="1:5" customFormat="1" x14ac:dyDescent="0.25">
      <c r="A1308" s="89"/>
      <c r="B1308" s="89"/>
      <c r="C1308" s="91"/>
      <c r="D1308" s="89"/>
      <c r="E1308" s="89"/>
    </row>
    <row r="1309" spans="1:5" customFormat="1" x14ac:dyDescent="0.25">
      <c r="A1309" s="89"/>
      <c r="B1309" s="89"/>
      <c r="C1309" s="91"/>
      <c r="D1309" s="89"/>
      <c r="E1309" s="89"/>
    </row>
    <row r="1310" spans="1:5" customFormat="1" x14ac:dyDescent="0.25">
      <c r="A1310" s="89"/>
      <c r="B1310" s="89"/>
      <c r="C1310" s="91"/>
      <c r="D1310" s="89"/>
      <c r="E1310" s="89"/>
    </row>
    <row r="1311" spans="1:5" customFormat="1" x14ac:dyDescent="0.25">
      <c r="A1311" s="89"/>
      <c r="B1311" s="89"/>
      <c r="C1311" s="91"/>
      <c r="D1311" s="89"/>
      <c r="E1311" s="89"/>
    </row>
    <row r="1312" spans="1:5" customFormat="1" x14ac:dyDescent="0.25">
      <c r="A1312" s="89"/>
      <c r="B1312" s="89"/>
      <c r="C1312" s="91"/>
      <c r="D1312" s="89"/>
      <c r="E1312" s="89"/>
    </row>
    <row r="1313" spans="1:5" customFormat="1" x14ac:dyDescent="0.25">
      <c r="A1313" s="89"/>
      <c r="B1313" s="89"/>
      <c r="C1313" s="91"/>
      <c r="D1313" s="89"/>
      <c r="E1313" s="89"/>
    </row>
    <row r="1314" spans="1:5" customFormat="1" x14ac:dyDescent="0.25">
      <c r="A1314" s="89"/>
      <c r="B1314" s="89"/>
      <c r="C1314" s="91"/>
      <c r="D1314" s="89"/>
      <c r="E1314" s="89"/>
    </row>
    <row r="1315" spans="1:5" customFormat="1" x14ac:dyDescent="0.25">
      <c r="A1315" s="89"/>
      <c r="B1315" s="89"/>
      <c r="C1315" s="91"/>
      <c r="D1315" s="89"/>
      <c r="E1315" s="89"/>
    </row>
    <row r="1316" spans="1:5" customFormat="1" x14ac:dyDescent="0.25">
      <c r="A1316" s="89"/>
      <c r="B1316" s="89"/>
      <c r="C1316" s="91"/>
      <c r="D1316" s="89"/>
      <c r="E1316" s="89"/>
    </row>
    <row r="1317" spans="1:5" customFormat="1" x14ac:dyDescent="0.25">
      <c r="A1317" s="89"/>
      <c r="B1317" s="89"/>
      <c r="C1317" s="91"/>
      <c r="D1317" s="89"/>
      <c r="E1317" s="89"/>
    </row>
    <row r="1318" spans="1:5" customFormat="1" x14ac:dyDescent="0.25">
      <c r="A1318" s="89"/>
      <c r="B1318" s="89"/>
      <c r="C1318" s="91"/>
      <c r="D1318" s="89"/>
      <c r="E1318" s="89"/>
    </row>
    <row r="1319" spans="1:5" customFormat="1" x14ac:dyDescent="0.25">
      <c r="A1319" s="89"/>
      <c r="B1319" s="89"/>
      <c r="C1319" s="91"/>
      <c r="D1319" s="89"/>
      <c r="E1319" s="89"/>
    </row>
    <row r="1320" spans="1:5" customFormat="1" x14ac:dyDescent="0.25">
      <c r="A1320" s="89"/>
      <c r="B1320" s="89"/>
      <c r="C1320" s="91"/>
      <c r="D1320" s="89"/>
      <c r="E1320" s="89"/>
    </row>
    <row r="1321" spans="1:5" customFormat="1" x14ac:dyDescent="0.25">
      <c r="A1321" s="89"/>
      <c r="B1321" s="89"/>
      <c r="C1321" s="91"/>
      <c r="D1321" s="89"/>
      <c r="E1321" s="89"/>
    </row>
    <row r="1322" spans="1:5" customFormat="1" x14ac:dyDescent="0.25">
      <c r="A1322" s="89"/>
      <c r="B1322" s="89"/>
      <c r="C1322" s="91"/>
      <c r="D1322" s="89"/>
      <c r="E1322" s="89"/>
    </row>
    <row r="1323" spans="1:5" customFormat="1" x14ac:dyDescent="0.25">
      <c r="A1323" s="89"/>
      <c r="B1323" s="89"/>
      <c r="C1323" s="91"/>
      <c r="D1323" s="89"/>
      <c r="E1323" s="89"/>
    </row>
    <row r="1324" spans="1:5" customFormat="1" x14ac:dyDescent="0.25">
      <c r="A1324" s="89"/>
      <c r="B1324" s="89"/>
      <c r="C1324" s="91"/>
      <c r="D1324" s="89"/>
      <c r="E1324" s="89"/>
    </row>
    <row r="1325" spans="1:5" customFormat="1" x14ac:dyDescent="0.25">
      <c r="A1325" s="89"/>
      <c r="B1325" s="89"/>
      <c r="C1325" s="91"/>
      <c r="D1325" s="89"/>
      <c r="E1325" s="89"/>
    </row>
    <row r="1326" spans="1:5" customFormat="1" x14ac:dyDescent="0.25">
      <c r="A1326" s="89"/>
      <c r="B1326" s="89"/>
      <c r="C1326" s="91"/>
      <c r="D1326" s="89"/>
      <c r="E1326" s="89"/>
    </row>
    <row r="1327" spans="1:5" customFormat="1" x14ac:dyDescent="0.25">
      <c r="A1327" s="89"/>
      <c r="B1327" s="89"/>
      <c r="C1327" s="91"/>
      <c r="D1327" s="89"/>
      <c r="E1327" s="89"/>
    </row>
    <row r="1328" spans="1:5" customFormat="1" x14ac:dyDescent="0.25">
      <c r="A1328" s="89"/>
      <c r="B1328" s="89"/>
      <c r="C1328" s="91"/>
      <c r="D1328" s="89"/>
      <c r="E1328" s="89"/>
    </row>
    <row r="1329" spans="1:5" customFormat="1" x14ac:dyDescent="0.25">
      <c r="A1329" s="89"/>
      <c r="B1329" s="89"/>
      <c r="C1329" s="91"/>
      <c r="D1329" s="89"/>
      <c r="E1329" s="89"/>
    </row>
    <row r="1330" spans="1:5" customFormat="1" x14ac:dyDescent="0.25">
      <c r="A1330" s="89"/>
      <c r="B1330" s="89"/>
      <c r="C1330" s="91"/>
      <c r="D1330" s="89"/>
      <c r="E1330" s="89"/>
    </row>
    <row r="1331" spans="1:5" customFormat="1" x14ac:dyDescent="0.25">
      <c r="A1331" s="89"/>
      <c r="B1331" s="89"/>
      <c r="C1331" s="91"/>
      <c r="D1331" s="89"/>
      <c r="E1331" s="89"/>
    </row>
    <row r="1332" spans="1:5" customFormat="1" x14ac:dyDescent="0.25">
      <c r="A1332" s="89"/>
      <c r="B1332" s="89"/>
      <c r="C1332" s="91"/>
      <c r="D1332" s="89"/>
      <c r="E1332" s="89"/>
    </row>
    <row r="1333" spans="1:5" customFormat="1" x14ac:dyDescent="0.25">
      <c r="A1333" s="89"/>
      <c r="B1333" s="89"/>
      <c r="C1333" s="91"/>
      <c r="D1333" s="89"/>
      <c r="E1333" s="89"/>
    </row>
    <row r="1334" spans="1:5" customFormat="1" x14ac:dyDescent="0.25">
      <c r="A1334" s="89"/>
      <c r="B1334" s="89"/>
      <c r="C1334" s="91"/>
      <c r="D1334" s="89"/>
      <c r="E1334" s="89"/>
    </row>
    <row r="1335" spans="1:5" customFormat="1" x14ac:dyDescent="0.25">
      <c r="A1335" s="89"/>
      <c r="B1335" s="89"/>
      <c r="C1335" s="91"/>
      <c r="D1335" s="89"/>
      <c r="E1335" s="89"/>
    </row>
    <row r="1336" spans="1:5" customFormat="1" x14ac:dyDescent="0.25">
      <c r="A1336" s="89"/>
      <c r="B1336" s="89"/>
      <c r="C1336" s="91"/>
      <c r="D1336" s="89"/>
      <c r="E1336" s="89"/>
    </row>
    <row r="1337" spans="1:5" customFormat="1" x14ac:dyDescent="0.25">
      <c r="A1337" s="89"/>
      <c r="B1337" s="89"/>
      <c r="C1337" s="91"/>
      <c r="D1337" s="89"/>
      <c r="E1337" s="89"/>
    </row>
    <row r="1338" spans="1:5" customFormat="1" x14ac:dyDescent="0.25">
      <c r="A1338" s="89"/>
      <c r="B1338" s="89"/>
      <c r="C1338" s="91"/>
      <c r="D1338" s="89"/>
      <c r="E1338" s="89"/>
    </row>
    <row r="1339" spans="1:5" customFormat="1" x14ac:dyDescent="0.25">
      <c r="A1339" s="89"/>
      <c r="B1339" s="89"/>
      <c r="C1339" s="91"/>
      <c r="D1339" s="89"/>
      <c r="E1339" s="89"/>
    </row>
    <row r="1340" spans="1:5" customFormat="1" x14ac:dyDescent="0.25">
      <c r="A1340" s="89"/>
      <c r="B1340" s="89"/>
      <c r="C1340" s="91"/>
      <c r="D1340" s="89"/>
      <c r="E1340" s="89"/>
    </row>
    <row r="1341" spans="1:5" customFormat="1" x14ac:dyDescent="0.25">
      <c r="A1341" s="89"/>
      <c r="B1341" s="89"/>
      <c r="C1341" s="91"/>
      <c r="D1341" s="89"/>
      <c r="E1341" s="89"/>
    </row>
    <row r="1342" spans="1:5" customFormat="1" x14ac:dyDescent="0.25">
      <c r="A1342" s="89"/>
      <c r="B1342" s="89"/>
      <c r="C1342" s="91"/>
      <c r="D1342" s="89"/>
      <c r="E1342" s="89"/>
    </row>
    <row r="1343" spans="1:5" customFormat="1" x14ac:dyDescent="0.25">
      <c r="A1343" s="89"/>
      <c r="B1343" s="89"/>
      <c r="C1343" s="91"/>
      <c r="D1343" s="89"/>
      <c r="E1343" s="89"/>
    </row>
    <row r="1344" spans="1:5" customFormat="1" x14ac:dyDescent="0.25">
      <c r="A1344" s="89"/>
      <c r="B1344" s="89"/>
      <c r="C1344" s="91"/>
      <c r="D1344" s="89"/>
      <c r="E1344" s="89"/>
    </row>
    <row r="1345" spans="1:5" customFormat="1" x14ac:dyDescent="0.25">
      <c r="A1345" s="89"/>
      <c r="B1345" s="89"/>
      <c r="C1345" s="91"/>
      <c r="D1345" s="89"/>
      <c r="E1345" s="89"/>
    </row>
    <row r="1346" spans="1:5" customFormat="1" x14ac:dyDescent="0.25">
      <c r="A1346" s="89"/>
      <c r="B1346" s="89"/>
      <c r="C1346" s="91"/>
      <c r="D1346" s="89"/>
      <c r="E1346" s="89"/>
    </row>
    <row r="1347" spans="1:5" customFormat="1" x14ac:dyDescent="0.25">
      <c r="A1347" s="89"/>
      <c r="B1347" s="89"/>
      <c r="C1347" s="91"/>
      <c r="D1347" s="89"/>
      <c r="E1347" s="89"/>
    </row>
    <row r="1348" spans="1:5" customFormat="1" x14ac:dyDescent="0.25">
      <c r="A1348" s="89"/>
      <c r="B1348" s="89"/>
      <c r="C1348" s="91"/>
      <c r="D1348" s="89"/>
      <c r="E1348" s="89"/>
    </row>
    <row r="1349" spans="1:5" customFormat="1" x14ac:dyDescent="0.25">
      <c r="A1349" s="89"/>
      <c r="B1349" s="89"/>
      <c r="C1349" s="91"/>
      <c r="D1349" s="89"/>
      <c r="E1349" s="89"/>
    </row>
    <row r="1350" spans="1:5" customFormat="1" x14ac:dyDescent="0.25">
      <c r="A1350" s="89"/>
      <c r="B1350" s="89"/>
      <c r="C1350" s="91"/>
      <c r="D1350" s="89"/>
      <c r="E1350" s="89"/>
    </row>
    <row r="1351" spans="1:5" customFormat="1" x14ac:dyDescent="0.25">
      <c r="A1351" s="89"/>
      <c r="B1351" s="89"/>
      <c r="C1351" s="91"/>
      <c r="D1351" s="89"/>
      <c r="E1351" s="89"/>
    </row>
    <row r="1352" spans="1:5" customFormat="1" x14ac:dyDescent="0.25">
      <c r="A1352" s="89"/>
      <c r="B1352" s="89"/>
      <c r="C1352" s="91"/>
      <c r="D1352" s="89"/>
      <c r="E1352" s="89"/>
    </row>
    <row r="1353" spans="1:5" customFormat="1" x14ac:dyDescent="0.25">
      <c r="A1353" s="89"/>
      <c r="B1353" s="89"/>
      <c r="C1353" s="91"/>
      <c r="D1353" s="89"/>
      <c r="E1353" s="89"/>
    </row>
    <row r="1354" spans="1:5" customFormat="1" x14ac:dyDescent="0.25">
      <c r="A1354" s="89"/>
      <c r="B1354" s="89"/>
      <c r="C1354" s="91"/>
      <c r="D1354" s="89"/>
      <c r="E1354" s="89"/>
    </row>
    <row r="1355" spans="1:5" customFormat="1" x14ac:dyDescent="0.25">
      <c r="A1355" s="89"/>
      <c r="B1355" s="89"/>
      <c r="C1355" s="91"/>
      <c r="D1355" s="89"/>
      <c r="E1355" s="89"/>
    </row>
    <row r="1356" spans="1:5" customFormat="1" x14ac:dyDescent="0.25">
      <c r="A1356" s="89"/>
      <c r="B1356" s="89"/>
      <c r="C1356" s="91"/>
      <c r="D1356" s="89"/>
      <c r="E1356" s="89"/>
    </row>
    <row r="1357" spans="1:5" customFormat="1" x14ac:dyDescent="0.25">
      <c r="A1357" s="89"/>
      <c r="B1357" s="89"/>
      <c r="C1357" s="91"/>
      <c r="D1357" s="89"/>
      <c r="E1357" s="89"/>
    </row>
    <row r="1358" spans="1:5" customFormat="1" x14ac:dyDescent="0.25">
      <c r="A1358" s="89"/>
      <c r="B1358" s="89"/>
      <c r="C1358" s="91"/>
      <c r="D1358" s="89"/>
      <c r="E1358" s="89"/>
    </row>
    <row r="1359" spans="1:5" customFormat="1" x14ac:dyDescent="0.25">
      <c r="A1359" s="89"/>
      <c r="B1359" s="89"/>
      <c r="C1359" s="91"/>
      <c r="D1359" s="89"/>
      <c r="E1359" s="89"/>
    </row>
    <row r="1360" spans="1:5" customFormat="1" x14ac:dyDescent="0.25">
      <c r="A1360" s="89"/>
      <c r="B1360" s="89"/>
      <c r="C1360" s="91"/>
      <c r="D1360" s="89"/>
      <c r="E1360" s="89"/>
    </row>
    <row r="1361" spans="1:5" customFormat="1" x14ac:dyDescent="0.25">
      <c r="A1361" s="89"/>
      <c r="B1361" s="89"/>
      <c r="C1361" s="91"/>
      <c r="D1361" s="89"/>
      <c r="E1361" s="89"/>
    </row>
    <row r="1362" spans="1:5" customFormat="1" x14ac:dyDescent="0.25">
      <c r="A1362" s="89"/>
      <c r="B1362" s="89"/>
      <c r="C1362" s="91"/>
      <c r="D1362" s="89"/>
      <c r="E1362" s="89"/>
    </row>
    <row r="1363" spans="1:5" customFormat="1" x14ac:dyDescent="0.25">
      <c r="A1363" s="89"/>
      <c r="B1363" s="89"/>
      <c r="C1363" s="91"/>
      <c r="D1363" s="89"/>
      <c r="E1363" s="89"/>
    </row>
    <row r="1364" spans="1:5" customFormat="1" x14ac:dyDescent="0.25">
      <c r="A1364" s="89"/>
      <c r="B1364" s="89"/>
      <c r="C1364" s="91"/>
      <c r="D1364" s="89"/>
      <c r="E1364" s="89"/>
    </row>
    <row r="1365" spans="1:5" customFormat="1" x14ac:dyDescent="0.25">
      <c r="A1365" s="89"/>
      <c r="B1365" s="89"/>
      <c r="C1365" s="91"/>
      <c r="D1365" s="89"/>
      <c r="E1365" s="89"/>
    </row>
    <row r="1366" spans="1:5" customFormat="1" x14ac:dyDescent="0.25">
      <c r="A1366" s="89"/>
      <c r="B1366" s="89"/>
      <c r="C1366" s="91"/>
      <c r="D1366" s="89"/>
      <c r="E1366" s="89"/>
    </row>
    <row r="1367" spans="1:5" customFormat="1" x14ac:dyDescent="0.25">
      <c r="A1367" s="89"/>
      <c r="B1367" s="89"/>
      <c r="C1367" s="91"/>
      <c r="D1367" s="89"/>
      <c r="E1367" s="89"/>
    </row>
    <row r="1368" spans="1:5" customFormat="1" x14ac:dyDescent="0.25">
      <c r="A1368" s="89"/>
      <c r="B1368" s="89"/>
      <c r="C1368" s="91"/>
      <c r="D1368" s="89"/>
      <c r="E1368" s="89"/>
    </row>
    <row r="1369" spans="1:5" customFormat="1" x14ac:dyDescent="0.25">
      <c r="A1369" s="89"/>
      <c r="B1369" s="89"/>
      <c r="C1369" s="91"/>
      <c r="D1369" s="89"/>
      <c r="E1369" s="89"/>
    </row>
    <row r="1370" spans="1:5" customFormat="1" x14ac:dyDescent="0.25">
      <c r="A1370" s="89"/>
      <c r="B1370" s="89"/>
      <c r="C1370" s="91"/>
      <c r="D1370" s="89"/>
      <c r="E1370" s="89"/>
    </row>
    <row r="1371" spans="1:5" customFormat="1" x14ac:dyDescent="0.25">
      <c r="A1371" s="89"/>
      <c r="B1371" s="89"/>
      <c r="C1371" s="91"/>
      <c r="D1371" s="89"/>
      <c r="E1371" s="89"/>
    </row>
    <row r="1372" spans="1:5" customFormat="1" x14ac:dyDescent="0.25">
      <c r="A1372" s="89"/>
      <c r="B1372" s="89"/>
      <c r="C1372" s="91"/>
      <c r="D1372" s="89"/>
      <c r="E1372" s="89"/>
    </row>
    <row r="1373" spans="1:5" customFormat="1" x14ac:dyDescent="0.25">
      <c r="A1373" s="89"/>
      <c r="B1373" s="89"/>
      <c r="C1373" s="91"/>
      <c r="D1373" s="89"/>
      <c r="E1373" s="89"/>
    </row>
    <row r="1374" spans="1:5" customFormat="1" x14ac:dyDescent="0.25">
      <c r="A1374" s="89"/>
      <c r="B1374" s="89"/>
      <c r="C1374" s="91"/>
      <c r="D1374" s="89"/>
      <c r="E1374" s="89"/>
    </row>
    <row r="1375" spans="1:5" customFormat="1" x14ac:dyDescent="0.25">
      <c r="A1375" s="89"/>
      <c r="B1375" s="89"/>
      <c r="C1375" s="91"/>
      <c r="D1375" s="89"/>
      <c r="E1375" s="89"/>
    </row>
    <row r="1376" spans="1:5" customFormat="1" x14ac:dyDescent="0.25">
      <c r="A1376" s="89"/>
      <c r="B1376" s="89"/>
      <c r="C1376" s="91"/>
      <c r="D1376" s="89"/>
      <c r="E1376" s="89"/>
    </row>
    <row r="1377" spans="1:5" customFormat="1" x14ac:dyDescent="0.25">
      <c r="A1377" s="89"/>
      <c r="B1377" s="89"/>
      <c r="C1377" s="91"/>
      <c r="D1377" s="89"/>
      <c r="E1377" s="89"/>
    </row>
    <row r="1378" spans="1:5" customFormat="1" x14ac:dyDescent="0.25">
      <c r="A1378" s="89"/>
      <c r="B1378" s="89"/>
      <c r="C1378" s="91"/>
      <c r="D1378" s="89"/>
      <c r="E1378" s="89"/>
    </row>
    <row r="1379" spans="1:5" customFormat="1" x14ac:dyDescent="0.25">
      <c r="A1379" s="89"/>
      <c r="B1379" s="89"/>
      <c r="C1379" s="91"/>
      <c r="D1379" s="89"/>
      <c r="E1379" s="89"/>
    </row>
    <row r="1380" spans="1:5" customFormat="1" x14ac:dyDescent="0.25">
      <c r="A1380" s="89"/>
      <c r="B1380" s="89"/>
      <c r="C1380" s="91"/>
      <c r="D1380" s="89"/>
      <c r="E1380" s="89"/>
    </row>
    <row r="1381" spans="1:5" customFormat="1" x14ac:dyDescent="0.25">
      <c r="A1381" s="89"/>
      <c r="B1381" s="89"/>
      <c r="C1381" s="91"/>
      <c r="D1381" s="89"/>
      <c r="E1381" s="89"/>
    </row>
    <row r="1382" spans="1:5" customFormat="1" x14ac:dyDescent="0.25">
      <c r="A1382" s="89"/>
      <c r="B1382" s="89"/>
      <c r="C1382" s="91"/>
      <c r="D1382" s="89"/>
      <c r="E1382" s="89"/>
    </row>
    <row r="1383" spans="1:5" customFormat="1" x14ac:dyDescent="0.25">
      <c r="A1383" s="89"/>
      <c r="B1383" s="89"/>
      <c r="C1383" s="91"/>
      <c r="D1383" s="89"/>
      <c r="E1383" s="89"/>
    </row>
    <row r="1384" spans="1:5" customFormat="1" x14ac:dyDescent="0.25">
      <c r="A1384" s="89"/>
      <c r="B1384" s="89"/>
      <c r="C1384" s="91"/>
      <c r="D1384" s="89"/>
      <c r="E1384" s="89"/>
    </row>
    <row r="1385" spans="1:5" customFormat="1" x14ac:dyDescent="0.25">
      <c r="A1385" s="89"/>
      <c r="B1385" s="89"/>
      <c r="C1385" s="91"/>
      <c r="D1385" s="89"/>
      <c r="E1385" s="89"/>
    </row>
    <row r="1386" spans="1:5" customFormat="1" x14ac:dyDescent="0.25">
      <c r="A1386" s="89"/>
      <c r="B1386" s="89"/>
      <c r="C1386" s="91"/>
      <c r="D1386" s="89"/>
      <c r="E1386" s="89"/>
    </row>
    <row r="1387" spans="1:5" customFormat="1" x14ac:dyDescent="0.25">
      <c r="A1387" s="89"/>
      <c r="B1387" s="89"/>
      <c r="C1387" s="91"/>
      <c r="D1387" s="89"/>
      <c r="E1387" s="89"/>
    </row>
    <row r="1388" spans="1:5" customFormat="1" x14ac:dyDescent="0.25">
      <c r="A1388" s="89"/>
      <c r="B1388" s="89"/>
      <c r="C1388" s="91"/>
      <c r="D1388" s="89"/>
      <c r="E1388" s="89"/>
    </row>
    <row r="1389" spans="1:5" customFormat="1" x14ac:dyDescent="0.25">
      <c r="A1389" s="89"/>
      <c r="B1389" s="89"/>
      <c r="C1389" s="91"/>
      <c r="D1389" s="89"/>
      <c r="E1389" s="89"/>
    </row>
    <row r="1390" spans="1:5" customFormat="1" x14ac:dyDescent="0.25">
      <c r="A1390" s="89"/>
      <c r="B1390" s="89"/>
      <c r="C1390" s="91"/>
      <c r="D1390" s="89"/>
      <c r="E1390" s="89"/>
    </row>
    <row r="1391" spans="1:5" customFormat="1" x14ac:dyDescent="0.25">
      <c r="A1391" s="89"/>
      <c r="B1391" s="89"/>
      <c r="C1391" s="91"/>
      <c r="D1391" s="89"/>
      <c r="E1391" s="89"/>
    </row>
    <row r="1392" spans="1:5" customFormat="1" x14ac:dyDescent="0.25">
      <c r="A1392" s="89"/>
      <c r="B1392" s="89"/>
      <c r="C1392" s="91"/>
      <c r="D1392" s="89"/>
      <c r="E1392" s="89"/>
    </row>
    <row r="1393" spans="1:5" customFormat="1" x14ac:dyDescent="0.25">
      <c r="A1393" s="89"/>
      <c r="B1393" s="89"/>
      <c r="C1393" s="91"/>
      <c r="D1393" s="89"/>
      <c r="E1393" s="89"/>
    </row>
    <row r="1394" spans="1:5" customFormat="1" x14ac:dyDescent="0.25">
      <c r="A1394" s="89"/>
      <c r="B1394" s="89"/>
      <c r="C1394" s="91"/>
      <c r="D1394" s="89"/>
      <c r="E1394" s="89"/>
    </row>
    <row r="1395" spans="1:5" customFormat="1" x14ac:dyDescent="0.25">
      <c r="A1395" s="89"/>
      <c r="B1395" s="89"/>
      <c r="C1395" s="91"/>
      <c r="D1395" s="89"/>
      <c r="E1395" s="89"/>
    </row>
    <row r="1396" spans="1:5" customFormat="1" x14ac:dyDescent="0.25">
      <c r="A1396" s="89"/>
      <c r="B1396" s="89"/>
      <c r="C1396" s="91"/>
      <c r="D1396" s="89"/>
      <c r="E1396" s="89"/>
    </row>
    <row r="1397" spans="1:5" customFormat="1" x14ac:dyDescent="0.25">
      <c r="A1397" s="89"/>
      <c r="B1397" s="89"/>
      <c r="C1397" s="91"/>
      <c r="D1397" s="89"/>
      <c r="E1397" s="89"/>
    </row>
    <row r="1398" spans="1:5" customFormat="1" x14ac:dyDescent="0.25">
      <c r="A1398" s="89"/>
      <c r="B1398" s="89"/>
      <c r="C1398" s="91"/>
      <c r="D1398" s="89"/>
      <c r="E1398" s="89"/>
    </row>
    <row r="1399" spans="1:5" customFormat="1" x14ac:dyDescent="0.25">
      <c r="A1399" s="89"/>
      <c r="B1399" s="89"/>
      <c r="C1399" s="91"/>
      <c r="D1399" s="89"/>
      <c r="E1399" s="89"/>
    </row>
    <row r="1400" spans="1:5" customFormat="1" x14ac:dyDescent="0.25">
      <c r="A1400" s="89"/>
      <c r="B1400" s="89"/>
      <c r="C1400" s="91"/>
      <c r="D1400" s="89"/>
      <c r="E1400" s="89"/>
    </row>
    <row r="1401" spans="1:5" customFormat="1" x14ac:dyDescent="0.25">
      <c r="A1401" s="89"/>
      <c r="B1401" s="89"/>
      <c r="C1401" s="91"/>
      <c r="D1401" s="89"/>
      <c r="E1401" s="89"/>
    </row>
    <row r="1402" spans="1:5" customFormat="1" x14ac:dyDescent="0.25">
      <c r="A1402" s="89"/>
      <c r="B1402" s="89"/>
      <c r="C1402" s="91"/>
      <c r="D1402" s="89"/>
      <c r="E1402" s="89"/>
    </row>
    <row r="1403" spans="1:5" customFormat="1" x14ac:dyDescent="0.25">
      <c r="A1403" s="89"/>
      <c r="B1403" s="89"/>
      <c r="C1403" s="91"/>
      <c r="D1403" s="89"/>
      <c r="E1403" s="89"/>
    </row>
    <row r="1404" spans="1:5" customFormat="1" x14ac:dyDescent="0.25">
      <c r="A1404" s="89"/>
      <c r="B1404" s="89"/>
      <c r="C1404" s="91"/>
      <c r="D1404" s="89"/>
      <c r="E1404" s="89"/>
    </row>
    <row r="1405" spans="1:5" customFormat="1" x14ac:dyDescent="0.25">
      <c r="A1405" s="89"/>
      <c r="B1405" s="89"/>
      <c r="C1405" s="91"/>
      <c r="D1405" s="89"/>
      <c r="E1405" s="89"/>
    </row>
    <row r="1406" spans="1:5" customFormat="1" x14ac:dyDescent="0.25">
      <c r="A1406" s="89"/>
      <c r="B1406" s="89"/>
      <c r="C1406" s="91"/>
      <c r="D1406" s="89"/>
      <c r="E1406" s="89"/>
    </row>
    <row r="1407" spans="1:5" customFormat="1" x14ac:dyDescent="0.25">
      <c r="A1407" s="89"/>
      <c r="B1407" s="89"/>
      <c r="C1407" s="91"/>
      <c r="D1407" s="89"/>
      <c r="E1407" s="89"/>
    </row>
    <row r="1408" spans="1:5" customFormat="1" x14ac:dyDescent="0.25">
      <c r="A1408" s="89"/>
      <c r="B1408" s="89"/>
      <c r="C1408" s="91"/>
      <c r="D1408" s="89"/>
      <c r="E1408" s="89"/>
    </row>
    <row r="1409" spans="1:5" customFormat="1" x14ac:dyDescent="0.25">
      <c r="A1409" s="89"/>
      <c r="B1409" s="89"/>
      <c r="C1409" s="91"/>
      <c r="D1409" s="89"/>
      <c r="E1409" s="89"/>
    </row>
    <row r="1410" spans="1:5" customFormat="1" x14ac:dyDescent="0.25">
      <c r="A1410" s="89"/>
      <c r="B1410" s="89"/>
      <c r="C1410" s="91"/>
      <c r="D1410" s="89"/>
      <c r="E1410" s="89"/>
    </row>
    <row r="1411" spans="1:5" customFormat="1" x14ac:dyDescent="0.25">
      <c r="A1411" s="89"/>
      <c r="B1411" s="89"/>
      <c r="C1411" s="91"/>
      <c r="D1411" s="89"/>
      <c r="E1411" s="89"/>
    </row>
    <row r="1412" spans="1:5" customFormat="1" x14ac:dyDescent="0.25">
      <c r="A1412" s="89"/>
      <c r="B1412" s="89"/>
      <c r="C1412" s="91"/>
      <c r="D1412" s="89"/>
      <c r="E1412" s="89"/>
    </row>
    <row r="1413" spans="1:5" customFormat="1" x14ac:dyDescent="0.25">
      <c r="A1413" s="89"/>
      <c r="B1413" s="89"/>
      <c r="C1413" s="91"/>
      <c r="D1413" s="89"/>
      <c r="E1413" s="89"/>
    </row>
    <row r="1414" spans="1:5" customFormat="1" x14ac:dyDescent="0.25">
      <c r="A1414" s="89"/>
      <c r="B1414" s="89"/>
      <c r="C1414" s="91"/>
      <c r="D1414" s="89"/>
      <c r="E1414" s="89"/>
    </row>
    <row r="1415" spans="1:5" customFormat="1" x14ac:dyDescent="0.25">
      <c r="A1415" s="89"/>
      <c r="B1415" s="89"/>
      <c r="C1415" s="91"/>
      <c r="D1415" s="89"/>
      <c r="E1415" s="89"/>
    </row>
    <row r="1416" spans="1:5" customFormat="1" x14ac:dyDescent="0.25">
      <c r="A1416" s="89"/>
      <c r="B1416" s="89"/>
      <c r="C1416" s="91"/>
      <c r="D1416" s="89"/>
      <c r="E1416" s="89"/>
    </row>
    <row r="1417" spans="1:5" customFormat="1" x14ac:dyDescent="0.25">
      <c r="A1417" s="89"/>
      <c r="B1417" s="89"/>
      <c r="C1417" s="91"/>
      <c r="D1417" s="89"/>
      <c r="E1417" s="89"/>
    </row>
    <row r="1418" spans="1:5" customFormat="1" x14ac:dyDescent="0.25">
      <c r="A1418" s="89"/>
      <c r="B1418" s="89"/>
      <c r="C1418" s="91"/>
      <c r="D1418" s="89"/>
      <c r="E1418" s="89"/>
    </row>
    <row r="1419" spans="1:5" customFormat="1" x14ac:dyDescent="0.25">
      <c r="A1419" s="89"/>
      <c r="B1419" s="89"/>
      <c r="C1419" s="91"/>
      <c r="D1419" s="89"/>
      <c r="E1419" s="89"/>
    </row>
    <row r="1420" spans="1:5" customFormat="1" x14ac:dyDescent="0.25">
      <c r="A1420" s="89"/>
      <c r="B1420" s="89"/>
      <c r="C1420" s="91"/>
      <c r="D1420" s="89"/>
      <c r="E1420" s="89"/>
    </row>
    <row r="1421" spans="1:5" customFormat="1" x14ac:dyDescent="0.25">
      <c r="A1421" s="89"/>
      <c r="B1421" s="89"/>
      <c r="C1421" s="91"/>
      <c r="D1421" s="89"/>
      <c r="E1421" s="89"/>
    </row>
    <row r="1422" spans="1:5" customFormat="1" x14ac:dyDescent="0.25">
      <c r="A1422" s="89"/>
      <c r="B1422" s="89"/>
      <c r="C1422" s="91"/>
      <c r="D1422" s="89"/>
      <c r="E1422" s="89"/>
    </row>
    <row r="1423" spans="1:5" customFormat="1" x14ac:dyDescent="0.25">
      <c r="A1423" s="89"/>
      <c r="B1423" s="89"/>
      <c r="C1423" s="91"/>
      <c r="D1423" s="89"/>
      <c r="E1423" s="89"/>
    </row>
    <row r="1424" spans="1:5" customFormat="1" x14ac:dyDescent="0.25">
      <c r="A1424" s="89"/>
      <c r="B1424" s="89"/>
      <c r="C1424" s="91"/>
      <c r="D1424" s="89"/>
      <c r="E1424" s="89"/>
    </row>
    <row r="1425" spans="1:5" customFormat="1" x14ac:dyDescent="0.25">
      <c r="A1425" s="89"/>
      <c r="B1425" s="89"/>
      <c r="C1425" s="91"/>
      <c r="D1425" s="89"/>
      <c r="E1425" s="89"/>
    </row>
    <row r="1426" spans="1:5" customFormat="1" x14ac:dyDescent="0.25">
      <c r="A1426" s="89"/>
      <c r="B1426" s="89"/>
      <c r="C1426" s="91"/>
      <c r="D1426" s="89"/>
      <c r="E1426" s="89"/>
    </row>
    <row r="1427" spans="1:5" customFormat="1" x14ac:dyDescent="0.25">
      <c r="A1427" s="89"/>
      <c r="B1427" s="89"/>
      <c r="C1427" s="91"/>
      <c r="D1427" s="89"/>
      <c r="E1427" s="89"/>
    </row>
    <row r="1428" spans="1:5" customFormat="1" x14ac:dyDescent="0.25">
      <c r="A1428" s="89"/>
      <c r="B1428" s="89"/>
      <c r="C1428" s="91"/>
      <c r="D1428" s="89"/>
      <c r="E1428" s="89"/>
    </row>
    <row r="1429" spans="1:5" customFormat="1" x14ac:dyDescent="0.25">
      <c r="A1429" s="89"/>
      <c r="B1429" s="89"/>
      <c r="C1429" s="91"/>
      <c r="D1429" s="89"/>
      <c r="E1429" s="89"/>
    </row>
    <row r="1430" spans="1:5" customFormat="1" x14ac:dyDescent="0.25">
      <c r="A1430" s="89"/>
      <c r="B1430" s="89"/>
      <c r="C1430" s="91"/>
      <c r="D1430" s="89"/>
      <c r="E1430" s="89"/>
    </row>
    <row r="1431" spans="1:5" customFormat="1" x14ac:dyDescent="0.25">
      <c r="A1431" s="89"/>
      <c r="B1431" s="89"/>
      <c r="C1431" s="91"/>
      <c r="D1431" s="89"/>
      <c r="E1431" s="89"/>
    </row>
    <row r="1432" spans="1:5" customFormat="1" x14ac:dyDescent="0.25">
      <c r="A1432" s="89"/>
      <c r="B1432" s="89"/>
      <c r="C1432" s="91"/>
      <c r="D1432" s="89"/>
      <c r="E1432" s="89"/>
    </row>
    <row r="1433" spans="1:5" customFormat="1" x14ac:dyDescent="0.25">
      <c r="A1433" s="89"/>
      <c r="B1433" s="89"/>
      <c r="C1433" s="91"/>
      <c r="D1433" s="89"/>
      <c r="E1433" s="89"/>
    </row>
    <row r="1434" spans="1:5" customFormat="1" x14ac:dyDescent="0.25">
      <c r="A1434" s="89"/>
      <c r="B1434" s="89"/>
      <c r="C1434" s="91"/>
      <c r="D1434" s="89"/>
      <c r="E1434" s="89"/>
    </row>
    <row r="1435" spans="1:5" customFormat="1" x14ac:dyDescent="0.25">
      <c r="A1435" s="89"/>
      <c r="B1435" s="89"/>
      <c r="C1435" s="91"/>
      <c r="D1435" s="89"/>
      <c r="E1435" s="89"/>
    </row>
    <row r="1436" spans="1:5" customFormat="1" x14ac:dyDescent="0.25">
      <c r="A1436" s="89"/>
      <c r="B1436" s="89"/>
      <c r="C1436" s="91"/>
      <c r="D1436" s="89"/>
      <c r="E1436" s="89"/>
    </row>
    <row r="1437" spans="1:5" customFormat="1" x14ac:dyDescent="0.25">
      <c r="A1437" s="89"/>
      <c r="B1437" s="89"/>
      <c r="C1437" s="91"/>
      <c r="D1437" s="89"/>
      <c r="E1437" s="89"/>
    </row>
    <row r="1438" spans="1:5" customFormat="1" x14ac:dyDescent="0.25">
      <c r="A1438" s="89"/>
      <c r="B1438" s="89"/>
      <c r="C1438" s="91"/>
      <c r="D1438" s="89"/>
      <c r="E1438" s="89"/>
    </row>
    <row r="1439" spans="1:5" customFormat="1" x14ac:dyDescent="0.25">
      <c r="A1439" s="89"/>
      <c r="B1439" s="89"/>
      <c r="C1439" s="91"/>
      <c r="D1439" s="89"/>
      <c r="E1439" s="89"/>
    </row>
    <row r="1440" spans="1:5" customFormat="1" x14ac:dyDescent="0.25">
      <c r="A1440" s="89"/>
      <c r="B1440" s="89"/>
      <c r="C1440" s="91"/>
      <c r="D1440" s="89"/>
      <c r="E1440" s="89"/>
    </row>
    <row r="1441" spans="1:5" customFormat="1" x14ac:dyDescent="0.25">
      <c r="A1441" s="89"/>
      <c r="B1441" s="89"/>
      <c r="C1441" s="91"/>
      <c r="D1441" s="89"/>
      <c r="E1441" s="89"/>
    </row>
    <row r="1442" spans="1:5" customFormat="1" x14ac:dyDescent="0.25">
      <c r="A1442" s="89"/>
      <c r="B1442" s="89"/>
      <c r="C1442" s="91"/>
      <c r="D1442" s="89"/>
      <c r="E1442" s="89"/>
    </row>
    <row r="1443" spans="1:5" customFormat="1" x14ac:dyDescent="0.25">
      <c r="A1443" s="89"/>
      <c r="B1443" s="89"/>
      <c r="C1443" s="91"/>
      <c r="D1443" s="89"/>
      <c r="E1443" s="89"/>
    </row>
    <row r="1444" spans="1:5" customFormat="1" x14ac:dyDescent="0.25">
      <c r="A1444" s="89"/>
      <c r="B1444" s="89"/>
      <c r="C1444" s="91"/>
      <c r="D1444" s="89"/>
      <c r="E1444" s="89"/>
    </row>
    <row r="1445" spans="1:5" customFormat="1" x14ac:dyDescent="0.25">
      <c r="A1445" s="89"/>
      <c r="B1445" s="89"/>
      <c r="C1445" s="91"/>
      <c r="D1445" s="89"/>
      <c r="E1445" s="89"/>
    </row>
    <row r="1446" spans="1:5" customFormat="1" x14ac:dyDescent="0.25">
      <c r="A1446" s="89"/>
      <c r="B1446" s="89"/>
      <c r="C1446" s="91"/>
      <c r="D1446" s="89"/>
      <c r="E1446" s="89"/>
    </row>
    <row r="1447" spans="1:5" customFormat="1" x14ac:dyDescent="0.25">
      <c r="A1447" s="89"/>
      <c r="B1447" s="89"/>
      <c r="C1447" s="91"/>
      <c r="D1447" s="89"/>
      <c r="E1447" s="89"/>
    </row>
    <row r="1448" spans="1:5" customFormat="1" x14ac:dyDescent="0.25">
      <c r="A1448" s="89"/>
      <c r="B1448" s="89"/>
      <c r="C1448" s="91"/>
      <c r="D1448" s="89"/>
      <c r="E1448" s="89"/>
    </row>
    <row r="1449" spans="1:5" customFormat="1" x14ac:dyDescent="0.25">
      <c r="A1449" s="89"/>
      <c r="B1449" s="89"/>
      <c r="C1449" s="91"/>
      <c r="D1449" s="89"/>
      <c r="E1449" s="89"/>
    </row>
    <row r="1450" spans="1:5" customFormat="1" x14ac:dyDescent="0.25">
      <c r="A1450" s="89"/>
      <c r="B1450" s="89"/>
      <c r="C1450" s="91"/>
      <c r="D1450" s="89"/>
      <c r="E1450" s="89"/>
    </row>
    <row r="1451" spans="1:5" customFormat="1" x14ac:dyDescent="0.25">
      <c r="A1451" s="89"/>
      <c r="B1451" s="89"/>
      <c r="C1451" s="91"/>
      <c r="D1451" s="89"/>
      <c r="E1451" s="89"/>
    </row>
    <row r="1452" spans="1:5" customFormat="1" x14ac:dyDescent="0.25">
      <c r="A1452" s="89"/>
      <c r="B1452" s="89"/>
      <c r="C1452" s="91"/>
      <c r="D1452" s="89"/>
      <c r="E1452" s="89"/>
    </row>
    <row r="1453" spans="1:5" customFormat="1" x14ac:dyDescent="0.25">
      <c r="A1453" s="89"/>
      <c r="B1453" s="89"/>
      <c r="C1453" s="91"/>
      <c r="D1453" s="89"/>
      <c r="E1453" s="89"/>
    </row>
    <row r="1454" spans="1:5" customFormat="1" x14ac:dyDescent="0.25">
      <c r="A1454" s="89"/>
      <c r="B1454" s="89"/>
      <c r="C1454" s="91"/>
      <c r="D1454" s="89"/>
      <c r="E1454" s="89"/>
    </row>
    <row r="1455" spans="1:5" customFormat="1" x14ac:dyDescent="0.25">
      <c r="A1455" s="89"/>
      <c r="B1455" s="89"/>
      <c r="C1455" s="91"/>
      <c r="D1455" s="89"/>
      <c r="E1455" s="89"/>
    </row>
    <row r="1456" spans="1:5" customFormat="1" x14ac:dyDescent="0.25">
      <c r="A1456" s="89"/>
      <c r="B1456" s="89"/>
      <c r="C1456" s="91"/>
      <c r="D1456" s="89"/>
      <c r="E1456" s="89"/>
    </row>
    <row r="1457" spans="1:5" customFormat="1" x14ac:dyDescent="0.25">
      <c r="A1457" s="89"/>
      <c r="B1457" s="89"/>
      <c r="C1457" s="91"/>
      <c r="D1457" s="89"/>
      <c r="E1457" s="89"/>
    </row>
    <row r="1458" spans="1:5" customFormat="1" x14ac:dyDescent="0.25">
      <c r="A1458" s="89"/>
      <c r="B1458" s="89"/>
      <c r="C1458" s="91"/>
      <c r="D1458" s="89"/>
      <c r="E1458" s="89"/>
    </row>
    <row r="1459" spans="1:5" customFormat="1" x14ac:dyDescent="0.25">
      <c r="A1459" s="89"/>
      <c r="B1459" s="89"/>
      <c r="C1459" s="91"/>
      <c r="D1459" s="89"/>
      <c r="E1459" s="89"/>
    </row>
    <row r="1460" spans="1:5" customFormat="1" x14ac:dyDescent="0.25">
      <c r="A1460" s="89"/>
      <c r="B1460" s="89"/>
      <c r="C1460" s="91"/>
      <c r="D1460" s="89"/>
      <c r="E1460" s="89"/>
    </row>
    <row r="1461" spans="1:5" customFormat="1" x14ac:dyDescent="0.25">
      <c r="A1461" s="89"/>
      <c r="B1461" s="89"/>
      <c r="C1461" s="91"/>
      <c r="D1461" s="89"/>
      <c r="E1461" s="89"/>
    </row>
    <row r="1462" spans="1:5" customFormat="1" x14ac:dyDescent="0.25">
      <c r="A1462" s="89"/>
      <c r="B1462" s="89"/>
      <c r="C1462" s="91"/>
      <c r="D1462" s="89"/>
      <c r="E1462" s="89"/>
    </row>
    <row r="1463" spans="1:5" customFormat="1" x14ac:dyDescent="0.25">
      <c r="A1463" s="89"/>
      <c r="B1463" s="89"/>
      <c r="C1463" s="91"/>
      <c r="D1463" s="89"/>
      <c r="E1463" s="89"/>
    </row>
    <row r="1464" spans="1:5" customFormat="1" x14ac:dyDescent="0.25">
      <c r="A1464" s="89"/>
      <c r="B1464" s="89"/>
      <c r="C1464" s="91"/>
      <c r="D1464" s="89"/>
      <c r="E1464" s="89"/>
    </row>
    <row r="1465" spans="1:5" customFormat="1" x14ac:dyDescent="0.25">
      <c r="A1465" s="89"/>
      <c r="B1465" s="89"/>
      <c r="C1465" s="91"/>
      <c r="D1465" s="89"/>
      <c r="E1465" s="89"/>
    </row>
    <row r="1466" spans="1:5" customFormat="1" x14ac:dyDescent="0.25">
      <c r="A1466" s="89"/>
      <c r="B1466" s="89"/>
      <c r="C1466" s="91"/>
      <c r="D1466" s="89"/>
      <c r="E1466" s="89"/>
    </row>
    <row r="1467" spans="1:5" customFormat="1" x14ac:dyDescent="0.25">
      <c r="A1467" s="89"/>
      <c r="B1467" s="89"/>
      <c r="C1467" s="91"/>
      <c r="D1467" s="89"/>
      <c r="E1467" s="89"/>
    </row>
    <row r="1468" spans="1:5" customFormat="1" x14ac:dyDescent="0.25">
      <c r="A1468" s="89"/>
      <c r="B1468" s="89"/>
      <c r="C1468" s="91"/>
      <c r="D1468" s="89"/>
      <c r="E1468" s="89"/>
    </row>
    <row r="1469" spans="1:5" customFormat="1" x14ac:dyDescent="0.25">
      <c r="A1469" s="89"/>
      <c r="B1469" s="89"/>
      <c r="C1469" s="91"/>
      <c r="D1469" s="89"/>
      <c r="E1469" s="89"/>
    </row>
    <row r="1470" spans="1:5" customFormat="1" x14ac:dyDescent="0.25">
      <c r="A1470" s="89"/>
      <c r="B1470" s="89"/>
      <c r="C1470" s="91"/>
      <c r="D1470" s="89"/>
      <c r="E1470" s="89"/>
    </row>
    <row r="1471" spans="1:5" customFormat="1" x14ac:dyDescent="0.25">
      <c r="A1471" s="89"/>
      <c r="B1471" s="89"/>
      <c r="C1471" s="91"/>
      <c r="D1471" s="89"/>
      <c r="E1471" s="89"/>
    </row>
    <row r="1472" spans="1:5" customFormat="1" x14ac:dyDescent="0.25">
      <c r="A1472" s="89"/>
      <c r="B1472" s="89"/>
      <c r="C1472" s="91"/>
      <c r="D1472" s="89"/>
      <c r="E1472" s="89"/>
    </row>
    <row r="1473" spans="1:5" customFormat="1" x14ac:dyDescent="0.25">
      <c r="A1473" s="89"/>
      <c r="B1473" s="89"/>
      <c r="C1473" s="91"/>
      <c r="D1473" s="89"/>
      <c r="E1473" s="89"/>
    </row>
    <row r="1474" spans="1:5" customFormat="1" x14ac:dyDescent="0.25">
      <c r="A1474" s="89"/>
      <c r="B1474" s="89"/>
      <c r="C1474" s="91"/>
      <c r="D1474" s="89"/>
      <c r="E1474" s="89"/>
    </row>
    <row r="1475" spans="1:5" customFormat="1" x14ac:dyDescent="0.25">
      <c r="A1475" s="89"/>
      <c r="B1475" s="89"/>
      <c r="C1475" s="91"/>
      <c r="D1475" s="89"/>
      <c r="E1475" s="89"/>
    </row>
    <row r="1476" spans="1:5" customFormat="1" x14ac:dyDescent="0.25">
      <c r="A1476" s="89"/>
      <c r="B1476" s="89"/>
      <c r="C1476" s="91"/>
      <c r="D1476" s="89"/>
      <c r="E1476" s="89"/>
    </row>
    <row r="1477" spans="1:5" customFormat="1" x14ac:dyDescent="0.25">
      <c r="A1477" s="89"/>
      <c r="B1477" s="89"/>
      <c r="C1477" s="91"/>
      <c r="D1477" s="89"/>
      <c r="E1477" s="89"/>
    </row>
    <row r="1478" spans="1:5" customFormat="1" x14ac:dyDescent="0.25">
      <c r="A1478" s="89"/>
      <c r="B1478" s="89"/>
      <c r="C1478" s="91"/>
      <c r="D1478" s="89"/>
      <c r="E1478" s="89"/>
    </row>
    <row r="1479" spans="1:5" customFormat="1" x14ac:dyDescent="0.25">
      <c r="A1479" s="89"/>
      <c r="B1479" s="89"/>
      <c r="C1479" s="91"/>
      <c r="D1479" s="89"/>
      <c r="E1479" s="89"/>
    </row>
    <row r="1480" spans="1:5" customFormat="1" x14ac:dyDescent="0.25">
      <c r="A1480" s="89"/>
      <c r="B1480" s="89"/>
      <c r="C1480" s="91"/>
      <c r="D1480" s="89"/>
      <c r="E1480" s="89"/>
    </row>
    <row r="1481" spans="1:5" customFormat="1" x14ac:dyDescent="0.25">
      <c r="A1481" s="89"/>
      <c r="B1481" s="89"/>
      <c r="C1481" s="91"/>
      <c r="D1481" s="89"/>
      <c r="E1481" s="89"/>
    </row>
    <row r="1482" spans="1:5" customFormat="1" x14ac:dyDescent="0.25">
      <c r="A1482" s="89"/>
      <c r="B1482" s="89"/>
      <c r="C1482" s="91"/>
      <c r="D1482" s="89"/>
      <c r="E1482" s="89"/>
    </row>
    <row r="1483" spans="1:5" customFormat="1" x14ac:dyDescent="0.25">
      <c r="A1483" s="89"/>
      <c r="B1483" s="89"/>
      <c r="C1483" s="91"/>
      <c r="D1483" s="89"/>
      <c r="E1483" s="89"/>
    </row>
    <row r="1484" spans="1:5" customFormat="1" x14ac:dyDescent="0.25">
      <c r="A1484" s="89"/>
      <c r="B1484" s="89"/>
      <c r="C1484" s="91"/>
      <c r="D1484" s="89"/>
      <c r="E1484" s="89"/>
    </row>
    <row r="1485" spans="1:5" customFormat="1" x14ac:dyDescent="0.25">
      <c r="A1485" s="89"/>
      <c r="B1485" s="89"/>
      <c r="C1485" s="91"/>
      <c r="D1485" s="89"/>
      <c r="E1485" s="89"/>
    </row>
    <row r="1486" spans="1:5" customFormat="1" x14ac:dyDescent="0.25">
      <c r="A1486" s="89"/>
      <c r="B1486" s="89"/>
      <c r="C1486" s="91"/>
      <c r="D1486" s="89"/>
      <c r="E1486" s="89"/>
    </row>
    <row r="1487" spans="1:5" customFormat="1" x14ac:dyDescent="0.25">
      <c r="A1487" s="89"/>
      <c r="B1487" s="89"/>
      <c r="C1487" s="91"/>
      <c r="D1487" s="89"/>
      <c r="E1487" s="89"/>
    </row>
    <row r="1488" spans="1:5" customFormat="1" x14ac:dyDescent="0.25">
      <c r="A1488" s="89"/>
      <c r="B1488" s="89"/>
      <c r="C1488" s="91"/>
      <c r="D1488" s="89"/>
      <c r="E1488" s="89"/>
    </row>
    <row r="1489" spans="1:5" customFormat="1" x14ac:dyDescent="0.25">
      <c r="A1489" s="89"/>
      <c r="B1489" s="89"/>
      <c r="C1489" s="91"/>
      <c r="D1489" s="89"/>
      <c r="E1489" s="89"/>
    </row>
    <row r="1490" spans="1:5" customFormat="1" x14ac:dyDescent="0.25">
      <c r="A1490" s="89"/>
      <c r="B1490" s="89"/>
      <c r="C1490" s="91"/>
      <c r="D1490" s="89"/>
      <c r="E1490" s="89"/>
    </row>
    <row r="1491" spans="1:5" customFormat="1" x14ac:dyDescent="0.25">
      <c r="A1491" s="89"/>
      <c r="B1491" s="89"/>
      <c r="C1491" s="91"/>
      <c r="D1491" s="89"/>
      <c r="E1491" s="89"/>
    </row>
    <row r="1492" spans="1:5" customFormat="1" x14ac:dyDescent="0.25">
      <c r="A1492" s="89"/>
      <c r="B1492" s="89"/>
      <c r="C1492" s="91"/>
      <c r="D1492" s="89"/>
      <c r="E1492" s="89"/>
    </row>
    <row r="1493" spans="1:5" customFormat="1" x14ac:dyDescent="0.25">
      <c r="A1493" s="89"/>
      <c r="B1493" s="89"/>
      <c r="C1493" s="91"/>
      <c r="D1493" s="89"/>
      <c r="E1493" s="89"/>
    </row>
    <row r="1494" spans="1:5" customFormat="1" x14ac:dyDescent="0.25">
      <c r="A1494" s="89"/>
      <c r="B1494" s="89"/>
      <c r="C1494" s="91"/>
      <c r="D1494" s="89"/>
      <c r="E1494" s="89"/>
    </row>
    <row r="1495" spans="1:5" customFormat="1" x14ac:dyDescent="0.25">
      <c r="A1495" s="89"/>
      <c r="B1495" s="89"/>
      <c r="C1495" s="91"/>
      <c r="D1495" s="89"/>
      <c r="E1495" s="89"/>
    </row>
    <row r="1496" spans="1:5" customFormat="1" x14ac:dyDescent="0.25">
      <c r="A1496" s="89"/>
      <c r="B1496" s="89"/>
      <c r="C1496" s="91"/>
      <c r="D1496" s="89"/>
      <c r="E1496" s="89"/>
    </row>
    <row r="1497" spans="1:5" customFormat="1" x14ac:dyDescent="0.25">
      <c r="A1497" s="89"/>
      <c r="B1497" s="89"/>
      <c r="C1497" s="91"/>
      <c r="D1497" s="89"/>
      <c r="E1497" s="89"/>
    </row>
    <row r="1498" spans="1:5" customFormat="1" x14ac:dyDescent="0.25">
      <c r="A1498" s="89"/>
      <c r="B1498" s="89"/>
      <c r="C1498" s="91"/>
      <c r="D1498" s="89"/>
      <c r="E1498" s="89"/>
    </row>
    <row r="1499" spans="1:5" customFormat="1" x14ac:dyDescent="0.25">
      <c r="A1499" s="89"/>
      <c r="B1499" s="89"/>
      <c r="C1499" s="91"/>
      <c r="D1499" s="89"/>
      <c r="E1499" s="89"/>
    </row>
    <row r="1500" spans="1:5" customFormat="1" x14ac:dyDescent="0.25">
      <c r="A1500" s="89"/>
      <c r="B1500" s="89"/>
      <c r="C1500" s="91"/>
      <c r="D1500" s="89"/>
      <c r="E1500" s="89"/>
    </row>
    <row r="1501" spans="1:5" customFormat="1" x14ac:dyDescent="0.25">
      <c r="A1501" s="89"/>
      <c r="B1501" s="89"/>
      <c r="C1501" s="91"/>
      <c r="D1501" s="89"/>
      <c r="E1501" s="89"/>
    </row>
    <row r="1502" spans="1:5" customFormat="1" x14ac:dyDescent="0.25">
      <c r="A1502" s="89"/>
      <c r="B1502" s="89"/>
      <c r="C1502" s="91"/>
      <c r="D1502" s="89"/>
      <c r="E1502" s="89"/>
    </row>
    <row r="1503" spans="1:5" customFormat="1" x14ac:dyDescent="0.25">
      <c r="A1503" s="89"/>
      <c r="B1503" s="89"/>
      <c r="C1503" s="91"/>
      <c r="D1503" s="89"/>
      <c r="E1503" s="89"/>
    </row>
    <row r="1504" spans="1:5" customFormat="1" x14ac:dyDescent="0.25">
      <c r="A1504" s="89"/>
      <c r="B1504" s="89"/>
      <c r="C1504" s="91"/>
      <c r="D1504" s="89"/>
      <c r="E1504" s="89"/>
    </row>
    <row r="1505" spans="1:5" customFormat="1" x14ac:dyDescent="0.25">
      <c r="A1505" s="89"/>
      <c r="B1505" s="89"/>
      <c r="C1505" s="91"/>
      <c r="D1505" s="89"/>
      <c r="E1505" s="89"/>
    </row>
    <row r="1506" spans="1:5" customFormat="1" x14ac:dyDescent="0.25">
      <c r="A1506" s="89"/>
      <c r="B1506" s="89"/>
      <c r="C1506" s="91"/>
      <c r="D1506" s="89"/>
      <c r="E1506" s="89"/>
    </row>
    <row r="1507" spans="1:5" customFormat="1" x14ac:dyDescent="0.25">
      <c r="A1507" s="89"/>
      <c r="B1507" s="89"/>
      <c r="C1507" s="91"/>
      <c r="D1507" s="89"/>
      <c r="E1507" s="89"/>
    </row>
    <row r="1508" spans="1:5" customFormat="1" x14ac:dyDescent="0.25">
      <c r="A1508" s="89"/>
      <c r="B1508" s="89"/>
      <c r="C1508" s="91"/>
      <c r="D1508" s="89"/>
      <c r="E1508" s="89"/>
    </row>
    <row r="1509" spans="1:5" customFormat="1" x14ac:dyDescent="0.25">
      <c r="A1509" s="89"/>
      <c r="B1509" s="89"/>
      <c r="C1509" s="91"/>
      <c r="D1509" s="89"/>
      <c r="E1509" s="89"/>
    </row>
    <row r="1510" spans="1:5" customFormat="1" x14ac:dyDescent="0.25">
      <c r="A1510" s="89"/>
      <c r="B1510" s="89"/>
      <c r="C1510" s="91"/>
      <c r="D1510" s="89"/>
      <c r="E1510" s="89"/>
    </row>
    <row r="1511" spans="1:5" customFormat="1" x14ac:dyDescent="0.25">
      <c r="A1511" s="89"/>
      <c r="B1511" s="89"/>
      <c r="C1511" s="91"/>
      <c r="D1511" s="89"/>
      <c r="E1511" s="89"/>
    </row>
    <row r="1512" spans="1:5" customFormat="1" x14ac:dyDescent="0.25">
      <c r="A1512" s="89"/>
      <c r="B1512" s="89"/>
      <c r="C1512" s="91"/>
      <c r="D1512" s="89"/>
      <c r="E1512" s="89"/>
    </row>
    <row r="1513" spans="1:5" customFormat="1" x14ac:dyDescent="0.25">
      <c r="A1513" s="89"/>
      <c r="B1513" s="89"/>
      <c r="C1513" s="91"/>
      <c r="D1513" s="89"/>
      <c r="E1513" s="89"/>
    </row>
    <row r="1514" spans="1:5" customFormat="1" x14ac:dyDescent="0.25">
      <c r="A1514" s="89"/>
      <c r="B1514" s="89"/>
      <c r="C1514" s="91"/>
      <c r="D1514" s="89"/>
      <c r="E1514" s="89"/>
    </row>
    <row r="1515" spans="1:5" customFormat="1" x14ac:dyDescent="0.25">
      <c r="A1515" s="89"/>
      <c r="B1515" s="89"/>
      <c r="C1515" s="91"/>
      <c r="D1515" s="89"/>
      <c r="E1515" s="89"/>
    </row>
    <row r="1516" spans="1:5" customFormat="1" x14ac:dyDescent="0.25">
      <c r="A1516" s="89"/>
      <c r="B1516" s="89"/>
      <c r="C1516" s="91"/>
      <c r="D1516" s="89"/>
      <c r="E1516" s="89"/>
    </row>
    <row r="1517" spans="1:5" customFormat="1" x14ac:dyDescent="0.25">
      <c r="A1517" s="89"/>
      <c r="B1517" s="89"/>
      <c r="C1517" s="91"/>
      <c r="D1517" s="89"/>
      <c r="E1517" s="89"/>
    </row>
    <row r="1518" spans="1:5" customFormat="1" x14ac:dyDescent="0.25">
      <c r="A1518" s="89"/>
      <c r="B1518" s="89"/>
      <c r="C1518" s="91"/>
      <c r="D1518" s="89"/>
      <c r="E1518" s="89"/>
    </row>
    <row r="1519" spans="1:5" customFormat="1" x14ac:dyDescent="0.25">
      <c r="A1519" s="89"/>
      <c r="B1519" s="89"/>
      <c r="C1519" s="91"/>
      <c r="D1519" s="89"/>
      <c r="E1519" s="89"/>
    </row>
    <row r="1520" spans="1:5" customFormat="1" x14ac:dyDescent="0.25">
      <c r="A1520" s="89"/>
      <c r="B1520" s="89"/>
      <c r="C1520" s="91"/>
      <c r="D1520" s="89"/>
      <c r="E1520" s="89"/>
    </row>
    <row r="1521" spans="1:5" customFormat="1" x14ac:dyDescent="0.25">
      <c r="A1521" s="89"/>
      <c r="B1521" s="89"/>
      <c r="C1521" s="91"/>
      <c r="D1521" s="89"/>
      <c r="E1521" s="89"/>
    </row>
    <row r="1522" spans="1:5" customFormat="1" x14ac:dyDescent="0.25">
      <c r="A1522" s="89"/>
      <c r="B1522" s="89"/>
      <c r="C1522" s="91"/>
      <c r="D1522" s="89"/>
      <c r="E1522" s="89"/>
    </row>
    <row r="1523" spans="1:5" customFormat="1" x14ac:dyDescent="0.25">
      <c r="A1523" s="89"/>
      <c r="B1523" s="89"/>
      <c r="C1523" s="91"/>
      <c r="D1523" s="89"/>
      <c r="E1523" s="89"/>
    </row>
    <row r="1524" spans="1:5" customFormat="1" x14ac:dyDescent="0.25">
      <c r="A1524" s="89"/>
      <c r="B1524" s="89"/>
      <c r="C1524" s="91"/>
      <c r="D1524" s="89"/>
      <c r="E1524" s="89"/>
    </row>
    <row r="1525" spans="1:5" customFormat="1" x14ac:dyDescent="0.25">
      <c r="A1525" s="89"/>
      <c r="B1525" s="89"/>
      <c r="C1525" s="91"/>
      <c r="D1525" s="89"/>
      <c r="E1525" s="89"/>
    </row>
    <row r="1526" spans="1:5" customFormat="1" x14ac:dyDescent="0.25">
      <c r="A1526" s="89"/>
      <c r="B1526" s="89"/>
      <c r="C1526" s="91"/>
      <c r="D1526" s="89"/>
      <c r="E1526" s="89"/>
    </row>
    <row r="1527" spans="1:5" customFormat="1" x14ac:dyDescent="0.25">
      <c r="A1527" s="89"/>
      <c r="B1527" s="89"/>
      <c r="C1527" s="91"/>
      <c r="D1527" s="89"/>
      <c r="E1527" s="89"/>
    </row>
    <row r="1528" spans="1:5" customFormat="1" x14ac:dyDescent="0.25">
      <c r="A1528" s="89"/>
      <c r="B1528" s="89"/>
      <c r="C1528" s="91"/>
      <c r="D1528" s="89"/>
      <c r="E1528" s="89"/>
    </row>
    <row r="1529" spans="1:5" customFormat="1" x14ac:dyDescent="0.25">
      <c r="A1529" s="89"/>
      <c r="B1529" s="89"/>
      <c r="C1529" s="91"/>
      <c r="D1529" s="89"/>
      <c r="E1529" s="89"/>
    </row>
    <row r="1530" spans="1:5" customFormat="1" x14ac:dyDescent="0.25">
      <c r="A1530" s="89"/>
      <c r="B1530" s="89"/>
      <c r="C1530" s="91"/>
      <c r="D1530" s="89"/>
      <c r="E1530" s="89"/>
    </row>
    <row r="1531" spans="1:5" customFormat="1" x14ac:dyDescent="0.25">
      <c r="A1531" s="89"/>
      <c r="B1531" s="89"/>
      <c r="C1531" s="91"/>
      <c r="D1531" s="89"/>
      <c r="E1531" s="89"/>
    </row>
    <row r="1532" spans="1:5" customFormat="1" x14ac:dyDescent="0.25">
      <c r="A1532" s="89"/>
      <c r="B1532" s="89"/>
      <c r="C1532" s="91"/>
      <c r="D1532" s="89"/>
      <c r="E1532" s="89"/>
    </row>
    <row r="1533" spans="1:5" customFormat="1" x14ac:dyDescent="0.25">
      <c r="A1533" s="89"/>
      <c r="B1533" s="89"/>
      <c r="C1533" s="91"/>
      <c r="D1533" s="89"/>
      <c r="E1533" s="89"/>
    </row>
    <row r="1534" spans="1:5" customFormat="1" x14ac:dyDescent="0.25">
      <c r="A1534" s="89"/>
      <c r="B1534" s="89"/>
      <c r="C1534" s="91"/>
      <c r="D1534" s="89"/>
      <c r="E1534" s="89"/>
    </row>
    <row r="1535" spans="1:5" customFormat="1" x14ac:dyDescent="0.25">
      <c r="A1535" s="89"/>
      <c r="B1535" s="89"/>
      <c r="C1535" s="91"/>
      <c r="D1535" s="89"/>
      <c r="E1535" s="89"/>
    </row>
    <row r="1536" spans="1:5" customFormat="1" x14ac:dyDescent="0.25">
      <c r="A1536" s="89"/>
      <c r="B1536" s="89"/>
      <c r="C1536" s="91"/>
      <c r="D1536" s="89"/>
      <c r="E1536" s="89"/>
    </row>
    <row r="1537" spans="1:5" customFormat="1" x14ac:dyDescent="0.25">
      <c r="A1537" s="89"/>
      <c r="B1537" s="89"/>
      <c r="C1537" s="91"/>
      <c r="D1537" s="89"/>
      <c r="E1537" s="89"/>
    </row>
    <row r="1538" spans="1:5" customFormat="1" x14ac:dyDescent="0.25">
      <c r="A1538" s="89"/>
      <c r="B1538" s="89"/>
      <c r="C1538" s="91"/>
      <c r="D1538" s="89"/>
      <c r="E1538" s="89"/>
    </row>
    <row r="1539" spans="1:5" customFormat="1" x14ac:dyDescent="0.25">
      <c r="A1539" s="89"/>
      <c r="B1539" s="89"/>
      <c r="C1539" s="91"/>
      <c r="D1539" s="89"/>
      <c r="E1539" s="89"/>
    </row>
    <row r="1540" spans="1:5" customFormat="1" x14ac:dyDescent="0.25">
      <c r="A1540" s="89"/>
      <c r="B1540" s="89"/>
      <c r="C1540" s="91"/>
      <c r="D1540" s="89"/>
      <c r="E1540" s="89"/>
    </row>
    <row r="1541" spans="1:5" customFormat="1" x14ac:dyDescent="0.25">
      <c r="A1541" s="89"/>
      <c r="B1541" s="89"/>
      <c r="C1541" s="91"/>
      <c r="D1541" s="89"/>
      <c r="E1541" s="89"/>
    </row>
    <row r="1542" spans="1:5" customFormat="1" x14ac:dyDescent="0.25">
      <c r="A1542" s="89"/>
      <c r="B1542" s="89"/>
      <c r="C1542" s="91"/>
      <c r="D1542" s="89"/>
      <c r="E1542" s="89"/>
    </row>
    <row r="1543" spans="1:5" customFormat="1" x14ac:dyDescent="0.25">
      <c r="A1543" s="89"/>
      <c r="B1543" s="89"/>
      <c r="C1543" s="91"/>
      <c r="D1543" s="89"/>
      <c r="E1543" s="89"/>
    </row>
    <row r="1544" spans="1:5" customFormat="1" x14ac:dyDescent="0.25">
      <c r="A1544" s="89"/>
      <c r="B1544" s="89"/>
      <c r="C1544" s="91"/>
      <c r="D1544" s="89"/>
      <c r="E1544" s="89"/>
    </row>
    <row r="1545" spans="1:5" customFormat="1" x14ac:dyDescent="0.25">
      <c r="A1545" s="89"/>
      <c r="B1545" s="89"/>
      <c r="C1545" s="91"/>
      <c r="D1545" s="89"/>
      <c r="E1545" s="89"/>
    </row>
    <row r="1546" spans="1:5" customFormat="1" x14ac:dyDescent="0.25">
      <c r="A1546" s="89"/>
      <c r="B1546" s="89"/>
      <c r="C1546" s="91"/>
      <c r="D1546" s="89"/>
      <c r="E1546" s="89"/>
    </row>
    <row r="1547" spans="1:5" customFormat="1" x14ac:dyDescent="0.25">
      <c r="A1547" s="89"/>
      <c r="B1547" s="89"/>
      <c r="C1547" s="91"/>
      <c r="D1547" s="89"/>
      <c r="E1547" s="89"/>
    </row>
    <row r="1548" spans="1:5" customFormat="1" x14ac:dyDescent="0.25">
      <c r="A1548" s="89"/>
      <c r="B1548" s="89"/>
      <c r="C1548" s="91"/>
      <c r="D1548" s="89"/>
      <c r="E1548" s="89"/>
    </row>
    <row r="1549" spans="1:5" customFormat="1" x14ac:dyDescent="0.25">
      <c r="A1549" s="89"/>
      <c r="B1549" s="89"/>
      <c r="C1549" s="91"/>
      <c r="D1549" s="89"/>
      <c r="E1549" s="89"/>
    </row>
    <row r="1550" spans="1:5" customFormat="1" x14ac:dyDescent="0.25">
      <c r="A1550" s="89"/>
      <c r="B1550" s="89"/>
      <c r="C1550" s="91"/>
      <c r="D1550" s="89"/>
      <c r="E1550" s="89"/>
    </row>
    <row r="1551" spans="1:5" customFormat="1" x14ac:dyDescent="0.25">
      <c r="A1551" s="89"/>
      <c r="B1551" s="89"/>
      <c r="C1551" s="91"/>
      <c r="D1551" s="89"/>
      <c r="E1551" s="89"/>
    </row>
    <row r="1552" spans="1:5" customFormat="1" x14ac:dyDescent="0.25">
      <c r="A1552" s="89"/>
      <c r="B1552" s="89"/>
      <c r="C1552" s="91"/>
      <c r="D1552" s="89"/>
      <c r="E1552" s="89"/>
    </row>
    <row r="1553" spans="1:5" customFormat="1" x14ac:dyDescent="0.25">
      <c r="A1553" s="89"/>
      <c r="B1553" s="89"/>
      <c r="C1553" s="91"/>
      <c r="D1553" s="89"/>
      <c r="E1553" s="89"/>
    </row>
    <row r="1554" spans="1:5" customFormat="1" x14ac:dyDescent="0.25">
      <c r="A1554" s="89"/>
      <c r="B1554" s="89"/>
      <c r="C1554" s="91"/>
      <c r="D1554" s="89"/>
      <c r="E1554" s="89"/>
    </row>
    <row r="1555" spans="1:5" customFormat="1" x14ac:dyDescent="0.25">
      <c r="A1555" s="89"/>
      <c r="B1555" s="89"/>
      <c r="C1555" s="91"/>
      <c r="D1555" s="89"/>
      <c r="E1555" s="89"/>
    </row>
    <row r="1556" spans="1:5" customFormat="1" x14ac:dyDescent="0.25">
      <c r="A1556" s="89"/>
      <c r="B1556" s="89"/>
      <c r="C1556" s="91"/>
      <c r="D1556" s="89"/>
      <c r="E1556" s="89"/>
    </row>
    <row r="1557" spans="1:5" customFormat="1" x14ac:dyDescent="0.25">
      <c r="A1557" s="89"/>
      <c r="B1557" s="89"/>
      <c r="C1557" s="91"/>
      <c r="D1557" s="89"/>
      <c r="E1557" s="89"/>
    </row>
    <row r="1558" spans="1:5" customFormat="1" x14ac:dyDescent="0.25">
      <c r="A1558" s="89"/>
      <c r="B1558" s="89"/>
      <c r="C1558" s="91"/>
      <c r="D1558" s="89"/>
      <c r="E1558" s="89"/>
    </row>
    <row r="1559" spans="1:5" customFormat="1" x14ac:dyDescent="0.25">
      <c r="A1559" s="89"/>
      <c r="B1559" s="89"/>
      <c r="C1559" s="91"/>
      <c r="D1559" s="89"/>
      <c r="E1559" s="89"/>
    </row>
    <row r="1560" spans="1:5" customFormat="1" x14ac:dyDescent="0.25">
      <c r="A1560" s="89"/>
      <c r="B1560" s="89"/>
      <c r="C1560" s="91"/>
      <c r="D1560" s="89"/>
      <c r="E1560" s="89"/>
    </row>
    <row r="1561" spans="1:5" customFormat="1" x14ac:dyDescent="0.25">
      <c r="A1561" s="89"/>
      <c r="B1561" s="89"/>
      <c r="C1561" s="91"/>
      <c r="D1561" s="89"/>
      <c r="E1561" s="89"/>
    </row>
    <row r="1562" spans="1:5" customFormat="1" x14ac:dyDescent="0.25">
      <c r="A1562" s="89"/>
      <c r="B1562" s="89"/>
      <c r="C1562" s="91"/>
      <c r="D1562" s="89"/>
      <c r="E1562" s="89"/>
    </row>
    <row r="1563" spans="1:5" customFormat="1" x14ac:dyDescent="0.25">
      <c r="A1563" s="89"/>
      <c r="B1563" s="89"/>
      <c r="C1563" s="91"/>
      <c r="D1563" s="89"/>
      <c r="E1563" s="89"/>
    </row>
    <row r="1564" spans="1:5" customFormat="1" x14ac:dyDescent="0.25">
      <c r="A1564" s="89"/>
      <c r="B1564" s="89"/>
      <c r="C1564" s="91"/>
      <c r="D1564" s="89"/>
      <c r="E1564" s="89"/>
    </row>
    <row r="1565" spans="1:5" customFormat="1" x14ac:dyDescent="0.25">
      <c r="A1565" s="89"/>
      <c r="B1565" s="89"/>
      <c r="C1565" s="91"/>
      <c r="D1565" s="89"/>
      <c r="E1565" s="89"/>
    </row>
    <row r="1566" spans="1:5" customFormat="1" x14ac:dyDescent="0.25">
      <c r="A1566" s="89"/>
      <c r="B1566" s="89"/>
      <c r="C1566" s="91"/>
      <c r="D1566" s="89"/>
      <c r="E1566" s="89"/>
    </row>
    <row r="1567" spans="1:5" customFormat="1" x14ac:dyDescent="0.25">
      <c r="A1567" s="89"/>
      <c r="B1567" s="89"/>
      <c r="C1567" s="91"/>
      <c r="D1567" s="89"/>
      <c r="E1567" s="89"/>
    </row>
    <row r="1568" spans="1:5" customFormat="1" x14ac:dyDescent="0.25">
      <c r="A1568" s="89"/>
      <c r="B1568" s="89"/>
      <c r="C1568" s="91"/>
      <c r="D1568" s="89"/>
      <c r="E1568" s="89"/>
    </row>
    <row r="1569" spans="1:5" customFormat="1" x14ac:dyDescent="0.25">
      <c r="A1569" s="89"/>
      <c r="B1569" s="89"/>
      <c r="C1569" s="91"/>
      <c r="D1569" s="89"/>
      <c r="E1569" s="89"/>
    </row>
    <row r="1570" spans="1:5" customFormat="1" x14ac:dyDescent="0.25">
      <c r="A1570" s="89"/>
      <c r="B1570" s="89"/>
      <c r="C1570" s="91"/>
      <c r="D1570" s="89"/>
      <c r="E1570" s="89"/>
    </row>
    <row r="1571" spans="1:5" customFormat="1" x14ac:dyDescent="0.25">
      <c r="A1571" s="89"/>
      <c r="B1571" s="89"/>
      <c r="C1571" s="91"/>
      <c r="D1571" s="89"/>
      <c r="E1571" s="89"/>
    </row>
    <row r="1572" spans="1:5" customFormat="1" x14ac:dyDescent="0.25">
      <c r="A1572" s="89"/>
      <c r="B1572" s="89"/>
      <c r="C1572" s="91"/>
      <c r="D1572" s="89"/>
      <c r="E1572" s="89"/>
    </row>
    <row r="1573" spans="1:5" customFormat="1" x14ac:dyDescent="0.25">
      <c r="A1573" s="89"/>
      <c r="B1573" s="89"/>
      <c r="C1573" s="91"/>
      <c r="D1573" s="89"/>
      <c r="E1573" s="89"/>
    </row>
    <row r="1574" spans="1:5" customFormat="1" x14ac:dyDescent="0.25">
      <c r="A1574" s="89"/>
      <c r="B1574" s="89"/>
      <c r="C1574" s="91"/>
      <c r="D1574" s="89"/>
      <c r="E1574" s="89"/>
    </row>
    <row r="1575" spans="1:5" customFormat="1" x14ac:dyDescent="0.25">
      <c r="A1575" s="89"/>
      <c r="B1575" s="89"/>
      <c r="C1575" s="91"/>
      <c r="D1575" s="89"/>
      <c r="E1575" s="89"/>
    </row>
    <row r="1576" spans="1:5" customFormat="1" x14ac:dyDescent="0.25">
      <c r="A1576" s="89"/>
      <c r="B1576" s="89"/>
      <c r="C1576" s="91"/>
      <c r="D1576" s="89"/>
      <c r="E1576" s="89"/>
    </row>
    <row r="1577" spans="1:5" customFormat="1" x14ac:dyDescent="0.25">
      <c r="A1577" s="89"/>
      <c r="B1577" s="89"/>
      <c r="C1577" s="91"/>
      <c r="D1577" s="89"/>
      <c r="E1577" s="89"/>
    </row>
    <row r="1578" spans="1:5" customFormat="1" x14ac:dyDescent="0.25">
      <c r="A1578" s="89"/>
      <c r="B1578" s="89"/>
      <c r="C1578" s="91"/>
      <c r="D1578" s="89"/>
      <c r="E1578" s="89"/>
    </row>
    <row r="1579" spans="1:5" customFormat="1" x14ac:dyDescent="0.25">
      <c r="A1579" s="89"/>
      <c r="B1579" s="89"/>
      <c r="C1579" s="91"/>
      <c r="D1579" s="89"/>
      <c r="E1579" s="89"/>
    </row>
    <row r="1580" spans="1:5" customFormat="1" x14ac:dyDescent="0.25">
      <c r="A1580" s="89"/>
      <c r="B1580" s="89"/>
      <c r="C1580" s="91"/>
      <c r="D1580" s="89"/>
      <c r="E1580" s="89"/>
    </row>
    <row r="1581" spans="1:5" customFormat="1" x14ac:dyDescent="0.25">
      <c r="A1581" s="89"/>
      <c r="B1581" s="89"/>
      <c r="C1581" s="91"/>
      <c r="D1581" s="89"/>
      <c r="E1581" s="89"/>
    </row>
    <row r="1582" spans="1:5" customFormat="1" x14ac:dyDescent="0.25">
      <c r="A1582" s="89"/>
      <c r="B1582" s="89"/>
      <c r="C1582" s="91"/>
      <c r="D1582" s="89"/>
      <c r="E1582" s="89"/>
    </row>
    <row r="1583" spans="1:5" customFormat="1" x14ac:dyDescent="0.25">
      <c r="A1583" s="89"/>
      <c r="B1583" s="89"/>
      <c r="C1583" s="91"/>
      <c r="D1583" s="89"/>
      <c r="E1583" s="89"/>
    </row>
    <row r="1584" spans="1:5" customFormat="1" x14ac:dyDescent="0.25">
      <c r="A1584" s="89"/>
      <c r="B1584" s="89"/>
      <c r="C1584" s="91"/>
      <c r="D1584" s="89"/>
      <c r="E1584" s="89"/>
    </row>
    <row r="1585" spans="1:5" customFormat="1" x14ac:dyDescent="0.25">
      <c r="A1585" s="89"/>
      <c r="B1585" s="89"/>
      <c r="C1585" s="91"/>
      <c r="D1585" s="89"/>
      <c r="E1585" s="89"/>
    </row>
    <row r="1586" spans="1:5" customFormat="1" x14ac:dyDescent="0.25">
      <c r="A1586" s="89"/>
      <c r="B1586" s="89"/>
      <c r="C1586" s="91"/>
      <c r="D1586" s="89"/>
      <c r="E1586" s="89"/>
    </row>
    <row r="1587" spans="1:5" customFormat="1" x14ac:dyDescent="0.25">
      <c r="A1587" s="89"/>
      <c r="B1587" s="89"/>
      <c r="C1587" s="91"/>
      <c r="D1587" s="89"/>
      <c r="E1587" s="89"/>
    </row>
    <row r="1588" spans="1:5" customFormat="1" x14ac:dyDescent="0.25">
      <c r="A1588" s="89"/>
      <c r="B1588" s="89"/>
      <c r="C1588" s="91"/>
      <c r="D1588" s="89"/>
      <c r="E1588" s="89"/>
    </row>
    <row r="1589" spans="1:5" customFormat="1" x14ac:dyDescent="0.25">
      <c r="A1589" s="89"/>
      <c r="B1589" s="89"/>
      <c r="C1589" s="91"/>
      <c r="D1589" s="89"/>
      <c r="E1589" s="89"/>
    </row>
    <row r="1590" spans="1:5" customFormat="1" x14ac:dyDescent="0.25">
      <c r="A1590" s="89"/>
      <c r="B1590" s="89"/>
      <c r="C1590" s="91"/>
      <c r="D1590" s="89"/>
      <c r="E1590" s="89"/>
    </row>
    <row r="1591" spans="1:5" customFormat="1" x14ac:dyDescent="0.25">
      <c r="A1591" s="89"/>
      <c r="B1591" s="89"/>
      <c r="C1591" s="91"/>
      <c r="D1591" s="89"/>
      <c r="E1591" s="89"/>
    </row>
    <row r="1592" spans="1:5" customFormat="1" x14ac:dyDescent="0.25">
      <c r="A1592" s="89"/>
      <c r="B1592" s="89"/>
      <c r="C1592" s="91"/>
      <c r="D1592" s="89"/>
      <c r="E1592" s="89"/>
    </row>
    <row r="1593" spans="1:5" customFormat="1" x14ac:dyDescent="0.25">
      <c r="A1593" s="89"/>
      <c r="B1593" s="89"/>
      <c r="C1593" s="91"/>
      <c r="D1593" s="89"/>
      <c r="E1593" s="89"/>
    </row>
    <row r="1594" spans="1:5" customFormat="1" x14ac:dyDescent="0.25">
      <c r="A1594" s="89"/>
      <c r="B1594" s="89"/>
      <c r="C1594" s="91"/>
      <c r="D1594" s="89"/>
      <c r="E1594" s="89"/>
    </row>
    <row r="1595" spans="1:5" customFormat="1" x14ac:dyDescent="0.25">
      <c r="A1595" s="89"/>
      <c r="B1595" s="89"/>
      <c r="C1595" s="91"/>
      <c r="D1595" s="89"/>
      <c r="E1595" s="89"/>
    </row>
    <row r="1596" spans="1:5" customFormat="1" x14ac:dyDescent="0.25">
      <c r="A1596" s="89"/>
      <c r="B1596" s="89"/>
      <c r="C1596" s="91"/>
      <c r="D1596" s="89"/>
      <c r="E1596" s="89"/>
    </row>
    <row r="1597" spans="1:5" customFormat="1" x14ac:dyDescent="0.25">
      <c r="A1597" s="89"/>
      <c r="B1597" s="89"/>
      <c r="C1597" s="91"/>
      <c r="D1597" s="89"/>
      <c r="E1597" s="89"/>
    </row>
    <row r="1598" spans="1:5" customFormat="1" x14ac:dyDescent="0.25">
      <c r="A1598" s="89"/>
      <c r="B1598" s="89"/>
      <c r="C1598" s="91"/>
      <c r="D1598" s="89"/>
      <c r="E1598" s="89"/>
    </row>
    <row r="1599" spans="1:5" customFormat="1" x14ac:dyDescent="0.25">
      <c r="A1599" s="89"/>
      <c r="B1599" s="89"/>
      <c r="C1599" s="91"/>
      <c r="D1599" s="89"/>
      <c r="E1599" s="89"/>
    </row>
    <row r="1600" spans="1:5" customFormat="1" x14ac:dyDescent="0.25">
      <c r="A1600" s="89"/>
      <c r="B1600" s="89"/>
      <c r="C1600" s="91"/>
      <c r="D1600" s="89"/>
      <c r="E1600" s="89"/>
    </row>
    <row r="1601" spans="1:5" customFormat="1" x14ac:dyDescent="0.25">
      <c r="A1601" s="89"/>
      <c r="B1601" s="89"/>
      <c r="C1601" s="91"/>
      <c r="D1601" s="89"/>
      <c r="E1601" s="89"/>
    </row>
    <row r="1602" spans="1:5" customFormat="1" x14ac:dyDescent="0.25">
      <c r="A1602" s="89"/>
      <c r="B1602" s="89"/>
      <c r="C1602" s="91"/>
      <c r="D1602" s="89"/>
      <c r="E1602" s="89"/>
    </row>
    <row r="1603" spans="1:5" customFormat="1" x14ac:dyDescent="0.25">
      <c r="A1603" s="89"/>
      <c r="B1603" s="89"/>
      <c r="C1603" s="91"/>
      <c r="D1603" s="89"/>
      <c r="E1603" s="89"/>
    </row>
    <row r="1604" spans="1:5" customFormat="1" x14ac:dyDescent="0.25">
      <c r="A1604" s="89"/>
      <c r="B1604" s="89"/>
      <c r="C1604" s="91"/>
      <c r="D1604" s="89"/>
      <c r="E1604" s="89"/>
    </row>
    <row r="1605" spans="1:5" customFormat="1" x14ac:dyDescent="0.25">
      <c r="A1605" s="89"/>
      <c r="B1605" s="89"/>
      <c r="C1605" s="91"/>
      <c r="D1605" s="89"/>
      <c r="E1605" s="89"/>
    </row>
    <row r="1606" spans="1:5" customFormat="1" x14ac:dyDescent="0.25">
      <c r="A1606" s="89"/>
      <c r="B1606" s="89"/>
      <c r="C1606" s="91"/>
      <c r="D1606" s="89"/>
      <c r="E1606" s="89"/>
    </row>
    <row r="1607" spans="1:5" customFormat="1" x14ac:dyDescent="0.25">
      <c r="A1607" s="89"/>
      <c r="B1607" s="89"/>
      <c r="C1607" s="91"/>
      <c r="D1607" s="89"/>
      <c r="E1607" s="89"/>
    </row>
    <row r="1608" spans="1:5" customFormat="1" x14ac:dyDescent="0.25">
      <c r="A1608" s="89"/>
      <c r="B1608" s="89"/>
      <c r="C1608" s="91"/>
      <c r="D1608" s="89"/>
      <c r="E1608" s="89"/>
    </row>
    <row r="1609" spans="1:5" customFormat="1" x14ac:dyDescent="0.25">
      <c r="A1609" s="89"/>
      <c r="B1609" s="89"/>
      <c r="C1609" s="91"/>
      <c r="D1609" s="89"/>
      <c r="E1609" s="89"/>
    </row>
    <row r="1610" spans="1:5" customFormat="1" x14ac:dyDescent="0.25">
      <c r="A1610" s="89"/>
      <c r="B1610" s="89"/>
      <c r="C1610" s="91"/>
      <c r="D1610" s="89"/>
      <c r="E1610" s="89"/>
    </row>
    <row r="1611" spans="1:5" customFormat="1" x14ac:dyDescent="0.25">
      <c r="A1611" s="89"/>
      <c r="B1611" s="89"/>
      <c r="C1611" s="91"/>
      <c r="D1611" s="89"/>
      <c r="E1611" s="89"/>
    </row>
    <row r="1612" spans="1:5" customFormat="1" x14ac:dyDescent="0.25">
      <c r="A1612" s="89"/>
      <c r="B1612" s="89"/>
      <c r="C1612" s="91"/>
      <c r="D1612" s="89"/>
      <c r="E1612" s="89"/>
    </row>
    <row r="1613" spans="1:5" customFormat="1" x14ac:dyDescent="0.25">
      <c r="A1613" s="89"/>
      <c r="B1613" s="89"/>
      <c r="C1613" s="91"/>
      <c r="D1613" s="89"/>
      <c r="E1613" s="89"/>
    </row>
    <row r="1614" spans="1:5" customFormat="1" x14ac:dyDescent="0.25">
      <c r="A1614" s="89"/>
      <c r="B1614" s="89"/>
      <c r="C1614" s="91"/>
      <c r="D1614" s="89"/>
      <c r="E1614" s="89"/>
    </row>
    <row r="1615" spans="1:5" customFormat="1" x14ac:dyDescent="0.25">
      <c r="A1615" s="89"/>
      <c r="B1615" s="89"/>
      <c r="C1615" s="91"/>
      <c r="D1615" s="89"/>
      <c r="E1615" s="89"/>
    </row>
    <row r="1616" spans="1:5" customFormat="1" x14ac:dyDescent="0.25">
      <c r="A1616" s="89"/>
      <c r="B1616" s="89"/>
      <c r="C1616" s="91"/>
      <c r="D1616" s="89"/>
      <c r="E1616" s="89"/>
    </row>
    <row r="1617" spans="1:5" customFormat="1" x14ac:dyDescent="0.25">
      <c r="A1617" s="89"/>
      <c r="B1617" s="89"/>
      <c r="C1617" s="91"/>
      <c r="D1617" s="89"/>
      <c r="E1617" s="89"/>
    </row>
    <row r="1618" spans="1:5" customFormat="1" x14ac:dyDescent="0.25">
      <c r="A1618" s="89"/>
      <c r="B1618" s="89"/>
      <c r="C1618" s="91"/>
      <c r="D1618" s="89"/>
      <c r="E1618" s="89"/>
    </row>
    <row r="1619" spans="1:5" customFormat="1" x14ac:dyDescent="0.25">
      <c r="A1619" s="89"/>
      <c r="B1619" s="89"/>
      <c r="C1619" s="91"/>
      <c r="D1619" s="89"/>
      <c r="E1619" s="89"/>
    </row>
    <row r="1620" spans="1:5" customFormat="1" x14ac:dyDescent="0.25">
      <c r="A1620" s="89"/>
      <c r="B1620" s="89"/>
      <c r="C1620" s="91"/>
      <c r="D1620" s="89"/>
      <c r="E1620" s="89"/>
    </row>
    <row r="1621" spans="1:5" customFormat="1" x14ac:dyDescent="0.25">
      <c r="A1621" s="89"/>
      <c r="B1621" s="89"/>
      <c r="C1621" s="91"/>
      <c r="D1621" s="89"/>
      <c r="E1621" s="89"/>
    </row>
    <row r="1622" spans="1:5" customFormat="1" x14ac:dyDescent="0.25">
      <c r="A1622" s="89"/>
      <c r="B1622" s="89"/>
      <c r="C1622" s="91"/>
      <c r="D1622" s="89"/>
      <c r="E1622" s="89"/>
    </row>
    <row r="1623" spans="1:5" customFormat="1" x14ac:dyDescent="0.25">
      <c r="A1623" s="89"/>
      <c r="B1623" s="89"/>
      <c r="C1623" s="91"/>
      <c r="D1623" s="89"/>
      <c r="E1623" s="89"/>
    </row>
    <row r="1624" spans="1:5" customFormat="1" x14ac:dyDescent="0.25">
      <c r="A1624" s="89"/>
      <c r="B1624" s="89"/>
      <c r="C1624" s="91"/>
      <c r="D1624" s="89"/>
      <c r="E1624" s="89"/>
    </row>
    <row r="1625" spans="1:5" customFormat="1" x14ac:dyDescent="0.25">
      <c r="A1625" s="89"/>
      <c r="B1625" s="89"/>
      <c r="C1625" s="91"/>
      <c r="D1625" s="89"/>
      <c r="E1625" s="89"/>
    </row>
    <row r="1626" spans="1:5" customFormat="1" x14ac:dyDescent="0.25">
      <c r="A1626" s="89"/>
      <c r="B1626" s="89"/>
      <c r="C1626" s="91"/>
      <c r="D1626" s="89"/>
      <c r="E1626" s="89"/>
    </row>
    <row r="1627" spans="1:5" customFormat="1" x14ac:dyDescent="0.25">
      <c r="A1627" s="89"/>
      <c r="B1627" s="89"/>
      <c r="C1627" s="91"/>
      <c r="D1627" s="89"/>
      <c r="E1627" s="89"/>
    </row>
    <row r="1628" spans="1:5" customFormat="1" x14ac:dyDescent="0.25">
      <c r="A1628" s="89"/>
      <c r="B1628" s="89"/>
      <c r="C1628" s="91"/>
      <c r="D1628" s="89"/>
      <c r="E1628" s="89"/>
    </row>
    <row r="1629" spans="1:5" customFormat="1" x14ac:dyDescent="0.25">
      <c r="A1629" s="89"/>
      <c r="B1629" s="89"/>
      <c r="C1629" s="91"/>
      <c r="D1629" s="89"/>
      <c r="E1629" s="89"/>
    </row>
    <row r="1630" spans="1:5" customFormat="1" x14ac:dyDescent="0.25">
      <c r="A1630" s="89"/>
      <c r="B1630" s="89"/>
      <c r="C1630" s="91"/>
      <c r="D1630" s="89"/>
      <c r="E1630" s="89"/>
    </row>
    <row r="1631" spans="1:5" customFormat="1" x14ac:dyDescent="0.25">
      <c r="A1631" s="89"/>
      <c r="B1631" s="89"/>
      <c r="C1631" s="91"/>
      <c r="D1631" s="89"/>
      <c r="E1631" s="89"/>
    </row>
    <row r="1632" spans="1:5" customFormat="1" x14ac:dyDescent="0.25">
      <c r="A1632" s="89"/>
      <c r="B1632" s="89"/>
      <c r="C1632" s="91"/>
      <c r="D1632" s="89"/>
      <c r="E1632" s="89"/>
    </row>
    <row r="1633" spans="1:5" customFormat="1" x14ac:dyDescent="0.25">
      <c r="A1633" s="89"/>
      <c r="B1633" s="89"/>
      <c r="C1633" s="91"/>
      <c r="D1633" s="89"/>
      <c r="E1633" s="89"/>
    </row>
    <row r="1634" spans="1:5" customFormat="1" x14ac:dyDescent="0.25">
      <c r="A1634" s="89"/>
      <c r="B1634" s="89"/>
      <c r="C1634" s="91"/>
      <c r="D1634" s="89"/>
      <c r="E1634" s="89"/>
    </row>
    <row r="1635" spans="1:5" customFormat="1" x14ac:dyDescent="0.25">
      <c r="A1635" s="89"/>
      <c r="B1635" s="89"/>
      <c r="C1635" s="91"/>
      <c r="D1635" s="89"/>
      <c r="E1635" s="89"/>
    </row>
    <row r="1636" spans="1:5" customFormat="1" x14ac:dyDescent="0.25">
      <c r="A1636" s="89"/>
      <c r="B1636" s="89"/>
      <c r="C1636" s="91"/>
      <c r="D1636" s="89"/>
      <c r="E1636" s="89"/>
    </row>
    <row r="1637" spans="1:5" customFormat="1" x14ac:dyDescent="0.25">
      <c r="A1637" s="89"/>
      <c r="B1637" s="89"/>
      <c r="C1637" s="91"/>
      <c r="D1637" s="89"/>
      <c r="E1637" s="89"/>
    </row>
    <row r="1638" spans="1:5" customFormat="1" x14ac:dyDescent="0.25">
      <c r="A1638" s="89"/>
      <c r="B1638" s="89"/>
      <c r="C1638" s="91"/>
      <c r="D1638" s="89"/>
      <c r="E1638" s="89"/>
    </row>
    <row r="1639" spans="1:5" customFormat="1" x14ac:dyDescent="0.25">
      <c r="A1639" s="89"/>
      <c r="B1639" s="89"/>
      <c r="C1639" s="91"/>
      <c r="D1639" s="89"/>
      <c r="E1639" s="89"/>
    </row>
    <row r="1640" spans="1:5" customFormat="1" x14ac:dyDescent="0.25">
      <c r="A1640" s="89"/>
      <c r="B1640" s="89"/>
      <c r="C1640" s="91"/>
      <c r="D1640" s="89"/>
      <c r="E1640" s="89"/>
    </row>
    <row r="1641" spans="1:5" customFormat="1" x14ac:dyDescent="0.25">
      <c r="A1641" s="89"/>
      <c r="B1641" s="89"/>
      <c r="C1641" s="91"/>
      <c r="D1641" s="89"/>
      <c r="E1641" s="89"/>
    </row>
    <row r="1642" spans="1:5" customFormat="1" x14ac:dyDescent="0.25">
      <c r="A1642" s="89"/>
      <c r="B1642" s="89"/>
      <c r="C1642" s="91"/>
      <c r="D1642" s="89"/>
      <c r="E1642" s="89"/>
    </row>
    <row r="1643" spans="1:5" customFormat="1" x14ac:dyDescent="0.25">
      <c r="A1643" s="89"/>
      <c r="B1643" s="89"/>
      <c r="C1643" s="91"/>
      <c r="D1643" s="89"/>
      <c r="E1643" s="89"/>
    </row>
    <row r="1644" spans="1:5" customFormat="1" x14ac:dyDescent="0.25">
      <c r="A1644" s="89"/>
      <c r="B1644" s="89"/>
      <c r="C1644" s="91"/>
      <c r="D1644" s="89"/>
      <c r="E1644" s="89"/>
    </row>
    <row r="1645" spans="1:5" customFormat="1" x14ac:dyDescent="0.25">
      <c r="A1645" s="89"/>
      <c r="B1645" s="89"/>
      <c r="C1645" s="91"/>
      <c r="D1645" s="89"/>
      <c r="E1645" s="89"/>
    </row>
    <row r="1646" spans="1:5" customFormat="1" x14ac:dyDescent="0.25">
      <c r="A1646" s="89"/>
      <c r="B1646" s="89"/>
      <c r="C1646" s="91"/>
      <c r="D1646" s="89"/>
      <c r="E1646" s="89"/>
    </row>
    <row r="1647" spans="1:5" customFormat="1" x14ac:dyDescent="0.25">
      <c r="A1647" s="89"/>
      <c r="B1647" s="89"/>
      <c r="C1647" s="91"/>
      <c r="D1647" s="89"/>
      <c r="E1647" s="89"/>
    </row>
    <row r="1648" spans="1:5" customFormat="1" x14ac:dyDescent="0.25">
      <c r="A1648" s="89"/>
      <c r="B1648" s="89"/>
      <c r="C1648" s="91"/>
      <c r="D1648" s="89"/>
      <c r="E1648" s="89"/>
    </row>
    <row r="1649" spans="1:5" customFormat="1" x14ac:dyDescent="0.25">
      <c r="A1649" s="89"/>
      <c r="B1649" s="89"/>
      <c r="C1649" s="91"/>
      <c r="D1649" s="89"/>
      <c r="E1649" s="89"/>
    </row>
    <row r="1650" spans="1:5" customFormat="1" x14ac:dyDescent="0.25">
      <c r="A1650" s="89"/>
      <c r="B1650" s="89"/>
      <c r="C1650" s="91"/>
      <c r="D1650" s="89"/>
      <c r="E1650" s="89"/>
    </row>
    <row r="1651" spans="1:5" customFormat="1" x14ac:dyDescent="0.25">
      <c r="A1651" s="89"/>
      <c r="B1651" s="89"/>
      <c r="C1651" s="91"/>
      <c r="D1651" s="89"/>
      <c r="E1651" s="89"/>
    </row>
    <row r="1652" spans="1:5" customFormat="1" x14ac:dyDescent="0.25">
      <c r="A1652" s="89"/>
      <c r="B1652" s="89"/>
      <c r="C1652" s="91"/>
      <c r="D1652" s="89"/>
      <c r="E1652" s="89"/>
    </row>
    <row r="1653" spans="1:5" customFormat="1" x14ac:dyDescent="0.25">
      <c r="A1653" s="89"/>
      <c r="B1653" s="89"/>
      <c r="C1653" s="91"/>
      <c r="D1653" s="89"/>
      <c r="E1653" s="89"/>
    </row>
    <row r="1654" spans="1:5" customFormat="1" x14ac:dyDescent="0.25">
      <c r="A1654" s="89"/>
      <c r="B1654" s="89"/>
      <c r="C1654" s="91"/>
      <c r="D1654" s="89"/>
      <c r="E1654" s="89"/>
    </row>
    <row r="1655" spans="1:5" customFormat="1" x14ac:dyDescent="0.25">
      <c r="A1655" s="89"/>
      <c r="B1655" s="89"/>
      <c r="C1655" s="91"/>
      <c r="D1655" s="89"/>
      <c r="E1655" s="89"/>
    </row>
    <row r="1656" spans="1:5" customFormat="1" x14ac:dyDescent="0.25">
      <c r="A1656" s="89"/>
      <c r="B1656" s="89"/>
      <c r="C1656" s="91"/>
      <c r="D1656" s="89"/>
      <c r="E1656" s="89"/>
    </row>
    <row r="1657" spans="1:5" customFormat="1" x14ac:dyDescent="0.25">
      <c r="A1657" s="89"/>
      <c r="B1657" s="89"/>
      <c r="C1657" s="91"/>
      <c r="D1657" s="89"/>
      <c r="E1657" s="89"/>
    </row>
    <row r="1658" spans="1:5" customFormat="1" x14ac:dyDescent="0.25">
      <c r="A1658" s="89"/>
      <c r="B1658" s="89"/>
      <c r="C1658" s="91"/>
      <c r="D1658" s="89"/>
      <c r="E1658" s="89"/>
    </row>
    <row r="1659" spans="1:5" customFormat="1" x14ac:dyDescent="0.25">
      <c r="A1659" s="89"/>
      <c r="B1659" s="89"/>
      <c r="C1659" s="91"/>
      <c r="D1659" s="89"/>
      <c r="E1659" s="89"/>
    </row>
    <row r="1660" spans="1:5" customFormat="1" x14ac:dyDescent="0.25">
      <c r="A1660" s="89"/>
      <c r="B1660" s="89"/>
      <c r="C1660" s="91"/>
      <c r="D1660" s="89"/>
      <c r="E1660" s="89"/>
    </row>
    <row r="1661" spans="1:5" customFormat="1" x14ac:dyDescent="0.25">
      <c r="A1661" s="89"/>
      <c r="B1661" s="89"/>
      <c r="C1661" s="91"/>
      <c r="D1661" s="89"/>
      <c r="E1661" s="89"/>
    </row>
    <row r="1662" spans="1:5" customFormat="1" x14ac:dyDescent="0.25">
      <c r="A1662" s="89"/>
      <c r="B1662" s="89"/>
      <c r="C1662" s="91"/>
      <c r="D1662" s="89"/>
      <c r="E1662" s="89"/>
    </row>
    <row r="1663" spans="1:5" customFormat="1" x14ac:dyDescent="0.25">
      <c r="A1663" s="89"/>
      <c r="B1663" s="89"/>
      <c r="C1663" s="91"/>
      <c r="D1663" s="89"/>
      <c r="E1663" s="89"/>
    </row>
    <row r="1664" spans="1:5" customFormat="1" x14ac:dyDescent="0.25">
      <c r="A1664" s="89"/>
      <c r="B1664" s="89"/>
      <c r="C1664" s="91"/>
      <c r="D1664" s="89"/>
      <c r="E1664" s="89"/>
    </row>
    <row r="1665" spans="1:5" customFormat="1" x14ac:dyDescent="0.25">
      <c r="A1665" s="89"/>
      <c r="B1665" s="89"/>
      <c r="C1665" s="91"/>
      <c r="D1665" s="89"/>
      <c r="E1665" s="89"/>
    </row>
    <row r="1666" spans="1:5" customFormat="1" x14ac:dyDescent="0.25">
      <c r="A1666" s="89"/>
      <c r="B1666" s="89"/>
      <c r="C1666" s="91"/>
      <c r="D1666" s="89"/>
      <c r="E1666" s="89"/>
    </row>
    <row r="1667" spans="1:5" customFormat="1" x14ac:dyDescent="0.25">
      <c r="A1667" s="89"/>
      <c r="B1667" s="89"/>
      <c r="C1667" s="91"/>
      <c r="D1667" s="89"/>
      <c r="E1667" s="89"/>
    </row>
    <row r="1668" spans="1:5" customFormat="1" x14ac:dyDescent="0.25">
      <c r="A1668" s="89"/>
      <c r="B1668" s="89"/>
      <c r="C1668" s="91"/>
      <c r="D1668" s="89"/>
      <c r="E1668" s="89"/>
    </row>
    <row r="1669" spans="1:5" customFormat="1" x14ac:dyDescent="0.25">
      <c r="A1669" s="89"/>
      <c r="B1669" s="89"/>
      <c r="C1669" s="91"/>
      <c r="D1669" s="89"/>
      <c r="E1669" s="89"/>
    </row>
    <row r="1670" spans="1:5" customFormat="1" x14ac:dyDescent="0.25">
      <c r="A1670" s="89"/>
      <c r="B1670" s="89"/>
      <c r="C1670" s="91"/>
      <c r="D1670" s="89"/>
      <c r="E1670" s="89"/>
    </row>
    <row r="1671" spans="1:5" customFormat="1" x14ac:dyDescent="0.25">
      <c r="A1671" s="89"/>
      <c r="B1671" s="89"/>
      <c r="C1671" s="91"/>
      <c r="D1671" s="89"/>
      <c r="E1671" s="89"/>
    </row>
    <row r="1672" spans="1:5" customFormat="1" x14ac:dyDescent="0.25">
      <c r="A1672" s="89"/>
      <c r="B1672" s="89"/>
      <c r="C1672" s="91"/>
      <c r="D1672" s="89"/>
      <c r="E1672" s="89"/>
    </row>
    <row r="1673" spans="1:5" customFormat="1" x14ac:dyDescent="0.25">
      <c r="A1673" s="89"/>
      <c r="B1673" s="89"/>
      <c r="C1673" s="91"/>
      <c r="D1673" s="89"/>
      <c r="E1673" s="89"/>
    </row>
    <row r="1674" spans="1:5" customFormat="1" x14ac:dyDescent="0.25">
      <c r="A1674" s="89"/>
      <c r="B1674" s="89"/>
      <c r="C1674" s="91"/>
      <c r="D1674" s="89"/>
      <c r="E1674" s="89"/>
    </row>
    <row r="1675" spans="1:5" customFormat="1" x14ac:dyDescent="0.25">
      <c r="A1675" s="89"/>
      <c r="B1675" s="89"/>
      <c r="C1675" s="91"/>
      <c r="D1675" s="89"/>
      <c r="E1675" s="89"/>
    </row>
    <row r="1676" spans="1:5" customFormat="1" x14ac:dyDescent="0.25">
      <c r="A1676" s="89"/>
      <c r="B1676" s="89"/>
      <c r="C1676" s="91"/>
      <c r="D1676" s="89"/>
      <c r="E1676" s="89"/>
    </row>
    <row r="1677" spans="1:5" customFormat="1" x14ac:dyDescent="0.25">
      <c r="A1677" s="89"/>
      <c r="B1677" s="89"/>
      <c r="C1677" s="91"/>
      <c r="D1677" s="89"/>
      <c r="E1677" s="89"/>
    </row>
    <row r="1678" spans="1:5" customFormat="1" x14ac:dyDescent="0.25">
      <c r="A1678" s="89"/>
      <c r="B1678" s="89"/>
      <c r="C1678" s="91"/>
      <c r="D1678" s="89"/>
      <c r="E1678" s="89"/>
    </row>
    <row r="1679" spans="1:5" customFormat="1" x14ac:dyDescent="0.25">
      <c r="A1679" s="89"/>
      <c r="B1679" s="89"/>
      <c r="C1679" s="91"/>
      <c r="D1679" s="89"/>
      <c r="E1679" s="89"/>
    </row>
    <row r="1680" spans="1:5" customFormat="1" x14ac:dyDescent="0.25">
      <c r="A1680" s="89"/>
      <c r="B1680" s="89"/>
      <c r="C1680" s="91"/>
      <c r="D1680" s="89"/>
      <c r="E1680" s="89"/>
    </row>
    <row r="1681" spans="1:5" customFormat="1" x14ac:dyDescent="0.25">
      <c r="A1681" s="89"/>
      <c r="B1681" s="89"/>
      <c r="C1681" s="91"/>
      <c r="D1681" s="89"/>
      <c r="E1681" s="89"/>
    </row>
    <row r="1682" spans="1:5" customFormat="1" x14ac:dyDescent="0.25">
      <c r="A1682" s="89"/>
      <c r="B1682" s="89"/>
      <c r="C1682" s="91"/>
      <c r="D1682" s="89"/>
      <c r="E1682" s="89"/>
    </row>
    <row r="1683" spans="1:5" customFormat="1" x14ac:dyDescent="0.25">
      <c r="A1683" s="89"/>
      <c r="B1683" s="89"/>
      <c r="C1683" s="91"/>
      <c r="D1683" s="89"/>
      <c r="E1683" s="89"/>
    </row>
    <row r="1684" spans="1:5" customFormat="1" x14ac:dyDescent="0.25">
      <c r="A1684" s="89"/>
      <c r="B1684" s="89"/>
      <c r="C1684" s="91"/>
      <c r="D1684" s="89"/>
      <c r="E1684" s="89"/>
    </row>
    <row r="1685" spans="1:5" customFormat="1" x14ac:dyDescent="0.25">
      <c r="A1685" s="89"/>
      <c r="B1685" s="89"/>
      <c r="C1685" s="91"/>
      <c r="D1685" s="89"/>
      <c r="E1685" s="89"/>
    </row>
    <row r="1686" spans="1:5" customFormat="1" x14ac:dyDescent="0.25">
      <c r="A1686" s="89"/>
      <c r="B1686" s="89"/>
      <c r="C1686" s="91"/>
      <c r="D1686" s="89"/>
      <c r="E1686" s="89"/>
    </row>
    <row r="1687" spans="1:5" customFormat="1" x14ac:dyDescent="0.25">
      <c r="A1687" s="89"/>
      <c r="B1687" s="89"/>
      <c r="C1687" s="91"/>
      <c r="D1687" s="89"/>
      <c r="E1687" s="89"/>
    </row>
    <row r="1688" spans="1:5" customFormat="1" x14ac:dyDescent="0.25">
      <c r="A1688" s="89"/>
      <c r="B1688" s="89"/>
      <c r="C1688" s="91"/>
      <c r="D1688" s="89"/>
      <c r="E1688" s="89"/>
    </row>
    <row r="1689" spans="1:5" customFormat="1" x14ac:dyDescent="0.25">
      <c r="A1689" s="89"/>
      <c r="B1689" s="89"/>
      <c r="C1689" s="91"/>
      <c r="D1689" s="89"/>
      <c r="E1689" s="89"/>
    </row>
    <row r="1690" spans="1:5" customFormat="1" x14ac:dyDescent="0.25">
      <c r="A1690" s="89"/>
      <c r="B1690" s="89"/>
      <c r="C1690" s="91"/>
      <c r="D1690" s="89"/>
      <c r="E1690" s="89"/>
    </row>
    <row r="1691" spans="1:5" customFormat="1" x14ac:dyDescent="0.25">
      <c r="A1691" s="89"/>
      <c r="B1691" s="89"/>
      <c r="C1691" s="91"/>
      <c r="D1691" s="89"/>
      <c r="E1691" s="89"/>
    </row>
    <row r="1692" spans="1:5" customFormat="1" x14ac:dyDescent="0.25">
      <c r="A1692" s="89"/>
      <c r="B1692" s="89"/>
      <c r="C1692" s="91"/>
      <c r="D1692" s="89"/>
      <c r="E1692" s="89"/>
    </row>
    <row r="1693" spans="1:5" customFormat="1" x14ac:dyDescent="0.25">
      <c r="A1693" s="89"/>
      <c r="B1693" s="89"/>
      <c r="C1693" s="91"/>
      <c r="D1693" s="89"/>
      <c r="E1693" s="89"/>
    </row>
    <row r="1694" spans="1:5" customFormat="1" x14ac:dyDescent="0.25">
      <c r="A1694" s="89"/>
      <c r="B1694" s="89"/>
      <c r="C1694" s="91"/>
      <c r="D1694" s="89"/>
      <c r="E1694" s="89"/>
    </row>
    <row r="1695" spans="1:5" customFormat="1" x14ac:dyDescent="0.25">
      <c r="A1695" s="89"/>
      <c r="B1695" s="89"/>
      <c r="C1695" s="91"/>
      <c r="D1695" s="89"/>
      <c r="E1695" s="89"/>
    </row>
    <row r="1696" spans="1:5" customFormat="1" x14ac:dyDescent="0.25">
      <c r="A1696" s="89"/>
      <c r="B1696" s="89"/>
      <c r="C1696" s="91"/>
      <c r="D1696" s="89"/>
      <c r="E1696" s="89"/>
    </row>
    <row r="1697" spans="1:5" customFormat="1" x14ac:dyDescent="0.25">
      <c r="A1697" s="89"/>
      <c r="B1697" s="89"/>
      <c r="C1697" s="91"/>
      <c r="D1697" s="89"/>
      <c r="E1697" s="89"/>
    </row>
    <row r="1698" spans="1:5" customFormat="1" x14ac:dyDescent="0.25">
      <c r="A1698" s="89"/>
      <c r="B1698" s="89"/>
      <c r="C1698" s="91"/>
      <c r="D1698" s="89"/>
      <c r="E1698" s="89"/>
    </row>
    <row r="1699" spans="1:5" customFormat="1" x14ac:dyDescent="0.25">
      <c r="A1699" s="89"/>
      <c r="B1699" s="89"/>
      <c r="C1699" s="91"/>
      <c r="D1699" s="89"/>
      <c r="E1699" s="89"/>
    </row>
    <row r="1700" spans="1:5" customFormat="1" x14ac:dyDescent="0.25">
      <c r="A1700" s="89"/>
      <c r="B1700" s="89"/>
      <c r="C1700" s="91"/>
      <c r="D1700" s="89"/>
      <c r="E1700" s="89"/>
    </row>
    <row r="1701" spans="1:5" customFormat="1" x14ac:dyDescent="0.25">
      <c r="A1701" s="89"/>
      <c r="B1701" s="89"/>
      <c r="C1701" s="91"/>
      <c r="D1701" s="89"/>
      <c r="E1701" s="89"/>
    </row>
    <row r="1702" spans="1:5" customFormat="1" x14ac:dyDescent="0.25">
      <c r="A1702" s="89"/>
      <c r="B1702" s="89"/>
      <c r="C1702" s="91"/>
      <c r="D1702" s="89"/>
      <c r="E1702" s="89"/>
    </row>
    <row r="1703" spans="1:5" customFormat="1" x14ac:dyDescent="0.25">
      <c r="A1703" s="89"/>
      <c r="B1703" s="89"/>
      <c r="C1703" s="91"/>
      <c r="D1703" s="89"/>
      <c r="E1703" s="89"/>
    </row>
    <row r="1704" spans="1:5" customFormat="1" x14ac:dyDescent="0.25">
      <c r="A1704" s="89"/>
      <c r="B1704" s="89"/>
      <c r="C1704" s="91"/>
      <c r="D1704" s="89"/>
      <c r="E1704" s="89"/>
    </row>
    <row r="1705" spans="1:5" customFormat="1" x14ac:dyDescent="0.25">
      <c r="A1705" s="89"/>
      <c r="B1705" s="89"/>
      <c r="C1705" s="91"/>
      <c r="D1705" s="89"/>
      <c r="E1705" s="89"/>
    </row>
    <row r="1706" spans="1:5" customFormat="1" x14ac:dyDescent="0.25">
      <c r="A1706" s="89"/>
      <c r="B1706" s="89"/>
      <c r="C1706" s="91"/>
      <c r="D1706" s="89"/>
      <c r="E1706" s="89"/>
    </row>
    <row r="1707" spans="1:5" customFormat="1" x14ac:dyDescent="0.25">
      <c r="A1707" s="89"/>
      <c r="B1707" s="89"/>
      <c r="C1707" s="91"/>
      <c r="D1707" s="89"/>
      <c r="E1707" s="89"/>
    </row>
    <row r="1708" spans="1:5" customFormat="1" x14ac:dyDescent="0.25">
      <c r="A1708" s="89"/>
      <c r="B1708" s="89"/>
      <c r="C1708" s="91"/>
      <c r="D1708" s="89"/>
      <c r="E1708" s="89"/>
    </row>
    <row r="1709" spans="1:5" customFormat="1" x14ac:dyDescent="0.25">
      <c r="A1709" s="89"/>
      <c r="B1709" s="89"/>
      <c r="C1709" s="91"/>
      <c r="D1709" s="89"/>
      <c r="E1709" s="89"/>
    </row>
    <row r="1710" spans="1:5" customFormat="1" x14ac:dyDescent="0.25">
      <c r="A1710" s="89"/>
      <c r="B1710" s="89"/>
      <c r="C1710" s="91"/>
      <c r="D1710" s="89"/>
      <c r="E1710" s="89"/>
    </row>
    <row r="1711" spans="1:5" customFormat="1" x14ac:dyDescent="0.25">
      <c r="A1711" s="89"/>
      <c r="B1711" s="89"/>
      <c r="C1711" s="91"/>
      <c r="D1711" s="89"/>
      <c r="E1711" s="89"/>
    </row>
    <row r="1712" spans="1:5" customFormat="1" x14ac:dyDescent="0.25">
      <c r="A1712" s="89"/>
      <c r="B1712" s="89"/>
      <c r="C1712" s="91"/>
      <c r="D1712" s="89"/>
      <c r="E1712" s="89"/>
    </row>
    <row r="1713" spans="1:5" customFormat="1" x14ac:dyDescent="0.25">
      <c r="A1713" s="89"/>
      <c r="B1713" s="89"/>
      <c r="C1713" s="91"/>
      <c r="D1713" s="89"/>
      <c r="E1713" s="89"/>
    </row>
    <row r="1714" spans="1:5" customFormat="1" x14ac:dyDescent="0.25">
      <c r="A1714" s="89"/>
      <c r="B1714" s="89"/>
      <c r="C1714" s="91"/>
      <c r="D1714" s="89"/>
      <c r="E1714" s="89"/>
    </row>
    <row r="1715" spans="1:5" customFormat="1" x14ac:dyDescent="0.25">
      <c r="A1715" s="89"/>
      <c r="B1715" s="89"/>
      <c r="C1715" s="91"/>
      <c r="D1715" s="89"/>
      <c r="E1715" s="89"/>
    </row>
    <row r="1716" spans="1:5" customFormat="1" x14ac:dyDescent="0.25">
      <c r="A1716" s="89"/>
      <c r="B1716" s="89"/>
      <c r="C1716" s="91"/>
      <c r="D1716" s="89"/>
      <c r="E1716" s="89"/>
    </row>
    <row r="1717" spans="1:5" customFormat="1" x14ac:dyDescent="0.25">
      <c r="A1717" s="89"/>
      <c r="B1717" s="89"/>
      <c r="C1717" s="91"/>
      <c r="D1717" s="89"/>
      <c r="E1717" s="89"/>
    </row>
    <row r="1718" spans="1:5" customFormat="1" x14ac:dyDescent="0.25">
      <c r="A1718" s="89"/>
      <c r="B1718" s="89"/>
      <c r="C1718" s="91"/>
      <c r="D1718" s="89"/>
      <c r="E1718" s="89"/>
    </row>
    <row r="1719" spans="1:5" customFormat="1" x14ac:dyDescent="0.25">
      <c r="A1719" s="89"/>
      <c r="B1719" s="89"/>
      <c r="C1719" s="91"/>
      <c r="D1719" s="89"/>
      <c r="E1719" s="89"/>
    </row>
    <row r="1720" spans="1:5" customFormat="1" x14ac:dyDescent="0.25">
      <c r="A1720" s="89"/>
      <c r="B1720" s="89"/>
      <c r="C1720" s="91"/>
      <c r="D1720" s="89"/>
      <c r="E1720" s="89"/>
    </row>
    <row r="1721" spans="1:5" customFormat="1" x14ac:dyDescent="0.25">
      <c r="A1721" s="89"/>
      <c r="B1721" s="89"/>
      <c r="C1721" s="91"/>
      <c r="D1721" s="89"/>
      <c r="E1721" s="89"/>
    </row>
    <row r="1722" spans="1:5" customFormat="1" x14ac:dyDescent="0.25">
      <c r="A1722" s="89"/>
      <c r="B1722" s="89"/>
      <c r="C1722" s="91"/>
      <c r="D1722" s="89"/>
      <c r="E1722" s="89"/>
    </row>
    <row r="1723" spans="1:5" customFormat="1" x14ac:dyDescent="0.25">
      <c r="A1723" s="89"/>
      <c r="B1723" s="89"/>
      <c r="C1723" s="91"/>
      <c r="D1723" s="89"/>
      <c r="E1723" s="89"/>
    </row>
    <row r="1724" spans="1:5" customFormat="1" x14ac:dyDescent="0.25">
      <c r="A1724" s="89"/>
      <c r="B1724" s="89"/>
      <c r="C1724" s="91"/>
      <c r="D1724" s="89"/>
      <c r="E1724" s="89"/>
    </row>
    <row r="1725" spans="1:5" customFormat="1" x14ac:dyDescent="0.25">
      <c r="A1725" s="89"/>
      <c r="B1725" s="89"/>
      <c r="C1725" s="91"/>
      <c r="D1725" s="89"/>
      <c r="E1725" s="89"/>
    </row>
    <row r="1726" spans="1:5" customFormat="1" x14ac:dyDescent="0.25">
      <c r="A1726" s="89"/>
      <c r="B1726" s="89"/>
      <c r="C1726" s="91"/>
      <c r="D1726" s="89"/>
      <c r="E1726" s="89"/>
    </row>
    <row r="1727" spans="1:5" customFormat="1" x14ac:dyDescent="0.25">
      <c r="A1727" s="89"/>
      <c r="B1727" s="89"/>
      <c r="C1727" s="91"/>
      <c r="D1727" s="89"/>
      <c r="E1727" s="89"/>
    </row>
    <row r="1728" spans="1:5" customFormat="1" x14ac:dyDescent="0.25">
      <c r="A1728" s="89"/>
      <c r="B1728" s="89"/>
      <c r="C1728" s="91"/>
      <c r="D1728" s="89"/>
      <c r="E1728" s="89"/>
    </row>
    <row r="1729" spans="1:5" customFormat="1" x14ac:dyDescent="0.25">
      <c r="A1729" s="89"/>
      <c r="B1729" s="89"/>
      <c r="C1729" s="91"/>
      <c r="D1729" s="89"/>
      <c r="E1729" s="89"/>
    </row>
    <row r="1730" spans="1:5" customFormat="1" x14ac:dyDescent="0.25">
      <c r="A1730" s="89"/>
      <c r="B1730" s="89"/>
      <c r="C1730" s="91"/>
      <c r="D1730" s="89"/>
      <c r="E1730" s="89"/>
    </row>
    <row r="1731" spans="1:5" customFormat="1" x14ac:dyDescent="0.25">
      <c r="A1731" s="89"/>
      <c r="B1731" s="89"/>
      <c r="C1731" s="91"/>
      <c r="D1731" s="89"/>
      <c r="E1731" s="89"/>
    </row>
    <row r="1732" spans="1:5" customFormat="1" x14ac:dyDescent="0.25">
      <c r="A1732" s="89"/>
      <c r="B1732" s="89"/>
      <c r="C1732" s="91"/>
      <c r="D1732" s="89"/>
      <c r="E1732" s="89"/>
    </row>
    <row r="1733" spans="1:5" customFormat="1" x14ac:dyDescent="0.25">
      <c r="A1733" s="89"/>
      <c r="B1733" s="89"/>
      <c r="C1733" s="91"/>
      <c r="D1733" s="89"/>
      <c r="E1733" s="89"/>
    </row>
    <row r="1734" spans="1:5" customFormat="1" x14ac:dyDescent="0.25">
      <c r="A1734" s="89"/>
      <c r="B1734" s="89"/>
      <c r="C1734" s="91"/>
      <c r="D1734" s="89"/>
      <c r="E1734" s="89"/>
    </row>
    <row r="1735" spans="1:5" customFormat="1" x14ac:dyDescent="0.25">
      <c r="A1735" s="89"/>
      <c r="B1735" s="89"/>
      <c r="C1735" s="91"/>
      <c r="D1735" s="89"/>
      <c r="E1735" s="89"/>
    </row>
    <row r="1736" spans="1:5" customFormat="1" x14ac:dyDescent="0.25">
      <c r="A1736" s="89"/>
      <c r="B1736" s="89"/>
      <c r="C1736" s="91"/>
      <c r="D1736" s="89"/>
      <c r="E1736" s="89"/>
    </row>
    <row r="1737" spans="1:5" customFormat="1" x14ac:dyDescent="0.25">
      <c r="A1737" s="89"/>
      <c r="B1737" s="89"/>
      <c r="C1737" s="91"/>
      <c r="D1737" s="89"/>
      <c r="E1737" s="89"/>
    </row>
    <row r="1738" spans="1:5" customFormat="1" x14ac:dyDescent="0.25">
      <c r="A1738" s="89"/>
      <c r="B1738" s="89"/>
      <c r="C1738" s="91"/>
      <c r="D1738" s="89"/>
      <c r="E1738" s="89"/>
    </row>
    <row r="1739" spans="1:5" customFormat="1" x14ac:dyDescent="0.25">
      <c r="A1739" s="89"/>
      <c r="B1739" s="89"/>
      <c r="C1739" s="91"/>
      <c r="D1739" s="89"/>
      <c r="E1739" s="89"/>
    </row>
    <row r="1740" spans="1:5" customFormat="1" x14ac:dyDescent="0.25">
      <c r="A1740" s="89"/>
      <c r="B1740" s="89"/>
      <c r="C1740" s="91"/>
      <c r="D1740" s="89"/>
      <c r="E1740" s="89"/>
    </row>
    <row r="1741" spans="1:5" customFormat="1" x14ac:dyDescent="0.25">
      <c r="A1741" s="89"/>
      <c r="B1741" s="89"/>
      <c r="C1741" s="91"/>
      <c r="D1741" s="89"/>
      <c r="E1741" s="89"/>
    </row>
    <row r="1742" spans="1:5" customFormat="1" x14ac:dyDescent="0.25">
      <c r="A1742" s="89"/>
      <c r="B1742" s="89"/>
      <c r="C1742" s="91"/>
      <c r="D1742" s="89"/>
      <c r="E1742" s="89"/>
    </row>
    <row r="1743" spans="1:5" customFormat="1" x14ac:dyDescent="0.25">
      <c r="A1743" s="89"/>
      <c r="B1743" s="89"/>
      <c r="C1743" s="91"/>
      <c r="D1743" s="89"/>
      <c r="E1743" s="89"/>
    </row>
    <row r="1744" spans="1:5" customFormat="1" x14ac:dyDescent="0.25">
      <c r="A1744" s="89"/>
      <c r="B1744" s="89"/>
      <c r="C1744" s="91"/>
      <c r="D1744" s="89"/>
      <c r="E1744" s="89"/>
    </row>
    <row r="1745" spans="1:5" customFormat="1" x14ac:dyDescent="0.25">
      <c r="A1745" s="89"/>
      <c r="B1745" s="89"/>
      <c r="C1745" s="91"/>
      <c r="D1745" s="89"/>
      <c r="E1745" s="89"/>
    </row>
    <row r="1746" spans="1:5" customFormat="1" x14ac:dyDescent="0.25">
      <c r="A1746" s="89"/>
      <c r="B1746" s="89"/>
      <c r="C1746" s="91"/>
      <c r="D1746" s="89"/>
      <c r="E1746" s="89"/>
    </row>
    <row r="1747" spans="1:5" customFormat="1" x14ac:dyDescent="0.25">
      <c r="A1747" s="89"/>
      <c r="B1747" s="89"/>
      <c r="C1747" s="91"/>
      <c r="D1747" s="89"/>
      <c r="E1747" s="89"/>
    </row>
    <row r="1748" spans="1:5" customFormat="1" x14ac:dyDescent="0.25">
      <c r="A1748" s="89"/>
      <c r="B1748" s="89"/>
      <c r="C1748" s="91"/>
      <c r="D1748" s="89"/>
      <c r="E1748" s="89"/>
    </row>
    <row r="1749" spans="1:5" customFormat="1" x14ac:dyDescent="0.25">
      <c r="A1749" s="89"/>
      <c r="B1749" s="89"/>
      <c r="C1749" s="91"/>
      <c r="D1749" s="89"/>
      <c r="E1749" s="89"/>
    </row>
    <row r="1750" spans="1:5" customFormat="1" x14ac:dyDescent="0.25">
      <c r="A1750" s="89"/>
      <c r="B1750" s="89"/>
      <c r="C1750" s="91"/>
      <c r="D1750" s="89"/>
      <c r="E1750" s="89"/>
    </row>
    <row r="1751" spans="1:5" customFormat="1" x14ac:dyDescent="0.25">
      <c r="A1751" s="89"/>
      <c r="B1751" s="89"/>
      <c r="C1751" s="91"/>
      <c r="D1751" s="89"/>
      <c r="E1751" s="89"/>
    </row>
    <row r="1752" spans="1:5" customFormat="1" x14ac:dyDescent="0.25">
      <c r="A1752" s="89"/>
      <c r="B1752" s="89"/>
      <c r="C1752" s="91"/>
      <c r="D1752" s="89"/>
      <c r="E1752" s="89"/>
    </row>
    <row r="1753" spans="1:5" customFormat="1" x14ac:dyDescent="0.25">
      <c r="A1753" s="89"/>
      <c r="B1753" s="89"/>
      <c r="C1753" s="91"/>
      <c r="D1753" s="89"/>
      <c r="E1753" s="89"/>
    </row>
    <row r="1754" spans="1:5" customFormat="1" x14ac:dyDescent="0.25">
      <c r="A1754" s="89"/>
      <c r="B1754" s="89"/>
      <c r="C1754" s="91"/>
      <c r="D1754" s="89"/>
      <c r="E1754" s="89"/>
    </row>
    <row r="1755" spans="1:5" customFormat="1" x14ac:dyDescent="0.25">
      <c r="A1755" s="89"/>
      <c r="B1755" s="89"/>
      <c r="C1755" s="91"/>
      <c r="D1755" s="89"/>
      <c r="E1755" s="89"/>
    </row>
    <row r="1756" spans="1:5" customFormat="1" x14ac:dyDescent="0.25">
      <c r="A1756" s="89"/>
      <c r="B1756" s="89"/>
      <c r="C1756" s="91"/>
      <c r="D1756" s="89"/>
      <c r="E1756" s="89"/>
    </row>
    <row r="1757" spans="1:5" customFormat="1" x14ac:dyDescent="0.25">
      <c r="A1757" s="89"/>
      <c r="B1757" s="89"/>
      <c r="C1757" s="91"/>
      <c r="D1757" s="89"/>
      <c r="E1757" s="89"/>
    </row>
    <row r="1758" spans="1:5" customFormat="1" x14ac:dyDescent="0.25">
      <c r="A1758" s="89"/>
      <c r="B1758" s="89"/>
      <c r="C1758" s="91"/>
      <c r="D1758" s="89"/>
      <c r="E1758" s="89"/>
    </row>
    <row r="1759" spans="1:5" customFormat="1" x14ac:dyDescent="0.25">
      <c r="A1759" s="89"/>
      <c r="B1759" s="89"/>
      <c r="C1759" s="91"/>
      <c r="D1759" s="89"/>
      <c r="E1759" s="89"/>
    </row>
    <row r="1760" spans="1:5" customFormat="1" x14ac:dyDescent="0.25">
      <c r="A1760" s="89"/>
      <c r="B1760" s="89"/>
      <c r="C1760" s="91"/>
      <c r="D1760" s="89"/>
      <c r="E1760" s="89"/>
    </row>
    <row r="1761" spans="1:5" customFormat="1" x14ac:dyDescent="0.25">
      <c r="A1761" s="89"/>
      <c r="B1761" s="89"/>
      <c r="C1761" s="91"/>
      <c r="D1761" s="89"/>
      <c r="E1761" s="89"/>
    </row>
    <row r="1762" spans="1:5" customFormat="1" x14ac:dyDescent="0.25">
      <c r="A1762" s="89"/>
      <c r="B1762" s="89"/>
      <c r="C1762" s="91"/>
      <c r="D1762" s="89"/>
      <c r="E1762" s="89"/>
    </row>
    <row r="1763" spans="1:5" customFormat="1" x14ac:dyDescent="0.25">
      <c r="A1763" s="89"/>
      <c r="B1763" s="89"/>
      <c r="C1763" s="91"/>
      <c r="D1763" s="89"/>
      <c r="E1763" s="89"/>
    </row>
    <row r="1764" spans="1:5" customFormat="1" x14ac:dyDescent="0.25">
      <c r="A1764" s="89"/>
      <c r="B1764" s="89"/>
      <c r="C1764" s="91"/>
      <c r="D1764" s="89"/>
      <c r="E1764" s="89"/>
    </row>
    <row r="1765" spans="1:5" x14ac:dyDescent="0.25">
      <c r="A1765" s="89"/>
      <c r="B1765" s="89"/>
      <c r="C1765" s="91"/>
      <c r="D1765" s="89"/>
      <c r="E1765" s="89"/>
    </row>
    <row r="1766" spans="1:5" x14ac:dyDescent="0.25">
      <c r="A1766" s="89"/>
      <c r="B1766" s="89"/>
      <c r="C1766" s="91"/>
      <c r="D1766" s="89"/>
      <c r="E1766" s="89"/>
    </row>
    <row r="1767" spans="1:5" x14ac:dyDescent="0.25">
      <c r="A1767" s="89"/>
      <c r="B1767" s="89"/>
      <c r="C1767" s="91"/>
      <c r="D1767" s="89"/>
      <c r="E1767" s="89"/>
    </row>
    <row r="1768" spans="1:5" x14ac:dyDescent="0.25">
      <c r="A1768" s="89"/>
      <c r="B1768" s="89"/>
      <c r="C1768" s="91"/>
      <c r="D1768" s="89"/>
      <c r="E1768" s="89"/>
    </row>
    <row r="1769" spans="1:5" x14ac:dyDescent="0.25">
      <c r="A1769" s="89"/>
      <c r="B1769" s="89"/>
      <c r="C1769" s="91"/>
      <c r="D1769" s="89"/>
      <c r="E1769" s="89"/>
    </row>
    <row r="1770" spans="1:5" x14ac:dyDescent="0.25">
      <c r="A1770" s="89"/>
      <c r="B1770" s="89"/>
      <c r="C1770" s="91"/>
      <c r="D1770" s="89"/>
      <c r="E1770" s="89"/>
    </row>
    <row r="1771" spans="1:5" x14ac:dyDescent="0.25">
      <c r="A1771" s="89"/>
      <c r="B1771" s="89"/>
      <c r="C1771" s="91"/>
      <c r="D1771" s="89"/>
      <c r="E1771" s="89"/>
    </row>
    <row r="1772" spans="1:5" x14ac:dyDescent="0.25">
      <c r="A1772" s="89"/>
      <c r="B1772" s="89"/>
      <c r="C1772" s="91"/>
      <c r="D1772" s="89"/>
      <c r="E1772" s="89"/>
    </row>
    <row r="1773" spans="1:5" x14ac:dyDescent="0.25">
      <c r="A1773" s="89"/>
      <c r="B1773" s="89"/>
      <c r="C1773" s="91"/>
      <c r="D1773" s="89"/>
      <c r="E1773" s="89"/>
    </row>
    <row r="1774" spans="1:5" x14ac:dyDescent="0.25">
      <c r="A1774" s="89"/>
      <c r="B1774" s="89"/>
      <c r="C1774" s="91"/>
      <c r="D1774" s="89"/>
      <c r="E1774" s="89"/>
    </row>
    <row r="1775" spans="1:5" x14ac:dyDescent="0.25">
      <c r="A1775" s="89"/>
      <c r="B1775" s="89"/>
      <c r="C1775" s="91"/>
      <c r="D1775" s="89"/>
      <c r="E1775" s="89"/>
    </row>
    <row r="1776" spans="1:5" x14ac:dyDescent="0.25">
      <c r="A1776" s="89"/>
      <c r="B1776" s="89"/>
      <c r="C1776" s="91"/>
      <c r="D1776" s="89"/>
      <c r="E1776" s="89"/>
    </row>
    <row r="1777" spans="1:5" x14ac:dyDescent="0.25">
      <c r="A1777" s="89"/>
      <c r="B1777" s="89"/>
      <c r="C1777" s="91"/>
      <c r="D1777" s="89"/>
      <c r="E1777" s="89"/>
    </row>
    <row r="1778" spans="1:5" x14ac:dyDescent="0.25">
      <c r="A1778" s="89"/>
      <c r="B1778" s="89"/>
      <c r="C1778" s="91"/>
      <c r="D1778" s="89"/>
      <c r="E1778" s="89"/>
    </row>
    <row r="1779" spans="1:5" x14ac:dyDescent="0.25">
      <c r="A1779" s="89"/>
      <c r="B1779" s="89"/>
      <c r="C1779" s="91"/>
      <c r="D1779" s="89"/>
      <c r="E1779" s="89"/>
    </row>
    <row r="1780" spans="1:5" x14ac:dyDescent="0.25">
      <c r="A1780" s="89"/>
      <c r="B1780" s="89"/>
      <c r="C1780" s="91"/>
      <c r="D1780" s="89"/>
      <c r="E1780" s="89"/>
    </row>
    <row r="1781" spans="1:5" x14ac:dyDescent="0.25">
      <c r="A1781" s="89"/>
      <c r="B1781" s="89"/>
      <c r="C1781" s="91"/>
      <c r="D1781" s="89"/>
      <c r="E1781" s="89"/>
    </row>
    <row r="1782" spans="1:5" x14ac:dyDescent="0.25">
      <c r="A1782" s="89"/>
      <c r="B1782" s="89"/>
      <c r="C1782" s="91"/>
      <c r="D1782" s="89"/>
      <c r="E1782" s="89"/>
    </row>
    <row r="1783" spans="1:5" x14ac:dyDescent="0.25">
      <c r="A1783" s="89"/>
      <c r="B1783" s="89"/>
      <c r="C1783" s="91"/>
      <c r="D1783" s="89"/>
      <c r="E1783" s="89"/>
    </row>
    <row r="1784" spans="1:5" x14ac:dyDescent="0.25">
      <c r="A1784" s="89"/>
      <c r="B1784" s="89"/>
      <c r="C1784" s="91"/>
      <c r="D1784" s="89"/>
      <c r="E1784" s="89"/>
    </row>
    <row r="1785" spans="1:5" x14ac:dyDescent="0.25">
      <c r="A1785" s="89"/>
      <c r="B1785" s="89"/>
      <c r="C1785" s="91"/>
      <c r="D1785" s="89"/>
      <c r="E1785" s="89"/>
    </row>
    <row r="1786" spans="1:5" x14ac:dyDescent="0.25">
      <c r="A1786" s="89"/>
      <c r="B1786" s="89"/>
      <c r="C1786" s="91"/>
      <c r="D1786" s="89"/>
      <c r="E1786" s="89"/>
    </row>
    <row r="1787" spans="1:5" x14ac:dyDescent="0.25">
      <c r="A1787" s="89"/>
      <c r="B1787" s="89"/>
      <c r="C1787" s="91"/>
      <c r="D1787" s="89"/>
      <c r="E1787" s="89"/>
    </row>
    <row r="1788" spans="1:5" x14ac:dyDescent="0.25">
      <c r="A1788" s="89"/>
      <c r="B1788" s="89"/>
      <c r="C1788" s="91"/>
      <c r="D1788" s="89"/>
      <c r="E1788" s="89"/>
    </row>
    <row r="1789" spans="1:5" x14ac:dyDescent="0.25">
      <c r="A1789" s="89"/>
      <c r="B1789" s="89"/>
      <c r="C1789" s="91"/>
      <c r="D1789" s="89"/>
      <c r="E1789" s="89"/>
    </row>
    <row r="1790" spans="1:5" x14ac:dyDescent="0.25">
      <c r="A1790" s="89"/>
      <c r="B1790" s="89"/>
      <c r="C1790" s="91"/>
      <c r="D1790" s="89"/>
      <c r="E1790" s="89"/>
    </row>
    <row r="1791" spans="1:5" x14ac:dyDescent="0.25">
      <c r="A1791" s="89"/>
      <c r="B1791" s="89"/>
      <c r="C1791" s="91"/>
      <c r="D1791" s="89"/>
      <c r="E1791" s="89"/>
    </row>
    <row r="1792" spans="1:5" x14ac:dyDescent="0.25">
      <c r="A1792" s="89"/>
      <c r="B1792" s="89"/>
      <c r="C1792" s="91"/>
      <c r="D1792" s="89"/>
      <c r="E1792" s="89"/>
    </row>
    <row r="1793" spans="1:5" x14ac:dyDescent="0.25">
      <c r="A1793" s="89"/>
      <c r="B1793" s="89"/>
      <c r="C1793" s="91"/>
      <c r="D1793" s="89"/>
      <c r="E1793" s="89"/>
    </row>
    <row r="1794" spans="1:5" x14ac:dyDescent="0.25">
      <c r="A1794" s="89"/>
      <c r="B1794" s="89"/>
      <c r="C1794" s="91"/>
      <c r="D1794" s="89"/>
      <c r="E1794" s="89"/>
    </row>
    <row r="1795" spans="1:5" x14ac:dyDescent="0.25">
      <c r="A1795" s="89"/>
      <c r="B1795" s="89"/>
      <c r="C1795" s="91"/>
      <c r="D1795" s="89"/>
      <c r="E1795" s="89"/>
    </row>
    <row r="1796" spans="1:5" x14ac:dyDescent="0.25">
      <c r="A1796" s="89"/>
      <c r="B1796" s="89"/>
      <c r="C1796" s="91"/>
      <c r="D1796" s="89"/>
      <c r="E1796" s="89"/>
    </row>
    <row r="1797" spans="1:5" x14ac:dyDescent="0.25">
      <c r="A1797" s="89"/>
      <c r="B1797" s="89"/>
      <c r="C1797" s="91"/>
      <c r="D1797" s="89"/>
      <c r="E1797" s="89"/>
    </row>
    <row r="1798" spans="1:5" x14ac:dyDescent="0.25">
      <c r="A1798" s="89"/>
      <c r="B1798" s="89"/>
      <c r="C1798" s="91"/>
      <c r="D1798" s="89"/>
      <c r="E1798" s="89"/>
    </row>
    <row r="1799" spans="1:5" x14ac:dyDescent="0.25">
      <c r="A1799" s="89"/>
      <c r="B1799" s="89"/>
      <c r="C1799" s="91"/>
      <c r="D1799" s="89"/>
      <c r="E1799" s="89"/>
    </row>
    <row r="1800" spans="1:5" x14ac:dyDescent="0.25">
      <c r="A1800" s="89"/>
      <c r="B1800" s="89"/>
      <c r="C1800" s="91"/>
      <c r="D1800" s="89"/>
      <c r="E1800" s="89"/>
    </row>
    <row r="1801" spans="1:5" x14ac:dyDescent="0.25">
      <c r="A1801" s="89"/>
      <c r="B1801" s="89"/>
      <c r="C1801" s="91"/>
      <c r="D1801" s="89"/>
      <c r="E1801" s="89"/>
    </row>
    <row r="1802" spans="1:5" x14ac:dyDescent="0.25">
      <c r="A1802" s="89"/>
      <c r="B1802" s="89"/>
      <c r="C1802" s="91"/>
      <c r="D1802" s="89"/>
      <c r="E1802" s="89"/>
    </row>
    <row r="1803" spans="1:5" x14ac:dyDescent="0.25">
      <c r="A1803" s="89"/>
      <c r="B1803" s="89"/>
      <c r="C1803" s="91"/>
      <c r="D1803" s="89"/>
      <c r="E1803" s="89"/>
    </row>
    <row r="1804" spans="1:5" x14ac:dyDescent="0.25">
      <c r="A1804" s="90"/>
      <c r="B1804" s="95"/>
      <c r="C1804" s="91"/>
      <c r="D1804" s="90"/>
      <c r="E1804" s="90"/>
    </row>
    <row r="1805" spans="1:5" x14ac:dyDescent="0.25">
      <c r="A1805" s="90"/>
      <c r="B1805" s="95"/>
      <c r="C1805" s="91"/>
      <c r="D1805" s="90"/>
      <c r="E1805" s="90"/>
    </row>
    <row r="1806" spans="1:5" x14ac:dyDescent="0.25">
      <c r="A1806" s="90"/>
      <c r="B1806" s="95"/>
      <c r="C1806" s="91"/>
      <c r="D1806" s="90"/>
      <c r="E1806" s="90"/>
    </row>
    <row r="1807" spans="1:5" x14ac:dyDescent="0.25">
      <c r="A1807" s="90"/>
      <c r="B1807" s="95"/>
      <c r="C1807" s="91"/>
      <c r="D1807" s="90"/>
      <c r="E1807" s="90"/>
    </row>
    <row r="1808" spans="1:5" x14ac:dyDescent="0.25">
      <c r="A1808" s="90"/>
      <c r="B1808" s="95"/>
      <c r="C1808" s="91"/>
      <c r="D1808" s="90"/>
      <c r="E1808" s="90"/>
    </row>
    <row r="1809" spans="1:5" x14ac:dyDescent="0.25">
      <c r="A1809" s="90"/>
      <c r="B1809" s="95"/>
      <c r="C1809" s="91"/>
      <c r="D1809" s="90"/>
      <c r="E1809" s="90"/>
    </row>
    <row r="1810" spans="1:5" x14ac:dyDescent="0.25">
      <c r="A1810" s="90"/>
      <c r="B1810" s="95"/>
      <c r="C1810" s="91"/>
      <c r="D1810" s="90"/>
      <c r="E1810" s="90"/>
    </row>
    <row r="1811" spans="1:5" x14ac:dyDescent="0.25">
      <c r="A1811" s="90"/>
      <c r="B1811" s="95"/>
      <c r="C1811" s="91"/>
      <c r="D1811" s="90"/>
      <c r="E1811" s="90"/>
    </row>
    <row r="1812" spans="1:5" x14ac:dyDescent="0.25">
      <c r="A1812" s="90"/>
      <c r="B1812" s="95"/>
      <c r="C1812" s="91"/>
      <c r="D1812" s="90"/>
      <c r="E1812" s="90"/>
    </row>
    <row r="1813" spans="1:5" x14ac:dyDescent="0.25">
      <c r="A1813" s="90"/>
      <c r="B1813" s="95"/>
      <c r="C1813" s="91"/>
      <c r="D1813" s="90"/>
      <c r="E1813" s="90"/>
    </row>
    <row r="1814" spans="1:5" x14ac:dyDescent="0.25">
      <c r="A1814" s="90"/>
      <c r="B1814" s="95"/>
      <c r="C1814" s="91"/>
      <c r="D1814" s="90"/>
      <c r="E1814" s="90"/>
    </row>
    <row r="1815" spans="1:5" x14ac:dyDescent="0.25">
      <c r="A1815" s="90"/>
      <c r="B1815" s="95"/>
      <c r="C1815" s="91"/>
      <c r="D1815" s="90"/>
      <c r="E1815" s="90"/>
    </row>
    <row r="1816" spans="1:5" x14ac:dyDescent="0.25">
      <c r="A1816" s="90"/>
      <c r="B1816" s="95"/>
      <c r="C1816" s="91"/>
      <c r="D1816" s="90"/>
      <c r="E1816" s="90"/>
    </row>
    <row r="1817" spans="1:5" x14ac:dyDescent="0.25">
      <c r="A1817" s="90"/>
      <c r="B1817" s="95"/>
      <c r="C1817" s="91"/>
      <c r="D1817" s="90"/>
      <c r="E1817" s="90"/>
    </row>
    <row r="1818" spans="1:5" x14ac:dyDescent="0.25">
      <c r="A1818" s="90"/>
      <c r="B1818" s="95"/>
      <c r="C1818" s="91"/>
      <c r="D1818" s="90"/>
      <c r="E1818" s="90"/>
    </row>
    <row r="1819" spans="1:5" x14ac:dyDescent="0.25">
      <c r="A1819" s="90"/>
      <c r="B1819" s="95"/>
      <c r="C1819" s="91"/>
      <c r="D1819" s="90"/>
      <c r="E1819" s="90"/>
    </row>
    <row r="1820" spans="1:5" x14ac:dyDescent="0.25">
      <c r="A1820" s="90"/>
      <c r="B1820" s="95"/>
      <c r="C1820" s="91"/>
      <c r="D1820" s="90"/>
      <c r="E1820" s="90"/>
    </row>
    <row r="1821" spans="1:5" x14ac:dyDescent="0.25">
      <c r="A1821" s="90"/>
      <c r="B1821" s="95"/>
      <c r="C1821" s="91"/>
      <c r="D1821" s="90"/>
      <c r="E1821" s="90"/>
    </row>
    <row r="1822" spans="1:5" x14ac:dyDescent="0.25">
      <c r="A1822" s="90"/>
      <c r="B1822" s="95"/>
      <c r="C1822" s="91"/>
      <c r="D1822" s="90"/>
      <c r="E1822" s="90"/>
    </row>
    <row r="1823" spans="1:5" x14ac:dyDescent="0.25">
      <c r="A1823" s="90"/>
      <c r="B1823" s="95"/>
      <c r="C1823" s="91"/>
      <c r="D1823" s="90"/>
      <c r="E1823" s="90"/>
    </row>
    <row r="1824" spans="1:5" x14ac:dyDescent="0.25">
      <c r="A1824" s="90"/>
      <c r="B1824" s="95"/>
      <c r="C1824" s="91"/>
      <c r="D1824" s="90"/>
      <c r="E1824" s="90"/>
    </row>
    <row r="1825" spans="1:5" x14ac:dyDescent="0.25">
      <c r="A1825" s="90"/>
      <c r="B1825" s="95"/>
      <c r="C1825" s="91"/>
      <c r="D1825" s="90"/>
      <c r="E1825" s="90"/>
    </row>
    <row r="1826" spans="1:5" x14ac:dyDescent="0.25">
      <c r="A1826" s="90"/>
      <c r="B1826" s="95"/>
      <c r="C1826" s="91"/>
      <c r="D1826" s="90"/>
      <c r="E1826" s="90"/>
    </row>
    <row r="1827" spans="1:5" x14ac:dyDescent="0.25">
      <c r="A1827" s="90"/>
      <c r="B1827" s="95"/>
      <c r="C1827" s="91"/>
      <c r="D1827" s="90"/>
      <c r="E1827" s="90"/>
    </row>
    <row r="1828" spans="1:5" x14ac:dyDescent="0.25">
      <c r="A1828" s="90"/>
      <c r="B1828" s="95"/>
      <c r="C1828" s="91"/>
      <c r="D1828" s="90"/>
      <c r="E1828" s="90"/>
    </row>
    <row r="1829" spans="1:5" x14ac:dyDescent="0.25">
      <c r="A1829" s="90"/>
      <c r="B1829" s="95"/>
      <c r="C1829" s="91"/>
      <c r="D1829" s="90"/>
      <c r="E1829" s="90"/>
    </row>
    <row r="1830" spans="1:5" x14ac:dyDescent="0.25">
      <c r="A1830" s="90"/>
      <c r="B1830" s="95"/>
      <c r="C1830" s="91"/>
      <c r="D1830" s="90"/>
      <c r="E1830" s="90"/>
    </row>
    <row r="1831" spans="1:5" x14ac:dyDescent="0.25">
      <c r="A1831" s="90"/>
      <c r="B1831" s="95"/>
      <c r="C1831" s="91"/>
      <c r="D1831" s="90"/>
      <c r="E1831" s="90"/>
    </row>
    <row r="1832" spans="1:5" x14ac:dyDescent="0.25">
      <c r="A1832" s="90"/>
      <c r="B1832" s="95"/>
      <c r="C1832" s="91"/>
      <c r="D1832" s="90"/>
      <c r="E1832" s="90"/>
    </row>
    <row r="1833" spans="1:5" x14ac:dyDescent="0.25">
      <c r="A1833" s="90"/>
      <c r="B1833" s="95"/>
      <c r="C1833" s="91"/>
      <c r="D1833" s="90"/>
      <c r="E1833" s="90"/>
    </row>
    <row r="1834" spans="1:5" x14ac:dyDescent="0.25">
      <c r="A1834" s="90"/>
      <c r="B1834" s="95"/>
      <c r="C1834" s="91"/>
      <c r="D1834" s="90"/>
      <c r="E1834" s="90"/>
    </row>
    <row r="1835" spans="1:5" x14ac:dyDescent="0.25">
      <c r="A1835" s="90"/>
      <c r="B1835" s="95"/>
      <c r="C1835" s="91"/>
      <c r="D1835" s="90"/>
      <c r="E1835" s="90"/>
    </row>
    <row r="1836" spans="1:5" x14ac:dyDescent="0.25">
      <c r="A1836" s="90"/>
      <c r="B1836" s="95"/>
      <c r="C1836" s="91"/>
      <c r="D1836" s="90"/>
      <c r="E1836" s="90"/>
    </row>
    <row r="1837" spans="1:5" x14ac:dyDescent="0.25">
      <c r="A1837" s="90"/>
      <c r="B1837" s="95"/>
      <c r="C1837" s="91"/>
      <c r="D1837" s="90"/>
      <c r="E1837" s="90"/>
    </row>
    <row r="1838" spans="1:5" x14ac:dyDescent="0.25">
      <c r="A1838" s="90"/>
      <c r="B1838" s="95"/>
      <c r="C1838" s="91"/>
      <c r="D1838" s="90"/>
      <c r="E1838" s="90"/>
    </row>
    <row r="1839" spans="1:5" x14ac:dyDescent="0.25">
      <c r="A1839" s="90"/>
      <c r="B1839" s="95"/>
      <c r="C1839" s="91"/>
      <c r="D1839" s="90"/>
      <c r="E1839" s="90"/>
    </row>
    <row r="1840" spans="1:5" x14ac:dyDescent="0.25">
      <c r="A1840" s="90"/>
      <c r="B1840" s="95"/>
      <c r="C1840" s="91"/>
      <c r="D1840" s="90"/>
      <c r="E1840" s="90"/>
    </row>
    <row r="1841" spans="1:5" x14ac:dyDescent="0.25">
      <c r="A1841" s="90"/>
      <c r="B1841" s="95"/>
      <c r="C1841" s="91"/>
      <c r="D1841" s="90"/>
      <c r="E1841" s="90"/>
    </row>
    <row r="1842" spans="1:5" x14ac:dyDescent="0.25">
      <c r="A1842" s="90"/>
      <c r="B1842" s="95"/>
      <c r="C1842" s="91"/>
      <c r="D1842" s="90"/>
      <c r="E1842" s="90"/>
    </row>
    <row r="1843" spans="1:5" x14ac:dyDescent="0.25">
      <c r="A1843" s="90"/>
      <c r="B1843" s="95"/>
      <c r="C1843" s="91"/>
      <c r="D1843" s="90"/>
      <c r="E1843" s="90"/>
    </row>
    <row r="1844" spans="1:5" x14ac:dyDescent="0.25">
      <c r="A1844" s="90"/>
      <c r="B1844" s="95"/>
      <c r="C1844" s="91"/>
      <c r="D1844" s="90"/>
      <c r="E1844" s="90"/>
    </row>
    <row r="1845" spans="1:5" x14ac:dyDescent="0.25">
      <c r="A1845" s="90"/>
      <c r="B1845" s="95"/>
      <c r="C1845" s="91"/>
      <c r="D1845" s="90"/>
      <c r="E1845" s="90"/>
    </row>
    <row r="1846" spans="1:5" x14ac:dyDescent="0.25">
      <c r="A1846" s="90"/>
      <c r="B1846" s="95"/>
      <c r="C1846" s="91"/>
      <c r="D1846" s="90"/>
      <c r="E1846" s="90"/>
    </row>
    <row r="1847" spans="1:5" x14ac:dyDescent="0.25">
      <c r="A1847" s="90"/>
      <c r="B1847" s="95"/>
      <c r="C1847" s="91"/>
      <c r="D1847" s="90"/>
      <c r="E1847" s="90"/>
    </row>
    <row r="1848" spans="1:5" x14ac:dyDescent="0.25">
      <c r="A1848" s="90"/>
      <c r="B1848" s="95"/>
      <c r="C1848" s="91"/>
      <c r="D1848" s="90"/>
      <c r="E1848" s="90"/>
    </row>
    <row r="1849" spans="1:5" x14ac:dyDescent="0.25">
      <c r="A1849" s="90"/>
      <c r="B1849" s="95"/>
      <c r="C1849" s="91"/>
      <c r="D1849" s="90"/>
      <c r="E1849" s="90"/>
    </row>
    <row r="1850" spans="1:5" x14ac:dyDescent="0.25">
      <c r="A1850" s="90"/>
      <c r="B1850" s="95"/>
      <c r="C1850" s="91"/>
      <c r="D1850" s="90"/>
      <c r="E1850" s="90"/>
    </row>
    <row r="1851" spans="1:5" x14ac:dyDescent="0.25">
      <c r="A1851" s="90"/>
      <c r="B1851" s="95"/>
      <c r="C1851" s="91"/>
      <c r="D1851" s="90"/>
      <c r="E1851" s="90"/>
    </row>
    <row r="1852" spans="1:5" x14ac:dyDescent="0.25">
      <c r="A1852" s="90"/>
      <c r="B1852" s="95"/>
      <c r="C1852" s="91"/>
      <c r="D1852" s="90"/>
      <c r="E1852" s="90"/>
    </row>
    <row r="1853" spans="1:5" x14ac:dyDescent="0.25">
      <c r="A1853" s="90"/>
      <c r="B1853" s="95"/>
      <c r="C1853" s="91"/>
      <c r="D1853" s="90"/>
      <c r="E1853" s="90"/>
    </row>
    <row r="1854" spans="1:5" x14ac:dyDescent="0.25">
      <c r="A1854" s="90"/>
      <c r="B1854" s="95"/>
      <c r="C1854" s="91"/>
      <c r="D1854" s="90"/>
      <c r="E1854" s="90"/>
    </row>
    <row r="1855" spans="1:5" x14ac:dyDescent="0.25">
      <c r="A1855" s="90"/>
      <c r="B1855" s="95"/>
      <c r="C1855" s="91"/>
      <c r="D1855" s="90"/>
      <c r="E1855" s="90"/>
    </row>
    <row r="1856" spans="1:5" x14ac:dyDescent="0.25">
      <c r="A1856" s="90"/>
      <c r="B1856" s="95"/>
      <c r="C1856" s="91"/>
      <c r="D1856" s="90"/>
      <c r="E1856" s="90"/>
    </row>
    <row r="1857" spans="1:5" x14ac:dyDescent="0.25">
      <c r="A1857" s="90"/>
      <c r="B1857" s="95"/>
      <c r="C1857" s="91"/>
      <c r="D1857" s="90"/>
      <c r="E1857" s="90"/>
    </row>
    <row r="1858" spans="1:5" x14ac:dyDescent="0.25">
      <c r="A1858" s="90"/>
      <c r="B1858" s="95"/>
      <c r="C1858" s="91"/>
      <c r="D1858" s="90"/>
      <c r="E1858" s="90"/>
    </row>
    <row r="1859" spans="1:5" x14ac:dyDescent="0.25">
      <c r="A1859" s="90"/>
      <c r="B1859" s="95"/>
      <c r="C1859" s="91"/>
      <c r="D1859" s="90"/>
      <c r="E1859" s="90"/>
    </row>
    <row r="1860" spans="1:5" x14ac:dyDescent="0.25">
      <c r="A1860" s="90"/>
      <c r="B1860" s="95"/>
      <c r="C1860" s="91"/>
      <c r="D1860" s="90"/>
      <c r="E1860" s="90"/>
    </row>
    <row r="1861" spans="1:5" x14ac:dyDescent="0.25">
      <c r="A1861" s="90"/>
      <c r="B1861" s="95"/>
      <c r="C1861" s="91"/>
      <c r="D1861" s="90"/>
      <c r="E1861" s="90"/>
    </row>
    <row r="1862" spans="1:5" x14ac:dyDescent="0.25">
      <c r="A1862" s="90"/>
      <c r="B1862" s="95"/>
      <c r="C1862" s="91"/>
      <c r="D1862" s="90"/>
      <c r="E1862" s="90"/>
    </row>
    <row r="1863" spans="1:5" x14ac:dyDescent="0.25">
      <c r="A1863" s="90"/>
      <c r="B1863" s="95"/>
      <c r="C1863" s="91"/>
      <c r="D1863" s="90"/>
      <c r="E1863" s="90"/>
    </row>
    <row r="1864" spans="1:5" x14ac:dyDescent="0.25">
      <c r="A1864" s="90"/>
      <c r="B1864" s="95"/>
      <c r="C1864" s="91"/>
      <c r="D1864" s="90"/>
      <c r="E1864" s="90"/>
    </row>
    <row r="1865" spans="1:5" x14ac:dyDescent="0.25">
      <c r="A1865" s="90"/>
      <c r="B1865" s="95"/>
      <c r="C1865" s="91"/>
      <c r="D1865" s="90"/>
      <c r="E1865" s="90"/>
    </row>
    <row r="1866" spans="1:5" x14ac:dyDescent="0.25">
      <c r="A1866" s="90"/>
      <c r="B1866" s="95"/>
      <c r="C1866" s="91"/>
      <c r="D1866" s="90"/>
      <c r="E1866" s="90"/>
    </row>
    <row r="1867" spans="1:5" x14ac:dyDescent="0.25">
      <c r="A1867" s="90"/>
      <c r="B1867" s="95"/>
      <c r="C1867" s="91"/>
      <c r="D1867" s="90"/>
      <c r="E1867" s="90"/>
    </row>
    <row r="1868" spans="1:5" x14ac:dyDescent="0.25">
      <c r="A1868" s="90"/>
      <c r="B1868" s="95"/>
      <c r="C1868" s="91"/>
      <c r="D1868" s="90"/>
      <c r="E1868" s="90"/>
    </row>
    <row r="1869" spans="1:5" x14ac:dyDescent="0.25">
      <c r="A1869" s="90"/>
      <c r="B1869" s="95"/>
      <c r="C1869" s="91"/>
      <c r="D1869" s="90"/>
      <c r="E1869" s="90"/>
    </row>
    <row r="1870" spans="1:5" x14ac:dyDescent="0.25">
      <c r="A1870" s="90"/>
      <c r="B1870" s="95"/>
      <c r="C1870" s="91"/>
      <c r="D1870" s="90"/>
      <c r="E1870" s="90"/>
    </row>
    <row r="1871" spans="1:5" x14ac:dyDescent="0.25">
      <c r="A1871" s="90"/>
      <c r="B1871" s="95"/>
      <c r="C1871" s="91"/>
      <c r="D1871" s="90"/>
      <c r="E1871" s="90"/>
    </row>
    <row r="1872" spans="1:5" x14ac:dyDescent="0.25">
      <c r="A1872" s="90"/>
      <c r="B1872" s="95"/>
      <c r="C1872" s="91"/>
      <c r="D1872" s="90"/>
      <c r="E1872" s="90"/>
    </row>
    <row r="1873" spans="1:5" x14ac:dyDescent="0.25">
      <c r="A1873" s="90"/>
      <c r="B1873" s="95"/>
      <c r="C1873" s="91"/>
      <c r="D1873" s="90"/>
      <c r="E1873" s="90"/>
    </row>
    <row r="1874" spans="1:5" x14ac:dyDescent="0.25">
      <c r="A1874" s="90"/>
      <c r="B1874" s="95"/>
      <c r="C1874" s="91"/>
      <c r="D1874" s="90"/>
      <c r="E1874" s="90"/>
    </row>
    <row r="1875" spans="1:5" x14ac:dyDescent="0.25">
      <c r="A1875" s="90"/>
      <c r="B1875" s="95"/>
      <c r="C1875" s="91"/>
      <c r="D1875" s="90"/>
      <c r="E1875" s="90"/>
    </row>
    <row r="1876" spans="1:5" x14ac:dyDescent="0.25">
      <c r="A1876" s="90"/>
      <c r="B1876" s="95"/>
      <c r="C1876" s="91"/>
      <c r="D1876" s="90"/>
      <c r="E1876" s="90"/>
    </row>
    <row r="1877" spans="1:5" x14ac:dyDescent="0.25">
      <c r="A1877" s="90"/>
      <c r="B1877" s="95"/>
      <c r="C1877" s="91"/>
      <c r="D1877" s="90"/>
      <c r="E1877" s="90"/>
    </row>
    <row r="1878" spans="1:5" x14ac:dyDescent="0.25">
      <c r="A1878" s="90"/>
      <c r="B1878" s="95"/>
      <c r="C1878" s="91"/>
      <c r="D1878" s="90"/>
      <c r="E1878" s="90"/>
    </row>
    <row r="1879" spans="1:5" x14ac:dyDescent="0.25">
      <c r="A1879" s="90"/>
      <c r="B1879" s="95"/>
      <c r="C1879" s="91"/>
      <c r="D1879" s="90"/>
      <c r="E1879" s="90"/>
    </row>
    <row r="1880" spans="1:5" x14ac:dyDescent="0.25">
      <c r="A1880" s="90"/>
      <c r="B1880" s="95"/>
      <c r="C1880" s="91"/>
      <c r="D1880" s="90"/>
      <c r="E1880" s="90"/>
    </row>
    <row r="1881" spans="1:5" x14ac:dyDescent="0.25">
      <c r="A1881" s="90"/>
      <c r="B1881" s="95"/>
      <c r="C1881" s="91"/>
      <c r="D1881" s="90"/>
      <c r="E1881" s="90"/>
    </row>
    <row r="1882" spans="1:5" x14ac:dyDescent="0.25">
      <c r="A1882" s="90"/>
      <c r="B1882" s="95"/>
      <c r="C1882" s="91"/>
      <c r="D1882" s="90"/>
      <c r="E1882" s="90"/>
    </row>
    <row r="1883" spans="1:5" x14ac:dyDescent="0.25">
      <c r="A1883" s="90"/>
      <c r="B1883" s="95"/>
      <c r="C1883" s="91"/>
      <c r="D1883" s="90"/>
      <c r="E1883" s="90"/>
    </row>
    <row r="1884" spans="1:5" x14ac:dyDescent="0.25">
      <c r="A1884" s="90"/>
      <c r="B1884" s="95"/>
      <c r="C1884" s="91"/>
      <c r="D1884" s="90"/>
      <c r="E1884" s="90"/>
    </row>
    <row r="1885" spans="1:5" x14ac:dyDescent="0.25">
      <c r="A1885" s="90"/>
      <c r="B1885" s="95"/>
      <c r="C1885" s="91"/>
      <c r="D1885" s="90"/>
      <c r="E1885" s="90"/>
    </row>
    <row r="1886" spans="1:5" x14ac:dyDescent="0.25">
      <c r="A1886" s="90"/>
      <c r="B1886" s="95"/>
      <c r="C1886" s="91"/>
      <c r="D1886" s="90"/>
      <c r="E1886" s="90"/>
    </row>
    <row r="1887" spans="1:5" x14ac:dyDescent="0.25">
      <c r="A1887" s="90"/>
      <c r="B1887" s="95"/>
      <c r="C1887" s="91"/>
      <c r="D1887" s="90"/>
      <c r="E1887" s="90"/>
    </row>
    <row r="1888" spans="1:5" x14ac:dyDescent="0.25">
      <c r="A1888" s="90"/>
      <c r="B1888" s="95"/>
      <c r="C1888" s="91"/>
      <c r="D1888" s="90"/>
      <c r="E1888" s="90"/>
    </row>
    <row r="1889" spans="1:5" x14ac:dyDescent="0.25">
      <c r="A1889" s="90"/>
      <c r="B1889" s="95"/>
      <c r="C1889" s="91"/>
      <c r="D1889" s="90"/>
      <c r="E1889" s="90"/>
    </row>
    <row r="1890" spans="1:5" x14ac:dyDescent="0.25">
      <c r="A1890" s="90"/>
      <c r="B1890" s="95"/>
      <c r="C1890" s="91"/>
      <c r="D1890" s="90"/>
      <c r="E1890" s="90"/>
    </row>
    <row r="1891" spans="1:5" x14ac:dyDescent="0.25">
      <c r="A1891" s="90"/>
      <c r="B1891" s="95"/>
      <c r="C1891" s="91"/>
      <c r="D1891" s="90"/>
      <c r="E1891" s="90"/>
    </row>
    <row r="1892" spans="1:5" x14ac:dyDescent="0.25">
      <c r="A1892" s="90"/>
      <c r="B1892" s="95"/>
      <c r="C1892" s="91"/>
      <c r="D1892" s="90"/>
      <c r="E1892" s="90"/>
    </row>
    <row r="1893" spans="1:5" x14ac:dyDescent="0.25">
      <c r="A1893" s="90"/>
      <c r="B1893" s="95"/>
      <c r="C1893" s="91"/>
      <c r="D1893" s="90"/>
      <c r="E1893" s="90"/>
    </row>
    <row r="1894" spans="1:5" x14ac:dyDescent="0.25">
      <c r="A1894" s="90"/>
      <c r="B1894" s="95"/>
      <c r="C1894" s="91"/>
      <c r="D1894" s="90"/>
      <c r="E1894" s="90"/>
    </row>
    <row r="1895" spans="1:5" x14ac:dyDescent="0.25">
      <c r="A1895" s="90"/>
      <c r="B1895" s="95"/>
      <c r="C1895" s="91"/>
      <c r="D1895" s="90"/>
      <c r="E1895" s="90"/>
    </row>
    <row r="1896" spans="1:5" x14ac:dyDescent="0.25">
      <c r="A1896" s="90"/>
      <c r="B1896" s="95"/>
      <c r="C1896" s="91"/>
      <c r="D1896" s="90"/>
      <c r="E1896" s="90"/>
    </row>
    <row r="1897" spans="1:5" x14ac:dyDescent="0.25">
      <c r="A1897" s="90"/>
      <c r="B1897" s="95"/>
      <c r="C1897" s="91"/>
      <c r="D1897" s="90"/>
      <c r="E1897" s="90"/>
    </row>
    <row r="1898" spans="1:5" x14ac:dyDescent="0.25">
      <c r="A1898" s="90"/>
      <c r="B1898" s="95"/>
      <c r="C1898" s="91"/>
      <c r="D1898" s="90"/>
      <c r="E1898" s="90"/>
    </row>
    <row r="1899" spans="1:5" x14ac:dyDescent="0.25">
      <c r="A1899" s="90"/>
      <c r="B1899" s="95"/>
      <c r="C1899" s="91"/>
      <c r="D1899" s="90"/>
      <c r="E1899" s="90"/>
    </row>
    <row r="1900" spans="1:5" x14ac:dyDescent="0.25">
      <c r="A1900" s="90"/>
      <c r="B1900" s="95"/>
      <c r="C1900" s="91"/>
      <c r="D1900" s="90"/>
      <c r="E1900" s="90"/>
    </row>
    <row r="1901" spans="1:5" x14ac:dyDescent="0.25">
      <c r="A1901" s="90"/>
      <c r="B1901" s="95"/>
      <c r="C1901" s="91"/>
      <c r="D1901" s="90"/>
      <c r="E1901" s="90"/>
    </row>
    <row r="1902" spans="1:5" x14ac:dyDescent="0.25">
      <c r="A1902" s="90"/>
      <c r="B1902" s="95"/>
      <c r="C1902" s="91"/>
      <c r="D1902" s="90"/>
      <c r="E1902" s="90"/>
    </row>
    <row r="1903" spans="1:5" x14ac:dyDescent="0.25">
      <c r="A1903" s="90"/>
      <c r="B1903" s="95"/>
      <c r="C1903" s="91"/>
      <c r="D1903" s="90"/>
      <c r="E1903" s="90"/>
    </row>
    <row r="1904" spans="1:5" x14ac:dyDescent="0.25">
      <c r="A1904" s="90"/>
      <c r="B1904" s="95"/>
      <c r="C1904" s="91"/>
      <c r="D1904" s="90"/>
      <c r="E1904" s="90"/>
    </row>
    <row r="1905" spans="1:5" x14ac:dyDescent="0.25">
      <c r="A1905" s="90"/>
      <c r="B1905" s="95"/>
      <c r="C1905" s="91"/>
      <c r="D1905" s="90"/>
      <c r="E1905" s="90"/>
    </row>
    <row r="1906" spans="1:5" x14ac:dyDescent="0.25">
      <c r="A1906" s="90"/>
      <c r="B1906" s="95"/>
      <c r="C1906" s="91"/>
      <c r="D1906" s="90"/>
      <c r="E1906" s="90"/>
    </row>
    <row r="1907" spans="1:5" x14ac:dyDescent="0.25">
      <c r="A1907" s="90"/>
      <c r="B1907" s="95"/>
      <c r="C1907" s="91"/>
      <c r="D1907" s="90"/>
      <c r="E1907" s="90"/>
    </row>
    <row r="1908" spans="1:5" x14ac:dyDescent="0.25">
      <c r="A1908" s="90"/>
      <c r="B1908" s="95"/>
      <c r="C1908" s="91"/>
      <c r="D1908" s="90"/>
      <c r="E1908" s="90"/>
    </row>
    <row r="1909" spans="1:5" x14ac:dyDescent="0.25">
      <c r="A1909" s="90"/>
      <c r="B1909" s="95"/>
      <c r="C1909" s="91"/>
      <c r="D1909" s="90"/>
      <c r="E1909" s="90"/>
    </row>
    <row r="1910" spans="1:5" x14ac:dyDescent="0.25">
      <c r="A1910" s="90"/>
      <c r="B1910" s="95"/>
      <c r="C1910" s="91"/>
      <c r="D1910" s="90"/>
      <c r="E1910" s="90"/>
    </row>
    <row r="1911" spans="1:5" x14ac:dyDescent="0.25">
      <c r="A1911" s="90"/>
      <c r="B1911" s="95"/>
      <c r="C1911" s="91"/>
      <c r="D1911" s="90"/>
      <c r="E1911" s="90"/>
    </row>
    <row r="1912" spans="1:5" x14ac:dyDescent="0.25">
      <c r="A1912" s="90"/>
      <c r="B1912" s="95"/>
      <c r="C1912" s="91"/>
      <c r="D1912" s="90"/>
      <c r="E1912" s="90"/>
    </row>
    <row r="1913" spans="1:5" x14ac:dyDescent="0.25">
      <c r="A1913" s="90"/>
      <c r="B1913" s="95"/>
      <c r="C1913" s="91"/>
      <c r="D1913" s="90"/>
      <c r="E1913" s="90"/>
    </row>
    <row r="1914" spans="1:5" x14ac:dyDescent="0.25">
      <c r="A1914" s="90"/>
      <c r="B1914" s="95"/>
      <c r="C1914" s="91"/>
      <c r="D1914" s="90"/>
      <c r="E1914" s="90"/>
    </row>
    <row r="1915" spans="1:5" x14ac:dyDescent="0.25">
      <c r="A1915" s="90"/>
      <c r="B1915" s="95"/>
      <c r="C1915" s="91"/>
      <c r="D1915" s="90"/>
      <c r="E1915" s="90"/>
    </row>
    <row r="1916" spans="1:5" x14ac:dyDescent="0.25">
      <c r="A1916" s="90"/>
      <c r="B1916" s="95"/>
      <c r="C1916" s="91"/>
      <c r="D1916" s="90"/>
      <c r="E1916" s="90"/>
    </row>
    <row r="1917" spans="1:5" x14ac:dyDescent="0.25">
      <c r="A1917" s="90"/>
      <c r="B1917" s="95"/>
      <c r="C1917" s="91"/>
      <c r="D1917" s="90"/>
      <c r="E1917" s="90"/>
    </row>
    <row r="1918" spans="1:5" x14ac:dyDescent="0.25">
      <c r="A1918" s="90"/>
      <c r="B1918" s="95"/>
      <c r="C1918" s="91"/>
      <c r="D1918" s="90"/>
      <c r="E1918" s="90"/>
    </row>
    <row r="1919" spans="1:5" x14ac:dyDescent="0.25">
      <c r="A1919" s="90"/>
      <c r="B1919" s="95"/>
      <c r="C1919" s="91"/>
      <c r="D1919" s="90"/>
      <c r="E1919" s="90"/>
    </row>
    <row r="1920" spans="1:5" x14ac:dyDescent="0.25">
      <c r="A1920" s="90"/>
      <c r="B1920" s="95"/>
      <c r="C1920" s="91"/>
      <c r="D1920" s="90"/>
      <c r="E1920" s="90"/>
    </row>
    <row r="1921" spans="1:5" x14ac:dyDescent="0.25">
      <c r="A1921" s="90"/>
      <c r="B1921" s="95"/>
      <c r="C1921" s="91"/>
      <c r="D1921" s="90"/>
      <c r="E1921" s="90"/>
    </row>
    <row r="1922" spans="1:5" x14ac:dyDescent="0.25">
      <c r="A1922" s="90"/>
      <c r="B1922" s="95"/>
      <c r="C1922" s="91"/>
      <c r="D1922" s="90"/>
      <c r="E1922" s="90"/>
    </row>
    <row r="1923" spans="1:5" x14ac:dyDescent="0.25">
      <c r="A1923" s="90"/>
      <c r="B1923" s="95"/>
      <c r="C1923" s="91"/>
      <c r="D1923" s="90"/>
      <c r="E1923" s="90"/>
    </row>
    <row r="1924" spans="1:5" x14ac:dyDescent="0.25">
      <c r="A1924" s="90"/>
      <c r="B1924" s="95"/>
      <c r="C1924" s="91"/>
      <c r="D1924" s="90"/>
      <c r="E1924" s="90"/>
    </row>
    <row r="1925" spans="1:5" x14ac:dyDescent="0.25">
      <c r="A1925" s="90"/>
      <c r="B1925" s="95"/>
      <c r="C1925" s="91"/>
      <c r="D1925" s="90"/>
      <c r="E1925" s="90"/>
    </row>
    <row r="1926" spans="1:5" x14ac:dyDescent="0.25">
      <c r="A1926" s="90"/>
      <c r="B1926" s="95"/>
      <c r="C1926" s="91"/>
      <c r="D1926" s="90"/>
      <c r="E1926" s="90"/>
    </row>
    <row r="1927" spans="1:5" x14ac:dyDescent="0.25">
      <c r="A1927" s="90"/>
      <c r="B1927" s="95"/>
      <c r="C1927" s="91"/>
      <c r="D1927" s="90"/>
      <c r="E1927" s="90"/>
    </row>
    <row r="1928" spans="1:5" x14ac:dyDescent="0.25">
      <c r="A1928" s="90"/>
      <c r="B1928" s="95"/>
      <c r="C1928" s="91"/>
      <c r="D1928" s="90"/>
      <c r="E1928" s="90"/>
    </row>
    <row r="1929" spans="1:5" x14ac:dyDescent="0.25">
      <c r="A1929" s="90"/>
      <c r="B1929" s="95"/>
      <c r="C1929" s="91"/>
      <c r="D1929" s="90"/>
      <c r="E1929" s="90"/>
    </row>
    <row r="1930" spans="1:5" x14ac:dyDescent="0.25">
      <c r="A1930" s="90"/>
      <c r="B1930" s="95"/>
      <c r="C1930" s="91"/>
      <c r="D1930" s="90"/>
      <c r="E1930" s="90"/>
    </row>
    <row r="1931" spans="1:5" x14ac:dyDescent="0.25">
      <c r="A1931" s="90"/>
      <c r="B1931" s="95"/>
      <c r="C1931" s="91"/>
      <c r="D1931" s="90"/>
      <c r="E1931" s="90"/>
    </row>
    <row r="1932" spans="1:5" x14ac:dyDescent="0.25">
      <c r="A1932" s="90"/>
      <c r="B1932" s="95"/>
      <c r="C1932" s="91"/>
      <c r="D1932" s="90"/>
      <c r="E1932" s="90"/>
    </row>
    <row r="1933" spans="1:5" x14ac:dyDescent="0.25">
      <c r="A1933" s="90"/>
      <c r="B1933" s="95"/>
      <c r="C1933" s="91"/>
      <c r="D1933" s="90"/>
      <c r="E1933" s="90"/>
    </row>
    <row r="1934" spans="1:5" x14ac:dyDescent="0.25">
      <c r="A1934" s="90"/>
      <c r="B1934" s="95"/>
      <c r="C1934" s="91"/>
      <c r="D1934" s="90"/>
      <c r="E1934" s="90"/>
    </row>
    <row r="1935" spans="1:5" x14ac:dyDescent="0.25">
      <c r="A1935" s="90"/>
      <c r="B1935" s="95"/>
      <c r="C1935" s="91"/>
      <c r="D1935" s="90"/>
      <c r="E1935" s="90"/>
    </row>
    <row r="1936" spans="1:5" x14ac:dyDescent="0.25">
      <c r="A1936" s="90"/>
      <c r="B1936" s="95"/>
      <c r="C1936" s="91"/>
      <c r="D1936" s="90"/>
      <c r="E1936" s="90"/>
    </row>
    <row r="1937" spans="1:5" x14ac:dyDescent="0.25">
      <c r="A1937" s="90"/>
      <c r="B1937" s="95"/>
      <c r="C1937" s="91"/>
      <c r="D1937" s="90"/>
      <c r="E1937" s="90"/>
    </row>
    <row r="1938" spans="1:5" x14ac:dyDescent="0.25">
      <c r="A1938" s="90"/>
      <c r="B1938" s="95"/>
      <c r="C1938" s="91"/>
      <c r="D1938" s="90"/>
      <c r="E1938" s="90"/>
    </row>
    <row r="1939" spans="1:5" x14ac:dyDescent="0.25">
      <c r="A1939" s="90"/>
      <c r="B1939" s="95"/>
      <c r="C1939" s="91"/>
      <c r="D1939" s="90"/>
      <c r="E1939" s="90"/>
    </row>
    <row r="1940" spans="1:5" x14ac:dyDescent="0.25">
      <c r="A1940" s="90"/>
      <c r="B1940" s="95"/>
      <c r="C1940" s="91"/>
      <c r="D1940" s="90"/>
      <c r="E1940" s="90"/>
    </row>
    <row r="1941" spans="1:5" x14ac:dyDescent="0.25">
      <c r="A1941" s="90"/>
      <c r="B1941" s="95"/>
      <c r="C1941" s="91"/>
      <c r="D1941" s="90"/>
      <c r="E1941" s="90"/>
    </row>
    <row r="1942" spans="1:5" x14ac:dyDescent="0.25">
      <c r="A1942" s="90"/>
      <c r="B1942" s="95"/>
      <c r="C1942" s="91"/>
      <c r="D1942" s="90"/>
      <c r="E1942" s="90"/>
    </row>
    <row r="1943" spans="1:5" x14ac:dyDescent="0.25">
      <c r="A1943" s="90"/>
      <c r="B1943" s="95"/>
      <c r="C1943" s="91"/>
      <c r="D1943" s="90"/>
      <c r="E1943" s="90"/>
    </row>
    <row r="1944" spans="1:5" x14ac:dyDescent="0.25">
      <c r="A1944" s="90"/>
      <c r="B1944" s="95"/>
      <c r="C1944" s="91"/>
      <c r="D1944" s="90"/>
      <c r="E1944" s="90"/>
    </row>
    <row r="1945" spans="1:5" x14ac:dyDescent="0.25">
      <c r="A1945" s="90"/>
      <c r="B1945" s="95"/>
      <c r="C1945" s="91"/>
      <c r="D1945" s="90"/>
      <c r="E1945" s="90"/>
    </row>
    <row r="1946" spans="1:5" x14ac:dyDescent="0.25">
      <c r="A1946" s="90"/>
      <c r="B1946" s="95"/>
      <c r="C1946" s="91"/>
      <c r="D1946" s="90"/>
      <c r="E1946" s="90"/>
    </row>
    <row r="1947" spans="1:5" x14ac:dyDescent="0.25">
      <c r="A1947" s="90"/>
      <c r="B1947" s="95"/>
      <c r="C1947" s="91"/>
      <c r="D1947" s="90"/>
      <c r="E1947" s="90"/>
    </row>
    <row r="1948" spans="1:5" x14ac:dyDescent="0.25">
      <c r="A1948" s="90"/>
      <c r="B1948" s="95"/>
      <c r="C1948" s="91"/>
      <c r="D1948" s="90"/>
      <c r="E1948" s="90"/>
    </row>
    <row r="1949" spans="1:5" x14ac:dyDescent="0.25">
      <c r="A1949" s="90"/>
      <c r="B1949" s="95"/>
      <c r="C1949" s="91"/>
      <c r="D1949" s="90"/>
      <c r="E1949" s="90"/>
    </row>
    <row r="1950" spans="1:5" x14ac:dyDescent="0.25">
      <c r="A1950" s="90"/>
      <c r="B1950" s="95"/>
      <c r="C1950" s="91"/>
      <c r="D1950" s="90"/>
      <c r="E1950" s="90"/>
    </row>
    <row r="1951" spans="1:5" x14ac:dyDescent="0.25">
      <c r="A1951" s="90"/>
      <c r="B1951" s="95"/>
      <c r="C1951" s="91"/>
      <c r="D1951" s="90"/>
      <c r="E1951" s="90"/>
    </row>
    <row r="1952" spans="1:5" x14ac:dyDescent="0.25">
      <c r="A1952" s="90"/>
      <c r="B1952" s="95"/>
      <c r="C1952" s="91"/>
      <c r="D1952" s="90"/>
      <c r="E1952" s="90"/>
    </row>
    <row r="1953" spans="1:5" x14ac:dyDescent="0.25">
      <c r="A1953" s="90"/>
      <c r="B1953" s="95"/>
      <c r="C1953" s="91"/>
      <c r="D1953" s="90"/>
      <c r="E1953" s="90"/>
    </row>
    <row r="1954" spans="1:5" x14ac:dyDescent="0.25">
      <c r="A1954" s="90"/>
      <c r="B1954" s="95"/>
      <c r="C1954" s="91"/>
      <c r="D1954" s="90"/>
      <c r="E1954" s="90"/>
    </row>
    <row r="1955" spans="1:5" x14ac:dyDescent="0.25">
      <c r="A1955" s="90"/>
      <c r="B1955" s="95"/>
      <c r="C1955" s="91"/>
      <c r="D1955" s="90"/>
      <c r="E1955" s="90"/>
    </row>
    <row r="1956" spans="1:5" x14ac:dyDescent="0.25">
      <c r="A1956" s="90"/>
      <c r="B1956" s="95"/>
      <c r="C1956" s="91"/>
      <c r="D1956" s="90"/>
      <c r="E1956" s="90"/>
    </row>
    <row r="1957" spans="1:5" x14ac:dyDescent="0.25">
      <c r="A1957" s="90"/>
      <c r="B1957" s="95"/>
      <c r="C1957" s="91"/>
      <c r="D1957" s="90"/>
      <c r="E1957" s="90"/>
    </row>
    <row r="1958" spans="1:5" x14ac:dyDescent="0.25">
      <c r="A1958" s="90"/>
      <c r="B1958" s="95"/>
      <c r="C1958" s="91"/>
      <c r="D1958" s="90"/>
      <c r="E1958" s="90"/>
    </row>
    <row r="1959" spans="1:5" x14ac:dyDescent="0.25">
      <c r="A1959" s="90"/>
      <c r="B1959" s="95"/>
      <c r="C1959" s="91"/>
      <c r="D1959" s="90"/>
      <c r="E1959" s="90"/>
    </row>
    <row r="1960" spans="1:5" x14ac:dyDescent="0.25">
      <c r="A1960" s="90"/>
      <c r="B1960" s="95"/>
      <c r="C1960" s="91"/>
      <c r="D1960" s="90"/>
      <c r="E1960" s="90"/>
    </row>
    <row r="1961" spans="1:5" x14ac:dyDescent="0.25">
      <c r="A1961" s="90"/>
      <c r="B1961" s="95"/>
      <c r="C1961" s="91"/>
      <c r="D1961" s="90"/>
      <c r="E1961" s="90"/>
    </row>
    <row r="1962" spans="1:5" x14ac:dyDescent="0.25">
      <c r="A1962" s="90"/>
      <c r="B1962" s="95"/>
      <c r="C1962" s="91"/>
      <c r="D1962" s="90"/>
      <c r="E1962" s="90"/>
    </row>
    <row r="1963" spans="1:5" x14ac:dyDescent="0.25">
      <c r="A1963" s="90"/>
      <c r="B1963" s="95"/>
      <c r="C1963" s="91"/>
      <c r="D1963" s="90"/>
      <c r="E1963" s="90"/>
    </row>
    <row r="1964" spans="1:5" x14ac:dyDescent="0.25">
      <c r="A1964" s="90"/>
      <c r="B1964" s="95"/>
      <c r="C1964" s="91"/>
      <c r="D1964" s="90"/>
      <c r="E1964" s="90"/>
    </row>
    <row r="1965" spans="1:5" x14ac:dyDescent="0.25">
      <c r="A1965" s="90"/>
      <c r="B1965" s="95"/>
      <c r="C1965" s="91"/>
      <c r="D1965" s="90"/>
      <c r="E1965" s="90"/>
    </row>
    <row r="1966" spans="1:5" x14ac:dyDescent="0.25">
      <c r="A1966" s="90"/>
      <c r="B1966" s="95"/>
      <c r="C1966" s="91"/>
      <c r="D1966" s="90"/>
      <c r="E1966" s="90"/>
    </row>
    <row r="1967" spans="1:5" x14ac:dyDescent="0.25">
      <c r="A1967" s="90"/>
      <c r="B1967" s="95"/>
      <c r="C1967" s="91"/>
      <c r="D1967" s="90"/>
      <c r="E1967" s="90"/>
    </row>
    <row r="1968" spans="1:5" x14ac:dyDescent="0.25">
      <c r="A1968" s="90"/>
      <c r="B1968" s="95"/>
      <c r="C1968" s="91"/>
      <c r="D1968" s="90"/>
      <c r="E1968" s="90"/>
    </row>
    <row r="1969" spans="1:5" x14ac:dyDescent="0.25">
      <c r="A1969" s="90"/>
      <c r="B1969" s="95"/>
      <c r="C1969" s="91"/>
      <c r="D1969" s="90"/>
      <c r="E1969" s="90"/>
    </row>
    <row r="1970" spans="1:5" x14ac:dyDescent="0.25">
      <c r="A1970" s="90"/>
      <c r="B1970" s="95"/>
      <c r="C1970" s="91"/>
      <c r="D1970" s="90"/>
      <c r="E1970" s="90"/>
    </row>
    <row r="1971" spans="1:5" x14ac:dyDescent="0.25">
      <c r="A1971" s="90"/>
      <c r="B1971" s="95"/>
      <c r="C1971" s="91"/>
      <c r="D1971" s="90"/>
      <c r="E1971" s="90"/>
    </row>
    <row r="1972" spans="1:5" x14ac:dyDescent="0.25">
      <c r="A1972" s="90"/>
      <c r="B1972" s="95"/>
      <c r="C1972" s="91"/>
      <c r="D1972" s="90"/>
      <c r="E1972" s="90"/>
    </row>
    <row r="1973" spans="1:5" x14ac:dyDescent="0.25">
      <c r="A1973" s="90"/>
      <c r="B1973" s="95"/>
      <c r="C1973" s="91"/>
      <c r="D1973" s="90"/>
      <c r="E1973" s="90"/>
    </row>
    <row r="1974" spans="1:5" x14ac:dyDescent="0.25">
      <c r="A1974" s="90"/>
      <c r="B1974" s="95"/>
      <c r="C1974" s="91"/>
      <c r="D1974" s="90"/>
      <c r="E1974" s="90"/>
    </row>
    <row r="1975" spans="1:5" x14ac:dyDescent="0.25">
      <c r="A1975" s="90"/>
      <c r="B1975" s="95"/>
      <c r="C1975" s="91"/>
      <c r="D1975" s="90"/>
      <c r="E1975" s="90"/>
    </row>
    <row r="1976" spans="1:5" x14ac:dyDescent="0.25">
      <c r="A1976" s="90"/>
      <c r="B1976" s="95"/>
      <c r="C1976" s="91"/>
      <c r="D1976" s="90"/>
      <c r="E1976" s="90"/>
    </row>
    <row r="1977" spans="1:5" x14ac:dyDescent="0.25">
      <c r="A1977" s="90"/>
      <c r="B1977" s="95"/>
      <c r="C1977" s="91"/>
      <c r="D1977" s="90"/>
      <c r="E1977" s="90"/>
    </row>
    <row r="1978" spans="1:5" x14ac:dyDescent="0.25">
      <c r="A1978" s="90"/>
      <c r="B1978" s="95"/>
      <c r="C1978" s="91"/>
      <c r="D1978" s="90"/>
      <c r="E1978" s="90"/>
    </row>
    <row r="1979" spans="1:5" x14ac:dyDescent="0.25">
      <c r="A1979" s="90"/>
      <c r="B1979" s="95"/>
      <c r="C1979" s="91"/>
      <c r="D1979" s="90"/>
      <c r="E1979" s="90"/>
    </row>
    <row r="1980" spans="1:5" x14ac:dyDescent="0.25">
      <c r="A1980" s="90"/>
      <c r="B1980" s="95"/>
      <c r="C1980" s="91"/>
      <c r="D1980" s="90"/>
      <c r="E1980" s="90"/>
    </row>
    <row r="1981" spans="1:5" x14ac:dyDescent="0.25">
      <c r="A1981" s="90"/>
      <c r="B1981" s="95"/>
      <c r="C1981" s="91"/>
      <c r="D1981" s="90"/>
      <c r="E1981" s="90"/>
    </row>
    <row r="1982" spans="1:5" x14ac:dyDescent="0.25">
      <c r="A1982" s="90"/>
      <c r="B1982" s="95"/>
      <c r="C1982" s="91"/>
      <c r="D1982" s="90"/>
      <c r="E1982" s="90"/>
    </row>
    <row r="1983" spans="1:5" x14ac:dyDescent="0.25">
      <c r="A1983" s="90"/>
      <c r="B1983" s="95"/>
      <c r="C1983" s="91"/>
      <c r="D1983" s="90"/>
      <c r="E1983" s="90"/>
    </row>
    <row r="1984" spans="1:5" x14ac:dyDescent="0.25">
      <c r="A1984" s="90"/>
      <c r="B1984" s="95"/>
      <c r="C1984" s="91"/>
      <c r="D1984" s="90"/>
      <c r="E1984" s="90"/>
    </row>
    <row r="1985" spans="1:5" x14ac:dyDescent="0.25">
      <c r="A1985" s="90"/>
      <c r="B1985" s="95"/>
      <c r="C1985" s="91"/>
      <c r="D1985" s="90"/>
      <c r="E1985" s="90"/>
    </row>
    <row r="1986" spans="1:5" x14ac:dyDescent="0.25">
      <c r="A1986" s="90"/>
      <c r="B1986" s="95"/>
      <c r="C1986" s="91"/>
      <c r="D1986" s="90"/>
      <c r="E1986" s="90"/>
    </row>
    <row r="1987" spans="1:5" x14ac:dyDescent="0.25">
      <c r="A1987" s="90"/>
      <c r="B1987" s="95"/>
      <c r="C1987" s="91"/>
      <c r="D1987" s="90"/>
      <c r="E1987" s="90"/>
    </row>
    <row r="1988" spans="1:5" x14ac:dyDescent="0.25">
      <c r="A1988" s="90"/>
      <c r="B1988" s="95"/>
      <c r="C1988" s="91"/>
      <c r="D1988" s="90"/>
      <c r="E1988" s="90"/>
    </row>
    <row r="1989" spans="1:5" x14ac:dyDescent="0.25">
      <c r="A1989" s="90"/>
      <c r="B1989" s="95"/>
      <c r="C1989" s="91"/>
      <c r="D1989" s="90"/>
      <c r="E1989" s="90"/>
    </row>
    <row r="1990" spans="1:5" x14ac:dyDescent="0.25">
      <c r="A1990" s="90"/>
      <c r="B1990" s="95"/>
      <c r="C1990" s="91"/>
      <c r="D1990" s="90"/>
      <c r="E1990" s="90"/>
    </row>
    <row r="1991" spans="1:5" x14ac:dyDescent="0.25">
      <c r="A1991" s="90"/>
      <c r="B1991" s="95"/>
      <c r="C1991" s="91"/>
      <c r="D1991" s="90"/>
      <c r="E1991" s="90"/>
    </row>
    <row r="1992" spans="1:5" x14ac:dyDescent="0.25">
      <c r="A1992" s="90"/>
      <c r="B1992" s="95"/>
      <c r="C1992" s="91"/>
      <c r="D1992" s="90"/>
      <c r="E1992" s="90"/>
    </row>
    <row r="1993" spans="1:5" x14ac:dyDescent="0.25">
      <c r="A1993" s="90"/>
      <c r="B1993" s="95"/>
      <c r="C1993" s="91"/>
      <c r="D1993" s="90"/>
      <c r="E1993" s="90"/>
    </row>
    <row r="1994" spans="1:5" x14ac:dyDescent="0.25">
      <c r="A1994" s="90"/>
      <c r="B1994" s="95"/>
      <c r="C1994" s="91"/>
      <c r="D1994" s="90"/>
      <c r="E1994" s="90"/>
    </row>
    <row r="1995" spans="1:5" x14ac:dyDescent="0.25">
      <c r="A1995" s="90"/>
      <c r="B1995" s="95"/>
      <c r="C1995" s="91"/>
      <c r="D1995" s="90"/>
      <c r="E1995" s="90"/>
    </row>
    <row r="1996" spans="1:5" x14ac:dyDescent="0.25">
      <c r="A1996" s="90"/>
      <c r="B1996" s="95"/>
      <c r="C1996" s="91"/>
      <c r="D1996" s="90"/>
      <c r="E1996" s="90"/>
    </row>
    <row r="1997" spans="1:5" x14ac:dyDescent="0.25">
      <c r="A1997" s="90"/>
      <c r="B1997" s="95"/>
      <c r="C1997" s="91"/>
      <c r="D1997" s="90"/>
      <c r="E1997" s="90"/>
    </row>
    <row r="1998" spans="1:5" x14ac:dyDescent="0.25">
      <c r="A1998" s="90"/>
      <c r="B1998" s="95"/>
      <c r="C1998" s="91"/>
      <c r="D1998" s="90"/>
      <c r="E1998" s="90"/>
    </row>
    <row r="1999" spans="1:5" x14ac:dyDescent="0.25">
      <c r="A1999" s="90"/>
      <c r="B1999" s="95"/>
      <c r="C1999" s="91"/>
      <c r="D1999" s="90"/>
      <c r="E1999" s="90"/>
    </row>
    <row r="2000" spans="1:5" x14ac:dyDescent="0.25">
      <c r="A2000" s="90"/>
      <c r="B2000" s="95"/>
      <c r="C2000" s="91"/>
      <c r="D2000" s="90"/>
      <c r="E2000" s="90"/>
    </row>
    <row r="2001" spans="1:5" x14ac:dyDescent="0.25">
      <c r="A2001" s="90"/>
      <c r="B2001" s="95"/>
      <c r="C2001" s="91"/>
      <c r="D2001" s="90"/>
      <c r="E2001" s="90"/>
    </row>
    <row r="2002" spans="1:5" x14ac:dyDescent="0.25">
      <c r="A2002" s="90"/>
      <c r="B2002" s="95"/>
      <c r="C2002" s="91"/>
      <c r="D2002" s="90"/>
      <c r="E2002" s="90"/>
    </row>
    <row r="2003" spans="1:5" x14ac:dyDescent="0.25">
      <c r="A2003" s="90"/>
      <c r="B2003" s="95"/>
      <c r="C2003" s="91"/>
      <c r="D2003" s="90"/>
      <c r="E2003" s="90"/>
    </row>
    <row r="2004" spans="1:5" x14ac:dyDescent="0.25">
      <c r="A2004" s="90"/>
      <c r="B2004" s="95"/>
      <c r="C2004" s="91"/>
      <c r="D2004" s="90"/>
      <c r="E2004" s="90"/>
    </row>
    <row r="2005" spans="1:5" x14ac:dyDescent="0.25">
      <c r="A2005" s="90"/>
      <c r="B2005" s="95"/>
      <c r="C2005" s="91"/>
      <c r="D2005" s="90"/>
      <c r="E2005" s="90"/>
    </row>
    <row r="2006" spans="1:5" x14ac:dyDescent="0.25">
      <c r="A2006" s="90"/>
      <c r="B2006" s="95"/>
      <c r="C2006" s="91"/>
      <c r="D2006" s="90"/>
      <c r="E2006" s="90"/>
    </row>
    <row r="2007" spans="1:5" x14ac:dyDescent="0.25">
      <c r="A2007" s="90"/>
      <c r="B2007" s="95"/>
      <c r="C2007" s="91"/>
      <c r="D2007" s="90"/>
      <c r="E2007" s="90"/>
    </row>
    <row r="2008" spans="1:5" x14ac:dyDescent="0.25">
      <c r="A2008" s="90"/>
      <c r="B2008" s="95"/>
      <c r="C2008" s="91"/>
      <c r="D2008" s="90"/>
      <c r="E2008" s="90"/>
    </row>
    <row r="2009" spans="1:5" x14ac:dyDescent="0.25">
      <c r="A2009" s="90"/>
      <c r="B2009" s="95"/>
      <c r="C2009" s="91"/>
      <c r="D2009" s="90"/>
      <c r="E2009" s="90"/>
    </row>
    <row r="2010" spans="1:5" x14ac:dyDescent="0.25">
      <c r="A2010" s="90"/>
      <c r="B2010" s="95"/>
      <c r="C2010" s="91"/>
      <c r="D2010" s="90"/>
      <c r="E2010" s="90"/>
    </row>
    <row r="2011" spans="1:5" x14ac:dyDescent="0.25">
      <c r="A2011" s="90"/>
      <c r="B2011" s="95"/>
      <c r="C2011" s="91"/>
      <c r="D2011" s="90"/>
      <c r="E2011" s="90"/>
    </row>
    <row r="2012" spans="1:5" x14ac:dyDescent="0.25">
      <c r="A2012" s="90"/>
      <c r="B2012" s="95"/>
      <c r="C2012" s="91"/>
      <c r="D2012" s="90"/>
      <c r="E2012" s="90"/>
    </row>
    <row r="2013" spans="1:5" x14ac:dyDescent="0.25">
      <c r="A2013" s="90"/>
      <c r="B2013" s="95"/>
      <c r="C2013" s="91"/>
      <c r="D2013" s="90"/>
      <c r="E2013" s="90"/>
    </row>
    <row r="2014" spans="1:5" x14ac:dyDescent="0.25">
      <c r="A2014" s="90"/>
      <c r="B2014" s="95"/>
      <c r="C2014" s="91"/>
      <c r="D2014" s="90"/>
      <c r="E2014" s="90"/>
    </row>
    <row r="2015" spans="1:5" x14ac:dyDescent="0.25">
      <c r="A2015" s="90"/>
      <c r="B2015" s="95"/>
      <c r="C2015" s="91"/>
      <c r="D2015" s="90"/>
      <c r="E2015" s="90"/>
    </row>
    <row r="2016" spans="1:5" x14ac:dyDescent="0.25">
      <c r="A2016" s="90"/>
      <c r="B2016" s="95"/>
      <c r="C2016" s="91"/>
      <c r="D2016" s="90"/>
      <c r="E2016" s="90"/>
    </row>
    <row r="2017" spans="1:5" x14ac:dyDescent="0.25">
      <c r="A2017" s="90"/>
      <c r="B2017" s="95"/>
      <c r="C2017" s="91"/>
      <c r="D2017" s="90"/>
      <c r="E2017" s="90"/>
    </row>
    <row r="2018" spans="1:5" x14ac:dyDescent="0.25">
      <c r="A2018" s="90"/>
      <c r="B2018" s="95"/>
      <c r="C2018" s="91"/>
      <c r="D2018" s="90"/>
      <c r="E2018" s="90"/>
    </row>
    <row r="2019" spans="1:5" x14ac:dyDescent="0.25">
      <c r="A2019" s="90"/>
      <c r="B2019" s="95"/>
      <c r="C2019" s="91"/>
      <c r="D2019" s="90"/>
      <c r="E2019" s="90"/>
    </row>
    <row r="2020" spans="1:5" x14ac:dyDescent="0.25">
      <c r="A2020" s="90"/>
      <c r="B2020" s="95"/>
      <c r="C2020" s="91"/>
      <c r="D2020" s="90"/>
      <c r="E2020" s="90"/>
    </row>
    <row r="2021" spans="1:5" x14ac:dyDescent="0.25">
      <c r="A2021" s="90"/>
      <c r="B2021" s="95"/>
      <c r="C2021" s="91"/>
      <c r="D2021" s="90"/>
      <c r="E2021" s="90"/>
    </row>
    <row r="2022" spans="1:5" x14ac:dyDescent="0.25">
      <c r="A2022" s="90"/>
      <c r="B2022" s="95"/>
      <c r="C2022" s="91"/>
      <c r="D2022" s="90"/>
      <c r="E2022" s="90"/>
    </row>
    <row r="2023" spans="1:5" x14ac:dyDescent="0.25">
      <c r="A2023" s="90"/>
      <c r="B2023" s="95"/>
      <c r="C2023" s="91"/>
      <c r="D2023" s="90"/>
      <c r="E2023" s="90"/>
    </row>
    <row r="2024" spans="1:5" x14ac:dyDescent="0.25">
      <c r="A2024" s="90"/>
      <c r="B2024" s="95"/>
      <c r="C2024" s="91"/>
      <c r="D2024" s="90"/>
      <c r="E2024" s="90"/>
    </row>
    <row r="2025" spans="1:5" x14ac:dyDescent="0.25">
      <c r="A2025" s="90"/>
      <c r="B2025" s="95"/>
      <c r="C2025" s="91"/>
      <c r="D2025" s="90"/>
      <c r="E2025" s="90"/>
    </row>
    <row r="2026" spans="1:5" x14ac:dyDescent="0.25">
      <c r="A2026" s="90"/>
      <c r="B2026" s="95"/>
      <c r="C2026" s="91"/>
      <c r="D2026" s="90"/>
      <c r="E2026" s="90"/>
    </row>
    <row r="2027" spans="1:5" x14ac:dyDescent="0.25">
      <c r="A2027" s="90"/>
      <c r="B2027" s="95"/>
      <c r="C2027" s="91"/>
      <c r="D2027" s="90"/>
      <c r="E2027" s="90"/>
    </row>
    <row r="2028" spans="1:5" x14ac:dyDescent="0.25">
      <c r="A2028" s="90"/>
      <c r="B2028" s="95"/>
      <c r="C2028" s="91"/>
      <c r="D2028" s="90"/>
      <c r="E2028" s="90"/>
    </row>
    <row r="2029" spans="1:5" x14ac:dyDescent="0.25">
      <c r="A2029" s="90"/>
      <c r="B2029" s="95"/>
      <c r="C2029" s="91"/>
      <c r="D2029" s="90"/>
      <c r="E2029" s="90"/>
    </row>
    <row r="2030" spans="1:5" x14ac:dyDescent="0.25">
      <c r="A2030" s="90"/>
      <c r="B2030" s="95"/>
      <c r="C2030" s="91"/>
      <c r="D2030" s="90"/>
      <c r="E2030" s="90"/>
    </row>
    <row r="2031" spans="1:5" x14ac:dyDescent="0.25">
      <c r="A2031" s="90"/>
      <c r="B2031" s="95"/>
      <c r="C2031" s="91"/>
      <c r="D2031" s="90"/>
      <c r="E2031" s="90"/>
    </row>
    <row r="2032" spans="1:5" x14ac:dyDescent="0.25">
      <c r="A2032" s="90"/>
      <c r="B2032" s="95"/>
      <c r="C2032" s="91"/>
      <c r="D2032" s="90"/>
      <c r="E2032" s="90"/>
    </row>
    <row r="2033" spans="1:5" x14ac:dyDescent="0.25">
      <c r="A2033" s="90"/>
      <c r="B2033" s="95"/>
      <c r="C2033" s="91"/>
      <c r="D2033" s="90"/>
      <c r="E2033" s="90"/>
    </row>
    <row r="2034" spans="1:5" x14ac:dyDescent="0.25">
      <c r="A2034" s="90"/>
      <c r="B2034" s="95"/>
      <c r="C2034" s="91"/>
      <c r="D2034" s="90"/>
      <c r="E2034" s="90"/>
    </row>
    <row r="2035" spans="1:5" x14ac:dyDescent="0.25">
      <c r="A2035" s="90"/>
      <c r="B2035" s="95"/>
      <c r="C2035" s="91"/>
      <c r="D2035" s="90"/>
      <c r="E2035" s="90"/>
    </row>
    <row r="2036" spans="1:5" x14ac:dyDescent="0.25">
      <c r="A2036" s="90"/>
      <c r="B2036" s="95"/>
      <c r="C2036" s="91"/>
      <c r="D2036" s="90"/>
      <c r="E2036" s="90"/>
    </row>
    <row r="2037" spans="1:5" x14ac:dyDescent="0.25">
      <c r="A2037" s="90"/>
      <c r="B2037" s="95"/>
      <c r="C2037" s="91"/>
      <c r="D2037" s="90"/>
      <c r="E2037" s="90"/>
    </row>
    <row r="2038" spans="1:5" x14ac:dyDescent="0.25">
      <c r="A2038" s="90"/>
      <c r="B2038" s="95"/>
      <c r="C2038" s="91"/>
      <c r="D2038" s="90"/>
      <c r="E2038" s="90"/>
    </row>
    <row r="2039" spans="1:5" x14ac:dyDescent="0.25">
      <c r="A2039" s="90"/>
      <c r="B2039" s="95"/>
      <c r="C2039" s="91"/>
      <c r="D2039" s="90"/>
      <c r="E2039" s="90"/>
    </row>
    <row r="2040" spans="1:5" x14ac:dyDescent="0.25">
      <c r="A2040" s="90"/>
      <c r="B2040" s="95"/>
      <c r="C2040" s="91"/>
      <c r="D2040" s="90"/>
      <c r="E2040" s="90"/>
    </row>
    <row r="2041" spans="1:5" x14ac:dyDescent="0.25">
      <c r="A2041" s="90"/>
      <c r="B2041" s="95"/>
      <c r="C2041" s="91"/>
      <c r="D2041" s="90"/>
      <c r="E2041" s="90"/>
    </row>
    <row r="2042" spans="1:5" x14ac:dyDescent="0.25">
      <c r="A2042" s="90"/>
      <c r="B2042" s="95"/>
      <c r="C2042" s="91"/>
      <c r="D2042" s="90"/>
      <c r="E2042" s="90"/>
    </row>
    <row r="2043" spans="1:5" x14ac:dyDescent="0.25">
      <c r="A2043" s="90"/>
      <c r="B2043" s="95"/>
      <c r="C2043" s="91"/>
      <c r="D2043" s="90"/>
      <c r="E2043" s="90"/>
    </row>
    <row r="2044" spans="1:5" x14ac:dyDescent="0.25">
      <c r="A2044" s="90"/>
      <c r="B2044" s="95"/>
      <c r="C2044" s="91"/>
      <c r="D2044" s="90"/>
      <c r="E2044" s="90"/>
    </row>
    <row r="2045" spans="1:5" x14ac:dyDescent="0.25">
      <c r="A2045" s="90"/>
      <c r="B2045" s="95"/>
      <c r="C2045" s="91"/>
      <c r="D2045" s="90"/>
      <c r="E2045" s="90"/>
    </row>
    <row r="2046" spans="1:5" x14ac:dyDescent="0.25">
      <c r="A2046" s="90"/>
      <c r="B2046" s="95"/>
      <c r="C2046" s="91"/>
      <c r="D2046" s="90"/>
      <c r="E2046" s="90"/>
    </row>
    <row r="2047" spans="1:5" x14ac:dyDescent="0.25">
      <c r="A2047" s="90"/>
      <c r="B2047" s="95"/>
      <c r="C2047" s="91"/>
      <c r="D2047" s="90"/>
      <c r="E2047" s="90"/>
    </row>
    <row r="2048" spans="1:5" x14ac:dyDescent="0.25">
      <c r="A2048" s="90"/>
      <c r="B2048" s="95"/>
      <c r="C2048" s="91"/>
      <c r="D2048" s="90"/>
      <c r="E2048" s="90"/>
    </row>
    <row r="2049" spans="1:5" x14ac:dyDescent="0.25">
      <c r="A2049" s="90"/>
      <c r="B2049" s="95"/>
      <c r="C2049" s="91"/>
      <c r="D2049" s="90"/>
      <c r="E2049" s="90"/>
    </row>
    <row r="2050" spans="1:5" x14ac:dyDescent="0.25">
      <c r="A2050" s="90"/>
      <c r="B2050" s="95"/>
      <c r="C2050" s="91"/>
      <c r="D2050" s="90"/>
      <c r="E2050" s="90"/>
    </row>
    <row r="2051" spans="1:5" x14ac:dyDescent="0.25">
      <c r="A2051" s="90"/>
      <c r="B2051" s="95"/>
      <c r="C2051" s="91"/>
      <c r="D2051" s="90"/>
      <c r="E2051" s="90"/>
    </row>
    <row r="2052" spans="1:5" x14ac:dyDescent="0.25">
      <c r="A2052" s="90"/>
      <c r="B2052" s="95"/>
      <c r="C2052" s="91"/>
      <c r="D2052" s="90"/>
      <c r="E2052" s="90"/>
    </row>
    <row r="2053" spans="1:5" x14ac:dyDescent="0.25">
      <c r="A2053" s="90"/>
      <c r="B2053" s="95"/>
      <c r="C2053" s="91"/>
      <c r="D2053" s="90"/>
      <c r="E2053" s="90"/>
    </row>
    <row r="2054" spans="1:5" x14ac:dyDescent="0.25">
      <c r="A2054" s="90"/>
      <c r="B2054" s="95"/>
      <c r="C2054" s="91"/>
      <c r="D2054" s="90"/>
      <c r="E2054" s="90"/>
    </row>
    <row r="2055" spans="1:5" x14ac:dyDescent="0.25">
      <c r="A2055" s="90"/>
      <c r="B2055" s="95"/>
      <c r="C2055" s="91"/>
      <c r="D2055" s="90"/>
      <c r="E2055" s="90"/>
    </row>
    <row r="2056" spans="1:5" x14ac:dyDescent="0.25">
      <c r="A2056" s="90"/>
      <c r="B2056" s="95"/>
      <c r="C2056" s="91"/>
      <c r="D2056" s="90"/>
      <c r="E2056" s="90"/>
    </row>
    <row r="2057" spans="1:5" x14ac:dyDescent="0.25">
      <c r="A2057" s="90"/>
      <c r="B2057" s="95"/>
      <c r="C2057" s="91"/>
      <c r="D2057" s="90"/>
      <c r="E2057" s="90"/>
    </row>
    <row r="2058" spans="1:5" x14ac:dyDescent="0.25">
      <c r="A2058" s="90"/>
      <c r="B2058" s="95"/>
      <c r="C2058" s="91"/>
      <c r="D2058" s="90"/>
      <c r="E2058" s="90"/>
    </row>
    <row r="2059" spans="1:5" x14ac:dyDescent="0.25">
      <c r="A2059" s="90"/>
      <c r="B2059" s="95"/>
      <c r="C2059" s="91"/>
      <c r="D2059" s="90"/>
      <c r="E2059" s="90"/>
    </row>
    <row r="2060" spans="1:5" x14ac:dyDescent="0.25">
      <c r="A2060" s="90"/>
      <c r="B2060" s="95"/>
      <c r="C2060" s="91"/>
      <c r="D2060" s="90"/>
      <c r="E2060" s="90"/>
    </row>
    <row r="2061" spans="1:5" x14ac:dyDescent="0.25">
      <c r="A2061" s="90"/>
      <c r="B2061" s="95"/>
      <c r="C2061" s="91"/>
      <c r="D2061" s="90"/>
      <c r="E2061" s="90"/>
    </row>
    <row r="2062" spans="1:5" x14ac:dyDescent="0.25">
      <c r="A2062" s="90"/>
      <c r="B2062" s="95"/>
      <c r="C2062" s="91"/>
      <c r="D2062" s="90"/>
      <c r="E2062" s="90"/>
    </row>
    <row r="2063" spans="1:5" x14ac:dyDescent="0.25">
      <c r="A2063" s="90"/>
      <c r="B2063" s="95"/>
      <c r="C2063" s="91"/>
      <c r="D2063" s="90"/>
      <c r="E2063" s="90"/>
    </row>
    <row r="2064" spans="1:5" x14ac:dyDescent="0.25">
      <c r="A2064" s="90"/>
      <c r="B2064" s="95"/>
      <c r="C2064" s="91"/>
      <c r="D2064" s="90"/>
      <c r="E2064" s="90"/>
    </row>
    <row r="2065" spans="1:5" x14ac:dyDescent="0.25">
      <c r="A2065" s="90"/>
      <c r="B2065" s="95"/>
      <c r="C2065" s="91"/>
      <c r="D2065" s="90"/>
      <c r="E2065" s="90"/>
    </row>
    <row r="2066" spans="1:5" x14ac:dyDescent="0.25">
      <c r="A2066" s="90"/>
      <c r="B2066" s="95"/>
      <c r="C2066" s="91"/>
      <c r="D2066" s="90"/>
      <c r="E2066" s="90"/>
    </row>
    <row r="2067" spans="1:5" x14ac:dyDescent="0.25">
      <c r="A2067" s="90"/>
      <c r="B2067" s="95"/>
      <c r="C2067" s="91"/>
      <c r="D2067" s="90"/>
      <c r="E2067" s="90"/>
    </row>
    <row r="2068" spans="1:5" x14ac:dyDescent="0.25">
      <c r="A2068" s="90"/>
      <c r="B2068" s="95"/>
      <c r="C2068" s="91"/>
      <c r="D2068" s="90"/>
      <c r="E2068" s="90"/>
    </row>
    <row r="2069" spans="1:5" x14ac:dyDescent="0.25">
      <c r="A2069" s="90"/>
      <c r="B2069" s="95"/>
      <c r="C2069" s="91"/>
      <c r="D2069" s="90"/>
      <c r="E2069" s="90"/>
    </row>
    <row r="2070" spans="1:5" x14ac:dyDescent="0.25">
      <c r="A2070" s="90"/>
      <c r="B2070" s="95"/>
      <c r="C2070" s="91"/>
      <c r="D2070" s="90"/>
      <c r="E2070" s="90"/>
    </row>
    <row r="2071" spans="1:5" x14ac:dyDescent="0.25">
      <c r="A2071" s="90"/>
      <c r="B2071" s="95"/>
      <c r="C2071" s="91"/>
      <c r="D2071" s="90"/>
      <c r="E2071" s="90"/>
    </row>
    <row r="2072" spans="1:5" x14ac:dyDescent="0.25">
      <c r="A2072" s="90"/>
      <c r="B2072" s="95"/>
      <c r="C2072" s="91"/>
      <c r="D2072" s="90"/>
      <c r="E2072" s="90"/>
    </row>
    <row r="2073" spans="1:5" x14ac:dyDescent="0.25">
      <c r="A2073" s="90"/>
      <c r="B2073" s="95"/>
      <c r="C2073" s="91"/>
      <c r="D2073" s="90"/>
      <c r="E2073" s="90"/>
    </row>
    <row r="2074" spans="1:5" x14ac:dyDescent="0.25">
      <c r="A2074" s="90"/>
      <c r="B2074" s="95"/>
      <c r="C2074" s="91"/>
      <c r="D2074" s="90"/>
      <c r="E2074" s="90"/>
    </row>
    <row r="2075" spans="1:5" x14ac:dyDescent="0.25">
      <c r="A2075" s="90"/>
      <c r="B2075" s="95"/>
      <c r="C2075" s="91"/>
      <c r="D2075" s="90"/>
      <c r="E2075" s="90"/>
    </row>
    <row r="2076" spans="1:5" x14ac:dyDescent="0.25">
      <c r="A2076" s="90"/>
      <c r="B2076" s="95"/>
      <c r="C2076" s="91"/>
      <c r="D2076" s="90"/>
      <c r="E2076" s="90"/>
    </row>
    <row r="2077" spans="1:5" x14ac:dyDescent="0.25">
      <c r="A2077" s="90"/>
      <c r="B2077" s="95"/>
      <c r="C2077" s="91"/>
      <c r="D2077" s="90"/>
      <c r="E2077" s="90"/>
    </row>
    <row r="2078" spans="1:5" x14ac:dyDescent="0.25">
      <c r="A2078" s="90"/>
      <c r="B2078" s="95"/>
      <c r="C2078" s="91"/>
      <c r="D2078" s="90"/>
      <c r="E2078" s="90"/>
    </row>
    <row r="2079" spans="1:5" x14ac:dyDescent="0.25">
      <c r="A2079" s="90"/>
      <c r="B2079" s="95"/>
      <c r="C2079" s="91"/>
      <c r="D2079" s="90"/>
      <c r="E2079" s="90"/>
    </row>
    <row r="2080" spans="1:5" x14ac:dyDescent="0.25">
      <c r="A2080" s="90"/>
      <c r="B2080" s="95"/>
      <c r="C2080" s="91"/>
      <c r="D2080" s="90"/>
      <c r="E2080" s="90"/>
    </row>
    <row r="2081" spans="1:5" x14ac:dyDescent="0.25">
      <c r="A2081" s="90"/>
      <c r="B2081" s="95"/>
      <c r="C2081" s="91"/>
      <c r="D2081" s="90"/>
      <c r="E2081" s="90"/>
    </row>
    <row r="2082" spans="1:5" x14ac:dyDescent="0.25">
      <c r="A2082" s="90"/>
      <c r="B2082" s="95"/>
      <c r="C2082" s="91"/>
      <c r="D2082" s="90"/>
      <c r="E2082" s="90"/>
    </row>
    <row r="2083" spans="1:5" x14ac:dyDescent="0.25">
      <c r="A2083" s="90"/>
      <c r="B2083" s="95"/>
      <c r="C2083" s="91"/>
      <c r="D2083" s="90"/>
      <c r="E2083" s="90"/>
    </row>
    <row r="2084" spans="1:5" x14ac:dyDescent="0.25">
      <c r="A2084" s="90"/>
      <c r="B2084" s="95"/>
      <c r="C2084" s="91"/>
      <c r="D2084" s="90"/>
      <c r="E2084" s="90"/>
    </row>
    <row r="2085" spans="1:5" x14ac:dyDescent="0.25">
      <c r="A2085" s="90"/>
      <c r="B2085" s="95"/>
      <c r="C2085" s="91"/>
      <c r="D2085" s="90"/>
      <c r="E2085" s="90"/>
    </row>
    <row r="2086" spans="1:5" x14ac:dyDescent="0.25">
      <c r="A2086" s="90"/>
      <c r="B2086" s="95"/>
      <c r="C2086" s="91"/>
      <c r="D2086" s="90"/>
      <c r="E2086" s="90"/>
    </row>
    <row r="2087" spans="1:5" x14ac:dyDescent="0.25">
      <c r="A2087" s="90"/>
      <c r="B2087" s="95"/>
      <c r="C2087" s="91"/>
      <c r="D2087" s="90"/>
      <c r="E2087" s="90"/>
    </row>
    <row r="2088" spans="1:5" x14ac:dyDescent="0.25">
      <c r="A2088" s="90"/>
      <c r="B2088" s="95"/>
      <c r="C2088" s="91"/>
      <c r="D2088" s="90"/>
      <c r="E2088" s="90"/>
    </row>
    <row r="2089" spans="1:5" x14ac:dyDescent="0.25">
      <c r="A2089" s="90"/>
      <c r="B2089" s="95"/>
      <c r="C2089" s="91"/>
      <c r="D2089" s="90"/>
      <c r="E2089" s="90"/>
    </row>
    <row r="2090" spans="1:5" x14ac:dyDescent="0.25">
      <c r="A2090" s="90"/>
      <c r="B2090" s="95"/>
      <c r="C2090" s="91"/>
      <c r="D2090" s="90"/>
      <c r="E2090" s="90"/>
    </row>
    <row r="2091" spans="1:5" x14ac:dyDescent="0.25">
      <c r="A2091" s="90"/>
      <c r="B2091" s="95"/>
      <c r="C2091" s="91"/>
      <c r="D2091" s="90"/>
      <c r="E2091" s="90"/>
    </row>
    <row r="2092" spans="1:5" x14ac:dyDescent="0.25">
      <c r="A2092" s="90"/>
      <c r="B2092" s="95"/>
      <c r="C2092" s="91"/>
      <c r="D2092" s="90"/>
      <c r="E2092" s="90"/>
    </row>
    <row r="2093" spans="1:5" x14ac:dyDescent="0.25">
      <c r="A2093" s="90"/>
      <c r="B2093" s="95"/>
      <c r="C2093" s="91"/>
      <c r="D2093" s="90"/>
      <c r="E2093" s="90"/>
    </row>
    <row r="2094" spans="1:5" x14ac:dyDescent="0.25">
      <c r="A2094" s="90"/>
      <c r="B2094" s="95"/>
      <c r="C2094" s="91"/>
      <c r="D2094" s="90"/>
      <c r="E2094" s="90"/>
    </row>
    <row r="2095" spans="1:5" x14ac:dyDescent="0.25">
      <c r="A2095" s="90"/>
      <c r="B2095" s="95"/>
      <c r="C2095" s="91"/>
      <c r="D2095" s="90"/>
      <c r="E2095" s="90"/>
    </row>
    <row r="2096" spans="1:5" x14ac:dyDescent="0.25">
      <c r="A2096" s="90"/>
      <c r="B2096" s="95"/>
      <c r="C2096" s="91"/>
      <c r="D2096" s="90"/>
      <c r="E2096" s="90"/>
    </row>
    <row r="2097" spans="1:5" x14ac:dyDescent="0.25">
      <c r="A2097" s="90"/>
      <c r="B2097" s="95"/>
      <c r="C2097" s="91"/>
      <c r="D2097" s="90"/>
      <c r="E2097" s="90"/>
    </row>
    <row r="2098" spans="1:5" x14ac:dyDescent="0.25">
      <c r="A2098" s="90"/>
      <c r="B2098" s="95"/>
      <c r="C2098" s="91"/>
      <c r="D2098" s="90"/>
      <c r="E2098" s="90"/>
    </row>
    <row r="2099" spans="1:5" x14ac:dyDescent="0.25">
      <c r="A2099" s="90"/>
      <c r="B2099" s="95"/>
      <c r="C2099" s="91"/>
      <c r="D2099" s="90"/>
      <c r="E2099" s="90"/>
    </row>
    <row r="2100" spans="1:5" x14ac:dyDescent="0.25">
      <c r="A2100" s="90"/>
      <c r="B2100" s="95"/>
      <c r="C2100" s="91"/>
      <c r="D2100" s="90"/>
      <c r="E2100" s="90"/>
    </row>
    <row r="2101" spans="1:5" x14ac:dyDescent="0.25">
      <c r="A2101" s="90"/>
      <c r="B2101" s="95"/>
      <c r="C2101" s="91"/>
      <c r="D2101" s="90"/>
      <c r="E2101" s="90"/>
    </row>
    <row r="2102" spans="1:5" x14ac:dyDescent="0.25">
      <c r="A2102" s="90"/>
      <c r="B2102" s="95"/>
      <c r="C2102" s="91"/>
      <c r="D2102" s="90"/>
      <c r="E2102" s="90"/>
    </row>
    <row r="2103" spans="1:5" x14ac:dyDescent="0.25">
      <c r="A2103" s="90"/>
      <c r="B2103" s="95"/>
      <c r="C2103" s="91"/>
      <c r="D2103" s="90"/>
      <c r="E2103" s="90"/>
    </row>
    <row r="2104" spans="1:5" x14ac:dyDescent="0.25">
      <c r="A2104" s="90"/>
      <c r="B2104" s="95"/>
      <c r="C2104" s="91"/>
      <c r="D2104" s="90"/>
      <c r="E2104" s="90"/>
    </row>
    <row r="2105" spans="1:5" x14ac:dyDescent="0.25">
      <c r="A2105" s="90"/>
      <c r="B2105" s="95"/>
      <c r="C2105" s="91"/>
      <c r="D2105" s="90"/>
      <c r="E2105" s="90"/>
    </row>
    <row r="2106" spans="1:5" x14ac:dyDescent="0.25">
      <c r="A2106" s="90"/>
      <c r="B2106" s="95"/>
      <c r="C2106" s="91"/>
      <c r="D2106" s="90"/>
      <c r="E2106" s="90"/>
    </row>
    <row r="2107" spans="1:5" x14ac:dyDescent="0.25">
      <c r="A2107" s="90"/>
      <c r="B2107" s="95"/>
      <c r="C2107" s="91"/>
      <c r="D2107" s="90"/>
      <c r="E2107" s="90"/>
    </row>
    <row r="2108" spans="1:5" x14ac:dyDescent="0.25">
      <c r="A2108" s="90"/>
      <c r="B2108" s="95"/>
      <c r="C2108" s="91"/>
      <c r="D2108" s="90"/>
      <c r="E2108" s="90"/>
    </row>
    <row r="2109" spans="1:5" x14ac:dyDescent="0.25">
      <c r="A2109" s="90"/>
      <c r="B2109" s="95"/>
      <c r="C2109" s="91"/>
      <c r="D2109" s="90"/>
      <c r="E2109" s="90"/>
    </row>
    <row r="2110" spans="1:5" x14ac:dyDescent="0.25">
      <c r="A2110" s="90"/>
      <c r="B2110" s="95"/>
      <c r="C2110" s="91"/>
      <c r="D2110" s="90"/>
      <c r="E2110" s="90"/>
    </row>
    <row r="2111" spans="1:5" x14ac:dyDescent="0.25">
      <c r="A2111" s="90"/>
      <c r="B2111" s="95"/>
      <c r="C2111" s="91"/>
      <c r="D2111" s="90"/>
      <c r="E2111" s="90"/>
    </row>
    <row r="2112" spans="1:5" x14ac:dyDescent="0.25">
      <c r="A2112" s="90"/>
      <c r="B2112" s="95"/>
      <c r="C2112" s="91"/>
      <c r="D2112" s="90"/>
      <c r="E2112" s="90"/>
    </row>
    <row r="2113" spans="1:5" x14ac:dyDescent="0.25">
      <c r="A2113" s="90"/>
      <c r="B2113" s="95"/>
      <c r="C2113" s="91"/>
      <c r="D2113" s="90"/>
      <c r="E2113" s="90"/>
    </row>
    <row r="2114" spans="1:5" x14ac:dyDescent="0.25">
      <c r="A2114" s="90"/>
      <c r="B2114" s="95"/>
      <c r="C2114" s="91"/>
      <c r="D2114" s="90"/>
      <c r="E2114" s="90"/>
    </row>
    <row r="2115" spans="1:5" x14ac:dyDescent="0.25">
      <c r="A2115" s="90"/>
      <c r="B2115" s="95"/>
      <c r="C2115" s="91"/>
      <c r="D2115" s="90"/>
      <c r="E2115" s="90"/>
    </row>
    <row r="2116" spans="1:5" x14ac:dyDescent="0.25">
      <c r="A2116" s="90"/>
      <c r="B2116" s="95"/>
      <c r="C2116" s="91"/>
      <c r="D2116" s="90"/>
      <c r="E2116" s="90"/>
    </row>
    <row r="2117" spans="1:5" x14ac:dyDescent="0.25">
      <c r="A2117" s="90"/>
      <c r="B2117" s="95"/>
      <c r="C2117" s="91"/>
      <c r="D2117" s="90"/>
      <c r="E2117" s="90"/>
    </row>
    <row r="2118" spans="1:5" x14ac:dyDescent="0.25">
      <c r="A2118" s="90"/>
      <c r="B2118" s="95"/>
      <c r="C2118" s="91"/>
      <c r="D2118" s="90"/>
      <c r="E2118" s="90"/>
    </row>
    <row r="2119" spans="1:5" x14ac:dyDescent="0.25">
      <c r="A2119" s="90"/>
      <c r="B2119" s="95"/>
      <c r="C2119" s="91"/>
      <c r="D2119" s="90"/>
      <c r="E2119" s="90"/>
    </row>
    <row r="2120" spans="1:5" x14ac:dyDescent="0.25">
      <c r="A2120" s="90"/>
      <c r="B2120" s="95"/>
      <c r="C2120" s="91"/>
      <c r="D2120" s="90"/>
      <c r="E2120" s="90"/>
    </row>
    <row r="2121" spans="1:5" x14ac:dyDescent="0.25">
      <c r="A2121" s="90"/>
      <c r="B2121" s="95"/>
      <c r="C2121" s="91"/>
      <c r="D2121" s="90"/>
      <c r="E2121" s="90"/>
    </row>
    <row r="2122" spans="1:5" x14ac:dyDescent="0.25">
      <c r="A2122" s="90"/>
      <c r="B2122" s="95"/>
      <c r="C2122" s="91"/>
      <c r="D2122" s="90"/>
      <c r="E2122" s="90"/>
    </row>
    <row r="2123" spans="1:5" x14ac:dyDescent="0.25">
      <c r="A2123" s="90"/>
      <c r="B2123" s="95"/>
      <c r="C2123" s="91"/>
      <c r="D2123" s="90"/>
      <c r="E2123" s="90"/>
    </row>
    <row r="2124" spans="1:5" x14ac:dyDescent="0.25">
      <c r="A2124" s="90"/>
      <c r="B2124" s="95"/>
      <c r="C2124" s="91"/>
      <c r="D2124" s="90"/>
      <c r="E2124" s="90"/>
    </row>
    <row r="2125" spans="1:5" x14ac:dyDescent="0.25">
      <c r="A2125" s="90"/>
      <c r="B2125" s="95"/>
      <c r="C2125" s="91"/>
      <c r="D2125" s="90"/>
      <c r="E2125" s="90"/>
    </row>
    <row r="2126" spans="1:5" x14ac:dyDescent="0.25">
      <c r="A2126" s="90"/>
      <c r="B2126" s="95"/>
      <c r="C2126" s="91"/>
      <c r="D2126" s="90"/>
      <c r="E2126" s="90"/>
    </row>
    <row r="2127" spans="1:5" x14ac:dyDescent="0.25">
      <c r="A2127" s="90"/>
      <c r="B2127" s="95"/>
      <c r="C2127" s="91"/>
      <c r="D2127" s="90"/>
      <c r="E2127" s="90"/>
    </row>
    <row r="2128" spans="1:5" x14ac:dyDescent="0.25">
      <c r="A2128" s="90"/>
      <c r="B2128" s="95"/>
      <c r="C2128" s="91"/>
      <c r="D2128" s="90"/>
      <c r="E2128" s="90"/>
    </row>
    <row r="2129" spans="1:5" x14ac:dyDescent="0.25">
      <c r="A2129" s="90"/>
      <c r="B2129" s="95"/>
      <c r="C2129" s="91"/>
      <c r="D2129" s="90"/>
      <c r="E2129" s="90"/>
    </row>
    <row r="2130" spans="1:5" x14ac:dyDescent="0.25">
      <c r="A2130" s="90"/>
      <c r="B2130" s="95"/>
      <c r="C2130" s="91"/>
      <c r="D2130" s="90"/>
      <c r="E2130" s="90"/>
    </row>
    <row r="2131" spans="1:5" x14ac:dyDescent="0.25">
      <c r="A2131" s="90"/>
      <c r="B2131" s="95"/>
      <c r="C2131" s="91"/>
      <c r="D2131" s="90"/>
      <c r="E2131" s="90"/>
    </row>
    <row r="2132" spans="1:5" x14ac:dyDescent="0.25">
      <c r="A2132" s="90"/>
      <c r="B2132" s="95"/>
      <c r="C2132" s="91"/>
      <c r="D2132" s="90"/>
      <c r="E2132" s="90"/>
    </row>
    <row r="2133" spans="1:5" x14ac:dyDescent="0.25">
      <c r="A2133" s="90"/>
      <c r="B2133" s="95"/>
      <c r="C2133" s="91"/>
      <c r="D2133" s="90"/>
      <c r="E2133" s="90"/>
    </row>
    <row r="2134" spans="1:5" x14ac:dyDescent="0.25">
      <c r="A2134" s="90"/>
      <c r="B2134" s="95"/>
      <c r="C2134" s="91"/>
      <c r="D2134" s="90"/>
      <c r="E2134" s="90"/>
    </row>
    <row r="2135" spans="1:5" x14ac:dyDescent="0.25">
      <c r="A2135" s="90"/>
      <c r="B2135" s="95"/>
      <c r="C2135" s="91"/>
      <c r="D2135" s="90"/>
      <c r="E2135" s="90"/>
    </row>
    <row r="2136" spans="1:5" x14ac:dyDescent="0.25">
      <c r="A2136" s="90"/>
      <c r="B2136" s="95"/>
      <c r="C2136" s="91"/>
      <c r="D2136" s="90"/>
      <c r="E2136" s="90"/>
    </row>
    <row r="2137" spans="1:5" x14ac:dyDescent="0.25">
      <c r="A2137" s="90"/>
      <c r="B2137" s="95"/>
      <c r="C2137" s="91"/>
      <c r="D2137" s="90"/>
      <c r="E2137" s="90"/>
    </row>
    <row r="2138" spans="1:5" x14ac:dyDescent="0.25">
      <c r="A2138" s="90"/>
      <c r="B2138" s="95"/>
      <c r="C2138" s="91"/>
      <c r="D2138" s="90"/>
      <c r="E2138" s="90"/>
    </row>
    <row r="2139" spans="1:5" x14ac:dyDescent="0.25">
      <c r="A2139" s="90"/>
      <c r="B2139" s="95"/>
      <c r="C2139" s="91"/>
      <c r="D2139" s="90"/>
      <c r="E2139" s="90"/>
    </row>
    <row r="2140" spans="1:5" x14ac:dyDescent="0.25">
      <c r="A2140" s="90"/>
      <c r="B2140" s="95"/>
      <c r="C2140" s="91"/>
      <c r="D2140" s="90"/>
      <c r="E2140" s="90"/>
    </row>
    <row r="2141" spans="1:5" x14ac:dyDescent="0.25">
      <c r="A2141" s="90"/>
      <c r="B2141" s="95"/>
      <c r="C2141" s="91"/>
      <c r="D2141" s="90"/>
      <c r="E2141" s="90"/>
    </row>
    <row r="2142" spans="1:5" x14ac:dyDescent="0.25">
      <c r="A2142" s="90"/>
      <c r="B2142" s="95"/>
      <c r="C2142" s="91"/>
      <c r="D2142" s="90"/>
      <c r="E2142" s="90"/>
    </row>
    <row r="2143" spans="1:5" x14ac:dyDescent="0.25">
      <c r="A2143" s="90"/>
      <c r="B2143" s="95"/>
      <c r="C2143" s="91"/>
      <c r="D2143" s="90"/>
      <c r="E2143" s="90"/>
    </row>
    <row r="2144" spans="1:5" x14ac:dyDescent="0.25">
      <c r="A2144" s="90"/>
      <c r="B2144" s="95"/>
      <c r="C2144" s="91"/>
      <c r="D2144" s="90"/>
      <c r="E2144" s="90"/>
    </row>
    <row r="2145" spans="1:5" x14ac:dyDescent="0.25">
      <c r="A2145" s="90"/>
      <c r="B2145" s="95"/>
      <c r="C2145" s="91"/>
      <c r="D2145" s="90"/>
      <c r="E2145" s="90"/>
    </row>
    <row r="2146" spans="1:5" x14ac:dyDescent="0.25">
      <c r="A2146" s="90"/>
      <c r="B2146" s="95"/>
      <c r="C2146" s="91"/>
      <c r="D2146" s="90"/>
      <c r="E2146" s="90"/>
    </row>
    <row r="2147" spans="1:5" x14ac:dyDescent="0.25">
      <c r="A2147" s="90"/>
      <c r="B2147" s="95"/>
      <c r="C2147" s="91"/>
      <c r="D2147" s="90"/>
      <c r="E2147" s="90"/>
    </row>
    <row r="2148" spans="1:5" x14ac:dyDescent="0.25">
      <c r="A2148" s="90"/>
      <c r="B2148" s="95"/>
      <c r="C2148" s="91"/>
      <c r="D2148" s="90"/>
      <c r="E2148" s="90"/>
    </row>
    <row r="2149" spans="1:5" x14ac:dyDescent="0.25">
      <c r="A2149" s="90"/>
      <c r="B2149" s="95"/>
      <c r="C2149" s="91"/>
      <c r="D2149" s="90"/>
      <c r="E2149" s="90"/>
    </row>
    <row r="2150" spans="1:5" x14ac:dyDescent="0.25">
      <c r="A2150" s="90"/>
      <c r="B2150" s="95"/>
      <c r="C2150" s="91"/>
      <c r="D2150" s="90"/>
      <c r="E2150" s="90"/>
    </row>
    <row r="2151" spans="1:5" x14ac:dyDescent="0.25">
      <c r="A2151" s="90"/>
      <c r="B2151" s="95"/>
      <c r="C2151" s="91"/>
      <c r="D2151" s="90"/>
      <c r="E2151" s="90"/>
    </row>
    <row r="2152" spans="1:5" x14ac:dyDescent="0.25">
      <c r="A2152" s="90"/>
      <c r="B2152" s="95"/>
      <c r="C2152" s="91"/>
      <c r="D2152" s="90"/>
      <c r="E2152" s="90"/>
    </row>
    <row r="2153" spans="1:5" x14ac:dyDescent="0.25">
      <c r="A2153" s="90"/>
      <c r="B2153" s="95"/>
      <c r="C2153" s="91"/>
      <c r="D2153" s="90"/>
      <c r="E2153" s="90"/>
    </row>
    <row r="2154" spans="1:5" x14ac:dyDescent="0.25">
      <c r="A2154" s="90"/>
      <c r="B2154" s="95"/>
      <c r="C2154" s="91"/>
      <c r="D2154" s="90"/>
      <c r="E2154" s="90"/>
    </row>
    <row r="2155" spans="1:5" x14ac:dyDescent="0.25">
      <c r="A2155" s="90"/>
      <c r="B2155" s="95"/>
      <c r="C2155" s="91"/>
      <c r="D2155" s="90"/>
      <c r="E2155" s="90"/>
    </row>
    <row r="2156" spans="1:5" x14ac:dyDescent="0.25">
      <c r="A2156" s="90"/>
      <c r="B2156" s="95"/>
      <c r="C2156" s="91"/>
      <c r="D2156" s="90"/>
      <c r="E2156" s="90"/>
    </row>
    <row r="2157" spans="1:5" x14ac:dyDescent="0.25">
      <c r="A2157" s="90"/>
      <c r="B2157" s="95"/>
      <c r="C2157" s="91"/>
      <c r="D2157" s="90"/>
      <c r="E2157" s="90"/>
    </row>
    <row r="2158" spans="1:5" x14ac:dyDescent="0.25">
      <c r="A2158" s="90"/>
      <c r="B2158" s="95"/>
      <c r="C2158" s="91"/>
      <c r="D2158" s="90"/>
      <c r="E2158" s="90"/>
    </row>
    <row r="2159" spans="1:5" x14ac:dyDescent="0.25">
      <c r="A2159" s="90"/>
      <c r="B2159" s="95"/>
      <c r="C2159" s="91"/>
      <c r="D2159" s="90"/>
      <c r="E2159" s="90"/>
    </row>
    <row r="2160" spans="1:5" x14ac:dyDescent="0.25">
      <c r="A2160" s="90"/>
      <c r="B2160" s="95"/>
      <c r="C2160" s="91"/>
      <c r="D2160" s="90"/>
      <c r="E2160" s="90"/>
    </row>
    <row r="2161" spans="1:5" x14ac:dyDescent="0.25">
      <c r="A2161" s="90"/>
      <c r="B2161" s="95"/>
      <c r="C2161" s="91"/>
      <c r="D2161" s="90"/>
      <c r="E2161" s="90"/>
    </row>
    <row r="2162" spans="1:5" x14ac:dyDescent="0.25">
      <c r="A2162" s="90"/>
      <c r="B2162" s="95"/>
      <c r="C2162" s="91"/>
      <c r="D2162" s="90"/>
      <c r="E2162" s="90"/>
    </row>
    <row r="2163" spans="1:5" x14ac:dyDescent="0.25">
      <c r="A2163" s="90"/>
      <c r="B2163" s="95"/>
      <c r="C2163" s="91"/>
      <c r="D2163" s="90"/>
      <c r="E2163" s="90"/>
    </row>
    <row r="2164" spans="1:5" x14ac:dyDescent="0.25">
      <c r="A2164" s="90"/>
      <c r="B2164" s="95"/>
      <c r="C2164" s="91"/>
      <c r="D2164" s="90"/>
      <c r="E2164" s="90"/>
    </row>
    <row r="2165" spans="1:5" x14ac:dyDescent="0.25">
      <c r="A2165" s="90"/>
      <c r="B2165" s="95"/>
      <c r="C2165" s="91"/>
      <c r="D2165" s="90"/>
      <c r="E2165" s="90"/>
    </row>
    <row r="2166" spans="1:5" x14ac:dyDescent="0.25">
      <c r="A2166" s="90"/>
      <c r="B2166" s="95"/>
      <c r="C2166" s="91"/>
      <c r="D2166" s="90"/>
      <c r="E2166" s="90"/>
    </row>
    <row r="2167" spans="1:5" x14ac:dyDescent="0.25">
      <c r="A2167" s="90"/>
      <c r="B2167" s="95"/>
      <c r="C2167" s="91"/>
      <c r="D2167" s="90"/>
      <c r="E2167" s="90"/>
    </row>
    <row r="2168" spans="1:5" x14ac:dyDescent="0.25">
      <c r="A2168" s="90"/>
      <c r="B2168" s="95"/>
      <c r="C2168" s="91"/>
      <c r="D2168" s="90"/>
      <c r="E2168" s="90"/>
    </row>
    <row r="2169" spans="1:5" x14ac:dyDescent="0.25">
      <c r="A2169" s="90"/>
      <c r="B2169" s="95"/>
      <c r="C2169" s="91"/>
      <c r="D2169" s="90"/>
      <c r="E2169" s="90"/>
    </row>
    <row r="2170" spans="1:5" x14ac:dyDescent="0.25">
      <c r="A2170" s="90"/>
      <c r="B2170" s="95"/>
      <c r="C2170" s="91"/>
      <c r="D2170" s="90"/>
      <c r="E2170" s="90"/>
    </row>
    <row r="2171" spans="1:5" x14ac:dyDescent="0.25">
      <c r="A2171" s="90"/>
      <c r="B2171" s="95"/>
      <c r="C2171" s="91"/>
      <c r="D2171" s="90"/>
      <c r="E2171" s="90"/>
    </row>
    <row r="2172" spans="1:5" x14ac:dyDescent="0.25">
      <c r="A2172" s="90"/>
      <c r="B2172" s="95"/>
      <c r="C2172" s="91"/>
      <c r="D2172" s="90"/>
      <c r="E2172" s="90"/>
    </row>
    <row r="2173" spans="1:5" x14ac:dyDescent="0.25">
      <c r="A2173" s="90"/>
      <c r="B2173" s="95"/>
      <c r="C2173" s="91"/>
      <c r="D2173" s="90"/>
      <c r="E2173" s="90"/>
    </row>
    <row r="2174" spans="1:5" x14ac:dyDescent="0.25">
      <c r="A2174" s="90"/>
      <c r="B2174" s="95"/>
      <c r="C2174" s="91"/>
      <c r="D2174" s="90"/>
      <c r="E2174" s="90"/>
    </row>
    <row r="2175" spans="1:5" x14ac:dyDescent="0.25">
      <c r="A2175" s="90"/>
      <c r="B2175" s="95"/>
      <c r="C2175" s="91"/>
      <c r="D2175" s="90"/>
      <c r="E2175" s="90"/>
    </row>
    <row r="2176" spans="1:5" x14ac:dyDescent="0.25">
      <c r="A2176" s="90"/>
      <c r="B2176" s="95"/>
      <c r="C2176" s="91"/>
      <c r="D2176" s="90"/>
      <c r="E2176" s="90"/>
    </row>
    <row r="2177" spans="1:5" x14ac:dyDescent="0.25">
      <c r="A2177" s="90"/>
      <c r="B2177" s="95"/>
      <c r="C2177" s="91"/>
      <c r="D2177" s="90"/>
      <c r="E2177" s="90"/>
    </row>
    <row r="2178" spans="1:5" x14ac:dyDescent="0.25">
      <c r="A2178" s="90"/>
      <c r="B2178" s="95"/>
      <c r="C2178" s="91"/>
      <c r="D2178" s="90"/>
      <c r="E2178" s="90"/>
    </row>
    <row r="2179" spans="1:5" x14ac:dyDescent="0.25">
      <c r="A2179" s="90"/>
      <c r="B2179" s="95"/>
      <c r="C2179" s="91"/>
      <c r="D2179" s="90"/>
      <c r="E2179" s="90"/>
    </row>
    <row r="2180" spans="1:5" x14ac:dyDescent="0.25">
      <c r="A2180" s="90"/>
      <c r="B2180" s="95"/>
      <c r="C2180" s="91"/>
      <c r="D2180" s="90"/>
      <c r="E2180" s="90"/>
    </row>
    <row r="2181" spans="1:5" x14ac:dyDescent="0.25">
      <c r="A2181" s="90"/>
      <c r="B2181" s="95"/>
      <c r="C2181" s="91"/>
      <c r="D2181" s="90"/>
      <c r="E2181" s="90"/>
    </row>
    <row r="2182" spans="1:5" x14ac:dyDescent="0.25">
      <c r="A2182" s="90"/>
      <c r="B2182" s="95"/>
      <c r="C2182" s="91"/>
      <c r="D2182" s="90"/>
      <c r="E2182" s="90"/>
    </row>
    <row r="2183" spans="1:5" x14ac:dyDescent="0.25">
      <c r="A2183" s="90"/>
      <c r="B2183" s="95"/>
      <c r="C2183" s="91"/>
      <c r="D2183" s="90"/>
      <c r="E2183" s="90"/>
    </row>
    <row r="2184" spans="1:5" x14ac:dyDescent="0.25">
      <c r="A2184" s="90"/>
      <c r="B2184" s="95"/>
      <c r="C2184" s="91"/>
      <c r="D2184" s="90"/>
      <c r="E2184" s="90"/>
    </row>
    <row r="2185" spans="1:5" x14ac:dyDescent="0.25">
      <c r="A2185" s="90"/>
      <c r="B2185" s="95"/>
      <c r="C2185" s="91"/>
      <c r="D2185" s="90"/>
      <c r="E2185" s="90"/>
    </row>
    <row r="2186" spans="1:5" x14ac:dyDescent="0.25">
      <c r="A2186" s="90"/>
      <c r="B2186" s="95"/>
      <c r="C2186" s="91"/>
      <c r="D2186" s="90"/>
      <c r="E2186" s="90"/>
    </row>
    <row r="2187" spans="1:5" x14ac:dyDescent="0.25">
      <c r="A2187" s="90"/>
      <c r="B2187" s="95"/>
      <c r="C2187" s="91"/>
      <c r="D2187" s="90"/>
      <c r="E2187" s="90"/>
    </row>
    <row r="2188" spans="1:5" x14ac:dyDescent="0.25">
      <c r="A2188" s="90"/>
      <c r="B2188" s="95"/>
      <c r="C2188" s="91"/>
      <c r="D2188" s="90"/>
      <c r="E2188" s="90"/>
    </row>
    <row r="2189" spans="1:5" x14ac:dyDescent="0.25">
      <c r="A2189" s="90"/>
      <c r="B2189" s="95"/>
      <c r="C2189" s="91"/>
      <c r="D2189" s="90"/>
      <c r="E2189" s="90"/>
    </row>
    <row r="2190" spans="1:5" x14ac:dyDescent="0.25">
      <c r="A2190" s="90"/>
      <c r="B2190" s="95"/>
      <c r="C2190" s="91"/>
      <c r="D2190" s="90"/>
      <c r="E2190" s="90"/>
    </row>
    <row r="2191" spans="1:5" x14ac:dyDescent="0.25">
      <c r="A2191" s="90"/>
      <c r="B2191" s="95"/>
      <c r="C2191" s="91"/>
      <c r="D2191" s="90"/>
      <c r="E2191" s="90"/>
    </row>
    <row r="2192" spans="1:5" x14ac:dyDescent="0.25">
      <c r="A2192" s="90"/>
      <c r="B2192" s="95"/>
      <c r="C2192" s="91"/>
      <c r="D2192" s="90"/>
      <c r="E2192" s="90"/>
    </row>
    <row r="2193" spans="1:5" x14ac:dyDescent="0.25">
      <c r="A2193" s="90"/>
      <c r="B2193" s="95"/>
      <c r="C2193" s="91"/>
      <c r="D2193" s="90"/>
      <c r="E2193" s="90"/>
    </row>
    <row r="2194" spans="1:5" x14ac:dyDescent="0.25">
      <c r="A2194" s="90"/>
      <c r="B2194" s="95"/>
      <c r="C2194" s="91"/>
      <c r="D2194" s="90"/>
      <c r="E2194" s="90"/>
    </row>
    <row r="2195" spans="1:5" x14ac:dyDescent="0.25">
      <c r="A2195" s="90"/>
      <c r="B2195" s="95"/>
      <c r="C2195" s="91"/>
      <c r="D2195" s="90"/>
      <c r="E2195" s="90"/>
    </row>
    <row r="2196" spans="1:5" x14ac:dyDescent="0.25">
      <c r="A2196" s="90"/>
      <c r="B2196" s="95"/>
      <c r="C2196" s="91"/>
      <c r="D2196" s="90"/>
      <c r="E2196" s="90"/>
    </row>
    <row r="2197" spans="1:5" x14ac:dyDescent="0.25">
      <c r="A2197" s="90"/>
      <c r="B2197" s="95"/>
      <c r="C2197" s="91"/>
      <c r="D2197" s="90"/>
      <c r="E2197" s="90"/>
    </row>
    <row r="2198" spans="1:5" x14ac:dyDescent="0.25">
      <c r="A2198" s="90"/>
      <c r="B2198" s="95"/>
      <c r="C2198" s="91"/>
      <c r="D2198" s="90"/>
      <c r="E2198" s="90"/>
    </row>
    <row r="2199" spans="1:5" x14ac:dyDescent="0.25">
      <c r="A2199" s="90"/>
      <c r="B2199" s="95"/>
      <c r="C2199" s="91"/>
      <c r="D2199" s="90"/>
      <c r="E2199" s="90"/>
    </row>
    <row r="2200" spans="1:5" x14ac:dyDescent="0.25">
      <c r="A2200" s="90"/>
      <c r="B2200" s="95"/>
      <c r="C2200" s="91"/>
      <c r="D2200" s="90"/>
      <c r="E2200" s="90"/>
    </row>
    <row r="2201" spans="1:5" x14ac:dyDescent="0.25">
      <c r="A2201" s="90"/>
      <c r="B2201" s="95"/>
      <c r="C2201" s="91"/>
      <c r="D2201" s="90"/>
      <c r="E2201" s="90"/>
    </row>
    <row r="2202" spans="1:5" x14ac:dyDescent="0.25">
      <c r="A2202" s="90"/>
      <c r="B2202" s="95"/>
      <c r="C2202" s="91"/>
      <c r="D2202" s="90"/>
      <c r="E2202" s="90"/>
    </row>
    <row r="2203" spans="1:5" x14ac:dyDescent="0.25">
      <c r="A2203" s="90"/>
      <c r="B2203" s="95"/>
      <c r="C2203" s="91"/>
      <c r="D2203" s="90"/>
      <c r="E2203" s="90"/>
    </row>
    <row r="2204" spans="1:5" x14ac:dyDescent="0.25">
      <c r="A2204" s="90"/>
      <c r="B2204" s="95"/>
      <c r="C2204" s="91"/>
      <c r="D2204" s="90"/>
      <c r="E2204" s="90"/>
    </row>
    <row r="2205" spans="1:5" x14ac:dyDescent="0.25">
      <c r="A2205" s="90"/>
      <c r="B2205" s="95"/>
      <c r="C2205" s="91"/>
      <c r="D2205" s="90"/>
      <c r="E2205" s="90"/>
    </row>
    <row r="2206" spans="1:5" x14ac:dyDescent="0.25">
      <c r="A2206" s="90"/>
      <c r="B2206" s="95"/>
      <c r="C2206" s="91"/>
      <c r="D2206" s="90"/>
      <c r="E2206" s="90"/>
    </row>
    <row r="2207" spans="1:5" x14ac:dyDescent="0.25">
      <c r="A2207" s="90"/>
      <c r="B2207" s="95"/>
      <c r="C2207" s="91"/>
      <c r="D2207" s="90"/>
      <c r="E2207" s="90"/>
    </row>
    <row r="2208" spans="1:5" x14ac:dyDescent="0.25">
      <c r="A2208" s="90"/>
      <c r="B2208" s="95"/>
      <c r="C2208" s="91"/>
      <c r="D2208" s="90"/>
      <c r="E2208" s="90"/>
    </row>
    <row r="2209" spans="1:5" x14ac:dyDescent="0.25">
      <c r="A2209" s="90"/>
      <c r="B2209" s="95"/>
      <c r="C2209" s="91"/>
      <c r="D2209" s="90"/>
      <c r="E2209" s="90"/>
    </row>
    <row r="2210" spans="1:5" x14ac:dyDescent="0.25">
      <c r="A2210" s="90"/>
      <c r="B2210" s="95"/>
      <c r="C2210" s="91"/>
      <c r="D2210" s="90"/>
      <c r="E2210" s="90"/>
    </row>
    <row r="2211" spans="1:5" x14ac:dyDescent="0.25">
      <c r="A2211" s="90"/>
      <c r="B2211" s="95"/>
      <c r="C2211" s="91"/>
      <c r="D2211" s="90"/>
      <c r="E2211" s="90"/>
    </row>
    <row r="2212" spans="1:5" x14ac:dyDescent="0.25">
      <c r="A2212" s="90"/>
      <c r="B2212" s="95"/>
      <c r="C2212" s="91"/>
      <c r="D2212" s="90"/>
      <c r="E2212" s="90"/>
    </row>
    <row r="2213" spans="1:5" x14ac:dyDescent="0.25">
      <c r="A2213" s="90"/>
      <c r="B2213" s="95"/>
      <c r="C2213" s="91"/>
      <c r="D2213" s="90"/>
      <c r="E2213" s="90"/>
    </row>
    <row r="2214" spans="1:5" x14ac:dyDescent="0.25">
      <c r="A2214" s="90"/>
      <c r="B2214" s="95"/>
      <c r="C2214" s="91"/>
      <c r="D2214" s="90"/>
      <c r="E2214" s="90"/>
    </row>
    <row r="2215" spans="1:5" x14ac:dyDescent="0.25">
      <c r="A2215" s="90"/>
      <c r="B2215" s="95"/>
      <c r="C2215" s="91"/>
      <c r="D2215" s="90"/>
      <c r="E2215" s="90"/>
    </row>
    <row r="2216" spans="1:5" x14ac:dyDescent="0.25">
      <c r="A2216" s="90"/>
      <c r="B2216" s="95"/>
      <c r="C2216" s="91"/>
      <c r="D2216" s="90"/>
      <c r="E2216" s="90"/>
    </row>
    <row r="2217" spans="1:5" x14ac:dyDescent="0.25">
      <c r="A2217" s="90"/>
      <c r="B2217" s="95"/>
      <c r="C2217" s="91"/>
      <c r="D2217" s="90"/>
      <c r="E2217" s="90"/>
    </row>
    <row r="2218" spans="1:5" x14ac:dyDescent="0.25">
      <c r="A2218" s="90"/>
      <c r="B2218" s="95"/>
      <c r="C2218" s="91"/>
      <c r="D2218" s="90"/>
      <c r="E2218" s="90"/>
    </row>
    <row r="2219" spans="1:5" x14ac:dyDescent="0.25">
      <c r="A2219" s="90"/>
      <c r="B2219" s="95"/>
      <c r="C2219" s="91"/>
      <c r="D2219" s="90"/>
      <c r="E2219" s="90"/>
    </row>
    <row r="2220" spans="1:5" x14ac:dyDescent="0.25">
      <c r="A2220" s="90"/>
      <c r="B2220" s="95"/>
      <c r="C2220" s="91"/>
      <c r="D2220" s="90"/>
      <c r="E2220" s="90"/>
    </row>
    <row r="2221" spans="1:5" x14ac:dyDescent="0.25">
      <c r="A2221" s="90"/>
      <c r="B2221" s="95"/>
      <c r="C2221" s="91"/>
      <c r="D2221" s="90"/>
      <c r="E2221" s="90"/>
    </row>
    <row r="2222" spans="1:5" x14ac:dyDescent="0.25">
      <c r="A2222" s="90"/>
      <c r="B2222" s="95"/>
      <c r="C2222" s="91"/>
      <c r="D2222" s="90"/>
      <c r="E2222" s="90"/>
    </row>
    <row r="2223" spans="1:5" x14ac:dyDescent="0.25">
      <c r="A2223" s="90"/>
      <c r="B2223" s="95"/>
      <c r="C2223" s="91"/>
      <c r="D2223" s="90"/>
      <c r="E2223" s="90"/>
    </row>
    <row r="2224" spans="1:5" x14ac:dyDescent="0.25">
      <c r="A2224" s="90"/>
      <c r="B2224" s="95"/>
      <c r="C2224" s="91"/>
      <c r="D2224" s="90"/>
      <c r="E2224" s="90"/>
    </row>
    <row r="2225" spans="1:5" x14ac:dyDescent="0.25">
      <c r="A2225" s="90"/>
      <c r="B2225" s="95"/>
      <c r="C2225" s="91"/>
      <c r="D2225" s="90"/>
      <c r="E2225" s="90"/>
    </row>
    <row r="2226" spans="1:5" x14ac:dyDescent="0.25">
      <c r="A2226" s="90"/>
      <c r="B2226" s="95"/>
      <c r="C2226" s="91"/>
      <c r="D2226" s="90"/>
      <c r="E2226" s="90"/>
    </row>
    <row r="2227" spans="1:5" x14ac:dyDescent="0.25">
      <c r="A2227" s="90"/>
      <c r="B2227" s="95"/>
      <c r="C2227" s="91"/>
      <c r="D2227" s="90"/>
      <c r="E2227" s="90"/>
    </row>
    <row r="2228" spans="1:5" x14ac:dyDescent="0.25">
      <c r="A2228" s="90"/>
      <c r="B2228" s="95"/>
      <c r="C2228" s="91"/>
      <c r="D2228" s="90"/>
      <c r="E2228" s="90"/>
    </row>
    <row r="2229" spans="1:5" x14ac:dyDescent="0.25">
      <c r="A2229" s="90"/>
      <c r="B2229" s="95"/>
      <c r="C2229" s="91"/>
      <c r="D2229" s="90"/>
      <c r="E2229" s="90"/>
    </row>
    <row r="2230" spans="1:5" x14ac:dyDescent="0.25">
      <c r="A2230" s="90"/>
      <c r="B2230" s="95"/>
      <c r="C2230" s="91"/>
      <c r="D2230" s="90"/>
      <c r="E2230" s="90"/>
    </row>
    <row r="2231" spans="1:5" x14ac:dyDescent="0.25">
      <c r="A2231" s="90"/>
      <c r="B2231" s="95"/>
      <c r="C2231" s="91"/>
      <c r="D2231" s="90"/>
      <c r="E2231" s="90"/>
    </row>
    <row r="2232" spans="1:5" x14ac:dyDescent="0.25">
      <c r="A2232" s="90"/>
      <c r="B2232" s="95"/>
      <c r="C2232" s="91"/>
      <c r="D2232" s="90"/>
      <c r="E2232" s="90"/>
    </row>
    <row r="2233" spans="1:5" x14ac:dyDescent="0.25">
      <c r="A2233" s="90"/>
      <c r="B2233" s="95"/>
      <c r="C2233" s="91"/>
      <c r="D2233" s="90"/>
      <c r="E2233" s="90"/>
    </row>
    <row r="2234" spans="1:5" x14ac:dyDescent="0.25">
      <c r="A2234" s="90"/>
      <c r="B2234" s="95"/>
      <c r="C2234" s="91"/>
      <c r="D2234" s="90"/>
      <c r="E2234" s="90"/>
    </row>
    <row r="2235" spans="1:5" x14ac:dyDescent="0.25">
      <c r="A2235" s="90"/>
      <c r="B2235" s="95"/>
      <c r="C2235" s="91"/>
      <c r="D2235" s="90"/>
      <c r="E2235" s="90"/>
    </row>
    <row r="2236" spans="1:5" x14ac:dyDescent="0.25">
      <c r="A2236" s="90"/>
      <c r="B2236" s="95"/>
      <c r="C2236" s="91"/>
      <c r="D2236" s="90"/>
      <c r="E2236" s="90"/>
    </row>
    <row r="2237" spans="1:5" x14ac:dyDescent="0.25">
      <c r="A2237" s="90"/>
      <c r="B2237" s="95"/>
      <c r="C2237" s="91"/>
      <c r="D2237" s="90"/>
      <c r="E2237" s="90"/>
    </row>
    <row r="2238" spans="1:5" x14ac:dyDescent="0.25">
      <c r="A2238" s="90"/>
      <c r="B2238" s="95"/>
      <c r="C2238" s="91"/>
      <c r="D2238" s="90"/>
      <c r="E2238" s="90"/>
    </row>
    <row r="2239" spans="1:5" x14ac:dyDescent="0.25">
      <c r="A2239" s="90"/>
      <c r="B2239" s="95"/>
      <c r="C2239" s="91"/>
      <c r="D2239" s="90"/>
      <c r="E2239" s="90"/>
    </row>
    <row r="2240" spans="1:5" x14ac:dyDescent="0.25">
      <c r="A2240" s="90"/>
      <c r="B2240" s="95"/>
      <c r="C2240" s="91"/>
      <c r="D2240" s="90"/>
      <c r="E2240" s="90"/>
    </row>
    <row r="2241" spans="1:5" x14ac:dyDescent="0.25">
      <c r="A2241" s="90"/>
      <c r="B2241" s="95"/>
      <c r="C2241" s="91"/>
      <c r="D2241" s="90"/>
      <c r="E2241" s="90"/>
    </row>
    <row r="2242" spans="1:5" x14ac:dyDescent="0.25">
      <c r="A2242" s="90"/>
      <c r="B2242" s="95"/>
      <c r="C2242" s="91"/>
      <c r="D2242" s="90"/>
      <c r="E2242" s="90"/>
    </row>
    <row r="2243" spans="1:5" x14ac:dyDescent="0.25">
      <c r="A2243" s="90"/>
      <c r="B2243" s="95"/>
      <c r="C2243" s="91"/>
      <c r="D2243" s="90"/>
      <c r="E2243" s="90"/>
    </row>
    <row r="2244" spans="1:5" x14ac:dyDescent="0.25">
      <c r="A2244" s="90"/>
      <c r="B2244" s="95"/>
      <c r="C2244" s="91"/>
      <c r="D2244" s="90"/>
      <c r="E2244" s="90"/>
    </row>
    <row r="2245" spans="1:5" x14ac:dyDescent="0.25">
      <c r="A2245" s="90"/>
      <c r="B2245" s="95"/>
      <c r="C2245" s="91"/>
      <c r="D2245" s="90"/>
      <c r="E2245" s="90"/>
    </row>
    <row r="2246" spans="1:5" x14ac:dyDescent="0.25">
      <c r="A2246" s="90"/>
      <c r="B2246" s="95"/>
      <c r="C2246" s="91"/>
      <c r="D2246" s="90"/>
      <c r="E2246" s="90"/>
    </row>
    <row r="2247" spans="1:5" x14ac:dyDescent="0.25">
      <c r="A2247" s="90"/>
      <c r="B2247" s="95"/>
      <c r="C2247" s="91"/>
      <c r="D2247" s="90"/>
      <c r="E2247" s="90"/>
    </row>
    <row r="2248" spans="1:5" x14ac:dyDescent="0.25">
      <c r="A2248" s="90"/>
      <c r="B2248" s="95"/>
      <c r="C2248" s="91"/>
      <c r="D2248" s="90"/>
      <c r="E2248" s="90"/>
    </row>
    <row r="2249" spans="1:5" x14ac:dyDescent="0.25">
      <c r="A2249" s="90"/>
      <c r="B2249" s="95"/>
      <c r="C2249" s="91"/>
      <c r="D2249" s="90"/>
      <c r="E2249" s="90"/>
    </row>
    <row r="2250" spans="1:5" x14ac:dyDescent="0.25">
      <c r="A2250" s="90"/>
      <c r="B2250" s="95"/>
      <c r="C2250" s="91"/>
      <c r="D2250" s="90"/>
      <c r="E2250" s="90"/>
    </row>
    <row r="2251" spans="1:5" x14ac:dyDescent="0.25">
      <c r="A2251" s="90"/>
      <c r="B2251" s="95"/>
      <c r="C2251" s="91"/>
      <c r="D2251" s="90"/>
      <c r="E2251" s="90"/>
    </row>
    <row r="2252" spans="1:5" x14ac:dyDescent="0.25">
      <c r="A2252" s="90"/>
      <c r="B2252" s="95"/>
      <c r="C2252" s="91"/>
      <c r="D2252" s="90"/>
      <c r="E2252" s="90"/>
    </row>
    <row r="2253" spans="1:5" x14ac:dyDescent="0.25">
      <c r="A2253" s="90"/>
      <c r="B2253" s="95"/>
      <c r="C2253" s="91"/>
      <c r="D2253" s="90"/>
      <c r="E2253" s="90"/>
    </row>
    <row r="2254" spans="1:5" x14ac:dyDescent="0.25">
      <c r="A2254" s="90"/>
      <c r="B2254" s="95"/>
      <c r="C2254" s="91"/>
      <c r="D2254" s="90"/>
      <c r="E2254" s="90"/>
    </row>
    <row r="2255" spans="1:5" x14ac:dyDescent="0.25">
      <c r="A2255" s="90"/>
      <c r="B2255" s="95"/>
      <c r="C2255" s="91"/>
      <c r="D2255" s="90"/>
      <c r="E2255" s="90"/>
    </row>
    <row r="2256" spans="1:5" x14ac:dyDescent="0.25">
      <c r="A2256" s="90"/>
      <c r="B2256" s="95"/>
      <c r="C2256" s="91"/>
      <c r="D2256" s="90"/>
      <c r="E2256" s="90"/>
    </row>
    <row r="2257" spans="1:5" x14ac:dyDescent="0.25">
      <c r="A2257" s="90"/>
      <c r="B2257" s="95"/>
      <c r="C2257" s="91"/>
      <c r="D2257" s="90"/>
      <c r="E2257" s="90"/>
    </row>
    <row r="2258" spans="1:5" x14ac:dyDescent="0.25">
      <c r="A2258" s="90"/>
      <c r="B2258" s="95"/>
      <c r="C2258" s="91"/>
      <c r="D2258" s="90"/>
      <c r="E2258" s="90"/>
    </row>
    <row r="2259" spans="1:5" x14ac:dyDescent="0.25">
      <c r="A2259" s="90"/>
      <c r="B2259" s="95"/>
      <c r="C2259" s="91"/>
      <c r="D2259" s="90"/>
      <c r="E2259" s="90"/>
    </row>
    <row r="2260" spans="1:5" x14ac:dyDescent="0.25">
      <c r="A2260" s="90"/>
      <c r="B2260" s="95"/>
      <c r="C2260" s="91"/>
      <c r="D2260" s="90"/>
      <c r="E2260" s="90"/>
    </row>
    <row r="2261" spans="1:5" x14ac:dyDescent="0.25">
      <c r="A2261" s="90"/>
      <c r="B2261" s="95"/>
      <c r="C2261" s="91"/>
      <c r="D2261" s="90"/>
      <c r="E2261" s="90"/>
    </row>
    <row r="2262" spans="1:5" x14ac:dyDescent="0.25">
      <c r="A2262" s="90"/>
      <c r="B2262" s="95"/>
      <c r="C2262" s="91"/>
      <c r="D2262" s="90"/>
      <c r="E2262" s="90"/>
    </row>
    <row r="2263" spans="1:5" x14ac:dyDescent="0.25">
      <c r="A2263" s="90"/>
      <c r="B2263" s="95"/>
      <c r="C2263" s="91"/>
      <c r="D2263" s="90"/>
      <c r="E2263" s="90"/>
    </row>
    <row r="2264" spans="1:5" x14ac:dyDescent="0.25">
      <c r="A2264" s="90"/>
      <c r="B2264" s="95"/>
      <c r="C2264" s="91"/>
      <c r="D2264" s="90"/>
      <c r="E2264" s="90"/>
    </row>
    <row r="2265" spans="1:5" x14ac:dyDescent="0.25">
      <c r="A2265" s="90"/>
      <c r="B2265" s="95"/>
      <c r="C2265" s="91"/>
      <c r="D2265" s="90"/>
      <c r="E2265" s="90"/>
    </row>
    <row r="2266" spans="1:5" x14ac:dyDescent="0.25">
      <c r="A2266" s="90"/>
      <c r="B2266" s="95"/>
      <c r="C2266" s="91"/>
      <c r="D2266" s="90"/>
      <c r="E2266" s="90"/>
    </row>
    <row r="2267" spans="1:5" x14ac:dyDescent="0.25">
      <c r="A2267" s="90"/>
      <c r="B2267" s="95"/>
      <c r="C2267" s="91"/>
      <c r="D2267" s="90"/>
      <c r="E2267" s="90"/>
    </row>
    <row r="2268" spans="1:5" x14ac:dyDescent="0.25">
      <c r="A2268" s="90"/>
      <c r="B2268" s="95"/>
      <c r="C2268" s="91"/>
      <c r="D2268" s="90"/>
      <c r="E2268" s="90"/>
    </row>
    <row r="2269" spans="1:5" x14ac:dyDescent="0.25">
      <c r="A2269" s="90"/>
      <c r="B2269" s="95"/>
      <c r="C2269" s="91"/>
      <c r="D2269" s="90"/>
      <c r="E2269" s="90"/>
    </row>
    <row r="2270" spans="1:5" x14ac:dyDescent="0.25">
      <c r="A2270" s="90"/>
      <c r="B2270" s="95"/>
      <c r="C2270" s="91"/>
      <c r="D2270" s="90"/>
      <c r="E2270" s="90"/>
    </row>
    <row r="2271" spans="1:5" x14ac:dyDescent="0.25">
      <c r="A2271" s="90"/>
      <c r="B2271" s="95"/>
      <c r="C2271" s="91"/>
      <c r="D2271" s="90"/>
      <c r="E2271" s="90"/>
    </row>
    <row r="2272" spans="1:5" x14ac:dyDescent="0.25">
      <c r="A2272" s="90"/>
      <c r="B2272" s="95"/>
      <c r="C2272" s="91"/>
      <c r="D2272" s="90"/>
      <c r="E2272" s="90"/>
    </row>
    <row r="2273" spans="1:5" x14ac:dyDescent="0.25">
      <c r="A2273" s="90"/>
      <c r="B2273" s="95"/>
      <c r="C2273" s="91"/>
      <c r="D2273" s="90"/>
      <c r="E2273" s="90"/>
    </row>
    <row r="2274" spans="1:5" x14ac:dyDescent="0.25">
      <c r="A2274" s="90"/>
      <c r="B2274" s="95"/>
      <c r="C2274" s="91"/>
      <c r="D2274" s="90"/>
      <c r="E2274" s="90"/>
    </row>
    <row r="2275" spans="1:5" x14ac:dyDescent="0.25">
      <c r="A2275" s="90"/>
      <c r="B2275" s="95"/>
      <c r="C2275" s="91"/>
      <c r="D2275" s="90"/>
      <c r="E2275" s="90"/>
    </row>
    <row r="2276" spans="1:5" x14ac:dyDescent="0.25">
      <c r="A2276" s="90"/>
      <c r="B2276" s="95"/>
      <c r="C2276" s="91"/>
      <c r="D2276" s="90"/>
      <c r="E2276" s="90"/>
    </row>
    <row r="2277" spans="1:5" x14ac:dyDescent="0.25">
      <c r="A2277" s="90"/>
      <c r="B2277" s="95"/>
      <c r="C2277" s="91"/>
      <c r="D2277" s="90"/>
      <c r="E2277" s="90"/>
    </row>
    <row r="2278" spans="1:5" x14ac:dyDescent="0.25">
      <c r="A2278" s="90"/>
      <c r="B2278" s="95"/>
      <c r="C2278" s="91"/>
      <c r="D2278" s="90"/>
      <c r="E2278" s="90"/>
    </row>
    <row r="2279" spans="1:5" x14ac:dyDescent="0.25">
      <c r="A2279" s="90"/>
      <c r="B2279" s="95"/>
      <c r="C2279" s="91"/>
      <c r="D2279" s="90"/>
      <c r="E2279" s="90"/>
    </row>
    <row r="2280" spans="1:5" x14ac:dyDescent="0.25">
      <c r="A2280" s="90"/>
      <c r="B2280" s="95"/>
      <c r="C2280" s="91"/>
      <c r="D2280" s="90"/>
      <c r="E2280" s="90"/>
    </row>
    <row r="2281" spans="1:5" x14ac:dyDescent="0.25">
      <c r="A2281" s="90"/>
      <c r="B2281" s="95"/>
      <c r="C2281" s="91"/>
      <c r="D2281" s="90"/>
      <c r="E2281" s="90"/>
    </row>
    <row r="2282" spans="1:5" x14ac:dyDescent="0.25">
      <c r="A2282" s="90"/>
      <c r="B2282" s="95"/>
      <c r="C2282" s="91"/>
      <c r="D2282" s="90"/>
      <c r="E2282" s="90"/>
    </row>
    <row r="2283" spans="1:5" x14ac:dyDescent="0.25">
      <c r="A2283" s="90"/>
      <c r="B2283" s="95"/>
      <c r="C2283" s="91"/>
      <c r="D2283" s="90"/>
      <c r="E2283" s="90"/>
    </row>
    <row r="2284" spans="1:5" x14ac:dyDescent="0.25">
      <c r="A2284" s="90"/>
      <c r="B2284" s="95"/>
      <c r="C2284" s="91"/>
      <c r="D2284" s="90"/>
      <c r="E2284" s="90"/>
    </row>
    <row r="2285" spans="1:5" x14ac:dyDescent="0.25">
      <c r="A2285" s="90"/>
      <c r="B2285" s="95"/>
      <c r="C2285" s="91"/>
      <c r="D2285" s="90"/>
      <c r="E2285" s="90"/>
    </row>
    <row r="2286" spans="1:5" x14ac:dyDescent="0.25">
      <c r="A2286" s="90"/>
      <c r="B2286" s="95"/>
      <c r="C2286" s="91"/>
      <c r="D2286" s="90"/>
      <c r="E2286" s="90"/>
    </row>
    <row r="2287" spans="1:5" x14ac:dyDescent="0.25">
      <c r="A2287" s="90"/>
      <c r="B2287" s="95"/>
      <c r="C2287" s="91"/>
      <c r="D2287" s="90"/>
      <c r="E2287" s="90"/>
    </row>
    <row r="2288" spans="1:5" x14ac:dyDescent="0.25">
      <c r="A2288" s="90"/>
      <c r="B2288" s="95"/>
      <c r="C2288" s="91"/>
      <c r="D2288" s="90"/>
      <c r="E2288" s="90"/>
    </row>
    <row r="2289" spans="1:5" x14ac:dyDescent="0.25">
      <c r="A2289" s="90"/>
      <c r="B2289" s="95"/>
      <c r="C2289" s="91"/>
      <c r="D2289" s="90"/>
      <c r="E2289" s="90"/>
    </row>
    <row r="2290" spans="1:5" x14ac:dyDescent="0.25">
      <c r="A2290" s="90"/>
      <c r="B2290" s="95"/>
      <c r="C2290" s="91"/>
      <c r="D2290" s="90"/>
      <c r="E2290" s="90"/>
    </row>
    <row r="2291" spans="1:5" x14ac:dyDescent="0.25">
      <c r="A2291" s="90"/>
      <c r="B2291" s="95"/>
      <c r="C2291" s="91"/>
      <c r="D2291" s="90"/>
      <c r="E2291" s="90"/>
    </row>
    <row r="2292" spans="1:5" x14ac:dyDescent="0.25">
      <c r="A2292" s="90"/>
      <c r="B2292" s="95"/>
      <c r="C2292" s="91"/>
      <c r="D2292" s="90"/>
      <c r="E2292" s="90"/>
    </row>
    <row r="2293" spans="1:5" x14ac:dyDescent="0.25">
      <c r="A2293" s="90"/>
      <c r="B2293" s="95"/>
      <c r="C2293" s="91"/>
      <c r="D2293" s="90"/>
      <c r="E2293" s="90"/>
    </row>
    <row r="2294" spans="1:5" x14ac:dyDescent="0.25">
      <c r="A2294" s="90"/>
      <c r="B2294" s="95"/>
      <c r="C2294" s="91"/>
      <c r="D2294" s="90"/>
      <c r="E2294" s="90"/>
    </row>
    <row r="2295" spans="1:5" x14ac:dyDescent="0.25">
      <c r="A2295" s="90"/>
      <c r="B2295" s="95"/>
      <c r="C2295" s="91"/>
      <c r="D2295" s="90"/>
      <c r="E2295" s="90"/>
    </row>
    <row r="2296" spans="1:5" x14ac:dyDescent="0.25">
      <c r="A2296" s="90"/>
      <c r="B2296" s="95"/>
      <c r="C2296" s="91"/>
      <c r="D2296" s="90"/>
      <c r="E2296" s="90"/>
    </row>
    <row r="2297" spans="1:5" x14ac:dyDescent="0.25">
      <c r="A2297" s="90"/>
      <c r="B2297" s="95"/>
      <c r="C2297" s="91"/>
      <c r="D2297" s="90"/>
      <c r="E2297" s="90"/>
    </row>
    <row r="2298" spans="1:5" x14ac:dyDescent="0.25">
      <c r="A2298" s="90"/>
      <c r="B2298" s="95"/>
      <c r="C2298" s="91"/>
      <c r="D2298" s="90"/>
      <c r="E2298" s="90"/>
    </row>
    <row r="2299" spans="1:5" x14ac:dyDescent="0.25">
      <c r="A2299" s="90"/>
      <c r="B2299" s="95"/>
      <c r="C2299" s="91"/>
      <c r="D2299" s="90"/>
      <c r="E2299" s="90"/>
    </row>
    <row r="2300" spans="1:5" x14ac:dyDescent="0.25">
      <c r="A2300" s="90"/>
      <c r="B2300" s="95"/>
      <c r="C2300" s="91"/>
      <c r="D2300" s="90"/>
      <c r="E2300" s="90"/>
    </row>
    <row r="2301" spans="1:5" x14ac:dyDescent="0.25">
      <c r="A2301" s="90"/>
      <c r="B2301" s="95"/>
      <c r="C2301" s="91"/>
      <c r="D2301" s="90"/>
      <c r="E2301" s="90"/>
    </row>
    <row r="2302" spans="1:5" x14ac:dyDescent="0.25">
      <c r="A2302" s="90"/>
      <c r="B2302" s="95"/>
      <c r="C2302" s="91"/>
      <c r="D2302" s="90"/>
      <c r="E2302" s="90"/>
    </row>
    <row r="2303" spans="1:5" x14ac:dyDescent="0.25">
      <c r="A2303" s="90"/>
      <c r="B2303" s="95"/>
      <c r="C2303" s="91"/>
      <c r="D2303" s="90"/>
      <c r="E2303" s="90"/>
    </row>
    <row r="2304" spans="1:5" x14ac:dyDescent="0.25">
      <c r="A2304" s="90"/>
      <c r="B2304" s="95"/>
      <c r="C2304" s="91"/>
      <c r="D2304" s="90"/>
      <c r="E2304" s="90"/>
    </row>
    <row r="2305" spans="1:5" x14ac:dyDescent="0.25">
      <c r="A2305" s="90"/>
      <c r="B2305" s="95"/>
      <c r="C2305" s="91"/>
      <c r="D2305" s="90"/>
      <c r="E2305" s="90"/>
    </row>
    <row r="2306" spans="1:5" x14ac:dyDescent="0.25">
      <c r="A2306" s="90"/>
      <c r="B2306" s="95"/>
      <c r="C2306" s="91"/>
      <c r="D2306" s="90"/>
      <c r="E2306" s="90"/>
    </row>
    <row r="2307" spans="1:5" x14ac:dyDescent="0.25">
      <c r="A2307" s="90"/>
      <c r="B2307" s="95"/>
      <c r="C2307" s="91"/>
      <c r="D2307" s="90"/>
      <c r="E2307" s="90"/>
    </row>
    <row r="2308" spans="1:5" x14ac:dyDescent="0.25">
      <c r="A2308" s="90"/>
      <c r="B2308" s="95"/>
      <c r="C2308" s="91"/>
      <c r="D2308" s="90"/>
      <c r="E2308" s="90"/>
    </row>
    <row r="2309" spans="1:5" x14ac:dyDescent="0.25">
      <c r="A2309" s="90"/>
      <c r="B2309" s="95"/>
      <c r="C2309" s="91"/>
      <c r="D2309" s="90"/>
      <c r="E2309" s="90"/>
    </row>
    <row r="2310" spans="1:5" x14ac:dyDescent="0.25">
      <c r="A2310" s="90"/>
      <c r="B2310" s="95"/>
      <c r="C2310" s="91"/>
      <c r="D2310" s="90"/>
      <c r="E2310" s="90"/>
    </row>
    <row r="2311" spans="1:5" x14ac:dyDescent="0.25">
      <c r="A2311" s="90"/>
      <c r="B2311" s="95"/>
      <c r="C2311" s="91"/>
      <c r="D2311" s="90"/>
      <c r="E2311" s="90"/>
    </row>
    <row r="2312" spans="1:5" x14ac:dyDescent="0.25">
      <c r="A2312" s="90"/>
      <c r="B2312" s="95"/>
      <c r="C2312" s="91"/>
      <c r="D2312" s="90"/>
      <c r="E2312" s="90"/>
    </row>
    <row r="2313" spans="1:5" x14ac:dyDescent="0.25">
      <c r="A2313" s="90"/>
      <c r="B2313" s="95"/>
      <c r="C2313" s="91"/>
      <c r="D2313" s="90"/>
      <c r="E2313" s="90"/>
    </row>
    <row r="2314" spans="1:5" x14ac:dyDescent="0.25">
      <c r="A2314" s="90"/>
      <c r="B2314" s="95"/>
      <c r="C2314" s="91"/>
      <c r="D2314" s="90"/>
      <c r="E2314" s="90"/>
    </row>
    <row r="2315" spans="1:5" x14ac:dyDescent="0.25">
      <c r="A2315" s="90"/>
      <c r="B2315" s="95"/>
      <c r="C2315" s="91"/>
      <c r="D2315" s="90"/>
      <c r="E2315" s="90"/>
    </row>
    <row r="2316" spans="1:5" x14ac:dyDescent="0.25">
      <c r="A2316" s="90"/>
      <c r="B2316" s="95"/>
      <c r="C2316" s="91"/>
      <c r="D2316" s="90"/>
      <c r="E2316" s="90"/>
    </row>
    <row r="2317" spans="1:5" x14ac:dyDescent="0.25">
      <c r="A2317" s="90"/>
      <c r="B2317" s="95"/>
      <c r="C2317" s="91"/>
      <c r="D2317" s="90"/>
      <c r="E2317" s="90"/>
    </row>
    <row r="2318" spans="1:5" x14ac:dyDescent="0.25">
      <c r="A2318" s="90"/>
      <c r="B2318" s="95"/>
      <c r="C2318" s="91"/>
      <c r="D2318" s="90"/>
      <c r="E2318" s="90"/>
    </row>
    <row r="2319" spans="1:5" x14ac:dyDescent="0.25">
      <c r="A2319" s="90"/>
      <c r="B2319" s="95"/>
      <c r="C2319" s="91"/>
      <c r="D2319" s="90"/>
      <c r="E2319" s="90"/>
    </row>
    <row r="2320" spans="1:5" x14ac:dyDescent="0.25">
      <c r="A2320" s="90"/>
      <c r="B2320" s="95"/>
      <c r="C2320" s="91"/>
      <c r="D2320" s="90"/>
      <c r="E2320" s="90"/>
    </row>
    <row r="2321" spans="1:5" x14ac:dyDescent="0.25">
      <c r="A2321" s="90"/>
      <c r="B2321" s="95"/>
      <c r="C2321" s="91"/>
      <c r="D2321" s="90"/>
      <c r="E2321" s="90"/>
    </row>
    <row r="2322" spans="1:5" x14ac:dyDescent="0.25">
      <c r="A2322" s="90"/>
      <c r="B2322" s="95"/>
      <c r="C2322" s="91"/>
      <c r="D2322" s="90"/>
      <c r="E2322" s="90"/>
    </row>
    <row r="2323" spans="1:5" x14ac:dyDescent="0.25">
      <c r="A2323" s="90"/>
      <c r="B2323" s="95"/>
      <c r="C2323" s="91"/>
      <c r="D2323" s="90"/>
      <c r="E2323" s="90"/>
    </row>
    <row r="2324" spans="1:5" x14ac:dyDescent="0.25">
      <c r="A2324" s="90"/>
      <c r="B2324" s="95"/>
      <c r="C2324" s="91"/>
      <c r="D2324" s="90"/>
      <c r="E2324" s="90"/>
    </row>
    <row r="2325" spans="1:5" x14ac:dyDescent="0.25">
      <c r="A2325" s="90"/>
      <c r="B2325" s="95"/>
      <c r="C2325" s="91"/>
      <c r="D2325" s="90"/>
      <c r="E2325" s="90"/>
    </row>
    <row r="2326" spans="1:5" x14ac:dyDescent="0.25">
      <c r="A2326" s="90"/>
      <c r="B2326" s="95"/>
      <c r="C2326" s="91"/>
      <c r="D2326" s="90"/>
      <c r="E2326" s="90"/>
    </row>
    <row r="2327" spans="1:5" x14ac:dyDescent="0.25">
      <c r="A2327" s="90"/>
      <c r="B2327" s="95"/>
      <c r="C2327" s="91"/>
      <c r="D2327" s="90"/>
      <c r="E2327" s="90"/>
    </row>
    <row r="2328" spans="1:5" x14ac:dyDescent="0.25">
      <c r="A2328" s="90"/>
      <c r="B2328" s="95"/>
      <c r="C2328" s="91"/>
      <c r="D2328" s="90"/>
      <c r="E2328" s="90"/>
    </row>
    <row r="2329" spans="1:5" x14ac:dyDescent="0.25">
      <c r="A2329" s="90"/>
      <c r="B2329" s="95"/>
      <c r="C2329" s="91"/>
      <c r="D2329" s="90"/>
      <c r="E2329" s="90"/>
    </row>
    <row r="2330" spans="1:5" x14ac:dyDescent="0.25">
      <c r="A2330" s="90"/>
      <c r="B2330" s="95"/>
      <c r="C2330" s="91"/>
      <c r="D2330" s="90"/>
      <c r="E2330" s="90"/>
    </row>
    <row r="2331" spans="1:5" x14ac:dyDescent="0.25">
      <c r="A2331" s="90"/>
      <c r="B2331" s="95"/>
      <c r="C2331" s="91"/>
      <c r="D2331" s="90"/>
      <c r="E2331" s="90"/>
    </row>
    <row r="2332" spans="1:5" x14ac:dyDescent="0.25">
      <c r="A2332" s="90"/>
      <c r="B2332" s="95"/>
      <c r="C2332" s="91"/>
      <c r="D2332" s="90"/>
      <c r="E2332" s="90"/>
    </row>
    <row r="2333" spans="1:5" x14ac:dyDescent="0.25">
      <c r="A2333" s="90"/>
      <c r="B2333" s="95"/>
      <c r="C2333" s="91"/>
      <c r="D2333" s="90"/>
      <c r="E2333" s="90"/>
    </row>
    <row r="2334" spans="1:5" x14ac:dyDescent="0.25">
      <c r="A2334" s="90"/>
      <c r="B2334" s="95"/>
      <c r="C2334" s="91"/>
      <c r="D2334" s="90"/>
      <c r="E2334" s="90"/>
    </row>
    <row r="2335" spans="1:5" x14ac:dyDescent="0.25">
      <c r="A2335" s="90"/>
      <c r="B2335" s="95"/>
      <c r="C2335" s="91"/>
      <c r="D2335" s="90"/>
      <c r="E2335" s="90"/>
    </row>
    <row r="2336" spans="1:5" x14ac:dyDescent="0.25">
      <c r="A2336" s="90"/>
      <c r="B2336" s="95"/>
      <c r="C2336" s="91"/>
      <c r="D2336" s="90"/>
      <c r="E2336" s="90"/>
    </row>
    <row r="2337" spans="1:5" x14ac:dyDescent="0.25">
      <c r="A2337" s="90"/>
      <c r="B2337" s="95"/>
      <c r="C2337" s="91"/>
      <c r="D2337" s="90"/>
      <c r="E2337" s="90"/>
    </row>
    <row r="2338" spans="1:5" x14ac:dyDescent="0.25">
      <c r="A2338" s="90"/>
      <c r="B2338" s="95"/>
      <c r="C2338" s="91"/>
      <c r="D2338" s="90"/>
      <c r="E2338" s="90"/>
    </row>
    <row r="2339" spans="1:5" x14ac:dyDescent="0.25">
      <c r="A2339" s="90"/>
      <c r="B2339" s="95"/>
      <c r="C2339" s="91"/>
      <c r="D2339" s="90"/>
      <c r="E2339" s="90"/>
    </row>
    <row r="2340" spans="1:5" x14ac:dyDescent="0.25">
      <c r="A2340" s="90"/>
      <c r="B2340" s="95"/>
      <c r="C2340" s="91"/>
      <c r="D2340" s="90"/>
      <c r="E2340" s="90"/>
    </row>
    <row r="2341" spans="1:5" x14ac:dyDescent="0.25">
      <c r="A2341" s="90"/>
      <c r="B2341" s="95"/>
      <c r="C2341" s="91"/>
      <c r="D2341" s="90"/>
      <c r="E2341" s="90"/>
    </row>
    <row r="2342" spans="1:5" x14ac:dyDescent="0.25">
      <c r="A2342" s="90"/>
      <c r="B2342" s="95"/>
      <c r="C2342" s="91"/>
      <c r="D2342" s="90"/>
      <c r="E2342" s="90"/>
    </row>
    <row r="2343" spans="1:5" x14ac:dyDescent="0.25">
      <c r="A2343" s="90"/>
      <c r="B2343" s="95"/>
      <c r="C2343" s="91"/>
      <c r="D2343" s="90"/>
      <c r="E2343" s="90"/>
    </row>
    <row r="2344" spans="1:5" x14ac:dyDescent="0.25">
      <c r="A2344" s="90"/>
      <c r="B2344" s="95"/>
      <c r="C2344" s="91"/>
      <c r="D2344" s="90"/>
      <c r="E2344" s="90"/>
    </row>
    <row r="2345" spans="1:5" x14ac:dyDescent="0.25">
      <c r="A2345" s="90"/>
      <c r="B2345" s="95"/>
      <c r="C2345" s="91"/>
      <c r="D2345" s="90"/>
      <c r="E2345" s="90"/>
    </row>
    <row r="2346" spans="1:5" x14ac:dyDescent="0.25">
      <c r="A2346" s="90"/>
      <c r="B2346" s="95"/>
      <c r="C2346" s="91"/>
      <c r="D2346" s="90"/>
      <c r="E2346" s="90"/>
    </row>
    <row r="2347" spans="1:5" x14ac:dyDescent="0.25">
      <c r="A2347" s="90"/>
      <c r="B2347" s="95"/>
      <c r="C2347" s="91"/>
      <c r="D2347" s="90"/>
      <c r="E2347" s="90"/>
    </row>
    <row r="2348" spans="1:5" x14ac:dyDescent="0.25">
      <c r="A2348" s="90"/>
      <c r="B2348" s="95"/>
      <c r="C2348" s="91"/>
      <c r="D2348" s="90"/>
      <c r="E2348" s="90"/>
    </row>
    <row r="2349" spans="1:5" x14ac:dyDescent="0.25">
      <c r="A2349" s="90"/>
      <c r="B2349" s="95"/>
      <c r="C2349" s="91"/>
      <c r="D2349" s="90"/>
      <c r="E2349" s="90"/>
    </row>
    <row r="2350" spans="1:5" x14ac:dyDescent="0.25">
      <c r="A2350" s="90"/>
      <c r="B2350" s="95"/>
      <c r="C2350" s="91"/>
      <c r="D2350" s="90"/>
      <c r="E2350" s="90"/>
    </row>
    <row r="2351" spans="1:5" x14ac:dyDescent="0.25">
      <c r="A2351" s="90"/>
      <c r="B2351" s="95"/>
      <c r="C2351" s="91"/>
      <c r="D2351" s="90"/>
      <c r="E2351" s="90"/>
    </row>
    <row r="2352" spans="1:5" x14ac:dyDescent="0.25">
      <c r="A2352" s="90"/>
      <c r="B2352" s="95"/>
      <c r="C2352" s="91"/>
      <c r="D2352" s="90"/>
      <c r="E2352" s="90"/>
    </row>
    <row r="2353" spans="1:5" x14ac:dyDescent="0.25">
      <c r="A2353" s="90"/>
      <c r="B2353" s="95"/>
      <c r="C2353" s="91"/>
      <c r="D2353" s="90"/>
      <c r="E2353" s="90"/>
    </row>
    <row r="2354" spans="1:5" x14ac:dyDescent="0.25">
      <c r="A2354" s="90"/>
      <c r="B2354" s="95"/>
      <c r="C2354" s="91"/>
      <c r="D2354" s="90"/>
      <c r="E2354" s="90"/>
    </row>
    <row r="2355" spans="1:5" x14ac:dyDescent="0.25">
      <c r="A2355" s="90"/>
      <c r="B2355" s="95"/>
      <c r="C2355" s="91"/>
      <c r="D2355" s="90"/>
      <c r="E2355" s="90"/>
    </row>
    <row r="2356" spans="1:5" x14ac:dyDescent="0.25">
      <c r="A2356" s="90"/>
      <c r="B2356" s="95"/>
      <c r="C2356" s="91"/>
      <c r="D2356" s="90"/>
      <c r="E2356" s="90"/>
    </row>
    <row r="2357" spans="1:5" x14ac:dyDescent="0.25">
      <c r="A2357" s="90"/>
      <c r="B2357" s="95"/>
      <c r="C2357" s="91"/>
      <c r="D2357" s="90"/>
      <c r="E2357" s="90"/>
    </row>
    <row r="2358" spans="1:5" x14ac:dyDescent="0.25">
      <c r="A2358" s="90"/>
      <c r="B2358" s="95"/>
      <c r="C2358" s="91"/>
      <c r="D2358" s="90"/>
      <c r="E2358" s="90"/>
    </row>
    <row r="2359" spans="1:5" x14ac:dyDescent="0.25">
      <c r="A2359" s="90"/>
      <c r="B2359" s="95"/>
      <c r="C2359" s="91"/>
      <c r="D2359" s="90"/>
      <c r="E2359" s="90"/>
    </row>
    <row r="2360" spans="1:5" x14ac:dyDescent="0.25">
      <c r="A2360" s="90"/>
      <c r="B2360" s="95"/>
      <c r="C2360" s="91"/>
      <c r="D2360" s="90"/>
      <c r="E2360" s="90"/>
    </row>
    <row r="2361" spans="1:5" x14ac:dyDescent="0.25">
      <c r="A2361" s="90"/>
      <c r="B2361" s="95"/>
      <c r="C2361" s="91"/>
      <c r="D2361" s="90"/>
      <c r="E2361" s="90"/>
    </row>
    <row r="2362" spans="1:5" x14ac:dyDescent="0.25">
      <c r="A2362" s="90"/>
      <c r="B2362" s="95"/>
      <c r="C2362" s="91"/>
      <c r="D2362" s="90"/>
      <c r="E2362" s="90"/>
    </row>
    <row r="2363" spans="1:5" x14ac:dyDescent="0.25">
      <c r="A2363" s="90"/>
      <c r="B2363" s="95"/>
      <c r="C2363" s="91"/>
      <c r="D2363" s="90"/>
      <c r="E2363" s="90"/>
    </row>
    <row r="2364" spans="1:5" x14ac:dyDescent="0.25">
      <c r="A2364" s="90"/>
      <c r="B2364" s="95"/>
      <c r="C2364" s="91"/>
      <c r="D2364" s="90"/>
      <c r="E2364" s="90"/>
    </row>
    <row r="2365" spans="1:5" x14ac:dyDescent="0.25">
      <c r="A2365" s="90"/>
      <c r="B2365" s="95"/>
      <c r="C2365" s="91"/>
      <c r="D2365" s="90"/>
      <c r="E2365" s="90"/>
    </row>
    <row r="2366" spans="1:5" x14ac:dyDescent="0.25">
      <c r="A2366" s="90"/>
      <c r="B2366" s="95"/>
      <c r="C2366" s="91"/>
      <c r="D2366" s="90"/>
      <c r="E2366" s="90"/>
    </row>
    <row r="2367" spans="1:5" x14ac:dyDescent="0.25">
      <c r="A2367" s="90"/>
      <c r="B2367" s="95"/>
      <c r="C2367" s="91"/>
      <c r="D2367" s="90"/>
      <c r="E2367" s="90"/>
    </row>
    <row r="2368" spans="1:5" x14ac:dyDescent="0.25">
      <c r="A2368" s="90"/>
      <c r="B2368" s="95"/>
      <c r="C2368" s="91"/>
      <c r="D2368" s="90"/>
      <c r="E2368" s="90"/>
    </row>
    <row r="2369" spans="1:5" x14ac:dyDescent="0.25">
      <c r="A2369" s="90"/>
      <c r="B2369" s="95"/>
      <c r="C2369" s="91"/>
      <c r="D2369" s="90"/>
      <c r="E2369" s="90"/>
    </row>
    <row r="2370" spans="1:5" x14ac:dyDescent="0.25">
      <c r="A2370" s="90"/>
      <c r="B2370" s="95"/>
      <c r="C2370" s="91"/>
      <c r="D2370" s="90"/>
      <c r="E2370" s="90"/>
    </row>
    <row r="2371" spans="1:5" x14ac:dyDescent="0.25">
      <c r="A2371" s="90"/>
      <c r="B2371" s="95"/>
      <c r="C2371" s="91"/>
      <c r="D2371" s="90"/>
      <c r="E2371" s="90"/>
    </row>
    <row r="2372" spans="1:5" x14ac:dyDescent="0.25">
      <c r="A2372" s="90"/>
      <c r="B2372" s="95"/>
      <c r="C2372" s="91"/>
      <c r="D2372" s="90"/>
      <c r="E2372" s="90"/>
    </row>
    <row r="2373" spans="1:5" x14ac:dyDescent="0.25">
      <c r="A2373" s="90"/>
      <c r="B2373" s="95"/>
      <c r="C2373" s="91"/>
      <c r="D2373" s="90"/>
      <c r="E2373" s="90"/>
    </row>
    <row r="2374" spans="1:5" x14ac:dyDescent="0.25">
      <c r="A2374" s="90"/>
      <c r="B2374" s="95"/>
      <c r="C2374" s="91"/>
      <c r="D2374" s="90"/>
      <c r="E2374" s="90"/>
    </row>
    <row r="2375" spans="1:5" x14ac:dyDescent="0.25">
      <c r="A2375" s="90"/>
      <c r="B2375" s="95"/>
      <c r="C2375" s="91"/>
      <c r="D2375" s="90"/>
      <c r="E2375" s="90"/>
    </row>
    <row r="2376" spans="1:5" x14ac:dyDescent="0.25">
      <c r="A2376" s="90"/>
      <c r="B2376" s="95"/>
      <c r="C2376" s="91"/>
      <c r="D2376" s="90"/>
      <c r="E2376" s="90"/>
    </row>
    <row r="2377" spans="1:5" x14ac:dyDescent="0.25">
      <c r="A2377" s="90"/>
      <c r="B2377" s="95"/>
      <c r="C2377" s="91"/>
      <c r="D2377" s="90"/>
      <c r="E2377" s="90"/>
    </row>
    <row r="2378" spans="1:5" x14ac:dyDescent="0.25">
      <c r="A2378" s="90"/>
      <c r="B2378" s="95"/>
      <c r="C2378" s="91"/>
      <c r="D2378" s="90"/>
      <c r="E2378" s="90"/>
    </row>
    <row r="2379" spans="1:5" x14ac:dyDescent="0.25">
      <c r="A2379" s="90"/>
      <c r="B2379" s="95"/>
      <c r="C2379" s="91"/>
      <c r="D2379" s="90"/>
      <c r="E2379" s="90"/>
    </row>
    <row r="2380" spans="1:5" x14ac:dyDescent="0.25">
      <c r="A2380" s="90"/>
      <c r="B2380" s="95"/>
      <c r="C2380" s="91"/>
      <c r="D2380" s="90"/>
      <c r="E2380" s="90"/>
    </row>
    <row r="2381" spans="1:5" x14ac:dyDescent="0.25">
      <c r="A2381" s="90"/>
      <c r="B2381" s="95"/>
      <c r="C2381" s="91"/>
      <c r="D2381" s="90"/>
      <c r="E2381" s="90"/>
    </row>
    <row r="2382" spans="1:5" x14ac:dyDescent="0.25">
      <c r="A2382" s="90"/>
      <c r="B2382" s="95"/>
      <c r="C2382" s="91"/>
      <c r="D2382" s="90"/>
      <c r="E2382" s="90"/>
    </row>
    <row r="2383" spans="1:5" x14ac:dyDescent="0.25">
      <c r="A2383" s="90"/>
      <c r="B2383" s="95"/>
      <c r="C2383" s="91"/>
      <c r="D2383" s="90"/>
      <c r="E2383" s="90"/>
    </row>
    <row r="2384" spans="1:5" x14ac:dyDescent="0.25">
      <c r="A2384" s="90"/>
      <c r="B2384" s="95"/>
      <c r="C2384" s="91"/>
      <c r="D2384" s="90"/>
      <c r="E2384" s="90"/>
    </row>
    <row r="2385" spans="1:5" x14ac:dyDescent="0.25">
      <c r="A2385" s="90"/>
      <c r="B2385" s="95"/>
      <c r="C2385" s="91"/>
      <c r="D2385" s="90"/>
      <c r="E2385" s="90"/>
    </row>
    <row r="2386" spans="1:5" x14ac:dyDescent="0.25">
      <c r="A2386" s="90"/>
      <c r="B2386" s="95"/>
      <c r="C2386" s="91"/>
      <c r="D2386" s="90"/>
      <c r="E2386" s="90"/>
    </row>
    <row r="2387" spans="1:5" x14ac:dyDescent="0.25">
      <c r="A2387" s="90"/>
      <c r="B2387" s="95"/>
      <c r="C2387" s="91"/>
      <c r="D2387" s="90"/>
      <c r="E2387" s="90"/>
    </row>
    <row r="2388" spans="1:5" x14ac:dyDescent="0.25">
      <c r="A2388" s="90"/>
      <c r="B2388" s="95"/>
      <c r="C2388" s="91"/>
      <c r="D2388" s="90"/>
      <c r="E2388" s="90"/>
    </row>
    <row r="2389" spans="1:5" x14ac:dyDescent="0.25">
      <c r="A2389" s="90"/>
      <c r="B2389" s="95"/>
      <c r="C2389" s="91"/>
      <c r="D2389" s="90"/>
      <c r="E2389" s="90"/>
    </row>
    <row r="2390" spans="1:5" x14ac:dyDescent="0.25">
      <c r="A2390" s="90"/>
      <c r="B2390" s="95"/>
      <c r="C2390" s="91"/>
      <c r="D2390" s="90"/>
      <c r="E2390" s="90"/>
    </row>
    <row r="2391" spans="1:5" x14ac:dyDescent="0.25">
      <c r="A2391" s="90"/>
      <c r="B2391" s="95"/>
      <c r="C2391" s="91"/>
      <c r="D2391" s="90"/>
      <c r="E2391" s="90"/>
    </row>
    <row r="2392" spans="1:5" x14ac:dyDescent="0.25">
      <c r="A2392" s="90"/>
      <c r="B2392" s="95"/>
      <c r="C2392" s="91"/>
      <c r="D2392" s="90"/>
      <c r="E2392" s="90"/>
    </row>
    <row r="2393" spans="1:5" x14ac:dyDescent="0.25">
      <c r="A2393" s="90"/>
      <c r="B2393" s="95"/>
      <c r="C2393" s="91"/>
      <c r="D2393" s="90"/>
      <c r="E2393" s="90"/>
    </row>
    <row r="2394" spans="1:5" x14ac:dyDescent="0.25">
      <c r="A2394" s="90"/>
      <c r="B2394" s="95"/>
      <c r="C2394" s="91"/>
      <c r="D2394" s="90"/>
      <c r="E2394" s="90"/>
    </row>
    <row r="2395" spans="1:5" x14ac:dyDescent="0.25">
      <c r="A2395" s="90"/>
      <c r="B2395" s="95"/>
      <c r="C2395" s="91"/>
      <c r="D2395" s="90"/>
      <c r="E2395" s="90"/>
    </row>
    <row r="2396" spans="1:5" x14ac:dyDescent="0.25">
      <c r="A2396" s="90"/>
      <c r="B2396" s="95"/>
      <c r="C2396" s="91"/>
      <c r="D2396" s="90"/>
      <c r="E2396" s="90"/>
    </row>
    <row r="2397" spans="1:5" x14ac:dyDescent="0.25">
      <c r="A2397" s="90"/>
      <c r="B2397" s="95"/>
      <c r="C2397" s="91"/>
      <c r="D2397" s="90"/>
      <c r="E2397" s="90"/>
    </row>
    <row r="2398" spans="1:5" x14ac:dyDescent="0.25">
      <c r="A2398" s="90"/>
      <c r="B2398" s="95"/>
      <c r="C2398" s="91"/>
      <c r="D2398" s="90"/>
      <c r="E2398" s="90"/>
    </row>
    <row r="2399" spans="1:5" x14ac:dyDescent="0.25">
      <c r="A2399" s="90"/>
      <c r="B2399" s="95"/>
      <c r="C2399" s="91"/>
      <c r="D2399" s="90"/>
      <c r="E2399" s="90"/>
    </row>
    <row r="2400" spans="1:5" x14ac:dyDescent="0.25">
      <c r="A2400" s="90"/>
      <c r="B2400" s="95"/>
      <c r="C2400" s="91"/>
      <c r="D2400" s="90"/>
      <c r="E2400" s="90"/>
    </row>
    <row r="2401" spans="1:5" x14ac:dyDescent="0.25">
      <c r="A2401" s="90"/>
      <c r="B2401" s="95"/>
      <c r="C2401" s="91"/>
      <c r="D2401" s="90"/>
      <c r="E2401" s="90"/>
    </row>
    <row r="2402" spans="1:5" x14ac:dyDescent="0.25">
      <c r="A2402" s="90"/>
      <c r="B2402" s="95"/>
      <c r="C2402" s="91"/>
      <c r="D2402" s="90"/>
      <c r="E2402" s="90"/>
    </row>
    <row r="2403" spans="1:5" x14ac:dyDescent="0.25">
      <c r="A2403" s="90"/>
      <c r="B2403" s="95"/>
      <c r="C2403" s="91"/>
      <c r="D2403" s="90"/>
      <c r="E2403" s="90"/>
    </row>
    <row r="2404" spans="1:5" x14ac:dyDescent="0.25">
      <c r="A2404" s="90"/>
      <c r="B2404" s="95"/>
      <c r="C2404" s="91"/>
      <c r="D2404" s="90"/>
      <c r="E2404" s="90"/>
    </row>
    <row r="2405" spans="1:5" x14ac:dyDescent="0.25">
      <c r="A2405" s="90"/>
      <c r="B2405" s="95"/>
      <c r="C2405" s="91"/>
      <c r="D2405" s="90"/>
      <c r="E2405" s="90"/>
    </row>
    <row r="2406" spans="1:5" x14ac:dyDescent="0.25">
      <c r="A2406" s="90"/>
      <c r="B2406" s="95"/>
      <c r="C2406" s="91"/>
      <c r="D2406" s="90"/>
      <c r="E2406" s="90"/>
    </row>
    <row r="2407" spans="1:5" x14ac:dyDescent="0.25">
      <c r="A2407" s="90"/>
      <c r="B2407" s="95"/>
      <c r="C2407" s="91"/>
      <c r="D2407" s="90"/>
      <c r="E2407" s="90"/>
    </row>
    <row r="2408" spans="1:5" x14ac:dyDescent="0.25">
      <c r="A2408" s="90"/>
      <c r="B2408" s="95"/>
      <c r="C2408" s="91"/>
      <c r="D2408" s="90"/>
      <c r="E2408" s="90"/>
    </row>
    <row r="2409" spans="1:5" x14ac:dyDescent="0.25">
      <c r="A2409" s="90"/>
      <c r="B2409" s="95"/>
      <c r="C2409" s="91"/>
      <c r="D2409" s="90"/>
      <c r="E2409" s="90"/>
    </row>
    <row r="2410" spans="1:5" x14ac:dyDescent="0.25">
      <c r="A2410" s="90"/>
      <c r="B2410" s="95"/>
      <c r="C2410" s="91"/>
      <c r="D2410" s="90"/>
      <c r="E2410" s="90"/>
    </row>
    <row r="2411" spans="1:5" x14ac:dyDescent="0.25">
      <c r="A2411" s="90"/>
      <c r="B2411" s="95"/>
      <c r="C2411" s="91"/>
      <c r="D2411" s="90"/>
      <c r="E2411" s="90"/>
    </row>
    <row r="2412" spans="1:5" x14ac:dyDescent="0.25">
      <c r="A2412" s="90"/>
      <c r="B2412" s="95"/>
      <c r="C2412" s="91"/>
      <c r="D2412" s="90"/>
      <c r="E2412" s="90"/>
    </row>
    <row r="2413" spans="1:5" x14ac:dyDescent="0.25">
      <c r="A2413" s="90"/>
      <c r="B2413" s="95"/>
      <c r="C2413" s="91"/>
      <c r="D2413" s="90"/>
      <c r="E2413" s="90"/>
    </row>
    <row r="2414" spans="1:5" x14ac:dyDescent="0.25">
      <c r="A2414" s="90"/>
      <c r="B2414" s="95"/>
      <c r="C2414" s="91"/>
      <c r="D2414" s="90"/>
      <c r="E2414" s="90"/>
    </row>
    <row r="2415" spans="1:5" x14ac:dyDescent="0.25">
      <c r="A2415" s="90"/>
      <c r="B2415" s="95"/>
      <c r="C2415" s="91"/>
      <c r="D2415" s="90"/>
      <c r="E2415" s="90"/>
    </row>
    <row r="2416" spans="1:5" x14ac:dyDescent="0.25">
      <c r="A2416" s="90"/>
      <c r="B2416" s="95"/>
      <c r="C2416" s="91"/>
      <c r="D2416" s="90"/>
      <c r="E2416" s="90"/>
    </row>
    <row r="2417" spans="1:5" x14ac:dyDescent="0.25">
      <c r="A2417" s="90"/>
      <c r="B2417" s="95"/>
      <c r="C2417" s="91"/>
      <c r="D2417" s="90"/>
      <c r="E2417" s="90"/>
    </row>
    <row r="2418" spans="1:5" x14ac:dyDescent="0.25">
      <c r="A2418" s="90"/>
      <c r="B2418" s="95"/>
      <c r="C2418" s="91"/>
      <c r="D2418" s="90"/>
      <c r="E2418" s="90"/>
    </row>
    <row r="2419" spans="1:5" x14ac:dyDescent="0.25">
      <c r="A2419" s="90"/>
      <c r="B2419" s="95"/>
      <c r="C2419" s="91"/>
      <c r="D2419" s="90"/>
      <c r="E2419" s="90"/>
    </row>
    <row r="2420" spans="1:5" x14ac:dyDescent="0.25">
      <c r="A2420" s="90"/>
      <c r="B2420" s="95"/>
      <c r="C2420" s="91"/>
      <c r="D2420" s="90"/>
      <c r="E2420" s="90"/>
    </row>
    <row r="2421" spans="1:5" x14ac:dyDescent="0.25">
      <c r="A2421" s="90"/>
      <c r="B2421" s="95"/>
      <c r="C2421" s="91"/>
      <c r="D2421" s="90"/>
      <c r="E2421" s="90"/>
    </row>
    <row r="2422" spans="1:5" x14ac:dyDescent="0.25">
      <c r="A2422" s="90"/>
      <c r="B2422" s="95"/>
      <c r="C2422" s="91"/>
      <c r="D2422" s="90"/>
      <c r="E2422" s="90"/>
    </row>
    <row r="2423" spans="1:5" x14ac:dyDescent="0.25">
      <c r="A2423" s="90"/>
      <c r="B2423" s="95"/>
      <c r="C2423" s="91"/>
      <c r="D2423" s="90"/>
      <c r="E2423" s="90"/>
    </row>
    <row r="2424" spans="1:5" x14ac:dyDescent="0.25">
      <c r="A2424" s="90"/>
      <c r="B2424" s="95"/>
      <c r="C2424" s="91"/>
      <c r="D2424" s="90"/>
      <c r="E2424" s="90"/>
    </row>
    <row r="2425" spans="1:5" x14ac:dyDescent="0.25">
      <c r="A2425" s="90"/>
      <c r="B2425" s="95"/>
      <c r="C2425" s="91"/>
      <c r="D2425" s="90"/>
      <c r="E2425" s="90"/>
    </row>
    <row r="2426" spans="1:5" x14ac:dyDescent="0.25">
      <c r="A2426" s="90"/>
      <c r="B2426" s="95"/>
      <c r="C2426" s="91"/>
      <c r="D2426" s="90"/>
      <c r="E2426" s="90"/>
    </row>
    <row r="2427" spans="1:5" x14ac:dyDescent="0.25">
      <c r="A2427" s="90"/>
      <c r="B2427" s="95"/>
      <c r="C2427" s="91"/>
      <c r="D2427" s="90"/>
      <c r="E2427" s="90"/>
    </row>
    <row r="2428" spans="1:5" x14ac:dyDescent="0.25">
      <c r="A2428" s="90"/>
      <c r="B2428" s="95"/>
      <c r="C2428" s="91"/>
      <c r="D2428" s="90"/>
      <c r="E2428" s="90"/>
    </row>
    <row r="2429" spans="1:5" x14ac:dyDescent="0.25">
      <c r="A2429" s="90"/>
      <c r="B2429" s="95"/>
      <c r="C2429" s="91"/>
      <c r="D2429" s="90"/>
      <c r="E2429" s="90"/>
    </row>
    <row r="2430" spans="1:5" x14ac:dyDescent="0.25">
      <c r="A2430" s="90"/>
      <c r="B2430" s="95"/>
      <c r="C2430" s="91"/>
      <c r="D2430" s="90"/>
      <c r="E2430" s="90"/>
    </row>
    <row r="2431" spans="1:5" x14ac:dyDescent="0.25">
      <c r="A2431" s="90"/>
      <c r="B2431" s="95"/>
      <c r="C2431" s="91"/>
      <c r="D2431" s="90"/>
      <c r="E2431" s="90"/>
    </row>
    <row r="2432" spans="1:5" x14ac:dyDescent="0.25">
      <c r="A2432" s="90"/>
      <c r="B2432" s="95"/>
      <c r="C2432" s="91"/>
      <c r="D2432" s="90"/>
      <c r="E2432" s="90"/>
    </row>
    <row r="2433" spans="1:5" x14ac:dyDescent="0.25">
      <c r="A2433" s="90"/>
      <c r="B2433" s="95"/>
      <c r="C2433" s="91"/>
      <c r="D2433" s="90"/>
      <c r="E2433" s="90"/>
    </row>
    <row r="2434" spans="1:5" x14ac:dyDescent="0.25">
      <c r="A2434" s="90"/>
      <c r="B2434" s="95"/>
      <c r="C2434" s="91"/>
      <c r="D2434" s="90"/>
      <c r="E2434" s="90"/>
    </row>
    <row r="2435" spans="1:5" x14ac:dyDescent="0.25">
      <c r="A2435" s="90"/>
      <c r="B2435" s="95"/>
      <c r="C2435" s="91"/>
      <c r="D2435" s="90"/>
      <c r="E2435" s="90"/>
    </row>
    <row r="2436" spans="1:5" x14ac:dyDescent="0.25">
      <c r="A2436" s="90"/>
      <c r="B2436" s="95"/>
      <c r="C2436" s="91"/>
      <c r="D2436" s="90"/>
      <c r="E2436" s="90"/>
    </row>
    <row r="2437" spans="1:5" x14ac:dyDescent="0.25">
      <c r="A2437" s="90"/>
      <c r="B2437" s="95"/>
      <c r="C2437" s="91"/>
      <c r="D2437" s="90"/>
      <c r="E2437" s="90"/>
    </row>
    <row r="2438" spans="1:5" x14ac:dyDescent="0.25">
      <c r="A2438" s="90"/>
      <c r="B2438" s="95"/>
      <c r="C2438" s="91"/>
      <c r="D2438" s="90"/>
      <c r="E2438" s="90"/>
    </row>
    <row r="2439" spans="1:5" x14ac:dyDescent="0.25">
      <c r="A2439" s="90"/>
      <c r="B2439" s="95"/>
      <c r="C2439" s="91"/>
      <c r="D2439" s="90"/>
      <c r="E2439" s="90"/>
    </row>
    <row r="2440" spans="1:5" x14ac:dyDescent="0.25">
      <c r="A2440" s="90"/>
      <c r="B2440" s="95"/>
      <c r="C2440" s="91"/>
      <c r="D2440" s="90"/>
      <c r="E2440" s="90"/>
    </row>
    <row r="2441" spans="1:5" x14ac:dyDescent="0.25">
      <c r="A2441" s="90"/>
      <c r="B2441" s="95"/>
      <c r="C2441" s="91"/>
      <c r="D2441" s="90"/>
      <c r="E2441" s="90"/>
    </row>
    <row r="2442" spans="1:5" x14ac:dyDescent="0.25">
      <c r="A2442" s="90"/>
      <c r="B2442" s="95"/>
      <c r="C2442" s="91"/>
      <c r="D2442" s="90"/>
      <c r="E2442" s="90"/>
    </row>
    <row r="2443" spans="1:5" x14ac:dyDescent="0.25">
      <c r="A2443" s="90"/>
      <c r="B2443" s="95"/>
      <c r="C2443" s="91"/>
      <c r="D2443" s="90"/>
      <c r="E2443" s="90"/>
    </row>
    <row r="2444" spans="1:5" x14ac:dyDescent="0.25">
      <c r="A2444" s="90"/>
      <c r="B2444" s="95"/>
      <c r="C2444" s="91"/>
      <c r="D2444" s="90"/>
      <c r="E2444" s="90"/>
    </row>
    <row r="2445" spans="1:5" x14ac:dyDescent="0.25">
      <c r="A2445" s="90"/>
      <c r="B2445" s="95"/>
      <c r="C2445" s="91"/>
      <c r="D2445" s="90"/>
      <c r="E2445" s="90"/>
    </row>
    <row r="2446" spans="1:5" x14ac:dyDescent="0.25">
      <c r="A2446" s="90"/>
      <c r="B2446" s="95"/>
      <c r="C2446" s="91"/>
      <c r="D2446" s="90"/>
      <c r="E2446" s="90"/>
    </row>
    <row r="2447" spans="1:5" x14ac:dyDescent="0.25">
      <c r="A2447" s="90"/>
      <c r="B2447" s="95"/>
      <c r="C2447" s="91"/>
      <c r="D2447" s="90"/>
      <c r="E2447" s="90"/>
    </row>
    <row r="2448" spans="1:5" x14ac:dyDescent="0.25">
      <c r="A2448" s="90"/>
      <c r="B2448" s="95"/>
      <c r="C2448" s="91"/>
      <c r="D2448" s="90"/>
      <c r="E2448" s="90"/>
    </row>
    <row r="2449" spans="1:5" x14ac:dyDescent="0.25">
      <c r="A2449" s="90"/>
      <c r="B2449" s="95"/>
      <c r="C2449" s="91"/>
      <c r="D2449" s="90"/>
      <c r="E2449" s="90"/>
    </row>
    <row r="2450" spans="1:5" x14ac:dyDescent="0.25">
      <c r="A2450" s="90"/>
      <c r="B2450" s="95"/>
      <c r="C2450" s="91"/>
      <c r="D2450" s="90"/>
      <c r="E2450" s="90"/>
    </row>
    <row r="2451" spans="1:5" x14ac:dyDescent="0.25">
      <c r="A2451" s="90"/>
      <c r="B2451" s="95"/>
      <c r="C2451" s="91"/>
      <c r="D2451" s="90"/>
      <c r="E2451" s="90"/>
    </row>
    <row r="2452" spans="1:5" x14ac:dyDescent="0.25">
      <c r="A2452" s="90"/>
      <c r="B2452" s="95"/>
      <c r="C2452" s="91"/>
      <c r="D2452" s="90"/>
      <c r="E2452" s="90"/>
    </row>
    <row r="2453" spans="1:5" x14ac:dyDescent="0.25">
      <c r="A2453" s="90"/>
      <c r="B2453" s="95"/>
      <c r="C2453" s="91"/>
      <c r="D2453" s="90"/>
      <c r="E2453" s="90"/>
    </row>
    <row r="2454" spans="1:5" x14ac:dyDescent="0.25">
      <c r="A2454" s="90"/>
      <c r="B2454" s="95"/>
      <c r="C2454" s="91"/>
      <c r="D2454" s="90"/>
      <c r="E2454" s="90"/>
    </row>
    <row r="2455" spans="1:5" x14ac:dyDescent="0.25">
      <c r="A2455" s="90"/>
      <c r="B2455" s="95"/>
      <c r="C2455" s="91"/>
      <c r="D2455" s="90"/>
      <c r="E2455" s="90"/>
    </row>
    <row r="2456" spans="1:5" x14ac:dyDescent="0.25">
      <c r="A2456" s="90"/>
      <c r="B2456" s="95"/>
      <c r="C2456" s="91"/>
      <c r="D2456" s="90"/>
      <c r="E2456" s="90"/>
    </row>
    <row r="2457" spans="1:5" x14ac:dyDescent="0.25">
      <c r="A2457" s="90"/>
      <c r="B2457" s="95"/>
      <c r="C2457" s="91"/>
      <c r="D2457" s="90"/>
      <c r="E2457" s="90"/>
    </row>
    <row r="2458" spans="1:5" x14ac:dyDescent="0.25">
      <c r="A2458" s="90"/>
      <c r="B2458" s="95"/>
      <c r="C2458" s="91"/>
      <c r="D2458" s="90"/>
      <c r="E2458" s="90"/>
    </row>
    <row r="2459" spans="1:5" x14ac:dyDescent="0.25">
      <c r="A2459" s="90"/>
      <c r="B2459" s="95"/>
      <c r="C2459" s="91"/>
      <c r="D2459" s="90"/>
      <c r="E2459" s="90"/>
    </row>
    <row r="2460" spans="1:5" x14ac:dyDescent="0.25">
      <c r="A2460" s="90"/>
      <c r="B2460" s="95"/>
      <c r="C2460" s="91"/>
      <c r="D2460" s="90"/>
      <c r="E2460" s="90"/>
    </row>
    <row r="2461" spans="1:5" x14ac:dyDescent="0.25">
      <c r="A2461" s="90"/>
      <c r="B2461" s="95"/>
      <c r="C2461" s="91"/>
      <c r="D2461" s="90"/>
      <c r="E2461" s="90"/>
    </row>
    <row r="2462" spans="1:5" x14ac:dyDescent="0.25">
      <c r="A2462" s="90"/>
      <c r="B2462" s="95"/>
      <c r="C2462" s="91"/>
      <c r="D2462" s="90"/>
      <c r="E2462" s="90"/>
    </row>
    <row r="2463" spans="1:5" x14ac:dyDescent="0.25">
      <c r="A2463" s="90"/>
      <c r="B2463" s="95"/>
      <c r="C2463" s="91"/>
      <c r="D2463" s="90"/>
      <c r="E2463" s="90"/>
    </row>
    <row r="2464" spans="1:5" x14ac:dyDescent="0.25">
      <c r="A2464" s="90"/>
      <c r="B2464" s="95"/>
      <c r="C2464" s="91"/>
      <c r="D2464" s="90"/>
      <c r="E2464" s="90"/>
    </row>
    <row r="2465" spans="1:5" x14ac:dyDescent="0.25">
      <c r="A2465" s="90"/>
      <c r="B2465" s="95"/>
      <c r="C2465" s="91"/>
      <c r="D2465" s="90"/>
      <c r="E2465" s="90"/>
    </row>
    <row r="2466" spans="1:5" x14ac:dyDescent="0.25">
      <c r="A2466" s="90"/>
      <c r="B2466" s="95"/>
      <c r="C2466" s="91"/>
      <c r="D2466" s="90"/>
      <c r="E2466" s="90"/>
    </row>
    <row r="2467" spans="1:5" x14ac:dyDescent="0.25">
      <c r="A2467" s="90"/>
      <c r="B2467" s="95"/>
      <c r="C2467" s="91"/>
      <c r="D2467" s="90"/>
      <c r="E2467" s="90"/>
    </row>
    <row r="2468" spans="1:5" x14ac:dyDescent="0.25">
      <c r="A2468" s="90"/>
      <c r="B2468" s="95"/>
      <c r="C2468" s="91"/>
      <c r="D2468" s="90"/>
      <c r="E2468" s="90"/>
    </row>
    <row r="2469" spans="1:5" x14ac:dyDescent="0.25">
      <c r="A2469" s="90"/>
      <c r="B2469" s="95"/>
      <c r="C2469" s="91"/>
      <c r="D2469" s="90"/>
      <c r="E2469" s="90"/>
    </row>
    <row r="2470" spans="1:5" x14ac:dyDescent="0.25">
      <c r="A2470" s="90"/>
      <c r="B2470" s="95"/>
      <c r="C2470" s="91"/>
      <c r="D2470" s="90"/>
      <c r="E2470" s="90"/>
    </row>
    <row r="2471" spans="1:5" x14ac:dyDescent="0.25">
      <c r="A2471" s="90"/>
      <c r="B2471" s="95"/>
      <c r="C2471" s="91"/>
      <c r="D2471" s="90"/>
      <c r="E2471" s="90"/>
    </row>
    <row r="2472" spans="1:5" x14ac:dyDescent="0.25">
      <c r="A2472" s="90"/>
      <c r="B2472" s="95"/>
      <c r="C2472" s="91"/>
      <c r="D2472" s="90"/>
      <c r="E2472" s="90"/>
    </row>
    <row r="2473" spans="1:5" x14ac:dyDescent="0.25">
      <c r="A2473" s="90"/>
      <c r="B2473" s="95"/>
      <c r="C2473" s="91"/>
      <c r="D2473" s="90"/>
      <c r="E2473" s="90"/>
    </row>
    <row r="2474" spans="1:5" x14ac:dyDescent="0.25">
      <c r="A2474" s="90"/>
      <c r="B2474" s="95"/>
      <c r="C2474" s="91"/>
      <c r="D2474" s="90"/>
      <c r="E2474" s="90"/>
    </row>
    <row r="2475" spans="1:5" x14ac:dyDescent="0.25">
      <c r="A2475" s="90"/>
      <c r="B2475" s="95"/>
      <c r="C2475" s="91"/>
      <c r="D2475" s="90"/>
      <c r="E2475" s="90"/>
    </row>
    <row r="2476" spans="1:5" x14ac:dyDescent="0.25">
      <c r="A2476" s="90"/>
      <c r="B2476" s="95"/>
      <c r="C2476" s="91"/>
      <c r="D2476" s="90"/>
      <c r="E2476" s="90"/>
    </row>
    <row r="2477" spans="1:5" x14ac:dyDescent="0.25">
      <c r="A2477" s="90"/>
      <c r="B2477" s="95"/>
      <c r="C2477" s="91"/>
      <c r="D2477" s="90"/>
      <c r="E2477" s="90"/>
    </row>
    <row r="2478" spans="1:5" x14ac:dyDescent="0.25">
      <c r="A2478" s="90"/>
      <c r="B2478" s="95"/>
      <c r="C2478" s="91"/>
      <c r="D2478" s="90"/>
      <c r="E2478" s="90"/>
    </row>
    <row r="2479" spans="1:5" x14ac:dyDescent="0.25">
      <c r="A2479" s="90"/>
      <c r="B2479" s="95"/>
      <c r="C2479" s="91"/>
      <c r="D2479" s="90"/>
      <c r="E2479" s="90"/>
    </row>
    <row r="2480" spans="1:5" x14ac:dyDescent="0.25">
      <c r="A2480" s="90"/>
      <c r="B2480" s="95"/>
      <c r="C2480" s="91"/>
      <c r="D2480" s="90"/>
      <c r="E2480" s="90"/>
    </row>
    <row r="2481" spans="1:5" x14ac:dyDescent="0.25">
      <c r="A2481" s="90"/>
      <c r="B2481" s="95"/>
      <c r="C2481" s="91"/>
      <c r="D2481" s="90"/>
      <c r="E2481" s="90"/>
    </row>
    <row r="2482" spans="1:5" x14ac:dyDescent="0.25">
      <c r="A2482" s="90"/>
      <c r="B2482" s="95"/>
      <c r="C2482" s="91"/>
      <c r="D2482" s="90"/>
      <c r="E2482" s="90"/>
    </row>
    <row r="2483" spans="1:5" x14ac:dyDescent="0.25">
      <c r="A2483" s="90"/>
      <c r="B2483" s="95"/>
      <c r="C2483" s="91"/>
      <c r="D2483" s="90"/>
      <c r="E2483" s="90"/>
    </row>
    <row r="2484" spans="1:5" x14ac:dyDescent="0.25">
      <c r="A2484" s="90"/>
      <c r="B2484" s="95"/>
      <c r="C2484" s="91"/>
      <c r="D2484" s="90"/>
      <c r="E2484" s="90"/>
    </row>
    <row r="2485" spans="1:5" x14ac:dyDescent="0.25">
      <c r="A2485" s="90"/>
      <c r="B2485" s="95"/>
      <c r="C2485" s="91"/>
      <c r="D2485" s="90"/>
      <c r="E2485" s="90"/>
    </row>
    <row r="2486" spans="1:5" x14ac:dyDescent="0.25">
      <c r="A2486" s="90"/>
      <c r="B2486" s="95"/>
      <c r="C2486" s="91"/>
      <c r="D2486" s="90"/>
      <c r="E2486" s="90"/>
    </row>
    <row r="2487" spans="1:5" x14ac:dyDescent="0.25">
      <c r="A2487" s="90"/>
      <c r="B2487" s="95"/>
      <c r="C2487" s="91"/>
      <c r="D2487" s="90"/>
      <c r="E2487" s="90"/>
    </row>
    <row r="2488" spans="1:5" x14ac:dyDescent="0.25">
      <c r="A2488" s="90"/>
      <c r="B2488" s="95"/>
      <c r="C2488" s="91"/>
      <c r="D2488" s="90"/>
      <c r="E2488" s="90"/>
    </row>
    <row r="2489" spans="1:5" x14ac:dyDescent="0.25">
      <c r="A2489" s="90"/>
      <c r="B2489" s="95"/>
      <c r="C2489" s="91"/>
      <c r="D2489" s="90"/>
      <c r="E2489" s="90"/>
    </row>
    <row r="2490" spans="1:5" x14ac:dyDescent="0.25">
      <c r="A2490" s="90"/>
      <c r="B2490" s="95"/>
      <c r="C2490" s="91"/>
      <c r="D2490" s="90"/>
      <c r="E2490" s="90"/>
    </row>
    <row r="2491" spans="1:5" x14ac:dyDescent="0.25">
      <c r="A2491" s="90"/>
      <c r="B2491" s="95"/>
      <c r="C2491" s="91"/>
      <c r="D2491" s="90"/>
      <c r="E2491" s="90"/>
    </row>
    <row r="2492" spans="1:5" x14ac:dyDescent="0.25">
      <c r="A2492" s="90"/>
      <c r="B2492" s="95"/>
      <c r="C2492" s="91"/>
      <c r="D2492" s="90"/>
      <c r="E2492" s="90"/>
    </row>
    <row r="2493" spans="1:5" x14ac:dyDescent="0.25">
      <c r="A2493" s="90"/>
      <c r="B2493" s="95"/>
      <c r="C2493" s="91"/>
      <c r="D2493" s="90"/>
      <c r="E2493" s="90"/>
    </row>
    <row r="2494" spans="1:5" x14ac:dyDescent="0.25">
      <c r="A2494" s="90"/>
      <c r="B2494" s="95"/>
      <c r="C2494" s="91"/>
      <c r="D2494" s="90"/>
      <c r="E2494" s="90"/>
    </row>
    <row r="2495" spans="1:5" x14ac:dyDescent="0.25">
      <c r="A2495" s="90"/>
      <c r="B2495" s="95"/>
      <c r="C2495" s="91"/>
      <c r="D2495" s="90"/>
      <c r="E2495" s="90"/>
    </row>
    <row r="2496" spans="1:5" x14ac:dyDescent="0.25">
      <c r="A2496" s="90"/>
      <c r="B2496" s="95"/>
      <c r="C2496" s="91"/>
      <c r="D2496" s="90"/>
      <c r="E2496" s="90"/>
    </row>
    <row r="2497" spans="1:5" x14ac:dyDescent="0.25">
      <c r="A2497" s="90"/>
      <c r="B2497" s="95"/>
      <c r="C2497" s="91"/>
      <c r="D2497" s="90"/>
      <c r="E2497" s="90"/>
    </row>
    <row r="2498" spans="1:5" x14ac:dyDescent="0.25">
      <c r="A2498" s="90"/>
      <c r="B2498" s="95"/>
      <c r="C2498" s="91"/>
      <c r="D2498" s="90"/>
      <c r="E2498" s="90"/>
    </row>
    <row r="2499" spans="1:5" x14ac:dyDescent="0.25">
      <c r="A2499" s="90"/>
      <c r="B2499" s="95"/>
      <c r="C2499" s="91"/>
      <c r="D2499" s="90"/>
      <c r="E2499" s="90"/>
    </row>
    <row r="2500" spans="1:5" x14ac:dyDescent="0.25">
      <c r="A2500" s="90"/>
      <c r="B2500" s="95"/>
      <c r="C2500" s="91"/>
      <c r="D2500" s="90"/>
      <c r="E2500" s="90"/>
    </row>
    <row r="2501" spans="1:5" x14ac:dyDescent="0.25">
      <c r="A2501" s="90"/>
      <c r="B2501" s="95"/>
      <c r="C2501" s="91"/>
      <c r="D2501" s="90"/>
      <c r="E2501" s="90"/>
    </row>
    <row r="2502" spans="1:5" x14ac:dyDescent="0.25">
      <c r="A2502" s="90"/>
      <c r="B2502" s="95"/>
      <c r="C2502" s="91"/>
      <c r="D2502" s="90"/>
      <c r="E2502" s="90"/>
    </row>
    <row r="2503" spans="1:5" x14ac:dyDescent="0.25">
      <c r="A2503" s="90"/>
      <c r="B2503" s="95"/>
      <c r="C2503" s="91"/>
      <c r="D2503" s="90"/>
      <c r="E2503" s="90"/>
    </row>
    <row r="2504" spans="1:5" x14ac:dyDescent="0.25">
      <c r="A2504" s="90"/>
      <c r="B2504" s="95"/>
      <c r="C2504" s="91"/>
      <c r="D2504" s="90"/>
      <c r="E2504" s="90"/>
    </row>
    <row r="2505" spans="1:5" x14ac:dyDescent="0.25">
      <c r="A2505" s="90"/>
      <c r="B2505" s="95"/>
      <c r="C2505" s="91"/>
      <c r="D2505" s="90"/>
      <c r="E2505" s="90"/>
    </row>
    <row r="2506" spans="1:5" x14ac:dyDescent="0.25">
      <c r="A2506" s="90"/>
      <c r="B2506" s="95"/>
      <c r="C2506" s="91"/>
      <c r="D2506" s="90"/>
      <c r="E2506" s="90"/>
    </row>
    <row r="2507" spans="1:5" x14ac:dyDescent="0.25">
      <c r="A2507" s="90"/>
      <c r="B2507" s="95"/>
      <c r="C2507" s="91"/>
      <c r="D2507" s="90"/>
      <c r="E2507" s="90"/>
    </row>
    <row r="2508" spans="1:5" x14ac:dyDescent="0.25">
      <c r="A2508" s="90"/>
      <c r="B2508" s="95"/>
      <c r="C2508" s="91"/>
      <c r="D2508" s="90"/>
      <c r="E2508" s="90"/>
    </row>
    <row r="2509" spans="1:5" x14ac:dyDescent="0.25">
      <c r="A2509" s="90"/>
      <c r="B2509" s="95"/>
      <c r="C2509" s="91"/>
      <c r="D2509" s="90"/>
      <c r="E2509" s="90"/>
    </row>
    <row r="2510" spans="1:5" x14ac:dyDescent="0.25">
      <c r="A2510" s="90"/>
      <c r="B2510" s="95"/>
      <c r="C2510" s="91"/>
      <c r="D2510" s="90"/>
      <c r="E2510" s="90"/>
    </row>
    <row r="2511" spans="1:5" x14ac:dyDescent="0.25">
      <c r="A2511" s="90"/>
      <c r="B2511" s="95"/>
      <c r="C2511" s="91"/>
      <c r="D2511" s="90"/>
      <c r="E2511" s="90"/>
    </row>
    <row r="2512" spans="1:5" x14ac:dyDescent="0.25">
      <c r="A2512" s="90"/>
      <c r="B2512" s="95"/>
      <c r="C2512" s="91"/>
      <c r="D2512" s="90"/>
      <c r="E2512" s="90"/>
    </row>
    <row r="2513" spans="1:5" x14ac:dyDescent="0.25">
      <c r="A2513" s="90"/>
      <c r="B2513" s="95"/>
      <c r="C2513" s="91"/>
      <c r="D2513" s="90"/>
      <c r="E2513" s="90"/>
    </row>
    <row r="2514" spans="1:5" x14ac:dyDescent="0.25">
      <c r="A2514" s="90"/>
      <c r="B2514" s="95"/>
      <c r="C2514" s="91"/>
      <c r="D2514" s="90"/>
      <c r="E2514" s="90"/>
    </row>
    <row r="2515" spans="1:5" x14ac:dyDescent="0.25">
      <c r="A2515" s="90"/>
      <c r="B2515" s="95"/>
      <c r="C2515" s="91"/>
      <c r="D2515" s="90"/>
      <c r="E2515" s="90"/>
    </row>
    <row r="2516" spans="1:5" x14ac:dyDescent="0.25">
      <c r="A2516" s="90"/>
      <c r="B2516" s="95"/>
      <c r="C2516" s="91"/>
      <c r="D2516" s="90"/>
      <c r="E2516" s="90"/>
    </row>
    <row r="2517" spans="1:5" x14ac:dyDescent="0.25">
      <c r="A2517" s="90"/>
      <c r="B2517" s="95"/>
      <c r="C2517" s="91"/>
      <c r="D2517" s="90"/>
      <c r="E2517" s="90"/>
    </row>
    <row r="2518" spans="1:5" x14ac:dyDescent="0.25">
      <c r="A2518" s="90"/>
      <c r="B2518" s="95"/>
      <c r="C2518" s="91"/>
      <c r="D2518" s="90"/>
      <c r="E2518" s="90"/>
    </row>
    <row r="2519" spans="1:5" x14ac:dyDescent="0.25">
      <c r="A2519" s="90"/>
      <c r="B2519" s="95"/>
      <c r="C2519" s="91"/>
      <c r="D2519" s="90"/>
      <c r="E2519" s="90"/>
    </row>
    <row r="2520" spans="1:5" x14ac:dyDescent="0.25">
      <c r="A2520" s="90"/>
      <c r="B2520" s="95"/>
      <c r="C2520" s="91"/>
      <c r="D2520" s="90"/>
      <c r="E2520" s="90"/>
    </row>
    <row r="2521" spans="1:5" x14ac:dyDescent="0.25">
      <c r="A2521" s="90"/>
      <c r="B2521" s="95"/>
      <c r="C2521" s="91"/>
      <c r="D2521" s="90"/>
      <c r="E2521" s="90"/>
    </row>
    <row r="2522" spans="1:5" x14ac:dyDescent="0.25">
      <c r="A2522" s="90"/>
      <c r="B2522" s="95"/>
      <c r="C2522" s="91"/>
      <c r="D2522" s="90"/>
      <c r="E2522" s="90"/>
    </row>
    <row r="2523" spans="1:5" x14ac:dyDescent="0.25">
      <c r="A2523" s="90"/>
      <c r="B2523" s="95"/>
      <c r="C2523" s="91"/>
      <c r="D2523" s="90"/>
      <c r="E2523" s="90"/>
    </row>
    <row r="2524" spans="1:5" x14ac:dyDescent="0.25">
      <c r="A2524" s="90"/>
      <c r="B2524" s="95"/>
      <c r="C2524" s="91"/>
      <c r="D2524" s="90"/>
      <c r="E2524" s="90"/>
    </row>
    <row r="2525" spans="1:5" x14ac:dyDescent="0.25">
      <c r="A2525" s="90"/>
      <c r="B2525" s="95"/>
      <c r="C2525" s="91"/>
      <c r="D2525" s="90"/>
      <c r="E2525" s="90"/>
    </row>
    <row r="2526" spans="1:5" x14ac:dyDescent="0.25">
      <c r="A2526" s="90"/>
      <c r="B2526" s="95"/>
      <c r="C2526" s="91"/>
      <c r="D2526" s="90"/>
      <c r="E2526" s="90"/>
    </row>
    <row r="2527" spans="1:5" x14ac:dyDescent="0.25">
      <c r="A2527" s="90"/>
      <c r="B2527" s="95"/>
      <c r="C2527" s="91"/>
      <c r="D2527" s="90"/>
      <c r="E2527" s="90"/>
    </row>
    <row r="2528" spans="1:5" x14ac:dyDescent="0.25">
      <c r="A2528" s="90"/>
      <c r="B2528" s="95"/>
      <c r="C2528" s="91"/>
      <c r="D2528" s="90"/>
      <c r="E2528" s="90"/>
    </row>
    <row r="2529" spans="1:5" x14ac:dyDescent="0.25">
      <c r="A2529" s="90"/>
      <c r="B2529" s="95"/>
      <c r="C2529" s="91"/>
      <c r="D2529" s="90"/>
      <c r="E2529" s="90"/>
    </row>
    <row r="2530" spans="1:5" x14ac:dyDescent="0.25">
      <c r="A2530" s="90"/>
      <c r="B2530" s="95"/>
      <c r="C2530" s="91"/>
      <c r="D2530" s="90"/>
      <c r="E2530" s="90"/>
    </row>
    <row r="2531" spans="1:5" x14ac:dyDescent="0.25">
      <c r="A2531" s="90"/>
      <c r="B2531" s="95"/>
      <c r="C2531" s="91"/>
      <c r="D2531" s="90"/>
      <c r="E2531" s="90"/>
    </row>
    <row r="2532" spans="1:5" x14ac:dyDescent="0.25">
      <c r="A2532" s="90"/>
      <c r="B2532" s="95"/>
      <c r="C2532" s="91"/>
      <c r="D2532" s="90"/>
      <c r="E2532" s="90"/>
    </row>
    <row r="2533" spans="1:5" x14ac:dyDescent="0.25">
      <c r="A2533" s="90"/>
      <c r="B2533" s="95"/>
      <c r="C2533" s="91"/>
      <c r="D2533" s="90"/>
      <c r="E2533" s="90"/>
    </row>
    <row r="2534" spans="1:5" x14ac:dyDescent="0.25">
      <c r="A2534" s="90"/>
      <c r="B2534" s="95"/>
      <c r="C2534" s="91"/>
      <c r="D2534" s="90"/>
      <c r="E2534" s="90"/>
    </row>
    <row r="2535" spans="1:5" x14ac:dyDescent="0.25">
      <c r="A2535" s="90"/>
      <c r="B2535" s="95"/>
      <c r="C2535" s="91"/>
      <c r="D2535" s="90"/>
      <c r="E2535" s="90"/>
    </row>
    <row r="2536" spans="1:5" x14ac:dyDescent="0.25">
      <c r="A2536" s="90"/>
      <c r="B2536" s="95"/>
      <c r="C2536" s="91"/>
      <c r="D2536" s="90"/>
      <c r="E2536" s="90"/>
    </row>
    <row r="2537" spans="1:5" x14ac:dyDescent="0.25">
      <c r="A2537" s="90"/>
      <c r="B2537" s="95"/>
      <c r="C2537" s="91"/>
      <c r="D2537" s="90"/>
      <c r="E2537" s="90"/>
    </row>
    <row r="2538" spans="1:5" x14ac:dyDescent="0.25">
      <c r="A2538" s="90"/>
      <c r="B2538" s="95"/>
      <c r="C2538" s="91"/>
      <c r="D2538" s="90"/>
      <c r="E2538" s="90"/>
    </row>
    <row r="2539" spans="1:5" x14ac:dyDescent="0.25">
      <c r="A2539" s="90"/>
      <c r="B2539" s="95"/>
      <c r="C2539" s="91"/>
      <c r="D2539" s="90"/>
      <c r="E2539" s="90"/>
    </row>
    <row r="2540" spans="1:5" x14ac:dyDescent="0.25">
      <c r="A2540" s="90"/>
      <c r="B2540" s="95"/>
      <c r="C2540" s="91"/>
      <c r="D2540" s="90"/>
      <c r="E2540" s="90"/>
    </row>
    <row r="2541" spans="1:5" x14ac:dyDescent="0.25">
      <c r="A2541" s="90"/>
      <c r="B2541" s="95"/>
      <c r="C2541" s="91"/>
      <c r="D2541" s="90"/>
      <c r="E2541" s="90"/>
    </row>
    <row r="2542" spans="1:5" x14ac:dyDescent="0.25">
      <c r="A2542" s="90"/>
      <c r="B2542" s="95"/>
      <c r="C2542" s="91"/>
      <c r="D2542" s="90"/>
      <c r="E2542" s="90"/>
    </row>
    <row r="2543" spans="1:5" x14ac:dyDescent="0.25">
      <c r="A2543" s="90"/>
      <c r="B2543" s="95"/>
      <c r="C2543" s="91"/>
      <c r="D2543" s="90"/>
      <c r="E2543" s="90"/>
    </row>
    <row r="2544" spans="1:5" x14ac:dyDescent="0.25">
      <c r="A2544" s="90"/>
      <c r="B2544" s="95"/>
      <c r="C2544" s="91"/>
      <c r="D2544" s="90"/>
      <c r="E2544" s="90"/>
    </row>
    <row r="2545" spans="1:5" x14ac:dyDescent="0.25">
      <c r="A2545" s="90"/>
      <c r="B2545" s="95"/>
      <c r="C2545" s="91"/>
      <c r="D2545" s="90"/>
      <c r="E2545" s="90"/>
    </row>
    <row r="2546" spans="1:5" x14ac:dyDescent="0.25">
      <c r="A2546" s="90"/>
      <c r="B2546" s="95"/>
      <c r="C2546" s="91"/>
      <c r="D2546" s="90"/>
      <c r="E2546" s="90"/>
    </row>
    <row r="2547" spans="1:5" x14ac:dyDescent="0.25">
      <c r="A2547" s="90"/>
      <c r="B2547" s="95"/>
      <c r="C2547" s="91"/>
      <c r="D2547" s="90"/>
      <c r="E2547" s="90"/>
    </row>
    <row r="2548" spans="1:5" x14ac:dyDescent="0.25">
      <c r="A2548" s="90"/>
      <c r="B2548" s="95"/>
      <c r="C2548" s="91"/>
      <c r="D2548" s="90"/>
      <c r="E2548" s="90"/>
    </row>
    <row r="2549" spans="1:5" x14ac:dyDescent="0.25">
      <c r="A2549" s="90"/>
      <c r="B2549" s="95"/>
      <c r="C2549" s="91"/>
      <c r="D2549" s="90"/>
      <c r="E2549" s="90"/>
    </row>
    <row r="2550" spans="1:5" x14ac:dyDescent="0.25">
      <c r="A2550" s="90"/>
      <c r="B2550" s="95"/>
      <c r="C2550" s="91"/>
      <c r="D2550" s="90"/>
      <c r="E2550" s="90"/>
    </row>
    <row r="2551" spans="1:5" x14ac:dyDescent="0.25">
      <c r="A2551" s="90"/>
      <c r="B2551" s="95"/>
      <c r="C2551" s="91"/>
      <c r="D2551" s="90"/>
      <c r="E2551" s="90"/>
    </row>
    <row r="2552" spans="1:5" x14ac:dyDescent="0.25">
      <c r="A2552" s="90"/>
      <c r="B2552" s="95"/>
      <c r="C2552" s="91"/>
      <c r="D2552" s="90"/>
      <c r="E2552" s="90"/>
    </row>
    <row r="2553" spans="1:5" x14ac:dyDescent="0.25">
      <c r="A2553" s="90"/>
      <c r="B2553" s="95"/>
      <c r="C2553" s="91"/>
      <c r="D2553" s="90"/>
      <c r="E2553" s="90"/>
    </row>
    <row r="2554" spans="1:5" x14ac:dyDescent="0.25">
      <c r="A2554" s="90"/>
      <c r="B2554" s="95"/>
      <c r="C2554" s="91"/>
      <c r="D2554" s="90"/>
      <c r="E2554" s="90"/>
    </row>
    <row r="2555" spans="1:5" x14ac:dyDescent="0.25">
      <c r="A2555" s="90"/>
      <c r="B2555" s="95"/>
      <c r="C2555" s="91"/>
      <c r="D2555" s="90"/>
      <c r="E2555" s="90"/>
    </row>
    <row r="2556" spans="1:5" x14ac:dyDescent="0.25">
      <c r="A2556" s="90"/>
      <c r="B2556" s="95"/>
      <c r="C2556" s="91"/>
      <c r="D2556" s="90"/>
      <c r="E2556" s="90"/>
    </row>
    <row r="2557" spans="1:5" x14ac:dyDescent="0.25">
      <c r="A2557" s="90"/>
      <c r="B2557" s="95"/>
      <c r="C2557" s="91"/>
      <c r="D2557" s="90"/>
      <c r="E2557" s="90"/>
    </row>
    <row r="2558" spans="1:5" x14ac:dyDescent="0.25">
      <c r="A2558" s="90"/>
      <c r="B2558" s="95"/>
      <c r="C2558" s="91"/>
      <c r="D2558" s="90"/>
      <c r="E2558" s="90"/>
    </row>
    <row r="2559" spans="1:5" x14ac:dyDescent="0.25">
      <c r="A2559" s="90"/>
      <c r="B2559" s="95"/>
      <c r="C2559" s="91"/>
      <c r="D2559" s="90"/>
      <c r="E2559" s="90"/>
    </row>
    <row r="2560" spans="1:5" x14ac:dyDescent="0.25">
      <c r="A2560" s="90"/>
      <c r="B2560" s="95"/>
      <c r="C2560" s="91"/>
      <c r="D2560" s="90"/>
      <c r="E2560" s="90"/>
    </row>
    <row r="2561" spans="1:5" x14ac:dyDescent="0.25">
      <c r="A2561" s="90"/>
      <c r="B2561" s="95"/>
      <c r="C2561" s="91"/>
      <c r="D2561" s="90"/>
      <c r="E2561" s="90"/>
    </row>
    <row r="2562" spans="1:5" x14ac:dyDescent="0.25">
      <c r="A2562" s="90"/>
      <c r="B2562" s="95"/>
      <c r="C2562" s="91"/>
      <c r="D2562" s="90"/>
      <c r="E2562" s="90"/>
    </row>
    <row r="2563" spans="1:5" x14ac:dyDescent="0.25">
      <c r="A2563" s="90"/>
      <c r="B2563" s="95"/>
      <c r="C2563" s="91"/>
      <c r="D2563" s="90"/>
      <c r="E2563" s="90"/>
    </row>
    <row r="2564" spans="1:5" x14ac:dyDescent="0.25">
      <c r="A2564" s="90"/>
      <c r="B2564" s="95"/>
      <c r="C2564" s="91"/>
      <c r="D2564" s="90"/>
      <c r="E2564" s="90"/>
    </row>
    <row r="2565" spans="1:5" x14ac:dyDescent="0.25">
      <c r="A2565" s="90"/>
      <c r="B2565" s="95"/>
      <c r="C2565" s="91"/>
      <c r="D2565" s="90"/>
      <c r="E2565" s="90"/>
    </row>
    <row r="2566" spans="1:5" x14ac:dyDescent="0.25">
      <c r="A2566" s="90"/>
      <c r="B2566" s="95"/>
      <c r="C2566" s="91"/>
      <c r="D2566" s="90"/>
      <c r="E2566" s="90"/>
    </row>
    <row r="2567" spans="1:5" x14ac:dyDescent="0.25">
      <c r="A2567" s="90"/>
      <c r="B2567" s="95"/>
      <c r="C2567" s="91"/>
      <c r="D2567" s="90"/>
      <c r="E2567" s="90"/>
    </row>
    <row r="2568" spans="1:5" x14ac:dyDescent="0.25">
      <c r="A2568" s="90"/>
      <c r="B2568" s="95"/>
      <c r="C2568" s="91"/>
      <c r="D2568" s="90"/>
      <c r="E2568" s="90"/>
    </row>
    <row r="2569" spans="1:5" x14ac:dyDescent="0.25">
      <c r="A2569" s="90"/>
      <c r="B2569" s="95"/>
      <c r="C2569" s="91"/>
      <c r="D2569" s="90"/>
      <c r="E2569" s="90"/>
    </row>
    <row r="2570" spans="1:5" x14ac:dyDescent="0.25">
      <c r="A2570" s="90"/>
      <c r="B2570" s="95"/>
      <c r="C2570" s="91"/>
      <c r="D2570" s="90"/>
      <c r="E2570" s="90"/>
    </row>
    <row r="2571" spans="1:5" x14ac:dyDescent="0.25">
      <c r="A2571" s="90"/>
      <c r="B2571" s="95"/>
      <c r="C2571" s="91"/>
      <c r="D2571" s="90"/>
      <c r="E2571" s="90"/>
    </row>
    <row r="2572" spans="1:5" x14ac:dyDescent="0.25">
      <c r="A2572" s="90"/>
      <c r="B2572" s="95"/>
      <c r="C2572" s="91"/>
      <c r="D2572" s="90"/>
      <c r="E2572" s="90"/>
    </row>
    <row r="2573" spans="1:5" x14ac:dyDescent="0.25">
      <c r="A2573" s="90"/>
      <c r="B2573" s="95"/>
      <c r="C2573" s="91"/>
      <c r="D2573" s="90"/>
      <c r="E2573" s="90"/>
    </row>
    <row r="2574" spans="1:5" x14ac:dyDescent="0.25">
      <c r="A2574" s="90"/>
      <c r="B2574" s="95"/>
      <c r="C2574" s="91"/>
      <c r="D2574" s="90"/>
      <c r="E2574" s="90"/>
    </row>
    <row r="2575" spans="1:5" x14ac:dyDescent="0.25">
      <c r="A2575" s="90"/>
      <c r="B2575" s="95"/>
      <c r="C2575" s="91"/>
      <c r="D2575" s="90"/>
      <c r="E2575" s="90"/>
    </row>
    <row r="2576" spans="1:5" x14ac:dyDescent="0.25">
      <c r="A2576" s="90"/>
      <c r="B2576" s="95"/>
      <c r="C2576" s="91"/>
      <c r="D2576" s="90"/>
      <c r="E2576" s="90"/>
    </row>
    <row r="2577" spans="1:5" x14ac:dyDescent="0.25">
      <c r="A2577" s="90"/>
      <c r="B2577" s="95"/>
      <c r="C2577" s="91"/>
      <c r="D2577" s="90"/>
      <c r="E2577" s="90"/>
    </row>
    <row r="2578" spans="1:5" x14ac:dyDescent="0.25">
      <c r="A2578" s="90"/>
      <c r="B2578" s="95"/>
      <c r="C2578" s="91"/>
      <c r="D2578" s="90"/>
      <c r="E2578" s="90"/>
    </row>
    <row r="2579" spans="1:5" x14ac:dyDescent="0.25">
      <c r="A2579" s="90"/>
      <c r="B2579" s="95"/>
      <c r="C2579" s="91"/>
      <c r="D2579" s="90"/>
      <c r="E2579" s="90"/>
    </row>
    <row r="2580" spans="1:5" x14ac:dyDescent="0.25">
      <c r="A2580" s="90"/>
      <c r="B2580" s="95"/>
      <c r="C2580" s="91"/>
      <c r="D2580" s="90"/>
      <c r="E2580" s="90"/>
    </row>
    <row r="2581" spans="1:5" x14ac:dyDescent="0.25">
      <c r="A2581" s="90"/>
      <c r="B2581" s="95"/>
      <c r="C2581" s="91"/>
      <c r="D2581" s="90"/>
      <c r="E2581" s="90"/>
    </row>
    <row r="2582" spans="1:5" x14ac:dyDescent="0.25">
      <c r="A2582" s="90"/>
      <c r="B2582" s="95"/>
      <c r="C2582" s="91"/>
      <c r="D2582" s="90"/>
      <c r="E2582" s="90"/>
    </row>
    <row r="2583" spans="1:5" x14ac:dyDescent="0.25">
      <c r="A2583" s="90"/>
      <c r="B2583" s="95"/>
      <c r="C2583" s="91"/>
      <c r="D2583" s="90"/>
      <c r="E2583" s="90"/>
    </row>
    <row r="2584" spans="1:5" x14ac:dyDescent="0.25">
      <c r="A2584" s="90"/>
      <c r="B2584" s="95"/>
      <c r="C2584" s="91"/>
      <c r="D2584" s="90"/>
      <c r="E2584" s="90"/>
    </row>
    <row r="2585" spans="1:5" x14ac:dyDescent="0.25">
      <c r="A2585" s="90"/>
      <c r="B2585" s="95"/>
      <c r="C2585" s="91"/>
      <c r="D2585" s="90"/>
      <c r="E2585" s="90"/>
    </row>
    <row r="2586" spans="1:5" x14ac:dyDescent="0.25">
      <c r="A2586" s="90"/>
      <c r="B2586" s="95"/>
      <c r="C2586" s="91"/>
      <c r="D2586" s="90"/>
      <c r="E2586" s="90"/>
    </row>
    <row r="2587" spans="1:5" x14ac:dyDescent="0.25">
      <c r="A2587" s="90"/>
      <c r="B2587" s="95"/>
      <c r="C2587" s="91"/>
      <c r="D2587" s="90"/>
      <c r="E2587" s="90"/>
    </row>
    <row r="2588" spans="1:5" x14ac:dyDescent="0.25">
      <c r="A2588" s="90"/>
      <c r="B2588" s="95"/>
      <c r="C2588" s="91"/>
      <c r="D2588" s="90"/>
      <c r="E2588" s="90"/>
    </row>
    <row r="2589" spans="1:5" x14ac:dyDescent="0.25">
      <c r="A2589" s="90"/>
      <c r="B2589" s="95"/>
      <c r="C2589" s="91"/>
      <c r="D2589" s="90"/>
      <c r="E2589" s="90"/>
    </row>
    <row r="2590" spans="1:5" x14ac:dyDescent="0.25">
      <c r="A2590" s="90"/>
      <c r="B2590" s="95"/>
      <c r="C2590" s="91"/>
      <c r="D2590" s="90"/>
      <c r="E2590" s="90"/>
    </row>
    <row r="2591" spans="1:5" x14ac:dyDescent="0.25">
      <c r="A2591" s="90"/>
      <c r="B2591" s="95"/>
      <c r="C2591" s="91"/>
      <c r="D2591" s="90"/>
      <c r="E2591" s="90"/>
    </row>
    <row r="2592" spans="1:5" x14ac:dyDescent="0.25">
      <c r="A2592" s="90"/>
      <c r="B2592" s="95"/>
      <c r="C2592" s="91"/>
      <c r="D2592" s="90"/>
      <c r="E2592" s="90"/>
    </row>
    <row r="2593" spans="1:5" x14ac:dyDescent="0.25">
      <c r="A2593" s="90"/>
      <c r="B2593" s="95"/>
      <c r="C2593" s="91"/>
      <c r="D2593" s="90"/>
      <c r="E2593" s="90"/>
    </row>
    <row r="2594" spans="1:5" x14ac:dyDescent="0.25">
      <c r="A2594" s="90"/>
      <c r="B2594" s="95"/>
      <c r="C2594" s="91"/>
      <c r="D2594" s="90"/>
      <c r="E2594" s="90"/>
    </row>
    <row r="2595" spans="1:5" x14ac:dyDescent="0.25">
      <c r="A2595" s="90"/>
      <c r="B2595" s="95"/>
      <c r="C2595" s="91"/>
      <c r="D2595" s="90"/>
      <c r="E2595" s="90"/>
    </row>
    <row r="2596" spans="1:5" x14ac:dyDescent="0.25">
      <c r="A2596" s="90"/>
      <c r="B2596" s="95"/>
      <c r="C2596" s="91"/>
      <c r="D2596" s="90"/>
      <c r="E2596" s="90"/>
    </row>
    <row r="2597" spans="1:5" x14ac:dyDescent="0.25">
      <c r="A2597" s="90"/>
      <c r="B2597" s="95"/>
      <c r="C2597" s="91"/>
      <c r="D2597" s="90"/>
      <c r="E2597" s="90"/>
    </row>
    <row r="2598" spans="1:5" x14ac:dyDescent="0.25">
      <c r="A2598" s="90"/>
      <c r="B2598" s="95"/>
      <c r="C2598" s="91"/>
      <c r="D2598" s="90"/>
      <c r="E2598" s="90"/>
    </row>
    <row r="2599" spans="1:5" x14ac:dyDescent="0.25">
      <c r="A2599" s="90"/>
      <c r="B2599" s="95"/>
      <c r="C2599" s="91"/>
      <c r="D2599" s="90"/>
      <c r="E2599" s="90"/>
    </row>
    <row r="2600" spans="1:5" x14ac:dyDescent="0.25">
      <c r="A2600" s="90"/>
      <c r="B2600" s="95"/>
      <c r="C2600" s="91"/>
      <c r="D2600" s="90"/>
      <c r="E2600" s="90"/>
    </row>
    <row r="2601" spans="1:5" x14ac:dyDescent="0.25">
      <c r="A2601" s="90"/>
      <c r="B2601" s="95"/>
      <c r="C2601" s="91"/>
      <c r="D2601" s="90"/>
      <c r="E2601" s="90"/>
    </row>
    <row r="2602" spans="1:5" x14ac:dyDescent="0.25">
      <c r="A2602" s="90"/>
      <c r="B2602" s="95"/>
      <c r="C2602" s="91"/>
      <c r="D2602" s="90"/>
      <c r="E2602" s="90"/>
    </row>
    <row r="2603" spans="1:5" x14ac:dyDescent="0.25">
      <c r="A2603" s="90"/>
      <c r="B2603" s="95"/>
      <c r="C2603" s="91"/>
      <c r="D2603" s="90"/>
      <c r="E2603" s="90"/>
    </row>
    <row r="2604" spans="1:5" x14ac:dyDescent="0.25">
      <c r="A2604" s="90"/>
      <c r="B2604" s="95"/>
      <c r="C2604" s="91"/>
      <c r="D2604" s="90"/>
      <c r="E2604" s="90"/>
    </row>
    <row r="2605" spans="1:5" x14ac:dyDescent="0.25">
      <c r="A2605" s="90"/>
      <c r="B2605" s="95"/>
      <c r="C2605" s="91"/>
      <c r="D2605" s="90"/>
      <c r="E2605" s="90"/>
    </row>
    <row r="2606" spans="1:5" x14ac:dyDescent="0.25">
      <c r="A2606" s="90"/>
      <c r="B2606" s="95"/>
      <c r="C2606" s="91"/>
      <c r="D2606" s="90"/>
      <c r="E2606" s="90"/>
    </row>
    <row r="2607" spans="1:5" x14ac:dyDescent="0.25">
      <c r="A2607" s="90"/>
      <c r="B2607" s="95"/>
      <c r="C2607" s="91"/>
      <c r="D2607" s="90"/>
      <c r="E2607" s="90"/>
    </row>
    <row r="2608" spans="1:5" x14ac:dyDescent="0.25">
      <c r="A2608" s="90"/>
      <c r="B2608" s="95"/>
      <c r="C2608" s="91"/>
      <c r="D2608" s="90"/>
      <c r="E2608" s="90"/>
    </row>
    <row r="2609" spans="1:5" x14ac:dyDescent="0.25">
      <c r="A2609" s="90"/>
      <c r="B2609" s="95"/>
      <c r="C2609" s="91"/>
      <c r="D2609" s="90"/>
      <c r="E2609" s="90"/>
    </row>
    <row r="2610" spans="1:5" x14ac:dyDescent="0.25">
      <c r="A2610" s="90"/>
      <c r="B2610" s="95"/>
      <c r="C2610" s="91"/>
      <c r="D2610" s="90"/>
      <c r="E2610" s="90"/>
    </row>
    <row r="2611" spans="1:5" x14ac:dyDescent="0.25">
      <c r="A2611" s="90"/>
      <c r="B2611" s="95"/>
      <c r="C2611" s="91"/>
      <c r="D2611" s="90"/>
      <c r="E2611" s="90"/>
    </row>
    <row r="2612" spans="1:5" x14ac:dyDescent="0.25">
      <c r="A2612" s="90"/>
      <c r="B2612" s="95"/>
      <c r="C2612" s="91"/>
      <c r="D2612" s="90"/>
      <c r="E2612" s="90"/>
    </row>
    <row r="2613" spans="1:5" x14ac:dyDescent="0.25">
      <c r="A2613" s="90"/>
      <c r="B2613" s="95"/>
      <c r="C2613" s="91"/>
      <c r="D2613" s="90"/>
      <c r="E2613" s="90"/>
    </row>
    <row r="2614" spans="1:5" x14ac:dyDescent="0.25">
      <c r="A2614" s="90"/>
      <c r="B2614" s="95"/>
      <c r="C2614" s="91"/>
      <c r="D2614" s="90"/>
      <c r="E2614" s="90"/>
    </row>
    <row r="2615" spans="1:5" x14ac:dyDescent="0.25">
      <c r="A2615" s="90"/>
      <c r="B2615" s="95"/>
      <c r="C2615" s="91"/>
      <c r="D2615" s="90"/>
      <c r="E2615" s="90"/>
    </row>
    <row r="2616" spans="1:5" x14ac:dyDescent="0.25">
      <c r="A2616" s="90"/>
      <c r="B2616" s="95"/>
      <c r="C2616" s="91"/>
      <c r="D2616" s="90"/>
      <c r="E2616" s="90"/>
    </row>
    <row r="2617" spans="1:5" x14ac:dyDescent="0.25">
      <c r="A2617" s="90"/>
      <c r="B2617" s="95"/>
      <c r="C2617" s="91"/>
      <c r="D2617" s="90"/>
      <c r="E2617" s="90"/>
    </row>
    <row r="2618" spans="1:5" x14ac:dyDescent="0.25">
      <c r="A2618" s="90"/>
      <c r="B2618" s="95"/>
      <c r="C2618" s="91"/>
      <c r="D2618" s="90"/>
      <c r="E2618" s="90"/>
    </row>
    <row r="2619" spans="1:5" x14ac:dyDescent="0.25">
      <c r="A2619" s="90"/>
      <c r="B2619" s="95"/>
      <c r="C2619" s="91"/>
      <c r="D2619" s="90"/>
      <c r="E2619" s="90"/>
    </row>
    <row r="2620" spans="1:5" x14ac:dyDescent="0.25">
      <c r="A2620" s="90"/>
      <c r="B2620" s="95"/>
      <c r="C2620" s="91"/>
      <c r="D2620" s="90"/>
      <c r="E2620" s="90"/>
    </row>
    <row r="2621" spans="1:5" x14ac:dyDescent="0.25">
      <c r="A2621" s="90"/>
      <c r="B2621" s="95"/>
      <c r="C2621" s="91"/>
      <c r="D2621" s="90"/>
      <c r="E2621" s="90"/>
    </row>
    <row r="2622" spans="1:5" x14ac:dyDescent="0.25">
      <c r="A2622" s="90"/>
      <c r="B2622" s="95"/>
      <c r="C2622" s="91"/>
      <c r="D2622" s="90"/>
      <c r="E2622" s="90"/>
    </row>
    <row r="2623" spans="1:5" x14ac:dyDescent="0.25">
      <c r="A2623" s="90"/>
      <c r="B2623" s="95"/>
      <c r="C2623" s="91"/>
      <c r="D2623" s="90"/>
      <c r="E2623" s="90"/>
    </row>
    <row r="2624" spans="1:5" x14ac:dyDescent="0.25">
      <c r="A2624" s="90"/>
      <c r="B2624" s="95"/>
      <c r="C2624" s="91"/>
      <c r="D2624" s="90"/>
      <c r="E2624" s="90"/>
    </row>
    <row r="2625" spans="1:5" x14ac:dyDescent="0.25">
      <c r="A2625" s="90"/>
      <c r="B2625" s="95"/>
      <c r="C2625" s="91"/>
      <c r="D2625" s="90"/>
      <c r="E2625" s="90"/>
    </row>
    <row r="2626" spans="1:5" x14ac:dyDescent="0.25">
      <c r="A2626" s="90"/>
      <c r="B2626" s="95"/>
      <c r="C2626" s="91"/>
      <c r="D2626" s="90"/>
      <c r="E2626" s="90"/>
    </row>
    <row r="2627" spans="1:5" x14ac:dyDescent="0.25">
      <c r="A2627" s="90"/>
      <c r="B2627" s="95"/>
      <c r="C2627" s="91"/>
      <c r="D2627" s="90"/>
      <c r="E2627" s="90"/>
    </row>
    <row r="2628" spans="1:5" x14ac:dyDescent="0.25">
      <c r="A2628" s="90"/>
      <c r="B2628" s="95"/>
      <c r="C2628" s="91"/>
      <c r="D2628" s="90"/>
      <c r="E2628" s="90"/>
    </row>
    <row r="2629" spans="1:5" x14ac:dyDescent="0.25">
      <c r="A2629" s="90"/>
      <c r="B2629" s="95"/>
      <c r="C2629" s="91"/>
      <c r="D2629" s="90"/>
      <c r="E2629" s="90"/>
    </row>
    <row r="2630" spans="1:5" x14ac:dyDescent="0.25">
      <c r="A2630" s="90"/>
      <c r="B2630" s="95"/>
      <c r="C2630" s="91"/>
      <c r="D2630" s="90"/>
      <c r="E2630" s="90"/>
    </row>
    <row r="2631" spans="1:5" x14ac:dyDescent="0.25">
      <c r="A2631" s="90"/>
      <c r="B2631" s="95"/>
      <c r="C2631" s="91"/>
      <c r="D2631" s="90"/>
      <c r="E2631" s="90"/>
    </row>
    <row r="2632" spans="1:5" x14ac:dyDescent="0.25">
      <c r="A2632" s="90"/>
      <c r="B2632" s="95"/>
      <c r="C2632" s="91"/>
      <c r="D2632" s="90"/>
      <c r="E2632" s="90"/>
    </row>
    <row r="2633" spans="1:5" x14ac:dyDescent="0.25">
      <c r="A2633" s="90"/>
      <c r="B2633" s="95"/>
      <c r="C2633" s="91"/>
      <c r="D2633" s="90"/>
      <c r="E2633" s="90"/>
    </row>
    <row r="2634" spans="1:5" x14ac:dyDescent="0.25">
      <c r="A2634" s="90"/>
      <c r="B2634" s="95"/>
      <c r="C2634" s="91"/>
      <c r="D2634" s="90"/>
      <c r="E2634" s="90"/>
    </row>
    <row r="2635" spans="1:5" x14ac:dyDescent="0.25">
      <c r="A2635" s="90"/>
      <c r="B2635" s="95"/>
      <c r="C2635" s="91"/>
      <c r="D2635" s="90"/>
      <c r="E2635" s="90"/>
    </row>
    <row r="2636" spans="1:5" x14ac:dyDescent="0.25">
      <c r="A2636" s="90"/>
      <c r="B2636" s="95"/>
      <c r="C2636" s="91"/>
      <c r="D2636" s="90"/>
      <c r="E2636" s="90"/>
    </row>
    <row r="2637" spans="1:5" x14ac:dyDescent="0.25">
      <c r="A2637" s="90"/>
      <c r="B2637" s="95"/>
      <c r="C2637" s="91"/>
      <c r="D2637" s="90"/>
      <c r="E2637" s="90"/>
    </row>
    <row r="2638" spans="1:5" x14ac:dyDescent="0.25">
      <c r="A2638" s="90"/>
      <c r="B2638" s="95"/>
      <c r="C2638" s="91"/>
      <c r="D2638" s="90"/>
      <c r="E2638" s="90"/>
    </row>
    <row r="2639" spans="1:5" x14ac:dyDescent="0.25">
      <c r="A2639" s="90"/>
      <c r="B2639" s="95"/>
      <c r="C2639" s="91"/>
      <c r="D2639" s="90"/>
      <c r="E2639" s="90"/>
    </row>
    <row r="2640" spans="1:5" x14ac:dyDescent="0.25">
      <c r="A2640" s="90"/>
      <c r="B2640" s="95"/>
      <c r="C2640" s="91"/>
      <c r="D2640" s="90"/>
      <c r="E2640" s="90"/>
    </row>
    <row r="2641" spans="1:5" x14ac:dyDescent="0.25">
      <c r="A2641" s="90"/>
      <c r="B2641" s="95"/>
      <c r="C2641" s="91"/>
      <c r="D2641" s="90"/>
      <c r="E2641" s="90"/>
    </row>
    <row r="2642" spans="1:5" x14ac:dyDescent="0.25">
      <c r="A2642" s="90"/>
      <c r="B2642" s="95"/>
      <c r="C2642" s="91"/>
      <c r="D2642" s="90"/>
      <c r="E2642" s="90"/>
    </row>
    <row r="2643" spans="1:5" x14ac:dyDescent="0.25">
      <c r="A2643" s="90"/>
      <c r="B2643" s="95"/>
      <c r="C2643" s="91"/>
      <c r="D2643" s="90"/>
      <c r="E2643" s="90"/>
    </row>
    <row r="2644" spans="1:5" x14ac:dyDescent="0.25">
      <c r="A2644" s="90"/>
      <c r="B2644" s="95"/>
      <c r="C2644" s="91"/>
      <c r="D2644" s="90"/>
      <c r="E2644" s="90"/>
    </row>
    <row r="2645" spans="1:5" x14ac:dyDescent="0.25">
      <c r="A2645" s="90"/>
      <c r="B2645" s="95"/>
      <c r="C2645" s="91"/>
      <c r="D2645" s="90"/>
      <c r="E2645" s="90"/>
    </row>
    <row r="2646" spans="1:5" x14ac:dyDescent="0.25">
      <c r="A2646" s="90"/>
      <c r="B2646" s="95"/>
      <c r="C2646" s="91"/>
      <c r="D2646" s="90"/>
      <c r="E2646" s="90"/>
    </row>
    <row r="2647" spans="1:5" x14ac:dyDescent="0.25">
      <c r="A2647" s="90"/>
      <c r="B2647" s="95"/>
      <c r="C2647" s="91"/>
      <c r="D2647" s="90"/>
      <c r="E2647" s="90"/>
    </row>
    <row r="2648" spans="1:5" x14ac:dyDescent="0.25">
      <c r="A2648" s="90"/>
      <c r="B2648" s="95"/>
      <c r="C2648" s="91"/>
      <c r="D2648" s="90"/>
      <c r="E2648" s="90"/>
    </row>
    <row r="2649" spans="1:5" x14ac:dyDescent="0.25">
      <c r="A2649" s="90"/>
      <c r="B2649" s="95"/>
      <c r="C2649" s="91"/>
      <c r="D2649" s="90"/>
      <c r="E2649" s="90"/>
    </row>
    <row r="2650" spans="1:5" x14ac:dyDescent="0.25">
      <c r="A2650" s="90"/>
      <c r="B2650" s="95"/>
      <c r="C2650" s="91"/>
      <c r="D2650" s="90"/>
      <c r="E2650" s="90"/>
    </row>
    <row r="2651" spans="1:5" x14ac:dyDescent="0.25">
      <c r="A2651" s="90"/>
      <c r="B2651" s="95"/>
      <c r="C2651" s="91"/>
      <c r="D2651" s="90"/>
      <c r="E2651" s="90"/>
    </row>
    <row r="2652" spans="1:5" x14ac:dyDescent="0.25">
      <c r="A2652" s="90"/>
      <c r="B2652" s="95"/>
      <c r="C2652" s="91"/>
      <c r="D2652" s="90"/>
      <c r="E2652" s="90"/>
    </row>
    <row r="2653" spans="1:5" x14ac:dyDescent="0.25">
      <c r="A2653" s="90"/>
      <c r="B2653" s="95"/>
      <c r="C2653" s="91"/>
      <c r="D2653" s="90"/>
      <c r="E2653" s="90"/>
    </row>
    <row r="2654" spans="1:5" x14ac:dyDescent="0.25">
      <c r="A2654" s="90"/>
      <c r="B2654" s="95"/>
      <c r="C2654" s="91"/>
      <c r="D2654" s="90"/>
      <c r="E2654" s="90"/>
    </row>
    <row r="2655" spans="1:5" x14ac:dyDescent="0.25">
      <c r="A2655" s="90"/>
      <c r="B2655" s="95"/>
      <c r="C2655" s="91"/>
      <c r="D2655" s="90"/>
      <c r="E2655" s="90"/>
    </row>
    <row r="2656" spans="1:5" x14ac:dyDescent="0.25">
      <c r="A2656" s="90"/>
      <c r="B2656" s="95"/>
      <c r="C2656" s="91"/>
      <c r="D2656" s="90"/>
      <c r="E2656" s="90"/>
    </row>
    <row r="2657" spans="1:5" x14ac:dyDescent="0.25">
      <c r="A2657" s="90"/>
      <c r="B2657" s="95"/>
      <c r="C2657" s="91"/>
      <c r="D2657" s="90"/>
      <c r="E2657" s="90"/>
    </row>
    <row r="2658" spans="1:5" x14ac:dyDescent="0.25">
      <c r="A2658" s="90"/>
      <c r="B2658" s="95"/>
      <c r="C2658" s="91"/>
      <c r="D2658" s="90"/>
      <c r="E2658" s="90"/>
    </row>
    <row r="2659" spans="1:5" x14ac:dyDescent="0.25">
      <c r="A2659" s="90"/>
      <c r="B2659" s="95"/>
      <c r="C2659" s="91"/>
      <c r="D2659" s="90"/>
      <c r="E2659" s="90"/>
    </row>
    <row r="2660" spans="1:5" x14ac:dyDescent="0.25">
      <c r="A2660" s="90"/>
      <c r="B2660" s="95"/>
      <c r="C2660" s="91"/>
      <c r="D2660" s="90"/>
      <c r="E2660" s="90"/>
    </row>
    <row r="2661" spans="1:5" x14ac:dyDescent="0.25">
      <c r="A2661" s="90"/>
      <c r="B2661" s="95"/>
      <c r="C2661" s="91"/>
      <c r="D2661" s="90"/>
      <c r="E2661" s="90"/>
    </row>
    <row r="2662" spans="1:5" x14ac:dyDescent="0.25">
      <c r="A2662" s="90"/>
      <c r="B2662" s="95"/>
      <c r="C2662" s="91"/>
      <c r="D2662" s="90"/>
      <c r="E2662" s="90"/>
    </row>
    <row r="2663" spans="1:5" x14ac:dyDescent="0.25">
      <c r="A2663" s="90"/>
      <c r="B2663" s="95"/>
      <c r="C2663" s="91"/>
      <c r="D2663" s="90"/>
      <c r="E2663" s="90"/>
    </row>
    <row r="2664" spans="1:5" x14ac:dyDescent="0.25">
      <c r="A2664" s="90"/>
      <c r="B2664" s="95"/>
      <c r="C2664" s="91"/>
      <c r="D2664" s="90"/>
      <c r="E2664" s="90"/>
    </row>
    <row r="2665" spans="1:5" x14ac:dyDescent="0.25">
      <c r="A2665" s="90"/>
      <c r="B2665" s="95"/>
      <c r="C2665" s="91"/>
      <c r="D2665" s="90"/>
      <c r="E2665" s="90"/>
    </row>
    <row r="2666" spans="1:5" x14ac:dyDescent="0.25">
      <c r="A2666" s="90"/>
      <c r="B2666" s="95"/>
      <c r="C2666" s="91"/>
      <c r="D2666" s="90"/>
      <c r="E2666" s="90"/>
    </row>
    <row r="2667" spans="1:5" x14ac:dyDescent="0.25">
      <c r="A2667" s="90"/>
      <c r="B2667" s="95"/>
      <c r="C2667" s="91"/>
      <c r="D2667" s="90"/>
      <c r="E2667" s="90"/>
    </row>
    <row r="2668" spans="1:5" x14ac:dyDescent="0.25">
      <c r="A2668" s="90"/>
      <c r="B2668" s="95"/>
      <c r="C2668" s="91"/>
      <c r="D2668" s="90"/>
      <c r="E2668" s="90"/>
    </row>
    <row r="2669" spans="1:5" x14ac:dyDescent="0.25">
      <c r="A2669" s="90"/>
      <c r="B2669" s="95"/>
      <c r="C2669" s="91"/>
      <c r="D2669" s="90"/>
      <c r="E2669" s="90"/>
    </row>
    <row r="2670" spans="1:5" x14ac:dyDescent="0.25">
      <c r="A2670" s="90"/>
      <c r="B2670" s="95"/>
      <c r="C2670" s="91"/>
      <c r="D2670" s="90"/>
      <c r="E2670" s="90"/>
    </row>
    <row r="2671" spans="1:5" x14ac:dyDescent="0.25">
      <c r="A2671" s="90"/>
      <c r="B2671" s="95"/>
      <c r="C2671" s="91"/>
      <c r="D2671" s="90"/>
      <c r="E2671" s="90"/>
    </row>
    <row r="2672" spans="1:5" x14ac:dyDescent="0.25">
      <c r="A2672" s="90"/>
      <c r="B2672" s="95"/>
      <c r="C2672" s="91"/>
      <c r="D2672" s="90"/>
      <c r="E2672" s="90"/>
    </row>
    <row r="2673" spans="1:5" x14ac:dyDescent="0.25">
      <c r="A2673" s="90"/>
      <c r="B2673" s="95"/>
      <c r="C2673" s="91"/>
      <c r="D2673" s="90"/>
      <c r="E2673" s="90"/>
    </row>
    <row r="2674" spans="1:5" x14ac:dyDescent="0.25">
      <c r="A2674" s="90"/>
      <c r="B2674" s="95"/>
      <c r="C2674" s="91"/>
      <c r="D2674" s="90"/>
      <c r="E2674" s="90"/>
    </row>
    <row r="2675" spans="1:5" x14ac:dyDescent="0.25">
      <c r="A2675" s="90"/>
      <c r="B2675" s="95"/>
      <c r="C2675" s="91"/>
      <c r="D2675" s="90"/>
      <c r="E2675" s="90"/>
    </row>
    <row r="2676" spans="1:5" x14ac:dyDescent="0.25">
      <c r="A2676" s="90"/>
      <c r="B2676" s="95"/>
      <c r="C2676" s="91"/>
      <c r="D2676" s="90"/>
      <c r="E2676" s="90"/>
    </row>
    <row r="2677" spans="1:5" x14ac:dyDescent="0.25">
      <c r="A2677" s="90"/>
      <c r="B2677" s="95"/>
      <c r="C2677" s="91"/>
      <c r="D2677" s="90"/>
      <c r="E2677" s="90"/>
    </row>
    <row r="2678" spans="1:5" x14ac:dyDescent="0.25">
      <c r="A2678" s="90"/>
      <c r="B2678" s="95"/>
      <c r="C2678" s="91"/>
      <c r="D2678" s="90"/>
      <c r="E2678" s="90"/>
    </row>
    <row r="2679" spans="1:5" x14ac:dyDescent="0.25">
      <c r="A2679" s="90"/>
      <c r="B2679" s="95"/>
      <c r="C2679" s="91"/>
      <c r="D2679" s="90"/>
      <c r="E2679" s="90"/>
    </row>
    <row r="2680" spans="1:5" x14ac:dyDescent="0.25">
      <c r="A2680" s="90"/>
      <c r="B2680" s="95"/>
      <c r="C2680" s="91"/>
      <c r="D2680" s="90"/>
      <c r="E2680" s="90"/>
    </row>
    <row r="2681" spans="1:5" x14ac:dyDescent="0.25">
      <c r="A2681" s="90"/>
      <c r="B2681" s="95"/>
      <c r="C2681" s="91"/>
      <c r="D2681" s="90"/>
      <c r="E2681" s="90"/>
    </row>
    <row r="2682" spans="1:5" x14ac:dyDescent="0.25">
      <c r="A2682" s="90"/>
      <c r="B2682" s="95"/>
      <c r="C2682" s="91"/>
      <c r="D2682" s="90"/>
      <c r="E2682" s="90"/>
    </row>
    <row r="2683" spans="1:5" x14ac:dyDescent="0.25">
      <c r="A2683" s="90"/>
      <c r="B2683" s="95"/>
      <c r="C2683" s="91"/>
      <c r="D2683" s="90"/>
      <c r="E2683" s="90"/>
    </row>
    <row r="2684" spans="1:5" x14ac:dyDescent="0.25">
      <c r="A2684" s="90"/>
      <c r="B2684" s="95"/>
      <c r="C2684" s="91"/>
      <c r="D2684" s="90"/>
      <c r="E2684" s="90"/>
    </row>
    <row r="2685" spans="1:5" x14ac:dyDescent="0.25">
      <c r="A2685" s="90"/>
      <c r="B2685" s="95"/>
      <c r="C2685" s="91"/>
      <c r="D2685" s="90"/>
      <c r="E2685" s="90"/>
    </row>
    <row r="2686" spans="1:5" x14ac:dyDescent="0.25">
      <c r="A2686" s="90"/>
      <c r="B2686" s="95"/>
      <c r="C2686" s="91"/>
      <c r="D2686" s="90"/>
      <c r="E2686" s="90"/>
    </row>
    <row r="2687" spans="1:5" x14ac:dyDescent="0.25">
      <c r="A2687" s="90"/>
      <c r="B2687" s="95"/>
      <c r="C2687" s="91"/>
      <c r="D2687" s="90"/>
      <c r="E2687" s="90"/>
    </row>
    <row r="2688" spans="1:5" x14ac:dyDescent="0.25">
      <c r="A2688" s="90"/>
      <c r="B2688" s="95"/>
      <c r="C2688" s="91"/>
      <c r="D2688" s="90"/>
      <c r="E2688" s="90"/>
    </row>
    <row r="2689" spans="1:5" x14ac:dyDescent="0.25">
      <c r="A2689" s="90"/>
      <c r="B2689" s="95"/>
      <c r="C2689" s="91"/>
      <c r="D2689" s="90"/>
      <c r="E2689" s="90"/>
    </row>
    <row r="2690" spans="1:5" x14ac:dyDescent="0.25">
      <c r="A2690" s="90"/>
      <c r="B2690" s="95"/>
      <c r="C2690" s="91"/>
      <c r="D2690" s="90"/>
      <c r="E2690" s="90"/>
    </row>
    <row r="2691" spans="1:5" x14ac:dyDescent="0.25">
      <c r="A2691" s="90"/>
      <c r="B2691" s="95"/>
      <c r="C2691" s="91"/>
      <c r="D2691" s="90"/>
      <c r="E2691" s="90"/>
    </row>
    <row r="2692" spans="1:5" x14ac:dyDescent="0.25">
      <c r="A2692" s="90"/>
      <c r="B2692" s="95"/>
      <c r="C2692" s="91"/>
      <c r="D2692" s="90"/>
      <c r="E2692" s="90"/>
    </row>
    <row r="2693" spans="1:5" x14ac:dyDescent="0.25">
      <c r="A2693" s="90"/>
      <c r="B2693" s="95"/>
      <c r="C2693" s="91"/>
      <c r="D2693" s="90"/>
      <c r="E2693" s="90"/>
    </row>
    <row r="2694" spans="1:5" x14ac:dyDescent="0.25">
      <c r="A2694" s="90"/>
      <c r="B2694" s="95"/>
      <c r="C2694" s="91"/>
      <c r="D2694" s="90"/>
      <c r="E2694" s="90"/>
    </row>
    <row r="2695" spans="1:5" x14ac:dyDescent="0.25">
      <c r="A2695" s="90"/>
      <c r="B2695" s="95"/>
      <c r="C2695" s="91"/>
      <c r="D2695" s="90"/>
      <c r="E2695" s="90"/>
    </row>
    <row r="2696" spans="1:5" x14ac:dyDescent="0.25">
      <c r="A2696" s="90"/>
      <c r="B2696" s="95"/>
      <c r="C2696" s="91"/>
      <c r="D2696" s="90"/>
      <c r="E2696" s="90"/>
    </row>
    <row r="2697" spans="1:5" x14ac:dyDescent="0.25">
      <c r="A2697" s="90"/>
      <c r="B2697" s="95"/>
      <c r="C2697" s="91"/>
      <c r="D2697" s="90"/>
      <c r="E2697" s="90"/>
    </row>
    <row r="2698" spans="1:5" x14ac:dyDescent="0.25">
      <c r="A2698" s="90"/>
      <c r="B2698" s="95"/>
      <c r="C2698" s="91"/>
      <c r="D2698" s="90"/>
      <c r="E2698" s="90"/>
    </row>
    <row r="2699" spans="1:5" x14ac:dyDescent="0.25">
      <c r="A2699" s="90"/>
      <c r="B2699" s="95"/>
      <c r="C2699" s="91"/>
      <c r="D2699" s="90"/>
      <c r="E2699" s="90"/>
    </row>
    <row r="2700" spans="1:5" x14ac:dyDescent="0.25">
      <c r="A2700" s="90"/>
      <c r="B2700" s="95"/>
      <c r="C2700" s="91"/>
      <c r="D2700" s="90"/>
      <c r="E2700" s="90"/>
    </row>
    <row r="2701" spans="1:5" x14ac:dyDescent="0.25">
      <c r="A2701" s="90"/>
      <c r="B2701" s="95"/>
      <c r="C2701" s="91"/>
      <c r="D2701" s="90"/>
      <c r="E2701" s="90"/>
    </row>
    <row r="2702" spans="1:5" x14ac:dyDescent="0.25">
      <c r="A2702" s="90"/>
      <c r="B2702" s="95"/>
      <c r="C2702" s="91"/>
      <c r="D2702" s="90"/>
      <c r="E2702" s="90"/>
    </row>
    <row r="2703" spans="1:5" x14ac:dyDescent="0.25">
      <c r="A2703" s="90"/>
      <c r="B2703" s="95"/>
      <c r="C2703" s="91"/>
      <c r="D2703" s="90"/>
      <c r="E2703" s="90"/>
    </row>
    <row r="2704" spans="1:5" x14ac:dyDescent="0.25">
      <c r="A2704" s="90"/>
      <c r="B2704" s="95"/>
      <c r="C2704" s="91"/>
      <c r="D2704" s="90"/>
      <c r="E2704" s="90"/>
    </row>
    <row r="2705" spans="1:5" x14ac:dyDescent="0.25">
      <c r="A2705" s="90"/>
      <c r="B2705" s="95"/>
      <c r="C2705" s="91"/>
      <c r="D2705" s="90"/>
      <c r="E2705" s="90"/>
    </row>
    <row r="2706" spans="1:5" x14ac:dyDescent="0.25">
      <c r="A2706" s="90"/>
      <c r="B2706" s="95"/>
      <c r="C2706" s="91"/>
      <c r="D2706" s="90"/>
      <c r="E2706" s="90"/>
    </row>
    <row r="2707" spans="1:5" x14ac:dyDescent="0.25">
      <c r="A2707" s="90"/>
      <c r="B2707" s="95"/>
      <c r="C2707" s="91"/>
      <c r="D2707" s="90"/>
      <c r="E2707" s="90"/>
    </row>
    <row r="2708" spans="1:5" x14ac:dyDescent="0.25">
      <c r="A2708" s="90"/>
      <c r="B2708" s="95"/>
      <c r="C2708" s="91"/>
      <c r="D2708" s="90"/>
      <c r="E2708" s="90"/>
    </row>
    <row r="2709" spans="1:5" x14ac:dyDescent="0.25">
      <c r="A2709" s="90"/>
      <c r="B2709" s="95"/>
      <c r="C2709" s="91"/>
      <c r="D2709" s="90"/>
      <c r="E2709" s="90"/>
    </row>
    <row r="2710" spans="1:5" x14ac:dyDescent="0.25">
      <c r="A2710" s="90"/>
      <c r="B2710" s="95"/>
      <c r="C2710" s="91"/>
      <c r="D2710" s="90"/>
      <c r="E2710" s="90"/>
    </row>
    <row r="2711" spans="1:5" x14ac:dyDescent="0.25">
      <c r="A2711" s="90"/>
      <c r="B2711" s="95"/>
      <c r="C2711" s="91"/>
      <c r="D2711" s="90"/>
      <c r="E2711" s="90"/>
    </row>
    <row r="2712" spans="1:5" x14ac:dyDescent="0.25">
      <c r="A2712" s="90"/>
      <c r="B2712" s="95"/>
      <c r="C2712" s="91"/>
      <c r="D2712" s="90"/>
      <c r="E2712" s="90"/>
    </row>
    <row r="2713" spans="1:5" x14ac:dyDescent="0.25">
      <c r="A2713" s="90"/>
      <c r="B2713" s="95"/>
      <c r="C2713" s="91"/>
      <c r="D2713" s="90"/>
      <c r="E2713" s="90"/>
    </row>
    <row r="2714" spans="1:5" x14ac:dyDescent="0.25">
      <c r="A2714" s="90"/>
      <c r="B2714" s="95"/>
      <c r="C2714" s="91"/>
      <c r="D2714" s="90"/>
      <c r="E2714" s="90"/>
    </row>
    <row r="2715" spans="1:5" x14ac:dyDescent="0.25">
      <c r="A2715" s="90"/>
      <c r="B2715" s="95"/>
      <c r="C2715" s="91"/>
      <c r="D2715" s="90"/>
      <c r="E2715" s="90"/>
    </row>
    <row r="2716" spans="1:5" x14ac:dyDescent="0.25">
      <c r="A2716" s="90"/>
      <c r="B2716" s="95"/>
      <c r="C2716" s="91"/>
      <c r="D2716" s="90"/>
      <c r="E2716" s="90"/>
    </row>
    <row r="2717" spans="1:5" x14ac:dyDescent="0.25">
      <c r="A2717" s="90"/>
      <c r="B2717" s="95"/>
      <c r="C2717" s="91"/>
      <c r="D2717" s="90"/>
      <c r="E2717" s="90"/>
    </row>
    <row r="2718" spans="1:5" x14ac:dyDescent="0.25">
      <c r="A2718" s="90"/>
      <c r="B2718" s="95"/>
      <c r="C2718" s="91"/>
      <c r="D2718" s="90"/>
      <c r="E2718" s="90"/>
    </row>
    <row r="2719" spans="1:5" x14ac:dyDescent="0.25">
      <c r="A2719" s="90"/>
      <c r="B2719" s="95"/>
      <c r="C2719" s="91"/>
      <c r="D2719" s="90"/>
      <c r="E2719" s="90"/>
    </row>
    <row r="2720" spans="1:5" x14ac:dyDescent="0.25">
      <c r="A2720" s="90"/>
      <c r="B2720" s="95"/>
      <c r="C2720" s="91"/>
      <c r="D2720" s="90"/>
      <c r="E2720" s="90"/>
    </row>
    <row r="2721" spans="1:5" x14ac:dyDescent="0.25">
      <c r="A2721" s="90"/>
      <c r="B2721" s="95"/>
      <c r="C2721" s="91"/>
      <c r="D2721" s="90"/>
      <c r="E2721" s="90"/>
    </row>
    <row r="2722" spans="1:5" x14ac:dyDescent="0.25">
      <c r="A2722" s="90"/>
      <c r="B2722" s="95"/>
      <c r="C2722" s="91"/>
      <c r="D2722" s="90"/>
      <c r="E2722" s="90"/>
    </row>
    <row r="2723" spans="1:5" x14ac:dyDescent="0.25">
      <c r="A2723" s="90"/>
      <c r="B2723" s="95"/>
      <c r="C2723" s="91"/>
      <c r="D2723" s="90"/>
      <c r="E2723" s="90"/>
    </row>
    <row r="2724" spans="1:5" x14ac:dyDescent="0.25">
      <c r="A2724" s="90"/>
      <c r="B2724" s="95"/>
      <c r="C2724" s="91"/>
      <c r="D2724" s="90"/>
      <c r="E2724" s="90"/>
    </row>
    <row r="2725" spans="1:5" x14ac:dyDescent="0.25">
      <c r="A2725" s="90"/>
      <c r="B2725" s="95"/>
      <c r="C2725" s="91"/>
      <c r="D2725" s="90"/>
      <c r="E2725" s="90"/>
    </row>
    <row r="2726" spans="1:5" x14ac:dyDescent="0.25">
      <c r="A2726" s="90"/>
      <c r="B2726" s="95"/>
      <c r="C2726" s="91"/>
      <c r="D2726" s="90"/>
      <c r="E2726" s="90"/>
    </row>
    <row r="2727" spans="1:5" x14ac:dyDescent="0.25">
      <c r="A2727" s="90"/>
      <c r="B2727" s="95"/>
      <c r="C2727" s="91"/>
      <c r="D2727" s="90"/>
      <c r="E2727" s="90"/>
    </row>
    <row r="2728" spans="1:5" x14ac:dyDescent="0.25">
      <c r="A2728" s="90"/>
      <c r="B2728" s="95"/>
      <c r="C2728" s="91"/>
      <c r="D2728" s="90"/>
      <c r="E2728" s="90"/>
    </row>
    <row r="2729" spans="1:5" x14ac:dyDescent="0.25">
      <c r="A2729" s="90"/>
      <c r="B2729" s="95"/>
      <c r="C2729" s="91"/>
      <c r="D2729" s="90"/>
      <c r="E2729" s="90"/>
    </row>
    <row r="2730" spans="1:5" x14ac:dyDescent="0.25">
      <c r="A2730" s="90"/>
      <c r="B2730" s="95"/>
      <c r="C2730" s="91"/>
      <c r="D2730" s="90"/>
      <c r="E2730" s="90"/>
    </row>
    <row r="2731" spans="1:5" x14ac:dyDescent="0.25">
      <c r="A2731" s="90"/>
      <c r="B2731" s="95"/>
      <c r="C2731" s="91"/>
      <c r="D2731" s="90"/>
      <c r="E2731" s="90"/>
    </row>
    <row r="2732" spans="1:5" x14ac:dyDescent="0.25">
      <c r="A2732" s="90"/>
      <c r="B2732" s="95"/>
      <c r="C2732" s="91"/>
      <c r="D2732" s="90"/>
      <c r="E2732" s="90"/>
    </row>
    <row r="2733" spans="1:5" x14ac:dyDescent="0.25">
      <c r="A2733" s="90"/>
      <c r="B2733" s="95"/>
      <c r="C2733" s="91"/>
      <c r="D2733" s="90"/>
      <c r="E2733" s="90"/>
    </row>
    <row r="2734" spans="1:5" x14ac:dyDescent="0.25">
      <c r="A2734" s="90"/>
      <c r="B2734" s="95"/>
      <c r="C2734" s="91"/>
      <c r="D2734" s="90"/>
      <c r="E2734" s="90"/>
    </row>
    <row r="2735" spans="1:5" x14ac:dyDescent="0.25">
      <c r="A2735" s="90"/>
      <c r="B2735" s="95"/>
      <c r="C2735" s="91"/>
      <c r="D2735" s="90"/>
      <c r="E2735" s="90"/>
    </row>
    <row r="2736" spans="1:5" x14ac:dyDescent="0.25">
      <c r="A2736" s="90"/>
      <c r="B2736" s="95"/>
      <c r="C2736" s="91"/>
      <c r="D2736" s="90"/>
      <c r="E2736" s="90"/>
    </row>
    <row r="2737" spans="1:5" x14ac:dyDescent="0.25">
      <c r="A2737" s="90"/>
      <c r="B2737" s="95"/>
      <c r="C2737" s="91"/>
      <c r="D2737" s="90"/>
      <c r="E2737" s="90"/>
    </row>
    <row r="2738" spans="1:5" x14ac:dyDescent="0.25">
      <c r="A2738" s="90"/>
      <c r="B2738" s="95"/>
      <c r="C2738" s="91"/>
      <c r="D2738" s="90"/>
      <c r="E2738" s="90"/>
    </row>
    <row r="2739" spans="1:5" x14ac:dyDescent="0.25">
      <c r="A2739" s="90"/>
      <c r="B2739" s="95"/>
      <c r="C2739" s="91"/>
      <c r="D2739" s="90"/>
      <c r="E2739" s="90"/>
    </row>
    <row r="2740" spans="1:5" x14ac:dyDescent="0.25">
      <c r="A2740" s="90"/>
      <c r="B2740" s="95"/>
      <c r="C2740" s="91"/>
      <c r="D2740" s="90"/>
      <c r="E2740" s="90"/>
    </row>
    <row r="2741" spans="1:5" x14ac:dyDescent="0.25">
      <c r="A2741" s="90"/>
      <c r="B2741" s="95"/>
      <c r="C2741" s="91"/>
      <c r="D2741" s="90"/>
      <c r="E2741" s="90"/>
    </row>
    <row r="2742" spans="1:5" x14ac:dyDescent="0.25">
      <c r="A2742" s="90"/>
      <c r="B2742" s="95"/>
      <c r="C2742" s="91"/>
      <c r="D2742" s="90"/>
      <c r="E2742" s="90"/>
    </row>
    <row r="2743" spans="1:5" x14ac:dyDescent="0.25">
      <c r="A2743" s="90"/>
      <c r="B2743" s="95"/>
      <c r="C2743" s="91"/>
      <c r="D2743" s="90"/>
      <c r="E2743" s="90"/>
    </row>
    <row r="2744" spans="1:5" x14ac:dyDescent="0.25">
      <c r="A2744" s="90"/>
      <c r="B2744" s="95"/>
      <c r="C2744" s="91"/>
      <c r="D2744" s="90"/>
      <c r="E2744" s="90"/>
    </row>
    <row r="2745" spans="1:5" x14ac:dyDescent="0.25">
      <c r="A2745" s="90"/>
      <c r="B2745" s="95"/>
      <c r="C2745" s="91"/>
      <c r="D2745" s="90"/>
      <c r="E2745" s="90"/>
    </row>
    <row r="2746" spans="1:5" x14ac:dyDescent="0.25">
      <c r="A2746" s="90"/>
      <c r="B2746" s="95"/>
      <c r="C2746" s="91"/>
      <c r="D2746" s="90"/>
      <c r="E2746" s="90"/>
    </row>
    <row r="2747" spans="1:5" x14ac:dyDescent="0.25">
      <c r="A2747" s="90"/>
      <c r="B2747" s="95"/>
      <c r="C2747" s="91"/>
      <c r="D2747" s="90"/>
      <c r="E2747" s="90"/>
    </row>
    <row r="2748" spans="1:5" x14ac:dyDescent="0.25">
      <c r="A2748" s="90"/>
      <c r="B2748" s="95"/>
      <c r="C2748" s="91"/>
      <c r="D2748" s="90"/>
      <c r="E2748" s="90"/>
    </row>
    <row r="2749" spans="1:5" x14ac:dyDescent="0.25">
      <c r="A2749" s="90"/>
      <c r="B2749" s="95"/>
      <c r="C2749" s="91"/>
      <c r="D2749" s="90"/>
      <c r="E2749" s="90"/>
    </row>
    <row r="2750" spans="1:5" x14ac:dyDescent="0.25">
      <c r="A2750" s="90"/>
      <c r="B2750" s="95"/>
      <c r="C2750" s="91"/>
      <c r="D2750" s="90"/>
      <c r="E2750" s="90"/>
    </row>
    <row r="2751" spans="1:5" x14ac:dyDescent="0.25">
      <c r="A2751" s="90"/>
      <c r="B2751" s="95"/>
      <c r="C2751" s="91"/>
      <c r="D2751" s="90"/>
      <c r="E2751" s="90"/>
    </row>
    <row r="2752" spans="1:5" x14ac:dyDescent="0.25">
      <c r="A2752" s="90"/>
      <c r="B2752" s="95"/>
      <c r="C2752" s="91"/>
      <c r="D2752" s="90"/>
      <c r="E2752" s="90"/>
    </row>
    <row r="2753" spans="1:5" x14ac:dyDescent="0.25">
      <c r="A2753" s="90"/>
      <c r="B2753" s="95"/>
      <c r="C2753" s="91"/>
      <c r="D2753" s="90"/>
      <c r="E2753" s="90"/>
    </row>
    <row r="2754" spans="1:5" x14ac:dyDescent="0.25">
      <c r="A2754" s="90"/>
      <c r="B2754" s="95"/>
      <c r="C2754" s="91"/>
      <c r="D2754" s="90"/>
      <c r="E2754" s="90"/>
    </row>
    <row r="2755" spans="1:5" x14ac:dyDescent="0.25">
      <c r="A2755" s="90"/>
      <c r="B2755" s="95"/>
      <c r="C2755" s="91"/>
      <c r="D2755" s="90"/>
      <c r="E2755" s="90"/>
    </row>
    <row r="2756" spans="1:5" x14ac:dyDescent="0.25">
      <c r="A2756" s="90"/>
      <c r="B2756" s="95"/>
      <c r="C2756" s="91"/>
      <c r="D2756" s="90"/>
      <c r="E2756" s="90"/>
    </row>
    <row r="2757" spans="1:5" x14ac:dyDescent="0.25">
      <c r="A2757" s="90"/>
      <c r="B2757" s="95"/>
      <c r="C2757" s="91"/>
      <c r="D2757" s="90"/>
      <c r="E2757" s="90"/>
    </row>
    <row r="2758" spans="1:5" x14ac:dyDescent="0.25">
      <c r="A2758" s="90"/>
      <c r="B2758" s="95"/>
      <c r="C2758" s="91"/>
      <c r="D2758" s="90"/>
      <c r="E2758" s="90"/>
    </row>
    <row r="2759" spans="1:5" x14ac:dyDescent="0.25">
      <c r="A2759" s="90"/>
      <c r="B2759" s="95"/>
      <c r="C2759" s="91"/>
      <c r="D2759" s="90"/>
      <c r="E2759" s="90"/>
    </row>
    <row r="2760" spans="1:5" x14ac:dyDescent="0.25">
      <c r="A2760" s="90"/>
      <c r="B2760" s="95"/>
      <c r="C2760" s="91"/>
      <c r="D2760" s="90"/>
      <c r="E2760" s="90"/>
    </row>
    <row r="2761" spans="1:5" x14ac:dyDescent="0.25">
      <c r="A2761" s="90"/>
      <c r="B2761" s="95"/>
      <c r="C2761" s="91"/>
      <c r="D2761" s="90"/>
      <c r="E2761" s="90"/>
    </row>
    <row r="2762" spans="1:5" x14ac:dyDescent="0.25">
      <c r="A2762" s="90"/>
      <c r="B2762" s="95"/>
      <c r="C2762" s="91"/>
      <c r="D2762" s="90"/>
      <c r="E2762" s="90"/>
    </row>
    <row r="2763" spans="1:5" x14ac:dyDescent="0.25">
      <c r="A2763" s="90"/>
      <c r="B2763" s="95"/>
      <c r="C2763" s="91"/>
      <c r="D2763" s="90"/>
      <c r="E2763" s="90"/>
    </row>
    <row r="2764" spans="1:5" x14ac:dyDescent="0.25">
      <c r="A2764" s="90"/>
      <c r="B2764" s="95"/>
      <c r="C2764" s="91"/>
      <c r="D2764" s="90"/>
      <c r="E2764" s="90"/>
    </row>
    <row r="2765" spans="1:5" x14ac:dyDescent="0.25">
      <c r="A2765" s="90"/>
      <c r="B2765" s="95"/>
      <c r="C2765" s="91"/>
      <c r="D2765" s="90"/>
      <c r="E2765" s="90"/>
    </row>
    <row r="2766" spans="1:5" x14ac:dyDescent="0.25">
      <c r="A2766" s="90"/>
      <c r="B2766" s="95"/>
      <c r="C2766" s="91"/>
      <c r="D2766" s="90"/>
      <c r="E2766" s="90"/>
    </row>
    <row r="2767" spans="1:5" x14ac:dyDescent="0.25">
      <c r="A2767" s="90"/>
      <c r="B2767" s="95"/>
      <c r="C2767" s="91"/>
      <c r="D2767" s="90"/>
      <c r="E2767" s="90"/>
    </row>
    <row r="2768" spans="1:5" x14ac:dyDescent="0.25">
      <c r="A2768" s="90"/>
      <c r="B2768" s="95"/>
      <c r="C2768" s="91"/>
      <c r="D2768" s="90"/>
      <c r="E2768" s="90"/>
    </row>
    <row r="2769" spans="1:5" x14ac:dyDescent="0.25">
      <c r="A2769" s="90"/>
      <c r="B2769" s="95"/>
      <c r="C2769" s="91"/>
      <c r="D2769" s="90"/>
      <c r="E2769" s="90"/>
    </row>
    <row r="2770" spans="1:5" x14ac:dyDescent="0.25">
      <c r="A2770" s="90"/>
      <c r="B2770" s="95"/>
      <c r="C2770" s="91"/>
      <c r="D2770" s="90"/>
      <c r="E2770" s="90"/>
    </row>
    <row r="2771" spans="1:5" x14ac:dyDescent="0.25">
      <c r="A2771" s="90"/>
      <c r="B2771" s="95"/>
      <c r="C2771" s="91"/>
      <c r="D2771" s="90"/>
      <c r="E2771" s="90"/>
    </row>
    <row r="2772" spans="1:5" x14ac:dyDescent="0.25">
      <c r="A2772" s="90"/>
      <c r="B2772" s="95"/>
      <c r="C2772" s="91"/>
      <c r="D2772" s="90"/>
      <c r="E2772" s="90"/>
    </row>
    <row r="2773" spans="1:5" x14ac:dyDescent="0.25">
      <c r="A2773" s="90"/>
      <c r="B2773" s="95"/>
      <c r="C2773" s="91"/>
      <c r="D2773" s="90"/>
      <c r="E2773" s="90"/>
    </row>
    <row r="2774" spans="1:5" x14ac:dyDescent="0.25">
      <c r="A2774" s="90"/>
      <c r="B2774" s="95"/>
      <c r="C2774" s="91"/>
      <c r="D2774" s="90"/>
      <c r="E2774" s="90"/>
    </row>
    <row r="2775" spans="1:5" x14ac:dyDescent="0.25">
      <c r="A2775" s="90"/>
      <c r="B2775" s="95"/>
      <c r="C2775" s="91"/>
      <c r="D2775" s="90"/>
      <c r="E2775" s="90"/>
    </row>
    <row r="2776" spans="1:5" x14ac:dyDescent="0.25">
      <c r="A2776" s="90"/>
      <c r="B2776" s="95"/>
      <c r="C2776" s="91"/>
      <c r="D2776" s="90"/>
      <c r="E2776" s="90"/>
    </row>
    <row r="2777" spans="1:5" x14ac:dyDescent="0.25">
      <c r="A2777" s="90"/>
      <c r="B2777" s="95"/>
      <c r="C2777" s="91"/>
      <c r="D2777" s="90"/>
      <c r="E2777" s="90"/>
    </row>
    <row r="2778" spans="1:5" x14ac:dyDescent="0.25">
      <c r="A2778" s="90"/>
      <c r="B2778" s="95"/>
      <c r="C2778" s="91"/>
      <c r="D2778" s="90"/>
      <c r="E2778" s="90"/>
    </row>
    <row r="2779" spans="1:5" x14ac:dyDescent="0.25">
      <c r="A2779" s="90"/>
      <c r="B2779" s="95"/>
      <c r="C2779" s="91"/>
      <c r="D2779" s="90"/>
      <c r="E2779" s="90"/>
    </row>
    <row r="2780" spans="1:5" x14ac:dyDescent="0.25">
      <c r="A2780" s="90"/>
      <c r="B2780" s="95"/>
      <c r="C2780" s="91"/>
      <c r="D2780" s="90"/>
      <c r="E2780" s="90"/>
    </row>
    <row r="2781" spans="1:5" x14ac:dyDescent="0.25">
      <c r="A2781" s="90"/>
      <c r="B2781" s="95"/>
      <c r="C2781" s="91"/>
      <c r="D2781" s="90"/>
      <c r="E2781" s="90"/>
    </row>
    <row r="2782" spans="1:5" x14ac:dyDescent="0.25">
      <c r="A2782" s="90"/>
      <c r="B2782" s="95"/>
      <c r="C2782" s="91"/>
      <c r="D2782" s="90"/>
      <c r="E2782" s="90"/>
    </row>
    <row r="2783" spans="1:5" x14ac:dyDescent="0.25">
      <c r="A2783" s="90"/>
      <c r="B2783" s="95"/>
      <c r="C2783" s="91"/>
      <c r="D2783" s="90"/>
      <c r="E2783" s="90"/>
    </row>
    <row r="2784" spans="1:5" x14ac:dyDescent="0.25">
      <c r="A2784" s="90"/>
      <c r="B2784" s="95"/>
      <c r="C2784" s="91"/>
      <c r="D2784" s="90"/>
      <c r="E2784" s="90"/>
    </row>
    <row r="2785" spans="1:5" x14ac:dyDescent="0.25">
      <c r="A2785" s="90"/>
      <c r="B2785" s="95"/>
      <c r="C2785" s="91"/>
      <c r="D2785" s="90"/>
      <c r="E2785" s="90"/>
    </row>
    <row r="2786" spans="1:5" x14ac:dyDescent="0.25">
      <c r="A2786" s="90"/>
      <c r="B2786" s="95"/>
      <c r="C2786" s="91"/>
      <c r="D2786" s="90"/>
      <c r="E2786" s="90"/>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v>3.6419999999999999</v>
      </c>
      <c r="C3" s="99"/>
      <c r="D3" s="42"/>
      <c r="E3" s="148" t="s">
        <v>211</v>
      </c>
    </row>
    <row r="4" spans="1:5" x14ac:dyDescent="0.25">
      <c r="A4" s="4">
        <v>2</v>
      </c>
      <c r="B4" s="40">
        <v>1.8839999999999999</v>
      </c>
      <c r="C4" s="84"/>
      <c r="D4" s="42"/>
      <c r="E4" s="148"/>
    </row>
    <row r="5" spans="1:5" ht="15" customHeight="1" x14ac:dyDescent="0.25">
      <c r="A5" s="4">
        <v>3</v>
      </c>
      <c r="B5" s="40">
        <v>1.179</v>
      </c>
      <c r="C5" s="84"/>
      <c r="D5" s="42"/>
      <c r="E5" s="148" t="s">
        <v>270</v>
      </c>
    </row>
    <row r="6" spans="1:5" x14ac:dyDescent="0.25">
      <c r="A6" s="4">
        <v>4</v>
      </c>
      <c r="B6" s="40">
        <v>0.86899999999999999</v>
      </c>
      <c r="C6" s="84"/>
      <c r="D6" s="42"/>
      <c r="E6" s="148"/>
    </row>
    <row r="7" spans="1:5" x14ac:dyDescent="0.25">
      <c r="A7" s="4">
        <v>5</v>
      </c>
      <c r="B7" s="40">
        <v>0.70499999999999996</v>
      </c>
      <c r="C7" s="84"/>
      <c r="D7" s="42"/>
    </row>
    <row r="8" spans="1:5" x14ac:dyDescent="0.25">
      <c r="A8" s="4">
        <v>6</v>
      </c>
      <c r="B8" s="40">
        <v>0.59199999999999997</v>
      </c>
      <c r="C8" s="84"/>
      <c r="D8" s="42"/>
    </row>
    <row r="9" spans="1:5" ht="15" customHeight="1" x14ac:dyDescent="0.25">
      <c r="A9" s="4">
        <v>7</v>
      </c>
      <c r="B9" s="40"/>
      <c r="C9" s="84"/>
      <c r="D9" s="42"/>
      <c r="E9" s="74"/>
    </row>
    <row r="10" spans="1:5" x14ac:dyDescent="0.25">
      <c r="A10" s="4">
        <v>8</v>
      </c>
      <c r="B10" s="40"/>
      <c r="C10" s="84"/>
      <c r="D10" s="42"/>
      <c r="E10" s="74"/>
    </row>
    <row r="11" spans="1:5" x14ac:dyDescent="0.25">
      <c r="A11" s="4">
        <v>9</v>
      </c>
      <c r="B11" s="40"/>
      <c r="C11" s="84"/>
      <c r="D11" s="42"/>
      <c r="E11" s="42"/>
    </row>
    <row r="12" spans="1:5" x14ac:dyDescent="0.25">
      <c r="A12" s="4">
        <v>10</v>
      </c>
      <c r="B12" s="40"/>
      <c r="C12" s="84"/>
      <c r="D12" s="42"/>
      <c r="E12" s="42"/>
    </row>
    <row r="13" spans="1:5" x14ac:dyDescent="0.25">
      <c r="A13" s="4">
        <v>11</v>
      </c>
      <c r="B13" s="40"/>
      <c r="C13" s="84"/>
      <c r="D13" s="42"/>
      <c r="E13" s="42"/>
    </row>
    <row r="14" spans="1:5" x14ac:dyDescent="0.25">
      <c r="A14" s="4">
        <v>12</v>
      </c>
      <c r="B14" s="40"/>
      <c r="C14" s="84"/>
      <c r="D14" s="42"/>
      <c r="E14" s="42"/>
    </row>
    <row r="15" spans="1:5" x14ac:dyDescent="0.25">
      <c r="A15" s="4">
        <v>13</v>
      </c>
      <c r="B15" s="40"/>
      <c r="C15" s="84"/>
      <c r="D15" s="42"/>
      <c r="E15" s="42"/>
    </row>
    <row r="16" spans="1:5" x14ac:dyDescent="0.25">
      <c r="A16" s="4">
        <v>14</v>
      </c>
      <c r="B16" s="40"/>
      <c r="C16" s="84"/>
      <c r="D16" s="42"/>
      <c r="E16" s="42"/>
    </row>
    <row r="17" spans="1:5" x14ac:dyDescent="0.25">
      <c r="A17" s="4">
        <v>15</v>
      </c>
      <c r="B17" s="40"/>
      <c r="C17" s="84"/>
      <c r="D17" s="42"/>
      <c r="E17" s="42"/>
    </row>
    <row r="18" spans="1:5" x14ac:dyDescent="0.25">
      <c r="A18" s="5">
        <v>16</v>
      </c>
      <c r="B18" s="41"/>
      <c r="C18" s="85"/>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49" t="s">
        <v>224</v>
      </c>
    </row>
    <row r="4" spans="1:3" ht="15" x14ac:dyDescent="0.25">
      <c r="A4" s="84"/>
      <c r="C4" s="149"/>
    </row>
    <row r="5" spans="1:3" ht="15" customHeight="1" x14ac:dyDescent="0.25">
      <c r="A5" s="84"/>
      <c r="C5" s="60"/>
    </row>
    <row r="6" spans="1:3" ht="15.75" thickBot="1" x14ac:dyDescent="0.3">
      <c r="A6" s="84"/>
      <c r="C6" s="59" t="s">
        <v>225</v>
      </c>
    </row>
    <row r="7" spans="1:3" ht="15.75" customHeight="1" thickTop="1" x14ac:dyDescent="0.25">
      <c r="A7" s="84"/>
      <c r="C7" s="151" t="s">
        <v>240</v>
      </c>
    </row>
    <row r="8" spans="1:3" ht="15" x14ac:dyDescent="0.25">
      <c r="A8" s="84"/>
      <c r="C8" s="150"/>
    </row>
    <row r="9" spans="1:3" ht="15" customHeight="1" x14ac:dyDescent="0.25">
      <c r="A9" s="84"/>
      <c r="C9" s="150"/>
    </row>
    <row r="10" spans="1:3" ht="15" x14ac:dyDescent="0.25">
      <c r="A10" s="84"/>
      <c r="C10" s="150" t="s">
        <v>239</v>
      </c>
    </row>
    <row r="11" spans="1:3" ht="15" x14ac:dyDescent="0.25">
      <c r="A11" s="84"/>
      <c r="C11" s="150"/>
    </row>
    <row r="12" spans="1:3" ht="15" x14ac:dyDescent="0.25">
      <c r="A12" s="84"/>
      <c r="C12" s="150"/>
    </row>
    <row r="13" spans="1:3" ht="15" x14ac:dyDescent="0.25">
      <c r="A13" s="84"/>
      <c r="C13" s="150" t="s">
        <v>241</v>
      </c>
    </row>
    <row r="14" spans="1:3" ht="15" x14ac:dyDescent="0.25">
      <c r="A14" s="84"/>
      <c r="C14" s="150"/>
    </row>
    <row r="15" spans="1:3" ht="15" x14ac:dyDescent="0.25">
      <c r="A15" s="84"/>
      <c r="C15" s="150"/>
    </row>
    <row r="16" spans="1:3" ht="15" x14ac:dyDescent="0.25">
      <c r="A16" s="84"/>
      <c r="C16" s="150" t="s">
        <v>238</v>
      </c>
    </row>
    <row r="17" spans="1:3" ht="15" x14ac:dyDescent="0.25">
      <c r="A17" s="84"/>
      <c r="C17" s="150"/>
    </row>
    <row r="18" spans="1:3" ht="15" x14ac:dyDescent="0.25">
      <c r="A18" s="84"/>
      <c r="C18" s="150"/>
    </row>
    <row r="19" spans="1:3" ht="15" customHeight="1" x14ac:dyDescent="0.25">
      <c r="A19" s="84"/>
      <c r="C19" s="152" t="s">
        <v>242</v>
      </c>
    </row>
    <row r="20" spans="1:3" ht="15" x14ac:dyDescent="0.25">
      <c r="A20" s="84"/>
      <c r="C20" s="153"/>
    </row>
    <row r="21" spans="1:3" ht="15" x14ac:dyDescent="0.25">
      <c r="A21" s="85"/>
      <c r="C21" s="153"/>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v>800</v>
      </c>
      <c r="B3" s="51">
        <v>9.7491675915649285</v>
      </c>
    </row>
    <row r="4" spans="1:2" x14ac:dyDescent="0.25">
      <c r="A4" s="52">
        <v>900</v>
      </c>
      <c r="B4" s="53">
        <v>12.785721180838561</v>
      </c>
    </row>
    <row r="5" spans="1:2" x14ac:dyDescent="0.25">
      <c r="A5" s="52">
        <v>1000</v>
      </c>
      <c r="B5" s="53">
        <v>15.745622810592399</v>
      </c>
    </row>
    <row r="6" spans="1:2" x14ac:dyDescent="0.25">
      <c r="A6" s="52">
        <v>1100</v>
      </c>
      <c r="B6" s="53">
        <v>18.648193867436792</v>
      </c>
    </row>
    <row r="7" spans="1:2" x14ac:dyDescent="0.25">
      <c r="A7" s="52">
        <v>1200</v>
      </c>
      <c r="B7" s="53">
        <v>21.51062187846837</v>
      </c>
    </row>
    <row r="8" spans="1:2" x14ac:dyDescent="0.25">
      <c r="A8" s="52">
        <v>1300</v>
      </c>
      <c r="B8" s="53">
        <v>24.347960511270031</v>
      </c>
    </row>
    <row r="9" spans="1:2" x14ac:dyDescent="0.25">
      <c r="A9" s="52">
        <v>1400</v>
      </c>
      <c r="B9" s="53">
        <v>27.173129573910931</v>
      </c>
    </row>
    <row r="10" spans="1:2" x14ac:dyDescent="0.25">
      <c r="A10" s="52">
        <v>1500</v>
      </c>
      <c r="B10" s="53">
        <v>29.996915014946499</v>
      </c>
    </row>
    <row r="11" spans="1:2" x14ac:dyDescent="0.25">
      <c r="A11" s="52">
        <v>1600</v>
      </c>
      <c r="B11" s="53">
        <v>32.827968923418418</v>
      </c>
    </row>
    <row r="12" spans="1:2" x14ac:dyDescent="0.25">
      <c r="A12" s="52">
        <v>1700</v>
      </c>
      <c r="B12" s="53">
        <v>35.672809528854657</v>
      </c>
    </row>
    <row r="13" spans="1:2" x14ac:dyDescent="0.25">
      <c r="A13" s="52">
        <v>1800</v>
      </c>
      <c r="B13" s="53">
        <v>38.535821201269421</v>
      </c>
    </row>
    <row r="14" spans="1:2" x14ac:dyDescent="0.25">
      <c r="A14" s="52">
        <v>1900</v>
      </c>
      <c r="B14" s="53">
        <v>41.419254451163212</v>
      </c>
    </row>
    <row r="15" spans="1:2" x14ac:dyDescent="0.25">
      <c r="A15" s="52">
        <v>2000</v>
      </c>
      <c r="B15" s="53">
        <v>44.323225929522764</v>
      </c>
    </row>
    <row r="16" spans="1:2" x14ac:dyDescent="0.25">
      <c r="A16" s="52">
        <v>2100</v>
      </c>
      <c r="B16" s="53">
        <v>47.245718427821089</v>
      </c>
    </row>
    <row r="17" spans="1:2" x14ac:dyDescent="0.25">
      <c r="A17" s="52">
        <v>2200</v>
      </c>
      <c r="B17" s="53">
        <v>50.18258087801749</v>
      </c>
    </row>
    <row r="18" spans="1:2" x14ac:dyDescent="0.25">
      <c r="A18" s="52">
        <v>2300</v>
      </c>
      <c r="B18" s="53">
        <v>53.127528352557498</v>
      </c>
    </row>
    <row r="19" spans="1:2" x14ac:dyDescent="0.25">
      <c r="A19" s="52">
        <v>2400</v>
      </c>
      <c r="B19" s="53">
        <v>56.072142064372933</v>
      </c>
    </row>
    <row r="20" spans="1:2" x14ac:dyDescent="0.25">
      <c r="A20" s="52">
        <v>2500</v>
      </c>
      <c r="B20" s="53">
        <v>59.005869366881861</v>
      </c>
    </row>
    <row r="21" spans="1:2" x14ac:dyDescent="0.25">
      <c r="A21" s="52">
        <v>2600</v>
      </c>
      <c r="B21" s="53">
        <v>61.916023753988632</v>
      </c>
    </row>
    <row r="22" spans="1:2" x14ac:dyDescent="0.25">
      <c r="A22" s="52">
        <v>2700</v>
      </c>
      <c r="B22" s="53">
        <v>64.78778486008386</v>
      </c>
    </row>
    <row r="23" spans="1:2" x14ac:dyDescent="0.25">
      <c r="A23" s="52">
        <v>2800</v>
      </c>
      <c r="B23" s="53">
        <v>67.604198460044387</v>
      </c>
    </row>
    <row r="24" spans="1:2" x14ac:dyDescent="0.25">
      <c r="A24" s="52">
        <v>2900</v>
      </c>
      <c r="B24" s="53">
        <v>70.346176469233413</v>
      </c>
    </row>
    <row r="25" spans="1:2" x14ac:dyDescent="0.25">
      <c r="A25" s="52">
        <v>3000</v>
      </c>
      <c r="B25" s="53">
        <v>72.992496943500285</v>
      </c>
    </row>
    <row r="26" spans="1:2" x14ac:dyDescent="0.25">
      <c r="A26" s="52">
        <v>3100</v>
      </c>
      <c r="B26" s="53">
        <v>75.519804079180702</v>
      </c>
    </row>
    <row r="27" spans="1:2" x14ac:dyDescent="0.25">
      <c r="A27" s="52">
        <v>3200</v>
      </c>
      <c r="B27" s="53">
        <v>77.90260821309657</v>
      </c>
    </row>
    <row r="28" spans="1:2" x14ac:dyDescent="0.25">
      <c r="A28" s="52">
        <v>3300</v>
      </c>
      <c r="B28" s="53">
        <v>80.113285822556108</v>
      </c>
    </row>
    <row r="29" spans="1:2" x14ac:dyDescent="0.25">
      <c r="A29" s="52">
        <v>3400</v>
      </c>
      <c r="B29" s="53">
        <v>82.122079525353769</v>
      </c>
    </row>
    <row r="30" spans="1:2" x14ac:dyDescent="0.25">
      <c r="A30" s="52">
        <v>3500</v>
      </c>
      <c r="B30" s="53">
        <v>83.897098079770316</v>
      </c>
    </row>
    <row r="31" spans="1:2" x14ac:dyDescent="0.25">
      <c r="A31" s="52">
        <v>3600</v>
      </c>
      <c r="B31" s="53">
        <v>85.404316384572709</v>
      </c>
    </row>
    <row r="32" spans="1:2" x14ac:dyDescent="0.25">
      <c r="A32" s="52">
        <v>3700</v>
      </c>
      <c r="B32" s="53">
        <v>86.60757547901423</v>
      </c>
    </row>
    <row r="33" spans="1:2" x14ac:dyDescent="0.25">
      <c r="A33" s="52">
        <v>3800</v>
      </c>
      <c r="B33" s="53">
        <v>87.468582542834355</v>
      </c>
    </row>
    <row r="34" spans="1:2" x14ac:dyDescent="0.25">
      <c r="A34" s="52">
        <v>3900</v>
      </c>
      <c r="B34" s="53">
        <v>87.946910896258942</v>
      </c>
    </row>
    <row r="35" spans="1:2" x14ac:dyDescent="0.25">
      <c r="A35" s="52">
        <v>4000</v>
      </c>
      <c r="B35" s="53">
        <v>88</v>
      </c>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32"/>
  <sheetViews>
    <sheetView workbookViewId="0">
      <selection activeCell="C1" sqref="C1"/>
    </sheetView>
  </sheetViews>
  <sheetFormatPr defaultColWidth="0" defaultRowHeight="15" x14ac:dyDescent="0.25"/>
  <cols>
    <col min="1" max="1" width="41.42578125" bestFit="1" customWidth="1"/>
    <col min="2" max="2" width="28.42578125" bestFit="1" customWidth="1"/>
    <col min="3" max="3" width="18.85546875" customWidth="1"/>
    <col min="4" max="4" width="12.140625" bestFit="1" customWidth="1"/>
    <col min="5" max="5" width="6.7109375" bestFit="1" customWidth="1"/>
    <col min="6" max="6" width="79.28515625" bestFit="1" customWidth="1"/>
    <col min="7" max="16384" width="9.140625" hidden="1"/>
  </cols>
  <sheetData>
    <row r="1" spans="1:7" s="120" customFormat="1" x14ac:dyDescent="0.25">
      <c r="A1" s="117" t="s">
        <v>18</v>
      </c>
      <c r="B1" s="118" t="s">
        <v>19</v>
      </c>
      <c r="C1" s="122" t="s">
        <v>20</v>
      </c>
      <c r="D1" s="122" t="s">
        <v>21</v>
      </c>
      <c r="E1" s="62" t="s">
        <v>59</v>
      </c>
      <c r="F1" s="63" t="s">
        <v>13</v>
      </c>
    </row>
    <row r="2" spans="1:7" x14ac:dyDescent="0.25">
      <c r="A2" s="67" t="s">
        <v>303</v>
      </c>
      <c r="B2" s="9"/>
      <c r="C2" s="123"/>
      <c r="D2" s="106"/>
      <c r="E2" s="119"/>
      <c r="F2" s="119"/>
    </row>
    <row r="3" spans="1:7" ht="18" x14ac:dyDescent="0.25">
      <c r="A3" t="s">
        <v>309</v>
      </c>
      <c r="B3" s="98" t="s">
        <v>310</v>
      </c>
      <c r="C3" s="116">
        <v>151.21</v>
      </c>
      <c r="D3" s="18" t="s">
        <v>139</v>
      </c>
      <c r="E3" s="26" t="s">
        <v>60</v>
      </c>
      <c r="F3" s="101" t="str">
        <f>HYPERLINK(CONCATENATE("https://docs.co2mpas.io/en/latest/glossary.html#term-",RIGHT(SUBSTITUTE(B3,"_","-"),LEN(B3)-7)),G3)</f>
        <v>Phase low, bag values not corrected for RCB, not rounded WLTP-H test measurements</v>
      </c>
      <c r="G3" t="s">
        <v>148</v>
      </c>
    </row>
    <row r="4" spans="1:7" ht="18" x14ac:dyDescent="0.25">
      <c r="A4" t="s">
        <v>311</v>
      </c>
      <c r="B4" s="98" t="s">
        <v>312</v>
      </c>
      <c r="C4" s="116">
        <v>126.84</v>
      </c>
      <c r="D4" s="18" t="s">
        <v>139</v>
      </c>
      <c r="E4" s="26" t="s">
        <v>60</v>
      </c>
      <c r="F4" s="101" t="str">
        <f t="shared" ref="F4:F23" si="0">HYPERLINK(CONCATENATE("https://docs.co2mpas.io/en/latest/glossary.html#term-",RIGHT(SUBSTITUTE(B4,"_","-"),LEN(B4)-7)),G4)</f>
        <v>Phase medium, bag values not corrected for RCB, not rounded WLTP-H test measurements</v>
      </c>
      <c r="G4" t="s">
        <v>149</v>
      </c>
    </row>
    <row r="5" spans="1:7" ht="18" x14ac:dyDescent="0.25">
      <c r="A5" t="s">
        <v>313</v>
      </c>
      <c r="B5" s="98" t="s">
        <v>314</v>
      </c>
      <c r="C5" s="116">
        <v>127.61</v>
      </c>
      <c r="D5" s="18" t="s">
        <v>139</v>
      </c>
      <c r="E5" s="26" t="s">
        <v>60</v>
      </c>
      <c r="F5" s="101" t="str">
        <f t="shared" si="0"/>
        <v>Phase high, bag values not corrected for RCB, not rounded WLTP-H test measurements</v>
      </c>
      <c r="G5" t="s">
        <v>150</v>
      </c>
    </row>
    <row r="6" spans="1:7" ht="18" x14ac:dyDescent="0.25">
      <c r="A6" t="s">
        <v>315</v>
      </c>
      <c r="B6" s="98" t="s">
        <v>316</v>
      </c>
      <c r="C6" s="116">
        <v>171.3</v>
      </c>
      <c r="D6" s="18" t="s">
        <v>139</v>
      </c>
      <c r="E6" s="26" t="s">
        <v>60</v>
      </c>
      <c r="F6" s="101" t="str">
        <f t="shared" si="0"/>
        <v>Phase extra high, bag values not corrected for RCB, not rounded WLTP-H test measurements</v>
      </c>
      <c r="G6" t="s">
        <v>151</v>
      </c>
    </row>
    <row r="7" spans="1:7" x14ac:dyDescent="0.25">
      <c r="A7" t="s">
        <v>317</v>
      </c>
      <c r="B7" s="98" t="s">
        <v>318</v>
      </c>
      <c r="C7" s="116">
        <v>6.54</v>
      </c>
      <c r="D7" s="18" t="s">
        <v>302</v>
      </c>
      <c r="E7" s="26" t="s">
        <v>60</v>
      </c>
      <c r="F7" s="101" t="str">
        <f t="shared" si="0"/>
        <v>Combined fuel consumption for WLTP-H test [l/100 km]</v>
      </c>
      <c r="G7" t="s">
        <v>305</v>
      </c>
    </row>
    <row r="8" spans="1:7" x14ac:dyDescent="0.25">
      <c r="A8" s="15" t="s">
        <v>361</v>
      </c>
      <c r="B8" s="98" t="s">
        <v>355</v>
      </c>
      <c r="C8" s="116">
        <v>0</v>
      </c>
      <c r="E8" s="26" t="s">
        <v>72</v>
      </c>
      <c r="F8" s="101" t="str">
        <f t="shared" si="0"/>
        <v>0 = No | 1 = Yes - Correction performed?  (default: 0)</v>
      </c>
      <c r="G8" t="s">
        <v>360</v>
      </c>
    </row>
    <row r="9" spans="1:7" x14ac:dyDescent="0.25">
      <c r="A9" s="15" t="s">
        <v>362</v>
      </c>
      <c r="B9" s="98" t="s">
        <v>354</v>
      </c>
      <c r="C9" s="116">
        <v>0</v>
      </c>
      <c r="E9" s="26" t="s">
        <v>72</v>
      </c>
      <c r="F9" s="101" t="str">
        <f t="shared" si="0"/>
        <v>0 = No | 1 = Yes - Correction performed?  (default: 0)</v>
      </c>
      <c r="G9" t="s">
        <v>360</v>
      </c>
    </row>
    <row r="10" spans="1:7" ht="18" x14ac:dyDescent="0.25">
      <c r="A10" t="s">
        <v>319</v>
      </c>
      <c r="B10" s="98" t="s">
        <v>320</v>
      </c>
      <c r="C10" s="116">
        <v>151.22999999999999</v>
      </c>
      <c r="D10" s="18" t="s">
        <v>139</v>
      </c>
      <c r="E10" s="26" t="s">
        <v>60</v>
      </c>
      <c r="F10" s="101" t="str">
        <f t="shared" si="0"/>
        <v>Phase low, bag values not corrected for RCB, not rounded WLTP-H test measurements</v>
      </c>
      <c r="G10" t="s">
        <v>148</v>
      </c>
    </row>
    <row r="11" spans="1:7" ht="18" x14ac:dyDescent="0.25">
      <c r="A11" t="s">
        <v>321</v>
      </c>
      <c r="B11" s="98" t="s">
        <v>322</v>
      </c>
      <c r="C11" s="116">
        <v>126.9</v>
      </c>
      <c r="D11" s="18" t="s">
        <v>139</v>
      </c>
      <c r="E11" s="26" t="s">
        <v>60</v>
      </c>
      <c r="F11" s="101" t="str">
        <f t="shared" si="0"/>
        <v>Phase medium, bag values not corrected for RCB, not rounded WLTP-H test measurements</v>
      </c>
      <c r="G11" t="s">
        <v>149</v>
      </c>
    </row>
    <row r="12" spans="1:7" ht="18" x14ac:dyDescent="0.25">
      <c r="A12" t="s">
        <v>323</v>
      </c>
      <c r="B12" s="98" t="s">
        <v>324</v>
      </c>
      <c r="C12" s="116">
        <v>129.1</v>
      </c>
      <c r="D12" s="18" t="s">
        <v>139</v>
      </c>
      <c r="E12" s="26" t="s">
        <v>60</v>
      </c>
      <c r="F12" s="101" t="str">
        <f t="shared" si="0"/>
        <v>Phase high, bag values not corrected for RCB, not rounded WLTP-H test measurements</v>
      </c>
      <c r="G12" t="s">
        <v>150</v>
      </c>
    </row>
    <row r="13" spans="1:7" ht="18" x14ac:dyDescent="0.25">
      <c r="A13" t="s">
        <v>325</v>
      </c>
      <c r="B13" s="98" t="s">
        <v>326</v>
      </c>
      <c r="C13" s="116">
        <v>172.32</v>
      </c>
      <c r="D13" s="18" t="s">
        <v>139</v>
      </c>
      <c r="E13" s="26" t="s">
        <v>60</v>
      </c>
      <c r="F13" s="101" t="str">
        <f t="shared" si="0"/>
        <v>Phase extra high, bag values not corrected for RCB, not rounded WLTP-H test measurements</v>
      </c>
      <c r="G13" t="s">
        <v>151</v>
      </c>
    </row>
    <row r="14" spans="1:7" x14ac:dyDescent="0.25">
      <c r="A14" t="s">
        <v>327</v>
      </c>
      <c r="B14" s="98" t="s">
        <v>328</v>
      </c>
      <c r="C14" s="116">
        <v>6.58</v>
      </c>
      <c r="D14" s="18" t="s">
        <v>302</v>
      </c>
      <c r="E14" s="26" t="s">
        <v>60</v>
      </c>
      <c r="F14" s="101" t="str">
        <f t="shared" si="0"/>
        <v>Combined fuel consumption for WLTP-H test [l/100 km]</v>
      </c>
      <c r="G14" t="s">
        <v>305</v>
      </c>
    </row>
    <row r="15" spans="1:7" x14ac:dyDescent="0.25">
      <c r="A15" s="15" t="s">
        <v>363</v>
      </c>
      <c r="B15" s="98" t="s">
        <v>356</v>
      </c>
      <c r="C15" s="116">
        <v>0</v>
      </c>
      <c r="E15" s="26" t="s">
        <v>72</v>
      </c>
      <c r="F15" s="101" t="str">
        <f t="shared" si="0"/>
        <v>0 = No | 1 = Yes - Correction performed?  (default: 0)</v>
      </c>
      <c r="G15" t="s">
        <v>360</v>
      </c>
    </row>
    <row r="16" spans="1:7" x14ac:dyDescent="0.25">
      <c r="A16" s="15" t="s">
        <v>364</v>
      </c>
      <c r="B16" s="98" t="s">
        <v>357</v>
      </c>
      <c r="C16" s="116">
        <v>0</v>
      </c>
      <c r="E16" s="26" t="s">
        <v>72</v>
      </c>
      <c r="F16" s="101" t="str">
        <f t="shared" si="0"/>
        <v>0 = No | 1 = Yes - Correction performed?  (default: 0)</v>
      </c>
      <c r="G16" t="s">
        <v>360</v>
      </c>
    </row>
    <row r="17" spans="1:8" ht="18" x14ac:dyDescent="0.25">
      <c r="A17" t="s">
        <v>329</v>
      </c>
      <c r="B17" s="98" t="s">
        <v>330</v>
      </c>
      <c r="C17" s="116">
        <v>150.66999999999999</v>
      </c>
      <c r="D17" s="18" t="s">
        <v>139</v>
      </c>
      <c r="E17" s="26" t="s">
        <v>60</v>
      </c>
      <c r="F17" s="101" t="str">
        <f t="shared" si="0"/>
        <v>Phase low, bag values not corrected for RCB, not rounded WLTP-H test measurements</v>
      </c>
      <c r="G17" t="s">
        <v>148</v>
      </c>
    </row>
    <row r="18" spans="1:8" ht="18" x14ac:dyDescent="0.25">
      <c r="A18" t="s">
        <v>331</v>
      </c>
      <c r="B18" s="98" t="s">
        <v>332</v>
      </c>
      <c r="C18" s="116">
        <v>124.98</v>
      </c>
      <c r="D18" s="18" t="s">
        <v>139</v>
      </c>
      <c r="E18" s="26" t="s">
        <v>60</v>
      </c>
      <c r="F18" s="101" t="str">
        <f t="shared" si="0"/>
        <v>Phase medium, bag values not corrected for RCB, not rounded WLTP-H test measurements</v>
      </c>
      <c r="G18" t="s">
        <v>149</v>
      </c>
    </row>
    <row r="19" spans="1:8" ht="18" x14ac:dyDescent="0.25">
      <c r="A19" t="s">
        <v>333</v>
      </c>
      <c r="B19" s="98" t="s">
        <v>334</v>
      </c>
      <c r="C19" s="116">
        <v>127.15</v>
      </c>
      <c r="D19" s="18" t="s">
        <v>139</v>
      </c>
      <c r="E19" s="26" t="s">
        <v>60</v>
      </c>
      <c r="F19" s="101" t="str">
        <f t="shared" si="0"/>
        <v>Phase high, bag values not corrected for RCB, not rounded WLTP-H test measurements</v>
      </c>
      <c r="G19" t="s">
        <v>150</v>
      </c>
    </row>
    <row r="20" spans="1:8" ht="18" x14ac:dyDescent="0.25">
      <c r="A20" t="s">
        <v>335</v>
      </c>
      <c r="B20" s="98" t="s">
        <v>336</v>
      </c>
      <c r="C20" s="116">
        <v>171.43</v>
      </c>
      <c r="D20" s="18" t="s">
        <v>139</v>
      </c>
      <c r="E20" s="26" t="s">
        <v>60</v>
      </c>
      <c r="F20" s="101" t="str">
        <f t="shared" si="0"/>
        <v>Phase extra high, bag values not corrected for RCB, not rounded WLTP-H test measurements</v>
      </c>
      <c r="G20" t="s">
        <v>151</v>
      </c>
    </row>
    <row r="21" spans="1:8" x14ac:dyDescent="0.25">
      <c r="A21" t="s">
        <v>337</v>
      </c>
      <c r="B21" s="98" t="s">
        <v>338</v>
      </c>
      <c r="C21" s="116">
        <v>6.52</v>
      </c>
      <c r="D21" s="18" t="s">
        <v>302</v>
      </c>
      <c r="E21" s="26" t="s">
        <v>60</v>
      </c>
      <c r="F21" s="101" t="str">
        <f t="shared" si="0"/>
        <v>Combined fuel consumption for WLTP-H test [l/100 km]</v>
      </c>
      <c r="G21" t="s">
        <v>305</v>
      </c>
    </row>
    <row r="22" spans="1:8" x14ac:dyDescent="0.25">
      <c r="A22" s="15" t="s">
        <v>365</v>
      </c>
      <c r="B22" s="98" t="s">
        <v>358</v>
      </c>
      <c r="C22" s="116">
        <v>0</v>
      </c>
      <c r="E22" s="26" t="s">
        <v>72</v>
      </c>
      <c r="F22" s="101" t="str">
        <f t="shared" si="0"/>
        <v>0 = No | 1 = Yes - Correction performed?  (default: 0)</v>
      </c>
      <c r="G22" t="s">
        <v>360</v>
      </c>
    </row>
    <row r="23" spans="1:8" x14ac:dyDescent="0.25">
      <c r="A23" s="15" t="s">
        <v>366</v>
      </c>
      <c r="B23" s="98" t="s">
        <v>359</v>
      </c>
      <c r="C23" s="116">
        <v>0</v>
      </c>
      <c r="E23" s="26" t="s">
        <v>72</v>
      </c>
      <c r="F23" s="101" t="str">
        <f t="shared" si="0"/>
        <v>0 = No | 1 = Yes - Correction performed?  (default: 0)</v>
      </c>
      <c r="G23" t="s">
        <v>360</v>
      </c>
    </row>
    <row r="25" spans="1:8" x14ac:dyDescent="0.25">
      <c r="A25" s="125"/>
      <c r="B25" s="126"/>
      <c r="C25" s="127"/>
      <c r="D25" s="128"/>
      <c r="E25" s="127"/>
      <c r="F25" s="127"/>
      <c r="G25" s="129"/>
      <c r="H25" s="128"/>
    </row>
    <row r="26" spans="1:8" x14ac:dyDescent="0.25">
      <c r="A26" s="127"/>
      <c r="B26" s="130"/>
      <c r="C26" s="131"/>
      <c r="D26" s="132"/>
      <c r="E26" s="129"/>
      <c r="F26" s="133"/>
      <c r="G26" s="132"/>
      <c r="H26" s="132"/>
    </row>
    <row r="27" spans="1:8" x14ac:dyDescent="0.25">
      <c r="A27" s="127"/>
      <c r="B27" s="130"/>
      <c r="C27" s="131"/>
      <c r="D27" s="132"/>
      <c r="E27" s="129"/>
      <c r="F27" s="133"/>
      <c r="G27" s="132"/>
      <c r="H27" s="132"/>
    </row>
    <row r="32" spans="1:8" x14ac:dyDescent="0.25">
      <c r="E32" s="26"/>
    </row>
  </sheetData>
  <sheetProtection sheet="1" objects="1" scenarios="1" formatCells="0" formatColumns="0" formatRows="0" insertColumns="0" insertRows="0" insertHyperlinks="0" deleteColumns="0" deleteRows="0" sort="0" autoFilter="0" pivotTables="0"/>
  <dataValidations count="3">
    <dataValidation type="decimal" allowBlank="1" showInputMessage="1" showErrorMessage="1" sqref="C17:C21">
      <formula1>0</formula1>
      <formula2>1000</formula2>
    </dataValidation>
    <dataValidation type="list" allowBlank="1" showInputMessage="1" showErrorMessage="1" sqref="C26:C27 C8:C9 C15:C16 C22:C23">
      <formula1>"0,1"</formula1>
    </dataValidation>
    <dataValidation type="decimal" allowBlank="1" showInputMessage="1" showErrorMessage="1" sqref="C3:C7 C10:C14">
      <formula1>0</formula1>
      <formula2>1000</formula2>
    </dataValidation>
  </dataValidation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v>0</v>
      </c>
      <c r="B3" s="91">
        <v>0</v>
      </c>
      <c r="C3" s="91">
        <v>0</v>
      </c>
      <c r="D3" s="91"/>
      <c r="E3" s="91">
        <v>809.75325951156367</v>
      </c>
      <c r="F3" s="91">
        <v>23.463056805316665</v>
      </c>
      <c r="G3" s="91">
        <v>3.2065422329216497</v>
      </c>
      <c r="H3" s="91">
        <v>-3.6943194683335512E-2</v>
      </c>
      <c r="I3" s="91">
        <v>-6.7568747146246748</v>
      </c>
    </row>
    <row r="4" spans="1:9" x14ac:dyDescent="0.25">
      <c r="A4" s="91">
        <v>1</v>
      </c>
      <c r="B4" s="91">
        <v>0</v>
      </c>
      <c r="C4" s="91">
        <v>0</v>
      </c>
      <c r="D4" s="91"/>
      <c r="E4" s="91">
        <v>809.68324232570512</v>
      </c>
      <c r="F4" s="91">
        <v>23.393039619458179</v>
      </c>
      <c r="G4" s="91">
        <v>3.1365250470631643</v>
      </c>
      <c r="H4" s="91">
        <v>-0.106960380541821</v>
      </c>
      <c r="I4" s="91">
        <v>-6.8268919004831607</v>
      </c>
    </row>
    <row r="5" spans="1:9" x14ac:dyDescent="0.25">
      <c r="A5" s="91">
        <v>2</v>
      </c>
      <c r="B5" s="91">
        <v>0</v>
      </c>
      <c r="C5" s="91">
        <v>0</v>
      </c>
      <c r="D5" s="91"/>
      <c r="E5" s="91">
        <v>809.43395205122931</v>
      </c>
      <c r="F5" s="91">
        <v>23.254715048354367</v>
      </c>
      <c r="G5" s="91">
        <v>2.9899124997153916</v>
      </c>
      <c r="H5" s="91">
        <v>-0.25345596716406271</v>
      </c>
      <c r="I5" s="91">
        <v>-6.973387487105402</v>
      </c>
    </row>
    <row r="6" spans="1:9" x14ac:dyDescent="0.25">
      <c r="A6" s="91">
        <v>3</v>
      </c>
      <c r="B6" s="91">
        <v>0</v>
      </c>
      <c r="C6" s="91">
        <v>0</v>
      </c>
      <c r="D6" s="91"/>
      <c r="E6" s="91">
        <v>809.45190277594884</v>
      </c>
      <c r="F6" s="91">
        <v>23.383631476446155</v>
      </c>
      <c r="G6" s="91">
        <v>3.11054095900377</v>
      </c>
      <c r="H6" s="91">
        <v>-0.13271055459070369</v>
      </c>
      <c r="I6" s="91">
        <v>-6.8526420745320431</v>
      </c>
    </row>
    <row r="7" spans="1:9" x14ac:dyDescent="0.25">
      <c r="A7" s="91">
        <v>4</v>
      </c>
      <c r="B7" s="91">
        <v>0</v>
      </c>
      <c r="C7" s="91">
        <v>0</v>
      </c>
      <c r="D7" s="91"/>
      <c r="E7" s="91">
        <v>808.68458251295169</v>
      </c>
      <c r="F7" s="91">
        <v>22.727276916821054</v>
      </c>
      <c r="G7" s="91">
        <v>2.4458984380151181</v>
      </c>
      <c r="H7" s="91">
        <v>-0.79723612973424618</v>
      </c>
      <c r="I7" s="91">
        <v>-7.5171676496755859</v>
      </c>
    </row>
    <row r="8" spans="1:9" x14ac:dyDescent="0.25">
      <c r="A8" s="91">
        <v>5</v>
      </c>
      <c r="B8" s="91">
        <v>0</v>
      </c>
      <c r="C8" s="91">
        <v>0</v>
      </c>
      <c r="D8" s="91"/>
      <c r="E8" s="91">
        <v>808.61124830042263</v>
      </c>
      <c r="F8" s="91">
        <v>22.764908407663977</v>
      </c>
      <c r="G8" s="91">
        <v>2.4752419749336925</v>
      </c>
      <c r="H8" s="91">
        <v>-0.76777565440975393</v>
      </c>
      <c r="I8" s="91">
        <v>-7.4877071743510939</v>
      </c>
    </row>
    <row r="9" spans="1:9" x14ac:dyDescent="0.25">
      <c r="A9" s="91">
        <v>6</v>
      </c>
      <c r="B9" s="91">
        <v>0</v>
      </c>
      <c r="C9" s="91">
        <v>0</v>
      </c>
      <c r="D9" s="91"/>
      <c r="E9" s="91">
        <v>808.8961418058966</v>
      </c>
      <c r="F9" s="91">
        <v>23.160767616509901</v>
      </c>
      <c r="G9" s="91">
        <v>2.8628132372937847</v>
      </c>
      <c r="H9" s="91">
        <v>-0.38008746108225977</v>
      </c>
      <c r="I9" s="91">
        <v>-7.1000189810235996</v>
      </c>
    </row>
    <row r="10" spans="1:9" x14ac:dyDescent="0.25">
      <c r="A10" s="91">
        <v>7</v>
      </c>
      <c r="B10" s="91">
        <v>0</v>
      </c>
      <c r="C10" s="91">
        <v>0</v>
      </c>
      <c r="D10" s="91"/>
      <c r="E10" s="91">
        <v>808.19278453278696</v>
      </c>
      <c r="F10" s="91">
        <v>22.568376046772283</v>
      </c>
      <c r="G10" s="91">
        <v>2.2621337285081728</v>
      </c>
      <c r="H10" s="91">
        <v>-0.98065004633830755</v>
      </c>
      <c r="I10" s="91">
        <v>-7.7005815662796469</v>
      </c>
    </row>
    <row r="11" spans="1:9" x14ac:dyDescent="0.25">
      <c r="A11" s="91">
        <v>8</v>
      </c>
      <c r="B11" s="91">
        <v>0</v>
      </c>
      <c r="C11" s="91">
        <v>0</v>
      </c>
      <c r="D11" s="91"/>
      <c r="E11" s="91">
        <v>808.45381182619303</v>
      </c>
      <c r="F11" s="91">
        <v>22.940369043550589</v>
      </c>
      <c r="G11" s="91">
        <v>2.625838793675646</v>
      </c>
      <c r="H11" s="91">
        <v>-0.61682806507842947</v>
      </c>
      <c r="I11" s="91">
        <v>-7.3367595850197693</v>
      </c>
    </row>
    <row r="12" spans="1:9" x14ac:dyDescent="0.25">
      <c r="A12" s="91">
        <v>9</v>
      </c>
      <c r="B12" s="91">
        <v>0</v>
      </c>
      <c r="C12" s="91">
        <v>0</v>
      </c>
      <c r="D12" s="91"/>
      <c r="E12" s="91">
        <v>807.35262701457577</v>
      </c>
      <c r="F12" s="91">
        <v>23.220454101095662</v>
      </c>
      <c r="G12" s="91">
        <v>2.8027586315013786</v>
      </c>
      <c r="H12" s="91">
        <v>-0.4384535108068196</v>
      </c>
      <c r="I12" s="91">
        <v>-7.1583850307481596</v>
      </c>
    </row>
    <row r="13" spans="1:9" x14ac:dyDescent="0.25">
      <c r="A13" s="91">
        <v>10</v>
      </c>
      <c r="B13" s="91">
        <v>0</v>
      </c>
      <c r="C13" s="91">
        <v>0</v>
      </c>
      <c r="D13" s="91"/>
      <c r="E13" s="91">
        <v>806.80593618445675</v>
      </c>
      <c r="F13" s="91">
        <v>22.784728974348738</v>
      </c>
      <c r="G13" s="91">
        <v>2.3587456730906169</v>
      </c>
      <c r="H13" s="91">
        <v>-0.88234965307217106</v>
      </c>
      <c r="I13" s="91">
        <v>-7.6022811730135107</v>
      </c>
    </row>
    <row r="14" spans="1:9" x14ac:dyDescent="0.25">
      <c r="A14" s="91">
        <v>11</v>
      </c>
      <c r="B14" s="91">
        <v>0</v>
      </c>
      <c r="C14" s="91">
        <v>0</v>
      </c>
      <c r="D14" s="91"/>
      <c r="E14" s="91">
        <v>807.54276129213065</v>
      </c>
      <c r="F14" s="91">
        <v>23.66463284470985</v>
      </c>
      <c r="G14" s="91">
        <v>3.2279632552804474</v>
      </c>
      <c r="H14" s="91">
        <v>-1.2981459544059826E-2</v>
      </c>
      <c r="I14" s="91">
        <v>-6.7329129794853992</v>
      </c>
    </row>
    <row r="15" spans="1:9" x14ac:dyDescent="0.25">
      <c r="A15" s="91">
        <v>12</v>
      </c>
      <c r="B15" s="91">
        <v>0.36065122737136102</v>
      </c>
      <c r="C15" s="91">
        <v>0.36065122737136102</v>
      </c>
      <c r="D15" s="91"/>
      <c r="E15" s="91">
        <v>806.86797798588248</v>
      </c>
      <c r="F15" s="91">
        <v>23.412509594779877</v>
      </c>
      <c r="G15" s="91">
        <v>2.9442723795258208</v>
      </c>
      <c r="H15" s="91">
        <v>-0.29622749583277486</v>
      </c>
      <c r="I15" s="91">
        <v>-7.0161590157741145</v>
      </c>
    </row>
    <row r="16" spans="1:9" x14ac:dyDescent="0.25">
      <c r="A16" s="91">
        <v>13</v>
      </c>
      <c r="B16" s="91">
        <v>0.88331238996844164</v>
      </c>
      <c r="C16" s="91">
        <v>0.88331238996844164</v>
      </c>
      <c r="D16" s="91"/>
      <c r="E16" s="91">
        <v>806.40532954222306</v>
      </c>
      <c r="F16" s="91">
        <v>23.199956468539931</v>
      </c>
      <c r="G16" s="91">
        <v>2.7130401899488401</v>
      </c>
      <c r="H16" s="91">
        <v>-0.52719651687283631</v>
      </c>
      <c r="I16" s="91">
        <v>-7.2471280368141757</v>
      </c>
    </row>
    <row r="17" spans="1:9" x14ac:dyDescent="0.25">
      <c r="A17" s="91">
        <v>14</v>
      </c>
      <c r="B17" s="91">
        <v>3.6746059263012318</v>
      </c>
      <c r="C17" s="91">
        <v>3.6746059263012318</v>
      </c>
      <c r="D17" s="91"/>
      <c r="E17" s="91">
        <v>806.91121427214568</v>
      </c>
      <c r="F17" s="91">
        <v>23.637324615744095</v>
      </c>
      <c r="G17" s="91">
        <v>3.1555256846650424</v>
      </c>
      <c r="H17" s="91">
        <v>-8.4783116553077131E-2</v>
      </c>
      <c r="I17" s="91">
        <v>-6.8047146364944169</v>
      </c>
    </row>
    <row r="18" spans="1:9" x14ac:dyDescent="0.25">
      <c r="A18" s="91">
        <v>15</v>
      </c>
      <c r="B18" s="91">
        <v>8.9633735881582606</v>
      </c>
      <c r="C18" s="91">
        <v>8.9633735881582606</v>
      </c>
      <c r="D18" s="91"/>
      <c r="E18" s="91">
        <v>1083.1020880534536</v>
      </c>
      <c r="F18" s="91">
        <v>23.558163914001749</v>
      </c>
      <c r="G18" s="91">
        <v>19.684777058480204</v>
      </c>
      <c r="H18" s="91">
        <v>-0.13155167238556309</v>
      </c>
      <c r="I18" s="91">
        <v>-6.8514831923269028</v>
      </c>
    </row>
    <row r="19" spans="1:9" x14ac:dyDescent="0.25">
      <c r="A19" s="91">
        <v>16</v>
      </c>
      <c r="B19" s="91">
        <v>14.152605120829314</v>
      </c>
      <c r="C19" s="91">
        <v>14.152605120829314</v>
      </c>
      <c r="D19" s="91"/>
      <c r="E19" s="91">
        <v>1710.256433265763</v>
      </c>
      <c r="F19" s="91">
        <v>23.487105444393272</v>
      </c>
      <c r="G19" s="91">
        <v>20.908160727597398</v>
      </c>
      <c r="H19" s="91">
        <v>-0.20861037523391524</v>
      </c>
      <c r="I19" s="91">
        <v>-6.9285418951752549</v>
      </c>
    </row>
    <row r="20" spans="1:9" x14ac:dyDescent="0.25">
      <c r="A20" s="91">
        <v>17</v>
      </c>
      <c r="B20" s="91">
        <v>15.413341671331066</v>
      </c>
      <c r="C20" s="91">
        <v>15.413341671331066</v>
      </c>
      <c r="D20" s="91"/>
      <c r="E20" s="91">
        <v>1875.2301374085653</v>
      </c>
      <c r="F20" s="91">
        <v>23.502711804202008</v>
      </c>
      <c r="G20" s="91">
        <v>17.747232729574581</v>
      </c>
      <c r="H20" s="91">
        <v>-0.33406090130077304</v>
      </c>
      <c r="I20" s="91">
        <v>-7.0539924212421123</v>
      </c>
    </row>
    <row r="21" spans="1:9" x14ac:dyDescent="0.25">
      <c r="A21" s="91">
        <v>18</v>
      </c>
      <c r="B21" s="91">
        <v>18.482342833123887</v>
      </c>
      <c r="C21" s="91">
        <v>18.482342833123887</v>
      </c>
      <c r="D21" s="91"/>
      <c r="E21" s="91">
        <v>2231.7962221390517</v>
      </c>
      <c r="F21" s="91">
        <v>23.715083891669387</v>
      </c>
      <c r="G21" s="91">
        <v>32.23254344353164</v>
      </c>
      <c r="H21" s="91">
        <v>-0.2581829847472098</v>
      </c>
      <c r="I21" s="91">
        <v>-6.9781145046885493</v>
      </c>
    </row>
    <row r="22" spans="1:9" x14ac:dyDescent="0.25">
      <c r="A22" s="91">
        <v>19</v>
      </c>
      <c r="B22" s="91">
        <v>22.428824932073507</v>
      </c>
      <c r="C22" s="91">
        <v>22.428824932073507</v>
      </c>
      <c r="D22" s="91"/>
      <c r="E22" s="91">
        <v>1421.0834643934677</v>
      </c>
      <c r="F22" s="91">
        <v>23.392668888095876</v>
      </c>
      <c r="G22" s="91">
        <v>28.95762227902453</v>
      </c>
      <c r="H22" s="91">
        <v>-0.6467878990422119</v>
      </c>
      <c r="I22" s="91">
        <v>-7.3667194189835516</v>
      </c>
    </row>
    <row r="23" spans="1:9" x14ac:dyDescent="0.25">
      <c r="A23" s="91">
        <v>20</v>
      </c>
      <c r="B23" s="91">
        <v>25.166020978991757</v>
      </c>
      <c r="C23" s="91">
        <v>25.166020978991757</v>
      </c>
      <c r="D23" s="91"/>
      <c r="E23" s="91">
        <v>1603.5792620163413</v>
      </c>
      <c r="F23" s="91">
        <v>23.339823495624266</v>
      </c>
      <c r="G23" s="91">
        <v>23.776250310655893</v>
      </c>
      <c r="H23" s="91">
        <v>-0.8753274783446725</v>
      </c>
      <c r="I23" s="91">
        <v>-7.5952589982860124</v>
      </c>
    </row>
    <row r="24" spans="1:9" x14ac:dyDescent="0.25">
      <c r="A24" s="91">
        <v>21</v>
      </c>
      <c r="B24" s="91">
        <v>27.217892916808797</v>
      </c>
      <c r="C24" s="91">
        <v>27.217892916808797</v>
      </c>
      <c r="D24" s="91"/>
      <c r="E24" s="91">
        <v>1709.3681513312245</v>
      </c>
      <c r="F24" s="91">
        <v>23.842084921008038</v>
      </c>
      <c r="G24" s="91">
        <v>17.742263203276643</v>
      </c>
      <c r="H24" s="91">
        <v>-0.53495399176054348</v>
      </c>
      <c r="I24" s="91">
        <v>-7.2548855117018833</v>
      </c>
    </row>
    <row r="25" spans="1:9" x14ac:dyDescent="0.25">
      <c r="A25" s="91">
        <v>22</v>
      </c>
      <c r="B25" s="91">
        <v>27.672063050100185</v>
      </c>
      <c r="C25" s="91">
        <v>27.672063050100185</v>
      </c>
      <c r="D25" s="91"/>
      <c r="E25" s="91">
        <v>1729.9314169989837</v>
      </c>
      <c r="F25" s="91">
        <v>24.137615694129977</v>
      </c>
      <c r="G25" s="91">
        <v>14.168887395419405</v>
      </c>
      <c r="H25" s="91">
        <v>-0.41255246656241285</v>
      </c>
      <c r="I25" s="91">
        <v>-7.1324839865037521</v>
      </c>
    </row>
    <row r="26" spans="1:9" x14ac:dyDescent="0.25">
      <c r="A26" s="91">
        <v>23</v>
      </c>
      <c r="B26" s="91">
        <v>27.721606946624249</v>
      </c>
      <c r="C26" s="91">
        <v>27.721606946624249</v>
      </c>
      <c r="D26" s="91"/>
      <c r="E26" s="91">
        <v>1096.6288564598128</v>
      </c>
      <c r="F26" s="91">
        <v>23.971318470838149</v>
      </c>
      <c r="G26" s="91">
        <v>11.503533600917317</v>
      </c>
      <c r="H26" s="91">
        <v>-0.73975417550710187</v>
      </c>
      <c r="I26" s="91">
        <v>-7.4596856954484414</v>
      </c>
    </row>
    <row r="27" spans="1:9" x14ac:dyDescent="0.25">
      <c r="A27" s="91">
        <v>24</v>
      </c>
      <c r="B27" s="91">
        <v>28.357057965133247</v>
      </c>
      <c r="C27" s="91">
        <v>28.357057965133247</v>
      </c>
      <c r="D27" s="91"/>
      <c r="E27" s="91">
        <v>1124.2105665439276</v>
      </c>
      <c r="F27" s="91">
        <v>24.023291540938278</v>
      </c>
      <c r="G27" s="91">
        <v>15.779578549056312</v>
      </c>
      <c r="H27" s="91">
        <v>-0.82179030146831067</v>
      </c>
      <c r="I27" s="91">
        <v>-7.5417218214096504</v>
      </c>
    </row>
    <row r="28" spans="1:9" x14ac:dyDescent="0.25">
      <c r="A28" s="91">
        <v>25</v>
      </c>
      <c r="B28" s="91">
        <v>30.306386458747024</v>
      </c>
      <c r="C28" s="91">
        <v>30.306386458747024</v>
      </c>
      <c r="D28" s="91"/>
      <c r="E28" s="91">
        <v>1182.7402919428587</v>
      </c>
      <c r="F28" s="91">
        <v>24.563739542953265</v>
      </c>
      <c r="G28" s="91">
        <v>19.901789996877401</v>
      </c>
      <c r="H28" s="91">
        <v>-0.37900515807426516</v>
      </c>
      <c r="I28" s="91">
        <v>-7.0989366780156047</v>
      </c>
    </row>
    <row r="29" spans="1:9" x14ac:dyDescent="0.25">
      <c r="A29" s="91">
        <v>26</v>
      </c>
      <c r="B29" s="91">
        <v>31.230275949694697</v>
      </c>
      <c r="C29" s="91">
        <v>31.230275949694697</v>
      </c>
      <c r="D29" s="91"/>
      <c r="E29" s="91">
        <v>1237.446620804581</v>
      </c>
      <c r="F29" s="91">
        <v>24.166314741837958</v>
      </c>
      <c r="G29" s="91">
        <v>19.108478782216128</v>
      </c>
      <c r="H29" s="91">
        <v>-0.88715893342296948</v>
      </c>
      <c r="I29" s="91">
        <v>-7.6070904533643091</v>
      </c>
    </row>
    <row r="30" spans="1:9" x14ac:dyDescent="0.25">
      <c r="A30" s="91">
        <v>27</v>
      </c>
      <c r="B30" s="91">
        <v>33.018576579767448</v>
      </c>
      <c r="C30" s="91">
        <v>33.018576579767448</v>
      </c>
      <c r="D30" s="91"/>
      <c r="E30" s="91">
        <v>1304.1037898320542</v>
      </c>
      <c r="F30" s="91">
        <v>24.407270782164439</v>
      </c>
      <c r="G30" s="91">
        <v>27.552940008428312</v>
      </c>
      <c r="H30" s="91">
        <v>-0.82609543256164986</v>
      </c>
      <c r="I30" s="91">
        <v>-7.5460269525029897</v>
      </c>
    </row>
    <row r="31" spans="1:9" x14ac:dyDescent="0.25">
      <c r="A31" s="91">
        <v>28</v>
      </c>
      <c r="B31" s="91">
        <v>36.48944186823713</v>
      </c>
      <c r="C31" s="91">
        <v>36.48944186823713</v>
      </c>
      <c r="D31" s="91"/>
      <c r="E31" s="91">
        <v>1411.9699790282714</v>
      </c>
      <c r="F31" s="91">
        <v>25.315200050432544</v>
      </c>
      <c r="G31" s="91">
        <v>33.445886892051377</v>
      </c>
      <c r="H31" s="91">
        <v>-0.13492222172869628</v>
      </c>
      <c r="I31" s="91">
        <v>-6.8548537416700359</v>
      </c>
    </row>
    <row r="32" spans="1:9" x14ac:dyDescent="0.25">
      <c r="A32" s="91">
        <v>29</v>
      </c>
      <c r="B32" s="91">
        <v>38.121167583409928</v>
      </c>
      <c r="C32" s="91">
        <v>38.121167583409928</v>
      </c>
      <c r="D32" s="91"/>
      <c r="E32" s="91">
        <v>1500.428108915188</v>
      </c>
      <c r="F32" s="91">
        <v>24.830931836569267</v>
      </c>
      <c r="G32" s="91">
        <v>29.998136590195156</v>
      </c>
      <c r="H32" s="91">
        <v>-0.81508806234203479</v>
      </c>
      <c r="I32" s="91">
        <v>-7.5350195822833745</v>
      </c>
    </row>
    <row r="33" spans="1:9" x14ac:dyDescent="0.25">
      <c r="A33" s="91">
        <v>30</v>
      </c>
      <c r="B33" s="91">
        <v>40.170564693685066</v>
      </c>
      <c r="C33" s="91">
        <v>40.170564693685066</v>
      </c>
      <c r="D33" s="91"/>
      <c r="E33" s="91">
        <v>1577.5698739332429</v>
      </c>
      <c r="F33" s="91">
        <v>25.078360869685174</v>
      </c>
      <c r="G33" s="91">
        <v>28.500520072743655</v>
      </c>
      <c r="H33" s="91">
        <v>-0.76514506888817579</v>
      </c>
      <c r="I33" s="91">
        <v>-7.4850765888295152</v>
      </c>
    </row>
    <row r="34" spans="1:9" x14ac:dyDescent="0.25">
      <c r="A34" s="91">
        <v>31</v>
      </c>
      <c r="B34" s="91">
        <v>41.247612059805803</v>
      </c>
      <c r="C34" s="91">
        <v>41.247612059805803</v>
      </c>
      <c r="D34" s="91"/>
      <c r="E34" s="91">
        <v>1626.6610745974472</v>
      </c>
      <c r="F34" s="91">
        <v>25.096311582266914</v>
      </c>
      <c r="G34" s="91">
        <v>20.022544704875376</v>
      </c>
      <c r="H34" s="91">
        <v>-0.96655114820200905</v>
      </c>
      <c r="I34" s="91">
        <v>-7.6864826681433485</v>
      </c>
    </row>
    <row r="35" spans="1:9" x14ac:dyDescent="0.25">
      <c r="A35" s="91">
        <v>32</v>
      </c>
      <c r="B35" s="91">
        <v>42.040168925459348</v>
      </c>
      <c r="C35" s="91">
        <v>42.040168925459348</v>
      </c>
      <c r="D35" s="91"/>
      <c r="E35" s="91">
        <v>1647.5013326206229</v>
      </c>
      <c r="F35" s="91">
        <v>25.571466128850993</v>
      </c>
      <c r="G35" s="91">
        <v>21.987313328984552</v>
      </c>
      <c r="H35" s="91">
        <v>-0.70779631501915652</v>
      </c>
      <c r="I35" s="91">
        <v>-7.4277278349604963</v>
      </c>
    </row>
    <row r="36" spans="1:9" x14ac:dyDescent="0.25">
      <c r="A36" s="91">
        <v>33</v>
      </c>
      <c r="B36" s="91">
        <v>43.193126420443434</v>
      </c>
      <c r="C36" s="91">
        <v>43.193126420443434</v>
      </c>
      <c r="D36" s="91"/>
      <c r="E36" s="91">
        <v>1692.0456225811474</v>
      </c>
      <c r="F36" s="91">
        <v>25.782987547525778</v>
      </c>
      <c r="G36" s="91">
        <v>23.279032972284366</v>
      </c>
      <c r="H36" s="91">
        <v>-0.71020228439055078</v>
      </c>
      <c r="I36" s="91">
        <v>-7.4301338043318905</v>
      </c>
    </row>
    <row r="37" spans="1:9" x14ac:dyDescent="0.25">
      <c r="A37" s="91">
        <v>34</v>
      </c>
      <c r="B37" s="91">
        <v>43.758402134253537</v>
      </c>
      <c r="C37" s="91">
        <v>43.758402134253537</v>
      </c>
      <c r="D37" s="91"/>
      <c r="E37" s="91">
        <v>1258.3048932567597</v>
      </c>
      <c r="F37" s="91">
        <v>26.169091818205317</v>
      </c>
      <c r="G37" s="91">
        <v>13.642641589514021</v>
      </c>
      <c r="H37" s="91">
        <v>-0.53802540175720259</v>
      </c>
      <c r="I37" s="91">
        <v>-7.2579569216985425</v>
      </c>
    </row>
    <row r="38" spans="1:9" x14ac:dyDescent="0.25">
      <c r="A38" s="91">
        <v>35</v>
      </c>
      <c r="B38" s="91">
        <v>43.83662293662772</v>
      </c>
      <c r="C38" s="91">
        <v>43.83662293662772</v>
      </c>
      <c r="D38" s="91"/>
      <c r="E38" s="91">
        <v>1260.5185931385035</v>
      </c>
      <c r="F38" s="91">
        <v>26.386388508779905</v>
      </c>
      <c r="G38" s="91">
        <v>12.252736902623614</v>
      </c>
      <c r="H38" s="91">
        <v>-0.53768889198556347</v>
      </c>
      <c r="I38" s="91">
        <v>-7.2576204119269034</v>
      </c>
    </row>
    <row r="39" spans="1:9" x14ac:dyDescent="0.25">
      <c r="A39" s="91">
        <v>36</v>
      </c>
      <c r="B39" s="91">
        <v>43.332808099771022</v>
      </c>
      <c r="C39" s="91">
        <v>43.332808099771022</v>
      </c>
      <c r="D39" s="91"/>
      <c r="E39" s="91">
        <v>1251.5085493540369</v>
      </c>
      <c r="F39" s="91">
        <v>26.392595041977653</v>
      </c>
      <c r="G39" s="91">
        <v>5.4996918047150736</v>
      </c>
      <c r="H39" s="91">
        <v>-0.73126813313912953</v>
      </c>
      <c r="I39" s="91">
        <v>-7.4511996530804687</v>
      </c>
    </row>
    <row r="40" spans="1:9" x14ac:dyDescent="0.25">
      <c r="A40" s="91">
        <v>37</v>
      </c>
      <c r="B40" s="91">
        <v>42.139556437009105</v>
      </c>
      <c r="C40" s="91">
        <v>42.139556437009105</v>
      </c>
      <c r="D40" s="91"/>
      <c r="E40" s="91">
        <v>1221.4668704622086</v>
      </c>
      <c r="F40" s="91">
        <v>26.451222940926407</v>
      </c>
      <c r="G40" s="91">
        <v>3.2391512905415327</v>
      </c>
      <c r="H40" s="91">
        <v>-0.8723721213405059</v>
      </c>
      <c r="I40" s="91">
        <v>-7.5923036412818456</v>
      </c>
    </row>
    <row r="41" spans="1:9" x14ac:dyDescent="0.25">
      <c r="A41" s="91">
        <v>38</v>
      </c>
      <c r="B41" s="91">
        <v>41.230570466118984</v>
      </c>
      <c r="C41" s="91">
        <v>41.230570466118984</v>
      </c>
      <c r="D41" s="91"/>
      <c r="E41" s="91">
        <v>1187.8691322782629</v>
      </c>
      <c r="F41" s="91">
        <v>26.917922899840175</v>
      </c>
      <c r="G41" s="91">
        <v>0</v>
      </c>
      <c r="H41" s="91">
        <v>-0.58914770404702732</v>
      </c>
      <c r="I41" s="91">
        <v>-7.3090792239883671</v>
      </c>
    </row>
    <row r="42" spans="1:9" x14ac:dyDescent="0.25">
      <c r="A42" s="91">
        <v>39</v>
      </c>
      <c r="B42" s="91">
        <v>38.631337441303195</v>
      </c>
      <c r="C42" s="91">
        <v>38.631337441303195</v>
      </c>
      <c r="D42" s="91"/>
      <c r="E42" s="91">
        <v>1503.5969885023162</v>
      </c>
      <c r="F42" s="91">
        <v>27.27511126268978</v>
      </c>
      <c r="G42" s="91">
        <v>0</v>
      </c>
      <c r="H42" s="91">
        <v>-0.37571059336476931</v>
      </c>
      <c r="I42" s="91">
        <v>-7.0956421133061092</v>
      </c>
    </row>
    <row r="43" spans="1:9" x14ac:dyDescent="0.25">
      <c r="A43" s="91">
        <v>40</v>
      </c>
      <c r="B43" s="91">
        <v>35.660669626895185</v>
      </c>
      <c r="C43" s="91">
        <v>35.660669626895185</v>
      </c>
      <c r="D43" s="91"/>
      <c r="E43" s="91">
        <v>1392.9182614775852</v>
      </c>
      <c r="F43" s="91">
        <v>27.36417327041589</v>
      </c>
      <c r="G43" s="91">
        <v>0</v>
      </c>
      <c r="H43" s="91">
        <v>-0.47847946673274122</v>
      </c>
      <c r="I43" s="91">
        <v>-7.1984109866740811</v>
      </c>
    </row>
    <row r="44" spans="1:9" x14ac:dyDescent="0.25">
      <c r="A44" s="91">
        <v>41</v>
      </c>
      <c r="B44" s="91">
        <v>33.266489072636325</v>
      </c>
      <c r="C44" s="91">
        <v>33.266489072636325</v>
      </c>
      <c r="D44" s="91"/>
      <c r="E44" s="91">
        <v>1303.0803560372583</v>
      </c>
      <c r="F44" s="91">
        <v>27.523159795561543</v>
      </c>
      <c r="G44" s="91">
        <v>0</v>
      </c>
      <c r="H44" s="91">
        <v>-0.5443313161576171</v>
      </c>
      <c r="I44" s="91">
        <v>-7.2642628360989567</v>
      </c>
    </row>
    <row r="45" spans="1:9" x14ac:dyDescent="0.25">
      <c r="A45" s="91">
        <v>42</v>
      </c>
      <c r="B45" s="91">
        <v>31.325255784608224</v>
      </c>
      <c r="C45" s="91">
        <v>31.325255784608224</v>
      </c>
      <c r="D45" s="91"/>
      <c r="E45" s="91">
        <v>1216.8584484011039</v>
      </c>
      <c r="F45" s="91">
        <v>27.992846801340654</v>
      </c>
      <c r="G45" s="91">
        <v>0</v>
      </c>
      <c r="H45" s="91">
        <v>-0.24145716705193565</v>
      </c>
      <c r="I45" s="91">
        <v>-6.9613886869932751</v>
      </c>
    </row>
    <row r="46" spans="1:9" x14ac:dyDescent="0.25">
      <c r="A46" s="91">
        <v>43</v>
      </c>
      <c r="B46" s="91">
        <v>26.767871792988061</v>
      </c>
      <c r="C46" s="91">
        <v>26.767871792988061</v>
      </c>
      <c r="D46" s="91"/>
      <c r="E46" s="91">
        <v>1681.6137754264973</v>
      </c>
      <c r="F46" s="91">
        <v>27.885096597800359</v>
      </c>
      <c r="G46" s="91">
        <v>0</v>
      </c>
      <c r="H46" s="91">
        <v>-0.53449598960471234</v>
      </c>
      <c r="I46" s="91">
        <v>-7.2544275095460522</v>
      </c>
    </row>
    <row r="47" spans="1:9" x14ac:dyDescent="0.25">
      <c r="A47" s="91">
        <v>44</v>
      </c>
      <c r="B47" s="91">
        <v>23.802979130538887</v>
      </c>
      <c r="C47" s="91">
        <v>23.802979130538887</v>
      </c>
      <c r="D47" s="91"/>
      <c r="E47" s="91">
        <v>1481.9333377634525</v>
      </c>
      <c r="F47" s="91">
        <v>28.387950793961359</v>
      </c>
      <c r="G47" s="91">
        <v>0</v>
      </c>
      <c r="H47" s="91">
        <v>-0.25388999482732155</v>
      </c>
      <c r="I47" s="91">
        <v>-6.9738215147686615</v>
      </c>
    </row>
    <row r="48" spans="1:9" x14ac:dyDescent="0.25">
      <c r="A48" s="91">
        <v>45</v>
      </c>
      <c r="B48" s="91">
        <v>21.183846920640946</v>
      </c>
      <c r="C48" s="91">
        <v>21.183846920640946</v>
      </c>
      <c r="D48" s="91"/>
      <c r="E48" s="91">
        <v>1339.4325553521703</v>
      </c>
      <c r="F48" s="91">
        <v>28.249067043227054</v>
      </c>
      <c r="G48" s="91">
        <v>0</v>
      </c>
      <c r="H48" s="91">
        <v>-0.56519387373161623</v>
      </c>
      <c r="I48" s="91">
        <v>-7.2851253936729563</v>
      </c>
    </row>
    <row r="49" spans="1:9" x14ac:dyDescent="0.25">
      <c r="A49" s="91">
        <v>46</v>
      </c>
      <c r="B49" s="91">
        <v>19.46685178006511</v>
      </c>
      <c r="C49" s="91">
        <v>19.46685178006511</v>
      </c>
      <c r="D49" s="91"/>
      <c r="E49" s="91">
        <v>1246.1677953544224</v>
      </c>
      <c r="F49" s="91">
        <v>28.242073271134512</v>
      </c>
      <c r="G49" s="91">
        <v>3.7228940701746778</v>
      </c>
      <c r="H49" s="91">
        <v>-0.77179415499348025</v>
      </c>
      <c r="I49" s="91">
        <v>-7.4917256749348198</v>
      </c>
    </row>
    <row r="50" spans="1:9" x14ac:dyDescent="0.25">
      <c r="A50" s="91">
        <v>47</v>
      </c>
      <c r="B50" s="91">
        <v>19.539469443635447</v>
      </c>
      <c r="C50" s="91">
        <v>19.539469443635447</v>
      </c>
      <c r="D50" s="91"/>
      <c r="E50" s="91">
        <v>1217.8539456283543</v>
      </c>
      <c r="F50" s="91">
        <v>28.976932988424117</v>
      </c>
      <c r="G50" s="91">
        <v>5.5845923673435385</v>
      </c>
      <c r="H50" s="91">
        <v>-0.23084420077373125</v>
      </c>
      <c r="I50" s="91">
        <v>-6.9507757207150709</v>
      </c>
    </row>
    <row r="51" spans="1:9" x14ac:dyDescent="0.25">
      <c r="A51" s="91">
        <v>48</v>
      </c>
      <c r="B51" s="91">
        <v>18.598402808137088</v>
      </c>
      <c r="C51" s="91">
        <v>18.598402808137088</v>
      </c>
      <c r="D51" s="91"/>
      <c r="E51" s="91">
        <v>1159.6506917873328</v>
      </c>
      <c r="F51" s="91">
        <v>29.158256251178667</v>
      </c>
      <c r="G51" s="91">
        <v>0</v>
      </c>
      <c r="H51" s="91">
        <v>-0.22717435555920473</v>
      </c>
      <c r="I51" s="91">
        <v>-6.9471058755005446</v>
      </c>
    </row>
    <row r="52" spans="1:9" x14ac:dyDescent="0.25">
      <c r="A52" s="91">
        <v>49</v>
      </c>
      <c r="B52" s="91">
        <v>16.780810973077461</v>
      </c>
      <c r="C52" s="91">
        <v>16.780810973077461</v>
      </c>
      <c r="D52" s="91"/>
      <c r="E52" s="91">
        <v>1075.189035605677</v>
      </c>
      <c r="F52" s="91">
        <v>28.840194878220512</v>
      </c>
      <c r="G52" s="91">
        <v>3.9512504725518962</v>
      </c>
      <c r="H52" s="91">
        <v>-0.68126845654899992</v>
      </c>
      <c r="I52" s="91">
        <v>-7.4011999764903393</v>
      </c>
    </row>
    <row r="53" spans="1:9" x14ac:dyDescent="0.25">
      <c r="A53" s="91">
        <v>50</v>
      </c>
      <c r="B53" s="91">
        <v>16.979808544690492</v>
      </c>
      <c r="C53" s="91">
        <v>16.979808544690492</v>
      </c>
      <c r="D53" s="91"/>
      <c r="E53" s="91">
        <v>1089.1886741702453</v>
      </c>
      <c r="F53" s="91">
        <v>28.902965177320816</v>
      </c>
      <c r="G53" s="91">
        <v>8.7840867267722516</v>
      </c>
      <c r="H53" s="91">
        <v>-0.70995986503851505</v>
      </c>
      <c r="I53" s="91">
        <v>-7.4298913849798547</v>
      </c>
    </row>
    <row r="54" spans="1:9" x14ac:dyDescent="0.25">
      <c r="A54" s="91">
        <v>51</v>
      </c>
      <c r="B54" s="91">
        <v>17.243751141566545</v>
      </c>
      <c r="C54" s="91">
        <v>17.243751141566545</v>
      </c>
      <c r="D54" s="91"/>
      <c r="E54" s="91">
        <v>1087.4808555003244</v>
      </c>
      <c r="F54" s="91">
        <v>29.303068959884897</v>
      </c>
      <c r="G54" s="91">
        <v>3.9603568467253685</v>
      </c>
      <c r="H54" s="91">
        <v>-0.41348629282066496</v>
      </c>
      <c r="I54" s="91">
        <v>-7.1334178127620049</v>
      </c>
    </row>
    <row r="55" spans="1:9" x14ac:dyDescent="0.25">
      <c r="A55" s="91">
        <v>52</v>
      </c>
      <c r="B55" s="91">
        <v>16.284117260703873</v>
      </c>
      <c r="C55" s="91">
        <v>16.284117260703873</v>
      </c>
      <c r="D55" s="91"/>
      <c r="E55" s="91">
        <v>1009.7090242282301</v>
      </c>
      <c r="F55" s="91">
        <v>29.702177842062472</v>
      </c>
      <c r="G55" s="91">
        <v>0</v>
      </c>
      <c r="H55" s="91">
        <v>-0.10583911823289816</v>
      </c>
      <c r="I55" s="91">
        <v>-6.8257706381742373</v>
      </c>
    </row>
    <row r="56" spans="1:9" x14ac:dyDescent="0.25">
      <c r="A56" s="91">
        <v>53</v>
      </c>
      <c r="B56" s="91">
        <v>13.736797290593712</v>
      </c>
      <c r="C56" s="91">
        <v>13.736797290593712</v>
      </c>
      <c r="D56" s="91"/>
      <c r="E56" s="91">
        <v>906.30727038386328</v>
      </c>
      <c r="F56" s="91">
        <v>28.867339171655043</v>
      </c>
      <c r="G56" s="91">
        <v>0</v>
      </c>
      <c r="H56" s="91">
        <v>-0.98921875402298665</v>
      </c>
      <c r="I56" s="91">
        <v>-7.7091502739643261</v>
      </c>
    </row>
    <row r="57" spans="1:9" x14ac:dyDescent="0.25">
      <c r="A57" s="91">
        <v>54</v>
      </c>
      <c r="B57" s="91">
        <v>12.273075740040371</v>
      </c>
      <c r="C57" s="91">
        <v>12.273075740040371</v>
      </c>
      <c r="D57" s="91"/>
      <c r="E57" s="91">
        <v>1565.0031470821004</v>
      </c>
      <c r="F57" s="91">
        <v>28.993730024088038</v>
      </c>
      <c r="G57" s="91">
        <v>4.9293906617518601</v>
      </c>
      <c r="H57" s="91">
        <v>-0.87416842728750954</v>
      </c>
      <c r="I57" s="91">
        <v>-7.5940999472288491</v>
      </c>
    </row>
    <row r="58" spans="1:9" x14ac:dyDescent="0.25">
      <c r="A58" s="91">
        <v>55</v>
      </c>
      <c r="B58" s="91">
        <v>12.471052824646023</v>
      </c>
      <c r="C58" s="91">
        <v>12.471052824646023</v>
      </c>
      <c r="D58" s="91"/>
      <c r="E58" s="91">
        <v>1497.4541426160367</v>
      </c>
      <c r="F58" s="91">
        <v>29.931543890317805</v>
      </c>
      <c r="G58" s="91">
        <v>9.489516397054409</v>
      </c>
      <c r="H58" s="91">
        <v>-0.10256549200436726</v>
      </c>
      <c r="I58" s="91">
        <v>-6.8224970119457069</v>
      </c>
    </row>
    <row r="59" spans="1:9" x14ac:dyDescent="0.25">
      <c r="A59" s="91">
        <v>56</v>
      </c>
      <c r="B59" s="91">
        <v>12.21328482922115</v>
      </c>
      <c r="C59" s="91">
        <v>12.21328482922115</v>
      </c>
      <c r="D59" s="91"/>
      <c r="E59" s="91">
        <v>1501.2187743213599</v>
      </c>
      <c r="F59" s="91">
        <v>29.756795239411108</v>
      </c>
      <c r="G59" s="91">
        <v>9.7616040385494625</v>
      </c>
      <c r="H59" s="91">
        <v>-0.39439186755618971</v>
      </c>
      <c r="I59" s="91">
        <v>-7.1143233874975298</v>
      </c>
    </row>
    <row r="60" spans="1:9" x14ac:dyDescent="0.25">
      <c r="A60" s="91">
        <v>57</v>
      </c>
      <c r="B60" s="91">
        <v>12.391550488183212</v>
      </c>
      <c r="C60" s="91">
        <v>12.391550488183212</v>
      </c>
      <c r="D60" s="91"/>
      <c r="E60" s="91">
        <v>1509.3306829823009</v>
      </c>
      <c r="F60" s="91">
        <v>30.014261653834918</v>
      </c>
      <c r="G60" s="91">
        <v>10.063317564911857</v>
      </c>
      <c r="H60" s="91">
        <v>-0.28330178766517944</v>
      </c>
      <c r="I60" s="91">
        <v>-7.0032333076065187</v>
      </c>
    </row>
    <row r="61" spans="1:9" x14ac:dyDescent="0.25">
      <c r="A61" s="91">
        <v>58</v>
      </c>
      <c r="B61" s="91">
        <v>12.747279797331878</v>
      </c>
      <c r="C61" s="91">
        <v>12.747279797331878</v>
      </c>
      <c r="D61" s="91"/>
      <c r="E61" s="91">
        <v>1534.4346992789217</v>
      </c>
      <c r="F61" s="91">
        <v>30.275208982756009</v>
      </c>
      <c r="G61" s="91">
        <v>10.609475361047064</v>
      </c>
      <c r="H61" s="91">
        <v>-0.13712066577237092</v>
      </c>
      <c r="I61" s="91">
        <v>-6.8570521857137106</v>
      </c>
    </row>
    <row r="62" spans="1:9" x14ac:dyDescent="0.25">
      <c r="A62" s="91">
        <v>59</v>
      </c>
      <c r="B62" s="91">
        <v>12.625722158659267</v>
      </c>
      <c r="C62" s="91">
        <v>12.625722158659267</v>
      </c>
      <c r="D62" s="91"/>
      <c r="E62" s="91">
        <v>1550.4303127267553</v>
      </c>
      <c r="F62" s="91">
        <v>30.143952084481807</v>
      </c>
      <c r="G62" s="91">
        <v>9.9698921087452703</v>
      </c>
      <c r="H62" s="91">
        <v>-0.3951452844254526</v>
      </c>
      <c r="I62" s="91">
        <v>-7.115076804366792</v>
      </c>
    </row>
    <row r="63" spans="1:9" x14ac:dyDescent="0.25">
      <c r="A63" s="91">
        <v>60</v>
      </c>
      <c r="B63" s="91">
        <v>12.494375126243265</v>
      </c>
      <c r="C63" s="91">
        <v>12.494375126243265</v>
      </c>
      <c r="D63" s="91"/>
      <c r="E63" s="91">
        <v>1571.3079869937351</v>
      </c>
      <c r="F63" s="91">
        <v>29.973866889208026</v>
      </c>
      <c r="G63" s="91">
        <v>11.331244636216692</v>
      </c>
      <c r="H63" s="91">
        <v>-0.70437947046694427</v>
      </c>
      <c r="I63" s="91">
        <v>-7.4243109904082836</v>
      </c>
    </row>
    <row r="64" spans="1:9" x14ac:dyDescent="0.25">
      <c r="A64" s="91">
        <v>61</v>
      </c>
      <c r="B64" s="91">
        <v>13.448412260849816</v>
      </c>
      <c r="C64" s="91">
        <v>13.448412260849816</v>
      </c>
      <c r="D64" s="91"/>
      <c r="E64" s="91">
        <v>1683.9900529479607</v>
      </c>
      <c r="F64" s="91">
        <v>30.137422948270316</v>
      </c>
      <c r="G64" s="91">
        <v>13.211337244094494</v>
      </c>
      <c r="H64" s="91">
        <v>-0.69636360661234487</v>
      </c>
      <c r="I64" s="91">
        <v>-7.4162951265536847</v>
      </c>
    </row>
    <row r="65" spans="1:9" x14ac:dyDescent="0.25">
      <c r="A65" s="91">
        <v>62</v>
      </c>
      <c r="B65" s="91">
        <v>14.630906738291111</v>
      </c>
      <c r="C65" s="91">
        <v>14.630906738291111</v>
      </c>
      <c r="D65" s="91"/>
      <c r="E65" s="91">
        <v>1770.4390119853128</v>
      </c>
      <c r="F65" s="91">
        <v>30.753179888718638</v>
      </c>
      <c r="G65" s="91">
        <v>13.77742597042956</v>
      </c>
      <c r="H65" s="91">
        <v>-0.23583558653799008</v>
      </c>
      <c r="I65" s="91">
        <v>-6.9557671064793301</v>
      </c>
    </row>
    <row r="66" spans="1:9" x14ac:dyDescent="0.25">
      <c r="A66" s="91">
        <v>63</v>
      </c>
      <c r="B66" s="91">
        <v>15.145662328740116</v>
      </c>
      <c r="C66" s="91">
        <v>15.145662328740116</v>
      </c>
      <c r="D66" s="91"/>
      <c r="E66" s="91">
        <v>1852.4779704396653</v>
      </c>
      <c r="F66" s="91">
        <v>30.661377131350044</v>
      </c>
      <c r="G66" s="91">
        <v>13.769298092713692</v>
      </c>
      <c r="H66" s="91">
        <v>-0.41136005208874482</v>
      </c>
      <c r="I66" s="91">
        <v>-7.1312915720300847</v>
      </c>
    </row>
    <row r="67" spans="1:9" x14ac:dyDescent="0.25">
      <c r="A67" s="91">
        <v>64</v>
      </c>
      <c r="B67" s="91">
        <v>15.266693197879006</v>
      </c>
      <c r="C67" s="91">
        <v>15.266693197879006</v>
      </c>
      <c r="D67" s="91"/>
      <c r="E67" s="91">
        <v>1914.2151256824693</v>
      </c>
      <c r="F67" s="91">
        <v>30.418926139942219</v>
      </c>
      <c r="G67" s="91">
        <v>15.100942897512981</v>
      </c>
      <c r="H67" s="91">
        <v>-0.81204396566469372</v>
      </c>
      <c r="I67" s="91">
        <v>-7.5319754856060337</v>
      </c>
    </row>
    <row r="68" spans="1:9" x14ac:dyDescent="0.25">
      <c r="A68" s="91">
        <v>65</v>
      </c>
      <c r="B68" s="91">
        <v>17.030482303645577</v>
      </c>
      <c r="C68" s="91">
        <v>17.030482303645577</v>
      </c>
      <c r="D68" s="91"/>
      <c r="E68" s="91">
        <v>2054.459458532509</v>
      </c>
      <c r="F68" s="91">
        <v>31.169469774508727</v>
      </c>
      <c r="G68" s="91">
        <v>17.845109532048394</v>
      </c>
      <c r="H68" s="91">
        <v>-0.22079447552923059</v>
      </c>
      <c r="I68" s="91">
        <v>-6.9407259954705705</v>
      </c>
    </row>
    <row r="69" spans="1:9" x14ac:dyDescent="0.25">
      <c r="A69" s="91">
        <v>66</v>
      </c>
      <c r="B69" s="91">
        <v>16.749086271533915</v>
      </c>
      <c r="C69" s="91">
        <v>16.749086271533915</v>
      </c>
      <c r="D69" s="91"/>
      <c r="E69" s="91">
        <v>1090.4326456468998</v>
      </c>
      <c r="F69" s="91">
        <v>30.497691667749784</v>
      </c>
      <c r="G69" s="91">
        <v>6.7058973266725292</v>
      </c>
      <c r="H69" s="91">
        <v>-0.96501227735524575</v>
      </c>
      <c r="I69" s="91">
        <v>-7.6849437972965857</v>
      </c>
    </row>
    <row r="70" spans="1:9" x14ac:dyDescent="0.25">
      <c r="A70" s="91">
        <v>67</v>
      </c>
      <c r="B70" s="91">
        <v>16.738144894756992</v>
      </c>
      <c r="C70" s="91">
        <v>16.738144894756992</v>
      </c>
      <c r="D70" s="91"/>
      <c r="E70" s="91">
        <v>1090.5184449200008</v>
      </c>
      <c r="F70" s="91">
        <v>30.56867365214212</v>
      </c>
      <c r="G70" s="91">
        <v>9.2439785781927633</v>
      </c>
      <c r="H70" s="91">
        <v>-0.97754972346810876</v>
      </c>
      <c r="I70" s="91">
        <v>-7.6974812434094488</v>
      </c>
    </row>
    <row r="71" spans="1:9" x14ac:dyDescent="0.25">
      <c r="A71" s="91">
        <v>68</v>
      </c>
      <c r="B71" s="91">
        <v>18.804664804424423</v>
      </c>
      <c r="C71" s="91">
        <v>18.804664804424423</v>
      </c>
      <c r="D71" s="91"/>
      <c r="E71" s="91">
        <v>1202.8391436020038</v>
      </c>
      <c r="F71" s="91">
        <v>30.907095464886705</v>
      </c>
      <c r="G71" s="91">
        <v>18.756701884091154</v>
      </c>
      <c r="H71" s="91">
        <v>-0.73005122951112622</v>
      </c>
      <c r="I71" s="91">
        <v>-7.4499827494524657</v>
      </c>
    </row>
    <row r="72" spans="1:9" x14ac:dyDescent="0.25">
      <c r="A72" s="91">
        <v>69</v>
      </c>
      <c r="B72" s="91">
        <v>21.815896257322564</v>
      </c>
      <c r="C72" s="91">
        <v>21.815896257322564</v>
      </c>
      <c r="D72" s="91"/>
      <c r="E72" s="91">
        <v>1394.041829485097</v>
      </c>
      <c r="F72" s="91">
        <v>30.903558704563324</v>
      </c>
      <c r="G72" s="91">
        <v>25.059393220632803</v>
      </c>
      <c r="H72" s="91">
        <v>-0.82368427856610538</v>
      </c>
      <c r="I72" s="91">
        <v>-7.543615798507445</v>
      </c>
    </row>
    <row r="73" spans="1:9" x14ac:dyDescent="0.25">
      <c r="A73" s="91">
        <v>70</v>
      </c>
      <c r="B73" s="91">
        <v>25.300327031272669</v>
      </c>
      <c r="C73" s="91">
        <v>25.300327031272669</v>
      </c>
      <c r="D73" s="91"/>
      <c r="E73" s="91">
        <v>1602.8428328550108</v>
      </c>
      <c r="F73" s="91">
        <v>31.132189754464548</v>
      </c>
      <c r="G73" s="91">
        <v>29.053230884677323</v>
      </c>
      <c r="H73" s="91">
        <v>-0.72665565763114082</v>
      </c>
      <c r="I73" s="91">
        <v>-7.4465871775724803</v>
      </c>
    </row>
    <row r="74" spans="1:9" x14ac:dyDescent="0.25">
      <c r="A74" s="91">
        <v>71</v>
      </c>
      <c r="B74" s="91">
        <v>28.305497936248074</v>
      </c>
      <c r="C74" s="91">
        <v>28.305497936248074</v>
      </c>
      <c r="D74" s="91"/>
      <c r="E74" s="91">
        <v>1115.2747257628926</v>
      </c>
      <c r="F74" s="91">
        <v>31.352428499085185</v>
      </c>
      <c r="G74" s="91">
        <v>21.172081500387783</v>
      </c>
      <c r="H74" s="91">
        <v>-0.63679217910837516</v>
      </c>
      <c r="I74" s="91">
        <v>-7.3567236990497147</v>
      </c>
    </row>
    <row r="75" spans="1:9" x14ac:dyDescent="0.25">
      <c r="A75" s="91">
        <v>72</v>
      </c>
      <c r="B75" s="91">
        <v>29.955964342848464</v>
      </c>
      <c r="C75" s="91">
        <v>29.955964342848464</v>
      </c>
      <c r="D75" s="91"/>
      <c r="E75" s="91">
        <v>1180.8963674517393</v>
      </c>
      <c r="F75" s="91">
        <v>31.383050138274413</v>
      </c>
      <c r="G75" s="91">
        <v>23.868022026039764</v>
      </c>
      <c r="H75" s="91">
        <v>-0.6896603901227244</v>
      </c>
      <c r="I75" s="91">
        <v>-7.4095919100640639</v>
      </c>
    </row>
    <row r="76" spans="1:9" x14ac:dyDescent="0.25">
      <c r="A76" s="91">
        <v>73</v>
      </c>
      <c r="B76" s="91">
        <v>32.448508675380324</v>
      </c>
      <c r="C76" s="91">
        <v>32.448508675380324</v>
      </c>
      <c r="D76" s="91"/>
      <c r="E76" s="91">
        <v>1288.6494144911951</v>
      </c>
      <c r="F76" s="91">
        <v>31.157732831668689</v>
      </c>
      <c r="G76" s="91">
        <v>26.390988705724133</v>
      </c>
      <c r="H76" s="91">
        <v>-0.99984490127982795</v>
      </c>
      <c r="I76" s="91">
        <v>-7.7197764212211677</v>
      </c>
    </row>
    <row r="77" spans="1:9" x14ac:dyDescent="0.25">
      <c r="A77" s="91">
        <v>74</v>
      </c>
      <c r="B77" s="91">
        <v>34.754630511572877</v>
      </c>
      <c r="C77" s="91">
        <v>34.754630511572877</v>
      </c>
      <c r="D77" s="91"/>
      <c r="E77" s="91">
        <v>1343.2634991046634</v>
      </c>
      <c r="F77" s="91">
        <v>32.236766782952827</v>
      </c>
      <c r="G77" s="91">
        <v>17.297709822150001</v>
      </c>
      <c r="H77" s="91">
        <v>-8.6506039330443651E-2</v>
      </c>
      <c r="I77" s="91">
        <v>-6.8064375592717834</v>
      </c>
    </row>
    <row r="78" spans="1:9" x14ac:dyDescent="0.25">
      <c r="A78" s="91">
        <v>75</v>
      </c>
      <c r="B78" s="91">
        <v>35.709912020931611</v>
      </c>
      <c r="C78" s="91">
        <v>35.709912020931611</v>
      </c>
      <c r="D78" s="91"/>
      <c r="E78" s="91">
        <v>1376.9742139910518</v>
      </c>
      <c r="F78" s="91">
        <v>32.473602830509492</v>
      </c>
      <c r="G78" s="91">
        <v>17.946542597771387</v>
      </c>
      <c r="H78" s="91">
        <v>-3.3902099033513711E-3</v>
      </c>
      <c r="I78" s="91">
        <v>-6.7233217298446908</v>
      </c>
    </row>
    <row r="79" spans="1:9" x14ac:dyDescent="0.25">
      <c r="A79" s="91">
        <v>76</v>
      </c>
      <c r="B79" s="91">
        <v>35.97235061090408</v>
      </c>
      <c r="C79" s="91">
        <v>35.97235061090408</v>
      </c>
      <c r="D79" s="91"/>
      <c r="E79" s="91">
        <v>1414.9486316094458</v>
      </c>
      <c r="F79" s="91">
        <v>31.885620021790242</v>
      </c>
      <c r="G79" s="91">
        <v>19.605328418196159</v>
      </c>
      <c r="H79" s="91">
        <v>-0.74509323675216665</v>
      </c>
      <c r="I79" s="91">
        <v>-7.4650247566935066</v>
      </c>
    </row>
    <row r="80" spans="1:9" x14ac:dyDescent="0.25">
      <c r="A80" s="91">
        <v>77</v>
      </c>
      <c r="B80" s="91">
        <v>37.596895212028535</v>
      </c>
      <c r="C80" s="91">
        <v>37.596895212028535</v>
      </c>
      <c r="D80" s="91"/>
      <c r="E80" s="91">
        <v>1461.2518434972128</v>
      </c>
      <c r="F80" s="91">
        <v>32.436654865069031</v>
      </c>
      <c r="G80" s="91">
        <v>20.522273690486632</v>
      </c>
      <c r="H80" s="91">
        <v>-0.3101894437331868</v>
      </c>
      <c r="I80" s="91">
        <v>-7.0301209636745261</v>
      </c>
    </row>
    <row r="81" spans="1:9" x14ac:dyDescent="0.25">
      <c r="A81" s="91">
        <v>78</v>
      </c>
      <c r="B81" s="91">
        <v>37.932980966116688</v>
      </c>
      <c r="C81" s="91">
        <v>37.932980966116688</v>
      </c>
      <c r="D81" s="91"/>
      <c r="E81" s="91">
        <v>1493.0281481602171</v>
      </c>
      <c r="F81" s="91">
        <v>32.067911807832083</v>
      </c>
      <c r="G81" s="91">
        <v>15.435113558853962</v>
      </c>
      <c r="H81" s="91">
        <v>-0.81124968573877798</v>
      </c>
      <c r="I81" s="91">
        <v>-7.5311812056801175</v>
      </c>
    </row>
    <row r="82" spans="1:9" x14ac:dyDescent="0.25">
      <c r="A82" s="91">
        <v>79</v>
      </c>
      <c r="B82" s="91">
        <v>38.086539570661536</v>
      </c>
      <c r="C82" s="91">
        <v>38.086539570661536</v>
      </c>
      <c r="D82" s="91"/>
      <c r="E82" s="91">
        <v>1500.5954006069503</v>
      </c>
      <c r="F82" s="91">
        <v>32.183095712936293</v>
      </c>
      <c r="G82" s="91">
        <v>11.969450711062558</v>
      </c>
      <c r="H82" s="91">
        <v>-0.85509250941658943</v>
      </c>
      <c r="I82" s="91">
        <v>-7.5750240293579294</v>
      </c>
    </row>
    <row r="83" spans="1:9" x14ac:dyDescent="0.25">
      <c r="A83" s="91">
        <v>80</v>
      </c>
      <c r="B83" s="91">
        <v>38.89234539645264</v>
      </c>
      <c r="C83" s="91">
        <v>38.89234539645264</v>
      </c>
      <c r="D83" s="91"/>
      <c r="E83" s="91">
        <v>1501.023255267372</v>
      </c>
      <c r="F83" s="91">
        <v>33.171580449209685</v>
      </c>
      <c r="G83" s="91">
        <v>11.404460248500857</v>
      </c>
      <c r="H83" s="91">
        <v>-3.9223130769040937E-2</v>
      </c>
      <c r="I83" s="91">
        <v>-6.7591546507103804</v>
      </c>
    </row>
    <row r="84" spans="1:9" x14ac:dyDescent="0.25">
      <c r="A84" s="91">
        <v>81</v>
      </c>
      <c r="B84" s="91">
        <v>38.540136219265953</v>
      </c>
      <c r="C84" s="91">
        <v>38.540136219265953</v>
      </c>
      <c r="D84" s="91"/>
      <c r="E84" s="91">
        <v>1490.1962787539533</v>
      </c>
      <c r="F84" s="91">
        <v>33.237274496571985</v>
      </c>
      <c r="G84" s="91">
        <v>8.7197023788188694</v>
      </c>
      <c r="H84" s="91">
        <v>-0.1125249135465417</v>
      </c>
      <c r="I84" s="91">
        <v>-6.8324564334878817</v>
      </c>
    </row>
    <row r="85" spans="1:9" x14ac:dyDescent="0.25">
      <c r="A85" s="91">
        <v>82</v>
      </c>
      <c r="B85" s="91">
        <v>37.683951467571298</v>
      </c>
      <c r="C85" s="91">
        <v>37.683951467571298</v>
      </c>
      <c r="D85" s="91"/>
      <c r="E85" s="91">
        <v>1469.7287537330587</v>
      </c>
      <c r="F85" s="91">
        <v>33.045547737230308</v>
      </c>
      <c r="G85" s="91">
        <v>6.9482486579133953</v>
      </c>
      <c r="H85" s="91">
        <v>-0.4465264377021414</v>
      </c>
      <c r="I85" s="91">
        <v>-7.1664579576434813</v>
      </c>
    </row>
    <row r="86" spans="1:9" x14ac:dyDescent="0.25">
      <c r="A86" s="91">
        <v>83</v>
      </c>
      <c r="B86" s="91">
        <v>36.757147215077062</v>
      </c>
      <c r="C86" s="91">
        <v>36.757147215077062</v>
      </c>
      <c r="D86" s="91"/>
      <c r="E86" s="91">
        <v>1449.6410818429074</v>
      </c>
      <c r="F86" s="91">
        <v>32.771206924476765</v>
      </c>
      <c r="G86" s="91">
        <v>6.4927491604047898</v>
      </c>
      <c r="H86" s="91">
        <v>-0.8631420152696152</v>
      </c>
      <c r="I86" s="91">
        <v>-7.5830735352109553</v>
      </c>
    </row>
    <row r="87" spans="1:9" x14ac:dyDescent="0.25">
      <c r="A87" s="91">
        <v>84</v>
      </c>
      <c r="B87" s="91">
        <v>36.225169226336206</v>
      </c>
      <c r="C87" s="91">
        <v>36.225169226336206</v>
      </c>
      <c r="D87" s="91"/>
      <c r="E87" s="91">
        <v>1427.7108873805173</v>
      </c>
      <c r="F87" s="91">
        <v>32.957915353806705</v>
      </c>
      <c r="G87" s="91">
        <v>5.5196503094206779</v>
      </c>
      <c r="H87" s="91">
        <v>-0.82535834629563642</v>
      </c>
      <c r="I87" s="91">
        <v>-7.5452898662369758</v>
      </c>
    </row>
    <row r="88" spans="1:9" x14ac:dyDescent="0.25">
      <c r="A88" s="91">
        <v>85</v>
      </c>
      <c r="B88" s="91">
        <v>35.464431570832325</v>
      </c>
      <c r="C88" s="91">
        <v>35.464431570832325</v>
      </c>
      <c r="D88" s="91"/>
      <c r="E88" s="91">
        <v>1403.0307449669722</v>
      </c>
      <c r="F88" s="91">
        <v>32.985703548248168</v>
      </c>
      <c r="G88" s="91">
        <v>5.7483367170052038</v>
      </c>
      <c r="H88" s="91">
        <v>-0.94920368307392644</v>
      </c>
      <c r="I88" s="91">
        <v>-7.6691352030152657</v>
      </c>
    </row>
    <row r="89" spans="1:9" x14ac:dyDescent="0.25">
      <c r="A89" s="91">
        <v>86</v>
      </c>
      <c r="B89" s="91">
        <v>35.45905349222005</v>
      </c>
      <c r="C89" s="91">
        <v>35.45905349222005</v>
      </c>
      <c r="D89" s="91"/>
      <c r="E89" s="91">
        <v>1386.2999712308458</v>
      </c>
      <c r="F89" s="91">
        <v>33.583452426378273</v>
      </c>
      <c r="G89" s="91">
        <v>7.7443891681740515</v>
      </c>
      <c r="H89" s="91">
        <v>-0.50924141439615866</v>
      </c>
      <c r="I89" s="91">
        <v>-7.2291729343374982</v>
      </c>
    </row>
    <row r="90" spans="1:9" x14ac:dyDescent="0.25">
      <c r="A90" s="91">
        <v>87</v>
      </c>
      <c r="B90" s="91">
        <v>35.54876912538618</v>
      </c>
      <c r="C90" s="91">
        <v>35.54876912538618</v>
      </c>
      <c r="D90" s="91"/>
      <c r="E90" s="91">
        <v>1371.7278292112746</v>
      </c>
      <c r="F90" s="91">
        <v>34.2288087921238</v>
      </c>
      <c r="G90" s="91">
        <v>7.7840649596908555</v>
      </c>
      <c r="H90" s="91">
        <v>-2.9130426005421262E-2</v>
      </c>
      <c r="I90" s="91">
        <v>-6.7490619459467611</v>
      </c>
    </row>
    <row r="91" spans="1:9" x14ac:dyDescent="0.25">
      <c r="A91" s="91">
        <v>88</v>
      </c>
      <c r="B91" s="91">
        <v>34.603410439113411</v>
      </c>
      <c r="C91" s="91">
        <v>34.603410439113411</v>
      </c>
      <c r="D91" s="91"/>
      <c r="E91" s="91">
        <v>1348.6893259126382</v>
      </c>
      <c r="F91" s="91">
        <v>34.0099050539282</v>
      </c>
      <c r="G91" s="91">
        <v>3.9151585933184641</v>
      </c>
      <c r="H91" s="91">
        <v>-0.38622388400669427</v>
      </c>
      <c r="I91" s="91">
        <v>-7.1061554039480335</v>
      </c>
    </row>
    <row r="92" spans="1:9" x14ac:dyDescent="0.25">
      <c r="A92" s="91">
        <v>89</v>
      </c>
      <c r="B92" s="91">
        <v>33.471633775333267</v>
      </c>
      <c r="C92" s="91">
        <v>33.471633775333267</v>
      </c>
      <c r="D92" s="91"/>
      <c r="E92" s="91">
        <v>1294.4931683817003</v>
      </c>
      <c r="F92" s="91">
        <v>34.429241922819934</v>
      </c>
      <c r="G92" s="91">
        <v>0</v>
      </c>
      <c r="H92" s="91">
        <v>-0.10507673492063951</v>
      </c>
      <c r="I92" s="91">
        <v>-6.825008254861979</v>
      </c>
    </row>
    <row r="93" spans="1:9" x14ac:dyDescent="0.25">
      <c r="A93" s="91">
        <v>90</v>
      </c>
      <c r="B93" s="91">
        <v>29.783118134871817</v>
      </c>
      <c r="C93" s="91">
        <v>29.783118134871817</v>
      </c>
      <c r="D93" s="91"/>
      <c r="E93" s="91">
        <v>1168.8935466158664</v>
      </c>
      <c r="F93" s="91">
        <v>34.129393636607197</v>
      </c>
      <c r="G93" s="91">
        <v>0</v>
      </c>
      <c r="H93" s="91">
        <v>-0.54751464711060271</v>
      </c>
      <c r="I93" s="91">
        <v>-7.2674461670519426</v>
      </c>
    </row>
    <row r="94" spans="1:9" x14ac:dyDescent="0.25">
      <c r="A94" s="91">
        <v>91</v>
      </c>
      <c r="B94" s="91">
        <v>24.652162716359719</v>
      </c>
      <c r="C94" s="91">
        <v>24.652162716359719</v>
      </c>
      <c r="D94" s="91"/>
      <c r="E94" s="91">
        <v>1543.1110911998239</v>
      </c>
      <c r="F94" s="91">
        <v>34.387043228708876</v>
      </c>
      <c r="G94" s="91">
        <v>0</v>
      </c>
      <c r="H94" s="91">
        <v>-0.40003340485610139</v>
      </c>
      <c r="I94" s="91">
        <v>-7.1199649247974408</v>
      </c>
    </row>
    <row r="95" spans="1:9" x14ac:dyDescent="0.25">
      <c r="A95" s="91">
        <v>92</v>
      </c>
      <c r="B95" s="91">
        <v>19.472802926864706</v>
      </c>
      <c r="C95" s="91">
        <v>19.472802926864706</v>
      </c>
      <c r="D95" s="91"/>
      <c r="E95" s="91">
        <v>1247.7967998064676</v>
      </c>
      <c r="F95" s="91">
        <v>34.040504408124498</v>
      </c>
      <c r="G95" s="91">
        <v>0</v>
      </c>
      <c r="H95" s="91">
        <v>-0.79262084785453224</v>
      </c>
      <c r="I95" s="91">
        <v>-7.5125523677958714</v>
      </c>
    </row>
    <row r="96" spans="1:9" x14ac:dyDescent="0.25">
      <c r="A96" s="91">
        <v>93</v>
      </c>
      <c r="B96" s="91">
        <v>15.160154679816619</v>
      </c>
      <c r="C96" s="91">
        <v>15.160154679816619</v>
      </c>
      <c r="D96" s="91"/>
      <c r="E96" s="91">
        <v>956.49056851169155</v>
      </c>
      <c r="F96" s="91">
        <v>34.596717798561791</v>
      </c>
      <c r="G96" s="91">
        <v>0</v>
      </c>
      <c r="H96" s="91">
        <v>-0.37032408376369985</v>
      </c>
      <c r="I96" s="91">
        <v>-7.0902556037050397</v>
      </c>
    </row>
    <row r="97" spans="1:9" x14ac:dyDescent="0.25">
      <c r="A97" s="91">
        <v>94</v>
      </c>
      <c r="B97" s="91">
        <v>11.894993509438056</v>
      </c>
      <c r="C97" s="91">
        <v>11.894993509438056</v>
      </c>
      <c r="D97" s="91"/>
      <c r="E97" s="91">
        <v>1500.8272272287072</v>
      </c>
      <c r="F97" s="91">
        <v>34.307508076659538</v>
      </c>
      <c r="G97" s="91">
        <v>0</v>
      </c>
      <c r="H97" s="91">
        <v>-0.71206291756389406</v>
      </c>
      <c r="I97" s="91">
        <v>-7.4319944375052334</v>
      </c>
    </row>
    <row r="98" spans="1:9" x14ac:dyDescent="0.25">
      <c r="A98" s="91">
        <v>95</v>
      </c>
      <c r="B98" s="91">
        <v>10.206857661389058</v>
      </c>
      <c r="C98" s="91">
        <v>10.206857661389058</v>
      </c>
      <c r="D98" s="91"/>
      <c r="E98" s="91">
        <v>1222.7984140607823</v>
      </c>
      <c r="F98" s="91">
        <v>35.071071462480027</v>
      </c>
      <c r="G98" s="91">
        <v>0</v>
      </c>
      <c r="H98" s="91">
        <v>-6.0372658587750205E-2</v>
      </c>
      <c r="I98" s="91">
        <v>-6.7803041785290894</v>
      </c>
    </row>
    <row r="99" spans="1:9" x14ac:dyDescent="0.25">
      <c r="A99" s="91">
        <v>96</v>
      </c>
      <c r="B99" s="91">
        <v>6.4886071962987577</v>
      </c>
      <c r="C99" s="91">
        <v>6.4886071962987577</v>
      </c>
      <c r="D99" s="91"/>
      <c r="E99" s="91">
        <v>858.6357768992201</v>
      </c>
      <c r="F99" s="91">
        <v>34.531958866837883</v>
      </c>
      <c r="G99" s="91">
        <v>0</v>
      </c>
      <c r="H99" s="91">
        <v>-0.72667581609137888</v>
      </c>
      <c r="I99" s="91">
        <v>-7.4466073360327183</v>
      </c>
    </row>
    <row r="100" spans="1:9" x14ac:dyDescent="0.25">
      <c r="A100" s="91">
        <v>97</v>
      </c>
      <c r="B100" s="91">
        <v>3.6267519024318529</v>
      </c>
      <c r="C100" s="91">
        <v>3.6267519024318529</v>
      </c>
      <c r="D100" s="91"/>
      <c r="E100" s="91">
        <v>799.10021724972194</v>
      </c>
      <c r="F100" s="91">
        <v>34.398244303825045</v>
      </c>
      <c r="G100" s="91">
        <v>1.8069422345150259</v>
      </c>
      <c r="H100" s="91">
        <v>-0.89978275027810772</v>
      </c>
      <c r="I100" s="91">
        <v>-7.6197142702194469</v>
      </c>
    </row>
    <row r="101" spans="1:9" x14ac:dyDescent="0.25">
      <c r="A101" s="91">
        <v>98</v>
      </c>
      <c r="B101" s="91">
        <v>1.5059675208367036</v>
      </c>
      <c r="C101" s="91">
        <v>1.5059675208367036</v>
      </c>
      <c r="D101" s="91"/>
      <c r="E101" s="91">
        <v>799.02918021595849</v>
      </c>
      <c r="F101" s="91">
        <v>34.3709931867552</v>
      </c>
      <c r="G101" s="91">
        <v>1.7355156930461604</v>
      </c>
      <c r="H101" s="91">
        <v>-0.97081978404153135</v>
      </c>
      <c r="I101" s="91">
        <v>-7.6907513039828714</v>
      </c>
    </row>
    <row r="102" spans="1:9" x14ac:dyDescent="0.25">
      <c r="A102" s="91">
        <v>99</v>
      </c>
      <c r="B102" s="91">
        <v>0.16644124405616256</v>
      </c>
      <c r="C102" s="91">
        <v>0.16644124405616256</v>
      </c>
      <c r="D102" s="91"/>
      <c r="E102" s="91">
        <v>799.47430936636556</v>
      </c>
      <c r="F102" s="91">
        <v>34.85990825385592</v>
      </c>
      <c r="G102" s="91">
        <v>2.1802741431003994</v>
      </c>
      <c r="H102" s="91">
        <v>-0.52569063363439106</v>
      </c>
      <c r="I102" s="91">
        <v>-7.2456221535757308</v>
      </c>
    </row>
    <row r="103" spans="1:9" x14ac:dyDescent="0.25">
      <c r="A103" s="91">
        <v>100</v>
      </c>
      <c r="B103" s="91">
        <v>0</v>
      </c>
      <c r="C103" s="91">
        <v>0</v>
      </c>
      <c r="D103" s="91"/>
      <c r="E103" s="91">
        <v>799.81726010640705</v>
      </c>
      <c r="F103" s="91">
        <v>35.249922261209356</v>
      </c>
      <c r="G103" s="91">
        <v>2.5228457096167842</v>
      </c>
      <c r="H103" s="91">
        <v>-0.18273989359300413</v>
      </c>
      <c r="I103" s="91">
        <v>-6.9026714135343434</v>
      </c>
    </row>
    <row r="104" spans="1:9" x14ac:dyDescent="0.25">
      <c r="A104" s="91">
        <v>101</v>
      </c>
      <c r="B104" s="91">
        <v>0</v>
      </c>
      <c r="C104" s="91">
        <v>0</v>
      </c>
      <c r="D104" s="91"/>
      <c r="E104" s="91">
        <v>799.73754457054838</v>
      </c>
      <c r="F104" s="91">
        <v>35.2216686563198</v>
      </c>
      <c r="G104" s="91">
        <v>2.4427364308892732</v>
      </c>
      <c r="H104" s="91">
        <v>-0.26245542945160105</v>
      </c>
      <c r="I104" s="91">
        <v>-6.9823869493929411</v>
      </c>
    </row>
    <row r="105" spans="1:9" x14ac:dyDescent="0.25">
      <c r="A105" s="91">
        <v>102</v>
      </c>
      <c r="B105" s="91">
        <v>0</v>
      </c>
      <c r="C105" s="91">
        <v>0</v>
      </c>
      <c r="D105" s="91"/>
      <c r="E105" s="91">
        <v>799.54030204822311</v>
      </c>
      <c r="F105" s="91">
        <v>35.049870794139544</v>
      </c>
      <c r="G105" s="91">
        <v>2.2453066558860599</v>
      </c>
      <c r="H105" s="91">
        <v>-0.45969795177684214</v>
      </c>
      <c r="I105" s="91">
        <v>-7.1796294717181821</v>
      </c>
    </row>
    <row r="106" spans="1:9" x14ac:dyDescent="0.25">
      <c r="A106" s="91">
        <v>103</v>
      </c>
      <c r="B106" s="91">
        <v>0</v>
      </c>
      <c r="C106" s="91">
        <v>0</v>
      </c>
      <c r="D106" s="91"/>
      <c r="E106" s="91">
        <v>799.17583315624552</v>
      </c>
      <c r="F106" s="91">
        <v>34.763047452438315</v>
      </c>
      <c r="G106" s="91">
        <v>1.8802937886631332</v>
      </c>
      <c r="H106" s="91">
        <v>-0.82416684375453531</v>
      </c>
      <c r="I106" s="91">
        <v>-7.5440983636958752</v>
      </c>
    </row>
    <row r="107" spans="1:9" x14ac:dyDescent="0.25">
      <c r="A107" s="91">
        <v>104</v>
      </c>
      <c r="B107" s="91">
        <v>0</v>
      </c>
      <c r="C107" s="91">
        <v>0</v>
      </c>
      <c r="D107" s="91"/>
      <c r="E107" s="91">
        <v>799.25886340919624</v>
      </c>
      <c r="F107" s="91">
        <v>34.871522365534105</v>
      </c>
      <c r="G107" s="91">
        <v>1.9631540226093671</v>
      </c>
      <c r="H107" s="91">
        <v>-0.7411365908037264</v>
      </c>
      <c r="I107" s="91">
        <v>-7.4610681107450656</v>
      </c>
    </row>
    <row r="108" spans="1:9" x14ac:dyDescent="0.25">
      <c r="A108" s="91">
        <v>105</v>
      </c>
      <c r="B108" s="91">
        <v>0</v>
      </c>
      <c r="C108" s="91">
        <v>0</v>
      </c>
      <c r="D108" s="91"/>
      <c r="E108" s="91">
        <v>799.04696049556844</v>
      </c>
      <c r="F108" s="91">
        <v>34.685064112051222</v>
      </c>
      <c r="G108" s="91">
        <v>1.7510848131303938</v>
      </c>
      <c r="H108" s="91">
        <v>-0.9530395044316009</v>
      </c>
      <c r="I108" s="91">
        <v>-7.6729710243729405</v>
      </c>
    </row>
    <row r="109" spans="1:9" x14ac:dyDescent="0.25">
      <c r="A109" s="91">
        <v>106</v>
      </c>
      <c r="B109" s="91">
        <v>0</v>
      </c>
      <c r="C109" s="91">
        <v>0</v>
      </c>
      <c r="D109" s="91"/>
      <c r="E109" s="91">
        <v>799.69743012984588</v>
      </c>
      <c r="F109" s="91">
        <v>35.360978406473713</v>
      </c>
      <c r="G109" s="91">
        <v>2.4013916823022727</v>
      </c>
      <c r="H109" s="91">
        <v>-0.30256987015408732</v>
      </c>
      <c r="I109" s="91">
        <v>-7.0225013900954272</v>
      </c>
    </row>
    <row r="110" spans="1:9" x14ac:dyDescent="0.25">
      <c r="A110" s="91">
        <v>107</v>
      </c>
      <c r="B110" s="91">
        <v>0</v>
      </c>
      <c r="C110" s="91">
        <v>0</v>
      </c>
      <c r="D110" s="91"/>
      <c r="E110" s="91">
        <v>799.14620911208465</v>
      </c>
      <c r="F110" s="91">
        <v>34.83520204885739</v>
      </c>
      <c r="G110" s="91">
        <v>1.8500112460613598</v>
      </c>
      <c r="H110" s="91">
        <v>-0.85379088791538815</v>
      </c>
      <c r="I110" s="91">
        <v>-7.573722407856728</v>
      </c>
    </row>
    <row r="111" spans="1:9" x14ac:dyDescent="0.25">
      <c r="A111" s="91">
        <v>108</v>
      </c>
      <c r="B111" s="91">
        <v>0</v>
      </c>
      <c r="C111" s="91">
        <v>0</v>
      </c>
      <c r="D111" s="91"/>
      <c r="E111" s="91">
        <v>799.12469700944484</v>
      </c>
      <c r="F111" s="91">
        <v>34.839134606362563</v>
      </c>
      <c r="G111" s="91">
        <v>1.8283428954874221</v>
      </c>
      <c r="H111" s="91">
        <v>-0.87530299055520444</v>
      </c>
      <c r="I111" s="91">
        <v>-7.5952345104965442</v>
      </c>
    </row>
    <row r="112" spans="1:9" x14ac:dyDescent="0.25">
      <c r="A112" s="91">
        <v>109</v>
      </c>
      <c r="B112" s="91">
        <v>0</v>
      </c>
      <c r="C112" s="91">
        <v>0</v>
      </c>
      <c r="D112" s="91"/>
      <c r="E112" s="91">
        <v>799.19515863577919</v>
      </c>
      <c r="F112" s="91">
        <v>34.93504089284194</v>
      </c>
      <c r="G112" s="91">
        <v>1.8986512761427132</v>
      </c>
      <c r="H112" s="91">
        <v>-0.80484136422081287</v>
      </c>
      <c r="I112" s="91">
        <v>-7.5247728841621528</v>
      </c>
    </row>
    <row r="113" spans="1:9" x14ac:dyDescent="0.25">
      <c r="A113" s="91">
        <v>110</v>
      </c>
      <c r="B113" s="91">
        <v>0</v>
      </c>
      <c r="C113" s="91">
        <v>0</v>
      </c>
      <c r="D113" s="91"/>
      <c r="E113" s="91">
        <v>799.03455361470321</v>
      </c>
      <c r="F113" s="91">
        <v>34.799880531910944</v>
      </c>
      <c r="G113" s="91">
        <v>1.7378958508946662</v>
      </c>
      <c r="H113" s="91">
        <v>-0.96544638529679583</v>
      </c>
      <c r="I113" s="91">
        <v>-7.6853779052381359</v>
      </c>
    </row>
    <row r="114" spans="1:9" x14ac:dyDescent="0.25">
      <c r="A114" s="91">
        <v>111</v>
      </c>
      <c r="B114" s="91">
        <v>0</v>
      </c>
      <c r="C114" s="91">
        <v>0</v>
      </c>
      <c r="D114" s="91"/>
      <c r="E114" s="91">
        <v>799.44925046357025</v>
      </c>
      <c r="F114" s="91">
        <v>35.240022040922916</v>
      </c>
      <c r="G114" s="91">
        <v>2.1524449836453234</v>
      </c>
      <c r="H114" s="91">
        <v>-0.55074953642980318</v>
      </c>
      <c r="I114" s="91">
        <v>-7.270681056371143</v>
      </c>
    </row>
    <row r="115" spans="1:9" x14ac:dyDescent="0.25">
      <c r="A115" s="91">
        <v>112</v>
      </c>
      <c r="B115" s="91">
        <v>0</v>
      </c>
      <c r="C115" s="91">
        <v>0</v>
      </c>
      <c r="D115" s="91"/>
      <c r="E115" s="91">
        <v>799.49026106304837</v>
      </c>
      <c r="F115" s="91">
        <v>35.306477300546057</v>
      </c>
      <c r="G115" s="91">
        <v>2.1933104086645865</v>
      </c>
      <c r="H115" s="91">
        <v>-0.50973893695165318</v>
      </c>
      <c r="I115" s="91">
        <v>-7.2296704568929933</v>
      </c>
    </row>
    <row r="116" spans="1:9" x14ac:dyDescent="0.25">
      <c r="A116" s="91">
        <v>113</v>
      </c>
      <c r="B116" s="91">
        <v>0</v>
      </c>
      <c r="C116" s="91">
        <v>0</v>
      </c>
      <c r="D116" s="91"/>
      <c r="E116" s="91">
        <v>799.80252698538789</v>
      </c>
      <c r="F116" s="91">
        <v>35.644187883030597</v>
      </c>
      <c r="G116" s="91">
        <v>2.5054335586164034</v>
      </c>
      <c r="H116" s="91">
        <v>-0.1974730146120941</v>
      </c>
      <c r="I116" s="91">
        <v>-6.9174045345534338</v>
      </c>
    </row>
    <row r="117" spans="1:9" x14ac:dyDescent="0.25">
      <c r="A117" s="91">
        <v>114</v>
      </c>
      <c r="B117" s="91">
        <v>0</v>
      </c>
      <c r="C117" s="91">
        <v>0</v>
      </c>
      <c r="D117" s="91"/>
      <c r="E117" s="91">
        <v>799.95417503970646</v>
      </c>
      <c r="F117" s="91">
        <v>35.821280597494152</v>
      </c>
      <c r="G117" s="91">
        <v>2.6569411096059299</v>
      </c>
      <c r="H117" s="91">
        <v>-4.5824960293515127E-2</v>
      </c>
      <c r="I117" s="91">
        <v>-6.7657564802348551</v>
      </c>
    </row>
    <row r="118" spans="1:9" x14ac:dyDescent="0.25">
      <c r="A118" s="91">
        <v>115</v>
      </c>
      <c r="B118" s="91">
        <v>0</v>
      </c>
      <c r="C118" s="91">
        <v>0</v>
      </c>
      <c r="D118" s="91"/>
      <c r="E118" s="91">
        <v>799.15145214157474</v>
      </c>
      <c r="F118" s="91">
        <v>35.044002359507395</v>
      </c>
      <c r="G118" s="91">
        <v>1.8540798505303728</v>
      </c>
      <c r="H118" s="91">
        <v>-0.84854785842526448</v>
      </c>
      <c r="I118" s="91">
        <v>-7.5684793783666038</v>
      </c>
    </row>
    <row r="119" spans="1:9" x14ac:dyDescent="0.25">
      <c r="A119" s="91">
        <v>116</v>
      </c>
      <c r="B119" s="91">
        <v>0</v>
      </c>
      <c r="C119" s="91">
        <v>0</v>
      </c>
      <c r="D119" s="91"/>
      <c r="E119" s="91">
        <v>799.99303051199888</v>
      </c>
      <c r="F119" s="91">
        <v>35.911025390076503</v>
      </c>
      <c r="G119" s="91">
        <v>2.6955218818302433</v>
      </c>
      <c r="H119" s="91">
        <v>-6.9694880011410554E-3</v>
      </c>
      <c r="I119" s="91">
        <v>-6.7269010079424802</v>
      </c>
    </row>
    <row r="120" spans="1:9" x14ac:dyDescent="0.25">
      <c r="A120" s="91">
        <v>117</v>
      </c>
      <c r="B120" s="91">
        <v>0</v>
      </c>
      <c r="C120" s="91">
        <v>0</v>
      </c>
      <c r="D120" s="91"/>
      <c r="E120" s="91">
        <v>799.680703492671</v>
      </c>
      <c r="F120" s="91">
        <v>35.62414303089362</v>
      </c>
      <c r="G120" s="91">
        <v>2.3830604305123559</v>
      </c>
      <c r="H120" s="91">
        <v>-0.31929650732900605</v>
      </c>
      <c r="I120" s="91">
        <v>-7.0392280272703456</v>
      </c>
    </row>
    <row r="121" spans="1:9" x14ac:dyDescent="0.25">
      <c r="A121" s="91">
        <v>118</v>
      </c>
      <c r="B121" s="91">
        <v>0</v>
      </c>
      <c r="C121" s="91">
        <v>0</v>
      </c>
      <c r="D121" s="91"/>
      <c r="E121" s="91">
        <v>799.83244874212778</v>
      </c>
      <c r="F121" s="91">
        <v>35.801332940495428</v>
      </c>
      <c r="G121" s="91">
        <v>2.5346730460851585</v>
      </c>
      <c r="H121" s="91">
        <v>-0.16755125787218217</v>
      </c>
      <c r="I121" s="91">
        <v>-6.8874827778135215</v>
      </c>
    </row>
    <row r="122" spans="1:9" x14ac:dyDescent="0.25">
      <c r="A122" s="91">
        <v>119</v>
      </c>
      <c r="B122" s="91">
        <v>0</v>
      </c>
      <c r="C122" s="91">
        <v>0</v>
      </c>
      <c r="D122" s="91"/>
      <c r="E122" s="91">
        <v>799.46192990941802</v>
      </c>
      <c r="F122" s="91">
        <v>35.456258767930656</v>
      </c>
      <c r="G122" s="91">
        <v>2.1640232740073184</v>
      </c>
      <c r="H122" s="91">
        <v>-0.5380700905819441</v>
      </c>
      <c r="I122" s="91">
        <v>-7.2580016105232836</v>
      </c>
    </row>
    <row r="123" spans="1:9" x14ac:dyDescent="0.25">
      <c r="A123" s="91">
        <v>120</v>
      </c>
      <c r="B123" s="91">
        <v>0</v>
      </c>
      <c r="C123" s="91">
        <v>0</v>
      </c>
      <c r="D123" s="91"/>
      <c r="E123" s="91">
        <v>799.3231773575834</v>
      </c>
      <c r="F123" s="91">
        <v>35.342950876241019</v>
      </c>
      <c r="G123" s="91">
        <v>2.0251413789542898</v>
      </c>
      <c r="H123" s="91">
        <v>-0.67682264241656032</v>
      </c>
      <c r="I123" s="91">
        <v>-7.3967541623579001</v>
      </c>
    </row>
    <row r="124" spans="1:9" x14ac:dyDescent="0.25">
      <c r="A124" s="91">
        <v>121</v>
      </c>
      <c r="B124" s="91">
        <v>0</v>
      </c>
      <c r="C124" s="91">
        <v>0</v>
      </c>
      <c r="D124" s="91"/>
      <c r="E124" s="91">
        <v>799.71694520358074</v>
      </c>
      <c r="F124" s="91">
        <v>35.762163382383285</v>
      </c>
      <c r="G124" s="91">
        <v>2.418781384530674</v>
      </c>
      <c r="H124" s="91">
        <v>-0.28305479641926845</v>
      </c>
      <c r="I124" s="91">
        <v>-7.0029863163606079</v>
      </c>
    </row>
    <row r="125" spans="1:9" x14ac:dyDescent="0.25">
      <c r="A125" s="91">
        <v>122</v>
      </c>
      <c r="B125" s="91">
        <v>0</v>
      </c>
      <c r="C125" s="91">
        <v>0</v>
      </c>
      <c r="D125" s="91"/>
      <c r="E125" s="91">
        <v>799.67828522931222</v>
      </c>
      <c r="F125" s="91">
        <v>35.748948068259807</v>
      </c>
      <c r="G125" s="91">
        <v>2.3799949840959536</v>
      </c>
      <c r="H125" s="91">
        <v>-0.32171477068774423</v>
      </c>
      <c r="I125" s="91">
        <v>-7.0416462906290835</v>
      </c>
    </row>
    <row r="126" spans="1:9" x14ac:dyDescent="0.25">
      <c r="A126" s="91">
        <v>123</v>
      </c>
      <c r="B126" s="91">
        <v>0</v>
      </c>
      <c r="C126" s="91">
        <v>0</v>
      </c>
      <c r="D126" s="91"/>
      <c r="E126" s="91">
        <v>799.92515430310743</v>
      </c>
      <c r="F126" s="91">
        <v>36.021261802200002</v>
      </c>
      <c r="G126" s="91">
        <v>2.6267389620462676</v>
      </c>
      <c r="H126" s="91">
        <v>-7.4845696892530511E-2</v>
      </c>
      <c r="I126" s="91">
        <v>-6.7947772168338698</v>
      </c>
    </row>
    <row r="127" spans="1:9" x14ac:dyDescent="0.25">
      <c r="A127" s="91">
        <v>124</v>
      </c>
      <c r="B127" s="91">
        <v>0</v>
      </c>
      <c r="C127" s="91">
        <v>0</v>
      </c>
      <c r="D127" s="91"/>
      <c r="E127" s="91">
        <v>799.22736776242061</v>
      </c>
      <c r="F127" s="91">
        <v>35.348919921658108</v>
      </c>
      <c r="G127" s="91">
        <v>1.9288285763173438</v>
      </c>
      <c r="H127" s="91">
        <v>-0.77263223757940913</v>
      </c>
      <c r="I127" s="91">
        <v>-7.4925637575207489</v>
      </c>
    </row>
    <row r="128" spans="1:9" x14ac:dyDescent="0.25">
      <c r="A128" s="91">
        <v>125</v>
      </c>
      <c r="B128" s="91">
        <v>0</v>
      </c>
      <c r="C128" s="91">
        <v>0</v>
      </c>
      <c r="D128" s="91"/>
      <c r="E128" s="91">
        <v>799.15743913726874</v>
      </c>
      <c r="F128" s="91">
        <v>35.304435956651204</v>
      </c>
      <c r="G128" s="91">
        <v>1.8587772816331127</v>
      </c>
      <c r="H128" s="91">
        <v>-0.84256086273129405</v>
      </c>
      <c r="I128" s="91">
        <v>-7.5624923826726338</v>
      </c>
    </row>
    <row r="129" spans="1:9" x14ac:dyDescent="0.25">
      <c r="A129" s="91">
        <v>126</v>
      </c>
      <c r="B129" s="91">
        <v>0</v>
      </c>
      <c r="C129" s="91">
        <v>0</v>
      </c>
      <c r="D129" s="91"/>
      <c r="E129" s="91">
        <v>799.48421227277026</v>
      </c>
      <c r="F129" s="91">
        <v>35.656653752297792</v>
      </c>
      <c r="G129" s="91">
        <v>2.1854288518600038</v>
      </c>
      <c r="H129" s="91">
        <v>-0.51578772722970068</v>
      </c>
      <c r="I129" s="91">
        <v>-7.2357192471710405</v>
      </c>
    </row>
    <row r="130" spans="1:9" x14ac:dyDescent="0.25">
      <c r="A130" s="91">
        <v>127</v>
      </c>
      <c r="B130" s="91">
        <v>0</v>
      </c>
      <c r="C130" s="91">
        <v>0</v>
      </c>
      <c r="D130" s="91"/>
      <c r="E130" s="91">
        <v>799.70056488606861</v>
      </c>
      <c r="F130" s="91">
        <v>35.898451025741089</v>
      </c>
      <c r="G130" s="91">
        <v>2.4016609367513846</v>
      </c>
      <c r="H130" s="91">
        <v>-0.29943511393138345</v>
      </c>
      <c r="I130" s="91">
        <v>-7.019366633872723</v>
      </c>
    </row>
    <row r="131" spans="1:9" x14ac:dyDescent="0.25">
      <c r="A131" s="91">
        <v>128</v>
      </c>
      <c r="B131" s="91">
        <v>0</v>
      </c>
      <c r="C131" s="91">
        <v>0</v>
      </c>
      <c r="D131" s="91"/>
      <c r="E131" s="91">
        <v>799.67658827445291</v>
      </c>
      <c r="F131" s="91">
        <v>35.899919074270308</v>
      </c>
      <c r="G131" s="91">
        <v>2.3775647698951827</v>
      </c>
      <c r="H131" s="91">
        <v>-0.32341172554713693</v>
      </c>
      <c r="I131" s="91">
        <v>-7.0433432454884768</v>
      </c>
    </row>
    <row r="132" spans="1:9" x14ac:dyDescent="0.25">
      <c r="A132" s="91">
        <v>129</v>
      </c>
      <c r="B132" s="91">
        <v>0</v>
      </c>
      <c r="C132" s="91">
        <v>0</v>
      </c>
      <c r="D132" s="91"/>
      <c r="E132" s="91">
        <v>799.27143270175316</v>
      </c>
      <c r="F132" s="91">
        <v>35.520208161715601</v>
      </c>
      <c r="G132" s="91">
        <v>1.9722905549406344</v>
      </c>
      <c r="H132" s="91">
        <v>-0.72856729824683786</v>
      </c>
      <c r="I132" s="91">
        <v>-7.4484988181881775</v>
      </c>
    </row>
    <row r="133" spans="1:9" x14ac:dyDescent="0.25">
      <c r="A133" s="91">
        <v>130</v>
      </c>
      <c r="B133" s="91">
        <v>0</v>
      </c>
      <c r="C133" s="91">
        <v>0</v>
      </c>
      <c r="D133" s="91"/>
      <c r="E133" s="91">
        <v>799.48643324094269</v>
      </c>
      <c r="F133" s="91">
        <v>35.760653361050124</v>
      </c>
      <c r="G133" s="91">
        <v>2.1871733080375702</v>
      </c>
      <c r="H133" s="91">
        <v>-0.51356675905730087</v>
      </c>
      <c r="I133" s="91">
        <v>-7.2334982789986402</v>
      </c>
    </row>
    <row r="134" spans="1:9" x14ac:dyDescent="0.25">
      <c r="A134" s="91">
        <v>131</v>
      </c>
      <c r="B134" s="91">
        <v>0</v>
      </c>
      <c r="C134" s="91">
        <v>0</v>
      </c>
      <c r="D134" s="91"/>
      <c r="E134" s="91">
        <v>799.02425747859832</v>
      </c>
      <c r="F134" s="91">
        <v>35.323922258850743</v>
      </c>
      <c r="G134" s="91">
        <v>1.7248805621395256</v>
      </c>
      <c r="H134" s="91">
        <v>-0.97574252140166684</v>
      </c>
      <c r="I134" s="91">
        <v>-7.6956740413430067</v>
      </c>
    </row>
    <row r="135" spans="1:9" x14ac:dyDescent="0.25">
      <c r="A135" s="91">
        <v>132</v>
      </c>
      <c r="B135" s="91">
        <v>0</v>
      </c>
      <c r="C135" s="91">
        <v>0</v>
      </c>
      <c r="D135" s="91"/>
      <c r="E135" s="91">
        <v>799.15816727908577</v>
      </c>
      <c r="F135" s="91">
        <v>35.483276719483122</v>
      </c>
      <c r="G135" s="91">
        <v>1.8586741310367048</v>
      </c>
      <c r="H135" s="91">
        <v>-0.8418327209142703</v>
      </c>
      <c r="I135" s="91">
        <v>-7.5617642408556103</v>
      </c>
    </row>
    <row r="136" spans="1:9" x14ac:dyDescent="0.25">
      <c r="A136" s="91">
        <v>133</v>
      </c>
      <c r="B136" s="91">
        <v>0</v>
      </c>
      <c r="C136" s="91">
        <v>0</v>
      </c>
      <c r="D136" s="91"/>
      <c r="E136" s="91">
        <v>799.69243600127515</v>
      </c>
      <c r="F136" s="91">
        <v>36.042990101817516</v>
      </c>
      <c r="G136" s="91">
        <v>2.3928273259248565</v>
      </c>
      <c r="H136" s="91">
        <v>-0.30756399872486317</v>
      </c>
      <c r="I136" s="91">
        <v>-7.0274955186662025</v>
      </c>
    </row>
    <row r="137" spans="1:9" x14ac:dyDescent="0.25">
      <c r="A137" s="91">
        <v>134</v>
      </c>
      <c r="B137" s="91">
        <v>0</v>
      </c>
      <c r="C137" s="91">
        <v>0</v>
      </c>
      <c r="D137" s="91"/>
      <c r="E137" s="91">
        <v>799.37902973441021</v>
      </c>
      <c r="F137" s="91">
        <v>35.755028495097548</v>
      </c>
      <c r="G137" s="91">
        <v>2.0793061911324333</v>
      </c>
      <c r="H137" s="91">
        <v>-0.62097026558981139</v>
      </c>
      <c r="I137" s="91">
        <v>-7.3409017855311509</v>
      </c>
    </row>
    <row r="138" spans="1:9" x14ac:dyDescent="0.25">
      <c r="A138" s="91">
        <v>135</v>
      </c>
      <c r="B138" s="91">
        <v>0</v>
      </c>
      <c r="C138" s="91">
        <v>0</v>
      </c>
      <c r="D138" s="91"/>
      <c r="E138" s="91">
        <v>799.70125106067326</v>
      </c>
      <c r="F138" s="91">
        <v>36.102694481505573</v>
      </c>
      <c r="G138" s="91">
        <v>2.401413266549445</v>
      </c>
      <c r="H138" s="91">
        <v>-0.29874893932676194</v>
      </c>
      <c r="I138" s="91">
        <v>-7.0186804592681016</v>
      </c>
    </row>
    <row r="139" spans="1:9" x14ac:dyDescent="0.25">
      <c r="A139" s="91">
        <v>136</v>
      </c>
      <c r="B139" s="91">
        <v>0</v>
      </c>
      <c r="C139" s="91">
        <v>0</v>
      </c>
      <c r="D139" s="91"/>
      <c r="E139" s="91">
        <v>799.72021201152893</v>
      </c>
      <c r="F139" s="91">
        <v>36.199300982637688</v>
      </c>
      <c r="G139" s="91">
        <v>2.42002898853106</v>
      </c>
      <c r="H139" s="91">
        <v>-0.2797879884711173</v>
      </c>
      <c r="I139" s="91">
        <v>-6.9997195084124568</v>
      </c>
    </row>
    <row r="140" spans="1:9" x14ac:dyDescent="0.25">
      <c r="A140" s="91">
        <v>137</v>
      </c>
      <c r="B140" s="91">
        <v>0</v>
      </c>
      <c r="C140" s="91">
        <v>0</v>
      </c>
      <c r="D140" s="91"/>
      <c r="E140" s="91">
        <v>799.98622393783864</v>
      </c>
      <c r="F140" s="91">
        <v>36.490757569092459</v>
      </c>
      <c r="G140" s="91">
        <v>2.6859287808114836</v>
      </c>
      <c r="H140" s="91">
        <v>-1.3776062161330982E-2</v>
      </c>
      <c r="I140" s="91">
        <v>-6.7337075821026708</v>
      </c>
    </row>
    <row r="141" spans="1:9" x14ac:dyDescent="0.25">
      <c r="A141" s="91">
        <v>138</v>
      </c>
      <c r="B141" s="91">
        <v>0</v>
      </c>
      <c r="C141" s="91">
        <v>0</v>
      </c>
      <c r="D141" s="91"/>
      <c r="E141" s="91">
        <v>799.26537061856641</v>
      </c>
      <c r="F141" s="91">
        <v>35.798189900964523</v>
      </c>
      <c r="G141" s="91">
        <v>1.9649513212914524</v>
      </c>
      <c r="H141" s="91">
        <v>-0.73462938143355161</v>
      </c>
      <c r="I141" s="91">
        <v>-7.454560901374891</v>
      </c>
    </row>
    <row r="142" spans="1:9" x14ac:dyDescent="0.25">
      <c r="A142" s="91">
        <v>139</v>
      </c>
      <c r="B142" s="91">
        <v>0.60259100823304834</v>
      </c>
      <c r="C142" s="91">
        <v>0.60259100823304834</v>
      </c>
      <c r="D142" s="91"/>
      <c r="E142" s="91">
        <v>799.07623720793629</v>
      </c>
      <c r="F142" s="91">
        <v>35.644746029761009</v>
      </c>
      <c r="G142" s="91">
        <v>1.7756619889164265</v>
      </c>
      <c r="H142" s="91">
        <v>-0.92376279206373457</v>
      </c>
      <c r="I142" s="91">
        <v>-7.6436943120050742</v>
      </c>
    </row>
    <row r="143" spans="1:9" x14ac:dyDescent="0.25">
      <c r="A143" s="91">
        <v>140</v>
      </c>
      <c r="B143" s="91">
        <v>3.4131299023089285</v>
      </c>
      <c r="C143" s="91">
        <v>3.4131299023089285</v>
      </c>
      <c r="D143" s="91"/>
      <c r="E143" s="91">
        <v>799.4479604248462</v>
      </c>
      <c r="F143" s="91">
        <v>36.018923901768595</v>
      </c>
      <c r="G143" s="91">
        <v>2.1473745093605769</v>
      </c>
      <c r="H143" s="91">
        <v>-0.5520395751538395</v>
      </c>
      <c r="I143" s="91">
        <v>-7.2719710950951795</v>
      </c>
    </row>
    <row r="144" spans="1:9" x14ac:dyDescent="0.25">
      <c r="A144" s="91">
        <v>141</v>
      </c>
      <c r="B144" s="91">
        <v>8.4053217805380971</v>
      </c>
      <c r="C144" s="91">
        <v>8.4053217805380971</v>
      </c>
      <c r="D144" s="91"/>
      <c r="E144" s="91">
        <v>1051.4002634860951</v>
      </c>
      <c r="F144" s="91">
        <v>36.122091211228316</v>
      </c>
      <c r="G144" s="91">
        <v>17.215576145834387</v>
      </c>
      <c r="H144" s="91">
        <v>-0.42590356698082354</v>
      </c>
      <c r="I144" s="91">
        <v>-7.1458350869221636</v>
      </c>
    </row>
    <row r="145" spans="1:9" x14ac:dyDescent="0.25">
      <c r="A145" s="91">
        <v>142</v>
      </c>
      <c r="B145" s="91">
        <v>14.063382526142613</v>
      </c>
      <c r="C145" s="91">
        <v>14.063382526142613</v>
      </c>
      <c r="D145" s="91"/>
      <c r="E145" s="91">
        <v>1706.8075031456628</v>
      </c>
      <c r="F145" s="91">
        <v>36.233068919285557</v>
      </c>
      <c r="G145" s="91">
        <v>22.627115682638816</v>
      </c>
      <c r="H145" s="91">
        <v>-0.26938572336910604</v>
      </c>
      <c r="I145" s="91">
        <v>-6.9893172433104453</v>
      </c>
    </row>
    <row r="146" spans="1:9" x14ac:dyDescent="0.25">
      <c r="A146" s="91">
        <v>143</v>
      </c>
      <c r="B146" s="91">
        <v>16.235973372490967</v>
      </c>
      <c r="C146" s="91">
        <v>16.235973372490967</v>
      </c>
      <c r="D146" s="91"/>
      <c r="E146" s="91">
        <v>2001.5568253446806</v>
      </c>
      <c r="F146" s="91">
        <v>35.998933870683061</v>
      </c>
      <c r="G146" s="91">
        <v>17.013907674847822</v>
      </c>
      <c r="H146" s="91">
        <v>-0.57409456726733465</v>
      </c>
      <c r="I146" s="91">
        <v>-7.2940260872086746</v>
      </c>
    </row>
    <row r="147" spans="1:9" x14ac:dyDescent="0.25">
      <c r="A147" s="91">
        <v>144</v>
      </c>
      <c r="B147" s="91">
        <v>17.894286579224893</v>
      </c>
      <c r="C147" s="91">
        <v>17.894286579224893</v>
      </c>
      <c r="D147" s="91"/>
      <c r="E147" s="91">
        <v>2204.2000779681575</v>
      </c>
      <c r="F147" s="91">
        <v>36.112752008613988</v>
      </c>
      <c r="G147" s="91">
        <v>23.551793884467678</v>
      </c>
      <c r="H147" s="91">
        <v>-0.61755691137569868</v>
      </c>
      <c r="I147" s="91">
        <v>-7.3374884313170385</v>
      </c>
    </row>
    <row r="148" spans="1:9" x14ac:dyDescent="0.25">
      <c r="A148" s="91">
        <v>145</v>
      </c>
      <c r="B148" s="91">
        <v>21.298855372443128</v>
      </c>
      <c r="C148" s="91">
        <v>21.298855372443128</v>
      </c>
      <c r="D148" s="91"/>
      <c r="E148" s="91">
        <v>1316.5963301734344</v>
      </c>
      <c r="F148" s="91">
        <v>36.72887845577285</v>
      </c>
      <c r="G148" s="91">
        <v>17.015459579207331</v>
      </c>
      <c r="H148" s="91">
        <v>-7.152598284251277E-2</v>
      </c>
      <c r="I148" s="91">
        <v>-6.7914575027838522</v>
      </c>
    </row>
    <row r="149" spans="1:9" x14ac:dyDescent="0.25">
      <c r="A149" s="91">
        <v>146</v>
      </c>
      <c r="B149" s="91">
        <v>21.220024927191687</v>
      </c>
      <c r="C149" s="91">
        <v>21.220024927191687</v>
      </c>
      <c r="D149" s="91"/>
      <c r="E149" s="91">
        <v>1365.4864305597814</v>
      </c>
      <c r="F149" s="91">
        <v>35.93216399269707</v>
      </c>
      <c r="G149" s="91">
        <v>12.856669786123817</v>
      </c>
      <c r="H149" s="91">
        <v>-0.95826715654855121</v>
      </c>
      <c r="I149" s="91">
        <v>-7.6781986764898909</v>
      </c>
    </row>
    <row r="150" spans="1:9" x14ac:dyDescent="0.25">
      <c r="A150" s="91">
        <v>147</v>
      </c>
      <c r="B150" s="91">
        <v>24.2459961996001</v>
      </c>
      <c r="C150" s="91">
        <v>24.2459961996001</v>
      </c>
      <c r="D150" s="91"/>
      <c r="E150" s="91">
        <v>1494.8389158734121</v>
      </c>
      <c r="F150" s="91">
        <v>36.971946486979576</v>
      </c>
      <c r="G150" s="91">
        <v>22.996720668541681</v>
      </c>
      <c r="H150" s="91">
        <v>-1.6485680587892348E-2</v>
      </c>
      <c r="I150" s="91">
        <v>-6.7364172005292318</v>
      </c>
    </row>
    <row r="151" spans="1:9" x14ac:dyDescent="0.25">
      <c r="A151" s="91">
        <v>148</v>
      </c>
      <c r="B151" s="91">
        <v>25.971650723675385</v>
      </c>
      <c r="C151" s="91">
        <v>25.971650723675385</v>
      </c>
      <c r="D151" s="91"/>
      <c r="E151" s="91">
        <v>1642.370764588145</v>
      </c>
      <c r="F151" s="91">
        <v>36.359131152423835</v>
      </c>
      <c r="G151" s="91">
        <v>21.460365839182831</v>
      </c>
      <c r="H151" s="91">
        <v>-0.69640519215713648</v>
      </c>
      <c r="I151" s="91">
        <v>-7.4163367120984764</v>
      </c>
    </row>
    <row r="152" spans="1:9" x14ac:dyDescent="0.25">
      <c r="A152" s="91">
        <v>149</v>
      </c>
      <c r="B152" s="91">
        <v>27.933386110424497</v>
      </c>
      <c r="C152" s="91">
        <v>27.933386110424497</v>
      </c>
      <c r="D152" s="91"/>
      <c r="E152" s="91">
        <v>1093.7954217232193</v>
      </c>
      <c r="F152" s="91">
        <v>36.707654218288006</v>
      </c>
      <c r="G152" s="91">
        <v>18.275360792488932</v>
      </c>
      <c r="H152" s="91">
        <v>-0.44689133250763335</v>
      </c>
      <c r="I152" s="91">
        <v>-7.1668228524489734</v>
      </c>
    </row>
    <row r="153" spans="1:9" x14ac:dyDescent="0.25">
      <c r="A153" s="91">
        <v>150</v>
      </c>
      <c r="B153" s="91">
        <v>29.094008584982245</v>
      </c>
      <c r="C153" s="91">
        <v>29.094008584982245</v>
      </c>
      <c r="D153" s="91"/>
      <c r="E153" s="91">
        <v>1153.0126870369859</v>
      </c>
      <c r="F153" s="91">
        <v>36.393638545719952</v>
      </c>
      <c r="G153" s="91">
        <v>13.953270713443626</v>
      </c>
      <c r="H153" s="91">
        <v>-0.83211961173406546</v>
      </c>
      <c r="I153" s="91">
        <v>-7.5520511316754053</v>
      </c>
    </row>
    <row r="154" spans="1:9" x14ac:dyDescent="0.25">
      <c r="A154" s="91">
        <v>151</v>
      </c>
      <c r="B154" s="91">
        <v>29.720574932437987</v>
      </c>
      <c r="C154" s="91">
        <v>29.720574932437987</v>
      </c>
      <c r="D154" s="91"/>
      <c r="E154" s="91">
        <v>1152.1965676114557</v>
      </c>
      <c r="F154" s="91">
        <v>37.147633981267077</v>
      </c>
      <c r="G154" s="91">
        <v>2.2495216325136891</v>
      </c>
      <c r="H154" s="91">
        <v>-0.16713945354834403</v>
      </c>
      <c r="I154" s="91">
        <v>-6.887070973489684</v>
      </c>
    </row>
    <row r="155" spans="1:9" x14ac:dyDescent="0.25">
      <c r="A155" s="91">
        <v>152</v>
      </c>
      <c r="B155" s="91">
        <v>27.566456690765143</v>
      </c>
      <c r="C155" s="91">
        <v>27.566456690765143</v>
      </c>
      <c r="D155" s="91"/>
      <c r="E155" s="91">
        <v>1087.7453852860106</v>
      </c>
      <c r="F155" s="91">
        <v>36.738568529345635</v>
      </c>
      <c r="G155" s="91">
        <v>0</v>
      </c>
      <c r="H155" s="91">
        <v>-0.66249895956444449</v>
      </c>
      <c r="I155" s="91">
        <v>-7.3824304795057838</v>
      </c>
    </row>
    <row r="156" spans="1:9" x14ac:dyDescent="0.25">
      <c r="A156" s="91">
        <v>153</v>
      </c>
      <c r="B156" s="91">
        <v>25.060462197583917</v>
      </c>
      <c r="C156" s="91">
        <v>25.060462197583917</v>
      </c>
      <c r="D156" s="91"/>
      <c r="E156" s="91">
        <v>1585.7757944096466</v>
      </c>
      <c r="F156" s="91">
        <v>36.791689110246779</v>
      </c>
      <c r="G156" s="91">
        <v>0</v>
      </c>
      <c r="H156" s="91">
        <v>-0.68889845915436121</v>
      </c>
      <c r="I156" s="91">
        <v>-7.4088299790957013</v>
      </c>
    </row>
    <row r="157" spans="1:9" x14ac:dyDescent="0.25">
      <c r="A157" s="91">
        <v>154</v>
      </c>
      <c r="B157" s="91">
        <v>21.502546774814142</v>
      </c>
      <c r="C157" s="91">
        <v>21.502546774814142</v>
      </c>
      <c r="D157" s="91"/>
      <c r="E157" s="91">
        <v>1326.5843533320549</v>
      </c>
      <c r="F157" s="91">
        <v>37.589327843752784</v>
      </c>
      <c r="G157" s="91">
        <v>0</v>
      </c>
      <c r="H157" s="91">
        <v>-2.9260743191226291E-2</v>
      </c>
      <c r="I157" s="91">
        <v>-6.7491922631325663</v>
      </c>
    </row>
    <row r="158" spans="1:9" x14ac:dyDescent="0.25">
      <c r="A158" s="91">
        <v>155</v>
      </c>
      <c r="B158" s="91">
        <v>16.851371619238805</v>
      </c>
      <c r="C158" s="91">
        <v>16.851371619238805</v>
      </c>
      <c r="D158" s="91"/>
      <c r="E158" s="91">
        <v>1047.071176672079</v>
      </c>
      <c r="F158" s="91">
        <v>37.606862214609343</v>
      </c>
      <c r="G158" s="91">
        <v>0</v>
      </c>
      <c r="H158" s="91">
        <v>-0.14564299868111652</v>
      </c>
      <c r="I158" s="91">
        <v>-6.8655745186224557</v>
      </c>
    </row>
    <row r="159" spans="1:9" x14ac:dyDescent="0.25">
      <c r="A159" s="91">
        <v>156</v>
      </c>
      <c r="B159" s="91">
        <v>13.538482638874019</v>
      </c>
      <c r="C159" s="91">
        <v>13.538482638874019</v>
      </c>
      <c r="D159" s="91"/>
      <c r="E159" s="91">
        <v>1626.7890067172907</v>
      </c>
      <c r="F159" s="91">
        <v>37.72431879386253</v>
      </c>
      <c r="G159" s="91">
        <v>0</v>
      </c>
      <c r="H159" s="91">
        <v>-0.12119906278614179</v>
      </c>
      <c r="I159" s="91">
        <v>-6.8411305827274811</v>
      </c>
    </row>
    <row r="160" spans="1:9" x14ac:dyDescent="0.25">
      <c r="A160" s="91">
        <v>157</v>
      </c>
      <c r="B160" s="91">
        <v>12.758327229795849</v>
      </c>
      <c r="C160" s="91">
        <v>12.758327229795849</v>
      </c>
      <c r="D160" s="91"/>
      <c r="E160" s="91">
        <v>1522.4246365732542</v>
      </c>
      <c r="F160" s="91">
        <v>37.957795633233047</v>
      </c>
      <c r="G160" s="91">
        <v>8.7097116743939882</v>
      </c>
      <c r="H160" s="91">
        <v>-2.428833645781181E-2</v>
      </c>
      <c r="I160" s="91">
        <v>-6.7442198563991518</v>
      </c>
    </row>
    <row r="161" spans="1:9" x14ac:dyDescent="0.25">
      <c r="A161" s="91">
        <v>158</v>
      </c>
      <c r="B161" s="91">
        <v>12.537482900933899</v>
      </c>
      <c r="C161" s="91">
        <v>12.537482900933899</v>
      </c>
      <c r="D161" s="91"/>
      <c r="E161" s="91">
        <v>1570.36197288686</v>
      </c>
      <c r="F161" s="91">
        <v>37.433719160583671</v>
      </c>
      <c r="G161" s="91">
        <v>11.965804442608336</v>
      </c>
      <c r="H161" s="91">
        <v>-0.65289662329706</v>
      </c>
      <c r="I161" s="91">
        <v>-7.3728281432384</v>
      </c>
    </row>
    <row r="162" spans="1:9" x14ac:dyDescent="0.25">
      <c r="A162" s="91">
        <v>159</v>
      </c>
      <c r="B162" s="91">
        <v>15.410192519696908</v>
      </c>
      <c r="C162" s="91">
        <v>15.410192519696908</v>
      </c>
      <c r="D162" s="91"/>
      <c r="E162" s="91">
        <v>1836.7487290286724</v>
      </c>
      <c r="F162" s="91">
        <v>38.169023561584865</v>
      </c>
      <c r="G162" s="91">
        <v>21.450130678686296</v>
      </c>
      <c r="H162" s="91">
        <v>-1.1407726732531875E-2</v>
      </c>
      <c r="I162" s="91">
        <v>-6.7313392466738717</v>
      </c>
    </row>
    <row r="163" spans="1:9" x14ac:dyDescent="0.25">
      <c r="A163" s="91">
        <v>160</v>
      </c>
      <c r="B163" s="91">
        <v>19.049153231260057</v>
      </c>
      <c r="C163" s="91">
        <v>19.049153231260057</v>
      </c>
      <c r="D163" s="91"/>
      <c r="E163" s="91">
        <v>1189.1611519215132</v>
      </c>
      <c r="F163" s="91">
        <v>38.000385219654135</v>
      </c>
      <c r="G163" s="91">
        <v>24.5523525643124</v>
      </c>
      <c r="H163" s="91">
        <v>-0.25586366784883019</v>
      </c>
      <c r="I163" s="91">
        <v>-6.9757951877901698</v>
      </c>
    </row>
    <row r="164" spans="1:9" x14ac:dyDescent="0.25">
      <c r="A164" s="91">
        <v>161</v>
      </c>
      <c r="B164" s="91">
        <v>21.973996972006347</v>
      </c>
      <c r="C164" s="91">
        <v>21.973996972006347</v>
      </c>
      <c r="D164" s="91"/>
      <c r="E164" s="91">
        <v>1408.692495742908</v>
      </c>
      <c r="F164" s="91">
        <v>37.394285430017909</v>
      </c>
      <c r="G164" s="91">
        <v>21.26337186169091</v>
      </c>
      <c r="H164" s="91">
        <v>-0.90468821628711338</v>
      </c>
      <c r="I164" s="91">
        <v>-7.6246197362284533</v>
      </c>
    </row>
    <row r="165" spans="1:9" x14ac:dyDescent="0.25">
      <c r="A165" s="91">
        <v>162</v>
      </c>
      <c r="B165" s="91">
        <v>24.385814858994369</v>
      </c>
      <c r="C165" s="91">
        <v>24.385814858994369</v>
      </c>
      <c r="D165" s="91"/>
      <c r="E165" s="91">
        <v>1522.8916374816056</v>
      </c>
      <c r="F165" s="91">
        <v>38.004832755792116</v>
      </c>
      <c r="G165" s="91">
        <v>16.63797721755056</v>
      </c>
      <c r="H165" s="91">
        <v>-0.33718623963843997</v>
      </c>
      <c r="I165" s="91">
        <v>-7.0571177595797794</v>
      </c>
    </row>
    <row r="166" spans="1:9" x14ac:dyDescent="0.25">
      <c r="A166" s="91">
        <v>163</v>
      </c>
      <c r="B166" s="91">
        <v>25.704239535080088</v>
      </c>
      <c r="C166" s="91">
        <v>25.704239535080088</v>
      </c>
      <c r="D166" s="91"/>
      <c r="E166" s="91">
        <v>1613.3870452496753</v>
      </c>
      <c r="F166" s="91">
        <v>37.916147752549293</v>
      </c>
      <c r="G166" s="91">
        <v>20.260022722795547</v>
      </c>
      <c r="H166" s="91">
        <v>-0.49004223371874356</v>
      </c>
      <c r="I166" s="91">
        <v>-7.2099737536600834</v>
      </c>
    </row>
    <row r="167" spans="1:9" x14ac:dyDescent="0.25">
      <c r="A167" s="91">
        <v>164</v>
      </c>
      <c r="B167" s="91">
        <v>28.112567723884865</v>
      </c>
      <c r="C167" s="91">
        <v>28.112567723884865</v>
      </c>
      <c r="D167" s="91"/>
      <c r="E167" s="91">
        <v>1098.7933696636585</v>
      </c>
      <c r="F167" s="91">
        <v>38.103095793156314</v>
      </c>
      <c r="G167" s="91">
        <v>24.531093718493786</v>
      </c>
      <c r="H167" s="91">
        <v>-0.39601706157656524</v>
      </c>
      <c r="I167" s="91">
        <v>-7.1159485815179053</v>
      </c>
    </row>
    <row r="168" spans="1:9" x14ac:dyDescent="0.25">
      <c r="A168" s="91">
        <v>165</v>
      </c>
      <c r="B168" s="91">
        <v>30.371324659415468</v>
      </c>
      <c r="C168" s="91">
        <v>30.371324659415468</v>
      </c>
      <c r="D168" s="91"/>
      <c r="E168" s="91">
        <v>1187.4209592878517</v>
      </c>
      <c r="F168" s="91">
        <v>38.11313933140535</v>
      </c>
      <c r="G168" s="91">
        <v>17.559007374841556</v>
      </c>
      <c r="H168" s="91">
        <v>-0.43696811097027344</v>
      </c>
      <c r="I168" s="91">
        <v>-7.1568996309116129</v>
      </c>
    </row>
    <row r="169" spans="1:9" x14ac:dyDescent="0.25">
      <c r="A169" s="91">
        <v>166</v>
      </c>
      <c r="B169" s="91">
        <v>30.752525127961789</v>
      </c>
      <c r="C169" s="91">
        <v>30.752525127961789</v>
      </c>
      <c r="D169" s="91"/>
      <c r="E169" s="91">
        <v>1203.540177514436</v>
      </c>
      <c r="F169" s="91">
        <v>38.134478570185635</v>
      </c>
      <c r="G169" s="91">
        <v>8.7126310152731339</v>
      </c>
      <c r="H169" s="91">
        <v>-0.47481747762903048</v>
      </c>
      <c r="I169" s="91">
        <v>-7.19474899757037</v>
      </c>
    </row>
    <row r="170" spans="1:9" x14ac:dyDescent="0.25">
      <c r="A170" s="91">
        <v>167</v>
      </c>
      <c r="B170" s="91">
        <v>30.886128744595812</v>
      </c>
      <c r="C170" s="91">
        <v>30.886128744595812</v>
      </c>
      <c r="D170" s="91"/>
      <c r="E170" s="91">
        <v>1217.9816919085551</v>
      </c>
      <c r="F170" s="91">
        <v>37.981241251114369</v>
      </c>
      <c r="G170" s="91">
        <v>15.256221177690868</v>
      </c>
      <c r="H170" s="91">
        <v>-0.7221848158900277</v>
      </c>
      <c r="I170" s="91">
        <v>-7.4421163358313676</v>
      </c>
    </row>
    <row r="171" spans="1:9" x14ac:dyDescent="0.25">
      <c r="A171" s="91">
        <v>168</v>
      </c>
      <c r="B171" s="91">
        <v>33.216042993436382</v>
      </c>
      <c r="C171" s="91">
        <v>33.216042993436382</v>
      </c>
      <c r="D171" s="91"/>
      <c r="E171" s="91">
        <v>1284.5084547180211</v>
      </c>
      <c r="F171" s="91">
        <v>38.699011236471023</v>
      </c>
      <c r="G171" s="91">
        <v>25.797708927235384</v>
      </c>
      <c r="H171" s="91">
        <v>-0.10161409579702096</v>
      </c>
      <c r="I171" s="91">
        <v>-6.8215456157383603</v>
      </c>
    </row>
    <row r="172" spans="1:9" x14ac:dyDescent="0.25">
      <c r="A172" s="91">
        <v>169</v>
      </c>
      <c r="B172" s="91">
        <v>35.334378321450806</v>
      </c>
      <c r="C172" s="91">
        <v>35.334378321450806</v>
      </c>
      <c r="D172" s="91"/>
      <c r="E172" s="91">
        <v>1373.5666755558964</v>
      </c>
      <c r="F172" s="91">
        <v>38.611485482596542</v>
      </c>
      <c r="G172" s="91">
        <v>26.272850304637991</v>
      </c>
      <c r="H172" s="91">
        <v>-0.29819194527282911</v>
      </c>
      <c r="I172" s="91">
        <v>-7.0181234652141686</v>
      </c>
    </row>
    <row r="173" spans="1:9" x14ac:dyDescent="0.25">
      <c r="A173" s="91">
        <v>170</v>
      </c>
      <c r="B173" s="91">
        <v>36.512162365457662</v>
      </c>
      <c r="C173" s="91">
        <v>36.512162365457662</v>
      </c>
      <c r="D173" s="91"/>
      <c r="E173" s="91">
        <v>1435.9972761753538</v>
      </c>
      <c r="F173" s="91">
        <v>38.269686325804528</v>
      </c>
      <c r="G173" s="91">
        <v>20.153416222835681</v>
      </c>
      <c r="H173" s="91">
        <v>-0.75136188075816324</v>
      </c>
      <c r="I173" s="91">
        <v>-7.4712934006995031</v>
      </c>
    </row>
    <row r="174" spans="1:9" x14ac:dyDescent="0.25">
      <c r="A174" s="91">
        <v>171</v>
      </c>
      <c r="B174" s="91">
        <v>37.38906929640617</v>
      </c>
      <c r="C174" s="91">
        <v>37.38906929640617</v>
      </c>
      <c r="D174" s="91"/>
      <c r="E174" s="91">
        <v>1459.9145910181262</v>
      </c>
      <c r="F174" s="91">
        <v>38.642548070340816</v>
      </c>
      <c r="G174" s="91">
        <v>9.1825356708982522</v>
      </c>
      <c r="H174" s="91">
        <v>-0.48794257493172211</v>
      </c>
      <c r="I174" s="91">
        <v>-7.2078740948730617</v>
      </c>
    </row>
    <row r="175" spans="1:9" x14ac:dyDescent="0.25">
      <c r="A175" s="91">
        <v>172</v>
      </c>
      <c r="B175" s="91">
        <v>36.266607520436025</v>
      </c>
      <c r="C175" s="91">
        <v>36.266607520436025</v>
      </c>
      <c r="D175" s="91"/>
      <c r="E175" s="91">
        <v>1412.1736345118602</v>
      </c>
      <c r="F175" s="91">
        <v>38.86960377148521</v>
      </c>
      <c r="G175" s="91">
        <v>0</v>
      </c>
      <c r="H175" s="91">
        <v>-0.36911254181983189</v>
      </c>
      <c r="I175" s="91">
        <v>-7.0890440617611716</v>
      </c>
    </row>
    <row r="176" spans="1:9" x14ac:dyDescent="0.25">
      <c r="A176" s="91">
        <v>173</v>
      </c>
      <c r="B176" s="91">
        <v>33.639515410068419</v>
      </c>
      <c r="C176" s="91">
        <v>33.639515410068419</v>
      </c>
      <c r="D176" s="91"/>
      <c r="E176" s="91">
        <v>1302.2116420945017</v>
      </c>
      <c r="F176" s="91">
        <v>39.192838299902178</v>
      </c>
      <c r="G176" s="91">
        <v>0</v>
      </c>
      <c r="H176" s="91">
        <v>-0.13824166238031266</v>
      </c>
      <c r="I176" s="91">
        <v>-6.8581731823216519</v>
      </c>
    </row>
    <row r="177" spans="1:9" x14ac:dyDescent="0.25">
      <c r="A177" s="91">
        <v>174</v>
      </c>
      <c r="B177" s="91">
        <v>29.365876411085274</v>
      </c>
      <c r="C177" s="91">
        <v>29.365876411085274</v>
      </c>
      <c r="D177" s="91"/>
      <c r="E177" s="91">
        <v>1144.5419073022824</v>
      </c>
      <c r="F177" s="91">
        <v>39.137531744526235</v>
      </c>
      <c r="G177" s="91">
        <v>0</v>
      </c>
      <c r="H177" s="91">
        <v>-0.32746484410271515</v>
      </c>
      <c r="I177" s="91">
        <v>-7.0473963640440545</v>
      </c>
    </row>
    <row r="178" spans="1:9" x14ac:dyDescent="0.25">
      <c r="A178" s="91">
        <v>175</v>
      </c>
      <c r="B178" s="91">
        <v>26.434320543119171</v>
      </c>
      <c r="C178" s="91">
        <v>26.434320543119171</v>
      </c>
      <c r="D178" s="91"/>
      <c r="E178" s="91">
        <v>1646.7853038280398</v>
      </c>
      <c r="F178" s="91">
        <v>39.259074198018922</v>
      </c>
      <c r="G178" s="91">
        <v>0</v>
      </c>
      <c r="H178" s="91">
        <v>-0.29893503396823251</v>
      </c>
      <c r="I178" s="91">
        <v>-7.0188665539095725</v>
      </c>
    </row>
    <row r="179" spans="1:9" x14ac:dyDescent="0.25">
      <c r="A179" s="91">
        <v>176</v>
      </c>
      <c r="B179" s="91">
        <v>24.682937147637759</v>
      </c>
      <c r="C179" s="91">
        <v>24.682937147637759</v>
      </c>
      <c r="D179" s="91"/>
      <c r="E179" s="91">
        <v>1533.6793283286474</v>
      </c>
      <c r="F179" s="91">
        <v>39.497237025888538</v>
      </c>
      <c r="G179" s="91">
        <v>5.8079222949398517</v>
      </c>
      <c r="H179" s="91">
        <v>-0.21314191577777286</v>
      </c>
      <c r="I179" s="91">
        <v>-6.9330734357191126</v>
      </c>
    </row>
    <row r="180" spans="1:9" x14ac:dyDescent="0.25">
      <c r="A180" s="91">
        <v>177</v>
      </c>
      <c r="B180" s="91">
        <v>25.52398527568063</v>
      </c>
      <c r="C180" s="91">
        <v>25.52398527568063</v>
      </c>
      <c r="D180" s="91"/>
      <c r="E180" s="91">
        <v>1572.9772819127083</v>
      </c>
      <c r="F180" s="91">
        <v>39.788275951317516</v>
      </c>
      <c r="G180" s="91">
        <v>17.135181219114024</v>
      </c>
      <c r="H180" s="91">
        <v>-6.5725475005223855E-3</v>
      </c>
      <c r="I180" s="91">
        <v>-6.7265040674418621</v>
      </c>
    </row>
    <row r="181" spans="1:9" x14ac:dyDescent="0.25">
      <c r="A181" s="91">
        <v>178</v>
      </c>
      <c r="B181" s="91">
        <v>26.020526912422255</v>
      </c>
      <c r="C181" s="91">
        <v>26.020526912422255</v>
      </c>
      <c r="D181" s="91"/>
      <c r="E181" s="91">
        <v>1661.3758138937728</v>
      </c>
      <c r="F181" s="91">
        <v>38.928387807461625</v>
      </c>
      <c r="G181" s="91">
        <v>19.841655641781415</v>
      </c>
      <c r="H181" s="91">
        <v>-0.96027619579307599</v>
      </c>
      <c r="I181" s="91">
        <v>-7.680207715734416</v>
      </c>
    </row>
    <row r="182" spans="1:9" x14ac:dyDescent="0.25">
      <c r="A182" s="91">
        <v>179</v>
      </c>
      <c r="B182" s="91">
        <v>28.136263256887471</v>
      </c>
      <c r="C182" s="91">
        <v>28.136263256887471</v>
      </c>
      <c r="D182" s="91"/>
      <c r="E182" s="91">
        <v>1107.3416612530921</v>
      </c>
      <c r="F182" s="91">
        <v>39.383884012821184</v>
      </c>
      <c r="G182" s="91">
        <v>16.539176994953962</v>
      </c>
      <c r="H182" s="91">
        <v>-0.59930250086399839</v>
      </c>
      <c r="I182" s="91">
        <v>-7.3192340208053377</v>
      </c>
    </row>
    <row r="183" spans="1:9" x14ac:dyDescent="0.25">
      <c r="A183" s="91">
        <v>180</v>
      </c>
      <c r="B183" s="91">
        <v>29.498744777900956</v>
      </c>
      <c r="C183" s="91">
        <v>29.498744777900956</v>
      </c>
      <c r="D183" s="91"/>
      <c r="E183" s="91">
        <v>1143.8305495851091</v>
      </c>
      <c r="F183" s="91">
        <v>39.87025750841434</v>
      </c>
      <c r="G183" s="91">
        <v>12.561009405556909</v>
      </c>
      <c r="H183" s="91">
        <v>-0.17211761070988119</v>
      </c>
      <c r="I183" s="91">
        <v>-6.8920491306512206</v>
      </c>
    </row>
    <row r="184" spans="1:9" x14ac:dyDescent="0.25">
      <c r="A184" s="91">
        <v>181</v>
      </c>
      <c r="B184" s="91">
        <v>29.144781468189279</v>
      </c>
      <c r="C184" s="91">
        <v>29.144781468189279</v>
      </c>
      <c r="D184" s="91"/>
      <c r="E184" s="91">
        <v>1154.7562817142452</v>
      </c>
      <c r="F184" s="91">
        <v>39.305590443533966</v>
      </c>
      <c r="G184" s="91">
        <v>5.5887507864187631</v>
      </c>
      <c r="H184" s="91">
        <v>-0.82642080994792833</v>
      </c>
      <c r="I184" s="91">
        <v>-7.5463523298892676</v>
      </c>
    </row>
    <row r="185" spans="1:9" x14ac:dyDescent="0.25">
      <c r="A185" s="91">
        <v>182</v>
      </c>
      <c r="B185" s="91">
        <v>28.627949759490857</v>
      </c>
      <c r="C185" s="91">
        <v>28.627949759490857</v>
      </c>
      <c r="D185" s="91"/>
      <c r="E185" s="91">
        <v>1113.8587469245288</v>
      </c>
      <c r="F185" s="91">
        <v>39.950253442006371</v>
      </c>
      <c r="G185" s="91">
        <v>0</v>
      </c>
      <c r="H185" s="91">
        <v>-0.26805186557018079</v>
      </c>
      <c r="I185" s="91">
        <v>-6.9879833855115203</v>
      </c>
    </row>
    <row r="186" spans="1:9" x14ac:dyDescent="0.25">
      <c r="A186" s="91">
        <v>183</v>
      </c>
      <c r="B186" s="91">
        <v>26.502224408361538</v>
      </c>
      <c r="C186" s="91">
        <v>26.502224408361538</v>
      </c>
      <c r="D186" s="91"/>
      <c r="E186" s="91">
        <v>1680.3017613807283</v>
      </c>
      <c r="F186" s="91">
        <v>39.527458201332578</v>
      </c>
      <c r="G186" s="91">
        <v>0</v>
      </c>
      <c r="H186" s="91">
        <v>-0.78287996175565089</v>
      </c>
      <c r="I186" s="91">
        <v>-7.5028114816969902</v>
      </c>
    </row>
    <row r="187" spans="1:9" x14ac:dyDescent="0.25">
      <c r="A187" s="91">
        <v>184</v>
      </c>
      <c r="B187" s="91">
        <v>25.537347757530693</v>
      </c>
      <c r="C187" s="91">
        <v>25.537347757530693</v>
      </c>
      <c r="D187" s="91"/>
      <c r="E187" s="91">
        <v>1585.5651485177666</v>
      </c>
      <c r="F187" s="91">
        <v>40.242933667956919</v>
      </c>
      <c r="G187" s="91">
        <v>0</v>
      </c>
      <c r="H187" s="91">
        <v>-0.20066970615338697</v>
      </c>
      <c r="I187" s="91">
        <v>-6.9206012260947265</v>
      </c>
    </row>
    <row r="188" spans="1:9" x14ac:dyDescent="0.25">
      <c r="A188" s="91">
        <v>185</v>
      </c>
      <c r="B188" s="91">
        <v>23.225650617383796</v>
      </c>
      <c r="C188" s="91">
        <v>23.225650617383796</v>
      </c>
      <c r="D188" s="91"/>
      <c r="E188" s="91">
        <v>1490.1774316531794</v>
      </c>
      <c r="F188" s="91">
        <v>39.585741719791507</v>
      </c>
      <c r="G188" s="91">
        <v>0</v>
      </c>
      <c r="H188" s="91">
        <v>-0.97675817320458325</v>
      </c>
      <c r="I188" s="91">
        <v>-7.696689693145923</v>
      </c>
    </row>
    <row r="189" spans="1:9" x14ac:dyDescent="0.25">
      <c r="A189" s="91">
        <v>186</v>
      </c>
      <c r="B189" s="91">
        <v>22.457544446790383</v>
      </c>
      <c r="C189" s="91">
        <v>22.457544446790383</v>
      </c>
      <c r="D189" s="91"/>
      <c r="E189" s="91">
        <v>1395.4139227607541</v>
      </c>
      <c r="F189" s="91">
        <v>40.464640946909959</v>
      </c>
      <c r="G189" s="91">
        <v>0</v>
      </c>
      <c r="H189" s="91">
        <v>-0.19408728996498548</v>
      </c>
      <c r="I189" s="91">
        <v>-6.9140188099063256</v>
      </c>
    </row>
    <row r="190" spans="1:9" x14ac:dyDescent="0.25">
      <c r="A190" s="91">
        <v>187</v>
      </c>
      <c r="B190" s="91">
        <v>19.494791581969498</v>
      </c>
      <c r="C190" s="91">
        <v>19.494791581969498</v>
      </c>
      <c r="D190" s="91"/>
      <c r="E190" s="91">
        <v>1259.4269727998037</v>
      </c>
      <c r="F190" s="91">
        <v>39.813693875911049</v>
      </c>
      <c r="G190" s="91">
        <v>0</v>
      </c>
      <c r="H190" s="91">
        <v>-0.96214906897044217</v>
      </c>
      <c r="I190" s="91">
        <v>-7.6820805889117816</v>
      </c>
    </row>
    <row r="191" spans="1:9" x14ac:dyDescent="0.25">
      <c r="A191" s="91">
        <v>188</v>
      </c>
      <c r="B191" s="91">
        <v>18.015063719378489</v>
      </c>
      <c r="C191" s="91">
        <v>18.015063719378489</v>
      </c>
      <c r="D191" s="91"/>
      <c r="E191" s="91">
        <v>1125.8971133520895</v>
      </c>
      <c r="F191" s="91">
        <v>40.63301060597415</v>
      </c>
      <c r="G191" s="91">
        <v>0</v>
      </c>
      <c r="H191" s="91">
        <v>-0.26325640238665038</v>
      </c>
      <c r="I191" s="91">
        <v>-6.98318792232799</v>
      </c>
    </row>
    <row r="192" spans="1:9" x14ac:dyDescent="0.25">
      <c r="A192" s="91">
        <v>189</v>
      </c>
      <c r="B192" s="91">
        <v>15.830645553912392</v>
      </c>
      <c r="C192" s="91">
        <v>15.830645553912392</v>
      </c>
      <c r="D192" s="91"/>
      <c r="E192" s="91">
        <v>1007.896640034597</v>
      </c>
      <c r="F192" s="91">
        <v>40.448131617734028</v>
      </c>
      <c r="G192" s="91">
        <v>0</v>
      </c>
      <c r="H192" s="91">
        <v>-0.53689089551997904</v>
      </c>
      <c r="I192" s="91">
        <v>-7.2568224154613183</v>
      </c>
    </row>
    <row r="193" spans="1:9" x14ac:dyDescent="0.25">
      <c r="A193" s="91">
        <v>190</v>
      </c>
      <c r="B193" s="91">
        <v>14.214095158442328</v>
      </c>
      <c r="C193" s="91">
        <v>14.214095158442328</v>
      </c>
      <c r="D193" s="91"/>
      <c r="E193" s="91">
        <v>915.19522439852233</v>
      </c>
      <c r="F193" s="91">
        <v>40.376355044316121</v>
      </c>
      <c r="G193" s="91">
        <v>0.64688280433269496</v>
      </c>
      <c r="H193" s="91">
        <v>-0.65068355096929265</v>
      </c>
      <c r="I193" s="91">
        <v>-7.3706150709106319</v>
      </c>
    </row>
    <row r="194" spans="1:9" x14ac:dyDescent="0.25">
      <c r="A194" s="91">
        <v>191</v>
      </c>
      <c r="B194" s="91">
        <v>13.318339065921675</v>
      </c>
      <c r="C194" s="91">
        <v>13.318339065921675</v>
      </c>
      <c r="D194" s="91"/>
      <c r="E194" s="91">
        <v>1641.8047573716103</v>
      </c>
      <c r="F194" s="91">
        <v>40.60137525344205</v>
      </c>
      <c r="G194" s="91">
        <v>5.8988817067860673</v>
      </c>
      <c r="H194" s="91">
        <v>-0.47034768639766489</v>
      </c>
      <c r="I194" s="91">
        <v>-7.1902792063390049</v>
      </c>
    </row>
    <row r="195" spans="1:9" x14ac:dyDescent="0.25">
      <c r="A195" s="91">
        <v>192</v>
      </c>
      <c r="B195" s="91">
        <v>13.249326817149505</v>
      </c>
      <c r="C195" s="91">
        <v>13.249326817149505</v>
      </c>
      <c r="D195" s="91"/>
      <c r="E195" s="91">
        <v>1610.6559697956716</v>
      </c>
      <c r="F195" s="91">
        <v>40.935838655623662</v>
      </c>
      <c r="G195" s="91">
        <v>8.9231270899063393</v>
      </c>
      <c r="H195" s="91">
        <v>-0.27620189989151511</v>
      </c>
      <c r="I195" s="91">
        <v>-6.9961334198328551</v>
      </c>
    </row>
    <row r="196" spans="1:9" x14ac:dyDescent="0.25">
      <c r="A196" s="91">
        <v>193</v>
      </c>
      <c r="B196" s="91">
        <v>12.664523745635512</v>
      </c>
      <c r="C196" s="91">
        <v>12.664523745635512</v>
      </c>
      <c r="D196" s="91"/>
      <c r="E196" s="91">
        <v>1563.9423647170288</v>
      </c>
      <c r="F196" s="91">
        <v>40.881649842225336</v>
      </c>
      <c r="G196" s="91">
        <v>5.1174369239031874</v>
      </c>
      <c r="H196" s="91">
        <v>-0.4704241265263478</v>
      </c>
      <c r="I196" s="91">
        <v>-7.1903556464676877</v>
      </c>
    </row>
    <row r="197" spans="1:9" x14ac:dyDescent="0.25">
      <c r="A197" s="91">
        <v>194</v>
      </c>
      <c r="B197" s="91">
        <v>12.156634774539564</v>
      </c>
      <c r="C197" s="91">
        <v>12.156634774539564</v>
      </c>
      <c r="D197" s="91"/>
      <c r="E197" s="91">
        <v>1481.6182296878794</v>
      </c>
      <c r="F197" s="91">
        <v>41.192462632803306</v>
      </c>
      <c r="G197" s="91">
        <v>7.9124809039348269</v>
      </c>
      <c r="H197" s="91">
        <v>-0.28556025948753516</v>
      </c>
      <c r="I197" s="91">
        <v>-7.0054917794288745</v>
      </c>
    </row>
    <row r="198" spans="1:9" x14ac:dyDescent="0.25">
      <c r="A198" s="91">
        <v>195</v>
      </c>
      <c r="B198" s="91">
        <v>12.658712959517768</v>
      </c>
      <c r="C198" s="91">
        <v>12.658712959517768</v>
      </c>
      <c r="D198" s="91"/>
      <c r="E198" s="91">
        <v>1511.5702098327831</v>
      </c>
      <c r="F198" s="91">
        <v>41.550203765856573</v>
      </c>
      <c r="G198" s="91">
        <v>9.5152260451686157</v>
      </c>
      <c r="H198" s="91">
        <v>-3.2839679489801821E-2</v>
      </c>
      <c r="I198" s="91">
        <v>-6.752771199431141</v>
      </c>
    </row>
    <row r="199" spans="1:9" x14ac:dyDescent="0.25">
      <c r="A199" s="91">
        <v>196</v>
      </c>
      <c r="B199" s="91">
        <v>11.921422876971679</v>
      </c>
      <c r="C199" s="91">
        <v>11.921422876971679</v>
      </c>
      <c r="D199" s="91"/>
      <c r="E199" s="91">
        <v>1512.9675979274837</v>
      </c>
      <c r="F199" s="91">
        <v>40.882790838009896</v>
      </c>
      <c r="G199" s="91">
        <v>8.2482392278340306</v>
      </c>
      <c r="H199" s="91">
        <v>-0.7882044652524417</v>
      </c>
      <c r="I199" s="91">
        <v>-7.508135985193781</v>
      </c>
    </row>
    <row r="200" spans="1:9" x14ac:dyDescent="0.25">
      <c r="A200" s="91">
        <v>197</v>
      </c>
      <c r="B200" s="91">
        <v>12.741742881552238</v>
      </c>
      <c r="C200" s="91">
        <v>12.741742881552238</v>
      </c>
      <c r="D200" s="91"/>
      <c r="E200" s="91">
        <v>1536.326367490695</v>
      </c>
      <c r="F200" s="91">
        <v>41.598445099616505</v>
      </c>
      <c r="G200" s="91">
        <v>9.5254657809751215</v>
      </c>
      <c r="H200" s="91">
        <v>-0.15872155783985253</v>
      </c>
      <c r="I200" s="91">
        <v>-6.8786530777811921</v>
      </c>
    </row>
    <row r="201" spans="1:9" x14ac:dyDescent="0.25">
      <c r="A201" s="91">
        <v>198</v>
      </c>
      <c r="B201" s="91">
        <v>12.826772510041595</v>
      </c>
      <c r="C201" s="91">
        <v>12.826772510041595</v>
      </c>
      <c r="D201" s="91"/>
      <c r="E201" s="91">
        <v>1555.392481471268</v>
      </c>
      <c r="F201" s="91">
        <v>41.622711851813833</v>
      </c>
      <c r="G201" s="91">
        <v>9.2412337301755407</v>
      </c>
      <c r="H201" s="91">
        <v>-0.23440817690908489</v>
      </c>
      <c r="I201" s="91">
        <v>-6.9543396968504245</v>
      </c>
    </row>
    <row r="202" spans="1:9" x14ac:dyDescent="0.25">
      <c r="A202" s="91">
        <v>199</v>
      </c>
      <c r="B202" s="91">
        <v>12.157284593623965</v>
      </c>
      <c r="C202" s="91">
        <v>12.157284593623965</v>
      </c>
      <c r="D202" s="91"/>
      <c r="E202" s="91">
        <v>1561.0680990884869</v>
      </c>
      <c r="F202" s="91">
        <v>41.034785200644578</v>
      </c>
      <c r="G202" s="91">
        <v>8.3577006215262024</v>
      </c>
      <c r="H202" s="91">
        <v>-0.95762124057403419</v>
      </c>
      <c r="I202" s="91">
        <v>-7.6775527605153737</v>
      </c>
    </row>
    <row r="203" spans="1:9" x14ac:dyDescent="0.25">
      <c r="A203" s="91">
        <v>200</v>
      </c>
      <c r="B203" s="91">
        <v>12.485039965602439</v>
      </c>
      <c r="C203" s="91">
        <v>12.485039965602439</v>
      </c>
      <c r="D203" s="91"/>
      <c r="E203" s="91">
        <v>1559.3283949874769</v>
      </c>
      <c r="F203" s="91">
        <v>41.498527089821252</v>
      </c>
      <c r="G203" s="91">
        <v>8.4423604373096364</v>
      </c>
      <c r="H203" s="91">
        <v>-0.61236031821104064</v>
      </c>
      <c r="I203" s="91">
        <v>-7.3322918381523801</v>
      </c>
    </row>
    <row r="204" spans="1:9" x14ac:dyDescent="0.25">
      <c r="A204" s="91">
        <v>201</v>
      </c>
      <c r="B204" s="91">
        <v>12.231120912000241</v>
      </c>
      <c r="C204" s="91">
        <v>12.231120912000241</v>
      </c>
      <c r="D204" s="91"/>
      <c r="E204" s="91">
        <v>1557.3214733985801</v>
      </c>
      <c r="F204" s="91">
        <v>41.380772981092569</v>
      </c>
      <c r="G204" s="91">
        <v>8.8358172840544444</v>
      </c>
      <c r="H204" s="91">
        <v>-0.85143638475268812</v>
      </c>
      <c r="I204" s="91">
        <v>-7.5713679046940277</v>
      </c>
    </row>
    <row r="205" spans="1:9" x14ac:dyDescent="0.25">
      <c r="A205" s="91">
        <v>202</v>
      </c>
      <c r="B205" s="91">
        <v>13.450888796789396</v>
      </c>
      <c r="C205" s="91">
        <v>13.450888796789396</v>
      </c>
      <c r="D205" s="91"/>
      <c r="E205" s="91">
        <v>1630.1969206548474</v>
      </c>
      <c r="F205" s="91">
        <v>42.135252106953686</v>
      </c>
      <c r="G205" s="91">
        <v>12.686741668989267</v>
      </c>
      <c r="H205" s="91">
        <v>-0.23838999654556403</v>
      </c>
      <c r="I205" s="91">
        <v>-6.9583215164869037</v>
      </c>
    </row>
    <row r="206" spans="1:9" x14ac:dyDescent="0.25">
      <c r="A206" s="91">
        <v>203</v>
      </c>
      <c r="B206" s="91">
        <v>15.226342954259859</v>
      </c>
      <c r="C206" s="91">
        <v>15.226342954259859</v>
      </c>
      <c r="D206" s="91"/>
      <c r="E206" s="91">
        <v>1844.3682524361529</v>
      </c>
      <c r="F206" s="91">
        <v>42.209858036919151</v>
      </c>
      <c r="G206" s="91">
        <v>18.624387504591525</v>
      </c>
      <c r="H206" s="91">
        <v>-0.26132985152626997</v>
      </c>
      <c r="I206" s="91">
        <v>-6.9812613714676095</v>
      </c>
    </row>
    <row r="207" spans="1:9" x14ac:dyDescent="0.25">
      <c r="A207" s="91">
        <v>204</v>
      </c>
      <c r="B207" s="91">
        <v>17.771977168736214</v>
      </c>
      <c r="C207" s="91">
        <v>17.771977168736214</v>
      </c>
      <c r="D207" s="91"/>
      <c r="E207" s="91">
        <v>2148.1112591396918</v>
      </c>
      <c r="F207" s="91">
        <v>42.284908142937631</v>
      </c>
      <c r="G207" s="91">
        <v>21.478264279601529</v>
      </c>
      <c r="H207" s="91">
        <v>-0.26598784286046584</v>
      </c>
      <c r="I207" s="91">
        <v>-6.9859193628018055</v>
      </c>
    </row>
    <row r="208" spans="1:9" x14ac:dyDescent="0.25">
      <c r="A208" s="91">
        <v>205</v>
      </c>
      <c r="B208" s="91">
        <v>19.741320788747064</v>
      </c>
      <c r="C208" s="91">
        <v>19.741320788747064</v>
      </c>
      <c r="D208" s="91"/>
      <c r="E208" s="91">
        <v>1228.2058772885325</v>
      </c>
      <c r="F208" s="91">
        <v>42.433912719863223</v>
      </c>
      <c r="G208" s="91">
        <v>16.906614250231122</v>
      </c>
      <c r="H208" s="91">
        <v>-0.19645329725146743</v>
      </c>
      <c r="I208" s="91">
        <v>-6.9163848171928066</v>
      </c>
    </row>
    <row r="209" spans="1:9" x14ac:dyDescent="0.25">
      <c r="A209" s="91">
        <v>206</v>
      </c>
      <c r="B209" s="91">
        <v>22.467399267288336</v>
      </c>
      <c r="C209" s="91">
        <v>22.467399267288336</v>
      </c>
      <c r="D209" s="91"/>
      <c r="E209" s="91">
        <v>1395.2525970359916</v>
      </c>
      <c r="F209" s="91">
        <v>42.560452130117824</v>
      </c>
      <c r="G209" s="91">
        <v>23.521668218705081</v>
      </c>
      <c r="H209" s="91">
        <v>-0.18140825834643359</v>
      </c>
      <c r="I209" s="91">
        <v>-6.901339778287773</v>
      </c>
    </row>
    <row r="210" spans="1:9" x14ac:dyDescent="0.25">
      <c r="A210" s="91">
        <v>207</v>
      </c>
      <c r="B210" s="91">
        <v>25.11026376304812</v>
      </c>
      <c r="C210" s="91">
        <v>25.11026376304812</v>
      </c>
      <c r="D210" s="91"/>
      <c r="E210" s="91">
        <v>1579.8984623699712</v>
      </c>
      <c r="F210" s="91">
        <v>42.355655141374207</v>
      </c>
      <c r="G210" s="91">
        <v>24.225766182588057</v>
      </c>
      <c r="H210" s="91">
        <v>-0.54130846442990876</v>
      </c>
      <c r="I210" s="91">
        <v>-7.2612399843712483</v>
      </c>
    </row>
    <row r="211" spans="1:9" x14ac:dyDescent="0.25">
      <c r="A211" s="91">
        <v>208</v>
      </c>
      <c r="B211" s="91">
        <v>27.855568076605763</v>
      </c>
      <c r="C211" s="91">
        <v>27.855568076605763</v>
      </c>
      <c r="D211" s="91"/>
      <c r="E211" s="91">
        <v>1092.1792445953756</v>
      </c>
      <c r="F211" s="91">
        <v>42.543915338090493</v>
      </c>
      <c r="G211" s="91">
        <v>27.877170903235122</v>
      </c>
      <c r="H211" s="91">
        <v>-0.48374810076239616</v>
      </c>
      <c r="I211" s="91">
        <v>-7.2036796207037357</v>
      </c>
    </row>
    <row r="212" spans="1:9" x14ac:dyDescent="0.25">
      <c r="A212" s="91">
        <v>209</v>
      </c>
      <c r="B212" s="91">
        <v>31.103341233899751</v>
      </c>
      <c r="C212" s="91">
        <v>31.103341233899751</v>
      </c>
      <c r="D212" s="91"/>
      <c r="E212" s="91">
        <v>1223.6543753869578</v>
      </c>
      <c r="F212" s="91">
        <v>42.498333393778537</v>
      </c>
      <c r="G212" s="91">
        <v>27.604241486335788</v>
      </c>
      <c r="H212" s="91">
        <v>-0.65023294670328091</v>
      </c>
      <c r="I212" s="91">
        <v>-7.3701644666446207</v>
      </c>
    </row>
    <row r="213" spans="1:9" x14ac:dyDescent="0.25">
      <c r="A213" s="91">
        <v>210</v>
      </c>
      <c r="B213" s="91">
        <v>33.143177155776669</v>
      </c>
      <c r="C213" s="91">
        <v>33.143177155776669</v>
      </c>
      <c r="D213" s="91"/>
      <c r="E213" s="91">
        <v>1301.9577607807025</v>
      </c>
      <c r="F213" s="91">
        <v>42.652622995297378</v>
      </c>
      <c r="G213" s="91">
        <v>24.529748893075471</v>
      </c>
      <c r="H213" s="91">
        <v>-0.64103571958954098</v>
      </c>
      <c r="I213" s="91">
        <v>-7.3609672395308809</v>
      </c>
    </row>
    <row r="214" spans="1:9" x14ac:dyDescent="0.25">
      <c r="A214" s="91">
        <v>211</v>
      </c>
      <c r="B214" s="91">
        <v>35.770663318723422</v>
      </c>
      <c r="C214" s="91">
        <v>35.770663318723422</v>
      </c>
      <c r="D214" s="91"/>
      <c r="E214" s="91">
        <v>1395.3901598384557</v>
      </c>
      <c r="F214" s="91">
        <v>42.995272141732222</v>
      </c>
      <c r="G214" s="91">
        <v>27.092546541812837</v>
      </c>
      <c r="H214" s="91">
        <v>-0.4313752554953223</v>
      </c>
      <c r="I214" s="91">
        <v>-7.1513067754366624</v>
      </c>
    </row>
    <row r="215" spans="1:9" x14ac:dyDescent="0.25">
      <c r="A215" s="91">
        <v>212</v>
      </c>
      <c r="B215" s="91">
        <v>37.673040376854409</v>
      </c>
      <c r="C215" s="91">
        <v>37.673040376854409</v>
      </c>
      <c r="D215" s="91"/>
      <c r="E215" s="91">
        <v>1458.547960921039</v>
      </c>
      <c r="F215" s="91">
        <v>43.448811904224144</v>
      </c>
      <c r="G215" s="91">
        <v>22.230027282622274</v>
      </c>
      <c r="H215" s="91">
        <v>-0.16002160434676083</v>
      </c>
      <c r="I215" s="91">
        <v>-6.8799531242881002</v>
      </c>
    </row>
    <row r="216" spans="1:9" x14ac:dyDescent="0.25">
      <c r="A216" s="91">
        <v>213</v>
      </c>
      <c r="B216" s="91">
        <v>39.094745119034634</v>
      </c>
      <c r="C216" s="91">
        <v>39.094745119034634</v>
      </c>
      <c r="D216" s="91"/>
      <c r="E216" s="91">
        <v>1517.5735865879567</v>
      </c>
      <c r="F216" s="91">
        <v>43.450540295430386</v>
      </c>
      <c r="G216" s="91">
        <v>26.922926425638948</v>
      </c>
      <c r="H216" s="91">
        <v>-0.27211317259133061</v>
      </c>
      <c r="I216" s="91">
        <v>-6.9920446925326702</v>
      </c>
    </row>
    <row r="217" spans="1:9" x14ac:dyDescent="0.25">
      <c r="A217" s="91">
        <v>214</v>
      </c>
      <c r="B217" s="91">
        <v>40.388292645323517</v>
      </c>
      <c r="C217" s="91">
        <v>40.388292645323517</v>
      </c>
      <c r="D217" s="91"/>
      <c r="E217" s="91">
        <v>1593.5885422583733</v>
      </c>
      <c r="F217" s="91">
        <v>42.860510076587701</v>
      </c>
      <c r="G217" s="91">
        <v>28.339844454957447</v>
      </c>
      <c r="H217" s="91">
        <v>-0.96814236749387828</v>
      </c>
      <c r="I217" s="91">
        <v>-7.6880738874352179</v>
      </c>
    </row>
    <row r="218" spans="1:9" x14ac:dyDescent="0.25">
      <c r="A218" s="91">
        <v>215</v>
      </c>
      <c r="B218" s="91">
        <v>42.402491090269137</v>
      </c>
      <c r="C218" s="91">
        <v>42.402491090269137</v>
      </c>
      <c r="D218" s="91"/>
      <c r="E218" s="91">
        <v>1652.8632233453432</v>
      </c>
      <c r="F218" s="91">
        <v>43.491453904755957</v>
      </c>
      <c r="G218" s="91">
        <v>23.352031633995104</v>
      </c>
      <c r="H218" s="91">
        <v>-0.47859564068789051</v>
      </c>
      <c r="I218" s="91">
        <v>-7.1985271606292303</v>
      </c>
    </row>
    <row r="219" spans="1:9" x14ac:dyDescent="0.25">
      <c r="A219" s="91">
        <v>216</v>
      </c>
      <c r="B219" s="91">
        <v>43.27753996300099</v>
      </c>
      <c r="C219" s="91">
        <v>43.27753996300099</v>
      </c>
      <c r="D219" s="91"/>
      <c r="E219" s="91">
        <v>1700.6688012299276</v>
      </c>
      <c r="F219" s="91">
        <v>43.241771889698462</v>
      </c>
      <c r="G219" s="91">
        <v>30.106661734037402</v>
      </c>
      <c r="H219" s="91">
        <v>-0.85314698768260333</v>
      </c>
      <c r="I219" s="91">
        <v>-7.5730785076239426</v>
      </c>
    </row>
    <row r="220" spans="1:9" x14ac:dyDescent="0.25">
      <c r="A220" s="91">
        <v>217</v>
      </c>
      <c r="B220" s="91">
        <v>46.045359054525967</v>
      </c>
      <c r="C220" s="91">
        <v>46.045359054525967</v>
      </c>
      <c r="D220" s="91"/>
      <c r="E220" s="91">
        <v>1320.2859526828258</v>
      </c>
      <c r="F220" s="91">
        <v>43.795002198811105</v>
      </c>
      <c r="G220" s="91">
        <v>35.997298116027864</v>
      </c>
      <c r="H220" s="91">
        <v>-0.42820661930216808</v>
      </c>
      <c r="I220" s="91">
        <v>-7.1481381392435077</v>
      </c>
    </row>
    <row r="221" spans="1:9" x14ac:dyDescent="0.25">
      <c r="A221" s="91">
        <v>218</v>
      </c>
      <c r="B221" s="91">
        <v>47.838633543531394</v>
      </c>
      <c r="C221" s="91">
        <v>47.838633543531394</v>
      </c>
      <c r="D221" s="91"/>
      <c r="E221" s="91">
        <v>1375.6205739954373</v>
      </c>
      <c r="F221" s="91">
        <v>43.826652280672825</v>
      </c>
      <c r="G221" s="91">
        <v>30.992912595035705</v>
      </c>
      <c r="H221" s="91">
        <v>-0.58766955705454338</v>
      </c>
      <c r="I221" s="91">
        <v>-7.3076010769958835</v>
      </c>
    </row>
    <row r="222" spans="1:9" x14ac:dyDescent="0.25">
      <c r="A222" s="91">
        <v>219</v>
      </c>
      <c r="B222" s="91">
        <v>50.075887958999857</v>
      </c>
      <c r="C222" s="91">
        <v>50.075887958999857</v>
      </c>
      <c r="D222" s="91"/>
      <c r="E222" s="91">
        <v>1423.8553442833172</v>
      </c>
      <c r="F222" s="91">
        <v>44.525702551861315</v>
      </c>
      <c r="G222" s="91">
        <v>31.088570857378638</v>
      </c>
      <c r="H222" s="91">
        <v>-2.8017146590964215E-2</v>
      </c>
      <c r="I222" s="91">
        <v>-6.7479486665323041</v>
      </c>
    </row>
    <row r="223" spans="1:9" x14ac:dyDescent="0.25">
      <c r="A223" s="91">
        <v>220</v>
      </c>
      <c r="B223" s="91">
        <v>50.985839881526111</v>
      </c>
      <c r="C223" s="91">
        <v>50.985839881526111</v>
      </c>
      <c r="D223" s="91"/>
      <c r="E223" s="91">
        <v>1465.794130276716</v>
      </c>
      <c r="F223" s="91">
        <v>44.087566052366412</v>
      </c>
      <c r="G223" s="91">
        <v>29.762593222380158</v>
      </c>
      <c r="H223" s="91">
        <v>-0.61445156134498469</v>
      </c>
      <c r="I223" s="91">
        <v>-7.3343830812863242</v>
      </c>
    </row>
    <row r="224" spans="1:9" x14ac:dyDescent="0.25">
      <c r="A224" s="91">
        <v>221</v>
      </c>
      <c r="B224" s="91">
        <v>52.156034990700391</v>
      </c>
      <c r="C224" s="91">
        <v>52.156034990700391</v>
      </c>
      <c r="D224" s="91"/>
      <c r="E224" s="91">
        <v>1496.8667223942564</v>
      </c>
      <c r="F224" s="91">
        <v>44.285084825356016</v>
      </c>
      <c r="G224" s="91">
        <v>19.808281165073641</v>
      </c>
      <c r="H224" s="91">
        <v>-0.53484406813750163</v>
      </c>
      <c r="I224" s="91">
        <v>-7.2547755880788412</v>
      </c>
    </row>
    <row r="225" spans="1:9" x14ac:dyDescent="0.25">
      <c r="A225" s="91">
        <v>222</v>
      </c>
      <c r="B225" s="91">
        <v>52.727501167587945</v>
      </c>
      <c r="C225" s="91">
        <v>52.727501167587945</v>
      </c>
      <c r="D225" s="91"/>
      <c r="E225" s="91">
        <v>1500.4565430580903</v>
      </c>
      <c r="F225" s="91">
        <v>44.891931605640401</v>
      </c>
      <c r="G225" s="91">
        <v>18.491768305197386</v>
      </c>
      <c r="H225" s="91">
        <v>-7.346204347162455E-2</v>
      </c>
      <c r="I225" s="91">
        <v>-6.7933935634129643</v>
      </c>
    </row>
    <row r="226" spans="1:9" x14ac:dyDescent="0.25">
      <c r="A226" s="91">
        <v>223</v>
      </c>
      <c r="B226" s="91">
        <v>53.412828034333408</v>
      </c>
      <c r="C226" s="91">
        <v>53.412828034333408</v>
      </c>
      <c r="D226" s="91"/>
      <c r="E226" s="91">
        <v>1518.3673851835485</v>
      </c>
      <c r="F226" s="91">
        <v>45.096046125892506</v>
      </c>
      <c r="G226" s="91">
        <v>21.497688309105602</v>
      </c>
      <c r="H226" s="91">
        <v>-1.6376906462488239E-2</v>
      </c>
      <c r="I226" s="91">
        <v>-6.736308426403828</v>
      </c>
    </row>
    <row r="227" spans="1:9" x14ac:dyDescent="0.25">
      <c r="A227" s="91">
        <v>224</v>
      </c>
      <c r="B227" s="91">
        <v>53.606627443105474</v>
      </c>
      <c r="C227" s="91">
        <v>53.606627443105474</v>
      </c>
      <c r="D227" s="91"/>
      <c r="E227" s="91">
        <v>1525.2576392371509</v>
      </c>
      <c r="F227" s="91">
        <v>45.160351629678026</v>
      </c>
      <c r="G227" s="91">
        <v>17.39830361566332</v>
      </c>
      <c r="H227" s="91">
        <v>-6.6807768076167839E-2</v>
      </c>
      <c r="I227" s="91">
        <v>-6.7867392880175075</v>
      </c>
    </row>
    <row r="228" spans="1:9" x14ac:dyDescent="0.25">
      <c r="A228" s="91">
        <v>225</v>
      </c>
      <c r="B228" s="91">
        <v>53.200690777744853</v>
      </c>
      <c r="C228" s="91">
        <v>53.200690777744853</v>
      </c>
      <c r="D228" s="91"/>
      <c r="E228" s="91">
        <v>1532.8265118569414</v>
      </c>
      <c r="F228" s="91">
        <v>44.568914460422889</v>
      </c>
      <c r="G228" s="91">
        <v>19.625728908898658</v>
      </c>
      <c r="H228" s="91">
        <v>-0.76359831527272337</v>
      </c>
      <c r="I228" s="91">
        <v>-7.4835298352140631</v>
      </c>
    </row>
    <row r="229" spans="1:9" x14ac:dyDescent="0.25">
      <c r="A229" s="91">
        <v>226</v>
      </c>
      <c r="B229" s="91">
        <v>54.241358817042318</v>
      </c>
      <c r="C229" s="91">
        <v>54.241358817042318</v>
      </c>
      <c r="D229" s="91"/>
      <c r="E229" s="91">
        <v>1547.6393563954014</v>
      </c>
      <c r="F229" s="91">
        <v>45.246734255502389</v>
      </c>
      <c r="G229" s="91">
        <v>22.192281618164973</v>
      </c>
      <c r="H229" s="91">
        <v>-0.22522329050162626</v>
      </c>
      <c r="I229" s="91">
        <v>-6.9451548104429657</v>
      </c>
    </row>
    <row r="230" spans="1:9" x14ac:dyDescent="0.25">
      <c r="A230" s="91">
        <v>227</v>
      </c>
      <c r="B230" s="91">
        <v>54.431399913596707</v>
      </c>
      <c r="C230" s="91">
        <v>54.431399913596707</v>
      </c>
      <c r="D230" s="91"/>
      <c r="E230" s="91">
        <v>1564.0285138702475</v>
      </c>
      <c r="F230" s="91">
        <v>45.008038929506377</v>
      </c>
      <c r="G230" s="91">
        <v>22.523590013757634</v>
      </c>
      <c r="H230" s="91">
        <v>-0.6259895364765441</v>
      </c>
      <c r="I230" s="91">
        <v>-7.3459210564178834</v>
      </c>
    </row>
    <row r="231" spans="1:9" x14ac:dyDescent="0.25">
      <c r="A231" s="91">
        <v>228</v>
      </c>
      <c r="B231" s="91">
        <v>55.019774304240954</v>
      </c>
      <c r="C231" s="91">
        <v>55.019774304240954</v>
      </c>
      <c r="D231" s="91"/>
      <c r="E231" s="91">
        <v>1580.3633440315637</v>
      </c>
      <c r="F231" s="91">
        <v>45.190332469584725</v>
      </c>
      <c r="G231" s="91">
        <v>21.997914808429282</v>
      </c>
      <c r="H231" s="91">
        <v>-0.61191324153542104</v>
      </c>
      <c r="I231" s="91">
        <v>-7.331844761476761</v>
      </c>
    </row>
    <row r="232" spans="1:9" x14ac:dyDescent="0.25">
      <c r="A232" s="91">
        <v>229</v>
      </c>
      <c r="B232" s="91">
        <v>55.339799136662151</v>
      </c>
      <c r="C232" s="91">
        <v>55.339799136662151</v>
      </c>
      <c r="D232" s="91"/>
      <c r="E232" s="91">
        <v>1593.8792027072573</v>
      </c>
      <c r="F232" s="91">
        <v>45.197301658959539</v>
      </c>
      <c r="G232" s="91">
        <v>21.372014170919375</v>
      </c>
      <c r="H232" s="91">
        <v>-0.77316129729780791</v>
      </c>
      <c r="I232" s="91">
        <v>-7.4930928172391473</v>
      </c>
    </row>
    <row r="233" spans="1:9" x14ac:dyDescent="0.25">
      <c r="A233" s="91">
        <v>230</v>
      </c>
      <c r="B233" s="91">
        <v>55.821116985077865</v>
      </c>
      <c r="C233" s="91">
        <v>55.821116985077865</v>
      </c>
      <c r="D233" s="91"/>
      <c r="E233" s="91">
        <v>1606.601319798893</v>
      </c>
      <c r="F233" s="91">
        <v>45.399143623565905</v>
      </c>
      <c r="G233" s="91">
        <v>20.994975874817069</v>
      </c>
      <c r="H233" s="91">
        <v>-0.73828471780299521</v>
      </c>
      <c r="I233" s="91">
        <v>-7.4582162377443346</v>
      </c>
    </row>
    <row r="234" spans="1:9" x14ac:dyDescent="0.25">
      <c r="A234" s="91">
        <v>231</v>
      </c>
      <c r="B234" s="91">
        <v>56.514031292277409</v>
      </c>
      <c r="C234" s="91">
        <v>56.514031292277409</v>
      </c>
      <c r="D234" s="91"/>
      <c r="E234" s="91">
        <v>1614.8419873209752</v>
      </c>
      <c r="F234" s="91">
        <v>45.98374484297662</v>
      </c>
      <c r="G234" s="91">
        <v>17.694627513557659</v>
      </c>
      <c r="H234" s="91">
        <v>-0.32064888350383924</v>
      </c>
      <c r="I234" s="91">
        <v>-7.0405804034451789</v>
      </c>
    </row>
    <row r="235" spans="1:9" x14ac:dyDescent="0.25">
      <c r="A235" s="91">
        <v>232</v>
      </c>
      <c r="B235" s="91">
        <v>56.338327535889462</v>
      </c>
      <c r="C235" s="91">
        <v>56.338327535889462</v>
      </c>
      <c r="D235" s="91"/>
      <c r="E235" s="91">
        <v>1606.9120414704682</v>
      </c>
      <c r="F235" s="91">
        <v>46.237850311342989</v>
      </c>
      <c r="G235" s="91">
        <v>8.7882598743331943</v>
      </c>
      <c r="H235" s="91">
        <v>-0.21354319164960078</v>
      </c>
      <c r="I235" s="91">
        <v>-6.9334747115909403</v>
      </c>
    </row>
    <row r="236" spans="1:9" x14ac:dyDescent="0.25">
      <c r="A236" s="91">
        <v>233</v>
      </c>
      <c r="B236" s="91">
        <v>55.435005994264813</v>
      </c>
      <c r="C236" s="91">
        <v>55.435005994264813</v>
      </c>
      <c r="D236" s="91"/>
      <c r="E236" s="91">
        <v>1578.7001629640249</v>
      </c>
      <c r="F236" s="91">
        <v>46.47399271785568</v>
      </c>
      <c r="G236" s="91">
        <v>6.1553660865980113</v>
      </c>
      <c r="H236" s="91">
        <v>-0.12087855773714951</v>
      </c>
      <c r="I236" s="91">
        <v>-6.8408100776784888</v>
      </c>
    </row>
    <row r="237" spans="1:9" x14ac:dyDescent="0.25">
      <c r="A237" s="91">
        <v>234</v>
      </c>
      <c r="B237" s="91">
        <v>53.871450776587608</v>
      </c>
      <c r="C237" s="91">
        <v>53.871450776587608</v>
      </c>
      <c r="D237" s="91"/>
      <c r="E237" s="91">
        <v>1541.2791162268913</v>
      </c>
      <c r="F237" s="91">
        <v>46.302744890460318</v>
      </c>
      <c r="G237" s="91">
        <v>0</v>
      </c>
      <c r="H237" s="91">
        <v>-0.37665446328055585</v>
      </c>
      <c r="I237" s="91">
        <v>-7.0965859832218952</v>
      </c>
    </row>
    <row r="238" spans="1:9" x14ac:dyDescent="0.25">
      <c r="A238" s="91">
        <v>235</v>
      </c>
      <c r="B238" s="91">
        <v>51.04657471550555</v>
      </c>
      <c r="C238" s="91">
        <v>51.04657471550555</v>
      </c>
      <c r="D238" s="91"/>
      <c r="E238" s="91">
        <v>1459.2458821757748</v>
      </c>
      <c r="F238" s="91">
        <v>46.411988754763264</v>
      </c>
      <c r="G238" s="91">
        <v>0</v>
      </c>
      <c r="H238" s="91">
        <v>-0.31267668830304185</v>
      </c>
      <c r="I238" s="91">
        <v>-7.0326082082443815</v>
      </c>
    </row>
    <row r="239" spans="1:9" x14ac:dyDescent="0.25">
      <c r="A239" s="91">
        <v>236</v>
      </c>
      <c r="B239" s="91">
        <v>49.789857747624303</v>
      </c>
      <c r="C239" s="91">
        <v>49.789857747624303</v>
      </c>
      <c r="D239" s="91"/>
      <c r="E239" s="91">
        <v>1420.9635503467844</v>
      </c>
      <c r="F239" s="91">
        <v>46.568996276037012</v>
      </c>
      <c r="G239" s="91">
        <v>6.9143168883907666</v>
      </c>
      <c r="H239" s="91">
        <v>-0.21901104204854982</v>
      </c>
      <c r="I239" s="91">
        <v>-6.9389425619898892</v>
      </c>
    </row>
    <row r="240" spans="1:9" x14ac:dyDescent="0.25">
      <c r="A240" s="91">
        <v>237</v>
      </c>
      <c r="B240" s="91">
        <v>49.020482644842467</v>
      </c>
      <c r="C240" s="91">
        <v>49.020482644842467</v>
      </c>
      <c r="D240" s="91"/>
      <c r="E240" s="91">
        <v>1405.1905752969571</v>
      </c>
      <c r="F240" s="91">
        <v>46.430714417204186</v>
      </c>
      <c r="G240" s="91">
        <v>9.2469443230876571</v>
      </c>
      <c r="H240" s="91">
        <v>-0.44118117351691744</v>
      </c>
      <c r="I240" s="91">
        <v>-7.1611126934582572</v>
      </c>
    </row>
    <row r="241" spans="1:9" x14ac:dyDescent="0.25">
      <c r="A241" s="91">
        <v>238</v>
      </c>
      <c r="B241" s="91">
        <v>48.48532485013444</v>
      </c>
      <c r="C241" s="91">
        <v>48.48532485013444</v>
      </c>
      <c r="D241" s="91"/>
      <c r="E241" s="91">
        <v>1391.1177086966252</v>
      </c>
      <c r="F241" s="91">
        <v>46.479339581030317</v>
      </c>
      <c r="G241" s="91">
        <v>5.691166682008328</v>
      </c>
      <c r="H241" s="91">
        <v>-0.48259736055892233</v>
      </c>
      <c r="I241" s="91">
        <v>-7.2025288805002621</v>
      </c>
    </row>
    <row r="242" spans="1:9" x14ac:dyDescent="0.25">
      <c r="A242" s="91">
        <v>239</v>
      </c>
      <c r="B242" s="91">
        <v>47.008490057067306</v>
      </c>
      <c r="C242" s="91">
        <v>47.008490057067306</v>
      </c>
      <c r="D242" s="91"/>
      <c r="E242" s="91">
        <v>1358.9124167845453</v>
      </c>
      <c r="F242" s="91">
        <v>46.226468597634167</v>
      </c>
      <c r="G242" s="91">
        <v>0</v>
      </c>
      <c r="H242" s="91">
        <v>-0.83871682159479954</v>
      </c>
      <c r="I242" s="91">
        <v>-7.5586483415361396</v>
      </c>
    </row>
    <row r="243" spans="1:9" x14ac:dyDescent="0.25">
      <c r="A243" s="91">
        <v>240</v>
      </c>
      <c r="B243" s="91">
        <v>46.1486308871443</v>
      </c>
      <c r="C243" s="91">
        <v>46.1486308871443</v>
      </c>
      <c r="D243" s="91"/>
      <c r="E243" s="91">
        <v>1315.1985216704666</v>
      </c>
      <c r="F243" s="91">
        <v>47.023398434356295</v>
      </c>
      <c r="G243" s="91">
        <v>0</v>
      </c>
      <c r="H243" s="91">
        <v>-0.13562166107347218</v>
      </c>
      <c r="I243" s="91">
        <v>-6.8555531810148116</v>
      </c>
    </row>
    <row r="244" spans="1:9" x14ac:dyDescent="0.25">
      <c r="A244" s="91">
        <v>241</v>
      </c>
      <c r="B244" s="91">
        <v>42.670862020349915</v>
      </c>
      <c r="C244" s="91">
        <v>42.670862020349915</v>
      </c>
      <c r="D244" s="91"/>
      <c r="E244" s="91">
        <v>1237.702281827768</v>
      </c>
      <c r="F244" s="91">
        <v>46.327861097166256</v>
      </c>
      <c r="G244" s="91">
        <v>0</v>
      </c>
      <c r="H244" s="91">
        <v>-0.91382006277995964</v>
      </c>
      <c r="I244" s="91">
        <v>-7.6337515827212989</v>
      </c>
    </row>
    <row r="245" spans="1:9" x14ac:dyDescent="0.25">
      <c r="A245" s="91">
        <v>242</v>
      </c>
      <c r="B245" s="91">
        <v>40.417722248176965</v>
      </c>
      <c r="C245" s="91">
        <v>40.417722248176965</v>
      </c>
      <c r="D245" s="91"/>
      <c r="E245" s="91">
        <v>1562.5414061281019</v>
      </c>
      <c r="F245" s="91">
        <v>47.213092609846662</v>
      </c>
      <c r="G245" s="91">
        <v>0</v>
      </c>
      <c r="H245" s="91">
        <v>-0.11124961461600957</v>
      </c>
      <c r="I245" s="91">
        <v>-6.8311811345573492</v>
      </c>
    </row>
    <row r="246" spans="1:9" x14ac:dyDescent="0.25">
      <c r="A246" s="91">
        <v>243</v>
      </c>
      <c r="B246" s="91">
        <v>37.901944298215355</v>
      </c>
      <c r="C246" s="91">
        <v>37.901944298215355</v>
      </c>
      <c r="D246" s="91"/>
      <c r="E246" s="91">
        <v>1462.8073219724843</v>
      </c>
      <c r="F246" s="91">
        <v>47.372652644894785</v>
      </c>
      <c r="G246" s="91">
        <v>0</v>
      </c>
      <c r="H246" s="91">
        <v>-3.8435035280741103E-2</v>
      </c>
      <c r="I246" s="91">
        <v>-6.7583665552220804</v>
      </c>
    </row>
    <row r="247" spans="1:9" x14ac:dyDescent="0.25">
      <c r="A247" s="91">
        <v>244</v>
      </c>
      <c r="B247" s="91">
        <v>35.730657003869013</v>
      </c>
      <c r="C247" s="91">
        <v>35.730657003869013</v>
      </c>
      <c r="D247" s="91"/>
      <c r="E247" s="91">
        <v>1395.2259415299786</v>
      </c>
      <c r="F247" s="91">
        <v>46.994299526990623</v>
      </c>
      <c r="G247" s="91">
        <v>0</v>
      </c>
      <c r="H247" s="91">
        <v>-0.46807422782043706</v>
      </c>
      <c r="I247" s="91">
        <v>-7.1880057477617765</v>
      </c>
    </row>
    <row r="248" spans="1:9" x14ac:dyDescent="0.25">
      <c r="A248" s="91">
        <v>245</v>
      </c>
      <c r="B248" s="91">
        <v>33.385156957910837</v>
      </c>
      <c r="C248" s="91">
        <v>33.385156957910837</v>
      </c>
      <c r="D248" s="91"/>
      <c r="E248" s="91">
        <v>1293.9771644846012</v>
      </c>
      <c r="F248" s="91">
        <v>47.38238939680447</v>
      </c>
      <c r="G248" s="91">
        <v>0</v>
      </c>
      <c r="H248" s="91">
        <v>-0.18011670847099026</v>
      </c>
      <c r="I248" s="91">
        <v>-6.9000482284123299</v>
      </c>
    </row>
    <row r="249" spans="1:9" x14ac:dyDescent="0.25">
      <c r="A249" s="91">
        <v>246</v>
      </c>
      <c r="B249" s="91">
        <v>29.644154807265547</v>
      </c>
      <c r="C249" s="91">
        <v>29.644154807265547</v>
      </c>
      <c r="D249" s="91"/>
      <c r="E249" s="91">
        <v>1169.4316246133601</v>
      </c>
      <c r="F249" s="91">
        <v>46.965232041583462</v>
      </c>
      <c r="G249" s="91">
        <v>0</v>
      </c>
      <c r="H249" s="91">
        <v>-0.70450528031990367</v>
      </c>
      <c r="I249" s="91">
        <v>-7.4244368002612431</v>
      </c>
    </row>
    <row r="250" spans="1:9" x14ac:dyDescent="0.25">
      <c r="A250" s="91">
        <v>247</v>
      </c>
      <c r="B250" s="91">
        <v>27.049795819077811</v>
      </c>
      <c r="C250" s="91">
        <v>27.049795819077811</v>
      </c>
      <c r="D250" s="91"/>
      <c r="E250" s="91">
        <v>1670.6208356709137</v>
      </c>
      <c r="F250" s="91">
        <v>47.669510200670629</v>
      </c>
      <c r="G250" s="91">
        <v>0</v>
      </c>
      <c r="H250" s="91">
        <v>-6.6554354872388144E-2</v>
      </c>
      <c r="I250" s="91">
        <v>-6.786485874813728</v>
      </c>
    </row>
    <row r="251" spans="1:9" x14ac:dyDescent="0.25">
      <c r="A251" s="91">
        <v>248</v>
      </c>
      <c r="B251" s="91">
        <v>24.023949168696955</v>
      </c>
      <c r="C251" s="91">
        <v>24.023949168696955</v>
      </c>
      <c r="D251" s="91"/>
      <c r="E251" s="91">
        <v>1481.4043018670002</v>
      </c>
      <c r="F251" s="91">
        <v>47.841202823089745</v>
      </c>
      <c r="G251" s="91">
        <v>0</v>
      </c>
      <c r="H251" s="91">
        <v>-2.0546032413885862E-2</v>
      </c>
      <c r="I251" s="91">
        <v>-6.7404775523552258</v>
      </c>
    </row>
    <row r="252" spans="1:9" x14ac:dyDescent="0.25">
      <c r="A252" s="91">
        <v>249</v>
      </c>
      <c r="B252" s="91">
        <v>21.469972515004208</v>
      </c>
      <c r="C252" s="91">
        <v>21.469972515004208</v>
      </c>
      <c r="D252" s="91"/>
      <c r="E252" s="91">
        <v>1340.0932966275368</v>
      </c>
      <c r="F252" s="91">
        <v>47.652356230372504</v>
      </c>
      <c r="G252" s="91">
        <v>2.0926299996621331</v>
      </c>
      <c r="H252" s="91">
        <v>-0.285248851878112</v>
      </c>
      <c r="I252" s="91">
        <v>-7.0051803718194519</v>
      </c>
    </row>
    <row r="253" spans="1:9" x14ac:dyDescent="0.25">
      <c r="A253" s="91">
        <v>250</v>
      </c>
      <c r="B253" s="91">
        <v>21.169752195601923</v>
      </c>
      <c r="C253" s="91">
        <v>21.169752195601923</v>
      </c>
      <c r="D253" s="91"/>
      <c r="E253" s="91">
        <v>1305.2021436391315</v>
      </c>
      <c r="F253" s="91">
        <v>48.034372018330288</v>
      </c>
      <c r="G253" s="91">
        <v>4.3694538659833118</v>
      </c>
      <c r="H253" s="91">
        <v>-1.4772912735477095E-2</v>
      </c>
      <c r="I253" s="91">
        <v>-6.7347044326768168</v>
      </c>
    </row>
    <row r="254" spans="1:9" x14ac:dyDescent="0.25">
      <c r="A254" s="91">
        <v>251</v>
      </c>
      <c r="B254" s="91">
        <v>19.24078883710715</v>
      </c>
      <c r="C254" s="91">
        <v>19.24078883710715</v>
      </c>
      <c r="D254" s="91"/>
      <c r="E254" s="91">
        <v>1239.3486050971758</v>
      </c>
      <c r="F254" s="91">
        <v>47.270411460181734</v>
      </c>
      <c r="G254" s="91">
        <v>2.775811610167735</v>
      </c>
      <c r="H254" s="91">
        <v>-0.88908081468727873</v>
      </c>
      <c r="I254" s="91">
        <v>-7.609012334628618</v>
      </c>
    </row>
    <row r="255" spans="1:9" x14ac:dyDescent="0.25">
      <c r="A255" s="91">
        <v>252</v>
      </c>
      <c r="B255" s="91">
        <v>18.658296083984432</v>
      </c>
      <c r="C255" s="91">
        <v>18.658296083984432</v>
      </c>
      <c r="D255" s="91"/>
      <c r="E255" s="91">
        <v>1202.3398241118739</v>
      </c>
      <c r="F255" s="91">
        <v>47.399242804097121</v>
      </c>
      <c r="G255" s="91">
        <v>2.119133387996869</v>
      </c>
      <c r="H255" s="91">
        <v>-0.87059681457513638</v>
      </c>
      <c r="I255" s="91">
        <v>-7.5905283345164758</v>
      </c>
    </row>
    <row r="256" spans="1:9" x14ac:dyDescent="0.25">
      <c r="A256" s="91">
        <v>253</v>
      </c>
      <c r="B256" s="91">
        <v>17.712830465730647</v>
      </c>
      <c r="C256" s="91">
        <v>17.712830465730647</v>
      </c>
      <c r="D256" s="91"/>
      <c r="E256" s="91">
        <v>1119.6940241578784</v>
      </c>
      <c r="F256" s="91">
        <v>47.890470437694212</v>
      </c>
      <c r="G256" s="91">
        <v>1.6797866800133314</v>
      </c>
      <c r="H256" s="91">
        <v>-0.46813476711847191</v>
      </c>
      <c r="I256" s="91">
        <v>-7.1880662870598115</v>
      </c>
    </row>
    <row r="257" spans="1:9" x14ac:dyDescent="0.25">
      <c r="A257" s="91">
        <v>254</v>
      </c>
      <c r="B257" s="91">
        <v>17.163455342707341</v>
      </c>
      <c r="C257" s="91">
        <v>17.163455342707341</v>
      </c>
      <c r="D257" s="91"/>
      <c r="E257" s="91">
        <v>1089.118284276052</v>
      </c>
      <c r="F257" s="91">
        <v>47.904800528411663</v>
      </c>
      <c r="G257" s="91">
        <v>6.3066116166117467</v>
      </c>
      <c r="H257" s="91">
        <v>-0.52212185913591669</v>
      </c>
      <c r="I257" s="91">
        <v>-7.2420533790772561</v>
      </c>
    </row>
    <row r="258" spans="1:9" x14ac:dyDescent="0.25">
      <c r="A258" s="91">
        <v>255</v>
      </c>
      <c r="B258" s="91">
        <v>17.040960136525293</v>
      </c>
      <c r="C258" s="91">
        <v>17.040960136525293</v>
      </c>
      <c r="D258" s="91"/>
      <c r="E258" s="91">
        <v>1091.8230831178469</v>
      </c>
      <c r="F258" s="91">
        <v>47.793616495385059</v>
      </c>
      <c r="G258" s="91">
        <v>5.3744419178863012</v>
      </c>
      <c r="H258" s="91">
        <v>-0.69126299274716507</v>
      </c>
      <c r="I258" s="91">
        <v>-7.411194512688505</v>
      </c>
    </row>
    <row r="259" spans="1:9" x14ac:dyDescent="0.25">
      <c r="A259" s="91">
        <v>256</v>
      </c>
      <c r="B259" s="91">
        <v>16.227672799377139</v>
      </c>
      <c r="C259" s="91">
        <v>16.227672799377139</v>
      </c>
      <c r="D259" s="91"/>
      <c r="E259" s="91">
        <v>1047.0476213293266</v>
      </c>
      <c r="F259" s="91">
        <v>47.789610612775476</v>
      </c>
      <c r="G259" s="91">
        <v>1.0179367968439528</v>
      </c>
      <c r="H259" s="91">
        <v>-0.77924324676544443</v>
      </c>
      <c r="I259" s="91">
        <v>-7.4991747667067843</v>
      </c>
    </row>
    <row r="260" spans="1:9" x14ac:dyDescent="0.25">
      <c r="A260" s="91">
        <v>257</v>
      </c>
      <c r="B260" s="91">
        <v>15.423193699033266</v>
      </c>
      <c r="C260" s="91">
        <v>15.423193699033266</v>
      </c>
      <c r="D260" s="91"/>
      <c r="E260" s="91">
        <v>963.69417112038548</v>
      </c>
      <c r="F260" s="91">
        <v>48.415377539618412</v>
      </c>
      <c r="G260" s="91">
        <v>1.1185940083980817</v>
      </c>
      <c r="H260" s="91">
        <v>-0.22179350265740327</v>
      </c>
      <c r="I260" s="91">
        <v>-6.9417250225987432</v>
      </c>
    </row>
    <row r="261" spans="1:9" x14ac:dyDescent="0.25">
      <c r="A261" s="91">
        <v>258</v>
      </c>
      <c r="B261" s="91">
        <v>14.348722496108135</v>
      </c>
      <c r="C261" s="91">
        <v>14.348722496108135</v>
      </c>
      <c r="D261" s="91"/>
      <c r="E261" s="91">
        <v>926.62502203692327</v>
      </c>
      <c r="F261" s="91">
        <v>47.987153385244881</v>
      </c>
      <c r="G261" s="91">
        <v>6.5018811629056987</v>
      </c>
      <c r="H261" s="91">
        <v>-0.70240884773341528</v>
      </c>
      <c r="I261" s="91">
        <v>-7.4223403676747548</v>
      </c>
    </row>
    <row r="262" spans="1:9" x14ac:dyDescent="0.25">
      <c r="A262" s="91">
        <v>259</v>
      </c>
      <c r="B262" s="91">
        <v>16.360261606724471</v>
      </c>
      <c r="C262" s="91">
        <v>16.360261606724471</v>
      </c>
      <c r="D262" s="91"/>
      <c r="E262" s="91">
        <v>1018.7147941454566</v>
      </c>
      <c r="F262" s="91">
        <v>48.577525491983465</v>
      </c>
      <c r="G262" s="91">
        <v>13.839699465339629</v>
      </c>
      <c r="H262" s="91">
        <v>-0.17701962038734798</v>
      </c>
      <c r="I262" s="91">
        <v>-6.8969511403286878</v>
      </c>
    </row>
    <row r="263" spans="1:9" x14ac:dyDescent="0.25">
      <c r="A263" s="91">
        <v>260</v>
      </c>
      <c r="B263" s="91">
        <v>18.301048959033356</v>
      </c>
      <c r="C263" s="91">
        <v>18.301048959033356</v>
      </c>
      <c r="D263" s="91"/>
      <c r="E263" s="91">
        <v>1158.5867653985426</v>
      </c>
      <c r="F263" s="91">
        <v>48.270725615679389</v>
      </c>
      <c r="G263" s="91">
        <v>15.632633380306745</v>
      </c>
      <c r="H263" s="91">
        <v>-0.51188095734848327</v>
      </c>
      <c r="I263" s="91">
        <v>-7.2318124772898233</v>
      </c>
    </row>
    <row r="264" spans="1:9" x14ac:dyDescent="0.25">
      <c r="A264" s="91">
        <v>261</v>
      </c>
      <c r="B264" s="91">
        <v>20.96917037436361</v>
      </c>
      <c r="C264" s="91">
        <v>20.96917037436361</v>
      </c>
      <c r="D264" s="91"/>
      <c r="E264" s="91">
        <v>1299.5448481200406</v>
      </c>
      <c r="F264" s="91">
        <v>48.689551110354891</v>
      </c>
      <c r="G264" s="91">
        <v>19.896656695871222</v>
      </c>
      <c r="H264" s="91">
        <v>-0.12532749703531965</v>
      </c>
      <c r="I264" s="91">
        <v>-6.8452590169766596</v>
      </c>
    </row>
    <row r="265" spans="1:9" x14ac:dyDescent="0.25">
      <c r="A265" s="91">
        <v>262</v>
      </c>
      <c r="B265" s="91">
        <v>24.055544477537453</v>
      </c>
      <c r="C265" s="91">
        <v>24.055544477537453</v>
      </c>
      <c r="D265" s="91"/>
      <c r="E265" s="91">
        <v>1487.8681446044097</v>
      </c>
      <c r="F265" s="91">
        <v>48.800681454985224</v>
      </c>
      <c r="G265" s="91">
        <v>25.72954072498311</v>
      </c>
      <c r="H265" s="91">
        <v>-9.5072740480127815E-2</v>
      </c>
      <c r="I265" s="91">
        <v>-6.8150042604214676</v>
      </c>
    </row>
    <row r="266" spans="1:9" x14ac:dyDescent="0.25">
      <c r="A266" s="91">
        <v>263</v>
      </c>
      <c r="B266" s="91">
        <v>27.087872418657629</v>
      </c>
      <c r="C266" s="91">
        <v>27.087872418657629</v>
      </c>
      <c r="D266" s="91"/>
      <c r="E266" s="91">
        <v>1698.7937822935817</v>
      </c>
      <c r="F266" s="91">
        <v>48.4572797737709</v>
      </c>
      <c r="G266" s="91">
        <v>33.603993911682601</v>
      </c>
      <c r="H266" s="91">
        <v>-0.49265908311239337</v>
      </c>
      <c r="I266" s="91">
        <v>-7.2125906030537328</v>
      </c>
    </row>
    <row r="267" spans="1:9" x14ac:dyDescent="0.25">
      <c r="A267" s="91">
        <v>264</v>
      </c>
      <c r="B267" s="91">
        <v>30.703485316381119</v>
      </c>
      <c r="C267" s="91">
        <v>30.703485316381119</v>
      </c>
      <c r="D267" s="91"/>
      <c r="E267" s="91">
        <v>1214.1592645744875</v>
      </c>
      <c r="F267" s="91">
        <v>48.23541657810302</v>
      </c>
      <c r="G267" s="91">
        <v>28.563649225677931</v>
      </c>
      <c r="H267" s="91">
        <v>-0.80791318978343063</v>
      </c>
      <c r="I267" s="91">
        <v>-7.5278447097247705</v>
      </c>
    </row>
    <row r="268" spans="1:9" x14ac:dyDescent="0.25">
      <c r="A268" s="91">
        <v>265</v>
      </c>
      <c r="B268" s="91">
        <v>33.321009922677554</v>
      </c>
      <c r="C268" s="91">
        <v>33.321009922677554</v>
      </c>
      <c r="D268" s="91"/>
      <c r="E268" s="91">
        <v>1297.7227583195042</v>
      </c>
      <c r="F268" s="91">
        <v>48.801930688880809</v>
      </c>
      <c r="G268" s="91">
        <v>27.538419809874153</v>
      </c>
      <c r="H268" s="91">
        <v>-0.34570417339177006</v>
      </c>
      <c r="I268" s="91">
        <v>-7.0656356933331095</v>
      </c>
    </row>
    <row r="269" spans="1:9" x14ac:dyDescent="0.25">
      <c r="A269" s="91">
        <v>266</v>
      </c>
      <c r="B269" s="91">
        <v>36.736260595023175</v>
      </c>
      <c r="C269" s="91">
        <v>36.736260595023175</v>
      </c>
      <c r="D269" s="91"/>
      <c r="E269" s="91">
        <v>1419.6653626459752</v>
      </c>
      <c r="F269" s="91">
        <v>49.179543436619923</v>
      </c>
      <c r="G269" s="91">
        <v>34.691088850433502</v>
      </c>
      <c r="H269" s="91">
        <v>-8.6433420479758993E-2</v>
      </c>
      <c r="I269" s="91">
        <v>-6.8063649404210986</v>
      </c>
    </row>
    <row r="270" spans="1:9" x14ac:dyDescent="0.25">
      <c r="A270" s="91">
        <v>267</v>
      </c>
      <c r="B270" s="91">
        <v>39.245022139239083</v>
      </c>
      <c r="C270" s="91">
        <v>39.245022139239083</v>
      </c>
      <c r="D270" s="91"/>
      <c r="E270" s="91">
        <v>1518.5357401325655</v>
      </c>
      <c r="F270" s="91">
        <v>49.256679429147979</v>
      </c>
      <c r="G270" s="91">
        <v>34.000338887783229</v>
      </c>
      <c r="H270" s="91">
        <v>-0.14345366032147</v>
      </c>
      <c r="I270" s="91">
        <v>-6.8633851802628101</v>
      </c>
    </row>
    <row r="271" spans="1:9" x14ac:dyDescent="0.25">
      <c r="A271" s="91">
        <v>268</v>
      </c>
      <c r="B271" s="91">
        <v>41.028100965171333</v>
      </c>
      <c r="C271" s="91">
        <v>41.028100965171333</v>
      </c>
      <c r="D271" s="91"/>
      <c r="E271" s="91">
        <v>1614.9889311579641</v>
      </c>
      <c r="F271" s="91">
        <v>48.595039254140254</v>
      </c>
      <c r="G271" s="91">
        <v>26.68864002259172</v>
      </c>
      <c r="H271" s="91">
        <v>-0.88111763224077144</v>
      </c>
      <c r="I271" s="91">
        <v>-7.6010491521821111</v>
      </c>
    </row>
    <row r="272" spans="1:9" x14ac:dyDescent="0.25">
      <c r="A272" s="91">
        <v>269</v>
      </c>
      <c r="B272" s="91">
        <v>42.254906805277123</v>
      </c>
      <c r="C272" s="91">
        <v>42.254906805277123</v>
      </c>
      <c r="D272" s="91"/>
      <c r="E272" s="91">
        <v>1653.1368996670963</v>
      </c>
      <c r="F272" s="91">
        <v>48.939370046204559</v>
      </c>
      <c r="G272" s="91">
        <v>23.575786017792257</v>
      </c>
      <c r="H272" s="91">
        <v>-0.63739666151975971</v>
      </c>
      <c r="I272" s="91">
        <v>-7.3573281814610993</v>
      </c>
    </row>
    <row r="273" spans="1:9" x14ac:dyDescent="0.25">
      <c r="A273" s="91">
        <v>270</v>
      </c>
      <c r="B273" s="91">
        <v>44.539789016596814</v>
      </c>
      <c r="C273" s="91">
        <v>44.539789016596814</v>
      </c>
      <c r="D273" s="91"/>
      <c r="E273" s="91">
        <v>1723.0397969381245</v>
      </c>
      <c r="F273" s="91">
        <v>49.50789676366616</v>
      </c>
      <c r="G273" s="91">
        <v>31.343067108094992</v>
      </c>
      <c r="H273" s="91">
        <v>-0.15295199597642439</v>
      </c>
      <c r="I273" s="91">
        <v>-6.8728835159177644</v>
      </c>
    </row>
    <row r="274" spans="1:9" x14ac:dyDescent="0.25">
      <c r="A274" s="91">
        <v>271</v>
      </c>
      <c r="B274" s="91">
        <v>45.783167984662064</v>
      </c>
      <c r="C274" s="91">
        <v>45.783167984662064</v>
      </c>
      <c r="D274" s="91"/>
      <c r="E274" s="91">
        <v>1306.06705045184</v>
      </c>
      <c r="F274" s="91">
        <v>49.538141059925898</v>
      </c>
      <c r="G274" s="91">
        <v>18.182889528058759</v>
      </c>
      <c r="H274" s="91">
        <v>-0.1813744042539549</v>
      </c>
      <c r="I274" s="91">
        <v>-6.9013059241952943</v>
      </c>
    </row>
    <row r="275" spans="1:9" x14ac:dyDescent="0.25">
      <c r="A275" s="91">
        <v>272</v>
      </c>
      <c r="B275" s="91">
        <v>45.676785363454137</v>
      </c>
      <c r="C275" s="91">
        <v>45.676785363454137</v>
      </c>
      <c r="D275" s="91"/>
      <c r="E275" s="91">
        <v>1307.7902521798746</v>
      </c>
      <c r="F275" s="91">
        <v>49.485671543234886</v>
      </c>
      <c r="G275" s="91">
        <v>9.1784855253774893</v>
      </c>
      <c r="H275" s="91">
        <v>-0.3544848544413709</v>
      </c>
      <c r="I275" s="91">
        <v>-7.0744163743827109</v>
      </c>
    </row>
    <row r="276" spans="1:9" x14ac:dyDescent="0.25">
      <c r="A276" s="91">
        <v>273</v>
      </c>
      <c r="B276" s="91">
        <v>44.689910287243244</v>
      </c>
      <c r="C276" s="91">
        <v>44.689910287243244</v>
      </c>
      <c r="D276" s="91"/>
      <c r="E276" s="91">
        <v>1292.6999105244201</v>
      </c>
      <c r="F276" s="91">
        <v>49.123519497472749</v>
      </c>
      <c r="G276" s="91">
        <v>4.5173072762971005</v>
      </c>
      <c r="H276" s="91">
        <v>-0.82698424400676152</v>
      </c>
      <c r="I276" s="91">
        <v>-7.5469157639481015</v>
      </c>
    </row>
    <row r="277" spans="1:9" x14ac:dyDescent="0.25">
      <c r="A277" s="91">
        <v>274</v>
      </c>
      <c r="B277" s="91">
        <v>44.054903849557718</v>
      </c>
      <c r="C277" s="91">
        <v>44.054903849557718</v>
      </c>
      <c r="D277" s="91"/>
      <c r="E277" s="91">
        <v>1262.9447005919362</v>
      </c>
      <c r="F277" s="91">
        <v>49.660920187526031</v>
      </c>
      <c r="G277" s="91">
        <v>0</v>
      </c>
      <c r="H277" s="91">
        <v>-0.39993089775673374</v>
      </c>
      <c r="I277" s="91">
        <v>-7.1198624176980729</v>
      </c>
    </row>
    <row r="278" spans="1:9" x14ac:dyDescent="0.25">
      <c r="A278" s="91">
        <v>275</v>
      </c>
      <c r="B278" s="91">
        <v>42.376099033266819</v>
      </c>
      <c r="C278" s="91">
        <v>42.376099033266819</v>
      </c>
      <c r="D278" s="91"/>
      <c r="E278" s="91">
        <v>1208.7081376317351</v>
      </c>
      <c r="F278" s="91">
        <v>50.015065911596992</v>
      </c>
      <c r="G278" s="91">
        <v>0</v>
      </c>
      <c r="H278" s="91">
        <v>-0.16187131890602813</v>
      </c>
      <c r="I278" s="91">
        <v>-6.881802838847368</v>
      </c>
    </row>
    <row r="279" spans="1:9" x14ac:dyDescent="0.25">
      <c r="A279" s="91">
        <v>276</v>
      </c>
      <c r="B279" s="91">
        <v>38.861627692486095</v>
      </c>
      <c r="C279" s="91">
        <v>38.861627692486095</v>
      </c>
      <c r="D279" s="91"/>
      <c r="E279" s="91">
        <v>1504.3670780032928</v>
      </c>
      <c r="F279" s="91">
        <v>50.121906162571655</v>
      </c>
      <c r="G279" s="91">
        <v>0</v>
      </c>
      <c r="H279" s="91">
        <v>-0.15979335853929832</v>
      </c>
      <c r="I279" s="91">
        <v>-6.879724878480638</v>
      </c>
    </row>
    <row r="280" spans="1:9" x14ac:dyDescent="0.25">
      <c r="A280" s="91">
        <v>277</v>
      </c>
      <c r="B280" s="91">
        <v>35.571729476674349</v>
      </c>
      <c r="C280" s="91">
        <v>35.571729476674349</v>
      </c>
      <c r="D280" s="91"/>
      <c r="E280" s="91">
        <v>1381.6357003588375</v>
      </c>
      <c r="F280" s="91">
        <v>50.051300403371279</v>
      </c>
      <c r="G280" s="91">
        <v>0</v>
      </c>
      <c r="H280" s="91">
        <v>-0.26937159754439977</v>
      </c>
      <c r="I280" s="91">
        <v>-6.9893031174857398</v>
      </c>
    </row>
    <row r="281" spans="1:9" x14ac:dyDescent="0.25">
      <c r="A281" s="91">
        <v>278</v>
      </c>
      <c r="B281" s="91">
        <v>33.134359283298494</v>
      </c>
      <c r="C281" s="91">
        <v>33.134359283298494</v>
      </c>
      <c r="D281" s="91"/>
      <c r="E281" s="91">
        <v>1277.8090152999139</v>
      </c>
      <c r="F281" s="91">
        <v>50.423132400059565</v>
      </c>
      <c r="G281" s="91">
        <v>0</v>
      </c>
      <c r="H281" s="91">
        <v>-7.0895005760144292E-3</v>
      </c>
      <c r="I281" s="91">
        <v>-6.7270210205173537</v>
      </c>
    </row>
    <row r="282" spans="1:9" x14ac:dyDescent="0.25">
      <c r="A282" s="91">
        <v>279</v>
      </c>
      <c r="B282" s="91">
        <v>27.553107190218828</v>
      </c>
      <c r="C282" s="91">
        <v>27.553107190218828</v>
      </c>
      <c r="D282" s="91"/>
      <c r="E282" s="91">
        <v>1097.4329709974138</v>
      </c>
      <c r="F282" s="91">
        <v>49.603301777819226</v>
      </c>
      <c r="G282" s="91">
        <v>0</v>
      </c>
      <c r="H282" s="91">
        <v>-0.93415133944426321</v>
      </c>
      <c r="I282" s="91">
        <v>-7.6540828593856025</v>
      </c>
    </row>
    <row r="283" spans="1:9" x14ac:dyDescent="0.25">
      <c r="A283" s="91">
        <v>280</v>
      </c>
      <c r="B283" s="91">
        <v>23.699099636632106</v>
      </c>
      <c r="C283" s="91">
        <v>23.699099636632106</v>
      </c>
      <c r="D283" s="91"/>
      <c r="E283" s="91">
        <v>1473.0623946782939</v>
      </c>
      <c r="F283" s="91">
        <v>50.419504186069553</v>
      </c>
      <c r="G283" s="91">
        <v>0</v>
      </c>
      <c r="H283" s="91">
        <v>-0.21312665883908233</v>
      </c>
      <c r="I283" s="91">
        <v>-6.9330581787804224</v>
      </c>
    </row>
    <row r="284" spans="1:9" x14ac:dyDescent="0.25">
      <c r="A284" s="91">
        <v>281</v>
      </c>
      <c r="B284" s="91">
        <v>20.934343988184377</v>
      </c>
      <c r="C284" s="91">
        <v>20.934343988184377</v>
      </c>
      <c r="D284" s="91"/>
      <c r="E284" s="91">
        <v>1315.099000576912</v>
      </c>
      <c r="F284" s="91">
        <v>50.305351536826024</v>
      </c>
      <c r="G284" s="91">
        <v>2.1287296613024802</v>
      </c>
      <c r="H284" s="91">
        <v>-0.41734763931806218</v>
      </c>
      <c r="I284" s="91">
        <v>-7.1372791592594016</v>
      </c>
    </row>
    <row r="285" spans="1:9" x14ac:dyDescent="0.25">
      <c r="A285" s="91">
        <v>282</v>
      </c>
      <c r="B285" s="91">
        <v>21.408152276410785</v>
      </c>
      <c r="C285" s="91">
        <v>21.408152276410785</v>
      </c>
      <c r="D285" s="91"/>
      <c r="E285" s="91">
        <v>1346.9587450755339</v>
      </c>
      <c r="F285" s="91">
        <v>50.384774262866607</v>
      </c>
      <c r="G285" s="91">
        <v>18.78399090163963</v>
      </c>
      <c r="H285" s="91">
        <v>-0.46135818348911384</v>
      </c>
      <c r="I285" s="91">
        <v>-7.181289703430453</v>
      </c>
    </row>
    <row r="286" spans="1:9" x14ac:dyDescent="0.25">
      <c r="A286" s="91">
        <v>283</v>
      </c>
      <c r="B286" s="91">
        <v>24.794217789303094</v>
      </c>
      <c r="C286" s="91">
        <v>24.794217789303094</v>
      </c>
      <c r="D286" s="91"/>
      <c r="E286" s="91">
        <v>1569.6639332894533</v>
      </c>
      <c r="F286" s="91">
        <v>50.258628591652126</v>
      </c>
      <c r="G286" s="91">
        <v>32.007118561802841</v>
      </c>
      <c r="H286" s="91">
        <v>-0.69371498810169563</v>
      </c>
      <c r="I286" s="91">
        <v>-7.4136465080430352</v>
      </c>
    </row>
    <row r="287" spans="1:9" x14ac:dyDescent="0.25">
      <c r="A287" s="91">
        <v>284</v>
      </c>
      <c r="B287" s="91">
        <v>28.68802448659363</v>
      </c>
      <c r="C287" s="91">
        <v>28.68802448659363</v>
      </c>
      <c r="D287" s="91"/>
      <c r="E287" s="91">
        <v>1141.3056393119189</v>
      </c>
      <c r="F287" s="91">
        <v>50.144538550187491</v>
      </c>
      <c r="G287" s="91">
        <v>34.464833676453523</v>
      </c>
      <c r="H287" s="91">
        <v>-0.93719485849914064</v>
      </c>
      <c r="I287" s="91">
        <v>-7.6571263784404806</v>
      </c>
    </row>
    <row r="288" spans="1:9" x14ac:dyDescent="0.25">
      <c r="A288" s="91">
        <v>285</v>
      </c>
      <c r="B288" s="91">
        <v>32.490675094857785</v>
      </c>
      <c r="C288" s="91">
        <v>32.490675094857785</v>
      </c>
      <c r="D288" s="91"/>
      <c r="E288" s="91">
        <v>1281.1236034514916</v>
      </c>
      <c r="F288" s="91">
        <v>50.42936046042594</v>
      </c>
      <c r="G288" s="91">
        <v>29.134513131147497</v>
      </c>
      <c r="H288" s="91">
        <v>-0.75616900609436744</v>
      </c>
      <c r="I288" s="91">
        <v>-7.4761005260357072</v>
      </c>
    </row>
    <row r="289" spans="1:9" x14ac:dyDescent="0.25">
      <c r="A289" s="91">
        <v>286</v>
      </c>
      <c r="B289" s="91">
        <v>35.296478788742817</v>
      </c>
      <c r="C289" s="91">
        <v>35.296478788742817</v>
      </c>
      <c r="D289" s="91"/>
      <c r="E289" s="91">
        <v>1371.9449370013951</v>
      </c>
      <c r="F289" s="91">
        <v>51.006487159706559</v>
      </c>
      <c r="G289" s="91">
        <v>29.777918563200721</v>
      </c>
      <c r="H289" s="91">
        <v>-0.29391923676987963</v>
      </c>
      <c r="I289" s="91">
        <v>-7.0138507567112196</v>
      </c>
    </row>
    <row r="290" spans="1:9" x14ac:dyDescent="0.25">
      <c r="A290" s="91">
        <v>287</v>
      </c>
      <c r="B290" s="91">
        <v>38.403642328352575</v>
      </c>
      <c r="C290" s="91">
        <v>38.403642328352575</v>
      </c>
      <c r="D290" s="91"/>
      <c r="E290" s="91">
        <v>1510.166783995372</v>
      </c>
      <c r="F290" s="91">
        <v>50.635965486074205</v>
      </c>
      <c r="G290" s="91">
        <v>51.881299759792206</v>
      </c>
      <c r="H290" s="91">
        <v>-0.78439974012886149</v>
      </c>
      <c r="I290" s="91">
        <v>-7.5043312600702015</v>
      </c>
    </row>
    <row r="291" spans="1:9" x14ac:dyDescent="0.25">
      <c r="A291" s="91">
        <v>288</v>
      </c>
      <c r="B291" s="91">
        <v>43.679073556619876</v>
      </c>
      <c r="C291" s="91">
        <v>43.679073556619876</v>
      </c>
      <c r="D291" s="91"/>
      <c r="E291" s="91">
        <v>1691.6810828904036</v>
      </c>
      <c r="F291" s="91">
        <v>51.299919723441818</v>
      </c>
      <c r="G291" s="91">
        <v>45.558394327758862</v>
      </c>
      <c r="H291" s="91">
        <v>-0.20160957936645474</v>
      </c>
      <c r="I291" s="91">
        <v>-6.9215410993077944</v>
      </c>
    </row>
    <row r="292" spans="1:9" x14ac:dyDescent="0.25">
      <c r="A292" s="91">
        <v>289</v>
      </c>
      <c r="B292" s="91">
        <v>45.621940973527828</v>
      </c>
      <c r="C292" s="91">
        <v>45.621940973527828</v>
      </c>
      <c r="D292" s="91"/>
      <c r="E292" s="91">
        <v>1303.2991392910037</v>
      </c>
      <c r="F292" s="91">
        <v>51.287094602531795</v>
      </c>
      <c r="G292" s="91">
        <v>28.660255785631907</v>
      </c>
      <c r="H292" s="91">
        <v>-0.24753153013427864</v>
      </c>
      <c r="I292" s="91">
        <v>-6.9674630500756187</v>
      </c>
    </row>
    <row r="293" spans="1:9" x14ac:dyDescent="0.25">
      <c r="A293" s="91">
        <v>290</v>
      </c>
      <c r="B293" s="91">
        <v>47.992175596132711</v>
      </c>
      <c r="C293" s="91">
        <v>47.992175596132711</v>
      </c>
      <c r="D293" s="91"/>
      <c r="E293" s="91">
        <v>1364.2770302967715</v>
      </c>
      <c r="F293" s="91">
        <v>51.642329360405355</v>
      </c>
      <c r="G293" s="91">
        <v>36.709588588587302</v>
      </c>
      <c r="H293" s="91">
        <v>-1.4810640439557377E-2</v>
      </c>
      <c r="I293" s="91">
        <v>-6.7347421603808968</v>
      </c>
    </row>
    <row r="294" spans="1:9" x14ac:dyDescent="0.25">
      <c r="A294" s="91">
        <v>291</v>
      </c>
      <c r="B294" s="91">
        <v>49.197033952403515</v>
      </c>
      <c r="C294" s="91">
        <v>49.197033952403515</v>
      </c>
      <c r="D294" s="91"/>
      <c r="E294" s="91">
        <v>1410.8866301995556</v>
      </c>
      <c r="F294" s="91">
        <v>51.342435872444</v>
      </c>
      <c r="G294" s="91">
        <v>20.269920960039951</v>
      </c>
      <c r="H294" s="91">
        <v>-0.46593487389043065</v>
      </c>
      <c r="I294" s="91">
        <v>-7.1858663938317706</v>
      </c>
    </row>
    <row r="295" spans="1:9" x14ac:dyDescent="0.25">
      <c r="A295" s="91">
        <v>292</v>
      </c>
      <c r="B295" s="91">
        <v>48.852941785970273</v>
      </c>
      <c r="C295" s="91">
        <v>48.852941785970273</v>
      </c>
      <c r="D295" s="91"/>
      <c r="E295" s="91">
        <v>1405.8835058754801</v>
      </c>
      <c r="F295" s="91">
        <v>51.257964242629619</v>
      </c>
      <c r="G295" s="91">
        <v>8.1488081576041562</v>
      </c>
      <c r="H295" s="91">
        <v>-0.64010478385394864</v>
      </c>
      <c r="I295" s="91">
        <v>-7.3600363037952885</v>
      </c>
    </row>
    <row r="296" spans="1:9" x14ac:dyDescent="0.25">
      <c r="A296" s="91">
        <v>293</v>
      </c>
      <c r="B296" s="91">
        <v>48.191688453442737</v>
      </c>
      <c r="C296" s="91">
        <v>48.191688453442737</v>
      </c>
      <c r="D296" s="91"/>
      <c r="E296" s="91">
        <v>1392.1184506948382</v>
      </c>
      <c r="F296" s="91">
        <v>51.187825071943635</v>
      </c>
      <c r="G296" s="91">
        <v>6.263783466419687</v>
      </c>
      <c r="H296" s="91">
        <v>-0.82344178032191451</v>
      </c>
      <c r="I296" s="91">
        <v>-7.5433733002632541</v>
      </c>
    </row>
    <row r="297" spans="1:9" x14ac:dyDescent="0.25">
      <c r="A297" s="91">
        <v>294</v>
      </c>
      <c r="B297" s="91">
        <v>47.998885534856136</v>
      </c>
      <c r="C297" s="91">
        <v>47.998885534856136</v>
      </c>
      <c r="D297" s="91"/>
      <c r="E297" s="91">
        <v>1368.4518304919295</v>
      </c>
      <c r="F297" s="91">
        <v>51.977554272658665</v>
      </c>
      <c r="G297" s="91">
        <v>5.4647503110845186</v>
      </c>
      <c r="H297" s="91">
        <v>-0.16011753216045943</v>
      </c>
      <c r="I297" s="91">
        <v>-6.880049052101799</v>
      </c>
    </row>
    <row r="298" spans="1:9" x14ac:dyDescent="0.25">
      <c r="A298" s="91">
        <v>295</v>
      </c>
      <c r="B298" s="91">
        <v>46.773716738987808</v>
      </c>
      <c r="C298" s="91">
        <v>46.773716738987808</v>
      </c>
      <c r="D298" s="91"/>
      <c r="E298" s="91">
        <v>1350.514199446382</v>
      </c>
      <c r="F298" s="91">
        <v>51.473167703196943</v>
      </c>
      <c r="G298" s="91">
        <v>7.5135536988403393</v>
      </c>
      <c r="H298" s="91">
        <v>-0.7757564513198123</v>
      </c>
      <c r="I298" s="91">
        <v>-7.4956879712611517</v>
      </c>
    </row>
    <row r="299" spans="1:9" x14ac:dyDescent="0.25">
      <c r="A299" s="91">
        <v>296</v>
      </c>
      <c r="B299" s="91">
        <v>46.62598731648302</v>
      </c>
      <c r="C299" s="91">
        <v>46.62598731648302</v>
      </c>
      <c r="D299" s="91"/>
      <c r="E299" s="91">
        <v>1338.650051287219</v>
      </c>
      <c r="F299" s="91">
        <v>51.86400691456948</v>
      </c>
      <c r="G299" s="91">
        <v>8.2753869453934925</v>
      </c>
      <c r="H299" s="91">
        <v>-0.4961695896449092</v>
      </c>
      <c r="I299" s="91">
        <v>-7.2161011095862486</v>
      </c>
    </row>
    <row r="300" spans="1:9" x14ac:dyDescent="0.25">
      <c r="A300" s="91">
        <v>297</v>
      </c>
      <c r="B300" s="91">
        <v>45.82396233886606</v>
      </c>
      <c r="C300" s="91">
        <v>45.82396233886606</v>
      </c>
      <c r="D300" s="91"/>
      <c r="E300" s="91">
        <v>1327.9036444693679</v>
      </c>
      <c r="F300" s="91">
        <v>51.535921588285895</v>
      </c>
      <c r="G300" s="91">
        <v>9.0972684508078654</v>
      </c>
      <c r="H300" s="91">
        <v>-0.93550726562612618</v>
      </c>
      <c r="I300" s="91">
        <v>-7.6554387855674655</v>
      </c>
    </row>
    <row r="301" spans="1:9" x14ac:dyDescent="0.25">
      <c r="A301" s="91">
        <v>298</v>
      </c>
      <c r="B301" s="91">
        <v>46.153978626686168</v>
      </c>
      <c r="C301" s="91">
        <v>46.153978626686168</v>
      </c>
      <c r="D301" s="91"/>
      <c r="E301" s="91">
        <v>1324.7657520954619</v>
      </c>
      <c r="F301" s="91">
        <v>52.109350653529624</v>
      </c>
      <c r="G301" s="91">
        <v>12.022611876576532</v>
      </c>
      <c r="H301" s="91">
        <v>-0.47901087526696207</v>
      </c>
      <c r="I301" s="91">
        <v>-7.1989423952083014</v>
      </c>
    </row>
    <row r="302" spans="1:9" x14ac:dyDescent="0.25">
      <c r="A302" s="91">
        <v>299</v>
      </c>
      <c r="B302" s="91">
        <v>46.433584136544667</v>
      </c>
      <c r="C302" s="91">
        <v>46.433584136544667</v>
      </c>
      <c r="D302" s="91"/>
      <c r="E302" s="91">
        <v>1326.9101377340501</v>
      </c>
      <c r="F302" s="91">
        <v>52.310174431631737</v>
      </c>
      <c r="G302" s="91">
        <v>13.247724364886171</v>
      </c>
      <c r="H302" s="91">
        <v>-0.26741684001782828</v>
      </c>
      <c r="I302" s="91">
        <v>-6.9873483599591681</v>
      </c>
    </row>
    <row r="303" spans="1:9" x14ac:dyDescent="0.25">
      <c r="A303" s="91">
        <v>300</v>
      </c>
      <c r="B303" s="91">
        <v>46.706821899225382</v>
      </c>
      <c r="C303" s="91">
        <v>46.706821899225382</v>
      </c>
      <c r="D303" s="91"/>
      <c r="E303" s="91">
        <v>1329.8101939333615</v>
      </c>
      <c r="F303" s="91">
        <v>52.612590618262189</v>
      </c>
      <c r="G303" s="91">
        <v>13.443009571104161</v>
      </c>
      <c r="H303" s="91">
        <v>-8.9983291814659916E-2</v>
      </c>
      <c r="I303" s="91">
        <v>-6.8099148117559993</v>
      </c>
    </row>
    <row r="304" spans="1:9" x14ac:dyDescent="0.25">
      <c r="A304" s="91">
        <v>301</v>
      </c>
      <c r="B304" s="91">
        <v>46.420402758115543</v>
      </c>
      <c r="C304" s="91">
        <v>46.420402758115543</v>
      </c>
      <c r="D304" s="91"/>
      <c r="E304" s="91">
        <v>1332.8710869198067</v>
      </c>
      <c r="F304" s="91">
        <v>52.331391042079836</v>
      </c>
      <c r="G304" s="91">
        <v>13.751111481135384</v>
      </c>
      <c r="H304" s="91">
        <v>-0.4984841895162877</v>
      </c>
      <c r="I304" s="91">
        <v>-7.2184157094576271</v>
      </c>
    </row>
    <row r="305" spans="1:9" x14ac:dyDescent="0.25">
      <c r="A305" s="91">
        <v>302</v>
      </c>
      <c r="B305" s="91">
        <v>45.920323952838423</v>
      </c>
      <c r="C305" s="91">
        <v>45.920323952838423</v>
      </c>
      <c r="D305" s="91"/>
      <c r="E305" s="91">
        <v>1332.1888268107839</v>
      </c>
      <c r="F305" s="91">
        <v>51.923803634388122</v>
      </c>
      <c r="G305" s="91">
        <v>7.6566684843287733</v>
      </c>
      <c r="H305" s="91">
        <v>-0.99191855509614624</v>
      </c>
      <c r="I305" s="91">
        <v>-7.7118500750374857</v>
      </c>
    </row>
    <row r="306" spans="1:9" x14ac:dyDescent="0.25">
      <c r="A306" s="91">
        <v>303</v>
      </c>
      <c r="B306" s="91">
        <v>45.357558260346472</v>
      </c>
      <c r="C306" s="91">
        <v>45.357558260346472</v>
      </c>
      <c r="D306" s="91"/>
      <c r="E306" s="91">
        <v>1307.754128840028</v>
      </c>
      <c r="F306" s="91">
        <v>52.301482976912858</v>
      </c>
      <c r="G306" s="91">
        <v>1.5609964536975025</v>
      </c>
      <c r="H306" s="91">
        <v>-0.68403719863790735</v>
      </c>
      <c r="I306" s="91">
        <v>-7.4039687185792467</v>
      </c>
    </row>
    <row r="307" spans="1:9" x14ac:dyDescent="0.25">
      <c r="A307" s="91">
        <v>304</v>
      </c>
      <c r="B307" s="91">
        <v>44.792654594903233</v>
      </c>
      <c r="C307" s="91">
        <v>44.792654594903233</v>
      </c>
      <c r="D307" s="91"/>
      <c r="E307" s="91">
        <v>1277.5181580488083</v>
      </c>
      <c r="F307" s="91">
        <v>52.885083086388462</v>
      </c>
      <c r="G307" s="91">
        <v>4.2044072111687942</v>
      </c>
      <c r="H307" s="91">
        <v>-0.16679021405672334</v>
      </c>
      <c r="I307" s="91">
        <v>-6.8867217339980629</v>
      </c>
    </row>
    <row r="308" spans="1:9" x14ac:dyDescent="0.25">
      <c r="A308" s="91">
        <v>305</v>
      </c>
      <c r="B308" s="91">
        <v>44.055204245800731</v>
      </c>
      <c r="C308" s="91">
        <v>44.055204245800731</v>
      </c>
      <c r="D308" s="91"/>
      <c r="E308" s="91">
        <v>1257.9295553441184</v>
      </c>
      <c r="F308" s="91">
        <v>52.90264332077804</v>
      </c>
      <c r="G308" s="91">
        <v>5.4326037463397565</v>
      </c>
      <c r="H308" s="91">
        <v>-0.21670928264165201</v>
      </c>
      <c r="I308" s="91">
        <v>-6.9366408025829918</v>
      </c>
    </row>
    <row r="309" spans="1:9" x14ac:dyDescent="0.25">
      <c r="A309" s="91">
        <v>306</v>
      </c>
      <c r="B309" s="91">
        <v>43.23152976722146</v>
      </c>
      <c r="C309" s="91">
        <v>43.23152976722146</v>
      </c>
      <c r="D309" s="91"/>
      <c r="E309" s="91">
        <v>1232.5966696427411</v>
      </c>
      <c r="F309" s="91">
        <v>53.040337763093198</v>
      </c>
      <c r="G309" s="91">
        <v>2.0380630027717443</v>
      </c>
      <c r="H309" s="91">
        <v>-0.14649414330100086</v>
      </c>
      <c r="I309" s="91">
        <v>-6.8664256632423406</v>
      </c>
    </row>
    <row r="310" spans="1:9" x14ac:dyDescent="0.25">
      <c r="A310" s="91">
        <v>307</v>
      </c>
      <c r="B310" s="91">
        <v>42.093714948031376</v>
      </c>
      <c r="C310" s="91">
        <v>42.093714948031376</v>
      </c>
      <c r="D310" s="91"/>
      <c r="E310" s="91">
        <v>1197.7788890501913</v>
      </c>
      <c r="F310" s="91">
        <v>53.197237580028009</v>
      </c>
      <c r="G310" s="91">
        <v>0</v>
      </c>
      <c r="H310" s="91">
        <v>-5.5947451260611847E-2</v>
      </c>
      <c r="I310" s="91">
        <v>-6.7758789712019514</v>
      </c>
    </row>
    <row r="311" spans="1:9" x14ac:dyDescent="0.25">
      <c r="A311" s="91">
        <v>308</v>
      </c>
      <c r="B311" s="91">
        <v>39.99815545676514</v>
      </c>
      <c r="C311" s="91">
        <v>39.99815545676514</v>
      </c>
      <c r="D311" s="91"/>
      <c r="E311" s="91">
        <v>1161.5818407219399</v>
      </c>
      <c r="F311" s="91">
        <v>52.418631315833963</v>
      </c>
      <c r="G311" s="91">
        <v>0.40204751526856819</v>
      </c>
      <c r="H311" s="91">
        <v>-0.90777181984619271</v>
      </c>
      <c r="I311" s="91">
        <v>-7.6277033397875327</v>
      </c>
    </row>
    <row r="312" spans="1:9" x14ac:dyDescent="0.25">
      <c r="A312" s="91">
        <v>309</v>
      </c>
      <c r="B312" s="91">
        <v>39.903074024261784</v>
      </c>
      <c r="C312" s="91">
        <v>39.903074024261784</v>
      </c>
      <c r="D312" s="91"/>
      <c r="E312" s="91">
        <v>1135.3399559100442</v>
      </c>
      <c r="F312" s="91">
        <v>53.331060950995337</v>
      </c>
      <c r="G312" s="91">
        <v>4.7837955321030003</v>
      </c>
      <c r="H312" s="91">
        <v>-4.9238063750910444E-2</v>
      </c>
      <c r="I312" s="91">
        <v>-6.7691695836922499</v>
      </c>
    </row>
    <row r="313" spans="1:9" x14ac:dyDescent="0.25">
      <c r="A313" s="91">
        <v>310</v>
      </c>
      <c r="B313" s="91">
        <v>39.134560685771326</v>
      </c>
      <c r="C313" s="91">
        <v>39.134560685771326</v>
      </c>
      <c r="D313" s="91"/>
      <c r="E313" s="91">
        <v>1124.4537908106695</v>
      </c>
      <c r="F313" s="91">
        <v>52.979711419279937</v>
      </c>
      <c r="G313" s="91">
        <v>8.5605888519677862</v>
      </c>
      <c r="H313" s="91">
        <v>-0.44874467311539057</v>
      </c>
      <c r="I313" s="91">
        <v>-7.1686761930567302</v>
      </c>
    </row>
    <row r="314" spans="1:9" x14ac:dyDescent="0.25">
      <c r="A314" s="91">
        <v>311</v>
      </c>
      <c r="B314" s="91">
        <v>38.587555801832472</v>
      </c>
      <c r="C314" s="91">
        <v>38.587555801832472</v>
      </c>
      <c r="D314" s="91"/>
      <c r="E314" s="91">
        <v>1521.644404364421</v>
      </c>
      <c r="F314" s="91">
        <v>52.607477706865225</v>
      </c>
      <c r="G314" s="91">
        <v>9.3486286441758555</v>
      </c>
      <c r="H314" s="91">
        <v>-0.90119923356791565</v>
      </c>
      <c r="I314" s="91">
        <v>-7.621130753509255</v>
      </c>
    </row>
    <row r="315" spans="1:9" x14ac:dyDescent="0.25">
      <c r="A315" s="91">
        <v>312</v>
      </c>
      <c r="B315" s="91">
        <v>38.918448534453837</v>
      </c>
      <c r="C315" s="91">
        <v>38.918448534453837</v>
      </c>
      <c r="D315" s="91"/>
      <c r="E315" s="91">
        <v>1501.2093440262256</v>
      </c>
      <c r="F315" s="91">
        <v>53.518577395515202</v>
      </c>
      <c r="G315" s="91">
        <v>4.5425420644041035</v>
      </c>
      <c r="H315" s="91">
        <v>-1.7379865204377509E-2</v>
      </c>
      <c r="I315" s="91">
        <v>-6.7373113851457171</v>
      </c>
    </row>
    <row r="316" spans="1:9" x14ac:dyDescent="0.25">
      <c r="A316" s="91">
        <v>313</v>
      </c>
      <c r="B316" s="91">
        <v>37.392984604375791</v>
      </c>
      <c r="C316" s="91">
        <v>37.392984604375791</v>
      </c>
      <c r="D316" s="91"/>
      <c r="E316" s="91">
        <v>1457.7986216349389</v>
      </c>
      <c r="F316" s="91">
        <v>53.152734743454729</v>
      </c>
      <c r="G316" s="91">
        <v>0</v>
      </c>
      <c r="H316" s="91">
        <v>-0.42758195446210123</v>
      </c>
      <c r="I316" s="91">
        <v>-7.147513474403441</v>
      </c>
    </row>
    <row r="317" spans="1:9" x14ac:dyDescent="0.25">
      <c r="A317" s="91">
        <v>314</v>
      </c>
      <c r="B317" s="91">
        <v>36.064427016037214</v>
      </c>
      <c r="C317" s="91">
        <v>36.064427016037214</v>
      </c>
      <c r="D317" s="91"/>
      <c r="E317" s="91">
        <v>1413.5663818508312</v>
      </c>
      <c r="F317" s="91">
        <v>53.015121563073066</v>
      </c>
      <c r="G317" s="91">
        <v>1.8436298339168686</v>
      </c>
      <c r="H317" s="91">
        <v>-0.6137605449979413</v>
      </c>
      <c r="I317" s="91">
        <v>-7.3336920649392807</v>
      </c>
    </row>
    <row r="318" spans="1:9" x14ac:dyDescent="0.25">
      <c r="A318" s="91">
        <v>315</v>
      </c>
      <c r="B318" s="91">
        <v>34.535169755617559</v>
      </c>
      <c r="C318" s="91">
        <v>34.535169755617559</v>
      </c>
      <c r="D318" s="91"/>
      <c r="E318" s="91">
        <v>1368.9581988991413</v>
      </c>
      <c r="F318" s="91">
        <v>52.664574565173979</v>
      </c>
      <c r="G318" s="91">
        <v>1.2613109578844681</v>
      </c>
      <c r="H318" s="91">
        <v>-0.9959726699195498</v>
      </c>
      <c r="I318" s="91">
        <v>-7.7159041898608898</v>
      </c>
    </row>
    <row r="319" spans="1:9" x14ac:dyDescent="0.25">
      <c r="A319" s="91">
        <v>316</v>
      </c>
      <c r="B319" s="91">
        <v>33.699274389176729</v>
      </c>
      <c r="C319" s="91">
        <v>33.699274389176729</v>
      </c>
      <c r="D319" s="91"/>
      <c r="E319" s="91">
        <v>1324.0710572436019</v>
      </c>
      <c r="F319" s="91">
        <v>53.077150709117063</v>
      </c>
      <c r="G319" s="91">
        <v>0</v>
      </c>
      <c r="H319" s="91">
        <v>-0.65893331345998707</v>
      </c>
      <c r="I319" s="91">
        <v>-7.3788648334013267</v>
      </c>
    </row>
    <row r="320" spans="1:9" x14ac:dyDescent="0.25">
      <c r="A320" s="91">
        <v>317</v>
      </c>
      <c r="B320" s="91">
        <v>32.953808708614147</v>
      </c>
      <c r="C320" s="91">
        <v>32.953808708614147</v>
      </c>
      <c r="D320" s="91"/>
      <c r="E320" s="91">
        <v>1275.4312376525763</v>
      </c>
      <c r="F320" s="91">
        <v>53.680166728527048</v>
      </c>
      <c r="G320" s="91">
        <v>1.8591814395044894</v>
      </c>
      <c r="H320" s="91">
        <v>-0.12913539844152111</v>
      </c>
      <c r="I320" s="91">
        <v>-6.849066918382861</v>
      </c>
    </row>
    <row r="321" spans="1:9" x14ac:dyDescent="0.25">
      <c r="A321" s="91">
        <v>318</v>
      </c>
      <c r="B321" s="91">
        <v>30.978428129557848</v>
      </c>
      <c r="C321" s="91">
        <v>30.978428129557848</v>
      </c>
      <c r="D321" s="91"/>
      <c r="E321" s="91">
        <v>1224.5510235519644</v>
      </c>
      <c r="F321" s="91">
        <v>53.073308501965265</v>
      </c>
      <c r="G321" s="91">
        <v>0</v>
      </c>
      <c r="H321" s="91">
        <v>-0.80234674989772181</v>
      </c>
      <c r="I321" s="91">
        <v>-7.5222782698390613</v>
      </c>
    </row>
    <row r="322" spans="1:9" x14ac:dyDescent="0.25">
      <c r="A322" s="91">
        <v>319</v>
      </c>
      <c r="B322" s="91">
        <v>29.183015636187289</v>
      </c>
      <c r="C322" s="91">
        <v>29.183015636187289</v>
      </c>
      <c r="D322" s="91"/>
      <c r="E322" s="91">
        <v>1133.2232192361666</v>
      </c>
      <c r="F322" s="91">
        <v>53.726201979193689</v>
      </c>
      <c r="G322" s="91">
        <v>0</v>
      </c>
      <c r="H322" s="91">
        <v>-0.2138164484684717</v>
      </c>
      <c r="I322" s="91">
        <v>-6.9337479684098113</v>
      </c>
    </row>
    <row r="323" spans="1:9" x14ac:dyDescent="0.25">
      <c r="A323" s="91">
        <v>320</v>
      </c>
      <c r="B323" s="91">
        <v>26.940873293755907</v>
      </c>
      <c r="C323" s="91">
        <v>26.940873293755907</v>
      </c>
      <c r="D323" s="91"/>
      <c r="E323" s="91">
        <v>1712.6810907504657</v>
      </c>
      <c r="F323" s="91">
        <v>53.113857056962608</v>
      </c>
      <c r="G323" s="91">
        <v>0</v>
      </c>
      <c r="H323" s="91">
        <v>-0.87120232117329244</v>
      </c>
      <c r="I323" s="91">
        <v>-7.5911338411146323</v>
      </c>
    </row>
    <row r="324" spans="1:9" x14ac:dyDescent="0.25">
      <c r="A324" s="91">
        <v>321</v>
      </c>
      <c r="B324" s="91">
        <v>25.361870696615892</v>
      </c>
      <c r="C324" s="91">
        <v>25.361870696615892</v>
      </c>
      <c r="D324" s="91"/>
      <c r="E324" s="91">
        <v>1594.8296536675398</v>
      </c>
      <c r="F324" s="91">
        <v>53.442341245492507</v>
      </c>
      <c r="G324" s="91">
        <v>0</v>
      </c>
      <c r="H324" s="91">
        <v>-0.53189170115021966</v>
      </c>
      <c r="I324" s="91">
        <v>-7.2518232210915592</v>
      </c>
    </row>
    <row r="325" spans="1:9" x14ac:dyDescent="0.25">
      <c r="A325" s="91">
        <v>322</v>
      </c>
      <c r="B325" s="91">
        <v>24.422972514369597</v>
      </c>
      <c r="C325" s="91">
        <v>24.422972514369597</v>
      </c>
      <c r="D325" s="91"/>
      <c r="E325" s="91">
        <v>1563.6972448952356</v>
      </c>
      <c r="F325" s="91">
        <v>53.067149992074945</v>
      </c>
      <c r="G325" s="91">
        <v>9.2793832730485128</v>
      </c>
      <c r="H325" s="91">
        <v>-0.97264420773733384</v>
      </c>
      <c r="I325" s="91">
        <v>-7.6925757276786735</v>
      </c>
    </row>
    <row r="326" spans="1:9" x14ac:dyDescent="0.25">
      <c r="A326" s="91">
        <v>323</v>
      </c>
      <c r="B326" s="91">
        <v>25.00054052397261</v>
      </c>
      <c r="C326" s="91">
        <v>25.00054052397261</v>
      </c>
      <c r="D326" s="91"/>
      <c r="E326" s="91">
        <v>1565.2054561069385</v>
      </c>
      <c r="F326" s="91">
        <v>53.684107774384238</v>
      </c>
      <c r="G326" s="91">
        <v>8.8540326374058651</v>
      </c>
      <c r="H326" s="91">
        <v>-0.41043035462845801</v>
      </c>
      <c r="I326" s="91">
        <v>-7.1303618745697976</v>
      </c>
    </row>
    <row r="327" spans="1:9" x14ac:dyDescent="0.25">
      <c r="A327" s="91">
        <v>324</v>
      </c>
      <c r="B327" s="91">
        <v>24.885792079471575</v>
      </c>
      <c r="C327" s="91">
        <v>24.885792079471575</v>
      </c>
      <c r="D327" s="91"/>
      <c r="E327" s="91">
        <v>1537.7919251799581</v>
      </c>
      <c r="F327" s="91">
        <v>54.078686828128667</v>
      </c>
      <c r="G327" s="91">
        <v>5.5095506683467486</v>
      </c>
      <c r="H327" s="91">
        <v>-7.4791607357034495E-2</v>
      </c>
      <c r="I327" s="91">
        <v>-6.7947231272983739</v>
      </c>
    </row>
    <row r="328" spans="1:9" x14ac:dyDescent="0.25">
      <c r="A328" s="91">
        <v>325</v>
      </c>
      <c r="B328" s="91">
        <v>23.599186361215246</v>
      </c>
      <c r="C328" s="91">
        <v>23.599186361215246</v>
      </c>
      <c r="D328" s="91"/>
      <c r="E328" s="91">
        <v>1497.2369624981632</v>
      </c>
      <c r="F328" s="91">
        <v>53.464698372734986</v>
      </c>
      <c r="G328" s="91">
        <v>5.1320563251154887</v>
      </c>
      <c r="H328" s="91">
        <v>-0.71353088579403456</v>
      </c>
      <c r="I328" s="91">
        <v>-7.4334624057353746</v>
      </c>
    </row>
    <row r="329" spans="1:9" x14ac:dyDescent="0.25">
      <c r="A329" s="91">
        <v>326</v>
      </c>
      <c r="B329" s="91">
        <v>23.22529875435438</v>
      </c>
      <c r="C329" s="91">
        <v>23.22529875435438</v>
      </c>
      <c r="D329" s="91"/>
      <c r="E329" s="91">
        <v>1474.0259462098925</v>
      </c>
      <c r="F329" s="91">
        <v>53.498358460213886</v>
      </c>
      <c r="G329" s="91">
        <v>7.5091193803151981</v>
      </c>
      <c r="H329" s="91">
        <v>-0.71064160666856879</v>
      </c>
      <c r="I329" s="91">
        <v>-7.4305731266099082</v>
      </c>
    </row>
    <row r="330" spans="1:9" x14ac:dyDescent="0.25">
      <c r="A330" s="91">
        <v>327</v>
      </c>
      <c r="B330" s="91">
        <v>23.403061689796175</v>
      </c>
      <c r="C330" s="91">
        <v>23.403061689796175</v>
      </c>
      <c r="D330" s="91"/>
      <c r="E330" s="91">
        <v>1463.9691772949707</v>
      </c>
      <c r="F330" s="91">
        <v>53.88142628896167</v>
      </c>
      <c r="G330" s="91">
        <v>8.6006177337470611</v>
      </c>
      <c r="H330" s="91">
        <v>-0.36402491146115257</v>
      </c>
      <c r="I330" s="91">
        <v>-7.0839564314024921</v>
      </c>
    </row>
    <row r="331" spans="1:9" x14ac:dyDescent="0.25">
      <c r="A331" s="91">
        <v>328</v>
      </c>
      <c r="B331" s="91">
        <v>22.488307198687089</v>
      </c>
      <c r="C331" s="91">
        <v>22.488307198687089</v>
      </c>
      <c r="D331" s="91"/>
      <c r="E331" s="91">
        <v>1439.6039366679504</v>
      </c>
      <c r="F331" s="91">
        <v>53.375693661132658</v>
      </c>
      <c r="G331" s="91">
        <v>2.3368228436657654</v>
      </c>
      <c r="H331" s="91">
        <v>-0.8918830784125219</v>
      </c>
      <c r="I331" s="91">
        <v>-7.6118145983538614</v>
      </c>
    </row>
    <row r="332" spans="1:9" x14ac:dyDescent="0.25">
      <c r="A332" s="91">
        <v>329</v>
      </c>
      <c r="B332" s="91">
        <v>20.902977311917539</v>
      </c>
      <c r="C332" s="91">
        <v>20.902977311917539</v>
      </c>
      <c r="D332" s="91"/>
      <c r="E332" s="91">
        <v>1324.1706307858919</v>
      </c>
      <c r="F332" s="91">
        <v>53.730432655382401</v>
      </c>
      <c r="G332" s="91">
        <v>0</v>
      </c>
      <c r="H332" s="91">
        <v>-0.59889951913715223</v>
      </c>
      <c r="I332" s="91">
        <v>-7.3188310390784919</v>
      </c>
    </row>
    <row r="333" spans="1:9" x14ac:dyDescent="0.25">
      <c r="A333" s="91">
        <v>330</v>
      </c>
      <c r="B333" s="91">
        <v>18.888938758430552</v>
      </c>
      <c r="C333" s="91">
        <v>18.888938758430552</v>
      </c>
      <c r="D333" s="91"/>
      <c r="E333" s="91">
        <v>1182.4433017447116</v>
      </c>
      <c r="F333" s="91">
        <v>54.077031416053174</v>
      </c>
      <c r="G333" s="91">
        <v>0</v>
      </c>
      <c r="H333" s="91">
        <v>-0.30788741344444837</v>
      </c>
      <c r="I333" s="91">
        <v>-7.0278189333857881</v>
      </c>
    </row>
    <row r="334" spans="1:9" x14ac:dyDescent="0.25">
      <c r="A334" s="91">
        <v>331</v>
      </c>
      <c r="B334" s="91">
        <v>17.328477451743172</v>
      </c>
      <c r="C334" s="91">
        <v>17.328477451743172</v>
      </c>
      <c r="D334" s="91"/>
      <c r="E334" s="91">
        <v>1087.7338259163405</v>
      </c>
      <c r="F334" s="91">
        <v>54.10400161083588</v>
      </c>
      <c r="G334" s="91">
        <v>1.6697058074689131</v>
      </c>
      <c r="H334" s="91">
        <v>-0.33153574710936784</v>
      </c>
      <c r="I334" s="91">
        <v>-7.0514672670507075</v>
      </c>
    </row>
    <row r="335" spans="1:9" x14ac:dyDescent="0.25">
      <c r="A335" s="91">
        <v>332</v>
      </c>
      <c r="B335" s="91">
        <v>16.038144177584854</v>
      </c>
      <c r="C335" s="91">
        <v>16.038144177584854</v>
      </c>
      <c r="D335" s="91"/>
      <c r="E335" s="91">
        <v>1032.2956537791479</v>
      </c>
      <c r="F335" s="91">
        <v>53.754053842874988</v>
      </c>
      <c r="G335" s="91">
        <v>2.4755674037774611</v>
      </c>
      <c r="H335" s="91">
        <v>-0.72851441463926503</v>
      </c>
      <c r="I335" s="91">
        <v>-7.4484459345806044</v>
      </c>
    </row>
    <row r="336" spans="1:9" x14ac:dyDescent="0.25">
      <c r="A336" s="91">
        <v>333</v>
      </c>
      <c r="B336" s="91">
        <v>15.644295756261748</v>
      </c>
      <c r="C336" s="91">
        <v>15.644295756261748</v>
      </c>
      <c r="D336" s="91"/>
      <c r="E336" s="91">
        <v>993.08841731226141</v>
      </c>
      <c r="F336" s="91">
        <v>54.048722663843279</v>
      </c>
      <c r="G336" s="91">
        <v>3.0277926140693419</v>
      </c>
      <c r="H336" s="91">
        <v>-0.4820026713200426</v>
      </c>
      <c r="I336" s="91">
        <v>-7.2019341912613823</v>
      </c>
    </row>
    <row r="337" spans="1:9" x14ac:dyDescent="0.25">
      <c r="A337" s="91">
        <v>334</v>
      </c>
      <c r="B337" s="91">
        <v>14.989837777645118</v>
      </c>
      <c r="C337" s="91">
        <v>14.989837777645118</v>
      </c>
      <c r="D337" s="91"/>
      <c r="E337" s="91">
        <v>965.37302266381596</v>
      </c>
      <c r="F337" s="91">
        <v>53.877574072812536</v>
      </c>
      <c r="G337" s="91">
        <v>4.4656086000995963</v>
      </c>
      <c r="H337" s="91">
        <v>-0.68999754187392226</v>
      </c>
      <c r="I337" s="91">
        <v>-7.4099290618152622</v>
      </c>
    </row>
    <row r="338" spans="1:9" x14ac:dyDescent="0.25">
      <c r="A338" s="91">
        <v>335</v>
      </c>
      <c r="B338" s="91">
        <v>14.968442442665468</v>
      </c>
      <c r="C338" s="91">
        <v>14.968442442665468</v>
      </c>
      <c r="D338" s="91"/>
      <c r="E338" s="91">
        <v>948.76980825974545</v>
      </c>
      <c r="F338" s="91">
        <v>54.176514900205341</v>
      </c>
      <c r="G338" s="91">
        <v>2.6714957547816276</v>
      </c>
      <c r="H338" s="91">
        <v>-0.43781881069146322</v>
      </c>
      <c r="I338" s="91">
        <v>-7.157750330632803</v>
      </c>
    </row>
    <row r="339" spans="1:9" x14ac:dyDescent="0.25">
      <c r="A339" s="91">
        <v>336</v>
      </c>
      <c r="B339" s="91">
        <v>13.779046788954455</v>
      </c>
      <c r="C339" s="91">
        <v>13.779046788954455</v>
      </c>
      <c r="D339" s="91"/>
      <c r="E339" s="91">
        <v>893.78761123440358</v>
      </c>
      <c r="F339" s="91">
        <v>53.906847375720595</v>
      </c>
      <c r="G339" s="91">
        <v>2.2284319489785549</v>
      </c>
      <c r="H339" s="91">
        <v>-0.7397174207928553</v>
      </c>
      <c r="I339" s="91">
        <v>-7.459648940734195</v>
      </c>
    </row>
    <row r="340" spans="1:9" x14ac:dyDescent="0.25">
      <c r="A340" s="91">
        <v>337</v>
      </c>
      <c r="B340" s="91">
        <v>13.644805058973693</v>
      </c>
      <c r="C340" s="91">
        <v>13.644805058973693</v>
      </c>
      <c r="D340" s="91"/>
      <c r="E340" s="91">
        <v>876.30526691527325</v>
      </c>
      <c r="F340" s="91">
        <v>54.091053276461452</v>
      </c>
      <c r="G340" s="91">
        <v>3.1725052109387573</v>
      </c>
      <c r="H340" s="91">
        <v>-0.58774260566863701</v>
      </c>
      <c r="I340" s="91">
        <v>-7.3076741256099762</v>
      </c>
    </row>
    <row r="341" spans="1:9" x14ac:dyDescent="0.25">
      <c r="A341" s="91">
        <v>338</v>
      </c>
      <c r="B341" s="91">
        <v>13.024471023164317</v>
      </c>
      <c r="C341" s="91">
        <v>13.024471023164317</v>
      </c>
      <c r="D341" s="91"/>
      <c r="E341" s="91">
        <v>856.92629889791544</v>
      </c>
      <c r="F341" s="91">
        <v>53.81243843204264</v>
      </c>
      <c r="G341" s="91">
        <v>4.8042211399955637</v>
      </c>
      <c r="H341" s="91">
        <v>-0.89858853570409269</v>
      </c>
      <c r="I341" s="91">
        <v>-7.6185200556454324</v>
      </c>
    </row>
    <row r="342" spans="1:9" x14ac:dyDescent="0.25">
      <c r="A342" s="91">
        <v>339</v>
      </c>
      <c r="B342" s="91">
        <v>14.270100622307364</v>
      </c>
      <c r="C342" s="91">
        <v>14.270100622307364</v>
      </c>
      <c r="D342" s="91"/>
      <c r="E342" s="91">
        <v>915.99081374921343</v>
      </c>
      <c r="F342" s="91">
        <v>54.138963897833918</v>
      </c>
      <c r="G342" s="91">
        <v>10.261964775492157</v>
      </c>
      <c r="H342" s="91">
        <v>-0.60688006388037519</v>
      </c>
      <c r="I342" s="91">
        <v>-7.3268115838217147</v>
      </c>
    </row>
    <row r="343" spans="1:9" x14ac:dyDescent="0.25">
      <c r="A343" s="91">
        <v>340</v>
      </c>
      <c r="B343" s="91">
        <v>16.742435891801502</v>
      </c>
      <c r="C343" s="91">
        <v>16.742435891801502</v>
      </c>
      <c r="D343" s="91"/>
      <c r="E343" s="91">
        <v>1040.4989759295966</v>
      </c>
      <c r="F343" s="91">
        <v>54.596073121671679</v>
      </c>
      <c r="G343" s="91">
        <v>14.256230190945443</v>
      </c>
      <c r="H343" s="91">
        <v>-0.14794496757349651</v>
      </c>
      <c r="I343" s="91">
        <v>-6.8678764875148364</v>
      </c>
    </row>
    <row r="344" spans="1:9" x14ac:dyDescent="0.25">
      <c r="A344" s="91">
        <v>341</v>
      </c>
      <c r="B344" s="91">
        <v>19.047612862855861</v>
      </c>
      <c r="C344" s="91">
        <v>19.047612862855861</v>
      </c>
      <c r="D344" s="91"/>
      <c r="E344" s="91">
        <v>1201.7259653228077</v>
      </c>
      <c r="F344" s="91">
        <v>54.297374856184916</v>
      </c>
      <c r="G344" s="91">
        <v>21.443655785177455</v>
      </c>
      <c r="H344" s="91">
        <v>-0.46472920867733891</v>
      </c>
      <c r="I344" s="91">
        <v>-7.1846607286186783</v>
      </c>
    </row>
    <row r="345" spans="1:9" x14ac:dyDescent="0.25">
      <c r="A345" s="91">
        <v>342</v>
      </c>
      <c r="B345" s="91">
        <v>22.997568144117292</v>
      </c>
      <c r="C345" s="91">
        <v>22.997568144117292</v>
      </c>
      <c r="D345" s="91"/>
      <c r="E345" s="91">
        <v>1439.8213340322602</v>
      </c>
      <c r="F345" s="91">
        <v>54.41575842174975</v>
      </c>
      <c r="G345" s="91">
        <v>25.660342546117963</v>
      </c>
      <c r="H345" s="91">
        <v>-0.37780684062391712</v>
      </c>
      <c r="I345" s="91">
        <v>-7.0977383605652564</v>
      </c>
    </row>
    <row r="346" spans="1:9" x14ac:dyDescent="0.25">
      <c r="A346" s="91">
        <v>343</v>
      </c>
      <c r="B346" s="91">
        <v>25.12888728433396</v>
      </c>
      <c r="C346" s="91">
        <v>25.12888728433396</v>
      </c>
      <c r="D346" s="91"/>
      <c r="E346" s="91">
        <v>1566.4483434782906</v>
      </c>
      <c r="F346" s="91">
        <v>54.512405809904074</v>
      </c>
      <c r="G346" s="91">
        <v>12.504517655830131</v>
      </c>
      <c r="H346" s="91">
        <v>-0.30047177023147065</v>
      </c>
      <c r="I346" s="91">
        <v>-7.0204032901728102</v>
      </c>
    </row>
    <row r="347" spans="1:9" x14ac:dyDescent="0.25">
      <c r="A347" s="91">
        <v>344</v>
      </c>
      <c r="B347" s="91">
        <v>24.810427931342339</v>
      </c>
      <c r="C347" s="91">
        <v>24.810427931342339</v>
      </c>
      <c r="D347" s="91"/>
      <c r="E347" s="91">
        <v>1551.6207635378819</v>
      </c>
      <c r="F347" s="91">
        <v>54.502896511335237</v>
      </c>
      <c r="G347" s="91">
        <v>9.1563583132913848</v>
      </c>
      <c r="H347" s="91">
        <v>-0.37955333849409079</v>
      </c>
      <c r="I347" s="91">
        <v>-7.0994848584354306</v>
      </c>
    </row>
    <row r="348" spans="1:9" x14ac:dyDescent="0.25">
      <c r="A348" s="91">
        <v>345</v>
      </c>
      <c r="B348" s="91">
        <v>25.172023738427484</v>
      </c>
      <c r="C348" s="91">
        <v>25.172023738427484</v>
      </c>
      <c r="D348" s="91"/>
      <c r="E348" s="91">
        <v>1582.682139836965</v>
      </c>
      <c r="F348" s="91">
        <v>54.409432576669801</v>
      </c>
      <c r="G348" s="91">
        <v>13.094281031905323</v>
      </c>
      <c r="H348" s="91">
        <v>-0.52445586820093371</v>
      </c>
      <c r="I348" s="91">
        <v>-7.2443873881422736</v>
      </c>
    </row>
    <row r="349" spans="1:9" x14ac:dyDescent="0.25">
      <c r="A349" s="91">
        <v>346</v>
      </c>
      <c r="B349" s="91">
        <v>26.064403581674597</v>
      </c>
      <c r="C349" s="91">
        <v>26.064403581674597</v>
      </c>
      <c r="D349" s="91"/>
      <c r="E349" s="91">
        <v>1612.5529801934517</v>
      </c>
      <c r="F349" s="91">
        <v>54.893285438817244</v>
      </c>
      <c r="G349" s="91">
        <v>12.684089826885376</v>
      </c>
      <c r="H349" s="91">
        <v>-0.11017527574727226</v>
      </c>
      <c r="I349" s="91">
        <v>-6.8301067956886117</v>
      </c>
    </row>
    <row r="350" spans="1:9" x14ac:dyDescent="0.25">
      <c r="A350" s="91">
        <v>347</v>
      </c>
      <c r="B350" s="91">
        <v>26.561487160571687</v>
      </c>
      <c r="C350" s="91">
        <v>26.561487160571687</v>
      </c>
      <c r="D350" s="91"/>
      <c r="E350" s="91">
        <v>1639.7903562865026</v>
      </c>
      <c r="F350" s="91">
        <v>55.019640716537211</v>
      </c>
      <c r="G350" s="91">
        <v>12.465633511299654</v>
      </c>
      <c r="H350" s="91">
        <v>-5.4264678112393439E-2</v>
      </c>
      <c r="I350" s="91">
        <v>-6.7741961980537333</v>
      </c>
    </row>
    <row r="351" spans="1:9" x14ac:dyDescent="0.25">
      <c r="A351" s="91">
        <v>348</v>
      </c>
      <c r="B351" s="91">
        <v>26.497525480733536</v>
      </c>
      <c r="C351" s="91">
        <v>26.497525480733536</v>
      </c>
      <c r="D351" s="91"/>
      <c r="E351" s="91">
        <v>1656.1985365073294</v>
      </c>
      <c r="F351" s="91">
        <v>54.765905610441962</v>
      </c>
      <c r="G351" s="91">
        <v>12.196531711866712</v>
      </c>
      <c r="H351" s="91">
        <v>-0.38999092246470601</v>
      </c>
      <c r="I351" s="91">
        <v>-7.1099224424060452</v>
      </c>
    </row>
    <row r="352" spans="1:9" x14ac:dyDescent="0.25">
      <c r="A352" s="91">
        <v>349</v>
      </c>
      <c r="B352" s="91">
        <v>26.875705821764704</v>
      </c>
      <c r="C352" s="91">
        <v>26.875705821764704</v>
      </c>
      <c r="D352" s="91"/>
      <c r="E352" s="91">
        <v>1685.4128178536416</v>
      </c>
      <c r="F352" s="91">
        <v>54.750326548043184</v>
      </c>
      <c r="G352" s="91">
        <v>13.814572803659427</v>
      </c>
      <c r="H352" s="91">
        <v>-0.48756112312054745</v>
      </c>
      <c r="I352" s="91">
        <v>-7.2074926430618866</v>
      </c>
    </row>
    <row r="353" spans="1:9" x14ac:dyDescent="0.25">
      <c r="A353" s="91">
        <v>350</v>
      </c>
      <c r="B353" s="91">
        <v>27.976259354623814</v>
      </c>
      <c r="C353" s="91">
        <v>27.976259354623814</v>
      </c>
      <c r="D353" s="91"/>
      <c r="E353" s="91">
        <v>1724.6896734661045</v>
      </c>
      <c r="F353" s="91">
        <v>55.290315084436656</v>
      </c>
      <c r="G353" s="91">
        <v>14.861686344908426</v>
      </c>
      <c r="H353" s="91">
        <v>-1.6856833425507478E-2</v>
      </c>
      <c r="I353" s="91">
        <v>-6.7367883533668476</v>
      </c>
    </row>
    <row r="354" spans="1:9" x14ac:dyDescent="0.25">
      <c r="A354" s="91">
        <v>351</v>
      </c>
      <c r="B354" s="91">
        <v>27.557000858087957</v>
      </c>
      <c r="C354" s="91">
        <v>27.557000858087957</v>
      </c>
      <c r="D354" s="91"/>
      <c r="E354" s="91">
        <v>1746.129940539726</v>
      </c>
      <c r="F354" s="91">
        <v>54.542259306288479</v>
      </c>
      <c r="G354" s="91">
        <v>10.10135810667215</v>
      </c>
      <c r="H354" s="91">
        <v>-0.7967632944389027</v>
      </c>
      <c r="I354" s="91">
        <v>-7.5166948143802426</v>
      </c>
    </row>
    <row r="355" spans="1:9" x14ac:dyDescent="0.25">
      <c r="A355" s="91">
        <v>352</v>
      </c>
      <c r="B355" s="91">
        <v>27.109168800803378</v>
      </c>
      <c r="C355" s="91">
        <v>27.109168800803378</v>
      </c>
      <c r="D355" s="91"/>
      <c r="E355" s="91">
        <v>1717.9352184079546</v>
      </c>
      <c r="F355" s="91">
        <v>54.549921281818925</v>
      </c>
      <c r="G355" s="91">
        <v>6.7339622790434994</v>
      </c>
      <c r="H355" s="91">
        <v>-0.78681508591537175</v>
      </c>
      <c r="I355" s="91">
        <v>-7.5067466058567112</v>
      </c>
    </row>
    <row r="356" spans="1:9" x14ac:dyDescent="0.25">
      <c r="A356" s="91">
        <v>353</v>
      </c>
      <c r="B356" s="91">
        <v>27.586143550361342</v>
      </c>
      <c r="C356" s="91">
        <v>27.586143550361342</v>
      </c>
      <c r="D356" s="91"/>
      <c r="E356" s="91">
        <v>1711.8324185500367</v>
      </c>
      <c r="F356" s="91">
        <v>55.178617333607825</v>
      </c>
      <c r="G356" s="91">
        <v>12.051950571948801</v>
      </c>
      <c r="H356" s="91">
        <v>-0.20128435186033788</v>
      </c>
      <c r="I356" s="91">
        <v>-6.9212158718016772</v>
      </c>
    </row>
    <row r="357" spans="1:9" x14ac:dyDescent="0.25">
      <c r="A357" s="91">
        <v>354</v>
      </c>
      <c r="B357" s="91">
        <v>27.896843448715817</v>
      </c>
      <c r="C357" s="91">
        <v>27.896843448715817</v>
      </c>
      <c r="D357" s="91"/>
      <c r="E357" s="91">
        <v>1726.3900173077329</v>
      </c>
      <c r="F357" s="91">
        <v>55.323075764790353</v>
      </c>
      <c r="G357" s="91">
        <v>11.887073532264102</v>
      </c>
      <c r="H357" s="91">
        <v>-0.12563599006592452</v>
      </c>
      <c r="I357" s="91">
        <v>-6.8455675100072639</v>
      </c>
    </row>
    <row r="358" spans="1:9" x14ac:dyDescent="0.25">
      <c r="A358" s="91">
        <v>355</v>
      </c>
      <c r="B358" s="91">
        <v>27.595284448190558</v>
      </c>
      <c r="C358" s="91">
        <v>27.595284448190558</v>
      </c>
      <c r="D358" s="91"/>
      <c r="E358" s="91">
        <v>1721.7744472928971</v>
      </c>
      <c r="F358" s="91">
        <v>55.13266530832442</v>
      </c>
      <c r="G358" s="91">
        <v>10.280615255590305</v>
      </c>
      <c r="H358" s="91">
        <v>-0.35602055974401514</v>
      </c>
      <c r="I358" s="91">
        <v>-7.0759520796853543</v>
      </c>
    </row>
    <row r="359" spans="1:9" x14ac:dyDescent="0.25">
      <c r="A359" s="91">
        <v>356</v>
      </c>
      <c r="B359" s="91">
        <v>27.560626956422087</v>
      </c>
      <c r="C359" s="91">
        <v>27.560626956422087</v>
      </c>
      <c r="D359" s="91"/>
      <c r="E359" s="91">
        <v>1719.5570788882605</v>
      </c>
      <c r="F359" s="91">
        <v>55.198232042057818</v>
      </c>
      <c r="G359" s="91">
        <v>11.459901885617354</v>
      </c>
      <c r="H359" s="91">
        <v>-0.35466673712039187</v>
      </c>
      <c r="I359" s="91">
        <v>-7.0745982570617318</v>
      </c>
    </row>
    <row r="360" spans="1:9" x14ac:dyDescent="0.25">
      <c r="A360" s="91">
        <v>357</v>
      </c>
      <c r="B360" s="91">
        <v>27.393400215315012</v>
      </c>
      <c r="C360" s="91">
        <v>27.393400215315012</v>
      </c>
      <c r="D360" s="91"/>
      <c r="E360" s="91">
        <v>1730.5606457411832</v>
      </c>
      <c r="F360" s="91">
        <v>54.886678800759576</v>
      </c>
      <c r="G360" s="91">
        <v>12.005279727666775</v>
      </c>
      <c r="H360" s="91">
        <v>-0.70619409163078928</v>
      </c>
      <c r="I360" s="91">
        <v>-7.4261256115721288</v>
      </c>
    </row>
    <row r="361" spans="1:9" x14ac:dyDescent="0.25">
      <c r="A361" s="91">
        <v>358</v>
      </c>
      <c r="B361" s="91">
        <v>27.890960077185898</v>
      </c>
      <c r="C361" s="91">
        <v>27.890960077185898</v>
      </c>
      <c r="D361" s="91"/>
      <c r="E361" s="91">
        <v>1733.6196940795685</v>
      </c>
      <c r="F361" s="91">
        <v>55.369788698211345</v>
      </c>
      <c r="G361" s="91">
        <v>9.3928527327008435</v>
      </c>
      <c r="H361" s="91">
        <v>-0.25089478121254083</v>
      </c>
      <c r="I361" s="91">
        <v>-6.9708263011538802</v>
      </c>
    </row>
    <row r="362" spans="1:9" x14ac:dyDescent="0.25">
      <c r="A362" s="91">
        <v>359</v>
      </c>
      <c r="B362" s="91">
        <v>27.052444953963082</v>
      </c>
      <c r="C362" s="91">
        <v>27.052444953963082</v>
      </c>
      <c r="D362" s="91"/>
      <c r="E362" s="91">
        <v>1682.2397501328287</v>
      </c>
      <c r="F362" s="91">
        <v>55.408293377280494</v>
      </c>
      <c r="G362" s="91">
        <v>0</v>
      </c>
      <c r="H362" s="91">
        <v>-0.25555541987724639</v>
      </c>
      <c r="I362" s="91">
        <v>-6.9754869398185857</v>
      </c>
    </row>
    <row r="363" spans="1:9" x14ac:dyDescent="0.25">
      <c r="A363" s="91">
        <v>360</v>
      </c>
      <c r="B363" s="91">
        <v>25.005592872514214</v>
      </c>
      <c r="C363" s="91">
        <v>25.005592872514214</v>
      </c>
      <c r="D363" s="91"/>
      <c r="E363" s="91">
        <v>1586.3193460047039</v>
      </c>
      <c r="F363" s="91">
        <v>54.996545687189709</v>
      </c>
      <c r="G363" s="91">
        <v>0</v>
      </c>
      <c r="H363" s="91">
        <v>-0.75364079295209674</v>
      </c>
      <c r="I363" s="91">
        <v>-7.4735723128934364</v>
      </c>
    </row>
    <row r="364" spans="1:9" x14ac:dyDescent="0.25">
      <c r="A364" s="91">
        <v>361</v>
      </c>
      <c r="B364" s="91">
        <v>23.630200696663103</v>
      </c>
      <c r="C364" s="91">
        <v>23.630200696663103</v>
      </c>
      <c r="D364" s="91"/>
      <c r="E364" s="91">
        <v>1493.5771152587974</v>
      </c>
      <c r="F364" s="91">
        <v>55.187741154819619</v>
      </c>
      <c r="G364" s="91">
        <v>0</v>
      </c>
      <c r="H364" s="91">
        <v>-0.62162311009958637</v>
      </c>
      <c r="I364" s="91">
        <v>-7.3415546300409265</v>
      </c>
    </row>
    <row r="365" spans="1:9" x14ac:dyDescent="0.25">
      <c r="A365" s="91">
        <v>362</v>
      </c>
      <c r="B365" s="91">
        <v>22.266852616642684</v>
      </c>
      <c r="C365" s="91">
        <v>22.266852616642684</v>
      </c>
      <c r="D365" s="91"/>
      <c r="E365" s="91">
        <v>1402.7480534784404</v>
      </c>
      <c r="F365" s="91">
        <v>55.33694695794609</v>
      </c>
      <c r="G365" s="91">
        <v>0</v>
      </c>
      <c r="H365" s="91">
        <v>-0.50892691674354695</v>
      </c>
      <c r="I365" s="91">
        <v>-7.2288584366848863</v>
      </c>
    </row>
    <row r="366" spans="1:9" x14ac:dyDescent="0.25">
      <c r="A366" s="91">
        <v>363</v>
      </c>
      <c r="B366" s="91">
        <v>20.705315382370056</v>
      </c>
      <c r="C366" s="91">
        <v>20.705315382370056</v>
      </c>
      <c r="D366" s="91"/>
      <c r="E366" s="91">
        <v>1313.4666660693981</v>
      </c>
      <c r="F366" s="91">
        <v>55.300132244504525</v>
      </c>
      <c r="G366" s="91">
        <v>0</v>
      </c>
      <c r="H366" s="91">
        <v>-0.62322389375299325</v>
      </c>
      <c r="I366" s="91">
        <v>-7.3431554136943333</v>
      </c>
    </row>
    <row r="367" spans="1:9" x14ac:dyDescent="0.25">
      <c r="A367" s="91">
        <v>364</v>
      </c>
      <c r="B367" s="91">
        <v>19.283800748063115</v>
      </c>
      <c r="C367" s="91">
        <v>19.283800748063115</v>
      </c>
      <c r="D367" s="91"/>
      <c r="E367" s="91">
        <v>1244.4824896608857</v>
      </c>
      <c r="F367" s="91">
        <v>55.066513906727785</v>
      </c>
      <c r="G367" s="91">
        <v>3.8513278070073103</v>
      </c>
      <c r="H367" s="91">
        <v>-0.93006033592126414</v>
      </c>
      <c r="I367" s="91">
        <v>-7.6499918558626039</v>
      </c>
    </row>
    <row r="368" spans="1:9" x14ac:dyDescent="0.25">
      <c r="A368" s="91">
        <v>365</v>
      </c>
      <c r="B368" s="91">
        <v>20.029198256854251</v>
      </c>
      <c r="C368" s="91">
        <v>20.029198256854251</v>
      </c>
      <c r="D368" s="91"/>
      <c r="E368" s="91">
        <v>1248.6723537312446</v>
      </c>
      <c r="F368" s="91">
        <v>55.82256241038796</v>
      </c>
      <c r="G368" s="91">
        <v>8.7052431899867031</v>
      </c>
      <c r="H368" s="91">
        <v>-0.24149113523558874</v>
      </c>
      <c r="I368" s="91">
        <v>-6.9614226551769285</v>
      </c>
    </row>
    <row r="369" spans="1:9" x14ac:dyDescent="0.25">
      <c r="A369" s="91">
        <v>366</v>
      </c>
      <c r="B369" s="91">
        <v>19.737381842749652</v>
      </c>
      <c r="C369" s="91">
        <v>19.737381842749652</v>
      </c>
      <c r="D369" s="91"/>
      <c r="E369" s="91">
        <v>1261.733764365194</v>
      </c>
      <c r="F369" s="91">
        <v>55.38938345970913</v>
      </c>
      <c r="G369" s="91">
        <v>7.9658526740722699</v>
      </c>
      <c r="H369" s="91">
        <v>-0.7536148994988765</v>
      </c>
      <c r="I369" s="91">
        <v>-7.4735464194402166</v>
      </c>
    </row>
    <row r="370" spans="1:9" x14ac:dyDescent="0.25">
      <c r="A370" s="91">
        <v>367</v>
      </c>
      <c r="B370" s="91">
        <v>20.734846533005033</v>
      </c>
      <c r="C370" s="91">
        <v>20.734846533005033</v>
      </c>
      <c r="D370" s="91"/>
      <c r="E370" s="91">
        <v>1282.5109809434405</v>
      </c>
      <c r="F370" s="91">
        <v>56.139458010240872</v>
      </c>
      <c r="G370" s="91">
        <v>10.214431131316669</v>
      </c>
      <c r="H370" s="91">
        <v>-8.2485162551606983E-2</v>
      </c>
      <c r="I370" s="91">
        <v>-6.8024166824929466</v>
      </c>
    </row>
    <row r="371" spans="1:9" x14ac:dyDescent="0.25">
      <c r="A371" s="91">
        <v>368</v>
      </c>
      <c r="B371" s="91">
        <v>21.347049494718238</v>
      </c>
      <c r="C371" s="91">
        <v>21.347049494718238</v>
      </c>
      <c r="D371" s="91"/>
      <c r="E371" s="91">
        <v>1329.357561307002</v>
      </c>
      <c r="F371" s="91">
        <v>56.055104017881277</v>
      </c>
      <c r="G371" s="91">
        <v>12.140164541582843</v>
      </c>
      <c r="H371" s="91">
        <v>-0.23307707693703328</v>
      </c>
      <c r="I371" s="91">
        <v>-6.953008596878373</v>
      </c>
    </row>
    <row r="372" spans="1:9" x14ac:dyDescent="0.25">
      <c r="A372" s="91">
        <v>369</v>
      </c>
      <c r="B372" s="91">
        <v>22.374608488798629</v>
      </c>
      <c r="C372" s="91">
        <v>22.374608488798629</v>
      </c>
      <c r="D372" s="91"/>
      <c r="E372" s="91">
        <v>1390.9525244114111</v>
      </c>
      <c r="F372" s="91">
        <v>56.151928977851</v>
      </c>
      <c r="G372" s="91">
        <v>13.648367447414293</v>
      </c>
      <c r="H372" s="91">
        <v>-0.20478547024678129</v>
      </c>
      <c r="I372" s="91">
        <v>-6.9247169901881209</v>
      </c>
    </row>
    <row r="373" spans="1:9" x14ac:dyDescent="0.25">
      <c r="A373" s="91">
        <v>370</v>
      </c>
      <c r="B373" s="91">
        <v>23.036834774622299</v>
      </c>
      <c r="C373" s="91">
        <v>23.036834774622299</v>
      </c>
      <c r="D373" s="91"/>
      <c r="E373" s="91">
        <v>1462.1544764906371</v>
      </c>
      <c r="F373" s="91">
        <v>55.70379506102239</v>
      </c>
      <c r="G373" s="91">
        <v>14.304028274766013</v>
      </c>
      <c r="H373" s="91">
        <v>-0.70635427414479046</v>
      </c>
      <c r="I373" s="91">
        <v>-7.4262857940861302</v>
      </c>
    </row>
    <row r="374" spans="1:9" x14ac:dyDescent="0.25">
      <c r="A374" s="91">
        <v>371</v>
      </c>
      <c r="B374" s="91">
        <v>23.658353437018128</v>
      </c>
      <c r="C374" s="91">
        <v>23.658353437018128</v>
      </c>
      <c r="D374" s="91"/>
      <c r="E374" s="91">
        <v>1514.5733183071943</v>
      </c>
      <c r="F374" s="91">
        <v>55.46937633697334</v>
      </c>
      <c r="G374" s="91">
        <v>9.9065700283117746</v>
      </c>
      <c r="H374" s="91">
        <v>-0.93941038744476302</v>
      </c>
      <c r="I374" s="91">
        <v>-7.6593419073861027</v>
      </c>
    </row>
    <row r="375" spans="1:9" x14ac:dyDescent="0.25">
      <c r="A375" s="91">
        <v>372</v>
      </c>
      <c r="B375" s="91">
        <v>23.747149533039703</v>
      </c>
      <c r="C375" s="91">
        <v>23.747149533039703</v>
      </c>
      <c r="D375" s="91"/>
      <c r="E375" s="91">
        <v>1482.134527540725</v>
      </c>
      <c r="F375" s="91">
        <v>56.119041534913826</v>
      </c>
      <c r="G375" s="91">
        <v>2.69386947273955</v>
      </c>
      <c r="H375" s="91">
        <v>-0.31396000980697591</v>
      </c>
      <c r="I375" s="91">
        <v>-7.0338915297483151</v>
      </c>
    </row>
    <row r="376" spans="1:9" x14ac:dyDescent="0.25">
      <c r="A376" s="91">
        <v>373</v>
      </c>
      <c r="B376" s="91">
        <v>22.071698762157574</v>
      </c>
      <c r="C376" s="91">
        <v>22.071698762157574</v>
      </c>
      <c r="D376" s="91"/>
      <c r="E376" s="91">
        <v>1390.9937561362001</v>
      </c>
      <c r="F376" s="91">
        <v>55.949273182696153</v>
      </c>
      <c r="G376" s="91">
        <v>0</v>
      </c>
      <c r="H376" s="91">
        <v>-0.51337299229799604</v>
      </c>
      <c r="I376" s="91">
        <v>-7.2333045122393358</v>
      </c>
    </row>
    <row r="377" spans="1:9" x14ac:dyDescent="0.25">
      <c r="A377" s="91">
        <v>374</v>
      </c>
      <c r="B377" s="91">
        <v>20.223553338233732</v>
      </c>
      <c r="C377" s="91">
        <v>20.223553338233732</v>
      </c>
      <c r="D377" s="91"/>
      <c r="E377" s="91">
        <v>1265.9114332786742</v>
      </c>
      <c r="F377" s="91">
        <v>56.212197024584341</v>
      </c>
      <c r="G377" s="91">
        <v>0</v>
      </c>
      <c r="H377" s="91">
        <v>-0.32834733467886734</v>
      </c>
      <c r="I377" s="91">
        <v>-7.0482788546202073</v>
      </c>
    </row>
    <row r="378" spans="1:9" x14ac:dyDescent="0.25">
      <c r="A378" s="91">
        <v>375</v>
      </c>
      <c r="B378" s="91">
        <v>16.383630114332448</v>
      </c>
      <c r="C378" s="91">
        <v>16.383630114332448</v>
      </c>
      <c r="D378" s="91"/>
      <c r="E378" s="91">
        <v>1046.8764257665855</v>
      </c>
      <c r="F378" s="91">
        <v>55.987019113780804</v>
      </c>
      <c r="G378" s="91">
        <v>0</v>
      </c>
      <c r="H378" s="91">
        <v>-0.61788842128156229</v>
      </c>
      <c r="I378" s="91">
        <v>-7.3378199412229019</v>
      </c>
    </row>
    <row r="379" spans="1:9" x14ac:dyDescent="0.25">
      <c r="A379" s="91">
        <v>376</v>
      </c>
      <c r="B379" s="91">
        <v>13.793395691587291</v>
      </c>
      <c r="C379" s="91">
        <v>13.793395691587291</v>
      </c>
      <c r="D379" s="91"/>
      <c r="E379" s="91">
        <v>1662.3305069703058</v>
      </c>
      <c r="F379" s="91">
        <v>56.484884609099723</v>
      </c>
      <c r="G379" s="91">
        <v>0</v>
      </c>
      <c r="H379" s="91">
        <v>-0.16506387643638787</v>
      </c>
      <c r="I379" s="91">
        <v>-6.8849953963777271</v>
      </c>
    </row>
    <row r="380" spans="1:9" x14ac:dyDescent="0.25">
      <c r="A380" s="91">
        <v>377</v>
      </c>
      <c r="B380" s="91">
        <v>11.259938188955333</v>
      </c>
      <c r="C380" s="91">
        <v>11.259938188955333</v>
      </c>
      <c r="D380" s="91"/>
      <c r="E380" s="91">
        <v>1442.8820655650491</v>
      </c>
      <c r="F380" s="91">
        <v>55.876479039886995</v>
      </c>
      <c r="G380" s="91">
        <v>2.184116405334855</v>
      </c>
      <c r="H380" s="91">
        <v>-0.86186328275486568</v>
      </c>
      <c r="I380" s="91">
        <v>-7.581794802696205</v>
      </c>
    </row>
    <row r="381" spans="1:9" x14ac:dyDescent="0.25">
      <c r="A381" s="91">
        <v>378</v>
      </c>
      <c r="B381" s="91">
        <v>10.490239973149986</v>
      </c>
      <c r="C381" s="91">
        <v>10.490239973149986</v>
      </c>
      <c r="D381" s="91"/>
      <c r="E381" s="91">
        <v>1251.9928449060133</v>
      </c>
      <c r="F381" s="91">
        <v>56.765521168403097</v>
      </c>
      <c r="G381" s="91">
        <v>2.4641745862568651</v>
      </c>
      <c r="H381" s="91">
        <v>-2.1785383142733483E-2</v>
      </c>
      <c r="I381" s="91">
        <v>-6.7417169030840736</v>
      </c>
    </row>
    <row r="382" spans="1:9" x14ac:dyDescent="0.25">
      <c r="A382" s="91">
        <v>379</v>
      </c>
      <c r="B382" s="91">
        <v>8.8906711390846453</v>
      </c>
      <c r="C382" s="91">
        <v>8.8906711390846453</v>
      </c>
      <c r="D382" s="91"/>
      <c r="E382" s="91">
        <v>1096.7404751109693</v>
      </c>
      <c r="F382" s="91">
        <v>56.520520093463276</v>
      </c>
      <c r="G382" s="91">
        <v>3.4282709335072239</v>
      </c>
      <c r="H382" s="91">
        <v>-0.32034837690656626</v>
      </c>
      <c r="I382" s="91">
        <v>-7.0402798968479061</v>
      </c>
    </row>
    <row r="383" spans="1:9" x14ac:dyDescent="0.25">
      <c r="A383" s="91">
        <v>380</v>
      </c>
      <c r="B383" s="91">
        <v>8.4332045334750756</v>
      </c>
      <c r="C383" s="91">
        <v>8.4332045334750756</v>
      </c>
      <c r="D383" s="91"/>
      <c r="E383" s="91">
        <v>1046.0468485725819</v>
      </c>
      <c r="F383" s="91">
        <v>56.536569147045753</v>
      </c>
      <c r="G383" s="91">
        <v>2.8696432550382598</v>
      </c>
      <c r="H383" s="91">
        <v>-0.35245640097316655</v>
      </c>
      <c r="I383" s="91">
        <v>-7.0723879209145064</v>
      </c>
    </row>
    <row r="384" spans="1:9" x14ac:dyDescent="0.25">
      <c r="A384" s="91">
        <v>381</v>
      </c>
      <c r="B384" s="91">
        <v>6.797632819463554</v>
      </c>
      <c r="C384" s="91">
        <v>6.797632819463554</v>
      </c>
      <c r="D384" s="91"/>
      <c r="E384" s="91">
        <v>859.69083102359104</v>
      </c>
      <c r="F384" s="91">
        <v>56.513215675539271</v>
      </c>
      <c r="G384" s="91">
        <v>0.96913020402824224</v>
      </c>
      <c r="H384" s="91">
        <v>-0.42396695012873142</v>
      </c>
      <c r="I384" s="91">
        <v>-7.1438984700700709</v>
      </c>
    </row>
    <row r="385" spans="1:9" x14ac:dyDescent="0.25">
      <c r="A385" s="91">
        <v>382</v>
      </c>
      <c r="B385" s="91">
        <v>5.1901715890048088</v>
      </c>
      <c r="C385" s="91">
        <v>5.1901715890048088</v>
      </c>
      <c r="D385" s="91"/>
      <c r="E385" s="91">
        <v>799.43488351260407</v>
      </c>
      <c r="F385" s="91">
        <v>56.360173516717303</v>
      </c>
      <c r="G385" s="91">
        <v>2.0531377980446615</v>
      </c>
      <c r="H385" s="91">
        <v>-0.56511648739594866</v>
      </c>
      <c r="I385" s="91">
        <v>-7.2850480073372879</v>
      </c>
    </row>
    <row r="386" spans="1:9" x14ac:dyDescent="0.25">
      <c r="A386" s="91">
        <v>383</v>
      </c>
      <c r="B386" s="91">
        <v>4.6050386556984009</v>
      </c>
      <c r="C386" s="91">
        <v>4.6050386556984009</v>
      </c>
      <c r="D386" s="91"/>
      <c r="E386" s="91">
        <v>799.76625686973341</v>
      </c>
      <c r="F386" s="91">
        <v>56.725030704140984</v>
      </c>
      <c r="G386" s="91">
        <v>2.384383865004553</v>
      </c>
      <c r="H386" s="91">
        <v>-0.23374313026656479</v>
      </c>
      <c r="I386" s="91">
        <v>-6.9536746502079048</v>
      </c>
    </row>
    <row r="387" spans="1:9" x14ac:dyDescent="0.25">
      <c r="A387" s="91">
        <v>384</v>
      </c>
      <c r="B387" s="91">
        <v>2.7512785542009217</v>
      </c>
      <c r="C387" s="91">
        <v>2.7512785542009217</v>
      </c>
      <c r="D387" s="91"/>
      <c r="E387" s="91">
        <v>799.09281571984275</v>
      </c>
      <c r="F387" s="91">
        <v>56.074941037607843</v>
      </c>
      <c r="G387" s="91">
        <v>1.7108539547889785</v>
      </c>
      <c r="H387" s="91">
        <v>-0.90718428015729446</v>
      </c>
      <c r="I387" s="91">
        <v>-7.6271158000986343</v>
      </c>
    </row>
    <row r="388" spans="1:9" x14ac:dyDescent="0.25">
      <c r="A388" s="91">
        <v>385</v>
      </c>
      <c r="B388" s="91">
        <v>1.2961946921964627</v>
      </c>
      <c r="C388" s="91">
        <v>1.2961946921964627</v>
      </c>
      <c r="D388" s="91"/>
      <c r="E388" s="91">
        <v>799.51191373044458</v>
      </c>
      <c r="F388" s="91">
        <v>56.514731672433555</v>
      </c>
      <c r="G388" s="91">
        <v>2.1298733193051702</v>
      </c>
      <c r="H388" s="91">
        <v>-0.48808626955547529</v>
      </c>
      <c r="I388" s="91">
        <v>-7.2080177894968145</v>
      </c>
    </row>
    <row r="389" spans="1:9" x14ac:dyDescent="0.25">
      <c r="A389" s="91">
        <v>386</v>
      </c>
      <c r="B389" s="91">
        <v>0</v>
      </c>
      <c r="C389" s="91">
        <v>0</v>
      </c>
      <c r="D389" s="91"/>
      <c r="E389" s="91">
        <v>799.32462920445471</v>
      </c>
      <c r="F389" s="91">
        <v>56.357653626119522</v>
      </c>
      <c r="G389" s="91">
        <v>1.9424740011842272</v>
      </c>
      <c r="H389" s="91">
        <v>-0.67537079554534341</v>
      </c>
      <c r="I389" s="91">
        <v>-7.395302315486683</v>
      </c>
    </row>
    <row r="390" spans="1:9" x14ac:dyDescent="0.25">
      <c r="A390" s="91">
        <v>387</v>
      </c>
      <c r="B390" s="91">
        <v>0</v>
      </c>
      <c r="C390" s="91">
        <v>0</v>
      </c>
      <c r="D390" s="91"/>
      <c r="E390" s="91">
        <v>799.07875212346323</v>
      </c>
      <c r="F390" s="91">
        <v>56.135128028485717</v>
      </c>
      <c r="G390" s="91">
        <v>1.6965081894011966</v>
      </c>
      <c r="H390" s="91">
        <v>-0.92124787653672258</v>
      </c>
      <c r="I390" s="91">
        <v>-7.6411793964780621</v>
      </c>
    </row>
    <row r="391" spans="1:9" x14ac:dyDescent="0.25">
      <c r="A391" s="91">
        <v>388</v>
      </c>
      <c r="B391" s="91">
        <v>0</v>
      </c>
      <c r="C391" s="91">
        <v>0</v>
      </c>
      <c r="D391" s="91"/>
      <c r="E391" s="91">
        <v>799.20053091367367</v>
      </c>
      <c r="F391" s="91">
        <v>56.291723812663676</v>
      </c>
      <c r="G391" s="91">
        <v>1.8181546995000057</v>
      </c>
      <c r="H391" s="91">
        <v>-0.79946908632631086</v>
      </c>
      <c r="I391" s="91">
        <v>-7.5194006062676504</v>
      </c>
    </row>
    <row r="392" spans="1:9" x14ac:dyDescent="0.25">
      <c r="A392" s="91">
        <v>389</v>
      </c>
      <c r="B392" s="91">
        <v>0</v>
      </c>
      <c r="C392" s="91">
        <v>0</v>
      </c>
      <c r="D392" s="91"/>
      <c r="E392" s="91">
        <v>799.12341912222337</v>
      </c>
      <c r="F392" s="91">
        <v>56.232730938414022</v>
      </c>
      <c r="G392" s="91">
        <v>1.7409740770601125</v>
      </c>
      <c r="H392" s="91">
        <v>-0.8765808777766132</v>
      </c>
      <c r="I392" s="91">
        <v>-7.5965123977179525</v>
      </c>
    </row>
    <row r="393" spans="1:9" x14ac:dyDescent="0.25">
      <c r="A393" s="91">
        <v>390</v>
      </c>
      <c r="B393" s="91">
        <v>0</v>
      </c>
      <c r="C393" s="91">
        <v>0</v>
      </c>
      <c r="D393" s="91"/>
      <c r="E393" s="91">
        <v>799.29488682841338</v>
      </c>
      <c r="F393" s="91">
        <v>56.416063867731268</v>
      </c>
      <c r="G393" s="91">
        <v>1.9123967121135788</v>
      </c>
      <c r="H393" s="91">
        <v>-0.70511317158658815</v>
      </c>
      <c r="I393" s="91">
        <v>-7.425044691527928</v>
      </c>
    </row>
    <row r="394" spans="1:9" x14ac:dyDescent="0.25">
      <c r="A394" s="91">
        <v>391</v>
      </c>
      <c r="B394" s="91">
        <v>0</v>
      </c>
      <c r="C394" s="91">
        <v>0</v>
      </c>
      <c r="D394" s="91"/>
      <c r="E394" s="91">
        <v>799.02980503823846</v>
      </c>
      <c r="F394" s="91">
        <v>56.162847300683545</v>
      </c>
      <c r="G394" s="91">
        <v>1.6472698531979977</v>
      </c>
      <c r="H394" s="91">
        <v>-0.97019496176155728</v>
      </c>
      <c r="I394" s="91">
        <v>-7.6901264817028974</v>
      </c>
    </row>
    <row r="395" spans="1:9" x14ac:dyDescent="0.25">
      <c r="A395" s="91">
        <v>392</v>
      </c>
      <c r="B395" s="91">
        <v>0</v>
      </c>
      <c r="C395" s="91">
        <v>0</v>
      </c>
      <c r="D395" s="91"/>
      <c r="E395" s="91">
        <v>799.37184561466518</v>
      </c>
      <c r="F395" s="91">
        <v>56.516753100237509</v>
      </c>
      <c r="G395" s="91">
        <v>1.9892653632798427</v>
      </c>
      <c r="H395" s="91">
        <v>-0.62815438533483425</v>
      </c>
      <c r="I395" s="91">
        <v>-7.3480859052761742</v>
      </c>
    </row>
    <row r="396" spans="1:9" x14ac:dyDescent="0.25">
      <c r="A396" s="91">
        <v>393</v>
      </c>
      <c r="B396" s="91">
        <v>0.28326464252180722</v>
      </c>
      <c r="C396" s="91">
        <v>0.28326464252180722</v>
      </c>
      <c r="D396" s="91"/>
      <c r="E396" s="91">
        <v>799.79130883201594</v>
      </c>
      <c r="F396" s="91">
        <v>56.948081540715485</v>
      </c>
      <c r="G396" s="91">
        <v>2.4086835166812293</v>
      </c>
      <c r="H396" s="91">
        <v>-0.2086911679840896</v>
      </c>
      <c r="I396" s="91">
        <v>-6.9286226879254293</v>
      </c>
    </row>
    <row r="397" spans="1:9" x14ac:dyDescent="0.25">
      <c r="A397" s="91">
        <v>394</v>
      </c>
      <c r="B397" s="91">
        <v>2.4540249737054243</v>
      </c>
      <c r="C397" s="91">
        <v>2.4540249737054243</v>
      </c>
      <c r="D397" s="91"/>
      <c r="E397" s="91">
        <v>799.53481281121071</v>
      </c>
      <c r="F397" s="91">
        <v>56.680460737990302</v>
      </c>
      <c r="G397" s="91">
        <v>2.1522297475701473</v>
      </c>
      <c r="H397" s="91">
        <v>-0.46518718878923482</v>
      </c>
      <c r="I397" s="91">
        <v>-7.1851187087305748</v>
      </c>
    </row>
    <row r="398" spans="1:9" x14ac:dyDescent="0.25">
      <c r="A398" s="91">
        <v>395</v>
      </c>
      <c r="B398" s="91">
        <v>5.7050577678627743</v>
      </c>
      <c r="C398" s="91">
        <v>5.7050577678627743</v>
      </c>
      <c r="D398" s="91"/>
      <c r="E398" s="91">
        <v>799.57396526717616</v>
      </c>
      <c r="F398" s="91">
        <v>56.691334887065295</v>
      </c>
      <c r="G398" s="91">
        <v>2.1914896134465724</v>
      </c>
      <c r="H398" s="91">
        <v>-0.42603473282387139</v>
      </c>
      <c r="I398" s="91">
        <v>-7.145966252765211</v>
      </c>
    </row>
    <row r="399" spans="1:9" x14ac:dyDescent="0.25">
      <c r="A399" s="91">
        <v>396</v>
      </c>
      <c r="B399" s="91">
        <v>10.059131492012122</v>
      </c>
      <c r="C399" s="91">
        <v>10.059131492012122</v>
      </c>
      <c r="D399" s="91"/>
      <c r="E399" s="91">
        <v>1281.148812747929</v>
      </c>
      <c r="F399" s="91">
        <v>56.365245008768419</v>
      </c>
      <c r="G399" s="91">
        <v>17.945839124309398</v>
      </c>
      <c r="H399" s="91">
        <v>-0.70341294921102804</v>
      </c>
      <c r="I399" s="91">
        <v>-7.4233444691523678</v>
      </c>
    </row>
    <row r="400" spans="1:9" x14ac:dyDescent="0.25">
      <c r="A400" s="91">
        <v>397</v>
      </c>
      <c r="B400" s="91">
        <v>15.333139567868839</v>
      </c>
      <c r="C400" s="91">
        <v>15.333139567868839</v>
      </c>
      <c r="D400" s="91"/>
      <c r="E400" s="91">
        <v>950.03064542385937</v>
      </c>
      <c r="F400" s="91">
        <v>56.959854237618394</v>
      </c>
      <c r="G400" s="91">
        <v>17.717024162019637</v>
      </c>
      <c r="H400" s="91">
        <v>-8.7906593782771325E-2</v>
      </c>
      <c r="I400" s="91">
        <v>-6.8078381137241113</v>
      </c>
    </row>
    <row r="401" spans="1:9" x14ac:dyDescent="0.25">
      <c r="A401" s="91">
        <v>398</v>
      </c>
      <c r="B401" s="91">
        <v>17.529889162685027</v>
      </c>
      <c r="C401" s="91">
        <v>17.529889162685027</v>
      </c>
      <c r="D401" s="91"/>
      <c r="E401" s="91">
        <v>1130.2655610159331</v>
      </c>
      <c r="F401" s="91">
        <v>56.198954984145374</v>
      </c>
      <c r="G401" s="91">
        <v>19.950671431748336</v>
      </c>
      <c r="H401" s="91">
        <v>-0.82850813040579452</v>
      </c>
      <c r="I401" s="91">
        <v>-7.5484396503471345</v>
      </c>
    </row>
    <row r="402" spans="1:9" x14ac:dyDescent="0.25">
      <c r="A402" s="91">
        <v>399</v>
      </c>
      <c r="B402" s="91">
        <v>22.678305783935219</v>
      </c>
      <c r="C402" s="91">
        <v>22.678305783935219</v>
      </c>
      <c r="D402" s="91"/>
      <c r="E402" s="91">
        <v>1401.5178635980149</v>
      </c>
      <c r="F402" s="91">
        <v>56.969212878606953</v>
      </c>
      <c r="G402" s="91">
        <v>30.589526056991151</v>
      </c>
      <c r="H402" s="91">
        <v>-7.0389208130211878E-2</v>
      </c>
      <c r="I402" s="91">
        <v>-6.7903207280715518</v>
      </c>
    </row>
    <row r="403" spans="1:9" x14ac:dyDescent="0.25">
      <c r="A403" s="91">
        <v>400</v>
      </c>
      <c r="B403" s="91">
        <v>25.952718915651161</v>
      </c>
      <c r="C403" s="91">
        <v>25.952718915651161</v>
      </c>
      <c r="D403" s="91"/>
      <c r="E403" s="91">
        <v>1601.7507485080371</v>
      </c>
      <c r="F403" s="91">
        <v>57.047910556388786</v>
      </c>
      <c r="G403" s="91">
        <v>17.695487252122565</v>
      </c>
      <c r="H403" s="91">
        <v>-4.5482645322959647E-2</v>
      </c>
      <c r="I403" s="91">
        <v>-6.765414165264299</v>
      </c>
    </row>
    <row r="404" spans="1:9" x14ac:dyDescent="0.25">
      <c r="A404" s="91">
        <v>401</v>
      </c>
      <c r="B404" s="91">
        <v>25.003389528897912</v>
      </c>
      <c r="C404" s="91">
        <v>25.003389528897912</v>
      </c>
      <c r="D404" s="91"/>
      <c r="E404" s="91">
        <v>1584.8596513595344</v>
      </c>
      <c r="F404" s="91">
        <v>56.374833916583967</v>
      </c>
      <c r="G404" s="91">
        <v>2.5909671043400717</v>
      </c>
      <c r="H404" s="91">
        <v>-0.73179781088480833</v>
      </c>
      <c r="I404" s="91">
        <v>-7.4517293308261481</v>
      </c>
    </row>
    <row r="405" spans="1:9" x14ac:dyDescent="0.25">
      <c r="A405" s="91">
        <v>402</v>
      </c>
      <c r="B405" s="91">
        <v>24.566597245697388</v>
      </c>
      <c r="C405" s="91">
        <v>24.566597245697388</v>
      </c>
      <c r="D405" s="91"/>
      <c r="E405" s="91">
        <v>1529.8418491556663</v>
      </c>
      <c r="F405" s="91">
        <v>56.903646895954829</v>
      </c>
      <c r="G405" s="91">
        <v>8.3574449096234567</v>
      </c>
      <c r="H405" s="91">
        <v>-0.2680888428646212</v>
      </c>
      <c r="I405" s="91">
        <v>-6.9880203628059609</v>
      </c>
    </row>
    <row r="406" spans="1:9" x14ac:dyDescent="0.25">
      <c r="A406" s="91">
        <v>403</v>
      </c>
      <c r="B406" s="91">
        <v>24.152837635180685</v>
      </c>
      <c r="C406" s="91">
        <v>24.152837635180685</v>
      </c>
      <c r="D406" s="91"/>
      <c r="E406" s="91">
        <v>1536.2427793062477</v>
      </c>
      <c r="F406" s="91">
        <v>56.416737402156201</v>
      </c>
      <c r="G406" s="91">
        <v>7.6927435749024573</v>
      </c>
      <c r="H406" s="91">
        <v>-0.79428017030027476</v>
      </c>
      <c r="I406" s="91">
        <v>-7.5142116902416145</v>
      </c>
    </row>
    <row r="407" spans="1:9" x14ac:dyDescent="0.25">
      <c r="A407" s="91">
        <v>404</v>
      </c>
      <c r="B407" s="91">
        <v>23.382515976754949</v>
      </c>
      <c r="C407" s="91">
        <v>23.382515976754949</v>
      </c>
      <c r="D407" s="91"/>
      <c r="E407" s="91">
        <v>1471.891711774593</v>
      </c>
      <c r="F407" s="91">
        <v>56.720149377747902</v>
      </c>
      <c r="G407" s="91">
        <v>0</v>
      </c>
      <c r="H407" s="91">
        <v>-0.51561901775189178</v>
      </c>
      <c r="I407" s="91">
        <v>-7.2355505376932312</v>
      </c>
    </row>
    <row r="408" spans="1:9" x14ac:dyDescent="0.25">
      <c r="A408" s="91">
        <v>405</v>
      </c>
      <c r="B408" s="91">
        <v>21.520323809404978</v>
      </c>
      <c r="C408" s="91">
        <v>21.520323809404978</v>
      </c>
      <c r="D408" s="91"/>
      <c r="E408" s="91">
        <v>1372.8963348314855</v>
      </c>
      <c r="F408" s="91">
        <v>56.497012367653753</v>
      </c>
      <c r="G408" s="91">
        <v>0</v>
      </c>
      <c r="H408" s="91">
        <v>-0.77526563761650213</v>
      </c>
      <c r="I408" s="91">
        <v>-7.4951971575578415</v>
      </c>
    </row>
    <row r="409" spans="1:9" x14ac:dyDescent="0.25">
      <c r="A409" s="91">
        <v>406</v>
      </c>
      <c r="B409" s="91">
        <v>19.970769108014633</v>
      </c>
      <c r="C409" s="91">
        <v>19.970769108014633</v>
      </c>
      <c r="D409" s="91"/>
      <c r="E409" s="91">
        <v>1266.7449582221848</v>
      </c>
      <c r="F409" s="91">
        <v>56.73461239050107</v>
      </c>
      <c r="G409" s="91">
        <v>0</v>
      </c>
      <c r="H409" s="91">
        <v>-0.59905396632618868</v>
      </c>
      <c r="I409" s="91">
        <v>-7.3189854862675281</v>
      </c>
    </row>
    <row r="410" spans="1:9" x14ac:dyDescent="0.25">
      <c r="A410" s="91">
        <v>407</v>
      </c>
      <c r="B410" s="91">
        <v>18.50889415488858</v>
      </c>
      <c r="C410" s="91">
        <v>18.50889415488858</v>
      </c>
      <c r="D410" s="91"/>
      <c r="E410" s="91">
        <v>1162.5183394813059</v>
      </c>
      <c r="F410" s="91">
        <v>57.027264564336122</v>
      </c>
      <c r="G410" s="91">
        <v>0</v>
      </c>
      <c r="H410" s="91">
        <v>-0.36547146095614924</v>
      </c>
      <c r="I410" s="91">
        <v>-7.0854029808974888</v>
      </c>
    </row>
    <row r="411" spans="1:9" x14ac:dyDescent="0.25">
      <c r="A411" s="91">
        <v>408</v>
      </c>
      <c r="B411" s="91">
        <v>16.761520396087473</v>
      </c>
      <c r="C411" s="91">
        <v>16.761520396087473</v>
      </c>
      <c r="D411" s="91"/>
      <c r="E411" s="91">
        <v>1058.3502593391156</v>
      </c>
      <c r="F411" s="91">
        <v>57.034681921851487</v>
      </c>
      <c r="G411" s="91">
        <v>0</v>
      </c>
      <c r="H411" s="91">
        <v>-0.42306384005754927</v>
      </c>
      <c r="I411" s="91">
        <v>-7.1429953599988885</v>
      </c>
    </row>
    <row r="412" spans="1:9" x14ac:dyDescent="0.25">
      <c r="A412" s="91">
        <v>409</v>
      </c>
      <c r="B412" s="91">
        <v>14.995259864654086</v>
      </c>
      <c r="C412" s="91">
        <v>14.995259864654086</v>
      </c>
      <c r="D412" s="91"/>
      <c r="E412" s="91">
        <v>951.7195505442171</v>
      </c>
      <c r="F412" s="91">
        <v>57.038268130127513</v>
      </c>
      <c r="G412" s="91">
        <v>0</v>
      </c>
      <c r="H412" s="91">
        <v>-0.4592250749211142</v>
      </c>
      <c r="I412" s="91">
        <v>-7.1791565948624534</v>
      </c>
    </row>
    <row r="413" spans="1:9" x14ac:dyDescent="0.25">
      <c r="A413" s="91">
        <v>410</v>
      </c>
      <c r="B413" s="91">
        <v>13.860762176783496</v>
      </c>
      <c r="C413" s="91">
        <v>13.860762176783496</v>
      </c>
      <c r="D413" s="91"/>
      <c r="E413" s="91">
        <v>1663.4252676489089</v>
      </c>
      <c r="F413" s="91">
        <v>57.416275363759745</v>
      </c>
      <c r="G413" s="91">
        <v>4.2114210930786893</v>
      </c>
      <c r="H413" s="91">
        <v>-0.10639652225214435</v>
      </c>
      <c r="I413" s="91">
        <v>-6.8263280421934844</v>
      </c>
    </row>
    <row r="414" spans="1:9" x14ac:dyDescent="0.25">
      <c r="A414" s="91">
        <v>411</v>
      </c>
      <c r="B414" s="91">
        <v>12.59882692897952</v>
      </c>
      <c r="C414" s="91">
        <v>12.59882692897952</v>
      </c>
      <c r="D414" s="91"/>
      <c r="E414" s="91">
        <v>1561.9136970197769</v>
      </c>
      <c r="F414" s="91">
        <v>57.08264447303771</v>
      </c>
      <c r="G414" s="91">
        <v>8.6697266609455177</v>
      </c>
      <c r="H414" s="91">
        <v>-0.51950011646115091</v>
      </c>
      <c r="I414" s="91">
        <v>-7.2394316364024904</v>
      </c>
    </row>
    <row r="415" spans="1:9" x14ac:dyDescent="0.25">
      <c r="A415" s="91">
        <v>412</v>
      </c>
      <c r="B415" s="91">
        <v>13.792013602825426</v>
      </c>
      <c r="C415" s="91">
        <v>13.792013602825426</v>
      </c>
      <c r="D415" s="91"/>
      <c r="E415" s="91">
        <v>1661.0990608884697</v>
      </c>
      <c r="F415" s="91">
        <v>57.523809496918233</v>
      </c>
      <c r="G415" s="91">
        <v>11.79757118359605</v>
      </c>
      <c r="H415" s="91">
        <v>-0.15603079262135533</v>
      </c>
      <c r="I415" s="91">
        <v>-6.8759623125626952</v>
      </c>
    </row>
    <row r="416" spans="1:9" x14ac:dyDescent="0.25">
      <c r="A416" s="91">
        <v>413</v>
      </c>
      <c r="B416" s="91">
        <v>13.491374294988786</v>
      </c>
      <c r="C416" s="91">
        <v>13.491374294988786</v>
      </c>
      <c r="D416" s="91"/>
      <c r="E416" s="91">
        <v>1713.9891296504954</v>
      </c>
      <c r="F416" s="91">
        <v>56.832888990674796</v>
      </c>
      <c r="G416" s="91">
        <v>10.064367748358622</v>
      </c>
      <c r="H416" s="91">
        <v>-0.90704537130149521</v>
      </c>
      <c r="I416" s="91">
        <v>-7.6269768912428351</v>
      </c>
    </row>
    <row r="417" spans="1:9" x14ac:dyDescent="0.25">
      <c r="A417" s="91">
        <v>414</v>
      </c>
      <c r="B417" s="91">
        <v>14.266744965320807</v>
      </c>
      <c r="C417" s="91">
        <v>14.266744965320807</v>
      </c>
      <c r="D417" s="91"/>
      <c r="E417" s="91">
        <v>912.04068697801347</v>
      </c>
      <c r="F417" s="91">
        <v>57.234788301501702</v>
      </c>
      <c r="G417" s="91">
        <v>7.1888804000193307</v>
      </c>
      <c r="H417" s="91">
        <v>-0.54512017368676269</v>
      </c>
      <c r="I417" s="91">
        <v>-7.2650516936281022</v>
      </c>
    </row>
    <row r="418" spans="1:9" x14ac:dyDescent="0.25">
      <c r="A418" s="91">
        <v>415</v>
      </c>
      <c r="B418" s="91">
        <v>15.142345866892025</v>
      </c>
      <c r="C418" s="91">
        <v>15.142345866892025</v>
      </c>
      <c r="D418" s="91"/>
      <c r="E418" s="91">
        <v>962.84368294267153</v>
      </c>
      <c r="F418" s="91">
        <v>57.317655019343668</v>
      </c>
      <c r="G418" s="91">
        <v>8.6919648453036125</v>
      </c>
      <c r="H418" s="91">
        <v>-0.49324316051276496</v>
      </c>
      <c r="I418" s="91">
        <v>-7.2131746804541041</v>
      </c>
    </row>
    <row r="419" spans="1:9" x14ac:dyDescent="0.25">
      <c r="A419" s="91">
        <v>416</v>
      </c>
      <c r="B419" s="91">
        <v>15.729140731540312</v>
      </c>
      <c r="C419" s="91">
        <v>15.729140731540312</v>
      </c>
      <c r="D419" s="91"/>
      <c r="E419" s="91">
        <v>1028.910891891343</v>
      </c>
      <c r="F419" s="91">
        <v>56.824421596855181</v>
      </c>
      <c r="G419" s="91">
        <v>9.2169873159079643</v>
      </c>
      <c r="H419" s="91">
        <v>-0.98677265957296756</v>
      </c>
      <c r="I419" s="91">
        <v>-7.7067041795143076</v>
      </c>
    </row>
    <row r="420" spans="1:9" x14ac:dyDescent="0.25">
      <c r="A420" s="91">
        <v>417</v>
      </c>
      <c r="B420" s="91">
        <v>17.346642281354342</v>
      </c>
      <c r="C420" s="91">
        <v>17.346642281354342</v>
      </c>
      <c r="D420" s="91"/>
      <c r="E420" s="91">
        <v>1095.1155172198025</v>
      </c>
      <c r="F420" s="91">
        <v>57.365772240684265</v>
      </c>
      <c r="G420" s="91">
        <v>10.029184694572599</v>
      </c>
      <c r="H420" s="91">
        <v>-0.43485758131655683</v>
      </c>
      <c r="I420" s="91">
        <v>-7.1547891012578964</v>
      </c>
    </row>
    <row r="421" spans="1:9" x14ac:dyDescent="0.25">
      <c r="A421" s="91">
        <v>418</v>
      </c>
      <c r="B421" s="91">
        <v>18.50350594964705</v>
      </c>
      <c r="C421" s="91">
        <v>18.50350594964705</v>
      </c>
      <c r="D421" s="91"/>
      <c r="E421" s="91">
        <v>1155.376559547452</v>
      </c>
      <c r="F421" s="91">
        <v>57.551567994188119</v>
      </c>
      <c r="G421" s="91">
        <v>10.719771225063388</v>
      </c>
      <c r="H421" s="91">
        <v>-0.25312037023819978</v>
      </c>
      <c r="I421" s="91">
        <v>-6.9730518901795397</v>
      </c>
    </row>
    <row r="422" spans="1:9" x14ac:dyDescent="0.25">
      <c r="A422" s="91">
        <v>419</v>
      </c>
      <c r="B422" s="91">
        <v>19.148316233960948</v>
      </c>
      <c r="C422" s="91">
        <v>19.148316233960948</v>
      </c>
      <c r="D422" s="91"/>
      <c r="E422" s="91">
        <v>1203.1270951688368</v>
      </c>
      <c r="F422" s="91">
        <v>57.483654248956057</v>
      </c>
      <c r="G422" s="91">
        <v>8.2167976981738597</v>
      </c>
      <c r="H422" s="91">
        <v>-0.38548083940331224</v>
      </c>
      <c r="I422" s="91">
        <v>-7.1054123593446521</v>
      </c>
    </row>
    <row r="423" spans="1:9" x14ac:dyDescent="0.25">
      <c r="A423" s="91">
        <v>420</v>
      </c>
      <c r="B423" s="91">
        <v>18.189949766178795</v>
      </c>
      <c r="C423" s="91">
        <v>18.189949766178795</v>
      </c>
      <c r="D423" s="91"/>
      <c r="E423" s="91">
        <v>1176.1839450552275</v>
      </c>
      <c r="F423" s="91">
        <v>57.032940861970289</v>
      </c>
      <c r="G423" s="91">
        <v>1.3440101963138709</v>
      </c>
      <c r="H423" s="91">
        <v>-0.91513903997355495</v>
      </c>
      <c r="I423" s="91">
        <v>-7.6350705599148947</v>
      </c>
    </row>
    <row r="424" spans="1:9" x14ac:dyDescent="0.25">
      <c r="A424" s="91">
        <v>421</v>
      </c>
      <c r="B424" s="91">
        <v>17.614796400496523</v>
      </c>
      <c r="C424" s="91">
        <v>17.614796400496523</v>
      </c>
      <c r="D424" s="91"/>
      <c r="E424" s="91">
        <v>1088.7556188928108</v>
      </c>
      <c r="F424" s="91">
        <v>57.937759832624586</v>
      </c>
      <c r="G424" s="91">
        <v>1.0412484817213215</v>
      </c>
      <c r="H424" s="91">
        <v>-5.7350968888246534E-2</v>
      </c>
      <c r="I424" s="91">
        <v>-6.7772824888295862</v>
      </c>
    </row>
    <row r="425" spans="1:9" x14ac:dyDescent="0.25">
      <c r="A425" s="91">
        <v>422</v>
      </c>
      <c r="B425" s="91">
        <v>15.938668191701893</v>
      </c>
      <c r="C425" s="91">
        <v>15.938668191701893</v>
      </c>
      <c r="D425" s="91"/>
      <c r="E425" s="91">
        <v>1028.2709559825128</v>
      </c>
      <c r="F425" s="91">
        <v>57.285776297451719</v>
      </c>
      <c r="G425" s="91">
        <v>3.1376229534962339</v>
      </c>
      <c r="H425" s="91">
        <v>-0.76323038312720903</v>
      </c>
      <c r="I425" s="91">
        <v>-7.4831619030685488</v>
      </c>
    </row>
    <row r="426" spans="1:9" x14ac:dyDescent="0.25">
      <c r="A426" s="91">
        <v>423</v>
      </c>
      <c r="B426" s="91">
        <v>16.021381827745113</v>
      </c>
      <c r="C426" s="91">
        <v>16.021381827745113</v>
      </c>
      <c r="D426" s="91"/>
      <c r="E426" s="91">
        <v>1018.6299741802578</v>
      </c>
      <c r="F426" s="91">
        <v>57.57158157401291</v>
      </c>
      <c r="G426" s="91">
        <v>5.523230302222224</v>
      </c>
      <c r="H426" s="91">
        <v>-0.52009098872216841</v>
      </c>
      <c r="I426" s="91">
        <v>-7.2400225086635084</v>
      </c>
    </row>
    <row r="427" spans="1:9" x14ac:dyDescent="0.25">
      <c r="A427" s="91">
        <v>424</v>
      </c>
      <c r="B427" s="91">
        <v>16.522391085227813</v>
      </c>
      <c r="C427" s="91">
        <v>16.522391085227813</v>
      </c>
      <c r="D427" s="91"/>
      <c r="E427" s="91">
        <v>1030.1641343241404</v>
      </c>
      <c r="F427" s="91">
        <v>57.922174820740679</v>
      </c>
      <c r="G427" s="91">
        <v>8.6702095629243789</v>
      </c>
      <c r="H427" s="91">
        <v>-0.20111145536056629</v>
      </c>
      <c r="I427" s="91">
        <v>-6.9210429753019058</v>
      </c>
    </row>
    <row r="428" spans="1:9" x14ac:dyDescent="0.25">
      <c r="A428" s="91">
        <v>425</v>
      </c>
      <c r="B428" s="91">
        <v>17.887900081712946</v>
      </c>
      <c r="C428" s="91">
        <v>17.887900081712946</v>
      </c>
      <c r="D428" s="91"/>
      <c r="E428" s="91">
        <v>1122.0264287633916</v>
      </c>
      <c r="F428" s="91">
        <v>57.836052974805362</v>
      </c>
      <c r="G428" s="91">
        <v>14.793041480477635</v>
      </c>
      <c r="H428" s="91">
        <v>-0.32865780250336474</v>
      </c>
      <c r="I428" s="91">
        <v>-7.0485893224447045</v>
      </c>
    </row>
    <row r="429" spans="1:9" x14ac:dyDescent="0.25">
      <c r="A429" s="91">
        <v>426</v>
      </c>
      <c r="B429" s="91">
        <v>21.041033260101223</v>
      </c>
      <c r="C429" s="91">
        <v>21.041033260101223</v>
      </c>
      <c r="D429" s="91"/>
      <c r="E429" s="91">
        <v>1296.668294612107</v>
      </c>
      <c r="F429" s="91">
        <v>58.177976398219911</v>
      </c>
      <c r="G429" s="91">
        <v>24.707382104412901</v>
      </c>
      <c r="H429" s="91">
        <v>-4.8203547059070262E-3</v>
      </c>
      <c r="I429" s="91">
        <v>-6.7247518746472466</v>
      </c>
    </row>
    <row r="430" spans="1:9" x14ac:dyDescent="0.25">
      <c r="A430" s="91">
        <v>427</v>
      </c>
      <c r="B430" s="91">
        <v>25.072008159796749</v>
      </c>
      <c r="C430" s="91">
        <v>25.072008159796749</v>
      </c>
      <c r="D430" s="91"/>
      <c r="E430" s="91">
        <v>1580.3803380500187</v>
      </c>
      <c r="F430" s="91">
        <v>57.618561340692573</v>
      </c>
      <c r="G430" s="91">
        <v>38.514486444768472</v>
      </c>
      <c r="H430" s="91">
        <v>-0.58814541991516012</v>
      </c>
      <c r="I430" s="91">
        <v>-7.3080769398565</v>
      </c>
    </row>
    <row r="431" spans="1:9" x14ac:dyDescent="0.25">
      <c r="A431" s="91">
        <v>428</v>
      </c>
      <c r="B431" s="91">
        <v>30.006109809770532</v>
      </c>
      <c r="C431" s="91">
        <v>30.006109809770532</v>
      </c>
      <c r="D431" s="91"/>
      <c r="E431" s="91">
        <v>1173.8183992119834</v>
      </c>
      <c r="F431" s="91">
        <v>57.828419240134195</v>
      </c>
      <c r="G431" s="91">
        <v>29.02938775246486</v>
      </c>
      <c r="H431" s="91">
        <v>-0.44971752177243918</v>
      </c>
      <c r="I431" s="91">
        <v>-7.1696490417137788</v>
      </c>
    </row>
    <row r="432" spans="1:9" x14ac:dyDescent="0.25">
      <c r="A432" s="91">
        <v>429</v>
      </c>
      <c r="B432" s="91">
        <v>31.253999268293605</v>
      </c>
      <c r="C432" s="91">
        <v>31.253999268293605</v>
      </c>
      <c r="D432" s="91"/>
      <c r="E432" s="91">
        <v>1231.7274018817134</v>
      </c>
      <c r="F432" s="91">
        <v>57.626445486442144</v>
      </c>
      <c r="G432" s="91">
        <v>15.440934264561225</v>
      </c>
      <c r="H432" s="91">
        <v>-0.71052061390854671</v>
      </c>
      <c r="I432" s="91">
        <v>-7.4304521338498866</v>
      </c>
    </row>
    <row r="433" spans="1:9" x14ac:dyDescent="0.25">
      <c r="A433" s="91">
        <v>430</v>
      </c>
      <c r="B433" s="91">
        <v>33.210281403463796</v>
      </c>
      <c r="C433" s="91">
        <v>33.210281403463796</v>
      </c>
      <c r="D433" s="91"/>
      <c r="E433" s="91">
        <v>1281.9163186186281</v>
      </c>
      <c r="F433" s="91">
        <v>58.338406220022904</v>
      </c>
      <c r="G433" s="91">
        <v>16.6321449515656</v>
      </c>
      <c r="H433" s="91">
        <v>-3.8509337502997454E-2</v>
      </c>
      <c r="I433" s="91">
        <v>-6.7584408574443371</v>
      </c>
    </row>
    <row r="434" spans="1:9" x14ac:dyDescent="0.25">
      <c r="A434" s="91">
        <v>431</v>
      </c>
      <c r="B434" s="91">
        <v>32.729242940329542</v>
      </c>
      <c r="C434" s="91">
        <v>32.729242940329542</v>
      </c>
      <c r="D434" s="91"/>
      <c r="E434" s="91">
        <v>1292.148041682967</v>
      </c>
      <c r="F434" s="91">
        <v>57.604972620136373</v>
      </c>
      <c r="G434" s="91">
        <v>5.2648223249371089</v>
      </c>
      <c r="H434" s="91">
        <v>-0.80479217014409221</v>
      </c>
      <c r="I434" s="91">
        <v>-7.5247236900854322</v>
      </c>
    </row>
    <row r="435" spans="1:9" x14ac:dyDescent="0.25">
      <c r="A435" s="91">
        <v>432</v>
      </c>
      <c r="B435" s="91">
        <v>31.889503226121231</v>
      </c>
      <c r="C435" s="91">
        <v>31.889503226121231</v>
      </c>
      <c r="D435" s="91"/>
      <c r="E435" s="91">
        <v>1257.1244879716432</v>
      </c>
      <c r="F435" s="91">
        <v>57.742910802042218</v>
      </c>
      <c r="G435" s="91">
        <v>1.5818152535084486</v>
      </c>
      <c r="H435" s="91">
        <v>-0.7343332912127446</v>
      </c>
      <c r="I435" s="91">
        <v>-7.4542648111540846</v>
      </c>
    </row>
    <row r="436" spans="1:9" x14ac:dyDescent="0.25">
      <c r="A436" s="91">
        <v>433</v>
      </c>
      <c r="B436" s="91">
        <v>31.530451305073111</v>
      </c>
      <c r="C436" s="91">
        <v>31.530451305073111</v>
      </c>
      <c r="D436" s="91"/>
      <c r="E436" s="91">
        <v>1225.7484548251377</v>
      </c>
      <c r="F436" s="91">
        <v>58.270347602792022</v>
      </c>
      <c r="G436" s="91">
        <v>4.7268647731283275</v>
      </c>
      <c r="H436" s="91">
        <v>-0.26750859482923794</v>
      </c>
      <c r="I436" s="91">
        <v>-6.9874401147705774</v>
      </c>
    </row>
    <row r="437" spans="1:9" x14ac:dyDescent="0.25">
      <c r="A437" s="91">
        <v>434</v>
      </c>
      <c r="B437" s="91">
        <v>31.365465107895751</v>
      </c>
      <c r="C437" s="91">
        <v>31.365465107895751</v>
      </c>
      <c r="D437" s="91"/>
      <c r="E437" s="91">
        <v>1214.1500984544407</v>
      </c>
      <c r="F437" s="91">
        <v>58.489746482518463</v>
      </c>
      <c r="G437" s="91">
        <v>8.3791899306503144</v>
      </c>
      <c r="H437" s="91">
        <v>-0.12806306745824891</v>
      </c>
      <c r="I437" s="91">
        <v>-6.8479945873995884</v>
      </c>
    </row>
    <row r="438" spans="1:9" x14ac:dyDescent="0.25">
      <c r="A438" s="91">
        <v>435</v>
      </c>
      <c r="B438" s="91">
        <v>31.528845142248485</v>
      </c>
      <c r="C438" s="91">
        <v>31.528845142248485</v>
      </c>
      <c r="D438" s="91"/>
      <c r="E438" s="91">
        <v>1216.927317172582</v>
      </c>
      <c r="F438" s="91">
        <v>58.654836974263134</v>
      </c>
      <c r="G438" s="91">
        <v>9.5686243956839689</v>
      </c>
      <c r="H438" s="91">
        <v>-3.4280658837944622E-2</v>
      </c>
      <c r="I438" s="91">
        <v>-6.7542121787792846</v>
      </c>
    </row>
    <row r="439" spans="1:9" x14ac:dyDescent="0.25">
      <c r="A439" s="91">
        <v>436</v>
      </c>
      <c r="B439" s="91">
        <v>31.081135662676338</v>
      </c>
      <c r="C439" s="91">
        <v>31.081135662676338</v>
      </c>
      <c r="D439" s="91"/>
      <c r="E439" s="91">
        <v>1200.8587245670208</v>
      </c>
      <c r="F439" s="91">
        <v>58.714477296377105</v>
      </c>
      <c r="G439" s="91">
        <v>0</v>
      </c>
      <c r="H439" s="91">
        <v>-6.6059199689380899E-2</v>
      </c>
      <c r="I439" s="91">
        <v>-6.7859907196307203</v>
      </c>
    </row>
    <row r="440" spans="1:9" x14ac:dyDescent="0.25">
      <c r="A440" s="91">
        <v>437</v>
      </c>
      <c r="B440" s="91">
        <v>28.940156388407843</v>
      </c>
      <c r="C440" s="91">
        <v>28.940156388407843</v>
      </c>
      <c r="D440" s="91"/>
      <c r="E440" s="91">
        <v>1119.7240892669408</v>
      </c>
      <c r="F440" s="91">
        <v>58.762522313942597</v>
      </c>
      <c r="G440" s="91">
        <v>0</v>
      </c>
      <c r="H440" s="91">
        <v>-0.10370633589635991</v>
      </c>
      <c r="I440" s="91">
        <v>-6.8236378558376991</v>
      </c>
    </row>
    <row r="441" spans="1:9" x14ac:dyDescent="0.25">
      <c r="A441" s="91">
        <v>438</v>
      </c>
      <c r="B441" s="91">
        <v>26.612206806068372</v>
      </c>
      <c r="C441" s="91">
        <v>26.612206806068372</v>
      </c>
      <c r="D441" s="91"/>
      <c r="E441" s="91">
        <v>1652.3708398167962</v>
      </c>
      <c r="F441" s="91">
        <v>58.713477120495902</v>
      </c>
      <c r="G441" s="91">
        <v>0</v>
      </c>
      <c r="H441" s="91">
        <v>-0.21026652919773825</v>
      </c>
      <c r="I441" s="91">
        <v>-6.9301980491390776</v>
      </c>
    </row>
    <row r="442" spans="1:9" x14ac:dyDescent="0.25">
      <c r="A442" s="91">
        <v>439</v>
      </c>
      <c r="B442" s="91">
        <v>21.953640931028456</v>
      </c>
      <c r="C442" s="91">
        <v>21.953640931028456</v>
      </c>
      <c r="D442" s="91"/>
      <c r="E442" s="91">
        <v>1372.4928245222527</v>
      </c>
      <c r="F442" s="91">
        <v>58.690891785292024</v>
      </c>
      <c r="G442" s="91">
        <v>0</v>
      </c>
      <c r="H442" s="91">
        <v>-0.3281421729144155</v>
      </c>
      <c r="I442" s="91">
        <v>-7.0480736928557555</v>
      </c>
    </row>
    <row r="443" spans="1:9" x14ac:dyDescent="0.25">
      <c r="A443" s="91">
        <v>440</v>
      </c>
      <c r="B443" s="91">
        <v>17.308731209283984</v>
      </c>
      <c r="C443" s="91">
        <v>17.308731209283984</v>
      </c>
      <c r="D443" s="91"/>
      <c r="E443" s="91">
        <v>1076.8936298924987</v>
      </c>
      <c r="F443" s="91">
        <v>58.925428365649005</v>
      </c>
      <c r="G443" s="91">
        <v>0</v>
      </c>
      <c r="H443" s="91">
        <v>-0.17276150082953612</v>
      </c>
      <c r="I443" s="91">
        <v>-6.8926930207708761</v>
      </c>
    </row>
    <row r="444" spans="1:9" x14ac:dyDescent="0.25">
      <c r="A444" s="91">
        <v>441</v>
      </c>
      <c r="B444" s="91">
        <v>11.963164556097833</v>
      </c>
      <c r="C444" s="91">
        <v>11.963164556097833</v>
      </c>
      <c r="D444" s="91"/>
      <c r="E444" s="91">
        <v>1463.0058433423712</v>
      </c>
      <c r="F444" s="91">
        <v>58.8326306567145</v>
      </c>
      <c r="G444" s="91">
        <v>0</v>
      </c>
      <c r="H444" s="91">
        <v>-0.32307420961871736</v>
      </c>
      <c r="I444" s="91">
        <v>-7.0430057295600568</v>
      </c>
    </row>
    <row r="445" spans="1:9" x14ac:dyDescent="0.25">
      <c r="A445" s="91">
        <v>442</v>
      </c>
      <c r="B445" s="91">
        <v>6.981562306306337</v>
      </c>
      <c r="C445" s="91">
        <v>6.981562306306337</v>
      </c>
      <c r="D445" s="91"/>
      <c r="E445" s="91">
        <v>873.18734154103765</v>
      </c>
      <c r="F445" s="91">
        <v>58.850479502794563</v>
      </c>
      <c r="G445" s="91">
        <v>0</v>
      </c>
      <c r="H445" s="91">
        <v>-0.35275747595074347</v>
      </c>
      <c r="I445" s="91">
        <v>-7.0726889958920829</v>
      </c>
    </row>
    <row r="446" spans="1:9" x14ac:dyDescent="0.25">
      <c r="A446" s="91">
        <v>443</v>
      </c>
      <c r="B446" s="91">
        <v>2.2615385331218456</v>
      </c>
      <c r="C446" s="91">
        <v>2.2615385331218456</v>
      </c>
      <c r="D446" s="91"/>
      <c r="E446" s="91">
        <v>799.07036468163187</v>
      </c>
      <c r="F446" s="91">
        <v>58.318431853160845</v>
      </c>
      <c r="G446" s="91">
        <v>1.6798338826937811</v>
      </c>
      <c r="H446" s="91">
        <v>-0.92963531836817548</v>
      </c>
      <c r="I446" s="91">
        <v>-7.6495668383095152</v>
      </c>
    </row>
    <row r="447" spans="1:9" x14ac:dyDescent="0.25">
      <c r="A447" s="91">
        <v>444</v>
      </c>
      <c r="B447" s="91">
        <v>0.59420742341366184</v>
      </c>
      <c r="C447" s="91">
        <v>0.59420742341366184</v>
      </c>
      <c r="D447" s="91"/>
      <c r="E447" s="91">
        <v>799.71337335803594</v>
      </c>
      <c r="F447" s="91">
        <v>59.004121058621742</v>
      </c>
      <c r="G447" s="91">
        <v>2.322681985417494</v>
      </c>
      <c r="H447" s="91">
        <v>-0.28662664196405041</v>
      </c>
      <c r="I447" s="91">
        <v>-7.0065581619053905</v>
      </c>
    </row>
    <row r="448" spans="1:9" x14ac:dyDescent="0.25">
      <c r="A448" s="91">
        <v>445</v>
      </c>
      <c r="B448" s="91">
        <v>0</v>
      </c>
      <c r="C448" s="91">
        <v>0</v>
      </c>
      <c r="D448" s="91"/>
      <c r="E448" s="91">
        <v>799.33902595301277</v>
      </c>
      <c r="F448" s="91">
        <v>58.67573153327384</v>
      </c>
      <c r="G448" s="91">
        <v>1.9481617106943667</v>
      </c>
      <c r="H448" s="91">
        <v>-0.6609740469871942</v>
      </c>
      <c r="I448" s="91">
        <v>-7.3809055669285337</v>
      </c>
    </row>
    <row r="449" spans="1:9" x14ac:dyDescent="0.25">
      <c r="A449" s="91">
        <v>446</v>
      </c>
      <c r="B449" s="91">
        <v>0</v>
      </c>
      <c r="C449" s="91">
        <v>0</v>
      </c>
      <c r="D449" s="91"/>
      <c r="E449" s="91">
        <v>799.27922789981255</v>
      </c>
      <c r="F449" s="91">
        <v>58.651759012812079</v>
      </c>
      <c r="G449" s="91">
        <v>1.8882289249489124</v>
      </c>
      <c r="H449" s="91">
        <v>-0.72077210018747928</v>
      </c>
      <c r="I449" s="91">
        <v>-7.4407036201288186</v>
      </c>
    </row>
    <row r="450" spans="1:9" x14ac:dyDescent="0.25">
      <c r="A450" s="91">
        <v>447</v>
      </c>
      <c r="B450" s="91">
        <v>0</v>
      </c>
      <c r="C450" s="91">
        <v>0</v>
      </c>
      <c r="D450" s="91"/>
      <c r="E450" s="91">
        <v>799.10309721791634</v>
      </c>
      <c r="F450" s="91">
        <v>58.499967603424082</v>
      </c>
      <c r="G450" s="91">
        <v>1.7120067202500393</v>
      </c>
      <c r="H450" s="91">
        <v>-0.89690278208365626</v>
      </c>
      <c r="I450" s="91">
        <v>-7.616834302024996</v>
      </c>
    </row>
    <row r="451" spans="1:9" x14ac:dyDescent="0.25">
      <c r="A451" s="91">
        <v>448</v>
      </c>
      <c r="B451" s="91">
        <v>0</v>
      </c>
      <c r="C451" s="91">
        <v>0</v>
      </c>
      <c r="D451" s="91"/>
      <c r="E451" s="91">
        <v>799.6794248653456</v>
      </c>
      <c r="F451" s="91">
        <v>59.106888217434921</v>
      </c>
      <c r="G451" s="91">
        <v>2.2882193432114186</v>
      </c>
      <c r="H451" s="91">
        <v>-0.3205751346543928</v>
      </c>
      <c r="I451" s="91">
        <v>-7.0405066545957329</v>
      </c>
    </row>
    <row r="452" spans="1:9" x14ac:dyDescent="0.25">
      <c r="A452" s="91">
        <v>449</v>
      </c>
      <c r="B452" s="91">
        <v>0</v>
      </c>
      <c r="C452" s="91">
        <v>0</v>
      </c>
      <c r="D452" s="91"/>
      <c r="E452" s="91">
        <v>799.75732968559953</v>
      </c>
      <c r="F452" s="91">
        <v>59.209132310197049</v>
      </c>
      <c r="G452" s="91">
        <v>2.366032663030019</v>
      </c>
      <c r="H452" s="91">
        <v>-0.24267031440043996</v>
      </c>
      <c r="I452" s="91">
        <v>-6.9626018343417799</v>
      </c>
    </row>
    <row r="453" spans="1:9" x14ac:dyDescent="0.25">
      <c r="A453" s="91">
        <v>450</v>
      </c>
      <c r="B453" s="91">
        <v>0</v>
      </c>
      <c r="C453" s="91">
        <v>0</v>
      </c>
      <c r="D453" s="91"/>
      <c r="E453" s="91">
        <v>799.12667708585116</v>
      </c>
      <c r="F453" s="91">
        <v>58.602818982956826</v>
      </c>
      <c r="G453" s="91">
        <v>1.735288572753817</v>
      </c>
      <c r="H453" s="91">
        <v>-0.87332291414884144</v>
      </c>
      <c r="I453" s="91">
        <v>-7.5932544340901806</v>
      </c>
    </row>
    <row r="454" spans="1:9" x14ac:dyDescent="0.25">
      <c r="A454" s="91">
        <v>451</v>
      </c>
      <c r="B454" s="91">
        <v>0</v>
      </c>
      <c r="C454" s="91">
        <v>0</v>
      </c>
      <c r="D454" s="91"/>
      <c r="E454" s="91">
        <v>799.73986915787975</v>
      </c>
      <c r="F454" s="91">
        <v>59.240350327493601</v>
      </c>
      <c r="G454" s="91">
        <v>2.3483891641603645</v>
      </c>
      <c r="H454" s="91">
        <v>-0.26013084212024673</v>
      </c>
      <c r="I454" s="91">
        <v>-6.9800623620615863</v>
      </c>
    </row>
    <row r="455" spans="1:9" x14ac:dyDescent="0.25">
      <c r="A455" s="91">
        <v>452</v>
      </c>
      <c r="B455" s="91">
        <v>0</v>
      </c>
      <c r="C455" s="91">
        <v>0</v>
      </c>
      <c r="D455" s="91"/>
      <c r="E455" s="91">
        <v>799.48560039136851</v>
      </c>
      <c r="F455" s="91">
        <v>59.010420833490585</v>
      </c>
      <c r="G455" s="91">
        <v>2.094028926931081</v>
      </c>
      <c r="H455" s="91">
        <v>-0.51439960863143974</v>
      </c>
      <c r="I455" s="91">
        <v>-7.2343311285727792</v>
      </c>
    </row>
    <row r="456" spans="1:9" x14ac:dyDescent="0.25">
      <c r="A456" s="91">
        <v>453</v>
      </c>
      <c r="B456" s="91">
        <v>0</v>
      </c>
      <c r="C456" s="91">
        <v>0</v>
      </c>
      <c r="D456" s="91"/>
      <c r="E456" s="91">
        <v>799.73693652939585</v>
      </c>
      <c r="F456" s="91">
        <v>59.286096244026012</v>
      </c>
      <c r="G456" s="91">
        <v>2.345273604142398</v>
      </c>
      <c r="H456" s="91">
        <v>-0.26306347060419144</v>
      </c>
      <c r="I456" s="91">
        <v>-6.9829949905455315</v>
      </c>
    </row>
    <row r="457" spans="1:9" x14ac:dyDescent="0.25">
      <c r="A457" s="91">
        <v>454</v>
      </c>
      <c r="B457" s="91">
        <v>0</v>
      </c>
      <c r="C457" s="91">
        <v>0</v>
      </c>
      <c r="D457" s="91"/>
      <c r="E457" s="91">
        <v>799.49830557405198</v>
      </c>
      <c r="F457" s="91">
        <v>59.071804561190341</v>
      </c>
      <c r="G457" s="91">
        <v>2.1065511978829652</v>
      </c>
      <c r="H457" s="91">
        <v>-0.50169442594805524</v>
      </c>
      <c r="I457" s="91">
        <v>-7.2216259458893948</v>
      </c>
    </row>
    <row r="458" spans="1:9" x14ac:dyDescent="0.25">
      <c r="A458" s="91">
        <v>455</v>
      </c>
      <c r="B458" s="91">
        <v>0</v>
      </c>
      <c r="C458" s="91">
        <v>0</v>
      </c>
      <c r="D458" s="91"/>
      <c r="E458" s="91">
        <v>799.21037377932817</v>
      </c>
      <c r="F458" s="91">
        <v>58.808212038974766</v>
      </c>
      <c r="G458" s="91">
        <v>1.8185279621422095</v>
      </c>
      <c r="H458" s="91">
        <v>-0.78962622067180943</v>
      </c>
      <c r="I458" s="91">
        <v>-7.5095577406131486</v>
      </c>
    </row>
    <row r="459" spans="1:9" x14ac:dyDescent="0.25">
      <c r="A459" s="91">
        <v>456</v>
      </c>
      <c r="B459" s="91">
        <v>0</v>
      </c>
      <c r="C459" s="91">
        <v>0</v>
      </c>
      <c r="D459" s="91"/>
      <c r="E459" s="91">
        <v>799.49835252186529</v>
      </c>
      <c r="F459" s="91">
        <v>59.120530054020072</v>
      </c>
      <c r="G459" s="91">
        <v>2.1064152735591217</v>
      </c>
      <c r="H459" s="91">
        <v>-0.50164747813466537</v>
      </c>
      <c r="I459" s="91">
        <v>-7.221578998076005</v>
      </c>
    </row>
    <row r="460" spans="1:9" x14ac:dyDescent="0.25">
      <c r="A460" s="91">
        <v>457</v>
      </c>
      <c r="B460" s="91">
        <v>0</v>
      </c>
      <c r="C460" s="91">
        <v>0</v>
      </c>
      <c r="D460" s="91"/>
      <c r="E460" s="91">
        <v>799.30411023264594</v>
      </c>
      <c r="F460" s="91">
        <v>58.950627037308827</v>
      </c>
      <c r="G460" s="91">
        <v>1.9120815631144368</v>
      </c>
      <c r="H460" s="91">
        <v>-0.69588976735409447</v>
      </c>
      <c r="I460" s="91">
        <v>-7.4158212872954339</v>
      </c>
    </row>
    <row r="461" spans="1:9" x14ac:dyDescent="0.25">
      <c r="A461" s="91">
        <v>458</v>
      </c>
      <c r="B461" s="91">
        <v>0</v>
      </c>
      <c r="C461" s="91">
        <v>0</v>
      </c>
      <c r="D461" s="91"/>
      <c r="E461" s="91">
        <v>799.21091855148563</v>
      </c>
      <c r="F461" s="91">
        <v>58.881774628656778</v>
      </c>
      <c r="G461" s="91">
        <v>1.8187984706221321</v>
      </c>
      <c r="H461" s="91">
        <v>-0.78908144851432416</v>
      </c>
      <c r="I461" s="91">
        <v>-7.5090129684556635</v>
      </c>
    </row>
    <row r="462" spans="1:9" x14ac:dyDescent="0.25">
      <c r="A462" s="91">
        <v>459</v>
      </c>
      <c r="B462" s="91">
        <v>0</v>
      </c>
      <c r="C462" s="91">
        <v>0</v>
      </c>
      <c r="D462" s="91"/>
      <c r="E462" s="91">
        <v>799.71738681849968</v>
      </c>
      <c r="F462" s="91">
        <v>59.412582168178972</v>
      </c>
      <c r="G462" s="91">
        <v>2.3251753361954606</v>
      </c>
      <c r="H462" s="91">
        <v>-0.2826131815003079</v>
      </c>
      <c r="I462" s="91">
        <v>-7.0025447014416473</v>
      </c>
    </row>
    <row r="463" spans="1:9" x14ac:dyDescent="0.25">
      <c r="A463" s="91">
        <v>460</v>
      </c>
      <c r="B463" s="91">
        <v>0</v>
      </c>
      <c r="C463" s="91">
        <v>0</v>
      </c>
      <c r="D463" s="91"/>
      <c r="E463" s="91">
        <v>799.59940380632406</v>
      </c>
      <c r="F463" s="91">
        <v>59.318938428511501</v>
      </c>
      <c r="G463" s="91">
        <v>2.2071009324687179</v>
      </c>
      <c r="H463" s="91">
        <v>-0.40059619367595656</v>
      </c>
      <c r="I463" s="91">
        <v>-7.120527713617296</v>
      </c>
    </row>
    <row r="464" spans="1:9" x14ac:dyDescent="0.25">
      <c r="A464" s="91">
        <v>461</v>
      </c>
      <c r="B464" s="91">
        <v>0</v>
      </c>
      <c r="C464" s="91">
        <v>0</v>
      </c>
      <c r="D464" s="91"/>
      <c r="E464" s="91">
        <v>799.84960998785152</v>
      </c>
      <c r="F464" s="91">
        <v>59.593483882547112</v>
      </c>
      <c r="G464" s="91">
        <v>2.4572157323328492</v>
      </c>
      <c r="H464" s="91">
        <v>-0.15039001214852832</v>
      </c>
      <c r="I464" s="91">
        <v>-6.8703215320898678</v>
      </c>
    </row>
    <row r="465" spans="1:9" x14ac:dyDescent="0.25">
      <c r="A465" s="91">
        <v>462</v>
      </c>
      <c r="B465" s="91">
        <v>0</v>
      </c>
      <c r="C465" s="91">
        <v>0</v>
      </c>
      <c r="D465" s="91"/>
      <c r="E465" s="91">
        <v>799.31926380029995</v>
      </c>
      <c r="F465" s="91">
        <v>59.087476967503733</v>
      </c>
      <c r="G465" s="91">
        <v>1.926778173004001</v>
      </c>
      <c r="H465" s="91">
        <v>-0.68073619970008759</v>
      </c>
      <c r="I465" s="91">
        <v>-7.4006677196414277</v>
      </c>
    </row>
    <row r="466" spans="1:9" x14ac:dyDescent="0.25">
      <c r="A466" s="91">
        <v>463</v>
      </c>
      <c r="B466" s="91">
        <v>0</v>
      </c>
      <c r="C466" s="91">
        <v>0</v>
      </c>
      <c r="D466" s="91"/>
      <c r="E466" s="91">
        <v>799.94631811407123</v>
      </c>
      <c r="F466" s="91">
        <v>59.738870553783208</v>
      </c>
      <c r="G466" s="91">
        <v>2.5537411248822215</v>
      </c>
      <c r="H466" s="91">
        <v>-5.3681885928792417E-2</v>
      </c>
      <c r="I466" s="91">
        <v>-6.7736134058701323</v>
      </c>
    </row>
    <row r="467" spans="1:9" x14ac:dyDescent="0.25">
      <c r="A467" s="91">
        <v>464</v>
      </c>
      <c r="B467" s="91">
        <v>0</v>
      </c>
      <c r="C467" s="91">
        <v>0</v>
      </c>
      <c r="D467" s="91"/>
      <c r="E467" s="91">
        <v>799.41186082014303</v>
      </c>
      <c r="F467" s="91">
        <v>59.228752532363259</v>
      </c>
      <c r="G467" s="91">
        <v>2.0191924789434359</v>
      </c>
      <c r="H467" s="91">
        <v>-0.58813917985692432</v>
      </c>
      <c r="I467" s="91">
        <v>-7.3080706997982636</v>
      </c>
    </row>
    <row r="468" spans="1:9" x14ac:dyDescent="0.25">
      <c r="A468" s="91">
        <v>465</v>
      </c>
      <c r="B468" s="91">
        <v>0</v>
      </c>
      <c r="C468" s="91">
        <v>0</v>
      </c>
      <c r="D468" s="91"/>
      <c r="E468" s="91">
        <v>799.5516948120495</v>
      </c>
      <c r="F468" s="91">
        <v>59.392925796777838</v>
      </c>
      <c r="G468" s="91">
        <v>2.1589351287198166</v>
      </c>
      <c r="H468" s="91">
        <v>-0.4483051879505211</v>
      </c>
      <c r="I468" s="91">
        <v>-7.168236707891861</v>
      </c>
    </row>
    <row r="469" spans="1:9" x14ac:dyDescent="0.25">
      <c r="A469" s="91">
        <v>466</v>
      </c>
      <c r="B469" s="91">
        <v>0</v>
      </c>
      <c r="C469" s="91">
        <v>0</v>
      </c>
      <c r="D469" s="91"/>
      <c r="E469" s="91">
        <v>799.70489783103494</v>
      </c>
      <c r="F469" s="91">
        <v>59.570468088271475</v>
      </c>
      <c r="G469" s="91">
        <v>2.3120468154541025</v>
      </c>
      <c r="H469" s="91">
        <v>-0.29510216896505115</v>
      </c>
      <c r="I469" s="91">
        <v>-7.0150336889063905</v>
      </c>
    </row>
    <row r="470" spans="1:9" x14ac:dyDescent="0.25">
      <c r="A470" s="91">
        <v>467</v>
      </c>
      <c r="B470" s="91">
        <v>0</v>
      </c>
      <c r="C470" s="91">
        <v>0</v>
      </c>
      <c r="D470" s="91"/>
      <c r="E470" s="91">
        <v>799.73849707197235</v>
      </c>
      <c r="F470" s="91">
        <v>59.628406601717053</v>
      </c>
      <c r="G470" s="91">
        <v>2.3455547340173624</v>
      </c>
      <c r="H470" s="91">
        <v>-0.26150292802765707</v>
      </c>
      <c r="I470" s="91">
        <v>-6.9814344479689971</v>
      </c>
    </row>
    <row r="471" spans="1:9" x14ac:dyDescent="0.25">
      <c r="A471" s="91">
        <v>468</v>
      </c>
      <c r="B471" s="91">
        <v>0</v>
      </c>
      <c r="C471" s="91">
        <v>0</v>
      </c>
      <c r="D471" s="91"/>
      <c r="E471" s="91">
        <v>799.06393308395479</v>
      </c>
      <c r="F471" s="91">
        <v>58.978181886207722</v>
      </c>
      <c r="G471" s="91">
        <v>1.6708994335009695</v>
      </c>
      <c r="H471" s="91">
        <v>-0.93606691604517356</v>
      </c>
      <c r="I471" s="91">
        <v>-7.655998435986513</v>
      </c>
    </row>
    <row r="472" spans="1:9" x14ac:dyDescent="0.25">
      <c r="A472" s="91">
        <v>469</v>
      </c>
      <c r="B472" s="91">
        <v>0</v>
      </c>
      <c r="C472" s="91">
        <v>0</v>
      </c>
      <c r="D472" s="91"/>
      <c r="E472" s="91">
        <v>799.25418044599121</v>
      </c>
      <c r="F472" s="91">
        <v>59.19276852075226</v>
      </c>
      <c r="G472" s="91">
        <v>1.8610554929119223</v>
      </c>
      <c r="H472" s="91">
        <v>-0.74581955400881339</v>
      </c>
      <c r="I472" s="91">
        <v>-7.4657510739501527</v>
      </c>
    </row>
    <row r="473" spans="1:9" x14ac:dyDescent="0.25">
      <c r="A473" s="91">
        <v>470</v>
      </c>
      <c r="B473" s="91">
        <v>0</v>
      </c>
      <c r="C473" s="91">
        <v>0</v>
      </c>
      <c r="D473" s="91"/>
      <c r="E473" s="91">
        <v>799.38764392373378</v>
      </c>
      <c r="F473" s="91">
        <v>59.350571271003076</v>
      </c>
      <c r="G473" s="91">
        <v>1.9944276779008363</v>
      </c>
      <c r="H473" s="91">
        <v>-0.61235607626617128</v>
      </c>
      <c r="I473" s="91">
        <v>-7.3322875962075109</v>
      </c>
    </row>
    <row r="474" spans="1:9" x14ac:dyDescent="0.25">
      <c r="A474" s="91">
        <v>471</v>
      </c>
      <c r="B474" s="91">
        <v>0</v>
      </c>
      <c r="C474" s="91">
        <v>0</v>
      </c>
      <c r="D474" s="91"/>
      <c r="E474" s="91">
        <v>799.6589364031538</v>
      </c>
      <c r="F474" s="91">
        <v>59.646203022931253</v>
      </c>
      <c r="G474" s="91">
        <v>2.2656288744369975</v>
      </c>
      <c r="H474" s="91">
        <v>-0.34106359684617382</v>
      </c>
      <c r="I474" s="91">
        <v>-7.0609951167875131</v>
      </c>
    </row>
    <row r="475" spans="1:9" x14ac:dyDescent="0.25">
      <c r="A475" s="91">
        <v>472</v>
      </c>
      <c r="B475" s="91">
        <v>0</v>
      </c>
      <c r="C475" s="91">
        <v>0</v>
      </c>
      <c r="D475" s="91"/>
      <c r="E475" s="91">
        <v>799.88468999193231</v>
      </c>
      <c r="F475" s="91">
        <v>59.896295884217871</v>
      </c>
      <c r="G475" s="91">
        <v>2.4912911901997008</v>
      </c>
      <c r="H475" s="91">
        <v>-0.11531000806773495</v>
      </c>
      <c r="I475" s="91">
        <v>-6.8352415280090746</v>
      </c>
    </row>
    <row r="476" spans="1:9" x14ac:dyDescent="0.25">
      <c r="A476" s="91">
        <v>473</v>
      </c>
      <c r="B476" s="91">
        <v>0</v>
      </c>
      <c r="C476" s="91">
        <v>0</v>
      </c>
      <c r="D476" s="91"/>
      <c r="E476" s="91">
        <v>799.02332004441541</v>
      </c>
      <c r="F476" s="91">
        <v>59.059265209209244</v>
      </c>
      <c r="G476" s="91">
        <v>1.629829979533469</v>
      </c>
      <c r="H476" s="91">
        <v>-0.97667995558454657</v>
      </c>
      <c r="I476" s="91">
        <v>-7.6966114755258861</v>
      </c>
    </row>
    <row r="477" spans="1:9" x14ac:dyDescent="0.25">
      <c r="A477" s="91">
        <v>474</v>
      </c>
      <c r="B477" s="91">
        <v>0</v>
      </c>
      <c r="C477" s="91">
        <v>0</v>
      </c>
      <c r="D477" s="91"/>
      <c r="E477" s="91">
        <v>799.19602052142307</v>
      </c>
      <c r="F477" s="91">
        <v>59.256304958725067</v>
      </c>
      <c r="G477" s="91">
        <v>1.802439203256216</v>
      </c>
      <c r="H477" s="91">
        <v>-0.80397947857690599</v>
      </c>
      <c r="I477" s="91">
        <v>-7.5239109985182457</v>
      </c>
    </row>
    <row r="478" spans="1:9" x14ac:dyDescent="0.25">
      <c r="A478" s="91">
        <v>475</v>
      </c>
      <c r="B478" s="91">
        <v>0</v>
      </c>
      <c r="C478" s="91">
        <v>0</v>
      </c>
      <c r="D478" s="91"/>
      <c r="E478" s="91">
        <v>799.20682441222027</v>
      </c>
      <c r="F478" s="91">
        <v>59.291448122030452</v>
      </c>
      <c r="G478" s="91">
        <v>1.8131518506312672</v>
      </c>
      <c r="H478" s="91">
        <v>-0.7931755877797021</v>
      </c>
      <c r="I478" s="91">
        <v>-7.5131071077210416</v>
      </c>
    </row>
    <row r="479" spans="1:9" x14ac:dyDescent="0.25">
      <c r="A479" s="91">
        <v>476</v>
      </c>
      <c r="B479" s="91">
        <v>0</v>
      </c>
      <c r="C479" s="91">
        <v>0</v>
      </c>
      <c r="D479" s="91"/>
      <c r="E479" s="91">
        <v>799.45664564978995</v>
      </c>
      <c r="F479" s="91">
        <v>59.565608632108244</v>
      </c>
      <c r="G479" s="91">
        <v>2.0628818546396954</v>
      </c>
      <c r="H479" s="91">
        <v>-0.54335435021007372</v>
      </c>
      <c r="I479" s="91">
        <v>-7.2632858701514138</v>
      </c>
    </row>
    <row r="480" spans="1:9" x14ac:dyDescent="0.25">
      <c r="A480" s="91">
        <v>477</v>
      </c>
      <c r="B480" s="91">
        <v>0</v>
      </c>
      <c r="C480" s="91">
        <v>0</v>
      </c>
      <c r="D480" s="91"/>
      <c r="E480" s="91">
        <v>799.77273722545078</v>
      </c>
      <c r="F480" s="91">
        <v>59.906039480277272</v>
      </c>
      <c r="G480" s="91">
        <v>2.3788822065985076</v>
      </c>
      <c r="H480" s="91">
        <v>-0.22726277454922827</v>
      </c>
      <c r="I480" s="91">
        <v>-6.9471942944905676</v>
      </c>
    </row>
    <row r="481" spans="1:9" x14ac:dyDescent="0.25">
      <c r="A481" s="91">
        <v>478</v>
      </c>
      <c r="B481" s="91">
        <v>0</v>
      </c>
      <c r="C481" s="91">
        <v>0</v>
      </c>
      <c r="D481" s="91"/>
      <c r="E481" s="91">
        <v>799.36719721989891</v>
      </c>
      <c r="F481" s="91">
        <v>59.524838747233552</v>
      </c>
      <c r="G481" s="91">
        <v>1.9732509872019555</v>
      </c>
      <c r="H481" s="91">
        <v>-0.632802780101129</v>
      </c>
      <c r="I481" s="91">
        <v>-7.352734300042469</v>
      </c>
    </row>
    <row r="482" spans="1:9" x14ac:dyDescent="0.25">
      <c r="A482" s="91">
        <v>479</v>
      </c>
      <c r="B482" s="91">
        <v>0</v>
      </c>
      <c r="C482" s="91">
        <v>0</v>
      </c>
      <c r="D482" s="91"/>
      <c r="E482" s="91">
        <v>799.81196682375901</v>
      </c>
      <c r="F482" s="91">
        <v>59.993947623601848</v>
      </c>
      <c r="G482" s="91">
        <v>2.417929387073019</v>
      </c>
      <c r="H482" s="91">
        <v>-0.18803317624101212</v>
      </c>
      <c r="I482" s="91">
        <v>-6.9079646961823515</v>
      </c>
    </row>
    <row r="483" spans="1:9" x14ac:dyDescent="0.25">
      <c r="A483" s="91">
        <v>480</v>
      </c>
      <c r="B483" s="91">
        <v>0</v>
      </c>
      <c r="C483" s="91">
        <v>0</v>
      </c>
      <c r="D483" s="91"/>
      <c r="E483" s="91">
        <v>799.61535015585355</v>
      </c>
      <c r="F483" s="91">
        <v>59.82167022820461</v>
      </c>
      <c r="G483" s="91">
        <v>2.221221525032357</v>
      </c>
      <c r="H483" s="91">
        <v>-0.38464984414643</v>
      </c>
      <c r="I483" s="91">
        <v>-7.1045813640877693</v>
      </c>
    </row>
    <row r="484" spans="1:9" x14ac:dyDescent="0.25">
      <c r="A484" s="91">
        <v>481</v>
      </c>
      <c r="B484" s="91">
        <v>0</v>
      </c>
      <c r="C484" s="91">
        <v>0</v>
      </c>
      <c r="D484" s="91"/>
      <c r="E484" s="91">
        <v>799.61892912216149</v>
      </c>
      <c r="F484" s="91">
        <v>59.849588467020752</v>
      </c>
      <c r="G484" s="91">
        <v>2.2247093070571005</v>
      </c>
      <c r="H484" s="91">
        <v>-0.38107087783847082</v>
      </c>
      <c r="I484" s="91">
        <v>-7.1010023977798102</v>
      </c>
    </row>
    <row r="485" spans="1:9" x14ac:dyDescent="0.25">
      <c r="A485" s="91">
        <v>482</v>
      </c>
      <c r="B485" s="91">
        <v>0</v>
      </c>
      <c r="C485" s="91">
        <v>0</v>
      </c>
      <c r="D485" s="91"/>
      <c r="E485" s="91">
        <v>799.86440212721402</v>
      </c>
      <c r="F485" s="91">
        <v>60.119400744581462</v>
      </c>
      <c r="G485" s="91">
        <v>2.4700911376766608</v>
      </c>
      <c r="H485" s="91">
        <v>-0.13559787278593982</v>
      </c>
      <c r="I485" s="91">
        <v>-6.8555293927272798</v>
      </c>
    </row>
    <row r="486" spans="1:9" x14ac:dyDescent="0.25">
      <c r="A486" s="91">
        <v>483</v>
      </c>
      <c r="B486" s="91">
        <v>0</v>
      </c>
      <c r="C486" s="91">
        <v>0</v>
      </c>
      <c r="D486" s="91"/>
      <c r="E486" s="91">
        <v>799.95550922785219</v>
      </c>
      <c r="F486" s="91">
        <v>60.234847117727725</v>
      </c>
      <c r="G486" s="91">
        <v>2.5611070737302359</v>
      </c>
      <c r="H486" s="91">
        <v>-4.4490772147851798E-2</v>
      </c>
      <c r="I486" s="91">
        <v>-6.7644222920891917</v>
      </c>
    </row>
    <row r="487" spans="1:9" x14ac:dyDescent="0.25">
      <c r="A487" s="91">
        <v>484</v>
      </c>
      <c r="B487" s="91">
        <v>0</v>
      </c>
      <c r="C487" s="91">
        <v>0</v>
      </c>
      <c r="D487" s="91"/>
      <c r="E487" s="91">
        <v>799.19514198718525</v>
      </c>
      <c r="F487" s="91">
        <v>59.498819149568995</v>
      </c>
      <c r="G487" s="91">
        <v>1.8006486783254929</v>
      </c>
      <c r="H487" s="91">
        <v>-0.8048580128147611</v>
      </c>
      <c r="I487" s="91">
        <v>-7.5247895327561007</v>
      </c>
    </row>
    <row r="488" spans="1:9" x14ac:dyDescent="0.25">
      <c r="A488" s="91">
        <v>485</v>
      </c>
      <c r="B488" s="91">
        <v>0</v>
      </c>
      <c r="C488" s="91">
        <v>0</v>
      </c>
      <c r="D488" s="91"/>
      <c r="E488" s="91">
        <v>799.5556876888453</v>
      </c>
      <c r="F488" s="91">
        <v>59.883704123737182</v>
      </c>
      <c r="G488" s="91">
        <v>2.1611032350925559</v>
      </c>
      <c r="H488" s="91">
        <v>-0.44431231115475867</v>
      </c>
      <c r="I488" s="91">
        <v>-7.1642438310960985</v>
      </c>
    </row>
    <row r="489" spans="1:9" x14ac:dyDescent="0.25">
      <c r="A489" s="91">
        <v>486</v>
      </c>
      <c r="B489" s="91">
        <v>0</v>
      </c>
      <c r="C489" s="91">
        <v>0</v>
      </c>
      <c r="D489" s="91"/>
      <c r="E489" s="91">
        <v>799.93065241669251</v>
      </c>
      <c r="F489" s="91">
        <v>60.283008124092675</v>
      </c>
      <c r="G489" s="91">
        <v>2.5359768278900554</v>
      </c>
      <c r="H489" s="91">
        <v>-6.9347583307433069E-2</v>
      </c>
      <c r="I489" s="91">
        <v>-6.7892791032487727</v>
      </c>
    </row>
    <row r="490" spans="1:9" x14ac:dyDescent="0.25">
      <c r="A490" s="91">
        <v>487</v>
      </c>
      <c r="B490" s="91">
        <v>0</v>
      </c>
      <c r="C490" s="91">
        <v>0</v>
      </c>
      <c r="D490" s="91"/>
      <c r="E490" s="91">
        <v>799.65667342397933</v>
      </c>
      <c r="F490" s="91">
        <v>60.033368403887593</v>
      </c>
      <c r="G490" s="91">
        <v>2.2619067099683003</v>
      </c>
      <c r="H490" s="91">
        <v>-0.34332657602069283</v>
      </c>
      <c r="I490" s="91">
        <v>-7.0632580959620324</v>
      </c>
    </row>
    <row r="491" spans="1:9" x14ac:dyDescent="0.25">
      <c r="A491" s="91">
        <v>488</v>
      </c>
      <c r="B491" s="91">
        <v>0</v>
      </c>
      <c r="C491" s="91">
        <v>0</v>
      </c>
      <c r="D491" s="91"/>
      <c r="E491" s="91">
        <v>799.84797950208917</v>
      </c>
      <c r="F491" s="91">
        <v>60.24901375450564</v>
      </c>
      <c r="G491" s="91">
        <v>2.453121672709214</v>
      </c>
      <c r="H491" s="91">
        <v>-0.15202049791083372</v>
      </c>
      <c r="I491" s="91">
        <v>-6.8719520178521734</v>
      </c>
    </row>
    <row r="492" spans="1:9" x14ac:dyDescent="0.25">
      <c r="A492" s="91">
        <v>489</v>
      </c>
      <c r="B492" s="91">
        <v>0</v>
      </c>
      <c r="C492" s="91">
        <v>0</v>
      </c>
      <c r="D492" s="91"/>
      <c r="E492" s="91">
        <v>799.47454251773172</v>
      </c>
      <c r="F492" s="91">
        <v>59.899916042656422</v>
      </c>
      <c r="G492" s="91">
        <v>2.0795935828206416</v>
      </c>
      <c r="H492" s="91">
        <v>-0.52545748226823052</v>
      </c>
      <c r="I492" s="91">
        <v>-7.2453890022095706</v>
      </c>
    </row>
    <row r="493" spans="1:9" x14ac:dyDescent="0.25">
      <c r="A493" s="91">
        <v>490</v>
      </c>
      <c r="B493" s="91">
        <v>0</v>
      </c>
      <c r="C493" s="91">
        <v>0</v>
      </c>
      <c r="D493" s="91"/>
      <c r="E493" s="91">
        <v>799.82266650013059</v>
      </c>
      <c r="F493" s="91">
        <v>60.272379297563411</v>
      </c>
      <c r="G493" s="91">
        <v>2.4276264695242635</v>
      </c>
      <c r="H493" s="91">
        <v>-0.17733349986942193</v>
      </c>
      <c r="I493" s="91">
        <v>-6.8972650198107619</v>
      </c>
    </row>
    <row r="494" spans="1:9" x14ac:dyDescent="0.25">
      <c r="A494" s="91">
        <v>491</v>
      </c>
      <c r="B494" s="91">
        <v>0</v>
      </c>
      <c r="C494" s="91">
        <v>0</v>
      </c>
      <c r="D494" s="91"/>
      <c r="E494" s="91">
        <v>799.83056824436744</v>
      </c>
      <c r="F494" s="91">
        <v>60.304620314308465</v>
      </c>
      <c r="G494" s="91">
        <v>2.4354371279001628</v>
      </c>
      <c r="H494" s="91">
        <v>-0.16943175563254598</v>
      </c>
      <c r="I494" s="91">
        <v>-6.8893632755738858</v>
      </c>
    </row>
    <row r="495" spans="1:9" x14ac:dyDescent="0.25">
      <c r="A495" s="91">
        <v>492</v>
      </c>
      <c r="B495" s="91">
        <v>0</v>
      </c>
      <c r="C495" s="91">
        <v>0</v>
      </c>
      <c r="D495" s="91"/>
      <c r="E495" s="91">
        <v>799.90514823603007</v>
      </c>
      <c r="F495" s="91">
        <v>60.403539578479233</v>
      </c>
      <c r="G495" s="91">
        <v>2.5099260435342057</v>
      </c>
      <c r="H495" s="91">
        <v>-11.846113829019275</v>
      </c>
      <c r="I495" s="91">
        <v>4.936478781138022</v>
      </c>
    </row>
    <row r="496" spans="1:9" x14ac:dyDescent="0.25">
      <c r="A496" s="91">
        <v>493</v>
      </c>
      <c r="B496" s="91">
        <v>0</v>
      </c>
      <c r="C496" s="91">
        <v>0</v>
      </c>
      <c r="D496" s="91"/>
      <c r="E496" s="91">
        <v>799.96447733753325</v>
      </c>
      <c r="F496" s="91">
        <v>60.487207952490671</v>
      </c>
      <c r="G496" s="91">
        <v>2.5691640788395733</v>
      </c>
      <c r="H496" s="91">
        <v>-11.786784727516013</v>
      </c>
      <c r="I496" s="91">
        <v>4.9958078826412846</v>
      </c>
    </row>
    <row r="497" spans="1:9" x14ac:dyDescent="0.25">
      <c r="A497" s="91">
        <v>494</v>
      </c>
      <c r="B497" s="91">
        <v>0</v>
      </c>
      <c r="C497" s="91">
        <v>0</v>
      </c>
      <c r="D497" s="91"/>
      <c r="E497" s="91">
        <v>799.67274038369305</v>
      </c>
      <c r="F497" s="91">
        <v>60.219810271158558</v>
      </c>
      <c r="G497" s="91">
        <v>2.2773360686302579</v>
      </c>
      <c r="H497" s="91">
        <v>-12.078521681356307</v>
      </c>
      <c r="I497" s="91">
        <v>4.7040709288009905</v>
      </c>
    </row>
    <row r="498" spans="1:9" x14ac:dyDescent="0.25">
      <c r="A498" s="91">
        <v>495</v>
      </c>
      <c r="B498" s="91">
        <v>0</v>
      </c>
      <c r="C498" s="91">
        <v>0</v>
      </c>
      <c r="D498" s="91"/>
      <c r="E498" s="91">
        <v>799.97570034296018</v>
      </c>
      <c r="F498" s="91">
        <v>60.547109502933914</v>
      </c>
      <c r="G498" s="91">
        <v>2.5802049813555015</v>
      </c>
      <c r="H498" s="91">
        <v>-3.2217032737376226</v>
      </c>
      <c r="I498" s="91">
        <v>-3.5468275602833503</v>
      </c>
    </row>
    <row r="499" spans="1:9" x14ac:dyDescent="0.25">
      <c r="A499" s="91">
        <v>496</v>
      </c>
      <c r="B499" s="91">
        <v>0</v>
      </c>
      <c r="C499" s="91">
        <v>0</v>
      </c>
      <c r="D499" s="91"/>
      <c r="E499" s="91">
        <v>799.19915620100221</v>
      </c>
      <c r="F499" s="91">
        <v>59.794904633484059</v>
      </c>
      <c r="G499" s="91">
        <v>1.8035698026808713</v>
      </c>
      <c r="H499" s="91">
        <v>-3.9982474156956433</v>
      </c>
      <c r="I499" s="91">
        <v>-4.3233717022413707</v>
      </c>
    </row>
    <row r="500" spans="1:9" x14ac:dyDescent="0.25">
      <c r="A500" s="91">
        <v>497</v>
      </c>
      <c r="B500" s="91">
        <v>0</v>
      </c>
      <c r="C500" s="91">
        <v>0</v>
      </c>
      <c r="D500" s="91"/>
      <c r="E500" s="91">
        <v>799.35986190228732</v>
      </c>
      <c r="F500" s="91">
        <v>59.979949607277391</v>
      </c>
      <c r="G500" s="91">
        <v>1.9641844770729566</v>
      </c>
      <c r="H500" s="91">
        <v>-12.391400162762002</v>
      </c>
      <c r="I500" s="91">
        <v>4.3911924473952944</v>
      </c>
    </row>
    <row r="501" spans="1:9" x14ac:dyDescent="0.25">
      <c r="A501" s="91">
        <v>498</v>
      </c>
      <c r="B501" s="91">
        <v>0</v>
      </c>
      <c r="C501" s="91">
        <v>0</v>
      </c>
      <c r="D501" s="91"/>
      <c r="E501" s="91">
        <v>799.68785264836845</v>
      </c>
      <c r="F501" s="91">
        <v>60.33227962586674</v>
      </c>
      <c r="G501" s="91">
        <v>2.2920842060828104</v>
      </c>
      <c r="H501" s="91">
        <v>-12.063409416680843</v>
      </c>
      <c r="I501" s="91">
        <v>4.7191831934764537</v>
      </c>
    </row>
    <row r="502" spans="1:9" x14ac:dyDescent="0.25">
      <c r="A502" s="91">
        <v>499</v>
      </c>
      <c r="B502" s="91">
        <v>0</v>
      </c>
      <c r="C502" s="91">
        <v>0</v>
      </c>
      <c r="D502" s="91"/>
      <c r="E502" s="91">
        <v>799.60966505519468</v>
      </c>
      <c r="F502" s="91">
        <v>60.278431305201075</v>
      </c>
      <c r="G502" s="91">
        <v>2.2138056056576536</v>
      </c>
      <c r="H502" s="91">
        <v>-3.5877385615031701</v>
      </c>
      <c r="I502" s="91">
        <v>-3.9128628480488978</v>
      </c>
    </row>
    <row r="503" spans="1:9" x14ac:dyDescent="0.25">
      <c r="A503" s="91">
        <v>500</v>
      </c>
      <c r="B503" s="91">
        <v>0</v>
      </c>
      <c r="C503" s="91">
        <v>0</v>
      </c>
      <c r="D503" s="91"/>
      <c r="E503" s="91">
        <v>799.72568887827231</v>
      </c>
      <c r="F503" s="91">
        <v>60.418794400786943</v>
      </c>
      <c r="G503" s="91">
        <v>2.3297384313022338</v>
      </c>
      <c r="H503" s="91">
        <v>-2.529847039290662</v>
      </c>
      <c r="I503" s="91">
        <v>-4.7387067241060326</v>
      </c>
    </row>
    <row r="504" spans="1:9" x14ac:dyDescent="0.25">
      <c r="A504" s="91">
        <v>501</v>
      </c>
      <c r="B504" s="91">
        <v>0</v>
      </c>
      <c r="C504" s="91">
        <v>0</v>
      </c>
      <c r="D504" s="91"/>
      <c r="E504" s="91">
        <v>799.52010480871672</v>
      </c>
      <c r="F504" s="91">
        <v>60.237549603739573</v>
      </c>
      <c r="G504" s="91">
        <v>2.124063374130019</v>
      </c>
      <c r="H504" s="91">
        <v>-3.6772988079810305</v>
      </c>
      <c r="I504" s="91">
        <v>-4.0024230945267583</v>
      </c>
    </row>
    <row r="505" spans="1:9" x14ac:dyDescent="0.25">
      <c r="A505" s="91">
        <v>502</v>
      </c>
      <c r="B505" s="91">
        <v>0</v>
      </c>
      <c r="C505" s="91">
        <v>0</v>
      </c>
      <c r="D505" s="91"/>
      <c r="E505" s="91">
        <v>799.47278578287182</v>
      </c>
      <c r="F505" s="91">
        <v>60.21456985040286</v>
      </c>
      <c r="G505" s="91">
        <v>2.0766533704831152</v>
      </c>
      <c r="H505" s="91">
        <v>-12.27847628217744</v>
      </c>
      <c r="I505" s="91">
        <v>4.5041163279798564</v>
      </c>
    </row>
    <row r="506" spans="1:9" x14ac:dyDescent="0.25">
      <c r="A506" s="91">
        <v>503</v>
      </c>
      <c r="B506" s="91">
        <v>0</v>
      </c>
      <c r="C506" s="91">
        <v>0</v>
      </c>
      <c r="D506" s="91"/>
      <c r="E506" s="91">
        <v>799.50311968179517</v>
      </c>
      <c r="F506" s="91">
        <v>60.269243021834306</v>
      </c>
      <c r="G506" s="91">
        <v>2.1068963014172639</v>
      </c>
      <c r="H506" s="91">
        <v>-12.248142383254175</v>
      </c>
      <c r="I506" s="91">
        <v>4.5344502269031235</v>
      </c>
    </row>
    <row r="507" spans="1:9" x14ac:dyDescent="0.25">
      <c r="A507" s="91">
        <v>504</v>
      </c>
      <c r="B507" s="91">
        <v>0</v>
      </c>
      <c r="C507" s="91">
        <v>0</v>
      </c>
      <c r="D507" s="91"/>
      <c r="E507" s="91">
        <v>799.03157621830621</v>
      </c>
      <c r="F507" s="91">
        <v>59.822038830853579</v>
      </c>
      <c r="G507" s="91">
        <v>1.6352618797503569</v>
      </c>
      <c r="H507" s="91">
        <v>-4.1658273983915626</v>
      </c>
      <c r="I507" s="91">
        <v>-4.4909516849372899</v>
      </c>
    </row>
    <row r="508" spans="1:9" x14ac:dyDescent="0.25">
      <c r="A508" s="91">
        <v>505</v>
      </c>
      <c r="B508" s="91">
        <v>0</v>
      </c>
      <c r="C508" s="91">
        <v>0</v>
      </c>
      <c r="D508" s="91"/>
      <c r="E508" s="91">
        <v>799.08927427334834</v>
      </c>
      <c r="F508" s="91">
        <v>59.904076158403896</v>
      </c>
      <c r="G508" s="91">
        <v>1.6928689864238227</v>
      </c>
      <c r="H508" s="91">
        <v>-4.1081293433494324</v>
      </c>
      <c r="I508" s="91">
        <v>-4.4332536298951606</v>
      </c>
    </row>
    <row r="509" spans="1:9" x14ac:dyDescent="0.25">
      <c r="A509" s="91">
        <v>506</v>
      </c>
      <c r="B509" s="91">
        <v>0</v>
      </c>
      <c r="C509" s="91">
        <v>0</v>
      </c>
      <c r="D509" s="91"/>
      <c r="E509" s="91">
        <v>799.06692450087701</v>
      </c>
      <c r="F509" s="91">
        <v>59.906065658440667</v>
      </c>
      <c r="G509" s="91">
        <v>1.670428275391316</v>
      </c>
      <c r="H509" s="91">
        <v>-12.684337564172354</v>
      </c>
      <c r="I509" s="91">
        <v>4.0982550459849421</v>
      </c>
    </row>
    <row r="510" spans="1:9" x14ac:dyDescent="0.25">
      <c r="A510" s="91">
        <v>507</v>
      </c>
      <c r="B510" s="91">
        <v>0</v>
      </c>
      <c r="C510" s="91">
        <v>0</v>
      </c>
      <c r="D510" s="91"/>
      <c r="E510" s="91">
        <v>799.71869973634034</v>
      </c>
      <c r="F510" s="91">
        <v>60.582180166412158</v>
      </c>
      <c r="G510" s="91">
        <v>2.3221125820993382</v>
      </c>
      <c r="H510" s="91">
        <v>-3.4787038803575174</v>
      </c>
      <c r="I510" s="91">
        <v>-3.8038281669032452</v>
      </c>
    </row>
    <row r="511" spans="1:9" x14ac:dyDescent="0.25">
      <c r="A511" s="91">
        <v>508</v>
      </c>
      <c r="B511" s="91">
        <v>0</v>
      </c>
      <c r="C511" s="91">
        <v>0</v>
      </c>
      <c r="D511" s="91"/>
      <c r="E511" s="91">
        <v>799.56048924210234</v>
      </c>
      <c r="F511" s="91">
        <v>60.448308944682424</v>
      </c>
      <c r="G511" s="91">
        <v>2.1638111689101427</v>
      </c>
      <c r="H511" s="91">
        <v>-3.6369143745954329</v>
      </c>
      <c r="I511" s="91">
        <v>-3.9620386611411611</v>
      </c>
    </row>
    <row r="512" spans="1:9" x14ac:dyDescent="0.25">
      <c r="A512" s="91">
        <v>509</v>
      </c>
      <c r="B512" s="91">
        <v>0</v>
      </c>
      <c r="C512" s="91">
        <v>0</v>
      </c>
      <c r="D512" s="91"/>
      <c r="E512" s="91">
        <v>799.62986501933676</v>
      </c>
      <c r="F512" s="91">
        <v>60.542023994425044</v>
      </c>
      <c r="G512" s="91">
        <v>2.2330960369955561</v>
      </c>
      <c r="H512" s="91">
        <v>-12.121397045712504</v>
      </c>
      <c r="I512" s="91">
        <v>4.6611955644447924</v>
      </c>
    </row>
    <row r="513" spans="1:9" x14ac:dyDescent="0.25">
      <c r="A513" s="91">
        <v>510</v>
      </c>
      <c r="B513" s="91">
        <v>0</v>
      </c>
      <c r="C513" s="91">
        <v>0</v>
      </c>
      <c r="D513" s="91"/>
      <c r="E513" s="91">
        <v>799.23010294843004</v>
      </c>
      <c r="F513" s="91">
        <v>60.260617013466245</v>
      </c>
      <c r="G513" s="91">
        <v>1.8328920399340729</v>
      </c>
      <c r="H513" s="91">
        <v>-12.521159116619248</v>
      </c>
      <c r="I513" s="91">
        <v>4.2614334935380489</v>
      </c>
    </row>
    <row r="514" spans="1:9" x14ac:dyDescent="0.25">
      <c r="A514" s="91">
        <v>511</v>
      </c>
      <c r="B514" s="91">
        <v>0</v>
      </c>
      <c r="C514" s="91">
        <v>0</v>
      </c>
      <c r="D514" s="91"/>
      <c r="E514" s="91">
        <v>799.14296531854939</v>
      </c>
      <c r="F514" s="91">
        <v>60.197818656093709</v>
      </c>
      <c r="G514" s="91">
        <v>1.7456635583365905</v>
      </c>
      <c r="H514" s="91">
        <v>-4.054438298148435</v>
      </c>
      <c r="I514" s="91">
        <v>-4.3795625846941633</v>
      </c>
    </row>
    <row r="515" spans="1:9" x14ac:dyDescent="0.25">
      <c r="A515" s="91">
        <v>512</v>
      </c>
      <c r="B515" s="91">
        <v>0</v>
      </c>
      <c r="C515" s="91">
        <v>0</v>
      </c>
      <c r="D515" s="91"/>
      <c r="E515" s="91">
        <v>799.44855637360786</v>
      </c>
      <c r="F515" s="91">
        <v>60.530589974659676</v>
      </c>
      <c r="G515" s="91">
        <v>2.0511531686220006</v>
      </c>
      <c r="H515" s="91">
        <v>-8.2090253097269752</v>
      </c>
      <c r="I515" s="91">
        <v>0.38620653700135765</v>
      </c>
    </row>
    <row r="516" spans="1:9" x14ac:dyDescent="0.25">
      <c r="A516" s="91">
        <v>513</v>
      </c>
      <c r="B516" s="91">
        <v>0.72712292856483884</v>
      </c>
      <c r="C516" s="91">
        <v>0.72712292856483884</v>
      </c>
      <c r="D516" s="91"/>
      <c r="E516" s="91">
        <v>799.47777046746523</v>
      </c>
      <c r="F516" s="91">
        <v>60.607095111865526</v>
      </c>
      <c r="G516" s="91">
        <v>2.080190787428549</v>
      </c>
      <c r="H516" s="91">
        <v>-5.0674486317089524</v>
      </c>
      <c r="I516" s="91">
        <v>-2.6969419533019598</v>
      </c>
    </row>
    <row r="517" spans="1:9" x14ac:dyDescent="0.25">
      <c r="A517" s="91">
        <v>514</v>
      </c>
      <c r="B517" s="91">
        <v>3.7139327988962889</v>
      </c>
      <c r="C517" s="91">
        <v>3.7139327988962889</v>
      </c>
      <c r="D517" s="91"/>
      <c r="E517" s="91">
        <v>799.14358095983073</v>
      </c>
      <c r="F517" s="91">
        <v>60.268669321142603</v>
      </c>
      <c r="G517" s="91">
        <v>1.7460170867413769</v>
      </c>
      <c r="H517" s="91">
        <v>-5.791662646666202</v>
      </c>
      <c r="I517" s="91">
        <v>-2.6411069536136615</v>
      </c>
    </row>
    <row r="518" spans="1:9" x14ac:dyDescent="0.25">
      <c r="A518" s="91">
        <v>515</v>
      </c>
      <c r="B518" s="91">
        <v>8.653685923504046</v>
      </c>
      <c r="C518" s="91">
        <v>8.653685923504046</v>
      </c>
      <c r="D518" s="91"/>
      <c r="E518" s="91">
        <v>1057.4438812334433</v>
      </c>
      <c r="F518" s="91">
        <v>60.874405398661125</v>
      </c>
      <c r="G518" s="91">
        <v>14.512620493779087</v>
      </c>
      <c r="H518" s="91">
        <v>-0.22660887630064075</v>
      </c>
      <c r="I518" s="91">
        <v>-6.9465403962419803</v>
      </c>
    </row>
    <row r="519" spans="1:9" x14ac:dyDescent="0.25">
      <c r="A519" s="91">
        <v>516</v>
      </c>
      <c r="B519" s="91">
        <v>13.526892715777121</v>
      </c>
      <c r="C519" s="91">
        <v>13.526892715777121</v>
      </c>
      <c r="D519" s="91"/>
      <c r="E519" s="91">
        <v>1631.5286461085138</v>
      </c>
      <c r="F519" s="91">
        <v>60.933132449004752</v>
      </c>
      <c r="G519" s="91">
        <v>23.737170538814549</v>
      </c>
      <c r="H519" s="91">
        <v>-3.7565957298227719</v>
      </c>
      <c r="I519" s="91">
        <v>-3.3093727844066048</v>
      </c>
    </row>
    <row r="520" spans="1:9" x14ac:dyDescent="0.25">
      <c r="A520" s="91">
        <v>517</v>
      </c>
      <c r="B520" s="91">
        <v>17.609954175845559</v>
      </c>
      <c r="C520" s="91">
        <v>17.609954175845559</v>
      </c>
      <c r="D520" s="91"/>
      <c r="E520" s="91">
        <v>1139.4587501621052</v>
      </c>
      <c r="F520" s="91">
        <v>60.201357447737387</v>
      </c>
      <c r="G520" s="91">
        <v>20.747386433884163</v>
      </c>
      <c r="H520" s="91">
        <v>-12.578837253971692</v>
      </c>
      <c r="I520" s="91">
        <v>4.061314924954865</v>
      </c>
    </row>
    <row r="521" spans="1:9" x14ac:dyDescent="0.25">
      <c r="A521" s="91">
        <v>518</v>
      </c>
      <c r="B521" s="91">
        <v>19.760682094781416</v>
      </c>
      <c r="C521" s="91">
        <v>19.760682094781416</v>
      </c>
      <c r="D521" s="91"/>
      <c r="E521" s="91">
        <v>1270.855437188425</v>
      </c>
      <c r="F521" s="91">
        <v>60.244342316768005</v>
      </c>
      <c r="G521" s="91">
        <v>13.16478711143861</v>
      </c>
      <c r="H521" s="91">
        <v>-10.535471056182812</v>
      </c>
      <c r="I521" s="91">
        <v>2.0546924220933702</v>
      </c>
    </row>
    <row r="522" spans="1:9" x14ac:dyDescent="0.25">
      <c r="A522" s="91">
        <v>519</v>
      </c>
      <c r="B522" s="91">
        <v>21.047830627878167</v>
      </c>
      <c r="C522" s="91">
        <v>21.047830627878167</v>
      </c>
      <c r="D522" s="91"/>
      <c r="E522" s="91">
        <v>1330.4235093117522</v>
      </c>
      <c r="F522" s="91">
        <v>60.615843207269215</v>
      </c>
      <c r="G522" s="91">
        <v>9.1431897644237115</v>
      </c>
      <c r="H522" s="91">
        <v>-9.6144878024377505</v>
      </c>
      <c r="I522" s="91">
        <v>1.7849181608113442</v>
      </c>
    </row>
    <row r="523" spans="1:9" x14ac:dyDescent="0.25">
      <c r="A523" s="91">
        <v>520</v>
      </c>
      <c r="B523" s="91">
        <v>20.702239510057208</v>
      </c>
      <c r="C523" s="91">
        <v>20.702239510057208</v>
      </c>
      <c r="D523" s="91"/>
      <c r="E523" s="91">
        <v>1309.0179134010511</v>
      </c>
      <c r="F523" s="91">
        <v>60.711446758308391</v>
      </c>
      <c r="G523" s="91">
        <v>4.7252983295966651</v>
      </c>
      <c r="H523" s="91">
        <v>-12.304215120910081</v>
      </c>
      <c r="I523" s="91">
        <v>4.4783774892472161</v>
      </c>
    </row>
    <row r="524" spans="1:9" x14ac:dyDescent="0.25">
      <c r="A524" s="91">
        <v>521</v>
      </c>
      <c r="B524" s="91">
        <v>20.330720759361821</v>
      </c>
      <c r="C524" s="91">
        <v>20.330720759361821</v>
      </c>
      <c r="D524" s="91"/>
      <c r="E524" s="91">
        <v>1273.5792732422904</v>
      </c>
      <c r="F524" s="91">
        <v>60.998433987531918</v>
      </c>
      <c r="G524" s="91">
        <v>3.4795880434812814</v>
      </c>
      <c r="H524" s="91">
        <v>-9.9251101283021157</v>
      </c>
      <c r="I524" s="91">
        <v>2.5133402503754363</v>
      </c>
    </row>
    <row r="525" spans="1:9" x14ac:dyDescent="0.25">
      <c r="A525" s="91">
        <v>522</v>
      </c>
      <c r="B525" s="91">
        <v>19.286314703495762</v>
      </c>
      <c r="C525" s="91">
        <v>19.286314703495762</v>
      </c>
      <c r="D525" s="91"/>
      <c r="E525" s="91">
        <v>1201.9923436830229</v>
      </c>
      <c r="F525" s="91">
        <v>61.197822531579895</v>
      </c>
      <c r="G525" s="91">
        <v>2.3322797238729471</v>
      </c>
      <c r="H525" s="91">
        <v>-20.994647086023157</v>
      </c>
      <c r="I525" s="91">
        <v>13.82174759148154</v>
      </c>
    </row>
    <row r="526" spans="1:9" x14ac:dyDescent="0.25">
      <c r="A526" s="91">
        <v>523</v>
      </c>
      <c r="B526" s="91">
        <v>18.193868292978568</v>
      </c>
      <c r="C526" s="91">
        <v>18.193868292978568</v>
      </c>
      <c r="D526" s="91"/>
      <c r="E526" s="91">
        <v>1133.6936660643125</v>
      </c>
      <c r="F526" s="91">
        <v>61.293000940906914</v>
      </c>
      <c r="G526" s="91">
        <v>2.410341513895331</v>
      </c>
      <c r="H526" s="91">
        <v>-0.21013275224848538</v>
      </c>
      <c r="I526" s="91">
        <v>-6.9300642721898251</v>
      </c>
    </row>
    <row r="527" spans="1:9" x14ac:dyDescent="0.25">
      <c r="A527" s="91">
        <v>524</v>
      </c>
      <c r="B527" s="91">
        <v>17.362626413512437</v>
      </c>
      <c r="C527" s="91">
        <v>17.362626413512437</v>
      </c>
      <c r="D527" s="91"/>
      <c r="E527" s="91">
        <v>1070.1732576207974</v>
      </c>
      <c r="F527" s="91">
        <v>61.556663336053816</v>
      </c>
      <c r="G527" s="91">
        <v>2.702131657383231</v>
      </c>
      <c r="H527" s="91">
        <v>-36.656121385305575</v>
      </c>
      <c r="I527" s="91">
        <v>29.921986897101029</v>
      </c>
    </row>
    <row r="528" spans="1:9" x14ac:dyDescent="0.25">
      <c r="A528" s="91">
        <v>525</v>
      </c>
      <c r="B528" s="91">
        <v>15.204471458603901</v>
      </c>
      <c r="C528" s="91">
        <v>15.204471458603901</v>
      </c>
      <c r="D528" s="91"/>
      <c r="E528" s="91">
        <v>950.59442788048921</v>
      </c>
      <c r="F528" s="91">
        <v>61.395270715349127</v>
      </c>
      <c r="G528" s="91">
        <v>0</v>
      </c>
      <c r="H528" s="91">
        <v>-16.469056577161719</v>
      </c>
      <c r="I528" s="91">
        <v>9.2931269496479061</v>
      </c>
    </row>
    <row r="529" spans="1:9" x14ac:dyDescent="0.25">
      <c r="A529" s="91">
        <v>526</v>
      </c>
      <c r="B529" s="91">
        <v>11.631515107075941</v>
      </c>
      <c r="C529" s="91">
        <v>11.631515107075941</v>
      </c>
      <c r="D529" s="91"/>
      <c r="E529" s="91">
        <v>1410.5523961267959</v>
      </c>
      <c r="F529" s="91">
        <v>61.442683212974394</v>
      </c>
      <c r="G529" s="91">
        <v>0</v>
      </c>
      <c r="H529" s="91">
        <v>-8.0299912077621176</v>
      </c>
      <c r="I529" s="91">
        <v>0.88326160149658084</v>
      </c>
    </row>
    <row r="530" spans="1:9" x14ac:dyDescent="0.25">
      <c r="A530" s="91">
        <v>527</v>
      </c>
      <c r="B530" s="91">
        <v>6.6830881848601837</v>
      </c>
      <c r="C530" s="91">
        <v>6.6830881848601837</v>
      </c>
      <c r="D530" s="91"/>
      <c r="E530" s="91">
        <v>907.14388178384479</v>
      </c>
      <c r="F530" s="91">
        <v>60.750091552516281</v>
      </c>
      <c r="G530" s="91">
        <v>0</v>
      </c>
      <c r="H530" s="91">
        <v>-8.8741931957800535</v>
      </c>
      <c r="I530" s="91">
        <v>0.27171177297607374</v>
      </c>
    </row>
    <row r="531" spans="1:9" x14ac:dyDescent="0.25">
      <c r="A531" s="91">
        <v>528</v>
      </c>
      <c r="B531" s="91">
        <v>3.2123159224975231</v>
      </c>
      <c r="C531" s="91">
        <v>3.2123159224975231</v>
      </c>
      <c r="D531" s="91"/>
      <c r="E531" s="91">
        <v>799.5198389585006</v>
      </c>
      <c r="F531" s="91">
        <v>61.258372048244368</v>
      </c>
      <c r="G531" s="91">
        <v>2.1199892057325491</v>
      </c>
      <c r="H531" s="91">
        <v>-2.4094810965530069</v>
      </c>
      <c r="I531" s="91">
        <v>-5.2707725063870612</v>
      </c>
    </row>
    <row r="532" spans="1:9" x14ac:dyDescent="0.25">
      <c r="A532" s="91">
        <v>529</v>
      </c>
      <c r="B532" s="91">
        <v>0</v>
      </c>
      <c r="C532" s="91">
        <v>0</v>
      </c>
      <c r="D532" s="91"/>
      <c r="E532" s="91">
        <v>799.06621764158569</v>
      </c>
      <c r="F532" s="91">
        <v>60.836172735369459</v>
      </c>
      <c r="G532" s="91">
        <v>1.6662509678020871</v>
      </c>
      <c r="H532" s="91">
        <v>-6.3184585241983076</v>
      </c>
      <c r="I532" s="91">
        <v>-2.2690377125715324</v>
      </c>
    </row>
    <row r="533" spans="1:9" x14ac:dyDescent="0.25">
      <c r="A533" s="91">
        <v>530</v>
      </c>
      <c r="B533" s="91">
        <v>0</v>
      </c>
      <c r="C533" s="91">
        <v>0</v>
      </c>
      <c r="D533" s="91"/>
      <c r="E533" s="91">
        <v>799.8214193174382</v>
      </c>
      <c r="F533" s="91">
        <v>61.591955839048062</v>
      </c>
      <c r="G533" s="91">
        <v>2.4214504803193413</v>
      </c>
      <c r="H533" s="91">
        <v>-4.9943091461418749</v>
      </c>
      <c r="I533" s="91">
        <v>-2.0827837389231614</v>
      </c>
    </row>
    <row r="534" spans="1:9" x14ac:dyDescent="0.25">
      <c r="A534" s="91">
        <v>531</v>
      </c>
      <c r="B534" s="91">
        <v>0</v>
      </c>
      <c r="C534" s="91">
        <v>0</v>
      </c>
      <c r="D534" s="91"/>
      <c r="E534" s="91">
        <v>799.0315794691636</v>
      </c>
      <c r="F534" s="91">
        <v>60.852472534105715</v>
      </c>
      <c r="G534" s="91">
        <v>1.6314232900938359</v>
      </c>
      <c r="H534" s="91">
        <v>-5.7841489944164541</v>
      </c>
      <c r="I534" s="91">
        <v>-2.8726235871977401</v>
      </c>
    </row>
    <row r="535" spans="1:9" x14ac:dyDescent="0.25">
      <c r="A535" s="91">
        <v>532</v>
      </c>
      <c r="B535" s="91">
        <v>0</v>
      </c>
      <c r="C535" s="91">
        <v>0</v>
      </c>
      <c r="D535" s="91"/>
      <c r="E535" s="91">
        <v>799.32869219161796</v>
      </c>
      <c r="F535" s="91">
        <v>61.17392452906828</v>
      </c>
      <c r="G535" s="91">
        <v>1.9284454778482321</v>
      </c>
      <c r="H535" s="91">
        <v>-5.4870362719620669</v>
      </c>
      <c r="I535" s="91">
        <v>-2.5755108647433529</v>
      </c>
    </row>
    <row r="536" spans="1:9" x14ac:dyDescent="0.25">
      <c r="A536" s="91">
        <v>533</v>
      </c>
      <c r="B536" s="91">
        <v>0</v>
      </c>
      <c r="C536" s="91">
        <v>0</v>
      </c>
      <c r="D536" s="91"/>
      <c r="E536" s="91">
        <v>799.4539239426075</v>
      </c>
      <c r="F536" s="91">
        <v>61.323495552565987</v>
      </c>
      <c r="G536" s="91">
        <v>2.0535867038706854</v>
      </c>
      <c r="H536" s="91">
        <v>-5.36180452097254</v>
      </c>
      <c r="I536" s="91">
        <v>-2.450279113753826</v>
      </c>
    </row>
    <row r="537" spans="1:9" x14ac:dyDescent="0.25">
      <c r="A537" s="91">
        <v>534</v>
      </c>
      <c r="B537" s="91">
        <v>0</v>
      </c>
      <c r="C537" s="91">
        <v>0</v>
      </c>
      <c r="D537" s="91"/>
      <c r="E537" s="91">
        <v>799.54938469536557</v>
      </c>
      <c r="F537" s="91">
        <v>61.446136568831513</v>
      </c>
      <c r="G537" s="91">
        <v>2.1489463766754167</v>
      </c>
      <c r="H537" s="91">
        <v>-6.7645716028475</v>
      </c>
      <c r="I537" s="91">
        <v>-0.85659052636276534</v>
      </c>
    </row>
    <row r="538" spans="1:9" x14ac:dyDescent="0.25">
      <c r="A538" s="91">
        <v>535</v>
      </c>
      <c r="B538" s="91">
        <v>1.9408692653582649</v>
      </c>
      <c r="C538" s="91">
        <v>1.9408692653582649</v>
      </c>
      <c r="D538" s="91"/>
      <c r="E538" s="91">
        <v>799.49017435864664</v>
      </c>
      <c r="F538" s="91">
        <v>61.388275499573552</v>
      </c>
      <c r="G538" s="91">
        <v>2.0897310225180981</v>
      </c>
      <c r="H538" s="91">
        <v>-6.6454462787115158</v>
      </c>
      <c r="I538" s="91">
        <v>-1.09413652393645</v>
      </c>
    </row>
    <row r="539" spans="1:9" x14ac:dyDescent="0.25">
      <c r="A539" s="91">
        <v>536</v>
      </c>
      <c r="B539" s="91">
        <v>3.1459092655331591</v>
      </c>
      <c r="C539" s="91">
        <v>3.1459092655331591</v>
      </c>
      <c r="D539" s="91"/>
      <c r="E539" s="91">
        <v>799.26716273213935</v>
      </c>
      <c r="F539" s="91">
        <v>61.166613140527069</v>
      </c>
      <c r="G539" s="91">
        <v>1.8667143786021398</v>
      </c>
      <c r="H539" s="91">
        <v>-5.33953906172232</v>
      </c>
      <c r="I539" s="91">
        <v>-2.8460669939404211</v>
      </c>
    </row>
    <row r="540" spans="1:9" x14ac:dyDescent="0.25">
      <c r="A540" s="91">
        <v>537</v>
      </c>
      <c r="B540" s="91">
        <v>5.879057897730446</v>
      </c>
      <c r="C540" s="91">
        <v>5.879057897730446</v>
      </c>
      <c r="D540" s="91"/>
      <c r="E540" s="91">
        <v>799.54205714623504</v>
      </c>
      <c r="F540" s="91">
        <v>61.442856822083755</v>
      </c>
      <c r="G540" s="91">
        <v>2.1416037753192532</v>
      </c>
      <c r="H540" s="91">
        <v>-0.45794285376491561</v>
      </c>
      <c r="I540" s="91">
        <v>-7.1778743737062554</v>
      </c>
    </row>
    <row r="541" spans="1:9" x14ac:dyDescent="0.25">
      <c r="A541" s="91">
        <v>538</v>
      </c>
      <c r="B541" s="91">
        <v>9.588816529902898</v>
      </c>
      <c r="C541" s="91">
        <v>9.588816529902898</v>
      </c>
      <c r="D541" s="91"/>
      <c r="E541" s="91">
        <v>1193.4388804236232</v>
      </c>
      <c r="F541" s="91">
        <v>61.449941003265323</v>
      </c>
      <c r="G541" s="91">
        <v>16.108982501837694</v>
      </c>
      <c r="H541" s="91">
        <v>-0.4350544150739114</v>
      </c>
      <c r="I541" s="91">
        <v>-7.1549859350152509</v>
      </c>
    </row>
    <row r="542" spans="1:9" x14ac:dyDescent="0.25">
      <c r="A542" s="91">
        <v>539</v>
      </c>
      <c r="B542" s="91">
        <v>14.1352990087683</v>
      </c>
      <c r="C542" s="91">
        <v>14.1352990087683</v>
      </c>
      <c r="D542" s="91"/>
      <c r="E542" s="91">
        <v>928.47931433287067</v>
      </c>
      <c r="F542" s="91">
        <v>60.950055262514866</v>
      </c>
      <c r="G542" s="91">
        <v>19.025120077954039</v>
      </c>
      <c r="H542" s="91">
        <v>-0.94994640978027944</v>
      </c>
      <c r="I542" s="91">
        <v>-7.6698779297216193</v>
      </c>
    </row>
    <row r="543" spans="1:9" x14ac:dyDescent="0.25">
      <c r="A543" s="91">
        <v>540</v>
      </c>
      <c r="B543" s="91">
        <v>18.177045601096847</v>
      </c>
      <c r="C543" s="91">
        <v>18.177045601096847</v>
      </c>
      <c r="D543" s="91"/>
      <c r="E543" s="91">
        <v>1153.5244108259296</v>
      </c>
      <c r="F543" s="91">
        <v>61.349792757899138</v>
      </c>
      <c r="G543" s="91">
        <v>23.615503370674848</v>
      </c>
      <c r="H543" s="91">
        <v>-0.55440924814631309</v>
      </c>
      <c r="I543" s="91">
        <v>-7.2743407680876526</v>
      </c>
    </row>
    <row r="544" spans="1:9" x14ac:dyDescent="0.25">
      <c r="A544" s="91">
        <v>541</v>
      </c>
      <c r="B544" s="91">
        <v>22.648356210474166</v>
      </c>
      <c r="C544" s="91">
        <v>22.648356210474166</v>
      </c>
      <c r="D544" s="91"/>
      <c r="E544" s="91">
        <v>1421.4816329235321</v>
      </c>
      <c r="F544" s="91">
        <v>61.505574076760539</v>
      </c>
      <c r="G544" s="91">
        <v>22.22170838578398</v>
      </c>
      <c r="H544" s="91">
        <v>-0.43020385574897524</v>
      </c>
      <c r="I544" s="91">
        <v>-7.150135375690315</v>
      </c>
    </row>
    <row r="545" spans="1:9" x14ac:dyDescent="0.25">
      <c r="A545" s="91">
        <v>542</v>
      </c>
      <c r="B545" s="91">
        <v>24.033148324500182</v>
      </c>
      <c r="C545" s="91">
        <v>24.033148324500182</v>
      </c>
      <c r="D545" s="91"/>
      <c r="E545" s="91">
        <v>1483.3765223360513</v>
      </c>
      <c r="F545" s="91">
        <v>61.942360432790487</v>
      </c>
      <c r="G545" s="91">
        <v>11.183204201068722</v>
      </c>
      <c r="H545" s="91">
        <v>-4.3733656395818166E-2</v>
      </c>
      <c r="I545" s="91">
        <v>-6.7636651763371578</v>
      </c>
    </row>
    <row r="546" spans="1:9" x14ac:dyDescent="0.25">
      <c r="A546" s="91">
        <v>543</v>
      </c>
      <c r="B546" s="91">
        <v>24.570248753906512</v>
      </c>
      <c r="C546" s="91">
        <v>24.570248753906512</v>
      </c>
      <c r="D546" s="91"/>
      <c r="E546" s="91">
        <v>1515.5851334898682</v>
      </c>
      <c r="F546" s="91">
        <v>62.011640865550916</v>
      </c>
      <c r="G546" s="91">
        <v>10.307042260904536</v>
      </c>
      <c r="H546" s="91">
        <v>-0.576251550366494</v>
      </c>
      <c r="I546" s="91">
        <v>-6.2020071535342769</v>
      </c>
    </row>
    <row r="547" spans="1:9" x14ac:dyDescent="0.25">
      <c r="A547" s="91">
        <v>544</v>
      </c>
      <c r="B547" s="91">
        <v>23.808565191224833</v>
      </c>
      <c r="C547" s="91">
        <v>23.808565191224833</v>
      </c>
      <c r="D547" s="91"/>
      <c r="E547" s="91">
        <v>1481.8835245418475</v>
      </c>
      <c r="F547" s="91">
        <v>61.83010339453773</v>
      </c>
      <c r="G547" s="91">
        <v>3.479139206665482</v>
      </c>
      <c r="H547" s="91">
        <v>-9.0563459719305506</v>
      </c>
      <c r="I547" s="91">
        <v>1.8416345866361343</v>
      </c>
    </row>
    <row r="548" spans="1:9" x14ac:dyDescent="0.25">
      <c r="A548" s="91">
        <v>545</v>
      </c>
      <c r="B548" s="91">
        <v>22.400668055255032</v>
      </c>
      <c r="C548" s="91">
        <v>22.400668055255032</v>
      </c>
      <c r="D548" s="91"/>
      <c r="E548" s="91">
        <v>1400.4459421277174</v>
      </c>
      <c r="F548" s="91">
        <v>61.784689508839897</v>
      </c>
      <c r="G548" s="91">
        <v>0</v>
      </c>
      <c r="H548" s="91">
        <v>-13.810528292328907</v>
      </c>
      <c r="I548" s="91">
        <v>6.4207517763302562</v>
      </c>
    </row>
    <row r="549" spans="1:9" x14ac:dyDescent="0.25">
      <c r="A549" s="91">
        <v>546</v>
      </c>
      <c r="B549" s="91">
        <v>20.801891329850676</v>
      </c>
      <c r="C549" s="91">
        <v>20.801891329850676</v>
      </c>
      <c r="D549" s="91"/>
      <c r="E549" s="91">
        <v>1300.1794944961084</v>
      </c>
      <c r="F549" s="91">
        <v>61.890940057672346</v>
      </c>
      <c r="G549" s="91">
        <v>0</v>
      </c>
      <c r="H549" s="91">
        <v>-13.781442850374864</v>
      </c>
      <c r="I549" s="91">
        <v>6.4498372182843005</v>
      </c>
    </row>
    <row r="550" spans="1:9" x14ac:dyDescent="0.25">
      <c r="A550" s="91">
        <v>547</v>
      </c>
      <c r="B550" s="91">
        <v>18.762688616616405</v>
      </c>
      <c r="C550" s="91">
        <v>18.762688616616405</v>
      </c>
      <c r="D550" s="91"/>
      <c r="E550" s="91">
        <v>1202.5103096530324</v>
      </c>
      <c r="F550" s="91">
        <v>61.502383348292476</v>
      </c>
      <c r="G550" s="91">
        <v>0</v>
      </c>
      <c r="H550" s="91">
        <v>-8.6455006746637579</v>
      </c>
      <c r="I550" s="91">
        <v>0.39097972840932993</v>
      </c>
    </row>
    <row r="551" spans="1:9" x14ac:dyDescent="0.25">
      <c r="A551" s="91">
        <v>548</v>
      </c>
      <c r="B551" s="91">
        <v>17.840311492604965</v>
      </c>
      <c r="C551" s="91">
        <v>17.840311492604965</v>
      </c>
      <c r="D551" s="91"/>
      <c r="E551" s="91">
        <v>1105.6857054704058</v>
      </c>
      <c r="F551" s="91">
        <v>62.235143843430855</v>
      </c>
      <c r="G551" s="91">
        <v>1.3150352447894442</v>
      </c>
      <c r="H551" s="91">
        <v>-29.203140381920527</v>
      </c>
      <c r="I551" s="91">
        <v>22.268338530538735</v>
      </c>
    </row>
    <row r="552" spans="1:9" x14ac:dyDescent="0.25">
      <c r="A552" s="91">
        <v>549</v>
      </c>
      <c r="B552" s="91">
        <v>16.371418309184381</v>
      </c>
      <c r="C552" s="91">
        <v>16.371418309184381</v>
      </c>
      <c r="D552" s="91"/>
      <c r="E552" s="91">
        <v>1012.8137306555811</v>
      </c>
      <c r="F552" s="91">
        <v>62.327837194886904</v>
      </c>
      <c r="G552" s="91">
        <v>2.3977603981801714</v>
      </c>
      <c r="H552" s="91">
        <v>-33.055868621850522</v>
      </c>
      <c r="I552" s="91">
        <v>26.19929602862754</v>
      </c>
    </row>
    <row r="553" spans="1:9" x14ac:dyDescent="0.25">
      <c r="A553" s="91">
        <v>550</v>
      </c>
      <c r="B553" s="91">
        <v>14.609737267033392</v>
      </c>
      <c r="C553" s="91">
        <v>14.609737267033392</v>
      </c>
      <c r="D553" s="91"/>
      <c r="E553" s="91">
        <v>952.30242867289485</v>
      </c>
      <c r="F553" s="91">
        <v>61.583627113252291</v>
      </c>
      <c r="G553" s="91">
        <v>2.1195546398034786</v>
      </c>
      <c r="H553" s="91">
        <v>-1.2122118851486583</v>
      </c>
      <c r="I553" s="91">
        <v>-7.2291691729915186</v>
      </c>
    </row>
    <row r="554" spans="1:9" x14ac:dyDescent="0.25">
      <c r="A554" s="91">
        <v>551</v>
      </c>
      <c r="B554" s="91">
        <v>14.758568190414675</v>
      </c>
      <c r="C554" s="91">
        <v>14.758568190414675</v>
      </c>
      <c r="D554" s="91"/>
      <c r="E554" s="91">
        <v>912.32009811771889</v>
      </c>
      <c r="F554" s="91">
        <v>62.43926453576691</v>
      </c>
      <c r="G554" s="91">
        <v>2.9345208941937577</v>
      </c>
      <c r="H554" s="91">
        <v>-13.118745278759645</v>
      </c>
      <c r="I554" s="91">
        <v>6.2992287956535167</v>
      </c>
    </row>
    <row r="555" spans="1:9" x14ac:dyDescent="0.25">
      <c r="A555" s="91">
        <v>552</v>
      </c>
      <c r="B555" s="91">
        <v>13.194239706384428</v>
      </c>
      <c r="C555" s="91">
        <v>13.194239706384428</v>
      </c>
      <c r="D555" s="91"/>
      <c r="E555" s="91">
        <v>1646.1013127670828</v>
      </c>
      <c r="F555" s="91">
        <v>61.901884629269638</v>
      </c>
      <c r="G555" s="91">
        <v>7.5812701865447609</v>
      </c>
      <c r="H555" s="91">
        <v>-71.541997014728793</v>
      </c>
      <c r="I555" s="91">
        <v>63.169458231334659</v>
      </c>
    </row>
    <row r="556" spans="1:9" x14ac:dyDescent="0.25">
      <c r="A556" s="91">
        <v>553</v>
      </c>
      <c r="B556" s="91">
        <v>13.000680112228228</v>
      </c>
      <c r="C556" s="91">
        <v>13.000680112228228</v>
      </c>
      <c r="D556" s="91"/>
      <c r="E556" s="91">
        <v>1608.6884930669712</v>
      </c>
      <c r="F556" s="91">
        <v>62.116540120755033</v>
      </c>
      <c r="G556" s="91">
        <v>8.6462085311802355</v>
      </c>
      <c r="H556" s="91">
        <v>-0.66728524025885172</v>
      </c>
      <c r="I556" s="91">
        <v>-7.0732362047621713</v>
      </c>
    </row>
    <row r="557" spans="1:9" x14ac:dyDescent="0.25">
      <c r="A557" s="91">
        <v>554</v>
      </c>
      <c r="B557" s="91">
        <v>13.130614887031417</v>
      </c>
      <c r="C557" s="91">
        <v>13.130614887031417</v>
      </c>
      <c r="D557" s="91"/>
      <c r="E557" s="91">
        <v>1621.2393135645093</v>
      </c>
      <c r="F557" s="91">
        <v>62.196688524503017</v>
      </c>
      <c r="G557" s="91">
        <v>8.8619079097004949</v>
      </c>
      <c r="H557" s="91">
        <v>-0.64252033392490338</v>
      </c>
      <c r="I557" s="91">
        <v>-7.0484712984282227</v>
      </c>
    </row>
    <row r="558" spans="1:9" x14ac:dyDescent="0.25">
      <c r="A558" s="91">
        <v>555</v>
      </c>
      <c r="B558" s="91">
        <v>12.956057155874973</v>
      </c>
      <c r="C558" s="91">
        <v>12.956057155874973</v>
      </c>
      <c r="D558" s="91"/>
      <c r="E558" s="91">
        <v>1617.1378454380163</v>
      </c>
      <c r="F558" s="91">
        <v>62.133715916642437</v>
      </c>
      <c r="G558" s="91">
        <v>8.4421221652906091</v>
      </c>
      <c r="H558" s="91">
        <v>-0.78382821003983705</v>
      </c>
      <c r="I558" s="91">
        <v>-7.1897791745431565</v>
      </c>
    </row>
    <row r="559" spans="1:9" x14ac:dyDescent="0.25">
      <c r="A559" s="91">
        <v>556</v>
      </c>
      <c r="B559" s="91">
        <v>13.343258549417406</v>
      </c>
      <c r="C559" s="91">
        <v>13.343258549417406</v>
      </c>
      <c r="D559" s="91"/>
      <c r="E559" s="91">
        <v>1613.6351247446637</v>
      </c>
      <c r="F559" s="91">
        <v>62.617396114605469</v>
      </c>
      <c r="G559" s="91">
        <v>8.6131218703090884</v>
      </c>
      <c r="H559" s="91">
        <v>-0.36369014810140354</v>
      </c>
      <c r="I559" s="91">
        <v>-6.7696411126047229</v>
      </c>
    </row>
    <row r="560" spans="1:9" x14ac:dyDescent="0.25">
      <c r="A560" s="91">
        <v>557</v>
      </c>
      <c r="B560" s="91">
        <v>13.182970013091088</v>
      </c>
      <c r="C560" s="91">
        <v>13.182970013091088</v>
      </c>
      <c r="D560" s="91"/>
      <c r="E560" s="91">
        <v>1579.5605895882713</v>
      </c>
      <c r="F560" s="91">
        <v>62.795469737186458</v>
      </c>
      <c r="G560" s="91">
        <v>6.0517598843440634</v>
      </c>
      <c r="H560" s="91">
        <v>-2.7686242610203919</v>
      </c>
      <c r="I560" s="91">
        <v>-4.1109680475581118</v>
      </c>
    </row>
    <row r="561" spans="1:9" x14ac:dyDescent="0.25">
      <c r="A561" s="91">
        <v>558</v>
      </c>
      <c r="B561" s="91">
        <v>12.586010946189194</v>
      </c>
      <c r="C561" s="91">
        <v>12.586010946189194</v>
      </c>
      <c r="D561" s="91"/>
      <c r="E561" s="91">
        <v>1559.9283477100232</v>
      </c>
      <c r="F561" s="91">
        <v>62.438390064735927</v>
      </c>
      <c r="G561" s="91">
        <v>9.8221836414618178</v>
      </c>
      <c r="H561" s="91">
        <v>-0.51561430558082588</v>
      </c>
      <c r="I561" s="91">
        <v>-7.2355458255221654</v>
      </c>
    </row>
    <row r="562" spans="1:9" x14ac:dyDescent="0.25">
      <c r="A562" s="91">
        <v>559</v>
      </c>
      <c r="B562" s="91">
        <v>14.331128105821008</v>
      </c>
      <c r="C562" s="91">
        <v>14.331128105821008</v>
      </c>
      <c r="D562" s="91"/>
      <c r="E562" s="91">
        <v>1719.8821576804855</v>
      </c>
      <c r="F562" s="91">
        <v>62.921388688035222</v>
      </c>
      <c r="G562" s="91">
        <v>14.55828506935803</v>
      </c>
      <c r="H562" s="91">
        <v>-0.18403205400452946</v>
      </c>
      <c r="I562" s="91">
        <v>-6.7560565462259561</v>
      </c>
    </row>
    <row r="563" spans="1:9" x14ac:dyDescent="0.25">
      <c r="A563" s="91">
        <v>560</v>
      </c>
      <c r="B563" s="91">
        <v>15.045930353859152</v>
      </c>
      <c r="C563" s="91">
        <v>15.045930353859152</v>
      </c>
      <c r="D563" s="91"/>
      <c r="E563" s="91">
        <v>978.97269061507336</v>
      </c>
      <c r="F563" s="91">
        <v>62.171093340528337</v>
      </c>
      <c r="G563" s="91">
        <v>9.7351582110633341</v>
      </c>
      <c r="H563" s="91">
        <v>-0.85735276534250737</v>
      </c>
      <c r="I563" s="91">
        <v>-7.5772842852838469</v>
      </c>
    </row>
    <row r="564" spans="1:9" x14ac:dyDescent="0.25">
      <c r="A564" s="91">
        <v>561</v>
      </c>
      <c r="B564" s="91">
        <v>16.677541188884206</v>
      </c>
      <c r="C564" s="91">
        <v>16.677541188884206</v>
      </c>
      <c r="D564" s="91"/>
      <c r="E564" s="91">
        <v>1045.4389416381462</v>
      </c>
      <c r="F564" s="91">
        <v>62.745605786467998</v>
      </c>
      <c r="G564" s="91">
        <v>8.5117958177118993</v>
      </c>
      <c r="H564" s="91">
        <v>-0.29541203529792348</v>
      </c>
      <c r="I564" s="91">
        <v>-7.0153435552392631</v>
      </c>
    </row>
    <row r="565" spans="1:9" x14ac:dyDescent="0.25">
      <c r="A565" s="91">
        <v>562</v>
      </c>
      <c r="B565" s="91">
        <v>16.671404663746991</v>
      </c>
      <c r="C565" s="91">
        <v>16.671404663746991</v>
      </c>
      <c r="D565" s="91"/>
      <c r="E565" s="91">
        <v>1065.4104313991008</v>
      </c>
      <c r="F565" s="91">
        <v>62.469259436184096</v>
      </c>
      <c r="G565" s="91">
        <v>6.2028833399221579</v>
      </c>
      <c r="H565" s="91">
        <v>-2.5962249909151764</v>
      </c>
      <c r="I565" s="91">
        <v>-5.3860027923525058</v>
      </c>
    </row>
    <row r="566" spans="1:9" x14ac:dyDescent="0.25">
      <c r="A566" s="91">
        <v>563</v>
      </c>
      <c r="B566" s="91">
        <v>16.220488536805778</v>
      </c>
      <c r="C566" s="91">
        <v>16.220488536805778</v>
      </c>
      <c r="D566" s="91"/>
      <c r="E566" s="91">
        <v>1047.8287323216816</v>
      </c>
      <c r="F566" s="91">
        <v>62.37307105802789</v>
      </c>
      <c r="G566" s="91">
        <v>2.1485837282398501</v>
      </c>
      <c r="H566" s="91">
        <v>-11.70213765352619</v>
      </c>
      <c r="I566" s="91">
        <v>3.3833398386661302</v>
      </c>
    </row>
    <row r="567" spans="1:9" x14ac:dyDescent="0.25">
      <c r="A567" s="91">
        <v>564</v>
      </c>
      <c r="B567" s="91">
        <v>15.15794591098526</v>
      </c>
      <c r="C567" s="91">
        <v>15.15794591098526</v>
      </c>
      <c r="D567" s="91"/>
      <c r="E567" s="91">
        <v>962.44745891885441</v>
      </c>
      <c r="F567" s="91">
        <v>62.762286668764986</v>
      </c>
      <c r="G567" s="91">
        <v>1.1541293977005274</v>
      </c>
      <c r="H567" s="91">
        <v>-23.24248088598776</v>
      </c>
      <c r="I567" s="91">
        <v>15.580852038541842</v>
      </c>
    </row>
    <row r="568" spans="1:9" x14ac:dyDescent="0.25">
      <c r="A568" s="91">
        <v>565</v>
      </c>
      <c r="B568" s="91">
        <v>12.96414717296406</v>
      </c>
      <c r="C568" s="91">
        <v>12.96414717296406</v>
      </c>
      <c r="D568" s="91"/>
      <c r="E568" s="91">
        <v>1642.4331885009096</v>
      </c>
      <c r="F568" s="91">
        <v>62.443854664608303</v>
      </c>
      <c r="G568" s="91">
        <v>0</v>
      </c>
      <c r="H568" s="91">
        <v>-16.1433267278343</v>
      </c>
      <c r="I568" s="91">
        <v>7.7576759582400161</v>
      </c>
    </row>
    <row r="569" spans="1:9" x14ac:dyDescent="0.25">
      <c r="A569" s="91">
        <v>566</v>
      </c>
      <c r="B569" s="91">
        <v>9.2763305077294653</v>
      </c>
      <c r="C569" s="91">
        <v>9.2763305077294653</v>
      </c>
      <c r="D569" s="91"/>
      <c r="E569" s="91">
        <v>1129.508739624059</v>
      </c>
      <c r="F569" s="91">
        <v>63.154349739717375</v>
      </c>
      <c r="G569" s="91">
        <v>0</v>
      </c>
      <c r="H569" s="91">
        <v>-0.20887833740908424</v>
      </c>
      <c r="I569" s="91">
        <v>-6.9288098573504238</v>
      </c>
    </row>
    <row r="570" spans="1:9" x14ac:dyDescent="0.25">
      <c r="A570" s="91">
        <v>567</v>
      </c>
      <c r="B570" s="91">
        <v>3.6100906028718036</v>
      </c>
      <c r="C570" s="91">
        <v>3.6100906028718036</v>
      </c>
      <c r="D570" s="91"/>
      <c r="E570" s="91">
        <v>799.68844845437707</v>
      </c>
      <c r="F570" s="91">
        <v>63.11126140847113</v>
      </c>
      <c r="G570" s="91">
        <v>2.2823543008297151</v>
      </c>
      <c r="H570" s="91">
        <v>-0.3115515456229162</v>
      </c>
      <c r="I570" s="91">
        <v>-7.031483065564256</v>
      </c>
    </row>
    <row r="571" spans="1:9" x14ac:dyDescent="0.25">
      <c r="A571" s="91">
        <v>568</v>
      </c>
      <c r="B571" s="91">
        <v>0</v>
      </c>
      <c r="C571" s="91">
        <v>0</v>
      </c>
      <c r="D571" s="91"/>
      <c r="E571" s="91">
        <v>799.3696687130323</v>
      </c>
      <c r="F571" s="91">
        <v>62.832838527776325</v>
      </c>
      <c r="G571" s="91">
        <v>1.963425505452133</v>
      </c>
      <c r="H571" s="91">
        <v>-1.1492216299065792</v>
      </c>
      <c r="I571" s="91">
        <v>-6.8313724639701627</v>
      </c>
    </row>
    <row r="572" spans="1:9" x14ac:dyDescent="0.25">
      <c r="A572" s="91">
        <v>569</v>
      </c>
      <c r="B572" s="91">
        <v>0</v>
      </c>
      <c r="C572" s="91">
        <v>0</v>
      </c>
      <c r="D572" s="91"/>
      <c r="E572" s="91">
        <v>799.02264295191628</v>
      </c>
      <c r="F572" s="91">
        <v>62.517622210409044</v>
      </c>
      <c r="G572" s="91">
        <v>1.6162822779677466</v>
      </c>
      <c r="H572" s="91">
        <v>-5.4742374963185281</v>
      </c>
      <c r="I572" s="91">
        <v>-3.2004081197902603</v>
      </c>
    </row>
    <row r="573" spans="1:9" x14ac:dyDescent="0.25">
      <c r="A573" s="91">
        <v>570</v>
      </c>
      <c r="B573" s="91">
        <v>0</v>
      </c>
      <c r="C573" s="91">
        <v>0</v>
      </c>
      <c r="D573" s="91"/>
      <c r="E573" s="91">
        <v>799.26866977807015</v>
      </c>
      <c r="F573" s="91">
        <v>62.810940079911425</v>
      </c>
      <c r="G573" s="91">
        <v>1.8621344974373009</v>
      </c>
      <c r="H573" s="91">
        <v>-5.2282106701646409</v>
      </c>
      <c r="I573" s="91">
        <v>-2.9543812936363736</v>
      </c>
    </row>
    <row r="574" spans="1:9" x14ac:dyDescent="0.25">
      <c r="A574" s="91">
        <v>571</v>
      </c>
      <c r="B574" s="91">
        <v>0</v>
      </c>
      <c r="C574" s="91">
        <v>0</v>
      </c>
      <c r="D574" s="91"/>
      <c r="E574" s="91">
        <v>799.17802380844319</v>
      </c>
      <c r="F574" s="91">
        <v>62.74747437379191</v>
      </c>
      <c r="G574" s="91">
        <v>1.7713881900137014</v>
      </c>
      <c r="H574" s="91">
        <v>-5.3188566397916253</v>
      </c>
      <c r="I574" s="91">
        <v>-3.045027263263357</v>
      </c>
    </row>
    <row r="575" spans="1:9" x14ac:dyDescent="0.25">
      <c r="A575" s="91">
        <v>572</v>
      </c>
      <c r="B575" s="91">
        <v>0</v>
      </c>
      <c r="C575" s="91">
        <v>0</v>
      </c>
      <c r="D575" s="91"/>
      <c r="E575" s="91">
        <v>799.22125662307519</v>
      </c>
      <c r="F575" s="91">
        <v>62.81504646093213</v>
      </c>
      <c r="G575" s="91">
        <v>1.8145311647318731</v>
      </c>
      <c r="H575" s="91">
        <v>-5.2756238251595819</v>
      </c>
      <c r="I575" s="91">
        <v>-3.0017944486313146</v>
      </c>
    </row>
    <row r="576" spans="1:9" x14ac:dyDescent="0.25">
      <c r="A576" s="91">
        <v>573</v>
      </c>
      <c r="B576" s="91">
        <v>0</v>
      </c>
      <c r="C576" s="91">
        <v>0</v>
      </c>
      <c r="D576" s="91"/>
      <c r="E576" s="91">
        <v>799.99489642207573</v>
      </c>
      <c r="F576" s="91">
        <v>63.707041349880576</v>
      </c>
      <c r="G576" s="91">
        <v>2.5877342342277951</v>
      </c>
      <c r="H576" s="91">
        <v>-4.5019840261590689</v>
      </c>
      <c r="I576" s="91">
        <v>-2.2281546496308011</v>
      </c>
    </row>
    <row r="577" spans="1:9" x14ac:dyDescent="0.25">
      <c r="A577" s="91">
        <v>574</v>
      </c>
      <c r="B577" s="91">
        <v>0</v>
      </c>
      <c r="C577" s="91">
        <v>0</v>
      </c>
      <c r="D577" s="91"/>
      <c r="E577" s="91">
        <v>799.07944946191299</v>
      </c>
      <c r="F577" s="91">
        <v>62.815933662226051</v>
      </c>
      <c r="G577" s="91">
        <v>1.6721974904560135</v>
      </c>
      <c r="H577" s="91">
        <v>-5.4174309863217731</v>
      </c>
      <c r="I577" s="91">
        <v>-3.1436016097935058</v>
      </c>
    </row>
    <row r="578" spans="1:9" x14ac:dyDescent="0.25">
      <c r="A578" s="91">
        <v>575</v>
      </c>
      <c r="B578" s="91">
        <v>0</v>
      </c>
      <c r="C578" s="91">
        <v>0</v>
      </c>
      <c r="D578" s="91"/>
      <c r="E578" s="91">
        <v>799.44114248762855</v>
      </c>
      <c r="F578" s="91">
        <v>63.201965960449705</v>
      </c>
      <c r="G578" s="91">
        <v>2.0338007421603743</v>
      </c>
      <c r="H578" s="91">
        <v>-5.0557379606062973</v>
      </c>
      <c r="I578" s="91">
        <v>-2.78190858407803</v>
      </c>
    </row>
    <row r="579" spans="1:9" x14ac:dyDescent="0.25">
      <c r="A579" s="91">
        <v>576</v>
      </c>
      <c r="B579" s="91">
        <v>0</v>
      </c>
      <c r="C579" s="91">
        <v>0</v>
      </c>
      <c r="D579" s="91"/>
      <c r="E579" s="91">
        <v>799.72809239861192</v>
      </c>
      <c r="F579" s="91">
        <v>63.513255143941315</v>
      </c>
      <c r="G579" s="91">
        <v>2.3206608887289297</v>
      </c>
      <c r="H579" s="91">
        <v>-4.7687880496228718</v>
      </c>
      <c r="I579" s="91">
        <v>-2.4949586730946041</v>
      </c>
    </row>
    <row r="580" spans="1:9" x14ac:dyDescent="0.25">
      <c r="A580" s="91">
        <v>577</v>
      </c>
      <c r="B580" s="91">
        <v>0</v>
      </c>
      <c r="C580" s="91">
        <v>0</v>
      </c>
      <c r="D580" s="91"/>
      <c r="E580" s="91">
        <v>799.89633635954181</v>
      </c>
      <c r="F580" s="91">
        <v>63.705838377379379</v>
      </c>
      <c r="G580" s="91">
        <v>2.4888150948384693</v>
      </c>
      <c r="H580" s="91">
        <v>-4.9193921040382085</v>
      </c>
      <c r="I580" s="91">
        <v>-2.0078666968194949</v>
      </c>
    </row>
    <row r="581" spans="1:9" x14ac:dyDescent="0.25">
      <c r="A581" s="91">
        <v>578</v>
      </c>
      <c r="B581" s="91">
        <v>0</v>
      </c>
      <c r="C581" s="91">
        <v>0</v>
      </c>
      <c r="D581" s="91"/>
      <c r="E581" s="91">
        <v>799.90642461567904</v>
      </c>
      <c r="F581" s="91">
        <v>63.740265906024774</v>
      </c>
      <c r="G581" s="91">
        <v>2.498813605748146</v>
      </c>
      <c r="H581" s="91">
        <v>-4.9093038479009898</v>
      </c>
      <c r="I581" s="91">
        <v>-1.9977784406822758</v>
      </c>
    </row>
    <row r="582" spans="1:9" x14ac:dyDescent="0.25">
      <c r="A582" s="91">
        <v>579</v>
      </c>
      <c r="B582" s="91">
        <v>0</v>
      </c>
      <c r="C582" s="91">
        <v>0</v>
      </c>
      <c r="D582" s="91"/>
      <c r="E582" s="91">
        <v>799.23050520866036</v>
      </c>
      <c r="F582" s="91">
        <v>63.088685771514221</v>
      </c>
      <c r="G582" s="91">
        <v>1.8228044630929596</v>
      </c>
      <c r="H582" s="91">
        <v>-5.5852232549197218</v>
      </c>
      <c r="I582" s="91">
        <v>-2.6736978477010078</v>
      </c>
    </row>
    <row r="583" spans="1:9" x14ac:dyDescent="0.25">
      <c r="A583" s="91">
        <v>580</v>
      </c>
      <c r="B583" s="91">
        <v>0</v>
      </c>
      <c r="C583" s="91">
        <v>0</v>
      </c>
      <c r="D583" s="91"/>
      <c r="E583" s="91">
        <v>799.67559329990831</v>
      </c>
      <c r="F583" s="91">
        <v>63.558113135270389</v>
      </c>
      <c r="G583" s="91">
        <v>2.2678028282938545</v>
      </c>
      <c r="H583" s="91">
        <v>-5.1401351636717418</v>
      </c>
      <c r="I583" s="91">
        <v>-2.2286097564530278</v>
      </c>
    </row>
    <row r="584" spans="1:9" x14ac:dyDescent="0.25">
      <c r="A584" s="91">
        <v>581</v>
      </c>
      <c r="B584" s="91">
        <v>0</v>
      </c>
      <c r="C584" s="91">
        <v>0</v>
      </c>
      <c r="D584" s="91"/>
      <c r="E584" s="91">
        <v>799.18739474609106</v>
      </c>
      <c r="F584" s="91">
        <v>63.094253853961284</v>
      </c>
      <c r="G584" s="91">
        <v>1.7795145580171405</v>
      </c>
      <c r="H584" s="91">
        <v>-5.6283337174890216</v>
      </c>
      <c r="I584" s="91">
        <v>-2.716808310270308</v>
      </c>
    </row>
    <row r="585" spans="1:9" x14ac:dyDescent="0.25">
      <c r="A585" s="91">
        <v>582</v>
      </c>
      <c r="B585" s="91">
        <v>0</v>
      </c>
      <c r="C585" s="91">
        <v>0</v>
      </c>
      <c r="D585" s="91"/>
      <c r="E585" s="91">
        <v>799.25258131624946</v>
      </c>
      <c r="F585" s="91">
        <v>63.183779696627944</v>
      </c>
      <c r="G585" s="91">
        <v>1.8446114213021294</v>
      </c>
      <c r="H585" s="91">
        <v>-5.5631471473305334</v>
      </c>
      <c r="I585" s="91">
        <v>-2.6516217401118194</v>
      </c>
    </row>
    <row r="586" spans="1:9" x14ac:dyDescent="0.25">
      <c r="A586" s="91">
        <v>583</v>
      </c>
      <c r="B586" s="91">
        <v>0</v>
      </c>
      <c r="C586" s="91">
        <v>0</v>
      </c>
      <c r="D586" s="91"/>
      <c r="E586" s="91">
        <v>799.16046846324082</v>
      </c>
      <c r="F586" s="91">
        <v>63.116006116127501</v>
      </c>
      <c r="G586" s="91">
        <v>1.7524088710042238</v>
      </c>
      <c r="H586" s="91">
        <v>-5.6552600003391582</v>
      </c>
      <c r="I586" s="91">
        <v>-2.7437345931204447</v>
      </c>
    </row>
    <row r="587" spans="1:9" x14ac:dyDescent="0.25">
      <c r="A587" s="91">
        <v>584</v>
      </c>
      <c r="B587" s="91">
        <v>0</v>
      </c>
      <c r="C587" s="91">
        <v>0</v>
      </c>
      <c r="D587" s="91"/>
      <c r="E587" s="91">
        <v>799.38385905689472</v>
      </c>
      <c r="F587" s="91">
        <v>63.363735982289484</v>
      </c>
      <c r="G587" s="91">
        <v>1.9757097769512502</v>
      </c>
      <c r="H587" s="91">
        <v>-5.4318694066853528</v>
      </c>
      <c r="I587" s="91">
        <v>-2.5203439994666388</v>
      </c>
    </row>
    <row r="588" spans="1:9" x14ac:dyDescent="0.25">
      <c r="A588" s="91">
        <v>585</v>
      </c>
      <c r="B588" s="91">
        <v>0</v>
      </c>
      <c r="C588" s="91">
        <v>0</v>
      </c>
      <c r="D588" s="91"/>
      <c r="E588" s="91">
        <v>799.61453003642828</v>
      </c>
      <c r="F588" s="91">
        <v>63.618746234331326</v>
      </c>
      <c r="G588" s="91">
        <v>2.2062910783589169</v>
      </c>
      <c r="H588" s="91">
        <v>-5.2011984271516933</v>
      </c>
      <c r="I588" s="91">
        <v>-2.2896730199329793</v>
      </c>
    </row>
    <row r="589" spans="1:9" x14ac:dyDescent="0.25">
      <c r="A589" s="91">
        <v>586</v>
      </c>
      <c r="B589" s="91">
        <v>0</v>
      </c>
      <c r="C589" s="91">
        <v>0</v>
      </c>
      <c r="D589" s="91"/>
      <c r="E589" s="91">
        <v>799.83317798496762</v>
      </c>
      <c r="F589" s="91">
        <v>63.861733455378811</v>
      </c>
      <c r="G589" s="91">
        <v>2.4248493583513073</v>
      </c>
      <c r="H589" s="91">
        <v>-4.9825504786123807</v>
      </c>
      <c r="I589" s="91">
        <v>-2.0710250713936671</v>
      </c>
    </row>
    <row r="590" spans="1:9" x14ac:dyDescent="0.25">
      <c r="A590" s="91">
        <v>587</v>
      </c>
      <c r="B590" s="91">
        <v>0</v>
      </c>
      <c r="C590" s="91">
        <v>0</v>
      </c>
      <c r="D590" s="91"/>
      <c r="E590" s="91">
        <v>799.80029720389894</v>
      </c>
      <c r="F590" s="91">
        <v>63.85319194681832</v>
      </c>
      <c r="G590" s="91">
        <v>2.3918789183130786</v>
      </c>
      <c r="H590" s="91">
        <v>-5.0154312596810442</v>
      </c>
      <c r="I590" s="91">
        <v>-2.1039058524623302</v>
      </c>
    </row>
    <row r="591" spans="1:9" x14ac:dyDescent="0.25">
      <c r="A591" s="91">
        <v>588</v>
      </c>
      <c r="B591" s="91">
        <v>0</v>
      </c>
      <c r="C591" s="91">
        <v>0</v>
      </c>
      <c r="D591" s="91"/>
      <c r="E591" s="91">
        <v>799.57926723781327</v>
      </c>
      <c r="F591" s="91">
        <v>63.656501253240812</v>
      </c>
      <c r="G591" s="91">
        <v>2.1707593028334764</v>
      </c>
      <c r="H591" s="91">
        <v>-5.236461225766722</v>
      </c>
      <c r="I591" s="91">
        <v>-2.3249358185480085</v>
      </c>
    </row>
    <row r="592" spans="1:9" x14ac:dyDescent="0.25">
      <c r="A592" s="91">
        <v>589</v>
      </c>
      <c r="B592" s="91">
        <v>0</v>
      </c>
      <c r="C592" s="91">
        <v>0</v>
      </c>
      <c r="D592" s="91"/>
      <c r="E592" s="91">
        <v>799.80065331357355</v>
      </c>
      <c r="F592" s="91">
        <v>63.902226601509248</v>
      </c>
      <c r="G592" s="91">
        <v>2.3920557387737444</v>
      </c>
      <c r="H592" s="91">
        <v>-5.0150751500064574</v>
      </c>
      <c r="I592" s="91">
        <v>-2.1035497427877439</v>
      </c>
    </row>
    <row r="593" spans="1:9" x14ac:dyDescent="0.25">
      <c r="A593" s="91">
        <v>590</v>
      </c>
      <c r="B593" s="91">
        <v>0</v>
      </c>
      <c r="C593" s="91">
        <v>0</v>
      </c>
      <c r="D593" s="91"/>
      <c r="E593" s="91">
        <v>799.94574180062079</v>
      </c>
      <c r="F593" s="91">
        <v>64.071654361064702</v>
      </c>
      <c r="G593" s="91">
        <v>2.5370545955732435</v>
      </c>
      <c r="H593" s="91">
        <v>-4.254840066792565</v>
      </c>
      <c r="I593" s="91">
        <v>-2.5736078519070742</v>
      </c>
    </row>
    <row r="594" spans="1:9" x14ac:dyDescent="0.25">
      <c r="A594" s="91">
        <v>591</v>
      </c>
      <c r="B594" s="91">
        <v>0</v>
      </c>
      <c r="C594" s="91">
        <v>0</v>
      </c>
      <c r="D594" s="91"/>
      <c r="E594" s="91">
        <v>799.94223614446298</v>
      </c>
      <c r="F594" s="91">
        <v>64.092487977415047</v>
      </c>
      <c r="G594" s="91">
        <v>2.5334593187381418</v>
      </c>
      <c r="H594" s="91">
        <v>-2.1305683896253798</v>
      </c>
      <c r="I594" s="91">
        <v>-4.7048908413898971</v>
      </c>
    </row>
    <row r="595" spans="1:9" x14ac:dyDescent="0.25">
      <c r="A595" s="91">
        <v>592</v>
      </c>
      <c r="B595" s="91">
        <v>0</v>
      </c>
      <c r="C595" s="91">
        <v>0</v>
      </c>
      <c r="D595" s="91"/>
      <c r="E595" s="91">
        <v>799.96990055828064</v>
      </c>
      <c r="F595" s="91">
        <v>64.144491663740794</v>
      </c>
      <c r="G595" s="91">
        <v>2.5610341214472148</v>
      </c>
      <c r="H595" s="91">
        <v>-2.1029039758078132</v>
      </c>
      <c r="I595" s="91">
        <v>-4.6772264275723305</v>
      </c>
    </row>
    <row r="596" spans="1:9" x14ac:dyDescent="0.25">
      <c r="A596" s="91">
        <v>593</v>
      </c>
      <c r="B596" s="91">
        <v>0</v>
      </c>
      <c r="C596" s="91">
        <v>0</v>
      </c>
      <c r="D596" s="91"/>
      <c r="E596" s="91">
        <v>799.26545240970927</v>
      </c>
      <c r="F596" s="91">
        <v>63.464382787677664</v>
      </c>
      <c r="G596" s="91">
        <v>1.8564963713344977</v>
      </c>
      <c r="H596" s="91">
        <v>-0.73454759029070171</v>
      </c>
      <c r="I596" s="91">
        <v>-7.4544791102320414</v>
      </c>
    </row>
    <row r="597" spans="1:9" x14ac:dyDescent="0.25">
      <c r="A597" s="91">
        <v>594</v>
      </c>
      <c r="B597" s="91">
        <v>0</v>
      </c>
      <c r="C597" s="91">
        <v>0</v>
      </c>
      <c r="D597" s="91"/>
      <c r="E597" s="91">
        <v>799.43364235037836</v>
      </c>
      <c r="F597" s="91">
        <v>63.656912000854938</v>
      </c>
      <c r="G597" s="91">
        <v>2.0245967200275441</v>
      </c>
      <c r="H597" s="91">
        <v>-0.56635764962160251</v>
      </c>
      <c r="I597" s="91">
        <v>-7.2862891695629424</v>
      </c>
    </row>
    <row r="598" spans="1:9" x14ac:dyDescent="0.25">
      <c r="A598" s="91">
        <v>595</v>
      </c>
      <c r="B598" s="91">
        <v>0</v>
      </c>
      <c r="C598" s="91">
        <v>0</v>
      </c>
      <c r="D598" s="91"/>
      <c r="E598" s="91">
        <v>799.41860156064854</v>
      </c>
      <c r="F598" s="91">
        <v>63.6662104836333</v>
      </c>
      <c r="G598" s="91">
        <v>2.0094663478853372</v>
      </c>
      <c r="H598" s="91">
        <v>-2.8369343569143921</v>
      </c>
      <c r="I598" s="91">
        <v>-5.0457940417297626</v>
      </c>
    </row>
    <row r="599" spans="1:9" x14ac:dyDescent="0.25">
      <c r="A599" s="91">
        <v>596</v>
      </c>
      <c r="B599" s="91">
        <v>0</v>
      </c>
      <c r="C599" s="91">
        <v>0</v>
      </c>
      <c r="D599" s="91"/>
      <c r="E599" s="91">
        <v>799.15839995622775</v>
      </c>
      <c r="F599" s="91">
        <v>63.430348151720672</v>
      </c>
      <c r="G599" s="91">
        <v>1.7491751706140752</v>
      </c>
      <c r="H599" s="91">
        <v>-12.59286210882153</v>
      </c>
      <c r="I599" s="91">
        <v>4.1897305013357666</v>
      </c>
    </row>
    <row r="600" spans="1:9" x14ac:dyDescent="0.25">
      <c r="A600" s="91">
        <v>597</v>
      </c>
      <c r="B600" s="91">
        <v>0</v>
      </c>
      <c r="C600" s="91">
        <v>0</v>
      </c>
      <c r="D600" s="91"/>
      <c r="E600" s="91">
        <v>799.3662205536798</v>
      </c>
      <c r="F600" s="91">
        <v>63.6625080216808</v>
      </c>
      <c r="G600" s="91">
        <v>1.9569062047758075</v>
      </c>
      <c r="H600" s="91">
        <v>-3.8311830630180568</v>
      </c>
      <c r="I600" s="91">
        <v>-4.156307349563785</v>
      </c>
    </row>
    <row r="601" spans="1:9" x14ac:dyDescent="0.25">
      <c r="A601" s="91">
        <v>598</v>
      </c>
      <c r="B601" s="91">
        <v>0</v>
      </c>
      <c r="C601" s="91">
        <v>0</v>
      </c>
      <c r="D601" s="91"/>
      <c r="E601" s="91">
        <v>799.66758337454144</v>
      </c>
      <c r="F601" s="91">
        <v>63.988210115050705</v>
      </c>
      <c r="G601" s="91">
        <v>2.2581794719058332</v>
      </c>
      <c r="H601" s="91">
        <v>-3.5298202421563243</v>
      </c>
      <c r="I601" s="91">
        <v>-3.8549445287020521</v>
      </c>
    </row>
    <row r="602" spans="1:9" x14ac:dyDescent="0.25">
      <c r="A602" s="91">
        <v>599</v>
      </c>
      <c r="B602" s="91">
        <v>0</v>
      </c>
      <c r="C602" s="91">
        <v>0</v>
      </c>
      <c r="D602" s="91"/>
      <c r="E602" s="91">
        <v>799.22202400945571</v>
      </c>
      <c r="F602" s="91">
        <v>63.566990022473099</v>
      </c>
      <c r="G602" s="91">
        <v>1.8125305626451582</v>
      </c>
      <c r="H602" s="91">
        <v>-12.529238055593616</v>
      </c>
      <c r="I602" s="91">
        <v>4.2533545545636802</v>
      </c>
    </row>
    <row r="603" spans="1:9" x14ac:dyDescent="0.25">
      <c r="A603" s="91">
        <v>600</v>
      </c>
      <c r="B603" s="91">
        <v>0</v>
      </c>
      <c r="C603" s="91">
        <v>0</v>
      </c>
      <c r="D603" s="91"/>
      <c r="E603" s="91">
        <v>799.25359932416836</v>
      </c>
      <c r="F603" s="91">
        <v>63.622904609693968</v>
      </c>
      <c r="G603" s="91">
        <v>1.8440163427380609</v>
      </c>
      <c r="H603" s="91">
        <v>-12.497662740880921</v>
      </c>
      <c r="I603" s="91">
        <v>4.2849298692763771</v>
      </c>
    </row>
    <row r="604" spans="1:9" x14ac:dyDescent="0.25">
      <c r="A604" s="91">
        <v>601</v>
      </c>
      <c r="B604" s="91">
        <v>0</v>
      </c>
      <c r="C604" s="91">
        <v>0</v>
      </c>
      <c r="D604" s="91"/>
      <c r="E604" s="91">
        <v>799.12407841388188</v>
      </c>
      <c r="F604" s="91">
        <v>63.523976665989053</v>
      </c>
      <c r="G604" s="91">
        <v>1.7143829064990523</v>
      </c>
      <c r="H604" s="91">
        <v>-4.073325202815905</v>
      </c>
      <c r="I604" s="91">
        <v>-4.3984494893616324</v>
      </c>
    </row>
    <row r="605" spans="1:9" x14ac:dyDescent="0.25">
      <c r="A605" s="91">
        <v>602</v>
      </c>
      <c r="B605" s="91">
        <v>0.12085249591918795</v>
      </c>
      <c r="C605" s="91">
        <v>0.12085249591918795</v>
      </c>
      <c r="D605" s="91"/>
      <c r="E605" s="91">
        <v>799.86065118601846</v>
      </c>
      <c r="F605" s="91">
        <v>64.307840481474102</v>
      </c>
      <c r="G605" s="91">
        <v>2.4507817641069467</v>
      </c>
      <c r="H605" s="91">
        <v>-3.6370462160440571</v>
      </c>
      <c r="I605" s="91">
        <v>-3.3615829318603692</v>
      </c>
    </row>
    <row r="606" spans="1:9" x14ac:dyDescent="0.25">
      <c r="A606" s="91">
        <v>603</v>
      </c>
      <c r="B606" s="91">
        <v>0.79298830424603894</v>
      </c>
      <c r="C606" s="91">
        <v>0.79298830424603894</v>
      </c>
      <c r="D606" s="91"/>
      <c r="E606" s="91">
        <v>799.35607262049973</v>
      </c>
      <c r="F606" s="91">
        <v>63.837846067745204</v>
      </c>
      <c r="G606" s="91">
        <v>1.9460760369340626</v>
      </c>
      <c r="H606" s="91">
        <v>-5.1891464786744654</v>
      </c>
      <c r="I606" s="91">
        <v>-2.8186398002674729</v>
      </c>
    </row>
    <row r="607" spans="1:9" x14ac:dyDescent="0.25">
      <c r="A607" s="91">
        <v>604</v>
      </c>
      <c r="B607" s="91">
        <v>4.1929501717934254</v>
      </c>
      <c r="C607" s="91">
        <v>4.1929501717934254</v>
      </c>
      <c r="D607" s="91"/>
      <c r="E607" s="91">
        <v>799.53177380021907</v>
      </c>
      <c r="F607" s="91">
        <v>64.014896514925425</v>
      </c>
      <c r="G607" s="91">
        <v>2.1217722559542476</v>
      </c>
      <c r="H607" s="91">
        <v>-13.438466565750105</v>
      </c>
      <c r="I607" s="91">
        <v>5.7820826462468116</v>
      </c>
    </row>
    <row r="608" spans="1:9" x14ac:dyDescent="0.25">
      <c r="A608" s="91">
        <v>605</v>
      </c>
      <c r="B608" s="91">
        <v>8.6408152281628325</v>
      </c>
      <c r="C608" s="91">
        <v>8.6408152281628325</v>
      </c>
      <c r="D608" s="91"/>
      <c r="E608" s="91">
        <v>1058.2338787160902</v>
      </c>
      <c r="F608" s="91">
        <v>64.212771027768511</v>
      </c>
      <c r="G608" s="91">
        <v>13.466600388831068</v>
      </c>
      <c r="H608" s="91">
        <v>-7.6730036933519399</v>
      </c>
      <c r="I608" s="91">
        <v>0.4605169722350464</v>
      </c>
    </row>
    <row r="609" spans="1:9" x14ac:dyDescent="0.25">
      <c r="A609" s="91">
        <v>606</v>
      </c>
      <c r="B609" s="91">
        <v>12.132165189200903</v>
      </c>
      <c r="C609" s="91">
        <v>12.132165189200903</v>
      </c>
      <c r="D609" s="91"/>
      <c r="E609" s="91">
        <v>1558.3823894830421</v>
      </c>
      <c r="F609" s="91">
        <v>63.499986493194598</v>
      </c>
      <c r="G609" s="91">
        <v>22.675159952813257</v>
      </c>
      <c r="H609" s="91">
        <v>-0.96021295029494735</v>
      </c>
      <c r="I609" s="91">
        <v>-7.6801444702362867</v>
      </c>
    </row>
    <row r="610" spans="1:9" x14ac:dyDescent="0.25">
      <c r="A610" s="91">
        <v>607</v>
      </c>
      <c r="B610" s="91">
        <v>18.428730842191136</v>
      </c>
      <c r="C610" s="91">
        <v>18.428730842191136</v>
      </c>
      <c r="D610" s="91"/>
      <c r="E610" s="91">
        <v>1186.7273510217813</v>
      </c>
      <c r="F610" s="91">
        <v>63.588276979014552</v>
      </c>
      <c r="G610" s="91">
        <v>27.563382462416588</v>
      </c>
      <c r="H610" s="91">
        <v>-0.84636814920290093</v>
      </c>
      <c r="I610" s="91">
        <v>-7.5662996691442403</v>
      </c>
    </row>
    <row r="611" spans="1:9" x14ac:dyDescent="0.25">
      <c r="A611" s="91">
        <v>608</v>
      </c>
      <c r="B611" s="91">
        <v>23.529451282057103</v>
      </c>
      <c r="C611" s="91">
        <v>23.529451282057103</v>
      </c>
      <c r="D611" s="91"/>
      <c r="E611" s="91">
        <v>1454.2028412097047</v>
      </c>
      <c r="F611" s="91">
        <v>64.36114064830177</v>
      </c>
      <c r="G611" s="91">
        <v>38.471170882834279</v>
      </c>
      <c r="H611" s="91">
        <v>-4.1797421545230184</v>
      </c>
      <c r="I611" s="91">
        <v>-2.6890310182230568</v>
      </c>
    </row>
    <row r="612" spans="1:9" x14ac:dyDescent="0.25">
      <c r="A612" s="91">
        <v>609</v>
      </c>
      <c r="B612" s="91">
        <v>30.227350195540296</v>
      </c>
      <c r="C612" s="91">
        <v>30.227350195540296</v>
      </c>
      <c r="D612" s="91"/>
      <c r="E612" s="91">
        <v>1901.7145287513363</v>
      </c>
      <c r="F612" s="91">
        <v>63.786469240970561</v>
      </c>
      <c r="G612" s="91">
        <v>56.059863918783563</v>
      </c>
      <c r="H612" s="91">
        <v>-5.6966284170332093</v>
      </c>
      <c r="I612" s="91">
        <v>-2.3218223163197216</v>
      </c>
    </row>
    <row r="613" spans="1:9" x14ac:dyDescent="0.25">
      <c r="A613" s="91">
        <v>610</v>
      </c>
      <c r="B613" s="91">
        <v>34.734915312831198</v>
      </c>
      <c r="C613" s="91">
        <v>34.734915312831198</v>
      </c>
      <c r="D613" s="91"/>
      <c r="E613" s="91">
        <v>1368.7920849775614</v>
      </c>
      <c r="F613" s="91">
        <v>63.610661168589417</v>
      </c>
      <c r="G613" s="91">
        <v>33.414041999084581</v>
      </c>
      <c r="H613" s="91">
        <v>-8.7207451473843083</v>
      </c>
      <c r="I613" s="91">
        <v>0.42784258684560827</v>
      </c>
    </row>
    <row r="614" spans="1:9" x14ac:dyDescent="0.25">
      <c r="A614" s="91">
        <v>611</v>
      </c>
      <c r="B614" s="91">
        <v>37.676183440290856</v>
      </c>
      <c r="C614" s="91">
        <v>37.676183440290856</v>
      </c>
      <c r="D614" s="91"/>
      <c r="E614" s="91">
        <v>1482.7200358812624</v>
      </c>
      <c r="F614" s="91">
        <v>63.709292925880227</v>
      </c>
      <c r="G614" s="91">
        <v>42.020862755955044</v>
      </c>
      <c r="H614" s="91">
        <v>-9.3952330894650924</v>
      </c>
      <c r="I614" s="91">
        <v>1.0744717337968686</v>
      </c>
    </row>
    <row r="615" spans="1:9" x14ac:dyDescent="0.25">
      <c r="A615" s="91">
        <v>612</v>
      </c>
      <c r="B615" s="91">
        <v>42.805504310657092</v>
      </c>
      <c r="C615" s="91">
        <v>42.805504310657092</v>
      </c>
      <c r="D615" s="91"/>
      <c r="E615" s="91">
        <v>1658.595289258207</v>
      </c>
      <c r="F615" s="91">
        <v>64.418793934959268</v>
      </c>
      <c r="G615" s="91">
        <v>54.987472911541147</v>
      </c>
      <c r="H615" s="91">
        <v>-8.9765994009418932</v>
      </c>
      <c r="I615" s="91">
        <v>1.821713977900665</v>
      </c>
    </row>
    <row r="616" spans="1:9" x14ac:dyDescent="0.25">
      <c r="A616" s="91">
        <v>613</v>
      </c>
      <c r="B616" s="91">
        <v>45.7769927581556</v>
      </c>
      <c r="C616" s="91">
        <v>45.7769927581556</v>
      </c>
      <c r="D616" s="91"/>
      <c r="E616" s="91">
        <v>1318.4193005416917</v>
      </c>
      <c r="F616" s="91">
        <v>63.997715149253153</v>
      </c>
      <c r="G616" s="91">
        <v>34.609426202021425</v>
      </c>
      <c r="H616" s="91">
        <v>-11.977881215158408</v>
      </c>
      <c r="I616" s="91">
        <v>3.9813878787645915</v>
      </c>
    </row>
    <row r="617" spans="1:9" x14ac:dyDescent="0.25">
      <c r="A617" s="91">
        <v>614</v>
      </c>
      <c r="B617" s="91">
        <v>47.308523174567469</v>
      </c>
      <c r="C617" s="91">
        <v>47.308523174567469</v>
      </c>
      <c r="D617" s="91"/>
      <c r="E617" s="91">
        <v>1358.274934746463</v>
      </c>
      <c r="F617" s="91">
        <v>64.257022309552113</v>
      </c>
      <c r="G617" s="91">
        <v>22.767517277922337</v>
      </c>
      <c r="H617" s="91">
        <v>-8.3660302349291307</v>
      </c>
      <c r="I617" s="91">
        <v>0.6371166217399048</v>
      </c>
    </row>
    <row r="618" spans="1:9" x14ac:dyDescent="0.25">
      <c r="A618" s="91">
        <v>615</v>
      </c>
      <c r="B618" s="91">
        <v>48.100068428010438</v>
      </c>
      <c r="C618" s="91">
        <v>48.100068428010438</v>
      </c>
      <c r="D618" s="91"/>
      <c r="E618" s="91">
        <v>1381.1112440433565</v>
      </c>
      <c r="F618" s="91">
        <v>64.318778763545609</v>
      </c>
      <c r="G618" s="91">
        <v>16.284760386615645</v>
      </c>
      <c r="H618" s="91">
        <v>-9.6059538012774528</v>
      </c>
      <c r="I618" s="91">
        <v>1.8521160160190839</v>
      </c>
    </row>
    <row r="619" spans="1:9" x14ac:dyDescent="0.25">
      <c r="A619" s="91">
        <v>616</v>
      </c>
      <c r="B619" s="91">
        <v>48.212632001615034</v>
      </c>
      <c r="C619" s="91">
        <v>48.212632001615034</v>
      </c>
      <c r="D619" s="91"/>
      <c r="E619" s="91">
        <v>1376.9300166538774</v>
      </c>
      <c r="F619" s="91">
        <v>64.690250534091234</v>
      </c>
      <c r="G619" s="91">
        <v>9.027888192815281</v>
      </c>
      <c r="H619" s="91">
        <v>-10.854939884072728</v>
      </c>
      <c r="I619" s="91">
        <v>3.6394319132598922</v>
      </c>
    </row>
    <row r="620" spans="1:9" x14ac:dyDescent="0.25">
      <c r="A620" s="91">
        <v>617</v>
      </c>
      <c r="B620" s="91">
        <v>47.799610412476568</v>
      </c>
      <c r="C620" s="91">
        <v>47.799610412476568</v>
      </c>
      <c r="D620" s="91"/>
      <c r="E620" s="91">
        <v>1367.135766615035</v>
      </c>
      <c r="F620" s="91">
        <v>64.701649189018354</v>
      </c>
      <c r="G620" s="91">
        <v>10.808555131711095</v>
      </c>
      <c r="H620" s="91">
        <v>-0.31866160595605031</v>
      </c>
      <c r="I620" s="91">
        <v>-7.0385931258973899</v>
      </c>
    </row>
    <row r="621" spans="1:9" x14ac:dyDescent="0.25">
      <c r="A621" s="91">
        <v>618</v>
      </c>
      <c r="B621" s="91">
        <v>47.405162054868832</v>
      </c>
      <c r="C621" s="91">
        <v>47.405162054868832</v>
      </c>
      <c r="D621" s="91"/>
      <c r="E621" s="91">
        <v>1364.3277454529466</v>
      </c>
      <c r="F621" s="91">
        <v>64.458046267414019</v>
      </c>
      <c r="G621" s="91">
        <v>10.770556692010787</v>
      </c>
      <c r="H621" s="91">
        <v>-7.9785805425869709</v>
      </c>
      <c r="I621" s="91">
        <v>8.4827149028277038E-3</v>
      </c>
    </row>
    <row r="622" spans="1:9" x14ac:dyDescent="0.25">
      <c r="A622" s="91">
        <v>619</v>
      </c>
      <c r="B622" s="91">
        <v>47.222213395976311</v>
      </c>
      <c r="C622" s="91">
        <v>47.222213395976311</v>
      </c>
      <c r="D622" s="91"/>
      <c r="E622" s="91">
        <v>1353.4000744335917</v>
      </c>
      <c r="F622" s="91">
        <v>64.729793218475095</v>
      </c>
      <c r="G622" s="91">
        <v>6.9805691469483095</v>
      </c>
      <c r="H622" s="91">
        <v>-9.4550816245592184</v>
      </c>
      <c r="I622" s="91">
        <v>1.90284044637519</v>
      </c>
    </row>
    <row r="623" spans="1:9" x14ac:dyDescent="0.25">
      <c r="A623" s="91">
        <v>620</v>
      </c>
      <c r="B623" s="91">
        <v>46.683610939496589</v>
      </c>
      <c r="C623" s="91">
        <v>46.683610939496589</v>
      </c>
      <c r="D623" s="91"/>
      <c r="E623" s="91">
        <v>1332.908194903514</v>
      </c>
      <c r="F623" s="91">
        <v>65.00119030598772</v>
      </c>
      <c r="G623" s="91">
        <v>4.4586486903097686</v>
      </c>
      <c r="H623" s="91">
        <v>-7.9502046727311235</v>
      </c>
      <c r="I623" s="91">
        <v>0.7762135986775035</v>
      </c>
    </row>
    <row r="624" spans="1:9" x14ac:dyDescent="0.25">
      <c r="A624" s="91">
        <v>621</v>
      </c>
      <c r="B624" s="91">
        <v>45.025478632882312</v>
      </c>
      <c r="C624" s="91">
        <v>45.025478632882312</v>
      </c>
      <c r="D624" s="91"/>
      <c r="E624" s="91">
        <v>1305.7559657325457</v>
      </c>
      <c r="F624" s="91">
        <v>64.355139986603092</v>
      </c>
      <c r="G624" s="91">
        <v>3.7701024398857133</v>
      </c>
      <c r="H624" s="91">
        <v>-9.2958609711822664</v>
      </c>
      <c r="I624" s="91">
        <v>0.66522518746452552</v>
      </c>
    </row>
    <row r="625" spans="1:9" x14ac:dyDescent="0.25">
      <c r="A625" s="91">
        <v>622</v>
      </c>
      <c r="B625" s="91">
        <v>44.561341859127772</v>
      </c>
      <c r="C625" s="91">
        <v>44.561341859127772</v>
      </c>
      <c r="D625" s="91"/>
      <c r="E625" s="91">
        <v>1282.8509267422976</v>
      </c>
      <c r="F625" s="91">
        <v>64.789411689105364</v>
      </c>
      <c r="G625" s="91">
        <v>3.4832224589045513</v>
      </c>
      <c r="H625" s="91">
        <v>-12.346473022161245</v>
      </c>
      <c r="I625" s="91">
        <v>4.4244739387371519</v>
      </c>
    </row>
    <row r="626" spans="1:9" x14ac:dyDescent="0.25">
      <c r="A626" s="91">
        <v>623</v>
      </c>
      <c r="B626" s="91">
        <v>43.295184355358494</v>
      </c>
      <c r="C626" s="91">
        <v>43.295184355358494</v>
      </c>
      <c r="D626" s="91"/>
      <c r="E626" s="91">
        <v>1255.1026802997787</v>
      </c>
      <c r="F626" s="91">
        <v>64.569051119844872</v>
      </c>
      <c r="G626" s="91">
        <v>3.8272302827627955</v>
      </c>
      <c r="H626" s="91">
        <v>-3.6282432786880188</v>
      </c>
      <c r="I626" s="91">
        <v>-4.8943836479679668</v>
      </c>
    </row>
    <row r="627" spans="1:9" x14ac:dyDescent="0.25">
      <c r="A627" s="91">
        <v>624</v>
      </c>
      <c r="B627" s="91">
        <v>42.786013089352572</v>
      </c>
      <c r="C627" s="91">
        <v>42.786013089352572</v>
      </c>
      <c r="D627" s="91"/>
      <c r="E627" s="91">
        <v>1241.7678636669882</v>
      </c>
      <c r="F627" s="91">
        <v>64.607604736345763</v>
      </c>
      <c r="G627" s="91">
        <v>8.2172723386528901</v>
      </c>
      <c r="H627" s="91">
        <v>-0.94274743921187676</v>
      </c>
      <c r="I627" s="91">
        <v>-7.6626789591532161</v>
      </c>
    </row>
    <row r="628" spans="1:9" x14ac:dyDescent="0.25">
      <c r="A628" s="91">
        <v>625</v>
      </c>
      <c r="B628" s="91">
        <v>43.521084638676079</v>
      </c>
      <c r="C628" s="91">
        <v>43.521084638676079</v>
      </c>
      <c r="D628" s="91"/>
      <c r="E628" s="91">
        <v>1240.6438763628796</v>
      </c>
      <c r="F628" s="91">
        <v>65.504963459287339</v>
      </c>
      <c r="G628" s="91">
        <v>12.017663572152891</v>
      </c>
      <c r="H628" s="91">
        <v>-7.4933704679350051</v>
      </c>
      <c r="I628" s="91">
        <v>0.49369278955479334</v>
      </c>
    </row>
    <row r="629" spans="1:9" x14ac:dyDescent="0.25">
      <c r="A629" s="91">
        <v>626</v>
      </c>
      <c r="B629" s="91">
        <v>43.393831460663861</v>
      </c>
      <c r="C629" s="91">
        <v>43.393831460663861</v>
      </c>
      <c r="D629" s="91"/>
      <c r="E629" s="91">
        <v>1248.0101550265374</v>
      </c>
      <c r="F629" s="91">
        <v>65.200411671614333</v>
      </c>
      <c r="G629" s="91">
        <v>15.866369539232535</v>
      </c>
      <c r="H629" s="91">
        <v>-8.2155450336433358</v>
      </c>
      <c r="I629" s="91">
        <v>0.41475913156292077</v>
      </c>
    </row>
    <row r="630" spans="1:9" x14ac:dyDescent="0.25">
      <c r="A630" s="91">
        <v>627</v>
      </c>
      <c r="B630" s="91">
        <v>43.966812689582611</v>
      </c>
      <c r="C630" s="91">
        <v>43.966812689582611</v>
      </c>
      <c r="D630" s="91"/>
      <c r="E630" s="91">
        <v>1269.3733825624349</v>
      </c>
      <c r="F630" s="91">
        <v>65.102421091671133</v>
      </c>
      <c r="G630" s="91">
        <v>19.811659759621953</v>
      </c>
      <c r="H630" s="91">
        <v>-8.5872382479901574</v>
      </c>
      <c r="I630" s="91">
        <v>0.41590860867887836</v>
      </c>
    </row>
    <row r="631" spans="1:9" x14ac:dyDescent="0.25">
      <c r="A631" s="91">
        <v>628</v>
      </c>
      <c r="B631" s="91">
        <v>45.293666352567847</v>
      </c>
      <c r="C631" s="91">
        <v>45.293666352567847</v>
      </c>
      <c r="D631" s="91"/>
      <c r="E631" s="91">
        <v>1294.3612866891172</v>
      </c>
      <c r="F631" s="91">
        <v>65.663983128551024</v>
      </c>
      <c r="G631" s="91">
        <v>18.330569239635111</v>
      </c>
      <c r="H631" s="91">
        <v>-8.1233404413281622</v>
      </c>
      <c r="I631" s="91">
        <v>0.87980641534087434</v>
      </c>
    </row>
    <row r="632" spans="1:9" x14ac:dyDescent="0.25">
      <c r="A632" s="91">
        <v>629</v>
      </c>
      <c r="B632" s="91">
        <v>45.793524736402816</v>
      </c>
      <c r="C632" s="91">
        <v>45.793524736402816</v>
      </c>
      <c r="D632" s="91"/>
      <c r="E632" s="91">
        <v>1305.1075830545849</v>
      </c>
      <c r="F632" s="91">
        <v>65.880384688565471</v>
      </c>
      <c r="G632" s="91">
        <v>13.201165504829905</v>
      </c>
      <c r="H632" s="91">
        <v>-8.1125509453752951</v>
      </c>
      <c r="I632" s="91">
        <v>1.1213261553196761</v>
      </c>
    </row>
    <row r="633" spans="1:9" x14ac:dyDescent="0.25">
      <c r="A633" s="91">
        <v>630</v>
      </c>
      <c r="B633" s="91">
        <v>45.707847700644827</v>
      </c>
      <c r="C633" s="91">
        <v>45.707847700644827</v>
      </c>
      <c r="D633" s="91"/>
      <c r="E633" s="91">
        <v>1303.4542242901944</v>
      </c>
      <c r="F633" s="91">
        <v>65.947885804010923</v>
      </c>
      <c r="G633" s="91">
        <v>10.303077454034975</v>
      </c>
      <c r="H633" s="91">
        <v>-0.16414784378877834</v>
      </c>
      <c r="I633" s="91">
        <v>-6.8840793637301179</v>
      </c>
    </row>
    <row r="634" spans="1:9" x14ac:dyDescent="0.25">
      <c r="A634" s="91">
        <v>631</v>
      </c>
      <c r="B634" s="91">
        <v>44.843307031544406</v>
      </c>
      <c r="C634" s="91">
        <v>44.843307031544406</v>
      </c>
      <c r="D634" s="91"/>
      <c r="E634" s="91">
        <v>1299.4967224491299</v>
      </c>
      <c r="F634" s="91">
        <v>65.272694932865662</v>
      </c>
      <c r="G634" s="91">
        <v>11.46024986226827</v>
      </c>
      <c r="H634" s="91">
        <v>-8.2693807258235044</v>
      </c>
      <c r="I634" s="91">
        <v>-0.28231746833370586</v>
      </c>
    </row>
    <row r="635" spans="1:9" x14ac:dyDescent="0.25">
      <c r="A635" s="91">
        <v>632</v>
      </c>
      <c r="B635" s="91">
        <v>45.469647875677801</v>
      </c>
      <c r="C635" s="91">
        <v>45.469647875677801</v>
      </c>
      <c r="D635" s="91"/>
      <c r="E635" s="91">
        <v>1305.8902656846783</v>
      </c>
      <c r="F635" s="91">
        <v>65.761747356336798</v>
      </c>
      <c r="G635" s="91">
        <v>15.436290948481254</v>
      </c>
      <c r="H635" s="91">
        <v>-8.4221340491326195</v>
      </c>
      <c r="I635" s="91">
        <v>0.70243959524413691</v>
      </c>
    </row>
    <row r="636" spans="1:9" x14ac:dyDescent="0.25">
      <c r="A636" s="91">
        <v>633</v>
      </c>
      <c r="B636" s="91">
        <v>46.201426422034267</v>
      </c>
      <c r="C636" s="91">
        <v>46.201426422034267</v>
      </c>
      <c r="D636" s="91"/>
      <c r="E636" s="91">
        <v>1321.2082421061673</v>
      </c>
      <c r="F636" s="91">
        <v>66.061532423988595</v>
      </c>
      <c r="G636" s="91">
        <v>19.019021288930961</v>
      </c>
      <c r="H636" s="91">
        <v>-8.1616237678578312</v>
      </c>
      <c r="I636" s="91">
        <v>0.8415230888112053</v>
      </c>
    </row>
    <row r="637" spans="1:9" x14ac:dyDescent="0.25">
      <c r="A637" s="91">
        <v>634</v>
      </c>
      <c r="B637" s="91">
        <v>47.152156185796635</v>
      </c>
      <c r="C637" s="91">
        <v>47.152156185796635</v>
      </c>
      <c r="D637" s="91"/>
      <c r="E637" s="91">
        <v>1348.0083003119103</v>
      </c>
      <c r="F637" s="91">
        <v>66.171767322913453</v>
      </c>
      <c r="G637" s="91">
        <v>25.337085512118691</v>
      </c>
      <c r="H637" s="91">
        <v>-8.9483153169392651</v>
      </c>
      <c r="I637" s="91">
        <v>1.6441425492064323</v>
      </c>
    </row>
    <row r="638" spans="1:9" x14ac:dyDescent="0.25">
      <c r="A638" s="91">
        <v>635</v>
      </c>
      <c r="B638" s="91">
        <v>48.195888170107651</v>
      </c>
      <c r="C638" s="91">
        <v>48.195888170107651</v>
      </c>
      <c r="D638" s="91"/>
      <c r="E638" s="91">
        <v>1391.1177559954572</v>
      </c>
      <c r="F638" s="91">
        <v>65.747345601550521</v>
      </c>
      <c r="G638" s="91">
        <v>30.579872527217301</v>
      </c>
      <c r="H638" s="91">
        <v>-11.217531394447423</v>
      </c>
      <c r="I638" s="91">
        <v>2.9324159180905358</v>
      </c>
    </row>
    <row r="639" spans="1:9" x14ac:dyDescent="0.25">
      <c r="A639" s="91">
        <v>636</v>
      </c>
      <c r="B639" s="91">
        <v>50.201047371997753</v>
      </c>
      <c r="C639" s="91">
        <v>50.201047371997753</v>
      </c>
      <c r="D639" s="91"/>
      <c r="E639" s="91">
        <v>1442.8920798314259</v>
      </c>
      <c r="F639" s="91">
        <v>66.033821663833848</v>
      </c>
      <c r="G639" s="91">
        <v>35.504283771286737</v>
      </c>
      <c r="H639" s="91">
        <v>-3.3783346233016576</v>
      </c>
      <c r="I639" s="91">
        <v>-4.5267824260816809</v>
      </c>
    </row>
    <row r="640" spans="1:9" x14ac:dyDescent="0.25">
      <c r="A640" s="91">
        <v>637</v>
      </c>
      <c r="B640" s="91">
        <v>52.07547406454556</v>
      </c>
      <c r="C640" s="91">
        <v>52.07547406454556</v>
      </c>
      <c r="D640" s="91"/>
      <c r="E640" s="91">
        <v>1494.0752601573861</v>
      </c>
      <c r="F640" s="91">
        <v>66.23079989264852</v>
      </c>
      <c r="G640" s="91">
        <v>26.134865903985947</v>
      </c>
      <c r="H640" s="91">
        <v>-0.51653414468295877</v>
      </c>
      <c r="I640" s="91">
        <v>-7.2364656646242986</v>
      </c>
    </row>
    <row r="641" spans="1:9" x14ac:dyDescent="0.25">
      <c r="A641" s="91">
        <v>638</v>
      </c>
      <c r="B641" s="91">
        <v>52.576875474330336</v>
      </c>
      <c r="C641" s="91">
        <v>52.576875474330336</v>
      </c>
      <c r="D641" s="91"/>
      <c r="E641" s="91">
        <v>1503.5559050560946</v>
      </c>
      <c r="F641" s="91">
        <v>66.428368436247851</v>
      </c>
      <c r="G641" s="91">
        <v>15.120943533406264</v>
      </c>
      <c r="H641" s="91">
        <v>-8.2648724996744143</v>
      </c>
      <c r="I641" s="91">
        <v>0.85970114470234382</v>
      </c>
    </row>
    <row r="642" spans="1:9" x14ac:dyDescent="0.25">
      <c r="A642" s="91">
        <v>639</v>
      </c>
      <c r="B642" s="91">
        <v>52.733478874108926</v>
      </c>
      <c r="C642" s="91">
        <v>52.733478874108926</v>
      </c>
      <c r="D642" s="91"/>
      <c r="E642" s="91">
        <v>1507.9817198998514</v>
      </c>
      <c r="F642" s="91">
        <v>66.479197643825216</v>
      </c>
      <c r="G642" s="91">
        <v>17.510243654589974</v>
      </c>
      <c r="H642" s="91">
        <v>-9.4307220661164592</v>
      </c>
      <c r="I642" s="91">
        <v>2.0273477511800775</v>
      </c>
    </row>
    <row r="643" spans="1:9" x14ac:dyDescent="0.25">
      <c r="A643" s="91">
        <v>640</v>
      </c>
      <c r="B643" s="91">
        <v>52.976278385368509</v>
      </c>
      <c r="C643" s="91">
        <v>52.976278385368509</v>
      </c>
      <c r="D643" s="91"/>
      <c r="E643" s="91">
        <v>1512.6782341389369</v>
      </c>
      <c r="F643" s="91">
        <v>66.593735255822153</v>
      </c>
      <c r="G643" s="91">
        <v>14.608820071579807</v>
      </c>
      <c r="H643" s="91">
        <v>-8.7568859891946893</v>
      </c>
      <c r="I643" s="91">
        <v>1.5142426853028654</v>
      </c>
    </row>
    <row r="644" spans="1:9" x14ac:dyDescent="0.25">
      <c r="A644" s="91">
        <v>641</v>
      </c>
      <c r="B644" s="91">
        <v>52.118749609388971</v>
      </c>
      <c r="C644" s="91">
        <v>52.118749609388971</v>
      </c>
      <c r="D644" s="91"/>
      <c r="E644" s="91">
        <v>1504.8853064142993</v>
      </c>
      <c r="F644" s="91">
        <v>66.01372568026008</v>
      </c>
      <c r="G644" s="91">
        <v>10.36394315140736</v>
      </c>
      <c r="H644" s="91">
        <v>-9.0041329899680207</v>
      </c>
      <c r="I644" s="91">
        <v>0.55232202669523756</v>
      </c>
    </row>
    <row r="645" spans="1:9" x14ac:dyDescent="0.25">
      <c r="A645" s="91">
        <v>642</v>
      </c>
      <c r="B645" s="91">
        <v>52.150036940647425</v>
      </c>
      <c r="C645" s="91">
        <v>52.150036940647425</v>
      </c>
      <c r="D645" s="91"/>
      <c r="E645" s="91">
        <v>1496.9309903907397</v>
      </c>
      <c r="F645" s="91">
        <v>66.361483929185965</v>
      </c>
      <c r="G645" s="91">
        <v>12.912688794576392</v>
      </c>
      <c r="H645" s="91">
        <v>-7.8969022205290846</v>
      </c>
      <c r="I645" s="91">
        <v>9.0161036960713425E-2</v>
      </c>
    </row>
    <row r="646" spans="1:9" x14ac:dyDescent="0.25">
      <c r="A646" s="91">
        <v>643</v>
      </c>
      <c r="B646" s="91">
        <v>52.735135834344824</v>
      </c>
      <c r="C646" s="91">
        <v>52.735135834344824</v>
      </c>
      <c r="D646" s="91"/>
      <c r="E646" s="91">
        <v>1503.3359546029587</v>
      </c>
      <c r="F646" s="91">
        <v>66.777906997323271</v>
      </c>
      <c r="G646" s="91">
        <v>22.606217868327924</v>
      </c>
      <c r="H646" s="91">
        <v>-8.0321048004935633</v>
      </c>
      <c r="I646" s="91">
        <v>0.9710420561754719</v>
      </c>
    </row>
    <row r="647" spans="1:9" x14ac:dyDescent="0.25">
      <c r="A647" s="91">
        <v>644</v>
      </c>
      <c r="B647" s="91">
        <v>53.416354119607981</v>
      </c>
      <c r="C647" s="91">
        <v>53.416354119607981</v>
      </c>
      <c r="D647" s="91"/>
      <c r="E647" s="91">
        <v>1532.1835027730203</v>
      </c>
      <c r="F647" s="91">
        <v>66.507019996210829</v>
      </c>
      <c r="G647" s="91">
        <v>26.922878088534631</v>
      </c>
      <c r="H647" s="91">
        <v>-0.51661783473772582</v>
      </c>
      <c r="I647" s="91">
        <v>-7.2365493546790658</v>
      </c>
    </row>
    <row r="648" spans="1:9" x14ac:dyDescent="0.25">
      <c r="A648" s="91">
        <v>645</v>
      </c>
      <c r="B648" s="91">
        <v>54.307521028981384</v>
      </c>
      <c r="C648" s="91">
        <v>54.307521028981384</v>
      </c>
      <c r="D648" s="91"/>
      <c r="E648" s="91">
        <v>1556.7279592936736</v>
      </c>
      <c r="F648" s="91">
        <v>66.584874573974503</v>
      </c>
      <c r="G648" s="91">
        <v>23.073943020243036</v>
      </c>
      <c r="H648" s="91">
        <v>-8.3496629194556462</v>
      </c>
      <c r="I648" s="91">
        <v>0.65348393721339004</v>
      </c>
    </row>
    <row r="649" spans="1:9" x14ac:dyDescent="0.25">
      <c r="A649" s="91">
        <v>646</v>
      </c>
      <c r="B649" s="91">
        <v>54.496023060942662</v>
      </c>
      <c r="C649" s="91">
        <v>54.496023060942662</v>
      </c>
      <c r="D649" s="91"/>
      <c r="E649" s="91">
        <v>1571.8559139574963</v>
      </c>
      <c r="F649" s="91">
        <v>66.325547162125758</v>
      </c>
      <c r="G649" s="91">
        <v>20.78534910085229</v>
      </c>
      <c r="H649" s="91">
        <v>-10.073731002232362</v>
      </c>
      <c r="I649" s="91">
        <v>1.6648252489517414</v>
      </c>
    </row>
    <row r="650" spans="1:9" x14ac:dyDescent="0.25">
      <c r="A650" s="91">
        <v>647</v>
      </c>
      <c r="B650" s="91">
        <v>55.720345165802854</v>
      </c>
      <c r="C650" s="91">
        <v>55.720345165802854</v>
      </c>
      <c r="D650" s="91"/>
      <c r="E650" s="91">
        <v>1285.3627959288949</v>
      </c>
      <c r="F650" s="91">
        <v>67.247613764905466</v>
      </c>
      <c r="G650" s="91">
        <v>18.861611558303522</v>
      </c>
      <c r="H650" s="91">
        <v>-9.3075853934693438</v>
      </c>
      <c r="I650" s="91">
        <v>2.5233271152899799</v>
      </c>
    </row>
    <row r="651" spans="1:9" x14ac:dyDescent="0.25">
      <c r="A651" s="91">
        <v>648</v>
      </c>
      <c r="B651" s="91">
        <v>55.340499705070968</v>
      </c>
      <c r="C651" s="91">
        <v>55.340499705070968</v>
      </c>
      <c r="D651" s="91"/>
      <c r="E651" s="91">
        <v>1291.11491397949</v>
      </c>
      <c r="F651" s="91">
        <v>66.704720321129045</v>
      </c>
      <c r="G651" s="91">
        <v>17.872126709199854</v>
      </c>
      <c r="H651" s="91">
        <v>-9.965456672072337</v>
      </c>
      <c r="I651" s="91">
        <v>1.8654558366869869</v>
      </c>
    </row>
    <row r="652" spans="1:9" x14ac:dyDescent="0.25">
      <c r="A652" s="91">
        <v>649</v>
      </c>
      <c r="B652" s="91">
        <v>55.663826855443254</v>
      </c>
      <c r="C652" s="91">
        <v>55.663826855443254</v>
      </c>
      <c r="D652" s="91"/>
      <c r="E652" s="91">
        <v>1299.1792447627101</v>
      </c>
      <c r="F652" s="91">
        <v>66.780020927911295</v>
      </c>
      <c r="G652" s="91">
        <v>18.908910579295291</v>
      </c>
      <c r="H652" s="91">
        <v>-1.4392514505457985</v>
      </c>
      <c r="I652" s="91">
        <v>-6.7160558384895124</v>
      </c>
    </row>
    <row r="653" spans="1:9" x14ac:dyDescent="0.25">
      <c r="A653" s="91">
        <v>650</v>
      </c>
      <c r="B653" s="91">
        <v>56.528183267478042</v>
      </c>
      <c r="C653" s="91">
        <v>56.528183267478042</v>
      </c>
      <c r="D653" s="91"/>
      <c r="E653" s="91">
        <v>1309.0527652790097</v>
      </c>
      <c r="F653" s="91">
        <v>67.350875865690639</v>
      </c>
      <c r="G653" s="91">
        <v>19.886969441655236</v>
      </c>
      <c r="H653" s="91">
        <v>-0.98337434759303233</v>
      </c>
      <c r="I653" s="91">
        <v>-6.260178735536746</v>
      </c>
    </row>
    <row r="654" spans="1:9" x14ac:dyDescent="0.25">
      <c r="A654" s="91">
        <v>651</v>
      </c>
      <c r="B654" s="91">
        <v>56.890141939246902</v>
      </c>
      <c r="C654" s="91">
        <v>56.890141939246902</v>
      </c>
      <c r="D654" s="91"/>
      <c r="E654" s="91">
        <v>1313.6516402612694</v>
      </c>
      <c r="F654" s="91">
        <v>67.635708795625916</v>
      </c>
      <c r="G654" s="91">
        <v>12.211460462154543</v>
      </c>
      <c r="H654" s="91">
        <v>-7.4454530752010859</v>
      </c>
      <c r="I654" s="91">
        <v>0.54161018228871238</v>
      </c>
    </row>
    <row r="655" spans="1:9" x14ac:dyDescent="0.25">
      <c r="A655" s="91">
        <v>652</v>
      </c>
      <c r="B655" s="91">
        <v>55.5806820236226</v>
      </c>
      <c r="C655" s="91">
        <v>55.5806820236226</v>
      </c>
      <c r="D655" s="91"/>
      <c r="E655" s="91">
        <v>1296.2088789098918</v>
      </c>
      <c r="F655" s="91">
        <v>67.147956726153154</v>
      </c>
      <c r="G655" s="91">
        <v>4.1353082647247748</v>
      </c>
      <c r="H655" s="91">
        <v>-9.0104337340064227</v>
      </c>
      <c r="I655" s="91">
        <v>0.95065242464036814</v>
      </c>
    </row>
    <row r="656" spans="1:9" x14ac:dyDescent="0.25">
      <c r="A656" s="91">
        <v>653</v>
      </c>
      <c r="B656" s="91">
        <v>54.302158273040149</v>
      </c>
      <c r="C656" s="91">
        <v>54.302158273040149</v>
      </c>
      <c r="D656" s="91"/>
      <c r="E656" s="91">
        <v>1268.9920606602823</v>
      </c>
      <c r="F656" s="91">
        <v>67.125439565841191</v>
      </c>
      <c r="G656" s="91">
        <v>0</v>
      </c>
      <c r="H656" s="91">
        <v>-19.982168431571068</v>
      </c>
      <c r="I656" s="91">
        <v>11.717446096870193</v>
      </c>
    </row>
    <row r="657" spans="1:9" x14ac:dyDescent="0.25">
      <c r="A657" s="91">
        <v>654</v>
      </c>
      <c r="B657" s="91">
        <v>52.608015109788639</v>
      </c>
      <c r="C657" s="91">
        <v>52.608015109788639</v>
      </c>
      <c r="D657" s="91"/>
      <c r="E657" s="91">
        <v>1221.8867930580475</v>
      </c>
      <c r="F657" s="91">
        <v>67.573611742817491</v>
      </c>
      <c r="G657" s="91">
        <v>0</v>
      </c>
      <c r="H657" s="91">
        <v>-26.11334261700156</v>
      </c>
      <c r="I657" s="91">
        <v>18.578253114733197</v>
      </c>
    </row>
    <row r="658" spans="1:9" x14ac:dyDescent="0.25">
      <c r="A658" s="91">
        <v>655</v>
      </c>
      <c r="B658" s="91">
        <v>49.526243421166498</v>
      </c>
      <c r="C658" s="91">
        <v>49.526243421166498</v>
      </c>
      <c r="D658" s="91"/>
      <c r="E658" s="91">
        <v>1424.9367966334112</v>
      </c>
      <c r="F658" s="91">
        <v>67.420877596758274</v>
      </c>
      <c r="G658" s="91">
        <v>0</v>
      </c>
      <c r="H658" s="91">
        <v>-13.728924528310925</v>
      </c>
      <c r="I658" s="91">
        <v>5.7346922835639171</v>
      </c>
    </row>
    <row r="659" spans="1:9" x14ac:dyDescent="0.25">
      <c r="A659" s="91">
        <v>656</v>
      </c>
      <c r="B659" s="91">
        <v>47.100633808401177</v>
      </c>
      <c r="C659" s="91">
        <v>47.100633808401177</v>
      </c>
      <c r="D659" s="91"/>
      <c r="E659" s="91">
        <v>1359.6033699181705</v>
      </c>
      <c r="F659" s="91">
        <v>67.364563671708609</v>
      </c>
      <c r="G659" s="91">
        <v>0</v>
      </c>
      <c r="H659" s="91">
        <v>-14.639040890843473</v>
      </c>
      <c r="I659" s="91">
        <v>6.3822841837494089</v>
      </c>
    </row>
    <row r="660" spans="1:9" x14ac:dyDescent="0.25">
      <c r="A660" s="91">
        <v>657</v>
      </c>
      <c r="B660" s="91">
        <v>44.565975987099762</v>
      </c>
      <c r="C660" s="91">
        <v>44.565975987099762</v>
      </c>
      <c r="D660" s="91"/>
      <c r="E660" s="91">
        <v>1268.1343325305972</v>
      </c>
      <c r="F660" s="91">
        <v>68.152638952893156</v>
      </c>
      <c r="G660" s="91">
        <v>0</v>
      </c>
      <c r="H660" s="91">
        <v>-24.562098166823365</v>
      </c>
      <c r="I660" s="91">
        <v>17.723180205554197</v>
      </c>
    </row>
    <row r="661" spans="1:9" x14ac:dyDescent="0.25">
      <c r="A661" s="91">
        <v>658</v>
      </c>
      <c r="B661" s="91">
        <v>40.847291957878085</v>
      </c>
      <c r="C661" s="91">
        <v>40.847291957878085</v>
      </c>
      <c r="D661" s="91"/>
      <c r="E661" s="91">
        <v>1168.7320572288377</v>
      </c>
      <c r="F661" s="91">
        <v>68.017679453240959</v>
      </c>
      <c r="G661" s="91">
        <v>0</v>
      </c>
      <c r="H661" s="91">
        <v>-24.791050598144643</v>
      </c>
      <c r="I661" s="91">
        <v>17.494227774232918</v>
      </c>
    </row>
    <row r="662" spans="1:9" x14ac:dyDescent="0.25">
      <c r="A662" s="91">
        <v>659</v>
      </c>
      <c r="B662" s="91">
        <v>37.679624214404477</v>
      </c>
      <c r="C662" s="91">
        <v>37.679624214404477</v>
      </c>
      <c r="D662" s="91"/>
      <c r="E662" s="91">
        <v>1459.0591004669391</v>
      </c>
      <c r="F662" s="91">
        <v>68.177243355375339</v>
      </c>
      <c r="G662" s="91">
        <v>0</v>
      </c>
      <c r="H662" s="91">
        <v>-16.675360347508587</v>
      </c>
      <c r="I662" s="91">
        <v>9.6216840923136946</v>
      </c>
    </row>
    <row r="663" spans="1:9" x14ac:dyDescent="0.25">
      <c r="A663" s="91">
        <v>660</v>
      </c>
      <c r="B663" s="91">
        <v>35.067678516870018</v>
      </c>
      <c r="C663" s="91">
        <v>35.067678516870018</v>
      </c>
      <c r="D663" s="91"/>
      <c r="E663" s="91">
        <v>1360.0260975857909</v>
      </c>
      <c r="F663" s="91">
        <v>68.190180195476927</v>
      </c>
      <c r="G663" s="91">
        <v>0</v>
      </c>
      <c r="H663" s="91">
        <v>-17.297886547880729</v>
      </c>
      <c r="I663" s="91">
        <v>10.15504790152317</v>
      </c>
    </row>
    <row r="664" spans="1:9" x14ac:dyDescent="0.25">
      <c r="A664" s="91">
        <v>661</v>
      </c>
      <c r="B664" s="91">
        <v>32.486079930573275</v>
      </c>
      <c r="C664" s="91">
        <v>32.486079930573275</v>
      </c>
      <c r="D664" s="91"/>
      <c r="E664" s="91">
        <v>1252.5824918638048</v>
      </c>
      <c r="F664" s="91">
        <v>68.479855780696909</v>
      </c>
      <c r="G664" s="91">
        <v>0</v>
      </c>
      <c r="H664" s="91">
        <v>-5.1615551852341781</v>
      </c>
      <c r="I664" s="91">
        <v>-1.5602441072276116</v>
      </c>
    </row>
    <row r="665" spans="1:9" x14ac:dyDescent="0.25">
      <c r="A665" s="91">
        <v>662</v>
      </c>
      <c r="B665" s="91">
        <v>27.161557530494118</v>
      </c>
      <c r="C665" s="91">
        <v>27.161557530494118</v>
      </c>
      <c r="D665" s="91"/>
      <c r="E665" s="91">
        <v>1711.6347591812751</v>
      </c>
      <c r="F665" s="91">
        <v>67.928012585778333</v>
      </c>
      <c r="G665" s="91">
        <v>0</v>
      </c>
      <c r="H665" s="91">
        <v>-6.2169124889260292</v>
      </c>
      <c r="I665" s="91">
        <v>-1.7622476437331371</v>
      </c>
    </row>
    <row r="666" spans="1:9" x14ac:dyDescent="0.25">
      <c r="A666" s="91">
        <v>663</v>
      </c>
      <c r="B666" s="91">
        <v>22.976089650857588</v>
      </c>
      <c r="C666" s="91">
        <v>22.976089650857588</v>
      </c>
      <c r="D666" s="91"/>
      <c r="E666" s="91">
        <v>1435.8585642369333</v>
      </c>
      <c r="F666" s="91">
        <v>68.344887792587187</v>
      </c>
      <c r="G666" s="91">
        <v>0</v>
      </c>
      <c r="H666" s="91">
        <v>-0.33426019502864202</v>
      </c>
      <c r="I666" s="91">
        <v>-7.0541917149699813</v>
      </c>
    </row>
    <row r="667" spans="1:9" x14ac:dyDescent="0.25">
      <c r="A667" s="91">
        <v>664</v>
      </c>
      <c r="B667" s="91">
        <v>18.128345946769944</v>
      </c>
      <c r="C667" s="91">
        <v>18.128345946769944</v>
      </c>
      <c r="D667" s="91"/>
      <c r="E667" s="91">
        <v>1117.1153829989223</v>
      </c>
      <c r="F667" s="91">
        <v>68.753500640615243</v>
      </c>
      <c r="G667" s="91">
        <v>0</v>
      </c>
      <c r="H667" s="91">
        <v>-3.2203870008070679E-3</v>
      </c>
      <c r="I667" s="91">
        <v>-6.7231519069421468</v>
      </c>
    </row>
    <row r="668" spans="1:9" x14ac:dyDescent="0.25">
      <c r="A668" s="91">
        <v>665</v>
      </c>
      <c r="B668" s="91">
        <v>12.772317391647849</v>
      </c>
      <c r="C668" s="91">
        <v>12.772317391647849</v>
      </c>
      <c r="D668" s="91"/>
      <c r="E668" s="91">
        <v>1631.7158760143777</v>
      </c>
      <c r="F668" s="91">
        <v>67.880737649411415</v>
      </c>
      <c r="G668" s="91">
        <v>0</v>
      </c>
      <c r="H668" s="91">
        <v>-5.2465574693863184</v>
      </c>
      <c r="I668" s="91">
        <v>-3.3445105608994652</v>
      </c>
    </row>
    <row r="669" spans="1:9" x14ac:dyDescent="0.25">
      <c r="A669" s="91">
        <v>666</v>
      </c>
      <c r="B669" s="91">
        <v>12.004641290711925</v>
      </c>
      <c r="C669" s="91">
        <v>12.004641290711925</v>
      </c>
      <c r="D669" s="91"/>
      <c r="E669" s="91">
        <v>1489.0410453087554</v>
      </c>
      <c r="F669" s="91">
        <v>68.401128680893763</v>
      </c>
      <c r="G669" s="91">
        <v>8.1980205500624379</v>
      </c>
      <c r="H669" s="91">
        <v>-2.46676787063359</v>
      </c>
      <c r="I669" s="91">
        <v>-5.2565456720709198</v>
      </c>
    </row>
    <row r="670" spans="1:9" x14ac:dyDescent="0.25">
      <c r="A670" s="91">
        <v>667</v>
      </c>
      <c r="B670" s="91">
        <v>12.696065578526905</v>
      </c>
      <c r="C670" s="91">
        <v>12.696065578526905</v>
      </c>
      <c r="D670" s="91"/>
      <c r="E670" s="91">
        <v>1562.9487086781169</v>
      </c>
      <c r="F670" s="91">
        <v>68.527328301347509</v>
      </c>
      <c r="G670" s="91">
        <v>9.5804805100936576</v>
      </c>
      <c r="H670" s="91">
        <v>-2.1893107552652626</v>
      </c>
      <c r="I670" s="91">
        <v>-5.3910242832204078</v>
      </c>
    </row>
    <row r="671" spans="1:9" x14ac:dyDescent="0.25">
      <c r="A671" s="91">
        <v>668</v>
      </c>
      <c r="B671" s="91">
        <v>13.387718068932069</v>
      </c>
      <c r="C671" s="91">
        <v>13.387718068932069</v>
      </c>
      <c r="D671" s="91"/>
      <c r="E671" s="91">
        <v>1646.8761518265067</v>
      </c>
      <c r="F671" s="91">
        <v>68.604378164160195</v>
      </c>
      <c r="G671" s="91">
        <v>14.029696156000513</v>
      </c>
      <c r="H671" s="91">
        <v>-3.2300226319666336</v>
      </c>
      <c r="I671" s="91">
        <v>-4.3765521797370264</v>
      </c>
    </row>
    <row r="672" spans="1:9" x14ac:dyDescent="0.25">
      <c r="A672" s="91">
        <v>669</v>
      </c>
      <c r="B672" s="91">
        <v>16.141812410030955</v>
      </c>
      <c r="C672" s="91">
        <v>16.141812410030955</v>
      </c>
      <c r="D672" s="91"/>
      <c r="E672" s="91">
        <v>1052.204299532714</v>
      </c>
      <c r="F672" s="91">
        <v>68.130514932592646</v>
      </c>
      <c r="G672" s="91">
        <v>20.573296656796668</v>
      </c>
      <c r="H672" s="91">
        <v>-0.95159731897295374</v>
      </c>
      <c r="I672" s="91">
        <v>-7.671528838914293</v>
      </c>
    </row>
    <row r="673" spans="1:9" x14ac:dyDescent="0.25">
      <c r="A673" s="91">
        <v>670</v>
      </c>
      <c r="B673" s="91">
        <v>21.792124668539437</v>
      </c>
      <c r="C673" s="91">
        <v>21.792124668539437</v>
      </c>
      <c r="D673" s="91"/>
      <c r="E673" s="91">
        <v>1347.6000952267723</v>
      </c>
      <c r="F673" s="91">
        <v>69.025093151510845</v>
      </c>
      <c r="G673" s="91">
        <v>36.506389528634216</v>
      </c>
      <c r="H673" s="91">
        <v>-8.1632121621695752E-2</v>
      </c>
      <c r="I673" s="91">
        <v>-6.8015636415630354</v>
      </c>
    </row>
    <row r="674" spans="1:9" x14ac:dyDescent="0.25">
      <c r="A674" s="91">
        <v>671</v>
      </c>
      <c r="B674" s="91">
        <v>27.085355884797625</v>
      </c>
      <c r="C674" s="91">
        <v>27.085355884797625</v>
      </c>
      <c r="D674" s="91"/>
      <c r="E674" s="91">
        <v>1721.0051756369239</v>
      </c>
      <c r="F674" s="91">
        <v>68.268162145978735</v>
      </c>
      <c r="G674" s="91">
        <v>37.156059985168262</v>
      </c>
      <c r="H674" s="91">
        <v>-0.97536077847638059</v>
      </c>
      <c r="I674" s="91">
        <v>-7.4679114773628621</v>
      </c>
    </row>
    <row r="675" spans="1:9" x14ac:dyDescent="0.25">
      <c r="A675" s="91">
        <v>672</v>
      </c>
      <c r="B675" s="91">
        <v>30.535755237755016</v>
      </c>
      <c r="C675" s="91">
        <v>30.535755237755016</v>
      </c>
      <c r="D675" s="91"/>
      <c r="E675" s="91">
        <v>1185.4636427114626</v>
      </c>
      <c r="F675" s="91">
        <v>68.960317734395687</v>
      </c>
      <c r="G675" s="91">
        <v>22.15668048396315</v>
      </c>
      <c r="H675" s="91">
        <v>-4.6201093345291477</v>
      </c>
      <c r="I675" s="91">
        <v>-2.5319074435447382</v>
      </c>
    </row>
    <row r="676" spans="1:9" x14ac:dyDescent="0.25">
      <c r="A676" s="91">
        <v>673</v>
      </c>
      <c r="B676" s="91">
        <v>32.081631987825958</v>
      </c>
      <c r="C676" s="91">
        <v>32.081631987825958</v>
      </c>
      <c r="D676" s="91"/>
      <c r="E676" s="91">
        <v>1269.9121856658794</v>
      </c>
      <c r="F676" s="91">
        <v>68.348815088360197</v>
      </c>
      <c r="G676" s="91">
        <v>23.36592003809756</v>
      </c>
      <c r="H676" s="91">
        <v>-5.2816483559425809</v>
      </c>
      <c r="I676" s="91">
        <v>-3.1934464649581717</v>
      </c>
    </row>
    <row r="677" spans="1:9" x14ac:dyDescent="0.25">
      <c r="A677" s="91">
        <v>674</v>
      </c>
      <c r="B677" s="91">
        <v>34.907156637921695</v>
      </c>
      <c r="C677" s="91">
        <v>34.907156637921695</v>
      </c>
      <c r="D677" s="91"/>
      <c r="E677" s="91">
        <v>1347.7777859773046</v>
      </c>
      <c r="F677" s="91">
        <v>69.252599491737115</v>
      </c>
      <c r="G677" s="91">
        <v>25.514437259671805</v>
      </c>
      <c r="H677" s="91">
        <v>-4.4541854581661786</v>
      </c>
      <c r="I677" s="91">
        <v>-2.3659835671817695</v>
      </c>
    </row>
    <row r="678" spans="1:9" x14ac:dyDescent="0.25">
      <c r="A678" s="91">
        <v>675</v>
      </c>
      <c r="B678" s="91">
        <v>36.565253584997457</v>
      </c>
      <c r="C678" s="91">
        <v>36.565253584997457</v>
      </c>
      <c r="D678" s="91"/>
      <c r="E678" s="91">
        <v>1431.1370738783037</v>
      </c>
      <c r="F678" s="91">
        <v>68.799397956973067</v>
      </c>
      <c r="G678" s="91">
        <v>26.291418474124228</v>
      </c>
      <c r="H678" s="91">
        <v>-4.971513086896076</v>
      </c>
      <c r="I678" s="91">
        <v>-2.8833111959116668</v>
      </c>
    </row>
    <row r="679" spans="1:9" x14ac:dyDescent="0.25">
      <c r="A679" s="91">
        <v>676</v>
      </c>
      <c r="B679" s="91">
        <v>38.122088205217594</v>
      </c>
      <c r="C679" s="91">
        <v>38.122088205217594</v>
      </c>
      <c r="D679" s="91"/>
      <c r="E679" s="91">
        <v>1503.0333983098515</v>
      </c>
      <c r="F679" s="91">
        <v>68.540541144582562</v>
      </c>
      <c r="G679" s="91">
        <v>26.011065050454064</v>
      </c>
      <c r="H679" s="91">
        <v>-5.2875796202403986</v>
      </c>
      <c r="I679" s="91">
        <v>-3.1993777292559895</v>
      </c>
    </row>
    <row r="680" spans="1:9" x14ac:dyDescent="0.25">
      <c r="A680" s="91">
        <v>677</v>
      </c>
      <c r="B680" s="91">
        <v>39.634853750262685</v>
      </c>
      <c r="C680" s="91">
        <v>39.634853750262685</v>
      </c>
      <c r="D680" s="91"/>
      <c r="E680" s="91">
        <v>1564.4998977620992</v>
      </c>
      <c r="F680" s="91">
        <v>68.491644548104105</v>
      </c>
      <c r="G680" s="91">
        <v>18.26917220806839</v>
      </c>
      <c r="H680" s="91">
        <v>-1.8931167871347305</v>
      </c>
      <c r="I680" s="91">
        <v>-6.7610371334042805</v>
      </c>
    </row>
    <row r="681" spans="1:9" x14ac:dyDescent="0.25">
      <c r="A681" s="91">
        <v>678</v>
      </c>
      <c r="B681" s="91">
        <v>40.362562637035495</v>
      </c>
      <c r="C681" s="91">
        <v>40.362562637035495</v>
      </c>
      <c r="D681" s="91"/>
      <c r="E681" s="91">
        <v>1563.4580083757164</v>
      </c>
      <c r="F681" s="91">
        <v>69.357469096191522</v>
      </c>
      <c r="G681" s="91">
        <v>6.2992746283908225</v>
      </c>
      <c r="H681" s="91">
        <v>-1.9271470223496885</v>
      </c>
      <c r="I681" s="91">
        <v>-5.1773523692726</v>
      </c>
    </row>
    <row r="682" spans="1:9" x14ac:dyDescent="0.25">
      <c r="A682" s="91">
        <v>679</v>
      </c>
      <c r="B682" s="91">
        <v>39.287405582451981</v>
      </c>
      <c r="C682" s="91">
        <v>39.287405582451981</v>
      </c>
      <c r="D682" s="91"/>
      <c r="E682" s="91">
        <v>1525.536989486995</v>
      </c>
      <c r="F682" s="91">
        <v>69.342096144921669</v>
      </c>
      <c r="G682" s="91">
        <v>0</v>
      </c>
      <c r="H682" s="91">
        <v>-9.6895990577919182</v>
      </c>
      <c r="I682" s="91">
        <v>2.3969452860064955</v>
      </c>
    </row>
    <row r="683" spans="1:9" x14ac:dyDescent="0.25">
      <c r="A683" s="91">
        <v>680</v>
      </c>
      <c r="B683" s="91">
        <v>36.829034683157033</v>
      </c>
      <c r="C683" s="91">
        <v>36.829034683157033</v>
      </c>
      <c r="D683" s="91"/>
      <c r="E683" s="91">
        <v>1451.9724098302729</v>
      </c>
      <c r="F683" s="91">
        <v>68.808003675038336</v>
      </c>
      <c r="G683" s="91">
        <v>0</v>
      </c>
      <c r="H683" s="91">
        <v>-13.779572293734683</v>
      </c>
      <c r="I683" s="91">
        <v>5.3568092612011737</v>
      </c>
    </row>
    <row r="684" spans="1:9" x14ac:dyDescent="0.25">
      <c r="A684" s="91">
        <v>681</v>
      </c>
      <c r="B684" s="91">
        <v>33.224844785807193</v>
      </c>
      <c r="C684" s="91">
        <v>33.224844785807193</v>
      </c>
      <c r="D684" s="91"/>
      <c r="E684" s="91">
        <v>1314.5072681588194</v>
      </c>
      <c r="F684" s="91">
        <v>68.825593249833801</v>
      </c>
      <c r="G684" s="91">
        <v>0</v>
      </c>
      <c r="H684" s="91">
        <v>-24.849931976889319</v>
      </c>
      <c r="I684" s="91">
        <v>16.347312022580919</v>
      </c>
    </row>
    <row r="685" spans="1:9" x14ac:dyDescent="0.25">
      <c r="A685" s="91">
        <v>682</v>
      </c>
      <c r="B685" s="91">
        <v>28.444135637241484</v>
      </c>
      <c r="C685" s="91">
        <v>28.444135637241484</v>
      </c>
      <c r="D685" s="91"/>
      <c r="E685" s="91">
        <v>1122.3515417028077</v>
      </c>
      <c r="F685" s="91">
        <v>69.128035854043119</v>
      </c>
      <c r="G685" s="91">
        <v>0</v>
      </c>
      <c r="H685" s="91">
        <v>-22.502816849281185</v>
      </c>
      <c r="I685" s="91">
        <v>14.417096240053272</v>
      </c>
    </row>
    <row r="686" spans="1:9" x14ac:dyDescent="0.25">
      <c r="A686" s="91">
        <v>683</v>
      </c>
      <c r="B686" s="91">
        <v>23.679613283925903</v>
      </c>
      <c r="C686" s="91">
        <v>23.679613283925903</v>
      </c>
      <c r="D686" s="91"/>
      <c r="E686" s="91">
        <v>1497.41306647852</v>
      </c>
      <c r="F686" s="91">
        <v>69.241339606104702</v>
      </c>
      <c r="G686" s="91">
        <v>0</v>
      </c>
      <c r="H686" s="91">
        <v>-47.942288388423464</v>
      </c>
      <c r="I686" s="91">
        <v>39.952991898858357</v>
      </c>
    </row>
    <row r="687" spans="1:9" x14ac:dyDescent="0.25">
      <c r="A687" s="91">
        <v>684</v>
      </c>
      <c r="B687" s="91">
        <v>20.869810867409523</v>
      </c>
      <c r="C687" s="91">
        <v>20.869810867409523</v>
      </c>
      <c r="D687" s="91"/>
      <c r="E687" s="91">
        <v>1287.0367777092731</v>
      </c>
      <c r="F687" s="91">
        <v>69.901521634054987</v>
      </c>
      <c r="G687" s="91">
        <v>0</v>
      </c>
      <c r="H687" s="91">
        <v>-3.1438242766858582</v>
      </c>
      <c r="I687" s="91">
        <v>-3.616032627577054</v>
      </c>
    </row>
    <row r="688" spans="1:9" x14ac:dyDescent="0.25">
      <c r="A688" s="91">
        <v>685</v>
      </c>
      <c r="B688" s="91">
        <v>18.817543132393165</v>
      </c>
      <c r="C688" s="91">
        <v>18.817543132393165</v>
      </c>
      <c r="D688" s="91"/>
      <c r="E688" s="91">
        <v>1174.7515221210449</v>
      </c>
      <c r="F688" s="91">
        <v>69.744762922924792</v>
      </c>
      <c r="G688" s="91">
        <v>3.4304479472197476</v>
      </c>
      <c r="H688" s="91">
        <v>-9.7682601807991851</v>
      </c>
      <c r="I688" s="91">
        <v>2.5412114039156588</v>
      </c>
    </row>
    <row r="689" spans="1:9" x14ac:dyDescent="0.25">
      <c r="A689" s="91">
        <v>686</v>
      </c>
      <c r="B689" s="91">
        <v>19.047808746533192</v>
      </c>
      <c r="C689" s="91">
        <v>19.047808746533192</v>
      </c>
      <c r="D689" s="91"/>
      <c r="E689" s="91">
        <v>1200.0433155206024</v>
      </c>
      <c r="F689" s="91">
        <v>69.622183673799441</v>
      </c>
      <c r="G689" s="91">
        <v>13.190387127915487</v>
      </c>
      <c r="H689" s="91">
        <v>-1.0293483053877326</v>
      </c>
      <c r="I689" s="91">
        <v>-6.5641212238065609</v>
      </c>
    </row>
    <row r="690" spans="1:9" x14ac:dyDescent="0.25">
      <c r="A690" s="91">
        <v>687</v>
      </c>
      <c r="B690" s="91">
        <v>21.637186482063758</v>
      </c>
      <c r="C690" s="91">
        <v>21.637186482063758</v>
      </c>
      <c r="D690" s="91"/>
      <c r="E690" s="91">
        <v>1336.4630238986281</v>
      </c>
      <c r="F690" s="91">
        <v>70.049466775767655</v>
      </c>
      <c r="G690" s="91">
        <v>18.731478660527511</v>
      </c>
      <c r="H690" s="91">
        <v>-2.3325144055126015</v>
      </c>
      <c r="I690" s="91">
        <v>-4.4981817082846236</v>
      </c>
    </row>
    <row r="691" spans="1:9" x14ac:dyDescent="0.25">
      <c r="A691" s="91">
        <v>688</v>
      </c>
      <c r="B691" s="91">
        <v>22.808039174027574</v>
      </c>
      <c r="C691" s="91">
        <v>22.808039174027574</v>
      </c>
      <c r="D691" s="91"/>
      <c r="E691" s="91">
        <v>1462.2407238453272</v>
      </c>
      <c r="F691" s="91">
        <v>69.226106519658629</v>
      </c>
      <c r="G691" s="91">
        <v>17.190209762752033</v>
      </c>
      <c r="H691" s="91">
        <v>-4.6622841645499218</v>
      </c>
      <c r="I691" s="91">
        <v>-3.9383425363890106</v>
      </c>
    </row>
    <row r="692" spans="1:9" x14ac:dyDescent="0.25">
      <c r="A692" s="91">
        <v>689</v>
      </c>
      <c r="B692" s="91">
        <v>24.77127815969807</v>
      </c>
      <c r="C692" s="91">
        <v>24.77127815969807</v>
      </c>
      <c r="D692" s="91"/>
      <c r="E692" s="91">
        <v>1577.3041294408483</v>
      </c>
      <c r="F692" s="91">
        <v>69.335523296940551</v>
      </c>
      <c r="G692" s="91">
        <v>19.78434548676961</v>
      </c>
      <c r="H692" s="91">
        <v>-3.1202164748265266</v>
      </c>
      <c r="I692" s="91">
        <v>-5.2858837775985492</v>
      </c>
    </row>
    <row r="693" spans="1:9" x14ac:dyDescent="0.25">
      <c r="A693" s="91">
        <v>690</v>
      </c>
      <c r="B693" s="91">
        <v>27.313186919223757</v>
      </c>
      <c r="C693" s="91">
        <v>27.313186919223757</v>
      </c>
      <c r="D693" s="91"/>
      <c r="E693" s="91">
        <v>1716.4638244253244</v>
      </c>
      <c r="F693" s="91">
        <v>69.683089308865533</v>
      </c>
      <c r="G693" s="91">
        <v>23.748644420054958</v>
      </c>
      <c r="H693" s="91">
        <v>-2.8322873982232126</v>
      </c>
      <c r="I693" s="91">
        <v>-4.9979547009952352</v>
      </c>
    </row>
    <row r="694" spans="1:9" x14ac:dyDescent="0.25">
      <c r="A694" s="91">
        <v>691</v>
      </c>
      <c r="B694" s="91">
        <v>29.069022190724411</v>
      </c>
      <c r="C694" s="91">
        <v>29.069022190724411</v>
      </c>
      <c r="D694" s="91"/>
      <c r="E694" s="91">
        <v>1149.7903377951286</v>
      </c>
      <c r="F694" s="91">
        <v>69.480604437861501</v>
      </c>
      <c r="G694" s="91">
        <v>15.722476909344024</v>
      </c>
      <c r="H694" s="91">
        <v>-2.1270077320506555</v>
      </c>
      <c r="I694" s="91">
        <v>-6.1368660244838447</v>
      </c>
    </row>
    <row r="695" spans="1:9" x14ac:dyDescent="0.25">
      <c r="A695" s="91">
        <v>692</v>
      </c>
      <c r="B695" s="91">
        <v>30.069002306655658</v>
      </c>
      <c r="C695" s="91">
        <v>30.069002306655658</v>
      </c>
      <c r="D695" s="91"/>
      <c r="E695" s="91">
        <v>1174.2793288275316</v>
      </c>
      <c r="F695" s="91">
        <v>69.880535497418279</v>
      </c>
      <c r="G695" s="91">
        <v>9.9184383506616403</v>
      </c>
      <c r="H695" s="91">
        <v>-1.0810787077420796</v>
      </c>
      <c r="I695" s="91">
        <v>-6.4336996088000582</v>
      </c>
    </row>
    <row r="696" spans="1:9" x14ac:dyDescent="0.25">
      <c r="A696" s="91">
        <v>693</v>
      </c>
      <c r="B696" s="91">
        <v>29.859455314793173</v>
      </c>
      <c r="C696" s="91">
        <v>29.859455314793173</v>
      </c>
      <c r="D696" s="91"/>
      <c r="E696" s="91">
        <v>1185.9217621870023</v>
      </c>
      <c r="F696" s="91">
        <v>69.415343728528356</v>
      </c>
      <c r="G696" s="91">
        <v>9.518549915136429</v>
      </c>
      <c r="H696" s="91">
        <v>-1.0216640505526879</v>
      </c>
      <c r="I696" s="91">
        <v>-7.5433640266919433</v>
      </c>
    </row>
    <row r="697" spans="1:9" x14ac:dyDescent="0.25">
      <c r="A697" s="91">
        <v>694</v>
      </c>
      <c r="B697" s="91">
        <v>30.654768949536784</v>
      </c>
      <c r="C697" s="91">
        <v>30.654768949536784</v>
      </c>
      <c r="D697" s="91"/>
      <c r="E697" s="91">
        <v>1203.4699284903079</v>
      </c>
      <c r="F697" s="91">
        <v>69.824519040712289</v>
      </c>
      <c r="G697" s="91">
        <v>12.848993336454487</v>
      </c>
      <c r="H697" s="91">
        <v>-0.57330607792903565</v>
      </c>
      <c r="I697" s="91">
        <v>-7.293237597870375</v>
      </c>
    </row>
    <row r="698" spans="1:9" x14ac:dyDescent="0.25">
      <c r="A698" s="91">
        <v>695</v>
      </c>
      <c r="B698" s="91">
        <v>31.403022302054683</v>
      </c>
      <c r="C698" s="91">
        <v>31.403022302054683</v>
      </c>
      <c r="D698" s="91"/>
      <c r="E698" s="91">
        <v>1242.8477035500887</v>
      </c>
      <c r="F698" s="91">
        <v>69.627495171124536</v>
      </c>
      <c r="G698" s="91">
        <v>15.993156839326645</v>
      </c>
      <c r="H698" s="91">
        <v>-1.7089653732844416</v>
      </c>
      <c r="I698" s="91">
        <v>-6.7182169069274167</v>
      </c>
    </row>
    <row r="699" spans="1:9" x14ac:dyDescent="0.25">
      <c r="A699" s="91">
        <v>696</v>
      </c>
      <c r="B699" s="91">
        <v>32.189045005668696</v>
      </c>
      <c r="C699" s="91">
        <v>32.189045005668696</v>
      </c>
      <c r="D699" s="91"/>
      <c r="E699" s="91">
        <v>1272.4218471790662</v>
      </c>
      <c r="F699" s="91">
        <v>69.691693784168024</v>
      </c>
      <c r="G699" s="91">
        <v>8.4598077319472011</v>
      </c>
      <c r="H699" s="91">
        <v>-2.9582674721037154</v>
      </c>
      <c r="I699" s="91">
        <v>-5.4299287117932087</v>
      </c>
    </row>
    <row r="700" spans="1:9" x14ac:dyDescent="0.25">
      <c r="A700" s="91">
        <v>697</v>
      </c>
      <c r="B700" s="91">
        <v>31.732716077399239</v>
      </c>
      <c r="C700" s="91">
        <v>31.732716077399239</v>
      </c>
      <c r="D700" s="91"/>
      <c r="E700" s="91">
        <v>1234.988581961105</v>
      </c>
      <c r="F700" s="91">
        <v>70.302792396890709</v>
      </c>
      <c r="G700" s="91">
        <v>0</v>
      </c>
      <c r="H700" s="91">
        <v>-22.481831775222719</v>
      </c>
      <c r="I700" s="91">
        <v>15.150117596847439</v>
      </c>
    </row>
    <row r="701" spans="1:9" x14ac:dyDescent="0.25">
      <c r="A701" s="91">
        <v>698</v>
      </c>
      <c r="B701" s="91">
        <v>29.36522334584626</v>
      </c>
      <c r="C701" s="91">
        <v>29.36522334584626</v>
      </c>
      <c r="D701" s="91"/>
      <c r="E701" s="91">
        <v>1138.5573235359782</v>
      </c>
      <c r="F701" s="91">
        <v>70.492332676324921</v>
      </c>
      <c r="G701" s="91">
        <v>0</v>
      </c>
      <c r="H701" s="91">
        <v>-20.874672954506011</v>
      </c>
      <c r="I701" s="91">
        <v>13.817169022253291</v>
      </c>
    </row>
    <row r="702" spans="1:9" x14ac:dyDescent="0.25">
      <c r="A702" s="91">
        <v>699</v>
      </c>
      <c r="B702" s="91">
        <v>25.755982699815576</v>
      </c>
      <c r="C702" s="91">
        <v>25.755982699815576</v>
      </c>
      <c r="D702" s="91"/>
      <c r="E702" s="91">
        <v>1615.6004471375766</v>
      </c>
      <c r="F702" s="91">
        <v>70.259061344982769</v>
      </c>
      <c r="G702" s="91">
        <v>0</v>
      </c>
      <c r="H702" s="91">
        <v>-22.712896384620546</v>
      </c>
      <c r="I702" s="91">
        <v>15.045038754300597</v>
      </c>
    </row>
    <row r="703" spans="1:9" x14ac:dyDescent="0.25">
      <c r="A703" s="91">
        <v>700</v>
      </c>
      <c r="B703" s="91">
        <v>23.306413933460639</v>
      </c>
      <c r="C703" s="91">
        <v>23.306413933460639</v>
      </c>
      <c r="D703" s="91"/>
      <c r="E703" s="91">
        <v>1482.9815824779334</v>
      </c>
      <c r="F703" s="91">
        <v>70.045986658695597</v>
      </c>
      <c r="G703" s="91">
        <v>0</v>
      </c>
      <c r="H703" s="91">
        <v>-15.26474283919071</v>
      </c>
      <c r="I703" s="91">
        <v>6.9929270432263122</v>
      </c>
    </row>
    <row r="704" spans="1:9" x14ac:dyDescent="0.25">
      <c r="A704" s="91">
        <v>701</v>
      </c>
      <c r="B704" s="91">
        <v>22.029133430867436</v>
      </c>
      <c r="C704" s="91">
        <v>22.029133430867436</v>
      </c>
      <c r="D704" s="91"/>
      <c r="E704" s="91">
        <v>1383.8869383754416</v>
      </c>
      <c r="F704" s="91">
        <v>70.431765324593258</v>
      </c>
      <c r="G704" s="91">
        <v>0</v>
      </c>
      <c r="H704" s="91">
        <v>-7.7419693742218811</v>
      </c>
      <c r="I704" s="91">
        <v>0.1432594279294731</v>
      </c>
    </row>
    <row r="705" spans="1:9" x14ac:dyDescent="0.25">
      <c r="A705" s="91">
        <v>702</v>
      </c>
      <c r="B705" s="91">
        <v>20.868706278309347</v>
      </c>
      <c r="C705" s="91">
        <v>20.868706278309347</v>
      </c>
      <c r="D705" s="91"/>
      <c r="E705" s="91">
        <v>1317.1527091166663</v>
      </c>
      <c r="F705" s="91">
        <v>70.465008890657273</v>
      </c>
      <c r="G705" s="91">
        <v>4.7882537501525331</v>
      </c>
      <c r="H705" s="91">
        <v>-3.2067451125013555</v>
      </c>
      <c r="I705" s="91">
        <v>-4.5490888990390745</v>
      </c>
    </row>
    <row r="706" spans="1:9" x14ac:dyDescent="0.25">
      <c r="A706" s="91">
        <v>703</v>
      </c>
      <c r="B706" s="91">
        <v>20.596056121336311</v>
      </c>
      <c r="C706" s="91">
        <v>20.596056121336311</v>
      </c>
      <c r="D706" s="91"/>
      <c r="E706" s="91">
        <v>1327.9110132969204</v>
      </c>
      <c r="F706" s="91">
        <v>70.104709119379393</v>
      </c>
      <c r="G706" s="91">
        <v>9.3399412676799489</v>
      </c>
      <c r="H706" s="91">
        <v>-0.97259488726965126</v>
      </c>
      <c r="I706" s="91">
        <v>-7.6925264072109911</v>
      </c>
    </row>
    <row r="707" spans="1:9" x14ac:dyDescent="0.25">
      <c r="A707" s="91">
        <v>704</v>
      </c>
      <c r="B707" s="91">
        <v>20.968054854109329</v>
      </c>
      <c r="C707" s="91">
        <v>20.968054854109329</v>
      </c>
      <c r="D707" s="91"/>
      <c r="E707" s="91">
        <v>1344.8418482579675</v>
      </c>
      <c r="F707" s="91">
        <v>70.298934139234063</v>
      </c>
      <c r="G707" s="91">
        <v>6.1044652520081311</v>
      </c>
      <c r="H707" s="91">
        <v>-1.6366372220918524</v>
      </c>
      <c r="I707" s="91">
        <v>-6.8308763773505445</v>
      </c>
    </row>
    <row r="708" spans="1:9" x14ac:dyDescent="0.25">
      <c r="A708" s="91">
        <v>705</v>
      </c>
      <c r="B708" s="91">
        <v>20.488717278694665</v>
      </c>
      <c r="C708" s="91">
        <v>20.488717278694665</v>
      </c>
      <c r="D708" s="91"/>
      <c r="E708" s="91">
        <v>1296.8346895199941</v>
      </c>
      <c r="F708" s="91">
        <v>70.70039379117587</v>
      </c>
      <c r="G708" s="91">
        <v>2.4560802289120485</v>
      </c>
      <c r="H708" s="91">
        <v>-0.56899394109293255</v>
      </c>
      <c r="I708" s="91">
        <v>-7.288925461034272</v>
      </c>
    </row>
    <row r="709" spans="1:9" x14ac:dyDescent="0.25">
      <c r="A709" s="91">
        <v>706</v>
      </c>
      <c r="B709" s="91">
        <v>19.643363407704598</v>
      </c>
      <c r="C709" s="91">
        <v>19.643363407704598</v>
      </c>
      <c r="D709" s="91"/>
      <c r="E709" s="91">
        <v>1235.2444619263094</v>
      </c>
      <c r="F709" s="91">
        <v>70.951579148654389</v>
      </c>
      <c r="G709" s="91">
        <v>2.2799927780881886</v>
      </c>
      <c r="H709" s="91">
        <v>-22.951488157285439</v>
      </c>
      <c r="I709" s="91">
        <v>15.407251729730838</v>
      </c>
    </row>
    <row r="710" spans="1:9" x14ac:dyDescent="0.25">
      <c r="A710" s="91">
        <v>707</v>
      </c>
      <c r="B710" s="91">
        <v>17.75437238526931</v>
      </c>
      <c r="C710" s="91">
        <v>17.75437238526931</v>
      </c>
      <c r="D710" s="91"/>
      <c r="E710" s="91">
        <v>1140.8383804575935</v>
      </c>
      <c r="F710" s="91">
        <v>70.682193032991876</v>
      </c>
      <c r="G710" s="91">
        <v>0</v>
      </c>
      <c r="H710" s="91">
        <v>-5.658483883780181</v>
      </c>
      <c r="I710" s="91">
        <v>-2.6109601593237195</v>
      </c>
    </row>
    <row r="711" spans="1:9" x14ac:dyDescent="0.25">
      <c r="A711" s="91">
        <v>708</v>
      </c>
      <c r="B711" s="91">
        <v>16.561909358166442</v>
      </c>
      <c r="C711" s="91">
        <v>16.561909358166442</v>
      </c>
      <c r="D711" s="91"/>
      <c r="E711" s="91">
        <v>1020.6754384743616</v>
      </c>
      <c r="F711" s="91">
        <v>71.487940729144569</v>
      </c>
      <c r="G711" s="91">
        <v>0</v>
      </c>
      <c r="H711" s="91">
        <v>-23.736457052245907</v>
      </c>
      <c r="I711" s="91">
        <v>17.007740412577871</v>
      </c>
    </row>
    <row r="712" spans="1:9" x14ac:dyDescent="0.25">
      <c r="A712" s="91">
        <v>709</v>
      </c>
      <c r="B712" s="91">
        <v>14.100461469423662</v>
      </c>
      <c r="C712" s="91">
        <v>14.100461469423662</v>
      </c>
      <c r="D712" s="91"/>
      <c r="E712" s="91">
        <v>876.8269643107169</v>
      </c>
      <c r="F712" s="91">
        <v>71.431149421055153</v>
      </c>
      <c r="G712" s="91">
        <v>0</v>
      </c>
      <c r="H712" s="91">
        <v>-29.3389304583797</v>
      </c>
      <c r="I712" s="91">
        <v>22.352647402188019</v>
      </c>
    </row>
    <row r="713" spans="1:9" x14ac:dyDescent="0.25">
      <c r="A713" s="91">
        <v>710</v>
      </c>
      <c r="B713" s="91">
        <v>12.244327941887986</v>
      </c>
      <c r="C713" s="91">
        <v>12.244327941887986</v>
      </c>
      <c r="D713" s="91"/>
      <c r="E713" s="91">
        <v>799.48322202300369</v>
      </c>
      <c r="F713" s="91">
        <v>71.109104315816936</v>
      </c>
      <c r="G713" s="91">
        <v>2.0473635581410918</v>
      </c>
      <c r="H713" s="91">
        <v>-3.2055718436981024</v>
      </c>
      <c r="I713" s="91">
        <v>-4.5479156302358223</v>
      </c>
    </row>
    <row r="714" spans="1:9" x14ac:dyDescent="0.25">
      <c r="A714" s="91">
        <v>711</v>
      </c>
      <c r="B714" s="91">
        <v>12.6058580914067</v>
      </c>
      <c r="C714" s="91">
        <v>12.6058580914067</v>
      </c>
      <c r="D714" s="91"/>
      <c r="E714" s="91">
        <v>831.03417226183728</v>
      </c>
      <c r="F714" s="91">
        <v>70.779169989177547</v>
      </c>
      <c r="G714" s="91">
        <v>9.2374675889653126</v>
      </c>
      <c r="H714" s="91">
        <v>-1.2521358371608713</v>
      </c>
      <c r="I714" s="91">
        <v>-7.2616523912024276</v>
      </c>
    </row>
    <row r="715" spans="1:9" x14ac:dyDescent="0.25">
      <c r="A715" s="91">
        <v>712</v>
      </c>
      <c r="B715" s="91">
        <v>15.450141767453218</v>
      </c>
      <c r="C715" s="91">
        <v>15.450141767453218</v>
      </c>
      <c r="D715" s="91"/>
      <c r="E715" s="91">
        <v>990.17276202010225</v>
      </c>
      <c r="F715" s="91">
        <v>71.061001288444828</v>
      </c>
      <c r="G715" s="91">
        <v>16.823167495748041</v>
      </c>
      <c r="H715" s="91">
        <v>-0.63125614743325242</v>
      </c>
      <c r="I715" s="91">
        <v>-7.3511876673745924</v>
      </c>
    </row>
    <row r="716" spans="1:9" x14ac:dyDescent="0.25">
      <c r="A716" s="91">
        <v>713</v>
      </c>
      <c r="B716" s="91">
        <v>19.303365457544995</v>
      </c>
      <c r="C716" s="91">
        <v>19.303365457544995</v>
      </c>
      <c r="D716" s="91"/>
      <c r="E716" s="91">
        <v>1203.7248877801317</v>
      </c>
      <c r="F716" s="91">
        <v>71.465703291273954</v>
      </c>
      <c r="G716" s="91">
        <v>19.965575001597077</v>
      </c>
      <c r="H716" s="91">
        <v>-0.23773618887834458</v>
      </c>
      <c r="I716" s="91">
        <v>-6.9576677088196845</v>
      </c>
    </row>
    <row r="717" spans="1:9" x14ac:dyDescent="0.25">
      <c r="A717" s="91">
        <v>714</v>
      </c>
      <c r="B717" s="91">
        <v>21.239869854361171</v>
      </c>
      <c r="C717" s="91">
        <v>21.239869854361171</v>
      </c>
      <c r="D717" s="91"/>
      <c r="E717" s="91">
        <v>1335.1064511256561</v>
      </c>
      <c r="F717" s="91">
        <v>71.342921262780237</v>
      </c>
      <c r="G717" s="91">
        <v>11.96511731813794</v>
      </c>
      <c r="H717" s="91">
        <v>-0.43687269934977169</v>
      </c>
      <c r="I717" s="91">
        <v>-7.1568042192911117</v>
      </c>
    </row>
    <row r="718" spans="1:9" x14ac:dyDescent="0.25">
      <c r="A718" s="91">
        <v>715</v>
      </c>
      <c r="B718" s="91">
        <v>20.713296180392703</v>
      </c>
      <c r="C718" s="91">
        <v>20.713296180392703</v>
      </c>
      <c r="D718" s="91"/>
      <c r="E718" s="91">
        <v>1324.437473497941</v>
      </c>
      <c r="F718" s="91">
        <v>71.096633582020104</v>
      </c>
      <c r="G718" s="91">
        <v>1.7702734282379016</v>
      </c>
      <c r="H718" s="91">
        <v>-2.4139482390580547</v>
      </c>
      <c r="I718" s="91">
        <v>-5.8982084402394852</v>
      </c>
    </row>
    <row r="719" spans="1:9" x14ac:dyDescent="0.25">
      <c r="A719" s="91">
        <v>716</v>
      </c>
      <c r="B719" s="91">
        <v>18.952621009118822</v>
      </c>
      <c r="C719" s="91">
        <v>18.952621009118822</v>
      </c>
      <c r="D719" s="91"/>
      <c r="E719" s="91">
        <v>1208.4438944300468</v>
      </c>
      <c r="F719" s="91">
        <v>71.313840256911078</v>
      </c>
      <c r="G719" s="91">
        <v>0</v>
      </c>
      <c r="H719" s="91">
        <v>-0.67212359689924805</v>
      </c>
      <c r="I719" s="91">
        <v>-7.3920551168405879</v>
      </c>
    </row>
    <row r="720" spans="1:9" x14ac:dyDescent="0.25">
      <c r="A720" s="91">
        <v>717</v>
      </c>
      <c r="B720" s="91">
        <v>15.941395718931558</v>
      </c>
      <c r="C720" s="91">
        <v>15.941395718931558</v>
      </c>
      <c r="D720" s="91"/>
      <c r="E720" s="91">
        <v>1947.9017020137694</v>
      </c>
      <c r="F720" s="91">
        <v>71.66033269234569</v>
      </c>
      <c r="G720" s="91">
        <v>0</v>
      </c>
      <c r="H720" s="91">
        <v>-6.5123730025815663</v>
      </c>
      <c r="I720" s="91">
        <v>-1.0412763263228348</v>
      </c>
    </row>
    <row r="721" spans="1:9" x14ac:dyDescent="0.25">
      <c r="A721" s="91">
        <v>718</v>
      </c>
      <c r="B721" s="91">
        <v>12.554793672049138</v>
      </c>
      <c r="C721" s="91">
        <v>12.554793672049138</v>
      </c>
      <c r="D721" s="91"/>
      <c r="E721" s="91">
        <v>1564.5418212576471</v>
      </c>
      <c r="F721" s="91">
        <v>71.634493393128423</v>
      </c>
      <c r="G721" s="91">
        <v>2.7892154200708954</v>
      </c>
      <c r="H721" s="91">
        <v>-29.974364281140733</v>
      </c>
      <c r="I721" s="91">
        <v>22.082114740307428</v>
      </c>
    </row>
    <row r="722" spans="1:9" x14ac:dyDescent="0.25">
      <c r="A722" s="91">
        <v>719</v>
      </c>
      <c r="B722" s="91">
        <v>11.925317994450999</v>
      </c>
      <c r="C722" s="91">
        <v>11.925317994450999</v>
      </c>
      <c r="D722" s="91"/>
      <c r="E722" s="91">
        <v>1497.0544688040741</v>
      </c>
      <c r="F722" s="91">
        <v>71.672005068708671</v>
      </c>
      <c r="G722" s="91">
        <v>7.8823055383939149</v>
      </c>
      <c r="H722" s="91">
        <v>-0.80652732477192157</v>
      </c>
      <c r="I722" s="91">
        <v>-7.212478289275241</v>
      </c>
    </row>
    <row r="723" spans="1:9" x14ac:dyDescent="0.25">
      <c r="A723" s="91">
        <v>720</v>
      </c>
      <c r="B723" s="91">
        <v>12.729777207655829</v>
      </c>
      <c r="C723" s="91">
        <v>12.729777207655829</v>
      </c>
      <c r="D723" s="91"/>
      <c r="E723" s="91">
        <v>1552.1196614460339</v>
      </c>
      <c r="F723" s="91">
        <v>72.086129800510392</v>
      </c>
      <c r="G723" s="91">
        <v>10.945713279872139</v>
      </c>
      <c r="H723" s="91">
        <v>-0.30451320143230265</v>
      </c>
      <c r="I723" s="91">
        <v>-7.0244447213736425</v>
      </c>
    </row>
    <row r="724" spans="1:9" x14ac:dyDescent="0.25">
      <c r="A724" s="91">
        <v>721</v>
      </c>
      <c r="B724" s="91">
        <v>14.577663405897502</v>
      </c>
      <c r="C724" s="91">
        <v>14.577663405897502</v>
      </c>
      <c r="D724" s="91"/>
      <c r="E724" s="91">
        <v>1759.1496351190972</v>
      </c>
      <c r="F724" s="91">
        <v>72.25171586452619</v>
      </c>
      <c r="G724" s="91">
        <v>16.491857137612239</v>
      </c>
      <c r="H724" s="91">
        <v>-1.1179032362551538</v>
      </c>
      <c r="I724" s="91">
        <v>-5.9899094034097402</v>
      </c>
    </row>
    <row r="725" spans="1:9" x14ac:dyDescent="0.25">
      <c r="A725" s="91">
        <v>722</v>
      </c>
      <c r="B725" s="91">
        <v>17.151690667528186</v>
      </c>
      <c r="C725" s="91">
        <v>17.151690667528186</v>
      </c>
      <c r="D725" s="91"/>
      <c r="E725" s="91">
        <v>1064.1592470547876</v>
      </c>
      <c r="F725" s="91">
        <v>72.312796869224002</v>
      </c>
      <c r="G725" s="91">
        <v>15.830628836124188</v>
      </c>
      <c r="H725" s="91">
        <v>-0.3038261031118269</v>
      </c>
      <c r="I725" s="91">
        <v>-6.6606965701764622</v>
      </c>
    </row>
    <row r="726" spans="1:9" x14ac:dyDescent="0.25">
      <c r="A726" s="91">
        <v>723</v>
      </c>
      <c r="B726" s="91">
        <v>18.856392008111122</v>
      </c>
      <c r="C726" s="91">
        <v>18.856392008111122</v>
      </c>
      <c r="D726" s="91"/>
      <c r="E726" s="91">
        <v>1216.8752242349756</v>
      </c>
      <c r="F726" s="91">
        <v>71.549508482380418</v>
      </c>
      <c r="G726" s="91">
        <v>16.435336448154068</v>
      </c>
      <c r="H726" s="91">
        <v>-2.7218003112755742</v>
      </c>
      <c r="I726" s="91">
        <v>-5.8162191559444985</v>
      </c>
    </row>
    <row r="727" spans="1:9" x14ac:dyDescent="0.25">
      <c r="A727" s="91">
        <v>724</v>
      </c>
      <c r="B727" s="91">
        <v>21.668949739371094</v>
      </c>
      <c r="C727" s="91">
        <v>21.668949739371094</v>
      </c>
      <c r="D727" s="91"/>
      <c r="E727" s="91">
        <v>1355.9236692155569</v>
      </c>
      <c r="F727" s="91">
        <v>72.17604013717893</v>
      </c>
      <c r="G727" s="91">
        <v>17.282324348032404</v>
      </c>
      <c r="H727" s="91">
        <v>-3.4880568454502248</v>
      </c>
      <c r="I727" s="91">
        <v>-3.9202050541473636</v>
      </c>
    </row>
    <row r="728" spans="1:9" x14ac:dyDescent="0.25">
      <c r="A728" s="91">
        <v>725</v>
      </c>
      <c r="B728" s="91">
        <v>23.916453499162952</v>
      </c>
      <c r="C728" s="91">
        <v>23.916453499162952</v>
      </c>
      <c r="D728" s="91"/>
      <c r="E728" s="91">
        <v>1479.3150910946813</v>
      </c>
      <c r="F728" s="91">
        <v>72.494415927746843</v>
      </c>
      <c r="G728" s="91">
        <v>19.916369125026531</v>
      </c>
      <c r="H728" s="91">
        <v>-4.1805651940064612</v>
      </c>
      <c r="I728" s="91">
        <v>-2.7300593337124961</v>
      </c>
    </row>
    <row r="729" spans="1:9" x14ac:dyDescent="0.25">
      <c r="A729" s="91">
        <v>726</v>
      </c>
      <c r="B729" s="91">
        <v>26.218753034686902</v>
      </c>
      <c r="C729" s="91">
        <v>26.218753034686902</v>
      </c>
      <c r="D729" s="91"/>
      <c r="E729" s="91">
        <v>1632.2480854236846</v>
      </c>
      <c r="F729" s="91">
        <v>72.35011278950229</v>
      </c>
      <c r="G729" s="91">
        <v>24.627634331894861</v>
      </c>
      <c r="H729" s="91">
        <v>-4.316173660195127</v>
      </c>
      <c r="I729" s="91">
        <v>-2.9601932881751458</v>
      </c>
    </row>
    <row r="730" spans="1:9" x14ac:dyDescent="0.25">
      <c r="A730" s="91">
        <v>727</v>
      </c>
      <c r="B730" s="91">
        <v>29.219766525961511</v>
      </c>
      <c r="C730" s="91">
        <v>29.219766525961511</v>
      </c>
      <c r="D730" s="91"/>
      <c r="E730" s="91">
        <v>1146.1037051661465</v>
      </c>
      <c r="F730" s="91">
        <v>72.180776791453752</v>
      </c>
      <c r="G730" s="91">
        <v>36.210140498806702</v>
      </c>
      <c r="H730" s="91">
        <v>-0.51905049826945082</v>
      </c>
      <c r="I730" s="91">
        <v>-7.2389820182107902</v>
      </c>
    </row>
    <row r="731" spans="1:9" x14ac:dyDescent="0.25">
      <c r="A731" s="91">
        <v>728</v>
      </c>
      <c r="B731" s="91">
        <v>33.304071323119615</v>
      </c>
      <c r="C731" s="91">
        <v>33.304071323119615</v>
      </c>
      <c r="D731" s="91"/>
      <c r="E731" s="91">
        <v>1321.4671299739941</v>
      </c>
      <c r="F731" s="91">
        <v>71.799663953877527</v>
      </c>
      <c r="G731" s="91">
        <v>35.7039701317224</v>
      </c>
      <c r="H731" s="91">
        <v>-6.8535879577038363</v>
      </c>
      <c r="I731" s="91">
        <v>-1.8569947087228762</v>
      </c>
    </row>
    <row r="732" spans="1:9" x14ac:dyDescent="0.25">
      <c r="A732" s="91">
        <v>729</v>
      </c>
      <c r="B732" s="91">
        <v>36.23007640239544</v>
      </c>
      <c r="C732" s="91">
        <v>36.23007640239544</v>
      </c>
      <c r="D732" s="91"/>
      <c r="E732" s="91">
        <v>1415.2151969395838</v>
      </c>
      <c r="F732" s="91">
        <v>72.421871177760536</v>
      </c>
      <c r="G732" s="91">
        <v>27.957658334662366</v>
      </c>
      <c r="H732" s="91">
        <v>-4.5728215021997531</v>
      </c>
      <c r="I732" s="91">
        <v>-3.1223156419057876</v>
      </c>
    </row>
    <row r="733" spans="1:9" x14ac:dyDescent="0.25">
      <c r="A733" s="91">
        <v>730</v>
      </c>
      <c r="B733" s="91">
        <v>38.519291063155805</v>
      </c>
      <c r="C733" s="91">
        <v>38.519291063155805</v>
      </c>
      <c r="D733" s="91"/>
      <c r="E733" s="91">
        <v>1515.2578752235054</v>
      </c>
      <c r="F733" s="91">
        <v>72.169029432905077</v>
      </c>
      <c r="G733" s="91">
        <v>29.869683515935279</v>
      </c>
      <c r="H733" s="91">
        <v>-4.8864487909022776</v>
      </c>
      <c r="I733" s="91">
        <v>-3.435942930608312</v>
      </c>
    </row>
    <row r="734" spans="1:9" x14ac:dyDescent="0.25">
      <c r="A734" s="91">
        <v>731</v>
      </c>
      <c r="B734" s="91">
        <v>40.86668092857537</v>
      </c>
      <c r="C734" s="91">
        <v>40.86668092857537</v>
      </c>
      <c r="D734" s="91"/>
      <c r="E734" s="91">
        <v>1578.5328095648138</v>
      </c>
      <c r="F734" s="91">
        <v>72.937225234995751</v>
      </c>
      <c r="G734" s="91">
        <v>21.926971876168754</v>
      </c>
      <c r="H734" s="91">
        <v>-1.1178946650659407</v>
      </c>
      <c r="I734" s="91">
        <v>-5.754303507246135</v>
      </c>
    </row>
    <row r="735" spans="1:9" x14ac:dyDescent="0.25">
      <c r="A735" s="91">
        <v>732</v>
      </c>
      <c r="B735" s="91">
        <v>40.964809685555295</v>
      </c>
      <c r="C735" s="91">
        <v>40.964809685555295</v>
      </c>
      <c r="D735" s="91"/>
      <c r="E735" s="91">
        <v>1612.4315719288945</v>
      </c>
      <c r="F735" s="91">
        <v>72.21579587606854</v>
      </c>
      <c r="G735" s="91">
        <v>16.711484859242198</v>
      </c>
      <c r="H735" s="91">
        <v>-1.6175846141429608</v>
      </c>
      <c r="I735" s="91">
        <v>-6.8583476518752899</v>
      </c>
    </row>
    <row r="736" spans="1:9" x14ac:dyDescent="0.25">
      <c r="A736" s="91">
        <v>733</v>
      </c>
      <c r="B736" s="91">
        <v>41.586995089796233</v>
      </c>
      <c r="C736" s="91">
        <v>41.586995089796233</v>
      </c>
      <c r="D736" s="91"/>
      <c r="E736" s="91">
        <v>1627.4993113319276</v>
      </c>
      <c r="F736" s="91">
        <v>72.530847486340022</v>
      </c>
      <c r="G736" s="91">
        <v>14.76454356857529</v>
      </c>
      <c r="H736" s="91">
        <v>-1.6271698747802343</v>
      </c>
      <c r="I736" s="91">
        <v>-6.3736634333420765</v>
      </c>
    </row>
    <row r="737" spans="1:9" x14ac:dyDescent="0.25">
      <c r="A737" s="91">
        <v>734</v>
      </c>
      <c r="B737" s="91">
        <v>41.709690244381356</v>
      </c>
      <c r="C737" s="91">
        <v>41.709690244381356</v>
      </c>
      <c r="D737" s="91"/>
      <c r="E737" s="91">
        <v>1638.865326579132</v>
      </c>
      <c r="F737" s="91">
        <v>72.4630270085093</v>
      </c>
      <c r="G737" s="91">
        <v>13.769187725649385</v>
      </c>
      <c r="H737" s="91">
        <v>-2.3771235731461329</v>
      </c>
      <c r="I737" s="91">
        <v>-5.9770621015871708</v>
      </c>
    </row>
    <row r="738" spans="1:9" x14ac:dyDescent="0.25">
      <c r="A738" s="91">
        <v>735</v>
      </c>
      <c r="B738" s="91">
        <v>42.033609501018752</v>
      </c>
      <c r="C738" s="91">
        <v>42.033609501018752</v>
      </c>
      <c r="D738" s="91"/>
      <c r="E738" s="91">
        <v>1642.1408207984109</v>
      </c>
      <c r="F738" s="91">
        <v>72.817211577555057</v>
      </c>
      <c r="G738" s="91">
        <v>12.428767110952966</v>
      </c>
      <c r="H738" s="91">
        <v>-0.98976200107126022</v>
      </c>
      <c r="I738" s="91">
        <v>-6.8737659465200718</v>
      </c>
    </row>
    <row r="739" spans="1:9" x14ac:dyDescent="0.25">
      <c r="A739" s="91">
        <v>736</v>
      </c>
      <c r="B739" s="91">
        <v>42.386713199184996</v>
      </c>
      <c r="C739" s="91">
        <v>42.386713199184996</v>
      </c>
      <c r="D739" s="91"/>
      <c r="E739" s="91">
        <v>1645.4849550336628</v>
      </c>
      <c r="F739" s="91">
        <v>73.176578249662384</v>
      </c>
      <c r="G739" s="91">
        <v>14.395027514559086</v>
      </c>
      <c r="H739" s="91">
        <v>-1.2431853759356581</v>
      </c>
      <c r="I739" s="91">
        <v>-6.0734170967099166</v>
      </c>
    </row>
    <row r="740" spans="1:9" x14ac:dyDescent="0.25">
      <c r="A740" s="91">
        <v>737</v>
      </c>
      <c r="B740" s="91">
        <v>42.250579352984559</v>
      </c>
      <c r="C740" s="91">
        <v>42.250579352984559</v>
      </c>
      <c r="D740" s="91"/>
      <c r="E740" s="91">
        <v>1659.2036877010125</v>
      </c>
      <c r="F740" s="91">
        <v>72.780392180469917</v>
      </c>
      <c r="G740" s="91">
        <v>16.569924351501371</v>
      </c>
      <c r="H740" s="91">
        <v>-0.80337725101935076</v>
      </c>
      <c r="I740" s="91">
        <v>-7.5233087709606901</v>
      </c>
    </row>
    <row r="741" spans="1:9" x14ac:dyDescent="0.25">
      <c r="A741" s="91">
        <v>738</v>
      </c>
      <c r="B741" s="91">
        <v>42.681472505134792</v>
      </c>
      <c r="C741" s="91">
        <v>42.681472505134792</v>
      </c>
      <c r="D741" s="91"/>
      <c r="E741" s="91">
        <v>1679.8878550091258</v>
      </c>
      <c r="F741" s="91">
        <v>72.773765072097106</v>
      </c>
      <c r="G741" s="91">
        <v>17.027397102628491</v>
      </c>
      <c r="H741" s="91">
        <v>-0.91175984044626435</v>
      </c>
      <c r="I741" s="91">
        <v>-7.6316913603876042</v>
      </c>
    </row>
    <row r="742" spans="1:9" x14ac:dyDescent="0.25">
      <c r="A742" s="91">
        <v>739</v>
      </c>
      <c r="B742" s="91">
        <v>43.910001729229933</v>
      </c>
      <c r="C742" s="91">
        <v>43.910001729229933</v>
      </c>
      <c r="D742" s="91"/>
      <c r="E742" s="91">
        <v>1248.8993587201867</v>
      </c>
      <c r="F742" s="91">
        <v>73.736711461737528</v>
      </c>
      <c r="G742" s="91">
        <v>12.030157224556447</v>
      </c>
      <c r="H742" s="91">
        <v>-3.7862040301319677E-2</v>
      </c>
      <c r="I742" s="91">
        <v>-6.7577935602426589</v>
      </c>
    </row>
    <row r="743" spans="1:9" x14ac:dyDescent="0.25">
      <c r="A743" s="91">
        <v>740</v>
      </c>
      <c r="B743" s="91">
        <v>43.50625940581061</v>
      </c>
      <c r="C743" s="91">
        <v>43.50625940581061</v>
      </c>
      <c r="D743" s="91"/>
      <c r="E743" s="91">
        <v>1250.2847334441269</v>
      </c>
      <c r="F743" s="91">
        <v>73.378110057724655</v>
      </c>
      <c r="G743" s="91">
        <v>13.916127192551167</v>
      </c>
      <c r="H743" s="91">
        <v>-0.50685628632806123</v>
      </c>
      <c r="I743" s="91">
        <v>-7.2267878062694013</v>
      </c>
    </row>
    <row r="744" spans="1:9" x14ac:dyDescent="0.25">
      <c r="A744" s="91">
        <v>741</v>
      </c>
      <c r="B744" s="91">
        <v>44.631059257768158</v>
      </c>
      <c r="C744" s="91">
        <v>44.631059257768158</v>
      </c>
      <c r="D744" s="91"/>
      <c r="E744" s="91">
        <v>1273.6415618970204</v>
      </c>
      <c r="F744" s="91">
        <v>73.806451434287922</v>
      </c>
      <c r="G744" s="91">
        <v>22.076280774206147</v>
      </c>
      <c r="H744" s="91">
        <v>-8.0544327961376183</v>
      </c>
      <c r="I744" s="91">
        <v>0.94871406053141716</v>
      </c>
    </row>
    <row r="745" spans="1:9" x14ac:dyDescent="0.25">
      <c r="A745" s="91">
        <v>742</v>
      </c>
      <c r="B745" s="91">
        <v>45.116469589444861</v>
      </c>
      <c r="C745" s="91">
        <v>45.116469589444861</v>
      </c>
      <c r="D745" s="91"/>
      <c r="E745" s="91">
        <v>1306.7851517037313</v>
      </c>
      <c r="F745" s="91">
        <v>73.177925007204735</v>
      </c>
      <c r="G745" s="91">
        <v>23.326164888448179</v>
      </c>
      <c r="H745" s="91">
        <v>-9.5547733213720978</v>
      </c>
      <c r="I745" s="91">
        <v>1.0376845447735996</v>
      </c>
    </row>
    <row r="746" spans="1:9" x14ac:dyDescent="0.25">
      <c r="A746" s="91">
        <v>743</v>
      </c>
      <c r="B746" s="91">
        <v>46.113894630496702</v>
      </c>
      <c r="C746" s="91">
        <v>46.113894630496702</v>
      </c>
      <c r="D746" s="91"/>
      <c r="E746" s="91">
        <v>1337.8987841912692</v>
      </c>
      <c r="F746" s="91">
        <v>73.169599990559917</v>
      </c>
      <c r="G746" s="91">
        <v>20.031912662818424</v>
      </c>
      <c r="H746" s="91">
        <v>-8.8610783956991064</v>
      </c>
      <c r="I746" s="91">
        <v>0.14206846096992964</v>
      </c>
    </row>
    <row r="747" spans="1:9" x14ac:dyDescent="0.25">
      <c r="A747" s="91">
        <v>744</v>
      </c>
      <c r="B747" s="91">
        <v>46.977190415500168</v>
      </c>
      <c r="C747" s="91">
        <v>46.977190415500168</v>
      </c>
      <c r="D747" s="91"/>
      <c r="E747" s="91">
        <v>1351.7171495853665</v>
      </c>
      <c r="F747" s="91">
        <v>73.674777370162204</v>
      </c>
      <c r="G747" s="91">
        <v>12.876117498762193</v>
      </c>
      <c r="H747" s="91">
        <v>-8.5856395692564647</v>
      </c>
      <c r="I747" s="91">
        <v>0.64823753143850604</v>
      </c>
    </row>
    <row r="748" spans="1:9" x14ac:dyDescent="0.25">
      <c r="A748" s="91">
        <v>745</v>
      </c>
      <c r="B748" s="91">
        <v>47.197532642601168</v>
      </c>
      <c r="C748" s="91">
        <v>47.197532642601168</v>
      </c>
      <c r="D748" s="91"/>
      <c r="E748" s="91">
        <v>1349.075421229561</v>
      </c>
      <c r="F748" s="91">
        <v>74.112215353936449</v>
      </c>
      <c r="G748" s="91">
        <v>11.911570358639583</v>
      </c>
      <c r="H748" s="91">
        <v>-7.6375061889854914</v>
      </c>
      <c r="I748" s="91">
        <v>0.34955706850430668</v>
      </c>
    </row>
    <row r="749" spans="1:9" x14ac:dyDescent="0.25">
      <c r="A749" s="91">
        <v>746</v>
      </c>
      <c r="B749" s="91">
        <v>47.547013484534993</v>
      </c>
      <c r="C749" s="91">
        <v>47.547013484534993</v>
      </c>
      <c r="D749" s="91"/>
      <c r="E749" s="91">
        <v>1354.8212884242316</v>
      </c>
      <c r="F749" s="91">
        <v>74.357482213351886</v>
      </c>
      <c r="G749" s="91">
        <v>16.651143211548408</v>
      </c>
      <c r="H749" s="91">
        <v>-9.2203433547382456</v>
      </c>
      <c r="I749" s="91">
        <v>2.237726462558292</v>
      </c>
    </row>
    <row r="750" spans="1:9" x14ac:dyDescent="0.25">
      <c r="A750" s="91">
        <v>747</v>
      </c>
      <c r="B750" s="91">
        <v>48.062144567099352</v>
      </c>
      <c r="C750" s="91">
        <v>48.062144567099352</v>
      </c>
      <c r="D750" s="91"/>
      <c r="E750" s="91">
        <v>1366.2557819653541</v>
      </c>
      <c r="F750" s="91">
        <v>74.583964068988209</v>
      </c>
      <c r="G750" s="91">
        <v>15.298752205297497</v>
      </c>
      <c r="H750" s="91">
        <v>-7.9367105693809892</v>
      </c>
      <c r="I750" s="91">
        <v>1.1878630749957682</v>
      </c>
    </row>
    <row r="751" spans="1:9" x14ac:dyDescent="0.25">
      <c r="A751" s="91">
        <v>748</v>
      </c>
      <c r="B751" s="91">
        <v>47.734076443051869</v>
      </c>
      <c r="C751" s="91">
        <v>47.734076443051869</v>
      </c>
      <c r="D751" s="91"/>
      <c r="E751" s="91">
        <v>1367.6382391837444</v>
      </c>
      <c r="F751" s="91">
        <v>74.298479278320229</v>
      </c>
      <c r="G751" s="91">
        <v>12.529529522852918</v>
      </c>
      <c r="H751" s="91">
        <v>-0.40491167035145326</v>
      </c>
      <c r="I751" s="91">
        <v>-7.1248431902927933</v>
      </c>
    </row>
    <row r="752" spans="1:9" x14ac:dyDescent="0.25">
      <c r="A752" s="91">
        <v>749</v>
      </c>
      <c r="B752" s="91">
        <v>48.041632804311867</v>
      </c>
      <c r="C752" s="91">
        <v>48.041632804311867</v>
      </c>
      <c r="D752" s="91"/>
      <c r="E752" s="91">
        <v>1374.1194490481173</v>
      </c>
      <c r="F752" s="91">
        <v>74.45890401757444</v>
      </c>
      <c r="G752" s="91">
        <v>17.975982101009517</v>
      </c>
      <c r="H752" s="91">
        <v>-9.7439209908051829</v>
      </c>
      <c r="I752" s="91">
        <v>2.3789530775344545</v>
      </c>
    </row>
    <row r="753" spans="1:9" x14ac:dyDescent="0.25">
      <c r="A753" s="91">
        <v>750</v>
      </c>
      <c r="B753" s="91">
        <v>48.176021697726739</v>
      </c>
      <c r="C753" s="91">
        <v>48.176021697726739</v>
      </c>
      <c r="D753" s="91"/>
      <c r="E753" s="91">
        <v>1394.3457539622625</v>
      </c>
      <c r="F753" s="91">
        <v>73.922572080970099</v>
      </c>
      <c r="G753" s="91">
        <v>20.488848819650887</v>
      </c>
      <c r="H753" s="91">
        <v>-8.7824523813255198</v>
      </c>
      <c r="I753" s="91">
        <v>0.22069447534351694</v>
      </c>
    </row>
    <row r="754" spans="1:9" x14ac:dyDescent="0.25">
      <c r="A754" s="91">
        <v>751</v>
      </c>
      <c r="B754" s="91">
        <v>49.549995658552582</v>
      </c>
      <c r="C754" s="91">
        <v>49.549995658552582</v>
      </c>
      <c r="D754" s="91"/>
      <c r="E754" s="91">
        <v>1412.4405158311542</v>
      </c>
      <c r="F754" s="91">
        <v>74.823693234512575</v>
      </c>
      <c r="G754" s="91">
        <v>17.305513074388614</v>
      </c>
      <c r="H754" s="91">
        <v>-9.2457734274247549</v>
      </c>
      <c r="I754" s="91">
        <v>2.2122963898717831</v>
      </c>
    </row>
    <row r="755" spans="1:9" x14ac:dyDescent="0.25">
      <c r="A755" s="91">
        <v>752</v>
      </c>
      <c r="B755" s="91">
        <v>48.92494403243208</v>
      </c>
      <c r="C755" s="91">
        <v>48.92494403243208</v>
      </c>
      <c r="D755" s="91"/>
      <c r="E755" s="91">
        <v>1417.0056963783679</v>
      </c>
      <c r="F755" s="91">
        <v>74.063342656499273</v>
      </c>
      <c r="G755" s="91">
        <v>13.628867528071753</v>
      </c>
      <c r="H755" s="91">
        <v>-0.97112034439898531</v>
      </c>
      <c r="I755" s="91">
        <v>-7.6910518643403254</v>
      </c>
    </row>
    <row r="756" spans="1:9" x14ac:dyDescent="0.25">
      <c r="A756" s="91">
        <v>753</v>
      </c>
      <c r="B756" s="91">
        <v>49.467910967783382</v>
      </c>
      <c r="C756" s="91">
        <v>49.467910967783382</v>
      </c>
      <c r="D756" s="91"/>
      <c r="E756" s="91">
        <v>1420.4422793560416</v>
      </c>
      <c r="F756" s="91">
        <v>74.569818308457116</v>
      </c>
      <c r="G756" s="91">
        <v>13.47851013771067</v>
      </c>
      <c r="H756" s="91">
        <v>-9.029218250529814</v>
      </c>
      <c r="I756" s="91">
        <v>1.2419104239677408</v>
      </c>
    </row>
    <row r="757" spans="1:9" x14ac:dyDescent="0.25">
      <c r="A757" s="91">
        <v>754</v>
      </c>
      <c r="B757" s="91">
        <v>49.367992200797133</v>
      </c>
      <c r="C757" s="91">
        <v>49.367992200797133</v>
      </c>
      <c r="D757" s="91"/>
      <c r="E757" s="91">
        <v>1416.1047991981916</v>
      </c>
      <c r="F757" s="91">
        <v>74.698273757258235</v>
      </c>
      <c r="G757" s="91">
        <v>9.2440994440876398</v>
      </c>
      <c r="H757" s="91">
        <v>-9.5387251095236696</v>
      </c>
      <c r="I757" s="91">
        <v>1.8606808537254254</v>
      </c>
    </row>
    <row r="758" spans="1:9" x14ac:dyDescent="0.25">
      <c r="A758" s="91">
        <v>755</v>
      </c>
      <c r="B758" s="91">
        <v>48.462515019901382</v>
      </c>
      <c r="C758" s="91">
        <v>48.462515019901382</v>
      </c>
      <c r="D758" s="91"/>
      <c r="E758" s="91">
        <v>1397.331747882035</v>
      </c>
      <c r="F758" s="91">
        <v>74.493463839727369</v>
      </c>
      <c r="G758" s="91">
        <v>4.0906518071869638</v>
      </c>
      <c r="H758" s="91">
        <v>-8.4560498141281002</v>
      </c>
      <c r="I758" s="91">
        <v>0.27036845728052694</v>
      </c>
    </row>
    <row r="759" spans="1:9" x14ac:dyDescent="0.25">
      <c r="A759" s="91">
        <v>756</v>
      </c>
      <c r="B759" s="91">
        <v>47.800258636419798</v>
      </c>
      <c r="C759" s="91">
        <v>47.800258636419798</v>
      </c>
      <c r="D759" s="91"/>
      <c r="E759" s="91">
        <v>1368.1360795701073</v>
      </c>
      <c r="F759" s="91">
        <v>74.903570169795287</v>
      </c>
      <c r="G759" s="91">
        <v>2.6548791980888611</v>
      </c>
      <c r="H759" s="91">
        <v>-9.1634287718527769</v>
      </c>
      <c r="I759" s="91">
        <v>1.7345517867139073</v>
      </c>
    </row>
    <row r="760" spans="1:9" x14ac:dyDescent="0.25">
      <c r="A760" s="91">
        <v>757</v>
      </c>
      <c r="B760" s="91">
        <v>46.382924075317298</v>
      </c>
      <c r="C760" s="91">
        <v>46.382924075317298</v>
      </c>
      <c r="D760" s="91"/>
      <c r="E760" s="91">
        <v>1335.3071132306309</v>
      </c>
      <c r="F760" s="91">
        <v>74.715675285359964</v>
      </c>
      <c r="G760" s="91">
        <v>0</v>
      </c>
      <c r="H760" s="91">
        <v>-9.7990381050428468</v>
      </c>
      <c r="I760" s="91">
        <v>1.826755578021261</v>
      </c>
    </row>
    <row r="761" spans="1:9" x14ac:dyDescent="0.25">
      <c r="A761" s="91">
        <v>758</v>
      </c>
      <c r="B761" s="91">
        <v>44.605120313668174</v>
      </c>
      <c r="C761" s="91">
        <v>44.605120313668174</v>
      </c>
      <c r="D761" s="91"/>
      <c r="E761" s="91">
        <v>1279.0533970320855</v>
      </c>
      <c r="F761" s="91">
        <v>75.015366899479602</v>
      </c>
      <c r="G761" s="91">
        <v>0</v>
      </c>
      <c r="H761" s="91">
        <v>-14.436879278202092</v>
      </c>
      <c r="I761" s="91">
        <v>6.882634247413506</v>
      </c>
    </row>
    <row r="762" spans="1:9" x14ac:dyDescent="0.25">
      <c r="A762" s="91">
        <v>759</v>
      </c>
      <c r="B762" s="91">
        <v>40.513860820312814</v>
      </c>
      <c r="C762" s="91">
        <v>40.513860820312814</v>
      </c>
      <c r="D762" s="91"/>
      <c r="E762" s="91">
        <v>1163.5706123546136</v>
      </c>
      <c r="F762" s="91">
        <v>75.066231401043609</v>
      </c>
      <c r="G762" s="91">
        <v>0</v>
      </c>
      <c r="H762" s="91">
        <v>-32.914822009225304</v>
      </c>
      <c r="I762" s="91">
        <v>25.303307472927173</v>
      </c>
    </row>
    <row r="763" spans="1:9" x14ac:dyDescent="0.25">
      <c r="A763" s="91">
        <v>760</v>
      </c>
      <c r="B763" s="91">
        <v>34.864268158347834</v>
      </c>
      <c r="C763" s="91">
        <v>34.864268158347834</v>
      </c>
      <c r="D763" s="91"/>
      <c r="E763" s="91">
        <v>1378.8754030379528</v>
      </c>
      <c r="F763" s="91">
        <v>74.651650820619381</v>
      </c>
      <c r="G763" s="91">
        <v>0</v>
      </c>
      <c r="H763" s="91">
        <v>-28.584780031124549</v>
      </c>
      <c r="I763" s="91">
        <v>20.02050274780073</v>
      </c>
    </row>
    <row r="764" spans="1:9" x14ac:dyDescent="0.25">
      <c r="A764" s="91">
        <v>761</v>
      </c>
      <c r="B764" s="91">
        <v>29.581030946113955</v>
      </c>
      <c r="C764" s="91">
        <v>29.581030946113955</v>
      </c>
      <c r="D764" s="91"/>
      <c r="E764" s="91">
        <v>1164.0759093658194</v>
      </c>
      <c r="F764" s="91">
        <v>75.028042636169104</v>
      </c>
      <c r="G764" s="91">
        <v>0</v>
      </c>
      <c r="H764" s="91">
        <v>-22.446627755313493</v>
      </c>
      <c r="I764" s="91">
        <v>14.473285334020968</v>
      </c>
    </row>
    <row r="765" spans="1:9" x14ac:dyDescent="0.25">
      <c r="A765" s="91">
        <v>762</v>
      </c>
      <c r="B765" s="91">
        <v>24.493542416420937</v>
      </c>
      <c r="C765" s="91">
        <v>24.493542416420937</v>
      </c>
      <c r="D765" s="91"/>
      <c r="E765" s="91">
        <v>1550.5027156141969</v>
      </c>
      <c r="F765" s="91">
        <v>75.039280880823441</v>
      </c>
      <c r="G765" s="91">
        <v>0</v>
      </c>
      <c r="H765" s="91">
        <v>-27.710735369913003</v>
      </c>
      <c r="I765" s="91">
        <v>19.624361995191457</v>
      </c>
    </row>
    <row r="766" spans="1:9" x14ac:dyDescent="0.25">
      <c r="A766" s="91">
        <v>763</v>
      </c>
      <c r="B766" s="91">
        <v>18.882100809943275</v>
      </c>
      <c r="C766" s="91">
        <v>18.882100809943275</v>
      </c>
      <c r="D766" s="91"/>
      <c r="E766" s="91">
        <v>1212.1516700235416</v>
      </c>
      <c r="F766" s="91">
        <v>75.009597753995109</v>
      </c>
      <c r="G766" s="91">
        <v>0</v>
      </c>
      <c r="H766" s="91">
        <v>-0.80497976409236482</v>
      </c>
      <c r="I766" s="91">
        <v>-7.5249112840337045</v>
      </c>
    </row>
    <row r="767" spans="1:9" x14ac:dyDescent="0.25">
      <c r="A767" s="91">
        <v>764</v>
      </c>
      <c r="B767" s="91">
        <v>15.733975604012828</v>
      </c>
      <c r="C767" s="91">
        <v>15.733975604012828</v>
      </c>
      <c r="D767" s="91"/>
      <c r="E767" s="91">
        <v>982.48175240688386</v>
      </c>
      <c r="F767" s="91">
        <v>75.678226898818991</v>
      </c>
      <c r="G767" s="91">
        <v>0</v>
      </c>
      <c r="H767" s="91">
        <v>-3.2993937921096679</v>
      </c>
      <c r="I767" s="91">
        <v>-3.8522374750062158</v>
      </c>
    </row>
    <row r="768" spans="1:9" x14ac:dyDescent="0.25">
      <c r="A768" s="91">
        <v>765</v>
      </c>
      <c r="B768" s="91">
        <v>12.966737157486923</v>
      </c>
      <c r="C768" s="91">
        <v>12.966737157486923</v>
      </c>
      <c r="D768" s="91"/>
      <c r="E768" s="91">
        <v>823.43642765966183</v>
      </c>
      <c r="F768" s="91">
        <v>75.533583357509642</v>
      </c>
      <c r="G768" s="91">
        <v>0.28811600216775546</v>
      </c>
      <c r="H768" s="91">
        <v>-14.062724557446177</v>
      </c>
      <c r="I768" s="91">
        <v>6.533304133789728</v>
      </c>
    </row>
    <row r="769" spans="1:9" x14ac:dyDescent="0.25">
      <c r="A769" s="91">
        <v>766</v>
      </c>
      <c r="B769" s="91">
        <v>12.900934716201578</v>
      </c>
      <c r="C769" s="91">
        <v>12.900934716201578</v>
      </c>
      <c r="D769" s="91"/>
      <c r="E769" s="91">
        <v>809.79070273491845</v>
      </c>
      <c r="F769" s="91">
        <v>75.716398564043772</v>
      </c>
      <c r="G769" s="91">
        <v>7.0728517218372433</v>
      </c>
      <c r="H769" s="91">
        <v>-0.24649942305013239</v>
      </c>
      <c r="I769" s="91">
        <v>-6.9664309429914724</v>
      </c>
    </row>
    <row r="770" spans="1:9" x14ac:dyDescent="0.25">
      <c r="A770" s="91">
        <v>767</v>
      </c>
      <c r="B770" s="91">
        <v>14.704461896924311</v>
      </c>
      <c r="C770" s="91">
        <v>14.704461896924311</v>
      </c>
      <c r="D770" s="91"/>
      <c r="E770" s="91">
        <v>921.3047338657824</v>
      </c>
      <c r="F770" s="91">
        <v>75.742513580717514</v>
      </c>
      <c r="G770" s="91">
        <v>13.651820864527087</v>
      </c>
      <c r="H770" s="91">
        <v>-0.25302387425488959</v>
      </c>
      <c r="I770" s="91">
        <v>-6.9729553941962292</v>
      </c>
    </row>
    <row r="771" spans="1:9" x14ac:dyDescent="0.25">
      <c r="A771" s="91">
        <v>768</v>
      </c>
      <c r="B771" s="91">
        <v>17.790210558663279</v>
      </c>
      <c r="C771" s="91">
        <v>17.790210558663279</v>
      </c>
      <c r="D771" s="91"/>
      <c r="E771" s="91">
        <v>1115.6830135188866</v>
      </c>
      <c r="F771" s="91">
        <v>75.675140583854386</v>
      </c>
      <c r="G771" s="91">
        <v>19.999770823995828</v>
      </c>
      <c r="H771" s="91">
        <v>-0.32330262493046857</v>
      </c>
      <c r="I771" s="91">
        <v>-7.0432341448718079</v>
      </c>
    </row>
    <row r="772" spans="1:9" x14ac:dyDescent="0.25">
      <c r="A772" s="91">
        <v>769</v>
      </c>
      <c r="B772" s="91">
        <v>21.356477011660651</v>
      </c>
      <c r="C772" s="91">
        <v>21.356477011660651</v>
      </c>
      <c r="D772" s="91"/>
      <c r="E772" s="91">
        <v>1334.2456401442648</v>
      </c>
      <c r="F772" s="91">
        <v>75.719822929281733</v>
      </c>
      <c r="G772" s="91">
        <v>23.32752609694727</v>
      </c>
      <c r="H772" s="91">
        <v>-0.30413967229930949</v>
      </c>
      <c r="I772" s="91">
        <v>-7.0240711922406494</v>
      </c>
    </row>
    <row r="773" spans="1:9" x14ac:dyDescent="0.25">
      <c r="A773" s="91">
        <v>770</v>
      </c>
      <c r="B773" s="91">
        <v>24.559790168841175</v>
      </c>
      <c r="C773" s="91">
        <v>24.559790168841175</v>
      </c>
      <c r="D773" s="91"/>
      <c r="E773" s="91">
        <v>1550.8562373160446</v>
      </c>
      <c r="F773" s="91">
        <v>75.460859757888457</v>
      </c>
      <c r="G773" s="91">
        <v>29.997501888337567</v>
      </c>
      <c r="H773" s="91">
        <v>-0.62171274558753176</v>
      </c>
      <c r="I773" s="91">
        <v>-7.3416442655288714</v>
      </c>
    </row>
    <row r="774" spans="1:9" x14ac:dyDescent="0.25">
      <c r="A774" s="91">
        <v>771</v>
      </c>
      <c r="B774" s="91">
        <v>28.889793417564114</v>
      </c>
      <c r="C774" s="91">
        <v>28.889793417564114</v>
      </c>
      <c r="D774" s="91"/>
      <c r="E774" s="91">
        <v>1837.8705467396912</v>
      </c>
      <c r="F774" s="91">
        <v>75.188612648379305</v>
      </c>
      <c r="G774" s="91">
        <v>44.074278682072077</v>
      </c>
      <c r="H774" s="91">
        <v>-43.227495525106605</v>
      </c>
      <c r="I774" s="91">
        <v>34.59644763899955</v>
      </c>
    </row>
    <row r="775" spans="1:9" x14ac:dyDescent="0.25">
      <c r="A775" s="91">
        <v>772</v>
      </c>
      <c r="B775" s="91">
        <v>34.494010862607901</v>
      </c>
      <c r="C775" s="91">
        <v>34.494010862607901</v>
      </c>
      <c r="D775" s="91"/>
      <c r="E775" s="91">
        <v>1338.6261616942579</v>
      </c>
      <c r="F775" s="91">
        <v>75.931345521617587</v>
      </c>
      <c r="G775" s="91">
        <v>41.447921060712531</v>
      </c>
      <c r="H775" s="91">
        <v>-0.23058859417920896</v>
      </c>
      <c r="I775" s="91">
        <v>-6.9505201141205486</v>
      </c>
    </row>
    <row r="776" spans="1:9" x14ac:dyDescent="0.25">
      <c r="A776" s="91">
        <v>773</v>
      </c>
      <c r="B776" s="91">
        <v>38.055714054422367</v>
      </c>
      <c r="C776" s="91">
        <v>38.055714054422367</v>
      </c>
      <c r="D776" s="91"/>
      <c r="E776" s="91">
        <v>1496.4137168540062</v>
      </c>
      <c r="F776" s="91">
        <v>75.490978492931248</v>
      </c>
      <c r="G776" s="91">
        <v>54.483719858734197</v>
      </c>
      <c r="H776" s="91">
        <v>-0.77539480177880149</v>
      </c>
      <c r="I776" s="91">
        <v>-7.4953263217201407</v>
      </c>
    </row>
    <row r="777" spans="1:9" x14ac:dyDescent="0.25">
      <c r="A777" s="91">
        <v>774</v>
      </c>
      <c r="B777" s="91">
        <v>43.581347621536331</v>
      </c>
      <c r="C777" s="91">
        <v>43.581347621536331</v>
      </c>
      <c r="D777" s="91"/>
      <c r="E777" s="91">
        <v>1702.8972214373969</v>
      </c>
      <c r="F777" s="91">
        <v>75.708195328061691</v>
      </c>
      <c r="G777" s="91">
        <v>48.720825529917825</v>
      </c>
      <c r="H777" s="91">
        <v>-24.197890269583748</v>
      </c>
      <c r="I777" s="91">
        <v>16.276788331093972</v>
      </c>
    </row>
    <row r="778" spans="1:9" x14ac:dyDescent="0.25">
      <c r="A778" s="91">
        <v>775</v>
      </c>
      <c r="B778" s="91">
        <v>45.277070327088403</v>
      </c>
      <c r="C778" s="91">
        <v>45.277070327088403</v>
      </c>
      <c r="D778" s="91"/>
      <c r="E778" s="91">
        <v>1779.5452691167427</v>
      </c>
      <c r="F778" s="91">
        <v>75.404713413696001</v>
      </c>
      <c r="G778" s="91">
        <v>33.244069303386105</v>
      </c>
      <c r="H778" s="91">
        <v>-3.177719862550946</v>
      </c>
      <c r="I778" s="91">
        <v>-5.3433871653229685</v>
      </c>
    </row>
    <row r="779" spans="1:9" x14ac:dyDescent="0.25">
      <c r="A779" s="91">
        <v>776</v>
      </c>
      <c r="B779" s="91">
        <v>48.865120259411121</v>
      </c>
      <c r="C779" s="91">
        <v>48.865120259411121</v>
      </c>
      <c r="D779" s="91"/>
      <c r="E779" s="91">
        <v>1412.272427436076</v>
      </c>
      <c r="F779" s="91">
        <v>75.524126582277361</v>
      </c>
      <c r="G779" s="91">
        <v>51.47152800985991</v>
      </c>
      <c r="H779" s="91">
        <v>-5.9419003510030821</v>
      </c>
      <c r="I779" s="91">
        <v>-2.4990235602722581</v>
      </c>
    </row>
    <row r="780" spans="1:9" x14ac:dyDescent="0.25">
      <c r="A780" s="91">
        <v>777</v>
      </c>
      <c r="B780" s="91">
        <v>53.550202007239285</v>
      </c>
      <c r="C780" s="91">
        <v>53.550202007239285</v>
      </c>
      <c r="D780" s="91"/>
      <c r="E780" s="91">
        <v>1534.5532919872635</v>
      </c>
      <c r="F780" s="91">
        <v>75.936973247988121</v>
      </c>
      <c r="G780" s="91">
        <v>48.171433427518188</v>
      </c>
      <c r="H780" s="91">
        <v>-0.46431825643259772</v>
      </c>
      <c r="I780" s="91">
        <v>-7.184249776373937</v>
      </c>
    </row>
    <row r="781" spans="1:9" x14ac:dyDescent="0.25">
      <c r="A781" s="91">
        <v>778</v>
      </c>
      <c r="B781" s="91">
        <v>54.684217581099794</v>
      </c>
      <c r="C781" s="91">
        <v>54.684217581099794</v>
      </c>
      <c r="D781" s="91"/>
      <c r="E781" s="91">
        <v>1575.8087703802714</v>
      </c>
      <c r="F781" s="91">
        <v>75.662795753648552</v>
      </c>
      <c r="G781" s="91">
        <v>29.303873951287883</v>
      </c>
      <c r="H781" s="91">
        <v>-0.79359575813360761</v>
      </c>
      <c r="I781" s="91">
        <v>-7.5135272780749469</v>
      </c>
    </row>
    <row r="782" spans="1:9" x14ac:dyDescent="0.25">
      <c r="A782" s="91">
        <v>779</v>
      </c>
      <c r="B782" s="91">
        <v>56.633975794178475</v>
      </c>
      <c r="C782" s="91">
        <v>56.633975794178475</v>
      </c>
      <c r="D782" s="91"/>
      <c r="E782" s="91">
        <v>1319.2669233248882</v>
      </c>
      <c r="F782" s="91">
        <v>75.928830648485018</v>
      </c>
      <c r="G782" s="91">
        <v>39.115843160740937</v>
      </c>
      <c r="H782" s="91">
        <v>-4.6007589560943405</v>
      </c>
      <c r="I782" s="91">
        <v>-3.3478442054705333</v>
      </c>
    </row>
    <row r="783" spans="1:9" x14ac:dyDescent="0.25">
      <c r="A783" s="91">
        <v>780</v>
      </c>
      <c r="B783" s="91">
        <v>58.028497689990488</v>
      </c>
      <c r="C783" s="91">
        <v>58.028497689990488</v>
      </c>
      <c r="D783" s="91"/>
      <c r="E783" s="91">
        <v>1358.2652595671047</v>
      </c>
      <c r="F783" s="91">
        <v>75.728264541240122</v>
      </c>
      <c r="G783" s="91">
        <v>34.392171381614034</v>
      </c>
      <c r="H783" s="91">
        <v>-4.1053445637803581</v>
      </c>
      <c r="I783" s="91">
        <v>-4.4641604848714334</v>
      </c>
    </row>
    <row r="784" spans="1:9" x14ac:dyDescent="0.25">
      <c r="A784" s="91">
        <v>781</v>
      </c>
      <c r="B784" s="91">
        <v>59.695321404740099</v>
      </c>
      <c r="C784" s="91">
        <v>59.695321404740099</v>
      </c>
      <c r="D784" s="91"/>
      <c r="E784" s="91">
        <v>1391.8817343768117</v>
      </c>
      <c r="F784" s="91">
        <v>76.076975579661237</v>
      </c>
      <c r="G784" s="91">
        <v>36.177210290077795</v>
      </c>
      <c r="H784" s="91">
        <v>-3.8871315362865899</v>
      </c>
      <c r="I784" s="91">
        <v>-4.2459474573776657</v>
      </c>
    </row>
    <row r="785" spans="1:9" x14ac:dyDescent="0.25">
      <c r="A785" s="91">
        <v>782</v>
      </c>
      <c r="B785" s="91">
        <v>60.979535599294771</v>
      </c>
      <c r="C785" s="91">
        <v>60.979535599294771</v>
      </c>
      <c r="D785" s="91"/>
      <c r="E785" s="91">
        <v>1425.813832516606</v>
      </c>
      <c r="F785" s="91">
        <v>76.026571528135918</v>
      </c>
      <c r="G785" s="91">
        <v>31.660259584545791</v>
      </c>
      <c r="H785" s="91">
        <v>-1.9443897410506388</v>
      </c>
      <c r="I785" s="91">
        <v>-6.5807985832308322</v>
      </c>
    </row>
    <row r="786" spans="1:9" x14ac:dyDescent="0.25">
      <c r="A786" s="91">
        <v>783</v>
      </c>
      <c r="B786" s="91">
        <v>62.611683168653983</v>
      </c>
      <c r="C786" s="91">
        <v>62.611683168653983</v>
      </c>
      <c r="D786" s="91"/>
      <c r="E786" s="91">
        <v>1445.0112015328141</v>
      </c>
      <c r="F786" s="91">
        <v>76.969637528952134</v>
      </c>
      <c r="G786" s="91">
        <v>26.885624576920623</v>
      </c>
      <c r="H786" s="91">
        <v>-0.67405297034158085</v>
      </c>
      <c r="I786" s="91">
        <v>-6.1796693473015774</v>
      </c>
    </row>
    <row r="787" spans="1:9" x14ac:dyDescent="0.25">
      <c r="A787" s="91">
        <v>784</v>
      </c>
      <c r="B787" s="91">
        <v>62.820579649028964</v>
      </c>
      <c r="C787" s="91">
        <v>62.820579649028964</v>
      </c>
      <c r="D787" s="91"/>
      <c r="E787" s="91">
        <v>1462.1995913654368</v>
      </c>
      <c r="F787" s="91">
        <v>76.526223933525628</v>
      </c>
      <c r="G787" s="91">
        <v>27.380213401192073</v>
      </c>
      <c r="H787" s="91">
        <v>-1.2350138965828021</v>
      </c>
      <c r="I787" s="91">
        <v>-6.7406302735427985</v>
      </c>
    </row>
    <row r="788" spans="1:9" x14ac:dyDescent="0.25">
      <c r="A788" s="91">
        <v>785</v>
      </c>
      <c r="B788" s="91">
        <v>63.793427604124865</v>
      </c>
      <c r="C788" s="91">
        <v>63.793427604124865</v>
      </c>
      <c r="D788" s="91"/>
      <c r="E788" s="91">
        <v>1476.642839343124</v>
      </c>
      <c r="F788" s="91">
        <v>76.96976892708966</v>
      </c>
      <c r="G788" s="91">
        <v>24.37469678458989</v>
      </c>
      <c r="H788" s="91">
        <v>-2.2344329924124038</v>
      </c>
      <c r="I788" s="91">
        <v>-5.0170225307049758</v>
      </c>
    </row>
    <row r="789" spans="1:9" x14ac:dyDescent="0.25">
      <c r="A789" s="91">
        <v>786</v>
      </c>
      <c r="B789" s="91">
        <v>64.197083224484004</v>
      </c>
      <c r="C789" s="91">
        <v>64.197083224484004</v>
      </c>
      <c r="D789" s="91"/>
      <c r="E789" s="91">
        <v>1485.9809980445716</v>
      </c>
      <c r="F789" s="91">
        <v>77.045275914010688</v>
      </c>
      <c r="G789" s="91">
        <v>24.173064008377665</v>
      </c>
      <c r="H789" s="91">
        <v>-2.2358715187817881</v>
      </c>
      <c r="I789" s="91">
        <v>-5.0184610570743597</v>
      </c>
    </row>
    <row r="790" spans="1:9" x14ac:dyDescent="0.25">
      <c r="A790" s="91">
        <v>787</v>
      </c>
      <c r="B790" s="91">
        <v>64.834872477767618</v>
      </c>
      <c r="C790" s="91">
        <v>64.834872477767618</v>
      </c>
      <c r="D790" s="91"/>
      <c r="E790" s="91">
        <v>1496.7709364506381</v>
      </c>
      <c r="F790" s="91">
        <v>77.299707946209708</v>
      </c>
      <c r="G790" s="91">
        <v>24.001821184484751</v>
      </c>
      <c r="H790" s="91">
        <v>-2.4296024219298258</v>
      </c>
      <c r="I790" s="91">
        <v>-4.4697571161091014</v>
      </c>
    </row>
    <row r="791" spans="1:9" x14ac:dyDescent="0.25">
      <c r="A791" s="91">
        <v>788</v>
      </c>
      <c r="B791" s="91">
        <v>64.562045245808022</v>
      </c>
      <c r="C791" s="91">
        <v>64.562045245808022</v>
      </c>
      <c r="D791" s="91"/>
      <c r="E791" s="91">
        <v>1260.9823284732142</v>
      </c>
      <c r="F791" s="91">
        <v>76.863816919679195</v>
      </c>
      <c r="G791" s="91">
        <v>18.921259545499954</v>
      </c>
      <c r="H791" s="91">
        <v>-2.942438961750744</v>
      </c>
      <c r="I791" s="91">
        <v>-4.9825936559300201</v>
      </c>
    </row>
    <row r="792" spans="1:9" x14ac:dyDescent="0.25">
      <c r="A792" s="91">
        <v>789</v>
      </c>
      <c r="B792" s="91">
        <v>64.893005979440588</v>
      </c>
      <c r="C792" s="91">
        <v>64.893005979440588</v>
      </c>
      <c r="D792" s="91"/>
      <c r="E792" s="91">
        <v>1261.2586177450203</v>
      </c>
      <c r="F792" s="91">
        <v>77.315395269962565</v>
      </c>
      <c r="G792" s="91">
        <v>15.711311282420057</v>
      </c>
      <c r="H792" s="91">
        <v>-2.4220791297012427</v>
      </c>
      <c r="I792" s="91">
        <v>-4.8350765153432924</v>
      </c>
    </row>
    <row r="793" spans="1:9" x14ac:dyDescent="0.25">
      <c r="A793" s="91">
        <v>790</v>
      </c>
      <c r="B793" s="91">
        <v>64.555457918741254</v>
      </c>
      <c r="C793" s="91">
        <v>64.555457918741254</v>
      </c>
      <c r="D793" s="91"/>
      <c r="E793" s="91">
        <v>1257.9864882719107</v>
      </c>
      <c r="F793" s="91">
        <v>77.224623253018606</v>
      </c>
      <c r="G793" s="91">
        <v>16.503935325630174</v>
      </c>
      <c r="H793" s="91">
        <v>-1.984644778804278</v>
      </c>
      <c r="I793" s="91">
        <v>-5.6279353567795471</v>
      </c>
    </row>
    <row r="794" spans="1:9" x14ac:dyDescent="0.25">
      <c r="A794" s="91">
        <v>791</v>
      </c>
      <c r="B794" s="91">
        <v>64.352216867681591</v>
      </c>
      <c r="C794" s="91">
        <v>64.352216867681591</v>
      </c>
      <c r="D794" s="91"/>
      <c r="E794" s="91">
        <v>1260.0540669396653</v>
      </c>
      <c r="F794" s="91">
        <v>76.973138240562875</v>
      </c>
      <c r="G794" s="91">
        <v>20.711901527548306</v>
      </c>
      <c r="H794" s="91">
        <v>-0.77324852538481759</v>
      </c>
      <c r="I794" s="91">
        <v>-7.4931800453261577</v>
      </c>
    </row>
    <row r="795" spans="1:9" x14ac:dyDescent="0.25">
      <c r="A795" s="91">
        <v>792</v>
      </c>
      <c r="B795" s="91">
        <v>64.962255223020051</v>
      </c>
      <c r="C795" s="91">
        <v>64.962255223020051</v>
      </c>
      <c r="D795" s="91"/>
      <c r="E795" s="91">
        <v>1266.7027594567694</v>
      </c>
      <c r="F795" s="91">
        <v>77.3719132616244</v>
      </c>
      <c r="G795" s="91">
        <v>22.602395389112793</v>
      </c>
      <c r="H795" s="91">
        <v>-0.49211336828853558</v>
      </c>
      <c r="I795" s="91">
        <v>-7.2120448882298751</v>
      </c>
    </row>
    <row r="796" spans="1:9" x14ac:dyDescent="0.25">
      <c r="A796" s="91">
        <v>793</v>
      </c>
      <c r="B796" s="91">
        <v>65.06473029016955</v>
      </c>
      <c r="C796" s="91">
        <v>65.06473029016955</v>
      </c>
      <c r="D796" s="91"/>
      <c r="E796" s="91">
        <v>1272.6021043908891</v>
      </c>
      <c r="F796" s="91">
        <v>77.27629409239735</v>
      </c>
      <c r="G796" s="91">
        <v>20.480154301610607</v>
      </c>
      <c r="H796" s="91">
        <v>-0.70537240148083757</v>
      </c>
      <c r="I796" s="91">
        <v>-7.4253039214221772</v>
      </c>
    </row>
    <row r="797" spans="1:9" x14ac:dyDescent="0.25">
      <c r="A797" s="91">
        <v>794</v>
      </c>
      <c r="B797" s="91">
        <v>65.114645802529282</v>
      </c>
      <c r="C797" s="91">
        <v>65.114645802529282</v>
      </c>
      <c r="D797" s="91"/>
      <c r="E797" s="91">
        <v>1270.9157982732404</v>
      </c>
      <c r="F797" s="91">
        <v>77.538415050997727</v>
      </c>
      <c r="G797" s="91">
        <v>9.5831215978354365</v>
      </c>
      <c r="H797" s="91">
        <v>-0.56089130684571975</v>
      </c>
      <c r="I797" s="91">
        <v>-7.2808228267870589</v>
      </c>
    </row>
    <row r="798" spans="1:9" x14ac:dyDescent="0.25">
      <c r="A798" s="91">
        <v>795</v>
      </c>
      <c r="B798" s="91">
        <v>63.830208145360913</v>
      </c>
      <c r="C798" s="91">
        <v>63.830208145360913</v>
      </c>
      <c r="D798" s="91"/>
      <c r="E798" s="91">
        <v>1242.2922538836685</v>
      </c>
      <c r="F798" s="91">
        <v>77.825652986505119</v>
      </c>
      <c r="G798" s="91">
        <v>0</v>
      </c>
      <c r="H798" s="91">
        <v>-41.994280810614896</v>
      </c>
      <c r="I798" s="91">
        <v>34.561811785008658</v>
      </c>
    </row>
    <row r="799" spans="1:9" x14ac:dyDescent="0.25">
      <c r="A799" s="91">
        <v>796</v>
      </c>
      <c r="B799" s="91">
        <v>60.342220288848431</v>
      </c>
      <c r="C799" s="91">
        <v>60.342220288848431</v>
      </c>
      <c r="D799" s="91"/>
      <c r="E799" s="91">
        <v>1394.3285494961203</v>
      </c>
      <c r="F799" s="91">
        <v>78.120137177890541</v>
      </c>
      <c r="G799" s="91">
        <v>0</v>
      </c>
      <c r="H799" s="91">
        <v>-2.4269333921597092</v>
      </c>
      <c r="I799" s="91">
        <v>-4.5755657593132684</v>
      </c>
    </row>
    <row r="800" spans="1:9" x14ac:dyDescent="0.25">
      <c r="A800" s="91">
        <v>797</v>
      </c>
      <c r="B800" s="91">
        <v>55.13238071718245</v>
      </c>
      <c r="C800" s="91">
        <v>55.13238071718245</v>
      </c>
      <c r="D800" s="91"/>
      <c r="E800" s="91">
        <v>1290.7460390563037</v>
      </c>
      <c r="F800" s="91">
        <v>77.468521539954224</v>
      </c>
      <c r="G800" s="91">
        <v>0</v>
      </c>
      <c r="H800" s="91">
        <v>-19.925156358239196</v>
      </c>
      <c r="I800" s="91">
        <v>11.423495031207654</v>
      </c>
    </row>
    <row r="801" spans="1:9" x14ac:dyDescent="0.25">
      <c r="A801" s="91">
        <v>798</v>
      </c>
      <c r="B801" s="91">
        <v>50.494148344706062</v>
      </c>
      <c r="C801" s="91">
        <v>50.494148344706062</v>
      </c>
      <c r="D801" s="91"/>
      <c r="E801" s="91">
        <v>1179.8677283951133</v>
      </c>
      <c r="F801" s="91">
        <v>77.725200219579904</v>
      </c>
      <c r="G801" s="91">
        <v>0</v>
      </c>
      <c r="H801" s="91">
        <v>-27.331002620770388</v>
      </c>
      <c r="I801" s="91">
        <v>19.186816673297812</v>
      </c>
    </row>
    <row r="802" spans="1:9" x14ac:dyDescent="0.25">
      <c r="A802" s="91">
        <v>799</v>
      </c>
      <c r="B802" s="91">
        <v>46.671434833595391</v>
      </c>
      <c r="C802" s="91">
        <v>46.671434833595391</v>
      </c>
      <c r="D802" s="91"/>
      <c r="E802" s="91">
        <v>1330.4628137559557</v>
      </c>
      <c r="F802" s="91">
        <v>78.348036317326901</v>
      </c>
      <c r="G802" s="91">
        <v>0</v>
      </c>
      <c r="H802" s="91">
        <v>-17.128525694147076</v>
      </c>
      <c r="I802" s="91">
        <v>10.10766806502934</v>
      </c>
    </row>
    <row r="803" spans="1:9" x14ac:dyDescent="0.25">
      <c r="A803" s="91">
        <v>800</v>
      </c>
      <c r="B803" s="91">
        <v>42.865148822169751</v>
      </c>
      <c r="C803" s="91">
        <v>42.865148822169751</v>
      </c>
      <c r="D803" s="91"/>
      <c r="E803" s="91">
        <v>1234.7653993796262</v>
      </c>
      <c r="F803" s="91">
        <v>77.985076742405582</v>
      </c>
      <c r="G803" s="91">
        <v>0</v>
      </c>
      <c r="H803" s="91">
        <v>-15.479432040452261</v>
      </c>
      <c r="I803" s="91">
        <v>7.5488313679754206</v>
      </c>
    </row>
    <row r="804" spans="1:9" x14ac:dyDescent="0.25">
      <c r="A804" s="91">
        <v>801</v>
      </c>
      <c r="B804" s="91">
        <v>41.123663659790054</v>
      </c>
      <c r="C804" s="91">
        <v>41.123663659790054</v>
      </c>
      <c r="D804" s="91"/>
      <c r="E804" s="91">
        <v>1188.0400054159511</v>
      </c>
      <c r="F804" s="91">
        <v>77.963724989618115</v>
      </c>
      <c r="G804" s="91">
        <v>1.5901953610502777</v>
      </c>
      <c r="H804" s="91">
        <v>-8.8247547123645482</v>
      </c>
      <c r="I804" s="91">
        <v>0.69245202567518849</v>
      </c>
    </row>
    <row r="805" spans="1:9" x14ac:dyDescent="0.25">
      <c r="A805" s="91">
        <v>802</v>
      </c>
      <c r="B805" s="91">
        <v>40.481269227857332</v>
      </c>
      <c r="C805" s="91">
        <v>40.481269227857332</v>
      </c>
      <c r="D805" s="91"/>
      <c r="E805" s="91">
        <v>1175.4622148805433</v>
      </c>
      <c r="F805" s="91">
        <v>77.813059249620892</v>
      </c>
      <c r="G805" s="91">
        <v>12.2614879412238</v>
      </c>
      <c r="H805" s="91">
        <v>-2.1544257613366584</v>
      </c>
      <c r="I805" s="91">
        <v>-6.3920603204681408</v>
      </c>
    </row>
    <row r="806" spans="1:9" x14ac:dyDescent="0.25">
      <c r="A806" s="91">
        <v>803</v>
      </c>
      <c r="B806" s="91">
        <v>41.966078849528188</v>
      </c>
      <c r="C806" s="91">
        <v>41.966078849528188</v>
      </c>
      <c r="D806" s="91"/>
      <c r="E806" s="91">
        <v>1212.4256044307406</v>
      </c>
      <c r="F806" s="91">
        <v>78.083251190932486</v>
      </c>
      <c r="G806" s="91">
        <v>30.759277328458776</v>
      </c>
      <c r="H806" s="91">
        <v>-4.8076461577281311</v>
      </c>
      <c r="I806" s="91">
        <v>-3.357140297434166</v>
      </c>
    </row>
    <row r="807" spans="1:9" x14ac:dyDescent="0.25">
      <c r="A807" s="91">
        <v>804</v>
      </c>
      <c r="B807" s="91">
        <v>44.768888471856258</v>
      </c>
      <c r="C807" s="91">
        <v>44.768888471856258</v>
      </c>
      <c r="D807" s="91"/>
      <c r="E807" s="91">
        <v>1278.5107916486229</v>
      </c>
      <c r="F807" s="91">
        <v>78.646612554595649</v>
      </c>
      <c r="G807" s="91">
        <v>26.846975848262773</v>
      </c>
      <c r="H807" s="91">
        <v>-3.4081838386772771</v>
      </c>
      <c r="I807" s="91">
        <v>-3.7669997597683529</v>
      </c>
    </row>
    <row r="808" spans="1:9" x14ac:dyDescent="0.25">
      <c r="A808" s="91">
        <v>805</v>
      </c>
      <c r="B808" s="91">
        <v>46.26941816853104</v>
      </c>
      <c r="C808" s="91">
        <v>46.26941816853104</v>
      </c>
      <c r="D808" s="91"/>
      <c r="E808" s="91">
        <v>1319.6366439564315</v>
      </c>
      <c r="F808" s="91">
        <v>78.798139775255706</v>
      </c>
      <c r="G808" s="91">
        <v>38.625228706724705</v>
      </c>
      <c r="H808" s="91">
        <v>-3.5391061190499089</v>
      </c>
      <c r="I808" s="91">
        <v>-3.5254142042102177</v>
      </c>
    </row>
    <row r="809" spans="1:9" x14ac:dyDescent="0.25">
      <c r="A809" s="91">
        <v>806</v>
      </c>
      <c r="B809" s="91">
        <v>50.018665605679971</v>
      </c>
      <c r="C809" s="91">
        <v>50.018665605679971</v>
      </c>
      <c r="D809" s="91"/>
      <c r="E809" s="91">
        <v>1422.5967273329054</v>
      </c>
      <c r="F809" s="91">
        <v>79.024505962213169</v>
      </c>
      <c r="G809" s="91">
        <v>48.001265285272915</v>
      </c>
      <c r="H809" s="91">
        <v>-3.0500115880084429</v>
      </c>
      <c r="I809" s="91">
        <v>-3.7527654173502838</v>
      </c>
    </row>
    <row r="810" spans="1:9" x14ac:dyDescent="0.25">
      <c r="A810" s="91">
        <v>807</v>
      </c>
      <c r="B810" s="91">
        <v>51.796038469398809</v>
      </c>
      <c r="C810" s="91">
        <v>51.796038469398809</v>
      </c>
      <c r="D810" s="91"/>
      <c r="E810" s="91">
        <v>1473.1261329519521</v>
      </c>
      <c r="F810" s="91">
        <v>79.135131738365644</v>
      </c>
      <c r="G810" s="91">
        <v>25.960392301313355</v>
      </c>
      <c r="H810" s="91">
        <v>-0.64927103385456542</v>
      </c>
      <c r="I810" s="91">
        <v>-6.1548874108145615</v>
      </c>
    </row>
    <row r="811" spans="1:9" x14ac:dyDescent="0.25">
      <c r="A811" s="91">
        <v>808</v>
      </c>
      <c r="B811" s="91">
        <v>51.762240824418953</v>
      </c>
      <c r="C811" s="91">
        <v>51.762240824418953</v>
      </c>
      <c r="D811" s="91"/>
      <c r="E811" s="91">
        <v>1497.1780257265052</v>
      </c>
      <c r="F811" s="91">
        <v>78.24920729320425</v>
      </c>
      <c r="G811" s="91">
        <v>18.642982587251012</v>
      </c>
      <c r="H811" s="91">
        <v>-2.9230252439200788</v>
      </c>
      <c r="I811" s="91">
        <v>-5.7056147822126508</v>
      </c>
    </row>
    <row r="812" spans="1:9" x14ac:dyDescent="0.25">
      <c r="A812" s="91">
        <v>809</v>
      </c>
      <c r="B812" s="91">
        <v>52.370499020726733</v>
      </c>
      <c r="C812" s="91">
        <v>52.370499020726733</v>
      </c>
      <c r="D812" s="91"/>
      <c r="E812" s="91">
        <v>1495.8575238288167</v>
      </c>
      <c r="F812" s="91">
        <v>79.004755927729207</v>
      </c>
      <c r="G812" s="91">
        <v>8.3990978752141618</v>
      </c>
      <c r="H812" s="91">
        <v>-2.5596760064583801</v>
      </c>
      <c r="I812" s="91">
        <v>-4.7117577772052668</v>
      </c>
    </row>
    <row r="813" spans="1:9" x14ac:dyDescent="0.25">
      <c r="A813" s="91">
        <v>810</v>
      </c>
      <c r="B813" s="91">
        <v>51.576441618639635</v>
      </c>
      <c r="C813" s="91">
        <v>51.576441618639635</v>
      </c>
      <c r="D813" s="91"/>
      <c r="E813" s="91">
        <v>1472.0726942193919</v>
      </c>
      <c r="F813" s="91">
        <v>79.09511516288137</v>
      </c>
      <c r="G813" s="91">
        <v>3.8385730635433544</v>
      </c>
      <c r="H813" s="91">
        <v>-3.9041519306466177</v>
      </c>
      <c r="I813" s="91">
        <v>-3.278377156458812</v>
      </c>
    </row>
    <row r="814" spans="1:9" x14ac:dyDescent="0.25">
      <c r="A814" s="91">
        <v>811</v>
      </c>
      <c r="B814" s="91">
        <v>49.63730261186236</v>
      </c>
      <c r="C814" s="91">
        <v>49.63730261186236</v>
      </c>
      <c r="D814" s="91"/>
      <c r="E814" s="91">
        <v>1432.1551440565956</v>
      </c>
      <c r="F814" s="91">
        <v>78.587015641854109</v>
      </c>
      <c r="G814" s="91">
        <v>0</v>
      </c>
      <c r="H814" s="91">
        <v>-23.993526887667738</v>
      </c>
      <c r="I814" s="91">
        <v>15.70298498476166</v>
      </c>
    </row>
    <row r="815" spans="1:9" x14ac:dyDescent="0.25">
      <c r="A815" s="91">
        <v>812</v>
      </c>
      <c r="B815" s="91">
        <v>47.114441700366342</v>
      </c>
      <c r="C815" s="91">
        <v>47.114441700366342</v>
      </c>
      <c r="D815" s="91"/>
      <c r="E815" s="91">
        <v>1356.8115355274763</v>
      </c>
      <c r="F815" s="91">
        <v>78.787905441771031</v>
      </c>
      <c r="G815" s="91">
        <v>0</v>
      </c>
      <c r="H815" s="91">
        <v>-20.622932807789443</v>
      </c>
      <c r="I815" s="91">
        <v>12.598444289410866</v>
      </c>
    </row>
    <row r="816" spans="1:9" x14ac:dyDescent="0.25">
      <c r="A816" s="91">
        <v>813</v>
      </c>
      <c r="B816" s="91">
        <v>43.666694641442376</v>
      </c>
      <c r="C816" s="91">
        <v>43.666694641442376</v>
      </c>
      <c r="D816" s="91"/>
      <c r="E816" s="91">
        <v>1267.0780560437513</v>
      </c>
      <c r="F816" s="91">
        <v>78.556581211189098</v>
      </c>
      <c r="G816" s="91">
        <v>0</v>
      </c>
      <c r="H816" s="91">
        <v>-25.041321965381432</v>
      </c>
      <c r="I816" s="91">
        <v>16.415293033988906</v>
      </c>
    </row>
    <row r="817" spans="1:9" x14ac:dyDescent="0.25">
      <c r="A817" s="91">
        <v>814</v>
      </c>
      <c r="B817" s="91">
        <v>39.636596912647192</v>
      </c>
      <c r="C817" s="91">
        <v>39.636596912647192</v>
      </c>
      <c r="D817" s="91"/>
      <c r="E817" s="91">
        <v>1146.3486271812158</v>
      </c>
      <c r="F817" s="91">
        <v>78.919788021679466</v>
      </c>
      <c r="G817" s="91">
        <v>0</v>
      </c>
      <c r="H817" s="91">
        <v>-11.857375108519655</v>
      </c>
      <c r="I817" s="91">
        <v>3.6835683220758284</v>
      </c>
    </row>
    <row r="818" spans="1:9" x14ac:dyDescent="0.25">
      <c r="A818" s="91">
        <v>815</v>
      </c>
      <c r="B818" s="91">
        <v>35.096616872695144</v>
      </c>
      <c r="C818" s="91">
        <v>35.096616872695144</v>
      </c>
      <c r="D818" s="91"/>
      <c r="E818" s="91">
        <v>1382.4274354766642</v>
      </c>
      <c r="F818" s="91">
        <v>78.979221426915174</v>
      </c>
      <c r="G818" s="91">
        <v>0</v>
      </c>
      <c r="H818" s="91">
        <v>-41.2393255846806</v>
      </c>
      <c r="I818" s="91">
        <v>32.962961977610021</v>
      </c>
    </row>
    <row r="819" spans="1:9" x14ac:dyDescent="0.25">
      <c r="A819" s="91">
        <v>816</v>
      </c>
      <c r="B819" s="91">
        <v>31.20855612490417</v>
      </c>
      <c r="C819" s="91">
        <v>31.20855612490417</v>
      </c>
      <c r="D819" s="91"/>
      <c r="E819" s="91">
        <v>1220.1092118197121</v>
      </c>
      <c r="F819" s="91">
        <v>79.44903098707303</v>
      </c>
      <c r="G819" s="91">
        <v>0</v>
      </c>
      <c r="H819" s="91">
        <v>-40.540600240300101</v>
      </c>
      <c r="I819" s="91">
        <v>32.925026911329219</v>
      </c>
    </row>
    <row r="820" spans="1:9" x14ac:dyDescent="0.25">
      <c r="A820" s="91">
        <v>817</v>
      </c>
      <c r="B820" s="91">
        <v>26.485677574293302</v>
      </c>
      <c r="C820" s="91">
        <v>26.485677574293302</v>
      </c>
      <c r="D820" s="91"/>
      <c r="E820" s="91">
        <v>1682.1957845778206</v>
      </c>
      <c r="F820" s="91">
        <v>79.202999418069481</v>
      </c>
      <c r="G820" s="91">
        <v>0</v>
      </c>
      <c r="H820" s="91">
        <v>-0.83094821153433673</v>
      </c>
      <c r="I820" s="91">
        <v>-7.5508797314756766</v>
      </c>
    </row>
    <row r="821" spans="1:9" x14ac:dyDescent="0.25">
      <c r="A821" s="91">
        <v>818</v>
      </c>
      <c r="B821" s="91">
        <v>22.829489781359232</v>
      </c>
      <c r="C821" s="91">
        <v>22.829489781359232</v>
      </c>
      <c r="D821" s="91"/>
      <c r="E821" s="91">
        <v>1426.7709918856344</v>
      </c>
      <c r="F821" s="91">
        <v>79.838992734379914</v>
      </c>
      <c r="G821" s="91">
        <v>0</v>
      </c>
      <c r="H821" s="91">
        <v>-0.33334801008363735</v>
      </c>
      <c r="I821" s="91">
        <v>-7.0532795300249767</v>
      </c>
    </row>
    <row r="822" spans="1:9" x14ac:dyDescent="0.25">
      <c r="A822" s="91">
        <v>819</v>
      </c>
      <c r="B822" s="91">
        <v>18.299856378557092</v>
      </c>
      <c r="C822" s="91">
        <v>18.299856378557092</v>
      </c>
      <c r="D822" s="91"/>
      <c r="E822" s="91">
        <v>1144.6676129777213</v>
      </c>
      <c r="F822" s="91">
        <v>80.006942876604725</v>
      </c>
      <c r="G822" s="91">
        <v>0</v>
      </c>
      <c r="H822" s="91">
        <v>-5.0267408397169451</v>
      </c>
      <c r="I822" s="91">
        <v>-2.2600886408836525</v>
      </c>
    </row>
    <row r="823" spans="1:9" x14ac:dyDescent="0.25">
      <c r="A823" s="91">
        <v>820</v>
      </c>
      <c r="B823" s="91">
        <v>17.462419670469007</v>
      </c>
      <c r="C823" s="91">
        <v>17.462419670469007</v>
      </c>
      <c r="D823" s="91"/>
      <c r="E823" s="91">
        <v>1084.3141330796179</v>
      </c>
      <c r="F823" s="91">
        <v>80.252045552171879</v>
      </c>
      <c r="G823" s="91">
        <v>8.0443558604590351</v>
      </c>
      <c r="H823" s="91">
        <v>-0.13896411096410322</v>
      </c>
      <c r="I823" s="91">
        <v>-6.858895630905443</v>
      </c>
    </row>
    <row r="824" spans="1:9" x14ac:dyDescent="0.25">
      <c r="A824" s="91">
        <v>821</v>
      </c>
      <c r="B824" s="91">
        <v>18.172335234209083</v>
      </c>
      <c r="C824" s="91">
        <v>18.172335234209083</v>
      </c>
      <c r="D824" s="91"/>
      <c r="E824" s="91">
        <v>1164.9613979307712</v>
      </c>
      <c r="F824" s="91">
        <v>79.757984458561339</v>
      </c>
      <c r="G824" s="91">
        <v>14.181841471532483</v>
      </c>
      <c r="H824" s="91">
        <v>-1.6718523948820452</v>
      </c>
      <c r="I824" s="91">
        <v>-6.5438585620366316</v>
      </c>
    </row>
    <row r="825" spans="1:9" x14ac:dyDescent="0.25">
      <c r="A825" s="91">
        <v>822</v>
      </c>
      <c r="B825" s="91">
        <v>20.731339437813826</v>
      </c>
      <c r="C825" s="91">
        <v>20.731339437813826</v>
      </c>
      <c r="D825" s="91"/>
      <c r="E825" s="91">
        <v>1326.5884469275063</v>
      </c>
      <c r="F825" s="91">
        <v>79.778649637552931</v>
      </c>
      <c r="G825" s="91">
        <v>21.356187180208451</v>
      </c>
      <c r="H825" s="91">
        <v>-0.81325933232777592</v>
      </c>
      <c r="I825" s="91">
        <v>-7.5331908522691151</v>
      </c>
    </row>
    <row r="826" spans="1:9" x14ac:dyDescent="0.25">
      <c r="A826" s="91">
        <v>823</v>
      </c>
      <c r="B826" s="91">
        <v>24.684686500137051</v>
      </c>
      <c r="C826" s="91">
        <v>24.684686500137051</v>
      </c>
      <c r="D826" s="91"/>
      <c r="E826" s="91">
        <v>1530.7505111396993</v>
      </c>
      <c r="F826" s="91">
        <v>80.553522634197719</v>
      </c>
      <c r="G826" s="91">
        <v>24.982763625006069</v>
      </c>
      <c r="H826" s="91">
        <v>-0.16304280131558946</v>
      </c>
      <c r="I826" s="91">
        <v>-6.8829743212569294</v>
      </c>
    </row>
    <row r="827" spans="1:9" x14ac:dyDescent="0.25">
      <c r="A827" s="91">
        <v>824</v>
      </c>
      <c r="B827" s="91">
        <v>26.642912920713265</v>
      </c>
      <c r="C827" s="91">
        <v>26.642912920713265</v>
      </c>
      <c r="D827" s="91"/>
      <c r="E827" s="91">
        <v>1701.2970888991017</v>
      </c>
      <c r="F827" s="91">
        <v>79.806281567785462</v>
      </c>
      <c r="G827" s="91">
        <v>24.974961361455783</v>
      </c>
      <c r="H827" s="91">
        <v>-3.2161297225429877</v>
      </c>
      <c r="I827" s="91">
        <v>-5.4763225135890012</v>
      </c>
    </row>
    <row r="828" spans="1:9" x14ac:dyDescent="0.25">
      <c r="A828" s="91">
        <v>825</v>
      </c>
      <c r="B828" s="91">
        <v>29.680153440941154</v>
      </c>
      <c r="C828" s="91">
        <v>29.680153440941154</v>
      </c>
      <c r="D828" s="91"/>
      <c r="E828" s="91">
        <v>1175.7513890932603</v>
      </c>
      <c r="F828" s="91">
        <v>80.036242504290215</v>
      </c>
      <c r="G828" s="91">
        <v>27.556651513550555</v>
      </c>
      <c r="H828" s="91">
        <v>-0.83582193900269663</v>
      </c>
      <c r="I828" s="91">
        <v>-7.5557534589440358</v>
      </c>
    </row>
    <row r="829" spans="1:9" x14ac:dyDescent="0.25">
      <c r="A829" s="91">
        <v>826</v>
      </c>
      <c r="B829" s="91">
        <v>33.028845661886102</v>
      </c>
      <c r="C829" s="91">
        <v>33.028845661886102</v>
      </c>
      <c r="D829" s="91"/>
      <c r="E829" s="91">
        <v>1282.1211721485661</v>
      </c>
      <c r="F829" s="91">
        <v>80.77134298950736</v>
      </c>
      <c r="G829" s="91">
        <v>23.565825591496274</v>
      </c>
      <c r="H829" s="91">
        <v>-2.5073627559026535</v>
      </c>
      <c r="I829" s="91">
        <v>-4.6730300586746756</v>
      </c>
    </row>
    <row r="830" spans="1:9" x14ac:dyDescent="0.25">
      <c r="A830" s="91">
        <v>827</v>
      </c>
      <c r="B830" s="91">
        <v>34.046680293597682</v>
      </c>
      <c r="C830" s="91">
        <v>34.046680293597682</v>
      </c>
      <c r="D830" s="91"/>
      <c r="E830" s="91">
        <v>1338.6671404205915</v>
      </c>
      <c r="F830" s="91">
        <v>80.442448732908957</v>
      </c>
      <c r="G830" s="91">
        <v>18.833646233740453</v>
      </c>
      <c r="H830" s="91">
        <v>-2.0633923952417228</v>
      </c>
      <c r="I830" s="91">
        <v>-6.0383814793987884</v>
      </c>
    </row>
    <row r="831" spans="1:9" x14ac:dyDescent="0.25">
      <c r="A831" s="91">
        <v>828</v>
      </c>
      <c r="B831" s="91">
        <v>35.655756531834591</v>
      </c>
      <c r="C831" s="91">
        <v>35.655756531834591</v>
      </c>
      <c r="D831" s="91"/>
      <c r="E831" s="91">
        <v>1398.2832320071598</v>
      </c>
      <c r="F831" s="91">
        <v>80.525814622005456</v>
      </c>
      <c r="G831" s="91">
        <v>21.339183346358283</v>
      </c>
      <c r="H831" s="91">
        <v>-1.9988454996561713</v>
      </c>
      <c r="I831" s="91">
        <v>-5.973834583813237</v>
      </c>
    </row>
    <row r="832" spans="1:9" x14ac:dyDescent="0.25">
      <c r="A832" s="91">
        <v>829</v>
      </c>
      <c r="B832" s="91">
        <v>37.592226283782487</v>
      </c>
      <c r="C832" s="91">
        <v>37.592226283782487</v>
      </c>
      <c r="D832" s="91"/>
      <c r="E832" s="91">
        <v>1462.7620594586597</v>
      </c>
      <c r="F832" s="91">
        <v>80.870916435628743</v>
      </c>
      <c r="G832" s="91">
        <v>26.804390538116508</v>
      </c>
      <c r="H832" s="91">
        <v>-2.6323267079808828</v>
      </c>
      <c r="I832" s="91">
        <v>-4.7979940107529044</v>
      </c>
    </row>
    <row r="833" spans="1:9" x14ac:dyDescent="0.25">
      <c r="A833" s="91">
        <v>830</v>
      </c>
      <c r="B833" s="91">
        <v>39.472675888548167</v>
      </c>
      <c r="C833" s="91">
        <v>39.472675888548167</v>
      </c>
      <c r="D833" s="91"/>
      <c r="E833" s="91">
        <v>1556.3202583480188</v>
      </c>
      <c r="F833" s="91">
        <v>80.418613651007263</v>
      </c>
      <c r="G833" s="91">
        <v>32.591915996378383</v>
      </c>
      <c r="H833" s="91">
        <v>-2.7774509980328852</v>
      </c>
      <c r="I833" s="91">
        <v>-5.7741032321167998</v>
      </c>
    </row>
    <row r="834" spans="1:9" x14ac:dyDescent="0.25">
      <c r="A834" s="91">
        <v>831</v>
      </c>
      <c r="B834" s="91">
        <v>42.122865172860003</v>
      </c>
      <c r="C834" s="91">
        <v>42.122865172860003</v>
      </c>
      <c r="D834" s="91"/>
      <c r="E834" s="91">
        <v>1658.9568474854816</v>
      </c>
      <c r="F834" s="91">
        <v>80.561090948778372</v>
      </c>
      <c r="G834" s="91">
        <v>39.274555523680007</v>
      </c>
      <c r="H834" s="91">
        <v>-0.92791951036754017</v>
      </c>
      <c r="I834" s="91">
        <v>-7.64785103030888</v>
      </c>
    </row>
    <row r="835" spans="1:9" x14ac:dyDescent="0.25">
      <c r="A835" s="91">
        <v>832</v>
      </c>
      <c r="B835" s="91">
        <v>45.373733208789645</v>
      </c>
      <c r="C835" s="91">
        <v>45.373733208789645</v>
      </c>
      <c r="D835" s="91"/>
      <c r="E835" s="91">
        <v>1303.5661391654835</v>
      </c>
      <c r="F835" s="91">
        <v>81.135796844512299</v>
      </c>
      <c r="G835" s="91">
        <v>29.795123932293031</v>
      </c>
      <c r="H835" s="91">
        <v>-4.5997484207811343</v>
      </c>
      <c r="I835" s="91">
        <v>-3.1492425604871688</v>
      </c>
    </row>
    <row r="836" spans="1:9" x14ac:dyDescent="0.25">
      <c r="A836" s="91">
        <v>833</v>
      </c>
      <c r="B836" s="91">
        <v>46.442993542483464</v>
      </c>
      <c r="C836" s="91">
        <v>46.442993542483464</v>
      </c>
      <c r="D836" s="91"/>
      <c r="E836" s="91">
        <v>1332.7382828465702</v>
      </c>
      <c r="F836" s="91">
        <v>81.241629776666699</v>
      </c>
      <c r="G836" s="91">
        <v>22.816577401216222</v>
      </c>
      <c r="H836" s="91">
        <v>-1.5119872483014063</v>
      </c>
      <c r="I836" s="91">
        <v>-6.1483960904816</v>
      </c>
    </row>
    <row r="837" spans="1:9" x14ac:dyDescent="0.25">
      <c r="A837" s="91">
        <v>834</v>
      </c>
      <c r="B837" s="91">
        <v>48.136071835774885</v>
      </c>
      <c r="C837" s="91">
        <v>48.136071835774885</v>
      </c>
      <c r="D837" s="91"/>
      <c r="E837" s="91">
        <v>1375.9560216376526</v>
      </c>
      <c r="F837" s="91">
        <v>81.459429670879885</v>
      </c>
      <c r="G837" s="91">
        <v>25.164749306433734</v>
      </c>
      <c r="H837" s="91">
        <v>-1.6934306020263783</v>
      </c>
      <c r="I837" s="91">
        <v>-5.6097359695097113</v>
      </c>
    </row>
    <row r="838" spans="1:9" x14ac:dyDescent="0.25">
      <c r="A838" s="91">
        <v>835</v>
      </c>
      <c r="B838" s="91">
        <v>48.512903388529338</v>
      </c>
      <c r="C838" s="91">
        <v>48.512903388529338</v>
      </c>
      <c r="D838" s="91"/>
      <c r="E838" s="91">
        <v>1395.7740081388868</v>
      </c>
      <c r="F838" s="91">
        <v>81.167366002181751</v>
      </c>
      <c r="G838" s="91">
        <v>17.989629381555961</v>
      </c>
      <c r="H838" s="91">
        <v>-1.2309931508568464</v>
      </c>
      <c r="I838" s="91">
        <v>-6.7366095278168423</v>
      </c>
    </row>
    <row r="839" spans="1:9" x14ac:dyDescent="0.25">
      <c r="A839" s="91">
        <v>836</v>
      </c>
      <c r="B839" s="91">
        <v>49.674790223812984</v>
      </c>
      <c r="C839" s="91">
        <v>49.674790223812984</v>
      </c>
      <c r="D839" s="91"/>
      <c r="E839" s="91">
        <v>1413.0246440819869</v>
      </c>
      <c r="F839" s="91">
        <v>81.834885767636905</v>
      </c>
      <c r="G839" s="91">
        <v>17.398735748164892</v>
      </c>
      <c r="H839" s="91">
        <v>-1.8833498698615452</v>
      </c>
      <c r="I839" s="91">
        <v>-4.9340432861940418</v>
      </c>
    </row>
    <row r="840" spans="1:9" x14ac:dyDescent="0.25">
      <c r="A840" s="91">
        <v>837</v>
      </c>
      <c r="B840" s="91">
        <v>49.685103634395198</v>
      </c>
      <c r="C840" s="91">
        <v>49.685103634395198</v>
      </c>
      <c r="D840" s="91"/>
      <c r="E840" s="91">
        <v>1418.9838809754567</v>
      </c>
      <c r="F840" s="91">
        <v>81.663738157350579</v>
      </c>
      <c r="G840" s="91">
        <v>15.072716818575215</v>
      </c>
      <c r="H840" s="91">
        <v>-1.2421030171929814</v>
      </c>
      <c r="I840" s="91">
        <v>-5.9885965757548227</v>
      </c>
    </row>
    <row r="841" spans="1:9" x14ac:dyDescent="0.25">
      <c r="A841" s="91">
        <v>838</v>
      </c>
      <c r="B841" s="91">
        <v>49.963798061202418</v>
      </c>
      <c r="C841" s="91">
        <v>49.963798061202418</v>
      </c>
      <c r="D841" s="91"/>
      <c r="E841" s="91">
        <v>1428.725094074307</v>
      </c>
      <c r="F841" s="91">
        <v>81.669523605920944</v>
      </c>
      <c r="G841" s="91">
        <v>17.991508719816526</v>
      </c>
      <c r="H841" s="91">
        <v>-3.8503371976887255</v>
      </c>
      <c r="I841" s="91">
        <v>-3.5131995243106884</v>
      </c>
    </row>
    <row r="842" spans="1:9" x14ac:dyDescent="0.25">
      <c r="A842" s="91">
        <v>839</v>
      </c>
      <c r="B842" s="91">
        <v>50.498028520041885</v>
      </c>
      <c r="C842" s="91">
        <v>50.498028520041885</v>
      </c>
      <c r="D842" s="91"/>
      <c r="E842" s="91">
        <v>1445.934133051428</v>
      </c>
      <c r="F842" s="91">
        <v>81.6707671455396</v>
      </c>
      <c r="G842" s="91">
        <v>21.757386060536099</v>
      </c>
      <c r="H842" s="91">
        <v>-1.3217343147188103</v>
      </c>
      <c r="I842" s="91">
        <v>-6.1896546609883609</v>
      </c>
    </row>
    <row r="843" spans="1:9" x14ac:dyDescent="0.25">
      <c r="A843" s="91">
        <v>840</v>
      </c>
      <c r="B843" s="91">
        <v>51.763577928350244</v>
      </c>
      <c r="C843" s="91">
        <v>51.763577928350244</v>
      </c>
      <c r="D843" s="91"/>
      <c r="E843" s="91">
        <v>1471.8025677987564</v>
      </c>
      <c r="F843" s="91">
        <v>82.125364959299787</v>
      </c>
      <c r="G843" s="91">
        <v>23.099574243424868</v>
      </c>
      <c r="H843" s="91">
        <v>-0.95349096720147231</v>
      </c>
      <c r="I843" s="91">
        <v>-5.8214113134710228</v>
      </c>
    </row>
    <row r="844" spans="1:9" x14ac:dyDescent="0.25">
      <c r="A844" s="91">
        <v>841</v>
      </c>
      <c r="B844" s="91">
        <v>52.174949561629745</v>
      </c>
      <c r="C844" s="91">
        <v>52.174949561629745</v>
      </c>
      <c r="D844" s="91"/>
      <c r="E844" s="91">
        <v>1489.4594320871288</v>
      </c>
      <c r="F844" s="91">
        <v>81.958024061153267</v>
      </c>
      <c r="G844" s="91">
        <v>18.393677551252662</v>
      </c>
      <c r="H844" s="91">
        <v>-2.5849724968811771</v>
      </c>
      <c r="I844" s="91">
        <v>-4.6251271910604528</v>
      </c>
    </row>
    <row r="845" spans="1:9" x14ac:dyDescent="0.25">
      <c r="A845" s="91">
        <v>842</v>
      </c>
      <c r="B845" s="91">
        <v>52.841692628856592</v>
      </c>
      <c r="C845" s="91">
        <v>52.841692628856592</v>
      </c>
      <c r="D845" s="91"/>
      <c r="E845" s="91">
        <v>1503.0642796655814</v>
      </c>
      <c r="F845" s="91">
        <v>82.189258270582698</v>
      </c>
      <c r="G845" s="91">
        <v>23.857950180072798</v>
      </c>
      <c r="H845" s="91">
        <v>-5.0214109424656428E-2</v>
      </c>
      <c r="I845" s="91">
        <v>-6.7701456293659961</v>
      </c>
    </row>
    <row r="846" spans="1:9" x14ac:dyDescent="0.25">
      <c r="A846" s="91">
        <v>843</v>
      </c>
      <c r="B846" s="91">
        <v>53.943948536257331</v>
      </c>
      <c r="C846" s="91">
        <v>53.943948536257331</v>
      </c>
      <c r="D846" s="91"/>
      <c r="E846" s="91">
        <v>1540.0773489598453</v>
      </c>
      <c r="F846" s="91">
        <v>82.026453393492062</v>
      </c>
      <c r="G846" s="91">
        <v>32.023724736924649</v>
      </c>
      <c r="H846" s="91">
        <v>-1.0141641321024655</v>
      </c>
      <c r="I846" s="91">
        <v>-6.2211318814863255</v>
      </c>
    </row>
    <row r="847" spans="1:9" x14ac:dyDescent="0.25">
      <c r="A847" s="91">
        <v>844</v>
      </c>
      <c r="B847" s="91">
        <v>55.484242302604663</v>
      </c>
      <c r="C847" s="91">
        <v>55.484242302604663</v>
      </c>
      <c r="D847" s="91"/>
      <c r="E847" s="91">
        <v>1580.3259923840944</v>
      </c>
      <c r="F847" s="91">
        <v>82.192239473477429</v>
      </c>
      <c r="G847" s="91">
        <v>30.426436565160053</v>
      </c>
      <c r="H847" s="91">
        <v>-0.1291430886306808</v>
      </c>
      <c r="I847" s="91">
        <v>-6.8490746085720202</v>
      </c>
    </row>
    <row r="848" spans="1:9" x14ac:dyDescent="0.25">
      <c r="A848" s="91">
        <v>845</v>
      </c>
      <c r="B848" s="91">
        <v>56.582507251445257</v>
      </c>
      <c r="C848" s="91">
        <v>56.582507251445257</v>
      </c>
      <c r="D848" s="91"/>
      <c r="E848" s="91">
        <v>1306.7576648683537</v>
      </c>
      <c r="F848" s="91">
        <v>82.278637340042266</v>
      </c>
      <c r="G848" s="91">
        <v>24.7288944593605</v>
      </c>
      <c r="H848" s="91">
        <v>-0.10096290236333483</v>
      </c>
      <c r="I848" s="91">
        <v>-6.8208944223046748</v>
      </c>
    </row>
    <row r="849" spans="1:9" x14ac:dyDescent="0.25">
      <c r="A849" s="91">
        <v>846</v>
      </c>
      <c r="B849" s="91">
        <v>56.877987830927651</v>
      </c>
      <c r="C849" s="91">
        <v>56.877987830927651</v>
      </c>
      <c r="D849" s="91"/>
      <c r="E849" s="91">
        <v>1319.8325229533511</v>
      </c>
      <c r="F849" s="91">
        <v>82.071133602420872</v>
      </c>
      <c r="G849" s="91">
        <v>18.899818338008217</v>
      </c>
      <c r="H849" s="91">
        <v>-1.1064682674197885</v>
      </c>
      <c r="I849" s="91">
        <v>-6.383272655363502</v>
      </c>
    </row>
    <row r="850" spans="1:9" x14ac:dyDescent="0.25">
      <c r="A850" s="91">
        <v>847</v>
      </c>
      <c r="B850" s="91">
        <v>56.706134777905199</v>
      </c>
      <c r="C850" s="91">
        <v>56.706134777905199</v>
      </c>
      <c r="D850" s="91"/>
      <c r="E850" s="91">
        <v>1323.8427977746087</v>
      </c>
      <c r="F850" s="91">
        <v>81.798743690345773</v>
      </c>
      <c r="G850" s="91">
        <v>15.292415873516596</v>
      </c>
      <c r="H850" s="91">
        <v>-9.753665521319892</v>
      </c>
      <c r="I850" s="91">
        <v>1.5409796008901204</v>
      </c>
    </row>
    <row r="851" spans="1:9" x14ac:dyDescent="0.25">
      <c r="A851" s="91">
        <v>848</v>
      </c>
      <c r="B851" s="91">
        <v>57.240132404899519</v>
      </c>
      <c r="C851" s="91">
        <v>57.240132404899519</v>
      </c>
      <c r="D851" s="91"/>
      <c r="E851" s="91">
        <v>1325.3276927985394</v>
      </c>
      <c r="F851" s="91">
        <v>82.372306356297798</v>
      </c>
      <c r="G851" s="91">
        <v>16.531761024121341</v>
      </c>
      <c r="H851" s="91">
        <v>-9.3444943318346656</v>
      </c>
      <c r="I851" s="91">
        <v>2.1135754854618725</v>
      </c>
    </row>
    <row r="852" spans="1:9" x14ac:dyDescent="0.25">
      <c r="A852" s="91">
        <v>849</v>
      </c>
      <c r="B852" s="91">
        <v>57.437293747912626</v>
      </c>
      <c r="C852" s="91">
        <v>57.437293747912626</v>
      </c>
      <c r="D852" s="91"/>
      <c r="E852" s="91">
        <v>1330.9517278346141</v>
      </c>
      <c r="F852" s="91">
        <v>82.398989856377284</v>
      </c>
      <c r="G852" s="91">
        <v>19.403423173910937</v>
      </c>
      <c r="H852" s="91">
        <v>-9.5798110819894546</v>
      </c>
      <c r="I852" s="91">
        <v>2.251101426769869</v>
      </c>
    </row>
    <row r="853" spans="1:9" x14ac:dyDescent="0.25">
      <c r="A853" s="91">
        <v>850</v>
      </c>
      <c r="B853" s="91">
        <v>57.921765735245003</v>
      </c>
      <c r="C853" s="91">
        <v>57.921765735245003</v>
      </c>
      <c r="D853" s="91"/>
      <c r="E853" s="91">
        <v>1342.8056921619479</v>
      </c>
      <c r="F853" s="91">
        <v>82.467951721209573</v>
      </c>
      <c r="G853" s="91">
        <v>25.187939574966983</v>
      </c>
      <c r="H853" s="91">
        <v>-8.1969538577232708</v>
      </c>
      <c r="I853" s="91">
        <v>0.80619299894576457</v>
      </c>
    </row>
    <row r="854" spans="1:9" x14ac:dyDescent="0.25">
      <c r="A854" s="91">
        <v>851</v>
      </c>
      <c r="B854" s="91">
        <v>58.838425494768231</v>
      </c>
      <c r="C854" s="91">
        <v>58.838425494768231</v>
      </c>
      <c r="D854" s="91"/>
      <c r="E854" s="91">
        <v>1367.761602827278</v>
      </c>
      <c r="F854" s="91">
        <v>82.382004623448182</v>
      </c>
      <c r="G854" s="91">
        <v>32.392735715354256</v>
      </c>
      <c r="H854" s="91">
        <v>-2.3897856763669756</v>
      </c>
      <c r="I854" s="91">
        <v>-5.3475552605320456</v>
      </c>
    </row>
    <row r="855" spans="1:9" x14ac:dyDescent="0.25">
      <c r="A855" s="91">
        <v>852</v>
      </c>
      <c r="B855" s="91">
        <v>60.200510606025851</v>
      </c>
      <c r="C855" s="91">
        <v>60.200510606025851</v>
      </c>
      <c r="D855" s="91"/>
      <c r="E855" s="91">
        <v>1397.3387902792181</v>
      </c>
      <c r="F855" s="91">
        <v>82.564888650046782</v>
      </c>
      <c r="G855" s="91">
        <v>30.136053282596009</v>
      </c>
      <c r="H855" s="91">
        <v>-8.2874434534951575</v>
      </c>
      <c r="I855" s="91">
        <v>0.71570340317387804</v>
      </c>
    </row>
    <row r="856" spans="1:9" x14ac:dyDescent="0.25">
      <c r="A856" s="91">
        <v>853</v>
      </c>
      <c r="B856" s="91">
        <v>60.584979698970528</v>
      </c>
      <c r="C856" s="91">
        <v>60.584979698970528</v>
      </c>
      <c r="D856" s="91"/>
      <c r="E856" s="91">
        <v>1416.3629719088096</v>
      </c>
      <c r="F856" s="91">
        <v>82.125970623337409</v>
      </c>
      <c r="G856" s="91">
        <v>27.117050505773342</v>
      </c>
      <c r="H856" s="91">
        <v>-8.7481068068395551</v>
      </c>
      <c r="I856" s="91">
        <v>0.25504004982948181</v>
      </c>
    </row>
    <row r="857" spans="1:9" x14ac:dyDescent="0.25">
      <c r="A857" s="91">
        <v>854</v>
      </c>
      <c r="B857" s="91">
        <v>61.399774594912671</v>
      </c>
      <c r="C857" s="91">
        <v>61.399774594912671</v>
      </c>
      <c r="D857" s="91"/>
      <c r="E857" s="91">
        <v>1436.3560079385891</v>
      </c>
      <c r="F857" s="91">
        <v>82.154359611494527</v>
      </c>
      <c r="G857" s="91">
        <v>26.965582537632059</v>
      </c>
      <c r="H857" s="91">
        <v>-8.8028614714442774</v>
      </c>
      <c r="I857" s="91">
        <v>0.20028538522475792</v>
      </c>
    </row>
    <row r="858" spans="1:9" x14ac:dyDescent="0.25">
      <c r="A858" s="91">
        <v>855</v>
      </c>
      <c r="B858" s="91">
        <v>62.827274990525531</v>
      </c>
      <c r="C858" s="91">
        <v>62.827274990525531</v>
      </c>
      <c r="D858" s="91"/>
      <c r="E858" s="91">
        <v>1449.3578683679527</v>
      </c>
      <c r="F858" s="91">
        <v>83.169226341496369</v>
      </c>
      <c r="G858" s="91">
        <v>20.986041386143757</v>
      </c>
      <c r="H858" s="91">
        <v>-9.3140302788296783</v>
      </c>
      <c r="I858" s="91">
        <v>2.5168822299296441</v>
      </c>
    </row>
    <row r="859" spans="1:9" x14ac:dyDescent="0.25">
      <c r="A859" s="91">
        <v>856</v>
      </c>
      <c r="B859" s="91">
        <v>62.753627540105768</v>
      </c>
      <c r="C859" s="91">
        <v>62.753627540105768</v>
      </c>
      <c r="D859" s="91"/>
      <c r="E859" s="91">
        <v>1451.6652462590853</v>
      </c>
      <c r="F859" s="91">
        <v>83.080693289119182</v>
      </c>
      <c r="G859" s="91">
        <v>19.429712412301914</v>
      </c>
      <c r="H859" s="91">
        <v>-0.94177597645457767</v>
      </c>
      <c r="I859" s="91">
        <v>-6.2185803643982913</v>
      </c>
    </row>
    <row r="860" spans="1:9" x14ac:dyDescent="0.25">
      <c r="A860" s="91">
        <v>857</v>
      </c>
      <c r="B860" s="91">
        <v>62.785087414724352</v>
      </c>
      <c r="C860" s="91">
        <v>62.785087414724352</v>
      </c>
      <c r="D860" s="91"/>
      <c r="E860" s="91">
        <v>1458.2081165849959</v>
      </c>
      <c r="F860" s="91">
        <v>82.909994154797928</v>
      </c>
      <c r="G860" s="91">
        <v>22.120664167502806</v>
      </c>
      <c r="H860" s="91">
        <v>-9.7594046527265608</v>
      </c>
      <c r="I860" s="91">
        <v>2.0715078560327629</v>
      </c>
    </row>
    <row r="861" spans="1:9" x14ac:dyDescent="0.25">
      <c r="A861" s="91">
        <v>858</v>
      </c>
      <c r="B861" s="91">
        <v>63.257464489982191</v>
      </c>
      <c r="C861" s="91">
        <v>63.257464489982191</v>
      </c>
      <c r="D861" s="91"/>
      <c r="E861" s="91">
        <v>1465.9762234604909</v>
      </c>
      <c r="F861" s="91">
        <v>83.122528627467034</v>
      </c>
      <c r="G861" s="91">
        <v>22.560356423919703</v>
      </c>
      <c r="H861" s="91">
        <v>-9.6178190508574062</v>
      </c>
      <c r="I861" s="91">
        <v>2.2130934579019179</v>
      </c>
    </row>
    <row r="862" spans="1:9" x14ac:dyDescent="0.25">
      <c r="A862" s="91">
        <v>859</v>
      </c>
      <c r="B862" s="91">
        <v>63.484899787731038</v>
      </c>
      <c r="C862" s="91">
        <v>63.484899787731038</v>
      </c>
      <c r="D862" s="91"/>
      <c r="E862" s="91">
        <v>1475.335970642112</v>
      </c>
      <c r="F862" s="91">
        <v>82.992875476590584</v>
      </c>
      <c r="G862" s="91">
        <v>24.471939444997105</v>
      </c>
      <c r="H862" s="91">
        <v>-9.7582685057906673</v>
      </c>
      <c r="I862" s="91">
        <v>1.9802877453934364</v>
      </c>
    </row>
    <row r="863" spans="1:9" x14ac:dyDescent="0.25">
      <c r="A863" s="91">
        <v>860</v>
      </c>
      <c r="B863" s="91">
        <v>64.208382924285772</v>
      </c>
      <c r="C863" s="91">
        <v>64.208382924285772</v>
      </c>
      <c r="D863" s="91"/>
      <c r="E863" s="91">
        <v>1489.947514665864</v>
      </c>
      <c r="F863" s="91">
        <v>83.143642494231912</v>
      </c>
      <c r="G863" s="91">
        <v>29.372519467897558</v>
      </c>
      <c r="H863" s="91">
        <v>-0.4352320354310325</v>
      </c>
      <c r="I863" s="91">
        <v>-7.155163555372372</v>
      </c>
    </row>
    <row r="864" spans="1:9" x14ac:dyDescent="0.25">
      <c r="A864" s="91">
        <v>861</v>
      </c>
      <c r="B864" s="91">
        <v>65.51026685584948</v>
      </c>
      <c r="C864" s="91">
        <v>65.51026685584948</v>
      </c>
      <c r="D864" s="91"/>
      <c r="E864" s="91">
        <v>1513.2330735304574</v>
      </c>
      <c r="F864" s="91">
        <v>83.518724166454248</v>
      </c>
      <c r="G864" s="91">
        <v>33.873988732280829</v>
      </c>
      <c r="H864" s="91">
        <v>-0.13009721885756143</v>
      </c>
      <c r="I864" s="91">
        <v>-6.8500287387989012</v>
      </c>
    </row>
    <row r="865" spans="1:9" x14ac:dyDescent="0.25">
      <c r="A865" s="91">
        <v>862</v>
      </c>
      <c r="B865" s="91">
        <v>66.666077061588581</v>
      </c>
      <c r="C865" s="91">
        <v>66.666077061588581</v>
      </c>
      <c r="D865" s="91"/>
      <c r="E865" s="91">
        <v>1538.1050746952021</v>
      </c>
      <c r="F865" s="91">
        <v>83.638899016301565</v>
      </c>
      <c r="G865" s="91">
        <v>35.315418173171913</v>
      </c>
      <c r="H865" s="91">
        <v>-7.9111283254470823</v>
      </c>
      <c r="I865" s="91">
        <v>1.0920185312219539</v>
      </c>
    </row>
    <row r="866" spans="1:9" x14ac:dyDescent="0.25">
      <c r="A866" s="91">
        <v>863</v>
      </c>
      <c r="B866" s="91">
        <v>67.681108692749859</v>
      </c>
      <c r="C866" s="91">
        <v>67.681108692749859</v>
      </c>
      <c r="D866" s="91"/>
      <c r="E866" s="91">
        <v>1565.875776649438</v>
      </c>
      <c r="F866" s="91">
        <v>83.504852411779652</v>
      </c>
      <c r="G866" s="91">
        <v>41.234588104626717</v>
      </c>
      <c r="H866" s="91">
        <v>-11.177653278782488</v>
      </c>
      <c r="I866" s="91">
        <v>3.9623799402393063</v>
      </c>
    </row>
    <row r="867" spans="1:9" x14ac:dyDescent="0.25">
      <c r="A867" s="91">
        <v>864</v>
      </c>
      <c r="B867" s="91">
        <v>69.211863744410124</v>
      </c>
      <c r="C867" s="91">
        <v>69.211863744410124</v>
      </c>
      <c r="D867" s="91"/>
      <c r="E867" s="91">
        <v>1347.7724254298278</v>
      </c>
      <c r="F867" s="91">
        <v>83.410592341003593</v>
      </c>
      <c r="G867" s="91">
        <v>48.254838982494007</v>
      </c>
      <c r="H867" s="91">
        <v>-14.97005743117958</v>
      </c>
      <c r="I867" s="91">
        <v>7.3969063785740987</v>
      </c>
    </row>
    <row r="868" spans="1:9" x14ac:dyDescent="0.25">
      <c r="A868" s="91">
        <v>865</v>
      </c>
      <c r="B868" s="91">
        <v>70.665437218196189</v>
      </c>
      <c r="C868" s="91">
        <v>70.665437218196189</v>
      </c>
      <c r="D868" s="91"/>
      <c r="E868" s="91">
        <v>1384.710495093374</v>
      </c>
      <c r="F868" s="91">
        <v>82.997601740968875</v>
      </c>
      <c r="G868" s="91">
        <v>46.464920699198274</v>
      </c>
      <c r="H868" s="91">
        <v>-13.669396046988103</v>
      </c>
      <c r="I868" s="91">
        <v>5.1379729356071193</v>
      </c>
    </row>
    <row r="869" spans="1:9" x14ac:dyDescent="0.25">
      <c r="A869" s="91">
        <v>866</v>
      </c>
      <c r="B869" s="91">
        <v>72.069973879011954</v>
      </c>
      <c r="C869" s="91">
        <v>72.069973879011954</v>
      </c>
      <c r="D869" s="91"/>
      <c r="E869" s="91">
        <v>1406.2456439111884</v>
      </c>
      <c r="F869" s="91">
        <v>83.381247950612774</v>
      </c>
      <c r="G869" s="91">
        <v>32.894797353706615</v>
      </c>
      <c r="H869" s="91">
        <v>-3.0170846966932405</v>
      </c>
      <c r="I869" s="91">
        <v>-4.8981453420796601</v>
      </c>
    </row>
    <row r="870" spans="1:9" x14ac:dyDescent="0.25">
      <c r="A870" s="91">
        <v>867</v>
      </c>
      <c r="B870" s="91">
        <v>72.839395468649712</v>
      </c>
      <c r="C870" s="91">
        <v>72.839395468649712</v>
      </c>
      <c r="D870" s="91"/>
      <c r="E870" s="91">
        <v>1418.5595967168583</v>
      </c>
      <c r="F870" s="91">
        <v>83.647936503944038</v>
      </c>
      <c r="G870" s="91">
        <v>31.658145205527948</v>
      </c>
      <c r="H870" s="91">
        <v>-2.8764511014402463</v>
      </c>
      <c r="I870" s="91">
        <v>-4.7575117468266654</v>
      </c>
    </row>
    <row r="871" spans="1:9" x14ac:dyDescent="0.25">
      <c r="A871" s="91">
        <v>868</v>
      </c>
      <c r="B871" s="91">
        <v>73.471496660144979</v>
      </c>
      <c r="C871" s="91">
        <v>73.471496660144979</v>
      </c>
      <c r="D871" s="91"/>
      <c r="E871" s="91">
        <v>1433.2593387993766</v>
      </c>
      <c r="F871" s="91">
        <v>83.630433205220001</v>
      </c>
      <c r="G871" s="91">
        <v>37.159127017119218</v>
      </c>
      <c r="H871" s="91">
        <v>-0.5911269360464233</v>
      </c>
      <c r="I871" s="91">
        <v>-7.3110584559877632</v>
      </c>
    </row>
    <row r="872" spans="1:9" x14ac:dyDescent="0.25">
      <c r="A872" s="91">
        <v>869</v>
      </c>
      <c r="B872" s="91">
        <v>74.620122204482129</v>
      </c>
      <c r="C872" s="91">
        <v>74.620122204482129</v>
      </c>
      <c r="D872" s="91"/>
      <c r="E872" s="91">
        <v>1454.1871831388421</v>
      </c>
      <c r="F872" s="91">
        <v>83.826711006253234</v>
      </c>
      <c r="G872" s="91">
        <v>42.187356030125194</v>
      </c>
      <c r="H872" s="91">
        <v>-9.310988326036906</v>
      </c>
      <c r="I872" s="91">
        <v>1.5514519718957644</v>
      </c>
    </row>
    <row r="873" spans="1:9" x14ac:dyDescent="0.25">
      <c r="A873" s="91">
        <v>870</v>
      </c>
      <c r="B873" s="91">
        <v>76.109136139253692</v>
      </c>
      <c r="C873" s="91">
        <v>76.109136139253692</v>
      </c>
      <c r="D873" s="91"/>
      <c r="E873" s="91">
        <v>1474.7931389752869</v>
      </c>
      <c r="F873" s="91">
        <v>84.458105769655916</v>
      </c>
      <c r="G873" s="91">
        <v>37.341361794146806</v>
      </c>
      <c r="H873" s="91">
        <v>-7.9335569186803978</v>
      </c>
      <c r="I873" s="91">
        <v>1.069589937988638</v>
      </c>
    </row>
    <row r="874" spans="1:9" x14ac:dyDescent="0.25">
      <c r="A874" s="91">
        <v>871</v>
      </c>
      <c r="B874" s="91">
        <v>76.231942678830094</v>
      </c>
      <c r="C874" s="91">
        <v>76.231942678830094</v>
      </c>
      <c r="D874" s="91"/>
      <c r="E874" s="91">
        <v>1484.4869252065182</v>
      </c>
      <c r="F874" s="91">
        <v>84.178817736827227</v>
      </c>
      <c r="G874" s="91">
        <v>29.282878524522904</v>
      </c>
      <c r="H874" s="91">
        <v>-9.7459291341042267</v>
      </c>
      <c r="I874" s="91">
        <v>2.0849833746550965</v>
      </c>
    </row>
    <row r="875" spans="1:9" x14ac:dyDescent="0.25">
      <c r="A875" s="91">
        <v>872</v>
      </c>
      <c r="B875" s="91">
        <v>76.051989213450682</v>
      </c>
      <c r="C875" s="91">
        <v>76.051989213450682</v>
      </c>
      <c r="D875" s="91"/>
      <c r="E875" s="91">
        <v>1488.0567924767101</v>
      </c>
      <c r="F875" s="91">
        <v>83.879973422213453</v>
      </c>
      <c r="G875" s="91">
        <v>24.84096380184668</v>
      </c>
      <c r="H875" s="91">
        <v>-10.130121491085193</v>
      </c>
      <c r="I875" s="91">
        <v>1.7007910176741312</v>
      </c>
    </row>
    <row r="876" spans="1:9" x14ac:dyDescent="0.25">
      <c r="A876" s="91">
        <v>873</v>
      </c>
      <c r="B876" s="91">
        <v>76.039892628684228</v>
      </c>
      <c r="C876" s="91">
        <v>76.039892628684228</v>
      </c>
      <c r="D876" s="91"/>
      <c r="E876" s="91">
        <v>1483.4319961607364</v>
      </c>
      <c r="F876" s="91">
        <v>84.172735461612945</v>
      </c>
      <c r="G876" s="91">
        <v>11.269083321648393</v>
      </c>
      <c r="H876" s="91">
        <v>-0.61555933664779905</v>
      </c>
      <c r="I876" s="91">
        <v>-7.3354908565891384</v>
      </c>
    </row>
    <row r="877" spans="1:9" x14ac:dyDescent="0.25">
      <c r="A877" s="91">
        <v>874</v>
      </c>
      <c r="B877" s="91">
        <v>74.683125762023394</v>
      </c>
      <c r="C877" s="91">
        <v>74.683125762023394</v>
      </c>
      <c r="D877" s="91"/>
      <c r="E877" s="91">
        <v>1462.8532447861401</v>
      </c>
      <c r="F877" s="91">
        <v>83.904599954791365</v>
      </c>
      <c r="G877" s="91">
        <v>8.1053663098401305</v>
      </c>
      <c r="H877" s="91">
        <v>-7.9293908518686882</v>
      </c>
      <c r="I877" s="91">
        <v>-0.64129201267821223</v>
      </c>
    </row>
    <row r="878" spans="1:9" x14ac:dyDescent="0.25">
      <c r="A878" s="91">
        <v>875</v>
      </c>
      <c r="B878" s="91">
        <v>74.664012598516891</v>
      </c>
      <c r="C878" s="91">
        <v>74.664012598516891</v>
      </c>
      <c r="D878" s="91"/>
      <c r="E878" s="91">
        <v>1450.390287777295</v>
      </c>
      <c r="F878" s="91">
        <v>84.600354392060865</v>
      </c>
      <c r="G878" s="91">
        <v>12.752433991602498</v>
      </c>
      <c r="H878" s="91">
        <v>-25.375378161888587</v>
      </c>
      <c r="I878" s="91">
        <v>18.122009436637274</v>
      </c>
    </row>
    <row r="879" spans="1:9" x14ac:dyDescent="0.25">
      <c r="A879" s="91">
        <v>876</v>
      </c>
      <c r="B879" s="91">
        <v>73.210717602730426</v>
      </c>
      <c r="C879" s="91">
        <v>73.210717602730426</v>
      </c>
      <c r="D879" s="91"/>
      <c r="E879" s="91">
        <v>1431.8472793300962</v>
      </c>
      <c r="F879" s="91">
        <v>84.151664628441651</v>
      </c>
      <c r="G879" s="91">
        <v>6.0522627921668946</v>
      </c>
      <c r="H879" s="91">
        <v>-0.7891999998086312</v>
      </c>
      <c r="I879" s="91">
        <v>-7.5091315197499711</v>
      </c>
    </row>
    <row r="880" spans="1:9" x14ac:dyDescent="0.25">
      <c r="A880" s="91">
        <v>877</v>
      </c>
      <c r="B880" s="91">
        <v>72.240195289049197</v>
      </c>
      <c r="C880" s="91">
        <v>72.240195289049197</v>
      </c>
      <c r="D880" s="91"/>
      <c r="E880" s="91">
        <v>1409.0152320902926</v>
      </c>
      <c r="F880" s="91">
        <v>84.45119938675424</v>
      </c>
      <c r="G880" s="91">
        <v>5.351081032285169</v>
      </c>
      <c r="H880" s="91">
        <v>-0.56900576075549469</v>
      </c>
      <c r="I880" s="91">
        <v>-7.2889372806968344</v>
      </c>
    </row>
    <row r="881" spans="1:9" x14ac:dyDescent="0.25">
      <c r="A881" s="91">
        <v>878</v>
      </c>
      <c r="B881" s="91">
        <v>71.705142669312579</v>
      </c>
      <c r="C881" s="91">
        <v>71.705142669312579</v>
      </c>
      <c r="D881" s="91"/>
      <c r="E881" s="91">
        <v>1389.5751297551612</v>
      </c>
      <c r="F881" s="91">
        <v>84.973368827801593</v>
      </c>
      <c r="G881" s="91">
        <v>7.9113257177481522</v>
      </c>
      <c r="H881" s="91">
        <v>-7.4370117552664206E-2</v>
      </c>
      <c r="I881" s="91">
        <v>-6.7943016374940042</v>
      </c>
    </row>
    <row r="882" spans="1:9" x14ac:dyDescent="0.25">
      <c r="A882" s="91">
        <v>879</v>
      </c>
      <c r="B882" s="91">
        <v>70.60450911853556</v>
      </c>
      <c r="C882" s="91">
        <v>70.60450911853556</v>
      </c>
      <c r="D882" s="91"/>
      <c r="E882" s="91">
        <v>1374.0553078684584</v>
      </c>
      <c r="F882" s="91">
        <v>84.743624021180139</v>
      </c>
      <c r="G882" s="91">
        <v>9.441370225235568</v>
      </c>
      <c r="H882" s="91">
        <v>-10.204388108572088</v>
      </c>
      <c r="I882" s="91">
        <v>2.7051691616393865</v>
      </c>
    </row>
    <row r="883" spans="1:9" x14ac:dyDescent="0.25">
      <c r="A883" s="91">
        <v>880</v>
      </c>
      <c r="B883" s="91">
        <v>69.750613982732332</v>
      </c>
      <c r="C883" s="91">
        <v>69.750613982732332</v>
      </c>
      <c r="D883" s="91"/>
      <c r="E883" s="91">
        <v>1361.2773469898004</v>
      </c>
      <c r="F883" s="91">
        <v>84.615313269578877</v>
      </c>
      <c r="G883" s="91">
        <v>14.113123802338041</v>
      </c>
      <c r="H883" s="91">
        <v>-8.516331592590781</v>
      </c>
      <c r="I883" s="91">
        <v>0.60824205178597679</v>
      </c>
    </row>
    <row r="884" spans="1:9" x14ac:dyDescent="0.25">
      <c r="A884" s="91">
        <v>881</v>
      </c>
      <c r="B884" s="91">
        <v>69.069728036932617</v>
      </c>
      <c r="C884" s="91">
        <v>69.069728036932617</v>
      </c>
      <c r="D884" s="91"/>
      <c r="E884" s="91">
        <v>1354.1479320053447</v>
      </c>
      <c r="F884" s="91">
        <v>84.370348755959469</v>
      </c>
      <c r="G884" s="91">
        <v>9.8529014713213918</v>
      </c>
      <c r="H884" s="91">
        <v>-8.0753867276566069</v>
      </c>
      <c r="I884" s="91">
        <v>-0.49201956558745502</v>
      </c>
    </row>
    <row r="885" spans="1:9" x14ac:dyDescent="0.25">
      <c r="A885" s="91">
        <v>882</v>
      </c>
      <c r="B885" s="91">
        <v>68.892683885122921</v>
      </c>
      <c r="C885" s="91">
        <v>68.892683885122921</v>
      </c>
      <c r="D885" s="91"/>
      <c r="E885" s="91">
        <v>1337.0292341898512</v>
      </c>
      <c r="F885" s="91">
        <v>85.19217847809783</v>
      </c>
      <c r="G885" s="91">
        <v>8.177317577345109</v>
      </c>
      <c r="H885" s="91">
        <v>-7.1820473894136967</v>
      </c>
      <c r="I885" s="91">
        <v>0.10605144977677922</v>
      </c>
    </row>
    <row r="886" spans="1:9" x14ac:dyDescent="0.25">
      <c r="A886" s="91">
        <v>883</v>
      </c>
      <c r="B886" s="91">
        <v>68.600655976423809</v>
      </c>
      <c r="C886" s="91">
        <v>68.600655976423809</v>
      </c>
      <c r="D886" s="91"/>
      <c r="E886" s="91">
        <v>1328.2141453009235</v>
      </c>
      <c r="F886" s="91">
        <v>85.440494780260849</v>
      </c>
      <c r="G886" s="91">
        <v>15.277783248480066</v>
      </c>
      <c r="H886" s="91">
        <v>-7.9280930351785948</v>
      </c>
      <c r="I886" s="91">
        <v>1.1964806091981628</v>
      </c>
    </row>
    <row r="887" spans="1:9" x14ac:dyDescent="0.25">
      <c r="A887" s="91">
        <v>884</v>
      </c>
      <c r="B887" s="91">
        <v>67.508906569031339</v>
      </c>
      <c r="C887" s="91">
        <v>67.508906569031339</v>
      </c>
      <c r="D887" s="91"/>
      <c r="E887" s="91">
        <v>1321.0848903507429</v>
      </c>
      <c r="F887" s="91">
        <v>84.762279872675634</v>
      </c>
      <c r="G887" s="91">
        <v>13.396541680107093</v>
      </c>
      <c r="H887" s="91">
        <v>-9.2642793204244391</v>
      </c>
      <c r="I887" s="91">
        <v>1.0068493540731154</v>
      </c>
    </row>
    <row r="888" spans="1:9" x14ac:dyDescent="0.25">
      <c r="A888" s="91">
        <v>885</v>
      </c>
      <c r="B888" s="91">
        <v>67.189359305428027</v>
      </c>
      <c r="C888" s="91">
        <v>67.189359305428027</v>
      </c>
      <c r="D888" s="91"/>
      <c r="E888" s="91">
        <v>1314.6358499732994</v>
      </c>
      <c r="F888" s="91">
        <v>84.854972793122499</v>
      </c>
      <c r="G888" s="91">
        <v>15.366308883175472</v>
      </c>
      <c r="H888" s="91">
        <v>-1.2895878464800319</v>
      </c>
      <c r="I888" s="91">
        <v>-6.9392349258865211</v>
      </c>
    </row>
    <row r="889" spans="1:9" x14ac:dyDescent="0.25">
      <c r="A889" s="91">
        <v>886</v>
      </c>
      <c r="B889" s="91">
        <v>67.568273572523637</v>
      </c>
      <c r="C889" s="91">
        <v>67.568273572523637</v>
      </c>
      <c r="D889" s="91"/>
      <c r="E889" s="91">
        <v>1315.2486762929293</v>
      </c>
      <c r="F889" s="91">
        <v>85.318052924392305</v>
      </c>
      <c r="G889" s="91">
        <v>22.205214252271308</v>
      </c>
      <c r="H889" s="91">
        <v>-9.6636936993950577</v>
      </c>
      <c r="I889" s="91">
        <v>2.1672188093642646</v>
      </c>
    </row>
    <row r="890" spans="1:9" x14ac:dyDescent="0.25">
      <c r="A890" s="91">
        <v>887</v>
      </c>
      <c r="B890" s="91">
        <v>68.235795179796312</v>
      </c>
      <c r="C890" s="91">
        <v>68.235795179796312</v>
      </c>
      <c r="D890" s="91"/>
      <c r="E890" s="91">
        <v>1321.9837776496372</v>
      </c>
      <c r="F890" s="91">
        <v>85.763926208165998</v>
      </c>
      <c r="G890" s="91">
        <v>24.769560654254018</v>
      </c>
      <c r="H890" s="91">
        <v>-9.3266507603352817</v>
      </c>
      <c r="I890" s="91">
        <v>2.5042617484240415</v>
      </c>
    </row>
    <row r="891" spans="1:9" x14ac:dyDescent="0.25">
      <c r="A891" s="91">
        <v>888</v>
      </c>
      <c r="B891" s="91">
        <v>68.00978953852912</v>
      </c>
      <c r="C891" s="91">
        <v>68.00978953852912</v>
      </c>
      <c r="D891" s="91"/>
      <c r="E891" s="91">
        <v>1327.5125772071706</v>
      </c>
      <c r="F891" s="91">
        <v>85.318793823722018</v>
      </c>
      <c r="G891" s="91">
        <v>23.403572377252146</v>
      </c>
      <c r="H891" s="91">
        <v>-9.866099394766529</v>
      </c>
      <c r="I891" s="91">
        <v>1.9648131139927942</v>
      </c>
    </row>
    <row r="892" spans="1:9" x14ac:dyDescent="0.25">
      <c r="A892" s="91">
        <v>889</v>
      </c>
      <c r="B892" s="91">
        <v>68.278592698327031</v>
      </c>
      <c r="C892" s="91">
        <v>68.278592698327031</v>
      </c>
      <c r="D892" s="91"/>
      <c r="E892" s="91">
        <v>1333.2496891761375</v>
      </c>
      <c r="F892" s="91">
        <v>85.39858873570455</v>
      </c>
      <c r="G892" s="91">
        <v>23.746278880207072</v>
      </c>
      <c r="H892" s="91">
        <v>-1.3412763791463909</v>
      </c>
      <c r="I892" s="91">
        <v>-6.6180807670901043</v>
      </c>
    </row>
    <row r="893" spans="1:9" x14ac:dyDescent="0.25">
      <c r="A893" s="91">
        <v>890</v>
      </c>
      <c r="B893" s="91">
        <v>68.389545304483008</v>
      </c>
      <c r="C893" s="91">
        <v>68.389545304483008</v>
      </c>
      <c r="D893" s="91"/>
      <c r="E893" s="91">
        <v>1336.1603305025724</v>
      </c>
      <c r="F893" s="91">
        <v>85.46820166117034</v>
      </c>
      <c r="G893" s="91">
        <v>15.576704708409991</v>
      </c>
      <c r="H893" s="91">
        <v>-1.1963911357551122</v>
      </c>
      <c r="I893" s="91">
        <v>-6.8460382151616015</v>
      </c>
    </row>
    <row r="894" spans="1:9" x14ac:dyDescent="0.25">
      <c r="A894" s="91">
        <v>891</v>
      </c>
      <c r="B894" s="91">
        <v>67.937557419080107</v>
      </c>
      <c r="C894" s="91">
        <v>67.937557419080107</v>
      </c>
      <c r="D894" s="91"/>
      <c r="E894" s="91">
        <v>1322.816803513969</v>
      </c>
      <c r="F894" s="91">
        <v>85.817593189976989</v>
      </c>
      <c r="G894" s="91">
        <v>5.6561462082641487</v>
      </c>
      <c r="H894" s="91">
        <v>-5.7646180028923641</v>
      </c>
      <c r="I894" s="91">
        <v>-1.7774780367989325</v>
      </c>
    </row>
    <row r="895" spans="1:9" x14ac:dyDescent="0.25">
      <c r="A895" s="91">
        <v>892</v>
      </c>
      <c r="B895" s="91">
        <v>66.328403334523003</v>
      </c>
      <c r="C895" s="91">
        <v>66.328403334523003</v>
      </c>
      <c r="D895" s="91"/>
      <c r="E895" s="91">
        <v>1300.5826828704724</v>
      </c>
      <c r="F895" s="91">
        <v>85.41000207776267</v>
      </c>
      <c r="G895" s="91">
        <v>4.7478888254152691</v>
      </c>
      <c r="H895" s="91">
        <v>-6.2504063037580559</v>
      </c>
      <c r="I895" s="91">
        <v>-2.2632663376646249</v>
      </c>
    </row>
    <row r="896" spans="1:9" x14ac:dyDescent="0.25">
      <c r="A896" s="91">
        <v>893</v>
      </c>
      <c r="B896" s="91">
        <v>66.001727845915369</v>
      </c>
      <c r="C896" s="91">
        <v>66.001727845915369</v>
      </c>
      <c r="D896" s="91"/>
      <c r="E896" s="91">
        <v>1282.7645714467928</v>
      </c>
      <c r="F896" s="91">
        <v>86.119958737543513</v>
      </c>
      <c r="G896" s="91">
        <v>6.2028818741214744</v>
      </c>
      <c r="H896" s="91">
        <v>-7.8807231943275369</v>
      </c>
      <c r="I896" s="91">
        <v>0.61908745410756527</v>
      </c>
    </row>
    <row r="897" spans="1:9" x14ac:dyDescent="0.25">
      <c r="A897" s="91">
        <v>894</v>
      </c>
      <c r="B897" s="91">
        <v>64.761652602505862</v>
      </c>
      <c r="C897" s="91">
        <v>64.761652602505862</v>
      </c>
      <c r="D897" s="91"/>
      <c r="E897" s="91">
        <v>1262.3318715171213</v>
      </c>
      <c r="F897" s="91">
        <v>85.999040766288886</v>
      </c>
      <c r="G897" s="91">
        <v>4.4476209748862043</v>
      </c>
      <c r="H897" s="91">
        <v>-7.2147268865938674</v>
      </c>
      <c r="I897" s="91">
        <v>-0.43635652062092312</v>
      </c>
    </row>
    <row r="898" spans="1:9" x14ac:dyDescent="0.25">
      <c r="A898" s="91">
        <v>895</v>
      </c>
      <c r="B898" s="91">
        <v>63.621723858611958</v>
      </c>
      <c r="C898" s="91">
        <v>63.621723858611958</v>
      </c>
      <c r="D898" s="91"/>
      <c r="E898" s="91">
        <v>1241.6921815746064</v>
      </c>
      <c r="F898" s="91">
        <v>86.005130233405538</v>
      </c>
      <c r="G898" s="91">
        <v>3.7571155371994434</v>
      </c>
      <c r="H898" s="91">
        <v>-6.3809816951155476</v>
      </c>
      <c r="I898" s="91">
        <v>-1.425799196224911</v>
      </c>
    </row>
    <row r="899" spans="1:9" x14ac:dyDescent="0.25">
      <c r="A899" s="91">
        <v>896</v>
      </c>
      <c r="B899" s="91">
        <v>62.817372955624599</v>
      </c>
      <c r="C899" s="91">
        <v>62.817372955624599</v>
      </c>
      <c r="D899" s="91"/>
      <c r="E899" s="91">
        <v>1221.9247897054015</v>
      </c>
      <c r="F899" s="91">
        <v>86.321395450722548</v>
      </c>
      <c r="G899" s="91">
        <v>6.4433790564146234</v>
      </c>
      <c r="H899" s="91">
        <v>-7.9247998405997544</v>
      </c>
      <c r="I899" s="91">
        <v>0.57501080783534775</v>
      </c>
    </row>
    <row r="900" spans="1:9" x14ac:dyDescent="0.25">
      <c r="A900" s="91">
        <v>897</v>
      </c>
      <c r="B900" s="91">
        <v>61.85736856795495</v>
      </c>
      <c r="C900" s="91">
        <v>61.85736856795495</v>
      </c>
      <c r="D900" s="91"/>
      <c r="E900" s="91">
        <v>1209.7875250198035</v>
      </c>
      <c r="F900" s="91">
        <v>86.047812107538732</v>
      </c>
      <c r="G900" s="91">
        <v>10.900626698358472</v>
      </c>
      <c r="H900" s="91">
        <v>-8.0196464294031973</v>
      </c>
      <c r="I900" s="91">
        <v>-3.2583171913398101E-2</v>
      </c>
    </row>
    <row r="901" spans="1:9" x14ac:dyDescent="0.25">
      <c r="A901" s="91">
        <v>898</v>
      </c>
      <c r="B901" s="91">
        <v>62.109669551810079</v>
      </c>
      <c r="C901" s="91">
        <v>62.109669551810079</v>
      </c>
      <c r="D901" s="91"/>
      <c r="E901" s="91">
        <v>1205.7936617942569</v>
      </c>
      <c r="F901" s="91">
        <v>86.613606381881425</v>
      </c>
      <c r="G901" s="91">
        <v>14.594461271841585</v>
      </c>
      <c r="H901" s="91">
        <v>-8.1048277508079476</v>
      </c>
      <c r="I901" s="91">
        <v>1.0197458935688091</v>
      </c>
    </row>
    <row r="902" spans="1:9" x14ac:dyDescent="0.25">
      <c r="A902" s="91">
        <v>899</v>
      </c>
      <c r="B902" s="91">
        <v>62.095471611032025</v>
      </c>
      <c r="C902" s="91">
        <v>62.095471611032025</v>
      </c>
      <c r="D902" s="91"/>
      <c r="E902" s="91">
        <v>1203.8599254361475</v>
      </c>
      <c r="F902" s="91">
        <v>86.822228640748264</v>
      </c>
      <c r="G902" s="91">
        <v>15.083925207660412</v>
      </c>
      <c r="H902" s="91">
        <v>-8.0144755206875722</v>
      </c>
      <c r="I902" s="91">
        <v>1.1100981236891858</v>
      </c>
    </row>
    <row r="903" spans="1:9" x14ac:dyDescent="0.25">
      <c r="A903" s="91">
        <v>900</v>
      </c>
      <c r="B903" s="91">
        <v>61.25019532451347</v>
      </c>
      <c r="C903" s="91">
        <v>61.25019532451347</v>
      </c>
      <c r="D903" s="91"/>
      <c r="E903" s="91">
        <v>1199.9294655794358</v>
      </c>
      <c r="F903" s="91">
        <v>86.22255190231634</v>
      </c>
      <c r="G903" s="91">
        <v>11.758415746813011</v>
      </c>
      <c r="H903" s="91">
        <v>-8.1229580548026856</v>
      </c>
      <c r="I903" s="91">
        <v>-0.13589479731288701</v>
      </c>
    </row>
    <row r="904" spans="1:9" x14ac:dyDescent="0.25">
      <c r="A904" s="91">
        <v>901</v>
      </c>
      <c r="B904" s="91">
        <v>61.641074118107909</v>
      </c>
      <c r="C904" s="91">
        <v>61.641074118107909</v>
      </c>
      <c r="D904" s="91"/>
      <c r="E904" s="91">
        <v>1195.9154676352607</v>
      </c>
      <c r="F904" s="91">
        <v>86.93556847187196</v>
      </c>
      <c r="G904" s="91">
        <v>16.781171048441585</v>
      </c>
      <c r="H904" s="91">
        <v>-9.2276651674543935</v>
      </c>
      <c r="I904" s="91">
        <v>2.2304046498421437</v>
      </c>
    </row>
    <row r="905" spans="1:9" x14ac:dyDescent="0.25">
      <c r="A905" s="91">
        <v>902</v>
      </c>
      <c r="B905" s="91">
        <v>60.975839631347462</v>
      </c>
      <c r="C905" s="91">
        <v>60.975839631347462</v>
      </c>
      <c r="D905" s="91"/>
      <c r="E905" s="91">
        <v>1198.1013715944487</v>
      </c>
      <c r="F905" s="91">
        <v>86.203834040829179</v>
      </c>
      <c r="G905" s="91">
        <v>13.633957964889451</v>
      </c>
      <c r="H905" s="91">
        <v>-8.8814425528623708</v>
      </c>
      <c r="I905" s="91">
        <v>0.24313109151438561</v>
      </c>
    </row>
    <row r="906" spans="1:9" x14ac:dyDescent="0.25">
      <c r="A906" s="91">
        <v>903</v>
      </c>
      <c r="B906" s="91">
        <v>60.314850439370694</v>
      </c>
      <c r="C906" s="91">
        <v>60.314850439370694</v>
      </c>
      <c r="D906" s="91"/>
      <c r="E906" s="91">
        <v>1400.0009774923769</v>
      </c>
      <c r="F906" s="91">
        <v>86.817900890316295</v>
      </c>
      <c r="G906" s="91">
        <v>0</v>
      </c>
      <c r="H906" s="91">
        <v>-23.304248242782148</v>
      </c>
      <c r="I906" s="91">
        <v>15.730146904560728</v>
      </c>
    </row>
    <row r="907" spans="1:9" x14ac:dyDescent="0.25">
      <c r="A907" s="91">
        <v>904</v>
      </c>
      <c r="B907" s="91">
        <v>56.55219152378519</v>
      </c>
      <c r="C907" s="91">
        <v>56.55219152378519</v>
      </c>
      <c r="D907" s="91"/>
      <c r="E907" s="91">
        <v>1308.1312102705313</v>
      </c>
      <c r="F907" s="91">
        <v>87.044964605209913</v>
      </c>
      <c r="G907" s="91">
        <v>0</v>
      </c>
      <c r="H907" s="91">
        <v>-19.951354404191093</v>
      </c>
      <c r="I907" s="91">
        <v>12.841562309993948</v>
      </c>
    </row>
    <row r="908" spans="1:9" x14ac:dyDescent="0.25">
      <c r="A908" s="91">
        <v>905</v>
      </c>
      <c r="B908" s="91">
        <v>50.669737959332714</v>
      </c>
      <c r="C908" s="91">
        <v>50.669737959332714</v>
      </c>
      <c r="D908" s="91"/>
      <c r="E908" s="91">
        <v>1186.1802791149105</v>
      </c>
      <c r="F908" s="91">
        <v>86.453842638714434</v>
      </c>
      <c r="G908" s="91">
        <v>0</v>
      </c>
      <c r="H908" s="91">
        <v>-23.849059787513035</v>
      </c>
      <c r="I908" s="91">
        <v>15.499548247516415</v>
      </c>
    </row>
    <row r="909" spans="1:9" x14ac:dyDescent="0.25">
      <c r="A909" s="91">
        <v>906</v>
      </c>
      <c r="B909" s="91">
        <v>46.260758866675673</v>
      </c>
      <c r="C909" s="91">
        <v>46.260758866675673</v>
      </c>
      <c r="D909" s="91"/>
      <c r="E909" s="91">
        <v>1324.7201602357291</v>
      </c>
      <c r="F909" s="91">
        <v>86.924381787833241</v>
      </c>
      <c r="G909" s="91">
        <v>0</v>
      </c>
      <c r="H909" s="91">
        <v>-21.650599875051082</v>
      </c>
      <c r="I909" s="91">
        <v>14.197321586507959</v>
      </c>
    </row>
    <row r="910" spans="1:9" x14ac:dyDescent="0.25">
      <c r="A910" s="91">
        <v>907</v>
      </c>
      <c r="B910" s="91">
        <v>42.916672471951294</v>
      </c>
      <c r="C910" s="91">
        <v>42.916672471951294</v>
      </c>
      <c r="D910" s="91"/>
      <c r="E910" s="91">
        <v>1232.4196668418647</v>
      </c>
      <c r="F910" s="91">
        <v>86.880590302076371</v>
      </c>
      <c r="G910" s="91">
        <v>0</v>
      </c>
      <c r="H910" s="91">
        <v>-23.674600905752627</v>
      </c>
      <c r="I910" s="91">
        <v>16.021910966676771</v>
      </c>
    </row>
    <row r="911" spans="1:9" x14ac:dyDescent="0.25">
      <c r="A911" s="91">
        <v>908</v>
      </c>
      <c r="B911" s="91">
        <v>41.059831446342969</v>
      </c>
      <c r="C911" s="91">
        <v>41.059831446342969</v>
      </c>
      <c r="D911" s="91"/>
      <c r="E911" s="91">
        <v>1193.5161876217835</v>
      </c>
      <c r="F911" s="91">
        <v>86.420718974916227</v>
      </c>
      <c r="G911" s="91">
        <v>1.2488000332613445</v>
      </c>
      <c r="H911" s="91">
        <v>-46.669975939148635</v>
      </c>
      <c r="I911" s="91">
        <v>38.005902685428374</v>
      </c>
    </row>
    <row r="912" spans="1:9" x14ac:dyDescent="0.25">
      <c r="A912" s="91">
        <v>909</v>
      </c>
      <c r="B912" s="91">
        <v>40.790984047184686</v>
      </c>
      <c r="C912" s="91">
        <v>40.790984047184686</v>
      </c>
      <c r="D912" s="91"/>
      <c r="E912" s="91">
        <v>1170.2983322790285</v>
      </c>
      <c r="F912" s="91">
        <v>87.069881441879417</v>
      </c>
      <c r="G912" s="91">
        <v>11.63296686769665</v>
      </c>
      <c r="H912" s="91">
        <v>-0.40393172429969348</v>
      </c>
      <c r="I912" s="91">
        <v>-7.1238632442410328</v>
      </c>
    </row>
    <row r="913" spans="1:9" x14ac:dyDescent="0.25">
      <c r="A913" s="91">
        <v>910</v>
      </c>
      <c r="B913" s="91">
        <v>42.63826020874636</v>
      </c>
      <c r="C913" s="91">
        <v>42.63826020874636</v>
      </c>
      <c r="D913" s="91"/>
      <c r="E913" s="91">
        <v>1212.3971858204559</v>
      </c>
      <c r="F913" s="91">
        <v>87.523482732069624</v>
      </c>
      <c r="G913" s="91">
        <v>29.857140849777796</v>
      </c>
      <c r="H913" s="91">
        <v>-2.3018262302826455</v>
      </c>
      <c r="I913" s="91">
        <v>-4.4674935330546681</v>
      </c>
    </row>
    <row r="914" spans="1:9" x14ac:dyDescent="0.25">
      <c r="A914" s="91">
        <v>911</v>
      </c>
      <c r="B914" s="91">
        <v>44.343531058933777</v>
      </c>
      <c r="C914" s="91">
        <v>44.343531058933777</v>
      </c>
      <c r="D914" s="91"/>
      <c r="E914" s="91">
        <v>1272.8951706842561</v>
      </c>
      <c r="F914" s="91">
        <v>87.179465194173233</v>
      </c>
      <c r="G914" s="91">
        <v>33.048989804755898</v>
      </c>
      <c r="H914" s="91">
        <v>-2.7408184568774425</v>
      </c>
      <c r="I914" s="91">
        <v>-4.9064857596494642</v>
      </c>
    </row>
    <row r="915" spans="1:9" x14ac:dyDescent="0.25">
      <c r="A915" s="91">
        <v>912</v>
      </c>
      <c r="B915" s="91">
        <v>47.41899655508135</v>
      </c>
      <c r="C915" s="91">
        <v>47.41899655508135</v>
      </c>
      <c r="D915" s="91"/>
      <c r="E915" s="91">
        <v>1348.4943795322586</v>
      </c>
      <c r="F915" s="91">
        <v>87.724990492617181</v>
      </c>
      <c r="G915" s="91">
        <v>46.071983581767363</v>
      </c>
      <c r="H915" s="91">
        <v>-3.977387022059816</v>
      </c>
      <c r="I915" s="91">
        <v>-2.8090969809805331</v>
      </c>
    </row>
    <row r="916" spans="1:9" x14ac:dyDescent="0.25">
      <c r="A916" s="91">
        <v>913</v>
      </c>
      <c r="B916" s="91">
        <v>50.53599738813945</v>
      </c>
      <c r="C916" s="91">
        <v>50.53599738813945</v>
      </c>
      <c r="D916" s="91"/>
      <c r="E916" s="91">
        <v>1439.5364412021045</v>
      </c>
      <c r="F916" s="91">
        <v>87.748491032769167</v>
      </c>
      <c r="G916" s="91">
        <v>40.803397983642782</v>
      </c>
      <c r="H916" s="91">
        <v>-2.4797237517323496</v>
      </c>
      <c r="I916" s="91">
        <v>-4.486290079332429</v>
      </c>
    </row>
    <row r="917" spans="1:9" x14ac:dyDescent="0.25">
      <c r="A917" s="91">
        <v>914</v>
      </c>
      <c r="B917" s="91">
        <v>51.845294756079298</v>
      </c>
      <c r="C917" s="91">
        <v>51.845294756079298</v>
      </c>
      <c r="D917" s="91"/>
      <c r="E917" s="91">
        <v>1484.2351373590857</v>
      </c>
      <c r="F917" s="91">
        <v>87.567438369943119</v>
      </c>
      <c r="G917" s="91">
        <v>26.79563762468598</v>
      </c>
      <c r="H917" s="91">
        <v>-0.39622364602030735</v>
      </c>
      <c r="I917" s="91">
        <v>-7.1161551659616471</v>
      </c>
    </row>
    <row r="918" spans="1:9" x14ac:dyDescent="0.25">
      <c r="A918" s="91">
        <v>915</v>
      </c>
      <c r="B918" s="91">
        <v>52.931380438036619</v>
      </c>
      <c r="C918" s="91">
        <v>52.931380438036619</v>
      </c>
      <c r="D918" s="91"/>
      <c r="E918" s="91">
        <v>1528.6423012263374</v>
      </c>
      <c r="F918" s="91">
        <v>87.12610157068309</v>
      </c>
      <c r="G918" s="91">
        <v>39.325307343566379</v>
      </c>
      <c r="H918" s="91">
        <v>-3.6623011240340984</v>
      </c>
      <c r="I918" s="91">
        <v>-4.8378825203222844</v>
      </c>
    </row>
    <row r="919" spans="1:9" x14ac:dyDescent="0.25">
      <c r="A919" s="91">
        <v>916</v>
      </c>
      <c r="B919" s="91">
        <v>55.799767990629064</v>
      </c>
      <c r="C919" s="91">
        <v>55.799767990629064</v>
      </c>
      <c r="D919" s="91"/>
      <c r="E919" s="91">
        <v>1296.8996653799834</v>
      </c>
      <c r="F919" s="91">
        <v>87.599600337081938</v>
      </c>
      <c r="G919" s="91">
        <v>40.552368087383464</v>
      </c>
      <c r="H919" s="91">
        <v>-3.413387831345533</v>
      </c>
      <c r="I919" s="91">
        <v>-4.2509957444470663</v>
      </c>
    </row>
    <row r="920" spans="1:9" x14ac:dyDescent="0.25">
      <c r="A920" s="91">
        <v>917</v>
      </c>
      <c r="B920" s="91">
        <v>56.896194843891351</v>
      </c>
      <c r="C920" s="91">
        <v>56.896194843891351</v>
      </c>
      <c r="D920" s="91"/>
      <c r="E920" s="91">
        <v>1328.364551751501</v>
      </c>
      <c r="F920" s="91">
        <v>87.431288206692898</v>
      </c>
      <c r="G920" s="91">
        <v>25.060249678942615</v>
      </c>
      <c r="H920" s="91">
        <v>-1.3598755388786197</v>
      </c>
      <c r="I920" s="91">
        <v>-6.8654919158386161</v>
      </c>
    </row>
    <row r="921" spans="1:9" x14ac:dyDescent="0.25">
      <c r="A921" s="91">
        <v>918</v>
      </c>
      <c r="B921" s="91">
        <v>57.9640699963674</v>
      </c>
      <c r="C921" s="91">
        <v>57.9640699963674</v>
      </c>
      <c r="D921" s="91"/>
      <c r="E921" s="91">
        <v>1346.5409490427282</v>
      </c>
      <c r="F921" s="91">
        <v>87.804893984318625</v>
      </c>
      <c r="G921" s="91">
        <v>25.789628499388421</v>
      </c>
      <c r="H921" s="91">
        <v>-1.06770801274534</v>
      </c>
      <c r="I921" s="91">
        <v>-6.5733243897053359</v>
      </c>
    </row>
    <row r="922" spans="1:9" x14ac:dyDescent="0.25">
      <c r="A922" s="91">
        <v>919</v>
      </c>
      <c r="B922" s="91">
        <v>59.196162682383019</v>
      </c>
      <c r="C922" s="91">
        <v>59.196162682383019</v>
      </c>
      <c r="D922" s="91"/>
      <c r="E922" s="91">
        <v>1366.0761065844858</v>
      </c>
      <c r="F922" s="91">
        <v>88.288556223706564</v>
      </c>
      <c r="G922" s="91">
        <v>21.631727319539227</v>
      </c>
      <c r="H922" s="91">
        <v>-2.0331887221073788</v>
      </c>
      <c r="I922" s="91">
        <v>-4.8033957045523028</v>
      </c>
    </row>
    <row r="923" spans="1:9" x14ac:dyDescent="0.25">
      <c r="A923" s="91">
        <v>920</v>
      </c>
      <c r="B923" s="91">
        <v>58.733525422330132</v>
      </c>
      <c r="C923" s="91">
        <v>58.733525422330132</v>
      </c>
      <c r="D923" s="91"/>
      <c r="E923" s="91">
        <v>1365.911406686696</v>
      </c>
      <c r="F923" s="91">
        <v>87.925676308524402</v>
      </c>
      <c r="G923" s="91">
        <v>12.476864168759402</v>
      </c>
      <c r="H923" s="91">
        <v>-1.2569950128727119</v>
      </c>
      <c r="I923" s="91">
        <v>-6.5318811458067945</v>
      </c>
    </row>
    <row r="924" spans="1:9" x14ac:dyDescent="0.25">
      <c r="A924" s="91">
        <v>921</v>
      </c>
      <c r="B924" s="91">
        <v>59.239754891138986</v>
      </c>
      <c r="C924" s="91">
        <v>59.239754891138986</v>
      </c>
      <c r="D924" s="91"/>
      <c r="E924" s="91">
        <v>1366.1432059939129</v>
      </c>
      <c r="F924" s="91">
        <v>88.541704497036278</v>
      </c>
      <c r="G924" s="91">
        <v>20.997902663251786</v>
      </c>
      <c r="H924" s="91">
        <v>-2.0368404685550234</v>
      </c>
      <c r="I924" s="91">
        <v>-4.7146911934247422</v>
      </c>
    </row>
    <row r="925" spans="1:9" x14ac:dyDescent="0.25">
      <c r="A925" s="91">
        <v>922</v>
      </c>
      <c r="B925" s="91">
        <v>59.971952899757675</v>
      </c>
      <c r="C925" s="91">
        <v>59.971952899757675</v>
      </c>
      <c r="D925" s="91"/>
      <c r="E925" s="91">
        <v>1387.1563128958333</v>
      </c>
      <c r="F925" s="91">
        <v>88.467623473572559</v>
      </c>
      <c r="G925" s="91">
        <v>32.655220255581789</v>
      </c>
      <c r="H925" s="91">
        <v>-3.7025528600810396</v>
      </c>
      <c r="I925" s="91">
        <v>-3.4236727504816695</v>
      </c>
    </row>
    <row r="926" spans="1:9" x14ac:dyDescent="0.25">
      <c r="A926" s="91">
        <v>923</v>
      </c>
      <c r="B926" s="91">
        <v>61.219198688026175</v>
      </c>
      <c r="C926" s="91">
        <v>61.219198688026175</v>
      </c>
      <c r="D926" s="91"/>
      <c r="E926" s="91">
        <v>1420.1979141777758</v>
      </c>
      <c r="F926" s="91">
        <v>88.39606605431112</v>
      </c>
      <c r="G926" s="91">
        <v>37.729312062278574</v>
      </c>
      <c r="H926" s="91">
        <v>-3.8968765908555096</v>
      </c>
      <c r="I926" s="91">
        <v>-3.6179964812561396</v>
      </c>
    </row>
    <row r="927" spans="1:9" x14ac:dyDescent="0.25">
      <c r="A927" s="91">
        <v>924</v>
      </c>
      <c r="B927" s="91">
        <v>62.427050250858379</v>
      </c>
      <c r="C927" s="91">
        <v>62.427050250858379</v>
      </c>
      <c r="D927" s="91"/>
      <c r="E927" s="91">
        <v>1454.5697227645721</v>
      </c>
      <c r="F927" s="91">
        <v>88.17882617598832</v>
      </c>
      <c r="G927" s="91">
        <v>34.849572451104514</v>
      </c>
      <c r="H927" s="91">
        <v>-21.243514786409285</v>
      </c>
      <c r="I927" s="91">
        <v>13.137009177120277</v>
      </c>
    </row>
    <row r="928" spans="1:9" x14ac:dyDescent="0.25">
      <c r="A928" s="91">
        <v>925</v>
      </c>
      <c r="B928" s="91">
        <v>63.764148665509516</v>
      </c>
      <c r="C928" s="91">
        <v>63.764148665509516</v>
      </c>
      <c r="D928" s="91"/>
      <c r="E928" s="91">
        <v>1476.6646385058946</v>
      </c>
      <c r="F928" s="91">
        <v>88.648719804871675</v>
      </c>
      <c r="G928" s="91">
        <v>27.305338821291603</v>
      </c>
      <c r="H928" s="91">
        <v>-1.2233624297492325</v>
      </c>
      <c r="I928" s="91">
        <v>-6.0912827760187831</v>
      </c>
    </row>
    <row r="929" spans="1:9" x14ac:dyDescent="0.25">
      <c r="A929" s="91">
        <v>926</v>
      </c>
      <c r="B929" s="91">
        <v>64.205441039469321</v>
      </c>
      <c r="C929" s="91">
        <v>64.205441039469321</v>
      </c>
      <c r="D929" s="91"/>
      <c r="E929" s="91">
        <v>1483.3075157532271</v>
      </c>
      <c r="F929" s="91">
        <v>88.863573455804655</v>
      </c>
      <c r="G929" s="91">
        <v>12.454881308097523</v>
      </c>
      <c r="H929" s="91">
        <v>-0.55521073605820037</v>
      </c>
      <c r="I929" s="91">
        <v>-6.4392146815070115</v>
      </c>
    </row>
    <row r="930" spans="1:9" x14ac:dyDescent="0.25">
      <c r="A930" s="91">
        <v>927</v>
      </c>
      <c r="B930" s="91">
        <v>62.770142748122822</v>
      </c>
      <c r="C930" s="91">
        <v>62.770142748122822</v>
      </c>
      <c r="D930" s="91"/>
      <c r="E930" s="91">
        <v>1460.8480973737064</v>
      </c>
      <c r="F930" s="91">
        <v>88.405301091990353</v>
      </c>
      <c r="G930" s="91">
        <v>4.5996764487339039</v>
      </c>
      <c r="H930" s="91">
        <v>-2.0483147105278015</v>
      </c>
      <c r="I930" s="91">
        <v>-5.9102223043788324</v>
      </c>
    </row>
    <row r="931" spans="1:9" x14ac:dyDescent="0.25">
      <c r="A931" s="91">
        <v>928</v>
      </c>
      <c r="B931" s="91">
        <v>61.883337098672698</v>
      </c>
      <c r="C931" s="91">
        <v>61.883337098672698</v>
      </c>
      <c r="D931" s="91"/>
      <c r="E931" s="91">
        <v>1442.4739452414053</v>
      </c>
      <c r="F931" s="91">
        <v>88.352767245756382</v>
      </c>
      <c r="G931" s="91">
        <v>8.6180492575256977</v>
      </c>
      <c r="H931" s="91">
        <v>-2.0509722695567523</v>
      </c>
      <c r="I931" s="91">
        <v>-6.0954086797481697</v>
      </c>
    </row>
    <row r="932" spans="1:9" x14ac:dyDescent="0.25">
      <c r="A932" s="91">
        <v>929</v>
      </c>
      <c r="B932" s="91">
        <v>61.403141128258582</v>
      </c>
      <c r="C932" s="91">
        <v>61.403141128258582</v>
      </c>
      <c r="D932" s="91"/>
      <c r="E932" s="91">
        <v>1429.0195749805323</v>
      </c>
      <c r="F932" s="91">
        <v>88.423279133406993</v>
      </c>
      <c r="G932" s="91">
        <v>8.6419282837862816</v>
      </c>
      <c r="H932" s="91">
        <v>-1.9429136928517274</v>
      </c>
      <c r="I932" s="91">
        <v>-5.9873501030431449</v>
      </c>
    </row>
    <row r="933" spans="1:9" x14ac:dyDescent="0.25">
      <c r="A933" s="91">
        <v>930</v>
      </c>
      <c r="B933" s="91">
        <v>60.817286414240321</v>
      </c>
      <c r="C933" s="91">
        <v>60.817286414240321</v>
      </c>
      <c r="D933" s="91"/>
      <c r="E933" s="91">
        <v>1415.2537528019627</v>
      </c>
      <c r="F933" s="91">
        <v>88.53135734113566</v>
      </c>
      <c r="G933" s="91">
        <v>9.8785310296026161</v>
      </c>
      <c r="H933" s="91">
        <v>-1.7960952221971775</v>
      </c>
      <c r="I933" s="91">
        <v>-6.1107074084725292</v>
      </c>
    </row>
    <row r="934" spans="1:9" x14ac:dyDescent="0.25">
      <c r="A934" s="91">
        <v>931</v>
      </c>
      <c r="B934" s="91">
        <v>60.623265988650466</v>
      </c>
      <c r="C934" s="91">
        <v>60.623265988650466</v>
      </c>
      <c r="D934" s="91"/>
      <c r="E934" s="91">
        <v>1407.3719606900702</v>
      </c>
      <c r="F934" s="91">
        <v>88.611401757279751</v>
      </c>
      <c r="G934" s="91">
        <v>12.92571978973595</v>
      </c>
      <c r="H934" s="91">
        <v>-0.43888916271672429</v>
      </c>
      <c r="I934" s="91">
        <v>-7.1588206826580638</v>
      </c>
    </row>
    <row r="935" spans="1:9" x14ac:dyDescent="0.25">
      <c r="A935" s="91">
        <v>932</v>
      </c>
      <c r="B935" s="91">
        <v>60.299066975083875</v>
      </c>
      <c r="C935" s="91">
        <v>60.299066975083875</v>
      </c>
      <c r="D935" s="91"/>
      <c r="E935" s="91">
        <v>1400.4667719304553</v>
      </c>
      <c r="F935" s="91">
        <v>88.596627467721788</v>
      </c>
      <c r="G935" s="91">
        <v>10.288613467105966</v>
      </c>
      <c r="H935" s="91">
        <v>-0.46470331910558682</v>
      </c>
      <c r="I935" s="91">
        <v>-7.1846348390469261</v>
      </c>
    </row>
    <row r="936" spans="1:9" x14ac:dyDescent="0.25">
      <c r="A936" s="91">
        <v>933</v>
      </c>
      <c r="B936" s="91">
        <v>59.646216078134131</v>
      </c>
      <c r="C936" s="91">
        <v>59.646216078134131</v>
      </c>
      <c r="D936" s="91"/>
      <c r="E936" s="91">
        <v>1384.6762850028374</v>
      </c>
      <c r="F936" s="91">
        <v>88.611305288801987</v>
      </c>
      <c r="G936" s="91">
        <v>5.3694331846455929</v>
      </c>
      <c r="H936" s="91">
        <v>-0.43120739903872152</v>
      </c>
      <c r="I936" s="91">
        <v>-7.1511389189800614</v>
      </c>
    </row>
    <row r="937" spans="1:9" x14ac:dyDescent="0.25">
      <c r="A937" s="91">
        <v>934</v>
      </c>
      <c r="B937" s="91">
        <v>59.101725451479368</v>
      </c>
      <c r="C937" s="91">
        <v>59.101725451479368</v>
      </c>
      <c r="D937" s="91"/>
      <c r="E937" s="91">
        <v>1365.8397848037919</v>
      </c>
      <c r="F937" s="91">
        <v>88.884822777962441</v>
      </c>
      <c r="G937" s="91">
        <v>9.8914245670745089</v>
      </c>
      <c r="H937" s="91">
        <v>-0.14633057879407041</v>
      </c>
      <c r="I937" s="91">
        <v>-6.8662620987354099</v>
      </c>
    </row>
    <row r="938" spans="1:9" x14ac:dyDescent="0.25">
      <c r="A938" s="91">
        <v>935</v>
      </c>
      <c r="B938" s="91">
        <v>58.410968957429134</v>
      </c>
      <c r="C938" s="91">
        <v>58.410968957429134</v>
      </c>
      <c r="D938" s="91"/>
      <c r="E938" s="91">
        <v>1358.8727908266508</v>
      </c>
      <c r="F938" s="91">
        <v>88.546727436983545</v>
      </c>
      <c r="G938" s="91">
        <v>8.1890468086813755</v>
      </c>
      <c r="H938" s="91">
        <v>-8.9855907029176869</v>
      </c>
      <c r="I938" s="91">
        <v>1.1606195587721118</v>
      </c>
    </row>
    <row r="939" spans="1:9" x14ac:dyDescent="0.25">
      <c r="A939" s="91">
        <v>936</v>
      </c>
      <c r="B939" s="91">
        <v>57.123109170721669</v>
      </c>
      <c r="C939" s="91">
        <v>57.123109170721669</v>
      </c>
      <c r="D939" s="91"/>
      <c r="E939" s="91">
        <v>1335.1810543780971</v>
      </c>
      <c r="F939" s="91">
        <v>88.253905314218756</v>
      </c>
      <c r="G939" s="91">
        <v>2.6146578562822</v>
      </c>
      <c r="H939" s="91">
        <v>-8.0814159488450539</v>
      </c>
      <c r="I939" s="91">
        <v>-0.28767229068809486</v>
      </c>
    </row>
    <row r="940" spans="1:9" x14ac:dyDescent="0.25">
      <c r="A940" s="91">
        <v>937</v>
      </c>
      <c r="B940" s="91">
        <v>56.197552427672768</v>
      </c>
      <c r="C940" s="91">
        <v>56.197552427672768</v>
      </c>
      <c r="D940" s="91"/>
      <c r="E940" s="91">
        <v>1314.4956762412316</v>
      </c>
      <c r="F940" s="91">
        <v>88.259244209205349</v>
      </c>
      <c r="G940" s="91">
        <v>6.0043984943463649</v>
      </c>
      <c r="H940" s="91">
        <v>-11.434606481619332</v>
      </c>
      <c r="I940" s="91">
        <v>3.0062420667793863</v>
      </c>
    </row>
    <row r="941" spans="1:9" x14ac:dyDescent="0.25">
      <c r="A941" s="91">
        <v>938</v>
      </c>
      <c r="B941" s="91">
        <v>56.239065781632561</v>
      </c>
      <c r="C941" s="91">
        <v>56.239065781632561</v>
      </c>
      <c r="D941" s="91"/>
      <c r="E941" s="91">
        <v>1298.2974999874673</v>
      </c>
      <c r="F941" s="91">
        <v>89.059597907866277</v>
      </c>
      <c r="G941" s="91">
        <v>7.3780013991424775</v>
      </c>
      <c r="H941" s="91">
        <v>-24.677637638274582</v>
      </c>
      <c r="I941" s="91">
        <v>17.804928715533919</v>
      </c>
    </row>
    <row r="942" spans="1:9" x14ac:dyDescent="0.25">
      <c r="A942" s="91">
        <v>939</v>
      </c>
      <c r="B942" s="91">
        <v>54.920053461572543</v>
      </c>
      <c r="C942" s="91">
        <v>54.920053461572543</v>
      </c>
      <c r="D942" s="91"/>
      <c r="E942" s="91">
        <v>1281.3924648247994</v>
      </c>
      <c r="F942" s="91">
        <v>88.469788405041584</v>
      </c>
      <c r="G942" s="91">
        <v>6.3406043483995527</v>
      </c>
      <c r="H942" s="91">
        <v>-0.68872415683565225</v>
      </c>
      <c r="I942" s="91">
        <v>-7.4086556767769922</v>
      </c>
    </row>
    <row r="943" spans="1:9" x14ac:dyDescent="0.25">
      <c r="A943" s="91">
        <v>940</v>
      </c>
      <c r="B943" s="91">
        <v>54.732931401248237</v>
      </c>
      <c r="C943" s="91">
        <v>54.732931401248237</v>
      </c>
      <c r="D943" s="91"/>
      <c r="E943" s="91">
        <v>1270.3990388660329</v>
      </c>
      <c r="F943" s="91">
        <v>88.795154684413518</v>
      </c>
      <c r="G943" s="91">
        <v>9.0738595164246973</v>
      </c>
      <c r="H943" s="91">
        <v>-0.38588383007500349</v>
      </c>
      <c r="I943" s="91">
        <v>-7.1058153500163428</v>
      </c>
    </row>
    <row r="944" spans="1:9" x14ac:dyDescent="0.25">
      <c r="A944" s="91">
        <v>941</v>
      </c>
      <c r="B944" s="91">
        <v>54.392486099895756</v>
      </c>
      <c r="C944" s="91">
        <v>54.392486099895756</v>
      </c>
      <c r="D944" s="91"/>
      <c r="E944" s="91">
        <v>1262.3561151544079</v>
      </c>
      <c r="F944" s="91">
        <v>88.826468962991655</v>
      </c>
      <c r="G944" s="91">
        <v>9.3976610446345283</v>
      </c>
      <c r="H944" s="91">
        <v>-0.37709550410814807</v>
      </c>
      <c r="I944" s="91">
        <v>-7.0970270240494875</v>
      </c>
    </row>
    <row r="945" spans="1:9" x14ac:dyDescent="0.25">
      <c r="A945" s="91">
        <v>942</v>
      </c>
      <c r="B945" s="91">
        <v>54.18704748306655</v>
      </c>
      <c r="C945" s="91">
        <v>54.18704748306655</v>
      </c>
      <c r="D945" s="91"/>
      <c r="E945" s="91">
        <v>1254.0702656097171</v>
      </c>
      <c r="F945" s="91">
        <v>89.009925546210269</v>
      </c>
      <c r="G945" s="91">
        <v>9.3095257913048215</v>
      </c>
      <c r="H945" s="91">
        <v>-0.2161648735008268</v>
      </c>
      <c r="I945" s="91">
        <v>-6.9360963934421669</v>
      </c>
    </row>
    <row r="946" spans="1:9" x14ac:dyDescent="0.25">
      <c r="A946" s="91">
        <v>943</v>
      </c>
      <c r="B946" s="91">
        <v>53.926099781954015</v>
      </c>
      <c r="C946" s="91">
        <v>53.926099781954015</v>
      </c>
      <c r="D946" s="91"/>
      <c r="E946" s="91">
        <v>1246.8412165626721</v>
      </c>
      <c r="F946" s="91">
        <v>89.087440458475626</v>
      </c>
      <c r="G946" s="91">
        <v>10.705834317887316</v>
      </c>
      <c r="H946" s="91">
        <v>-7.5146733025623282</v>
      </c>
      <c r="I946" s="91">
        <v>0.47238995492747016</v>
      </c>
    </row>
    <row r="947" spans="1:9" x14ac:dyDescent="0.25">
      <c r="A947" s="91">
        <v>944</v>
      </c>
      <c r="B947" s="91">
        <v>53.210639803658253</v>
      </c>
      <c r="C947" s="91">
        <v>53.210639803658253</v>
      </c>
      <c r="D947" s="91"/>
      <c r="E947" s="91">
        <v>1242.5286332473388</v>
      </c>
      <c r="F947" s="91">
        <v>88.551118324572869</v>
      </c>
      <c r="G947" s="91">
        <v>12.351293159614</v>
      </c>
      <c r="H947" s="91">
        <v>-8.6904451096872535</v>
      </c>
      <c r="I947" s="91">
        <v>0.54343199100771644</v>
      </c>
    </row>
    <row r="948" spans="1:9" x14ac:dyDescent="0.25">
      <c r="A948" s="91">
        <v>945</v>
      </c>
      <c r="B948" s="91">
        <v>53.165723126754642</v>
      </c>
      <c r="C948" s="91">
        <v>53.165723126754642</v>
      </c>
      <c r="D948" s="91"/>
      <c r="E948" s="91">
        <v>1242.8412212128512</v>
      </c>
      <c r="F948" s="91">
        <v>88.508456380640084</v>
      </c>
      <c r="G948" s="91">
        <v>13.429776832012751</v>
      </c>
      <c r="H948" s="91">
        <v>-9.2701969851132446</v>
      </c>
      <c r="I948" s="91">
        <v>1.0009316893843099</v>
      </c>
    </row>
    <row r="949" spans="1:9" x14ac:dyDescent="0.25">
      <c r="A949" s="91">
        <v>946</v>
      </c>
      <c r="B949" s="91">
        <v>53.13444913649839</v>
      </c>
      <c r="C949" s="91">
        <v>53.13444913649839</v>
      </c>
      <c r="D949" s="91"/>
      <c r="E949" s="91">
        <v>1243.8052340220868</v>
      </c>
      <c r="F949" s="91">
        <v>88.472835942905448</v>
      </c>
      <c r="G949" s="91">
        <v>13.73942854461286</v>
      </c>
      <c r="H949" s="91">
        <v>-8.7733201845522562</v>
      </c>
      <c r="I949" s="91">
        <v>0.35125345982450129</v>
      </c>
    </row>
    <row r="950" spans="1:9" x14ac:dyDescent="0.25">
      <c r="A950" s="91">
        <v>947</v>
      </c>
      <c r="B950" s="91">
        <v>54.038561145571435</v>
      </c>
      <c r="C950" s="91">
        <v>54.038561145571435</v>
      </c>
      <c r="D950" s="91"/>
      <c r="E950" s="91">
        <v>1248.0305752649749</v>
      </c>
      <c r="F950" s="91">
        <v>89.268922794965192</v>
      </c>
      <c r="G950" s="91">
        <v>16.539349630255938</v>
      </c>
      <c r="H950" s="91">
        <v>-9.1865421994391081</v>
      </c>
      <c r="I950" s="91">
        <v>2.27152761785743</v>
      </c>
    </row>
    <row r="951" spans="1:9" x14ac:dyDescent="0.25">
      <c r="A951" s="91">
        <v>948</v>
      </c>
      <c r="B951" s="91">
        <v>54.443180176250877</v>
      </c>
      <c r="C951" s="91">
        <v>54.443180176250877</v>
      </c>
      <c r="D951" s="91"/>
      <c r="E951" s="91">
        <v>1257.578098722707</v>
      </c>
      <c r="F951" s="91">
        <v>89.294459229855207</v>
      </c>
      <c r="G951" s="91">
        <v>21.38035684536888</v>
      </c>
      <c r="H951" s="91">
        <v>-7.9690048403013822</v>
      </c>
      <c r="I951" s="91">
        <v>1.034142016367654</v>
      </c>
    </row>
    <row r="952" spans="1:9" x14ac:dyDescent="0.25">
      <c r="A952" s="91">
        <v>949</v>
      </c>
      <c r="B952" s="91">
        <v>54.639754535799192</v>
      </c>
      <c r="C952" s="91">
        <v>54.639754535799192</v>
      </c>
      <c r="D952" s="91"/>
      <c r="E952" s="91">
        <v>1275.7297993969271</v>
      </c>
      <c r="F952" s="91">
        <v>88.711913089976065</v>
      </c>
      <c r="G952" s="91">
        <v>23.915684102798348</v>
      </c>
      <c r="H952" s="91">
        <v>-8.5865234983311858</v>
      </c>
      <c r="I952" s="91">
        <v>0.41662335833785036</v>
      </c>
    </row>
    <row r="953" spans="1:9" x14ac:dyDescent="0.25">
      <c r="A953" s="91">
        <v>950</v>
      </c>
      <c r="B953" s="91">
        <v>55.556488562212628</v>
      </c>
      <c r="C953" s="91">
        <v>55.556488562212628</v>
      </c>
      <c r="D953" s="91"/>
      <c r="E953" s="91">
        <v>1293.1130077819903</v>
      </c>
      <c r="F953" s="91">
        <v>88.897901918194151</v>
      </c>
      <c r="G953" s="91">
        <v>20.584661237530245</v>
      </c>
      <c r="H953" s="91">
        <v>-0.55484719218190082</v>
      </c>
      <c r="I953" s="91">
        <v>-7.2747787121232408</v>
      </c>
    </row>
    <row r="954" spans="1:9" x14ac:dyDescent="0.25">
      <c r="A954" s="91">
        <v>951</v>
      </c>
      <c r="B954" s="91">
        <v>56.037236315563511</v>
      </c>
      <c r="C954" s="91">
        <v>56.037236315563511</v>
      </c>
      <c r="D954" s="91"/>
      <c r="E954" s="91">
        <v>1299.0057626487373</v>
      </c>
      <c r="F954" s="91">
        <v>89.168239499266008</v>
      </c>
      <c r="G954" s="91">
        <v>12.32471700617219</v>
      </c>
      <c r="H954" s="91">
        <v>-7.6729795179762723</v>
      </c>
      <c r="I954" s="91">
        <v>0.31408373951352608</v>
      </c>
    </row>
    <row r="955" spans="1:9" x14ac:dyDescent="0.25">
      <c r="A955" s="91">
        <v>952</v>
      </c>
      <c r="B955" s="91">
        <v>55.240974990509031</v>
      </c>
      <c r="C955" s="91">
        <v>55.240974990509031</v>
      </c>
      <c r="D955" s="91"/>
      <c r="E955" s="91">
        <v>1283.119266713408</v>
      </c>
      <c r="F955" s="91">
        <v>89.075995321653892</v>
      </c>
      <c r="G955" s="91">
        <v>2.1014371028366234</v>
      </c>
      <c r="H955" s="91">
        <v>-26.756214398267591</v>
      </c>
      <c r="I955" s="91">
        <v>19.173191202850159</v>
      </c>
    </row>
    <row r="956" spans="1:9" x14ac:dyDescent="0.25">
      <c r="A956" s="91">
        <v>953</v>
      </c>
      <c r="B956" s="91">
        <v>52.748622000785367</v>
      </c>
      <c r="C956" s="91">
        <v>52.748622000785367</v>
      </c>
      <c r="D956" s="91"/>
      <c r="E956" s="91">
        <v>1236.6798991847616</v>
      </c>
      <c r="F956" s="91">
        <v>88.604483303609911</v>
      </c>
      <c r="G956" s="91">
        <v>0</v>
      </c>
      <c r="H956" s="91">
        <v>-21.134451915887134</v>
      </c>
      <c r="I956" s="91">
        <v>12.551875176325126</v>
      </c>
    </row>
    <row r="957" spans="1:9" x14ac:dyDescent="0.25">
      <c r="A957" s="91">
        <v>954</v>
      </c>
      <c r="B957" s="91">
        <v>48.805111920983471</v>
      </c>
      <c r="C957" s="91">
        <v>48.805111920983471</v>
      </c>
      <c r="D957" s="91"/>
      <c r="E957" s="91">
        <v>1413.4624497644627</v>
      </c>
      <c r="F957" s="91">
        <v>88.577575836064966</v>
      </c>
      <c r="G957" s="91">
        <v>0</v>
      </c>
      <c r="H957" s="91">
        <v>-18.032143586055536</v>
      </c>
      <c r="I957" s="91">
        <v>9.3800218150635608</v>
      </c>
    </row>
    <row r="958" spans="1:9" x14ac:dyDescent="0.25">
      <c r="A958" s="91">
        <v>955</v>
      </c>
      <c r="B958" s="91">
        <v>45.34099323943245</v>
      </c>
      <c r="C958" s="91">
        <v>45.34099323943245</v>
      </c>
      <c r="D958" s="91"/>
      <c r="E958" s="91">
        <v>1293.7231587739959</v>
      </c>
      <c r="F958" s="91">
        <v>89.24950139062382</v>
      </c>
      <c r="G958" s="91">
        <v>0</v>
      </c>
      <c r="H958" s="91">
        <v>-11.079164046195496</v>
      </c>
      <c r="I958" s="91">
        <v>3.9802830309979633</v>
      </c>
    </row>
    <row r="959" spans="1:9" x14ac:dyDescent="0.25">
      <c r="A959" s="91">
        <v>956</v>
      </c>
      <c r="B959" s="91">
        <v>39.559723528190133</v>
      </c>
      <c r="C959" s="91">
        <v>39.559723528190133</v>
      </c>
      <c r="D959" s="91"/>
      <c r="E959" s="91">
        <v>1151.0931781304234</v>
      </c>
      <c r="F959" s="91">
        <v>88.451653270875582</v>
      </c>
      <c r="G959" s="91">
        <v>0</v>
      </c>
      <c r="H959" s="91">
        <v>-25.624104317820141</v>
      </c>
      <c r="I959" s="91">
        <v>16.94486085157352</v>
      </c>
    </row>
    <row r="960" spans="1:9" x14ac:dyDescent="0.25">
      <c r="A960" s="91">
        <v>957</v>
      </c>
      <c r="B960" s="91">
        <v>35.067249400707013</v>
      </c>
      <c r="C960" s="91">
        <v>35.067249400707013</v>
      </c>
      <c r="D960" s="91"/>
      <c r="E960" s="91">
        <v>1359.0522590469425</v>
      </c>
      <c r="F960" s="91">
        <v>89.15931213511854</v>
      </c>
      <c r="G960" s="91">
        <v>0</v>
      </c>
      <c r="H960" s="91">
        <v>-31.625722445567163</v>
      </c>
      <c r="I960" s="91">
        <v>24.533862725086735</v>
      </c>
    </row>
    <row r="961" spans="1:9" x14ac:dyDescent="0.25">
      <c r="A961" s="91">
        <v>958</v>
      </c>
      <c r="B961" s="91">
        <v>29.618049083013798</v>
      </c>
      <c r="C961" s="91">
        <v>29.618049083013798</v>
      </c>
      <c r="D961" s="91"/>
      <c r="E961" s="91">
        <v>1160.9885015939356</v>
      </c>
      <c r="F961" s="91">
        <v>88.700891018560384</v>
      </c>
      <c r="G961" s="91">
        <v>0</v>
      </c>
      <c r="H961" s="91">
        <v>-30.730496697729311</v>
      </c>
      <c r="I961" s="91">
        <v>22.997576200871219</v>
      </c>
    </row>
    <row r="962" spans="1:9" x14ac:dyDescent="0.25">
      <c r="A962" s="91">
        <v>959</v>
      </c>
      <c r="B962" s="91">
        <v>25.931033689249173</v>
      </c>
      <c r="C962" s="91">
        <v>25.931033689249173</v>
      </c>
      <c r="D962" s="91"/>
      <c r="E962" s="91">
        <v>1608.8747036383429</v>
      </c>
      <c r="F962" s="91">
        <v>89.027838381477892</v>
      </c>
      <c r="G962" s="91">
        <v>0</v>
      </c>
      <c r="H962" s="91">
        <v>-5.1779117017759573</v>
      </c>
      <c r="I962" s="91">
        <v>-1.9121393293154756</v>
      </c>
    </row>
    <row r="963" spans="1:9" x14ac:dyDescent="0.25">
      <c r="A963" s="91">
        <v>960</v>
      </c>
      <c r="B963" s="91">
        <v>24.73183130150851</v>
      </c>
      <c r="C963" s="91">
        <v>24.73183130150851</v>
      </c>
      <c r="D963" s="91"/>
      <c r="E963" s="91">
        <v>1565.5919428203217</v>
      </c>
      <c r="F963" s="91">
        <v>88.418181283459703</v>
      </c>
      <c r="G963" s="91">
        <v>14.49337173068175</v>
      </c>
      <c r="H963" s="91">
        <v>-0.68994928473416883</v>
      </c>
      <c r="I963" s="91">
        <v>-7.4098808046755087</v>
      </c>
    </row>
    <row r="964" spans="1:9" x14ac:dyDescent="0.25">
      <c r="A964" s="91">
        <v>961</v>
      </c>
      <c r="B964" s="91">
        <v>27.648936971973104</v>
      </c>
      <c r="C964" s="91">
        <v>27.648936971973104</v>
      </c>
      <c r="D964" s="91"/>
      <c r="E964" s="91">
        <v>1750.8089649732235</v>
      </c>
      <c r="F964" s="91">
        <v>88.223613464494122</v>
      </c>
      <c r="G964" s="91">
        <v>38.998884282854071</v>
      </c>
      <c r="H964" s="91">
        <v>-0.78050695960648908</v>
      </c>
      <c r="I964" s="91">
        <v>-7.5004384795478289</v>
      </c>
    </row>
    <row r="965" spans="1:9" x14ac:dyDescent="0.25">
      <c r="A965" s="91">
        <v>962</v>
      </c>
      <c r="B965" s="91">
        <v>33.964447951180588</v>
      </c>
      <c r="C965" s="91">
        <v>33.964447951180588</v>
      </c>
      <c r="D965" s="91"/>
      <c r="E965" s="91">
        <v>2092.9042195994152</v>
      </c>
      <c r="F965" s="91">
        <v>89.050066110734534</v>
      </c>
      <c r="G965" s="91">
        <v>47.127369652385866</v>
      </c>
      <c r="H965" s="91">
        <v>-0.32030294584929725</v>
      </c>
      <c r="I965" s="91">
        <v>-6.4093011684349515</v>
      </c>
    </row>
    <row r="966" spans="1:9" x14ac:dyDescent="0.25">
      <c r="A966" s="91">
        <v>963</v>
      </c>
      <c r="B966" s="91">
        <v>37.839907837087239</v>
      </c>
      <c r="C966" s="91">
        <v>37.839907837087239</v>
      </c>
      <c r="D966" s="91"/>
      <c r="E966" s="91">
        <v>1483.483058075662</v>
      </c>
      <c r="F966" s="91">
        <v>88.17836951765446</v>
      </c>
      <c r="G966" s="91">
        <v>55.510369260256113</v>
      </c>
      <c r="H966" s="91">
        <v>-0.65264778119889411</v>
      </c>
      <c r="I966" s="91">
        <v>-7.3725793011402336</v>
      </c>
    </row>
    <row r="967" spans="1:9" x14ac:dyDescent="0.25">
      <c r="A967" s="91">
        <v>964</v>
      </c>
      <c r="B967" s="91">
        <v>44.383688771861678</v>
      </c>
      <c r="C967" s="91">
        <v>44.383688771861678</v>
      </c>
      <c r="D967" s="91"/>
      <c r="E967" s="91">
        <v>1740.1395363029073</v>
      </c>
      <c r="F967" s="91">
        <v>88.186550527461151</v>
      </c>
      <c r="G967" s="91">
        <v>58.694966083981015</v>
      </c>
      <c r="H967" s="91">
        <v>-0.76851650462756649</v>
      </c>
      <c r="I967" s="91">
        <v>-7.488448024568906</v>
      </c>
    </row>
    <row r="968" spans="1:9" x14ac:dyDescent="0.25">
      <c r="A968" s="91">
        <v>965</v>
      </c>
      <c r="B968" s="91">
        <v>46.845859465064351</v>
      </c>
      <c r="C968" s="91">
        <v>46.845859465064351</v>
      </c>
      <c r="D968" s="91"/>
      <c r="E968" s="91">
        <v>1348.6146777434087</v>
      </c>
      <c r="F968" s="91">
        <v>88.272125020127135</v>
      </c>
      <c r="G968" s="91">
        <v>33.133057170716071</v>
      </c>
      <c r="H968" s="91">
        <v>-4.7169227016158048</v>
      </c>
      <c r="I968" s="91">
        <v>-3.2664168413218397</v>
      </c>
    </row>
    <row r="969" spans="1:9" x14ac:dyDescent="0.25">
      <c r="A969" s="91">
        <v>966</v>
      </c>
      <c r="B969" s="91">
        <v>50.215575583152585</v>
      </c>
      <c r="C969" s="91">
        <v>50.215575583152585</v>
      </c>
      <c r="D969" s="91"/>
      <c r="E969" s="91">
        <v>1433.3158261182796</v>
      </c>
      <c r="F969" s="91">
        <v>88.776846385164504</v>
      </c>
      <c r="G969" s="91">
        <v>43.978367149718743</v>
      </c>
      <c r="H969" s="91">
        <v>-2.9989397963441826</v>
      </c>
      <c r="I969" s="91">
        <v>-4.1775389215497984</v>
      </c>
    </row>
    <row r="970" spans="1:9" x14ac:dyDescent="0.25">
      <c r="A970" s="91">
        <v>967</v>
      </c>
      <c r="B970" s="91">
        <v>51.91930184577933</v>
      </c>
      <c r="C970" s="91">
        <v>51.91930184577933</v>
      </c>
      <c r="D970" s="91"/>
      <c r="E970" s="91">
        <v>1485.3106186508951</v>
      </c>
      <c r="F970" s="91">
        <v>88.760080464581662</v>
      </c>
      <c r="G970" s="91">
        <v>26.141085795149319</v>
      </c>
      <c r="H970" s="91">
        <v>-1.4005032400494883</v>
      </c>
      <c r="I970" s="91">
        <v>-6.0369120822296818</v>
      </c>
    </row>
    <row r="971" spans="1:9" x14ac:dyDescent="0.25">
      <c r="A971" s="91">
        <v>968</v>
      </c>
      <c r="B971" s="91">
        <v>52.524389874368666</v>
      </c>
      <c r="C971" s="91">
        <v>52.524389874368666</v>
      </c>
      <c r="D971" s="91"/>
      <c r="E971" s="91">
        <v>1502.0866455154464</v>
      </c>
      <c r="F971" s="91">
        <v>88.667137988293945</v>
      </c>
      <c r="G971" s="91">
        <v>13.071134054710964</v>
      </c>
      <c r="H971" s="91">
        <v>-1.0659562291691402</v>
      </c>
      <c r="I971" s="91">
        <v>-6.3408423621032233</v>
      </c>
    </row>
    <row r="972" spans="1:9" x14ac:dyDescent="0.25">
      <c r="A972" s="91">
        <v>969</v>
      </c>
      <c r="B972" s="91">
        <v>51.447827394483717</v>
      </c>
      <c r="C972" s="91">
        <v>51.447827394483717</v>
      </c>
      <c r="D972" s="91"/>
      <c r="E972" s="91">
        <v>1486.8997760284471</v>
      </c>
      <c r="F972" s="91">
        <v>88.133927470724828</v>
      </c>
      <c r="G972" s="91">
        <v>6.6887326458682956</v>
      </c>
      <c r="H972" s="91">
        <v>-2.0840601217048293</v>
      </c>
      <c r="I972" s="91">
        <v>-6.4466130936440829</v>
      </c>
    </row>
    <row r="973" spans="1:9" x14ac:dyDescent="0.25">
      <c r="A973" s="91">
        <v>970</v>
      </c>
      <c r="B973" s="91">
        <v>51.785893077957205</v>
      </c>
      <c r="C973" s="91">
        <v>51.785893077957205</v>
      </c>
      <c r="D973" s="91"/>
      <c r="E973" s="91">
        <v>1473.3326952440739</v>
      </c>
      <c r="F973" s="91">
        <v>88.909478299603037</v>
      </c>
      <c r="G973" s="91">
        <v>7.9822372591579018</v>
      </c>
      <c r="H973" s="91">
        <v>-2.3440873996673712</v>
      </c>
      <c r="I973" s="91">
        <v>-4.496169170414257</v>
      </c>
    </row>
    <row r="974" spans="1:9" x14ac:dyDescent="0.25">
      <c r="A974" s="91">
        <v>971</v>
      </c>
      <c r="B974" s="91">
        <v>50.135978340854415</v>
      </c>
      <c r="C974" s="91">
        <v>50.135978340854415</v>
      </c>
      <c r="D974" s="91"/>
      <c r="E974" s="91">
        <v>1451.192184686329</v>
      </c>
      <c r="F974" s="91">
        <v>88.026087907482847</v>
      </c>
      <c r="G974" s="91">
        <v>3.773554598029925</v>
      </c>
      <c r="H974" s="91">
        <v>-14.350553703357519</v>
      </c>
      <c r="I974" s="91">
        <v>5.705116401746082</v>
      </c>
    </row>
    <row r="975" spans="1:9" x14ac:dyDescent="0.25">
      <c r="A975" s="91">
        <v>972</v>
      </c>
      <c r="B975" s="91">
        <v>48.881577523751069</v>
      </c>
      <c r="C975" s="91">
        <v>48.881577523751069</v>
      </c>
      <c r="D975" s="91"/>
      <c r="E975" s="91">
        <v>1416.5089998623987</v>
      </c>
      <c r="F975" s="91">
        <v>88.042198384472343</v>
      </c>
      <c r="G975" s="91">
        <v>0</v>
      </c>
      <c r="H975" s="91">
        <v>-22.52871604664665</v>
      </c>
      <c r="I975" s="91">
        <v>13.81287814232269</v>
      </c>
    </row>
    <row r="976" spans="1:9" x14ac:dyDescent="0.25">
      <c r="A976" s="91">
        <v>973</v>
      </c>
      <c r="B976" s="91">
        <v>47.423032003499991</v>
      </c>
      <c r="C976" s="91">
        <v>47.423032003499991</v>
      </c>
      <c r="D976" s="91"/>
      <c r="E976" s="91">
        <v>1350.9572245596844</v>
      </c>
      <c r="F976" s="91">
        <v>88.810152390522646</v>
      </c>
      <c r="G976" s="91">
        <v>0</v>
      </c>
      <c r="H976" s="91">
        <v>-19.984996597631284</v>
      </c>
      <c r="I976" s="91">
        <v>13.027230158908674</v>
      </c>
    </row>
    <row r="977" spans="1:9" x14ac:dyDescent="0.25">
      <c r="A977" s="91">
        <v>974</v>
      </c>
      <c r="B977" s="91">
        <v>42.883378668364578</v>
      </c>
      <c r="C977" s="91">
        <v>42.883378668364578</v>
      </c>
      <c r="D977" s="91"/>
      <c r="E977" s="91">
        <v>1233.9426017569444</v>
      </c>
      <c r="F977" s="91">
        <v>88.426071706971413</v>
      </c>
      <c r="G977" s="91">
        <v>0</v>
      </c>
      <c r="H977" s="91">
        <v>-20.062682855500636</v>
      </c>
      <c r="I977" s="91">
        <v>12.229889073899765</v>
      </c>
    </row>
    <row r="978" spans="1:9" x14ac:dyDescent="0.25">
      <c r="A978" s="91">
        <v>975</v>
      </c>
      <c r="B978" s="91">
        <v>37.820049386367572</v>
      </c>
      <c r="C978" s="91">
        <v>37.820049386367572</v>
      </c>
      <c r="D978" s="91"/>
      <c r="E978" s="91">
        <v>1494.1622362285527</v>
      </c>
      <c r="F978" s="91">
        <v>88.069170292028232</v>
      </c>
      <c r="G978" s="91">
        <v>0</v>
      </c>
      <c r="H978" s="91">
        <v>-0.95738515342734254</v>
      </c>
      <c r="I978" s="91">
        <v>-7.677316673368682</v>
      </c>
    </row>
    <row r="979" spans="1:9" x14ac:dyDescent="0.25">
      <c r="A979" s="91">
        <v>976</v>
      </c>
      <c r="B979" s="91">
        <v>31.675360554285781</v>
      </c>
      <c r="C979" s="91">
        <v>31.675360554285781</v>
      </c>
      <c r="D979" s="91"/>
      <c r="E979" s="91">
        <v>1251.3662640246007</v>
      </c>
      <c r="F979" s="91">
        <v>88.144026428052626</v>
      </c>
      <c r="G979" s="91">
        <v>0</v>
      </c>
      <c r="H979" s="91">
        <v>-4.1980837884905062</v>
      </c>
      <c r="I979" s="91">
        <v>-4.1235596367952931</v>
      </c>
    </row>
    <row r="980" spans="1:9" x14ac:dyDescent="0.25">
      <c r="A980" s="91">
        <v>977</v>
      </c>
      <c r="B980" s="91">
        <v>26.752608285197855</v>
      </c>
      <c r="C980" s="91">
        <v>26.752608285197855</v>
      </c>
      <c r="D980" s="91"/>
      <c r="E980" s="91">
        <v>1685.5528669079586</v>
      </c>
      <c r="F980" s="91">
        <v>88.278530270018322</v>
      </c>
      <c r="G980" s="91">
        <v>0</v>
      </c>
      <c r="H980" s="91">
        <v>-14.961149953406627</v>
      </c>
      <c r="I980" s="91">
        <v>7.011218100174478</v>
      </c>
    </row>
    <row r="981" spans="1:9" x14ac:dyDescent="0.25">
      <c r="A981" s="91">
        <v>978</v>
      </c>
      <c r="B981" s="91">
        <v>21.937402610670915</v>
      </c>
      <c r="C981" s="91">
        <v>21.937402610670915</v>
      </c>
      <c r="D981" s="91"/>
      <c r="E981" s="91">
        <v>1366.9767507755487</v>
      </c>
      <c r="F981" s="91">
        <v>88.612654962064184</v>
      </c>
      <c r="G981" s="91">
        <v>0</v>
      </c>
      <c r="H981" s="91">
        <v>-0.25364181529344465</v>
      </c>
      <c r="I981" s="91">
        <v>-6.973573335234784</v>
      </c>
    </row>
    <row r="982" spans="1:9" x14ac:dyDescent="0.25">
      <c r="A982" s="91">
        <v>979</v>
      </c>
      <c r="B982" s="91">
        <v>16.987116403534298</v>
      </c>
      <c r="C982" s="91">
        <v>16.987116403534298</v>
      </c>
      <c r="D982" s="91"/>
      <c r="E982" s="91">
        <v>1096.6886771550764</v>
      </c>
      <c r="F982" s="91">
        <v>88.076304308116065</v>
      </c>
      <c r="G982" s="91">
        <v>0</v>
      </c>
      <c r="H982" s="91">
        <v>-0.98592522788916914</v>
      </c>
      <c r="I982" s="91">
        <v>-7.3865457933331777</v>
      </c>
    </row>
    <row r="983" spans="1:9" x14ac:dyDescent="0.25">
      <c r="A983" s="91">
        <v>980</v>
      </c>
      <c r="B983" s="91">
        <v>13.863845925710738</v>
      </c>
      <c r="C983" s="91">
        <v>13.863845925710738</v>
      </c>
      <c r="D983" s="91"/>
      <c r="E983" s="91">
        <v>877.15341102584409</v>
      </c>
      <c r="F983" s="91">
        <v>88.538129473751312</v>
      </c>
      <c r="G983" s="91">
        <v>0</v>
      </c>
      <c r="H983" s="91">
        <v>-2.4664474528649287</v>
      </c>
      <c r="I983" s="91">
        <v>-5.0116459830499558</v>
      </c>
    </row>
    <row r="984" spans="1:9" x14ac:dyDescent="0.25">
      <c r="A984" s="91">
        <v>981</v>
      </c>
      <c r="B984" s="91">
        <v>11.949220849346949</v>
      </c>
      <c r="C984" s="91">
        <v>11.949220849346949</v>
      </c>
      <c r="D984" s="91"/>
      <c r="E984" s="91">
        <v>1452.7983430722393</v>
      </c>
      <c r="F984" s="91">
        <v>88.666871844795963</v>
      </c>
      <c r="G984" s="91">
        <v>3.71881711390271</v>
      </c>
      <c r="H984" s="91">
        <v>-31.212408647637869</v>
      </c>
      <c r="I984" s="91">
        <v>23.991062640477342</v>
      </c>
    </row>
    <row r="985" spans="1:9" x14ac:dyDescent="0.25">
      <c r="A985" s="91">
        <v>982</v>
      </c>
      <c r="B985" s="91">
        <v>10.162638535137459</v>
      </c>
      <c r="C985" s="91">
        <v>10.162638535137459</v>
      </c>
      <c r="D985" s="91"/>
      <c r="E985" s="91">
        <v>1250.922368659353</v>
      </c>
      <c r="F985" s="91">
        <v>88.604611917519946</v>
      </c>
      <c r="G985" s="91">
        <v>0</v>
      </c>
      <c r="H985" s="91">
        <v>-0.34309676683398005</v>
      </c>
      <c r="I985" s="91">
        <v>-7.06302828677532</v>
      </c>
    </row>
    <row r="986" spans="1:9" x14ac:dyDescent="0.25">
      <c r="A986" s="91">
        <v>983</v>
      </c>
      <c r="B986" s="91">
        <v>7.0397453131921761</v>
      </c>
      <c r="C986" s="91">
        <v>7.0397453131921761</v>
      </c>
      <c r="D986" s="91"/>
      <c r="E986" s="91">
        <v>918.12347634905848</v>
      </c>
      <c r="F986" s="91">
        <v>88.335800195529998</v>
      </c>
      <c r="G986" s="91">
        <v>0</v>
      </c>
      <c r="H986" s="91">
        <v>-3.6278334055744037</v>
      </c>
      <c r="I986" s="91">
        <v>-4.4412263959110501</v>
      </c>
    </row>
    <row r="987" spans="1:9" x14ac:dyDescent="0.25">
      <c r="A987" s="91">
        <v>984</v>
      </c>
      <c r="B987" s="91">
        <v>5.4317879076045452</v>
      </c>
      <c r="C987" s="91">
        <v>5.4317879076045452</v>
      </c>
      <c r="D987" s="91"/>
      <c r="E987" s="91">
        <v>799.52424138737138</v>
      </c>
      <c r="F987" s="91">
        <v>88.572447954803224</v>
      </c>
      <c r="G987" s="91">
        <v>2.0324274710613599</v>
      </c>
      <c r="H987" s="91">
        <v>-0.4757586126286093</v>
      </c>
      <c r="I987" s="91">
        <v>-7.1956901325699487</v>
      </c>
    </row>
    <row r="988" spans="1:9" x14ac:dyDescent="0.25">
      <c r="A988" s="91">
        <v>985</v>
      </c>
      <c r="B988" s="91">
        <v>4.1490129813348586</v>
      </c>
      <c r="C988" s="91">
        <v>4.1490129813348586</v>
      </c>
      <c r="D988" s="91"/>
      <c r="E988" s="91">
        <v>799.87828115073796</v>
      </c>
      <c r="F988" s="91">
        <v>88.944002393511497</v>
      </c>
      <c r="G988" s="91">
        <v>2.3864672344279034</v>
      </c>
      <c r="H988" s="91">
        <v>-0.12171884926206566</v>
      </c>
      <c r="I988" s="91">
        <v>-6.8416503692034052</v>
      </c>
    </row>
    <row r="989" spans="1:9" x14ac:dyDescent="0.25">
      <c r="A989" s="91">
        <v>986</v>
      </c>
      <c r="B989" s="91">
        <v>1.9113263660715827</v>
      </c>
      <c r="C989" s="91">
        <v>1.9113263660715827</v>
      </c>
      <c r="D989" s="91"/>
      <c r="E989" s="91">
        <v>799.31986908257477</v>
      </c>
      <c r="F989" s="91">
        <v>88.403105000690019</v>
      </c>
      <c r="G989" s="91">
        <v>1.8280551662646949</v>
      </c>
      <c r="H989" s="91">
        <v>-60.396837005362052</v>
      </c>
      <c r="I989" s="91">
        <v>52.316643650570164</v>
      </c>
    </row>
    <row r="990" spans="1:9" x14ac:dyDescent="0.25">
      <c r="A990" s="91">
        <v>987</v>
      </c>
      <c r="B990" s="91">
        <v>0</v>
      </c>
      <c r="C990" s="91">
        <v>0</v>
      </c>
      <c r="D990" s="91"/>
      <c r="E990" s="91">
        <v>799.1770940351953</v>
      </c>
      <c r="F990" s="91">
        <v>88.251761410193879</v>
      </c>
      <c r="G990" s="91">
        <v>1.685280118885321</v>
      </c>
      <c r="H990" s="91">
        <v>-1.0365772645127398</v>
      </c>
      <c r="I990" s="91">
        <v>-7.329166185037896</v>
      </c>
    </row>
    <row r="991" spans="1:9" x14ac:dyDescent="0.25">
      <c r="A991" s="91">
        <v>988</v>
      </c>
      <c r="B991" s="91">
        <v>0</v>
      </c>
      <c r="C991" s="91">
        <v>0</v>
      </c>
      <c r="D991" s="91"/>
      <c r="E991" s="91">
        <v>799.76799427228843</v>
      </c>
      <c r="F991" s="91">
        <v>88.872967528699149</v>
      </c>
      <c r="G991" s="91">
        <v>2.2761803559784459</v>
      </c>
      <c r="H991" s="91">
        <v>-2.9207995944133329</v>
      </c>
      <c r="I991" s="91">
        <v>-4.2631433809510524</v>
      </c>
    </row>
    <row r="992" spans="1:9" x14ac:dyDescent="0.25">
      <c r="A992" s="91">
        <v>989</v>
      </c>
      <c r="B992" s="91">
        <v>0</v>
      </c>
      <c r="C992" s="91">
        <v>0</v>
      </c>
      <c r="D992" s="91"/>
      <c r="E992" s="91">
        <v>799.25146462737496</v>
      </c>
      <c r="F992" s="91">
        <v>88.369321535303328</v>
      </c>
      <c r="G992" s="91">
        <v>1.7596507110649577</v>
      </c>
      <c r="H992" s="91">
        <v>-3.4373292393268211</v>
      </c>
      <c r="I992" s="91">
        <v>-4.7796730258645406</v>
      </c>
    </row>
    <row r="993" spans="1:9" x14ac:dyDescent="0.25">
      <c r="A993" s="91">
        <v>990</v>
      </c>
      <c r="B993" s="91">
        <v>0</v>
      </c>
      <c r="C993" s="91">
        <v>0</v>
      </c>
      <c r="D993" s="91"/>
      <c r="E993" s="91">
        <v>799.6422075130929</v>
      </c>
      <c r="F993" s="91">
        <v>88.768751695266346</v>
      </c>
      <c r="G993" s="91">
        <v>2.1503935967828927</v>
      </c>
      <c r="H993" s="91">
        <v>-3.0465863536088862</v>
      </c>
      <c r="I993" s="91">
        <v>-4.3889301401466057</v>
      </c>
    </row>
    <row r="994" spans="1:9" x14ac:dyDescent="0.25">
      <c r="A994" s="91">
        <v>991</v>
      </c>
      <c r="B994" s="91">
        <v>0</v>
      </c>
      <c r="C994" s="91">
        <v>0</v>
      </c>
      <c r="D994" s="91"/>
      <c r="E994" s="91">
        <v>799.84284108934571</v>
      </c>
      <c r="F994" s="91">
        <v>89.030273435895651</v>
      </c>
      <c r="G994" s="91">
        <v>2.3510271730356438</v>
      </c>
      <c r="H994" s="91">
        <v>-2.8459527773561346</v>
      </c>
      <c r="I994" s="91">
        <v>-4.1882965638938545</v>
      </c>
    </row>
    <row r="995" spans="1:9" x14ac:dyDescent="0.25">
      <c r="A995" s="91">
        <v>992</v>
      </c>
      <c r="B995" s="91">
        <v>0</v>
      </c>
      <c r="C995" s="91">
        <v>0</v>
      </c>
      <c r="D995" s="91"/>
      <c r="E995" s="91">
        <v>799.92418766060189</v>
      </c>
      <c r="F995" s="91">
        <v>89.120307281396904</v>
      </c>
      <c r="G995" s="91">
        <v>2.4323737442918127</v>
      </c>
      <c r="H995" s="91">
        <v>-2.7646062060999661</v>
      </c>
      <c r="I995" s="91">
        <v>-4.1069499926376851</v>
      </c>
    </row>
    <row r="996" spans="1:9" x14ac:dyDescent="0.25">
      <c r="A996" s="91">
        <v>993</v>
      </c>
      <c r="B996" s="91">
        <v>0</v>
      </c>
      <c r="C996" s="91">
        <v>0</v>
      </c>
      <c r="D996" s="91"/>
      <c r="E996" s="91">
        <v>799.79474588088146</v>
      </c>
      <c r="F996" s="91">
        <v>88.999552775921643</v>
      </c>
      <c r="G996" s="91">
        <v>2.3029319645714796</v>
      </c>
      <c r="H996" s="91">
        <v>-2.8940479858202992</v>
      </c>
      <c r="I996" s="91">
        <v>-4.2363917723580187</v>
      </c>
    </row>
    <row r="997" spans="1:9" x14ac:dyDescent="0.25">
      <c r="A997" s="91">
        <v>994</v>
      </c>
      <c r="B997" s="91">
        <v>0</v>
      </c>
      <c r="C997" s="91">
        <v>0</v>
      </c>
      <c r="D997" s="91"/>
      <c r="E997" s="91">
        <v>799.52865156412338</v>
      </c>
      <c r="F997" s="91">
        <v>88.742145733408549</v>
      </c>
      <c r="G997" s="91">
        <v>2.0368376478133041</v>
      </c>
      <c r="H997" s="91">
        <v>-3.1601423025784747</v>
      </c>
      <c r="I997" s="91">
        <v>-4.5024860891161946</v>
      </c>
    </row>
    <row r="998" spans="1:9" x14ac:dyDescent="0.25">
      <c r="A998" s="91">
        <v>995</v>
      </c>
      <c r="B998" s="91">
        <v>0</v>
      </c>
      <c r="C998" s="91">
        <v>0</v>
      </c>
      <c r="D998" s="91"/>
      <c r="E998" s="91">
        <v>799.99554287589081</v>
      </c>
      <c r="F998" s="91">
        <v>89.217724319421052</v>
      </c>
      <c r="G998" s="91">
        <v>2.5037289595807328</v>
      </c>
      <c r="H998" s="91">
        <v>-2.6932509908110465</v>
      </c>
      <c r="I998" s="91">
        <v>-4.0355947773487655</v>
      </c>
    </row>
    <row r="999" spans="1:9" x14ac:dyDescent="0.25">
      <c r="A999" s="91">
        <v>996</v>
      </c>
      <c r="B999" s="91">
        <v>0</v>
      </c>
      <c r="C999" s="91">
        <v>0</v>
      </c>
      <c r="D999" s="91"/>
      <c r="E999" s="91">
        <v>799.0960921845508</v>
      </c>
      <c r="F999" s="91">
        <v>88.326960902326149</v>
      </c>
      <c r="G999" s="91">
        <v>1.6042782682407464</v>
      </c>
      <c r="H999" s="91">
        <v>-3.5927016821510325</v>
      </c>
      <c r="I999" s="91">
        <v>-4.9350454686887524</v>
      </c>
    </row>
    <row r="1000" spans="1:9" x14ac:dyDescent="0.25">
      <c r="A1000" s="91">
        <v>997</v>
      </c>
      <c r="B1000" s="91">
        <v>0</v>
      </c>
      <c r="C1000" s="91">
        <v>0</v>
      </c>
      <c r="D1000" s="91"/>
      <c r="E1000" s="91">
        <v>799.6502996256138</v>
      </c>
      <c r="F1000" s="91">
        <v>88.889855617634282</v>
      </c>
      <c r="G1000" s="91">
        <v>2.1584857093038146</v>
      </c>
      <c r="H1000" s="91">
        <v>-3.0384942410879647</v>
      </c>
      <c r="I1000" s="91">
        <v>-4.3808380276256838</v>
      </c>
    </row>
    <row r="1001" spans="1:9" x14ac:dyDescent="0.25">
      <c r="A1001" s="91">
        <v>998</v>
      </c>
      <c r="B1001" s="91">
        <v>0</v>
      </c>
      <c r="C1001" s="91">
        <v>0</v>
      </c>
      <c r="D1001" s="91"/>
      <c r="E1001" s="91">
        <v>799.98913610782404</v>
      </c>
      <c r="F1001" s="91">
        <v>89.237379374089528</v>
      </c>
      <c r="G1001" s="91">
        <v>2.4973221915139794</v>
      </c>
      <c r="H1001" s="91">
        <v>-2.8686445004711265</v>
      </c>
      <c r="I1001" s="91">
        <v>-3.8730148038221928</v>
      </c>
    </row>
    <row r="1002" spans="1:9" x14ac:dyDescent="0.25">
      <c r="A1002" s="91">
        <v>999</v>
      </c>
      <c r="B1002" s="91">
        <v>0</v>
      </c>
      <c r="C1002" s="91">
        <v>0</v>
      </c>
      <c r="D1002" s="91"/>
      <c r="E1002" s="91">
        <v>799.48475440470554</v>
      </c>
      <c r="F1002" s="91">
        <v>88.741684945216178</v>
      </c>
      <c r="G1002" s="91">
        <v>1.9929404883955546</v>
      </c>
      <c r="H1002" s="91">
        <v>-5.0121260435292188</v>
      </c>
      <c r="I1002" s="91">
        <v>-2.7382966670009505</v>
      </c>
    </row>
    <row r="1003" spans="1:9" x14ac:dyDescent="0.25">
      <c r="A1003" s="91">
        <v>1000</v>
      </c>
      <c r="B1003" s="91">
        <v>0</v>
      </c>
      <c r="C1003" s="91">
        <v>0</v>
      </c>
      <c r="D1003" s="91"/>
      <c r="E1003" s="91">
        <v>799.21783206723853</v>
      </c>
      <c r="F1003" s="91">
        <v>88.483449881994176</v>
      </c>
      <c r="G1003" s="91">
        <v>1.726018150928478</v>
      </c>
      <c r="H1003" s="91">
        <v>-5.2790483809962954</v>
      </c>
      <c r="I1003" s="91">
        <v>-3.0052190044680271</v>
      </c>
    </row>
    <row r="1004" spans="1:9" x14ac:dyDescent="0.25">
      <c r="A1004" s="91">
        <v>1001</v>
      </c>
      <c r="B1004" s="91">
        <v>0</v>
      </c>
      <c r="C1004" s="91">
        <v>0</v>
      </c>
      <c r="D1004" s="91"/>
      <c r="E1004" s="91">
        <v>799.8419121045365</v>
      </c>
      <c r="F1004" s="91">
        <v>89.11621719353721</v>
      </c>
      <c r="G1004" s="91">
        <v>2.3500981882264318</v>
      </c>
      <c r="H1004" s="91">
        <v>-4.6549683436983411</v>
      </c>
      <c r="I1004" s="91">
        <v>-2.3811389671700733</v>
      </c>
    </row>
    <row r="1005" spans="1:9" x14ac:dyDescent="0.25">
      <c r="A1005" s="91">
        <v>1002</v>
      </c>
      <c r="B1005" s="91">
        <v>0</v>
      </c>
      <c r="C1005" s="91">
        <v>0</v>
      </c>
      <c r="D1005" s="91"/>
      <c r="E1005" s="91">
        <v>799.64846796510665</v>
      </c>
      <c r="F1005" s="91">
        <v>88.931460328352458</v>
      </c>
      <c r="G1005" s="91">
        <v>2.1566540487966006</v>
      </c>
      <c r="H1005" s="91">
        <v>-4.8484124831281719</v>
      </c>
      <c r="I1005" s="91">
        <v>-2.5745831065999045</v>
      </c>
    </row>
    <row r="1006" spans="1:9" x14ac:dyDescent="0.25">
      <c r="A1006" s="91">
        <v>1003</v>
      </c>
      <c r="B1006" s="91">
        <v>0</v>
      </c>
      <c r="C1006" s="91">
        <v>0</v>
      </c>
      <c r="D1006" s="91"/>
      <c r="E1006" s="91">
        <v>799.06883521723012</v>
      </c>
      <c r="F1006" s="91">
        <v>88.360514854721046</v>
      </c>
      <c r="G1006" s="91">
        <v>1.5770213009201182</v>
      </c>
      <c r="H1006" s="91">
        <v>-5.4280452310046545</v>
      </c>
      <c r="I1006" s="91">
        <v>-3.1542158544763872</v>
      </c>
    </row>
    <row r="1007" spans="1:9" x14ac:dyDescent="0.25">
      <c r="A1007" s="91">
        <v>1004</v>
      </c>
      <c r="B1007" s="91">
        <v>0</v>
      </c>
      <c r="C1007" s="91">
        <v>0</v>
      </c>
      <c r="D1007" s="91"/>
      <c r="E1007" s="91">
        <v>799.67378636347166</v>
      </c>
      <c r="F1007" s="91">
        <v>88.974153275207684</v>
      </c>
      <c r="G1007" s="91">
        <v>2.1819724471616753</v>
      </c>
      <c r="H1007" s="91">
        <v>-4.8230940847630981</v>
      </c>
      <c r="I1007" s="91">
        <v>-2.5492647082348299</v>
      </c>
    </row>
    <row r="1008" spans="1:9" x14ac:dyDescent="0.25">
      <c r="A1008" s="91">
        <v>1005</v>
      </c>
      <c r="B1008" s="91">
        <v>0</v>
      </c>
      <c r="C1008" s="91">
        <v>0</v>
      </c>
      <c r="D1008" s="91"/>
      <c r="E1008" s="91">
        <v>799.03965672924403</v>
      </c>
      <c r="F1008" s="91">
        <v>88.348710915225141</v>
      </c>
      <c r="G1008" s="91">
        <v>1.5478428129340513</v>
      </c>
      <c r="H1008" s="91">
        <v>-5.457223718990722</v>
      </c>
      <c r="I1008" s="91">
        <v>-3.1833943424624538</v>
      </c>
    </row>
    <row r="1009" spans="1:9" x14ac:dyDescent="0.25">
      <c r="A1009" s="91">
        <v>1006</v>
      </c>
      <c r="B1009" s="91">
        <v>0</v>
      </c>
      <c r="C1009" s="91">
        <v>0</v>
      </c>
      <c r="D1009" s="91"/>
      <c r="E1009" s="91">
        <v>799.46611802474661</v>
      </c>
      <c r="F1009" s="91">
        <v>88.783859484972751</v>
      </c>
      <c r="G1009" s="91">
        <v>1.9743041084365935</v>
      </c>
      <c r="H1009" s="91">
        <v>-5.0307624234881789</v>
      </c>
      <c r="I1009" s="91">
        <v>-2.7569330469599116</v>
      </c>
    </row>
    <row r="1010" spans="1:9" x14ac:dyDescent="0.25">
      <c r="A1010" s="91">
        <v>1007</v>
      </c>
      <c r="B1010" s="91">
        <v>0</v>
      </c>
      <c r="C1010" s="91">
        <v>0</v>
      </c>
      <c r="D1010" s="91"/>
      <c r="E1010" s="91">
        <v>799.58037149856659</v>
      </c>
      <c r="F1010" s="91">
        <v>88.906800233037842</v>
      </c>
      <c r="G1010" s="91">
        <v>2.0885575822566027</v>
      </c>
      <c r="H1010" s="91">
        <v>-4.9165089496681702</v>
      </c>
      <c r="I1010" s="91">
        <v>-2.6426795731399024</v>
      </c>
    </row>
    <row r="1011" spans="1:9" x14ac:dyDescent="0.25">
      <c r="A1011" s="91">
        <v>1008</v>
      </c>
      <c r="B1011" s="91">
        <v>0</v>
      </c>
      <c r="C1011" s="91">
        <v>0</v>
      </c>
      <c r="D1011" s="91"/>
      <c r="E1011" s="91">
        <v>799.5213312290042</v>
      </c>
      <c r="F1011" s="91">
        <v>88.856447237720474</v>
      </c>
      <c r="G1011" s="91">
        <v>2.0295173126941584</v>
      </c>
      <c r="H1011" s="91">
        <v>-4.975549219230615</v>
      </c>
      <c r="I1011" s="91">
        <v>-2.7017198427023468</v>
      </c>
    </row>
    <row r="1012" spans="1:9" x14ac:dyDescent="0.25">
      <c r="A1012" s="91">
        <v>1009</v>
      </c>
      <c r="B1012" s="91">
        <v>0</v>
      </c>
      <c r="C1012" s="91">
        <v>0</v>
      </c>
      <c r="D1012" s="91"/>
      <c r="E1012" s="91">
        <v>799.17204181024067</v>
      </c>
      <c r="F1012" s="91">
        <v>88.515845093201975</v>
      </c>
      <c r="G1012" s="91">
        <v>1.680227893930589</v>
      </c>
      <c r="H1012" s="91">
        <v>-5.6436866533394063</v>
      </c>
      <c r="I1012" s="91">
        <v>-2.7321612461206928</v>
      </c>
    </row>
    <row r="1013" spans="1:9" x14ac:dyDescent="0.25">
      <c r="A1013" s="91">
        <v>1010</v>
      </c>
      <c r="B1013" s="91">
        <v>0</v>
      </c>
      <c r="C1013" s="91">
        <v>0</v>
      </c>
      <c r="D1013" s="91"/>
      <c r="E1013" s="91">
        <v>799.70386890674649</v>
      </c>
      <c r="F1013" s="91">
        <v>89.05635946395293</v>
      </c>
      <c r="G1013" s="91">
        <v>2.2120549904364548</v>
      </c>
      <c r="H1013" s="91">
        <v>-5.111859556833541</v>
      </c>
      <c r="I1013" s="91">
        <v>-2.200334149614827</v>
      </c>
    </row>
    <row r="1014" spans="1:9" x14ac:dyDescent="0.25">
      <c r="A1014" s="91">
        <v>1011</v>
      </c>
      <c r="B1014" s="91">
        <v>0</v>
      </c>
      <c r="C1014" s="91">
        <v>0</v>
      </c>
      <c r="D1014" s="91"/>
      <c r="E1014" s="91">
        <v>799.56802799492141</v>
      </c>
      <c r="F1014" s="91">
        <v>88.929205826372979</v>
      </c>
      <c r="G1014" s="91">
        <v>2.0762140786114291</v>
      </c>
      <c r="H1014" s="91">
        <v>-5.2477004686585671</v>
      </c>
      <c r="I1014" s="91">
        <v>-2.3361750614398531</v>
      </c>
    </row>
    <row r="1015" spans="1:9" x14ac:dyDescent="0.25">
      <c r="A1015" s="91">
        <v>1012</v>
      </c>
      <c r="B1015" s="91">
        <v>0</v>
      </c>
      <c r="C1015" s="91">
        <v>0</v>
      </c>
      <c r="D1015" s="91"/>
      <c r="E1015" s="91">
        <v>799.13285796888533</v>
      </c>
      <c r="F1015" s="91">
        <v>88.502723074581894</v>
      </c>
      <c r="G1015" s="91">
        <v>1.6410440525752752</v>
      </c>
      <c r="H1015" s="91">
        <v>-5.6828704946947202</v>
      </c>
      <c r="I1015" s="91">
        <v>-2.7713450874760066</v>
      </c>
    </row>
    <row r="1016" spans="1:9" x14ac:dyDescent="0.25">
      <c r="A1016" s="91">
        <v>1013</v>
      </c>
      <c r="B1016" s="91">
        <v>0</v>
      </c>
      <c r="C1016" s="91">
        <v>0</v>
      </c>
      <c r="D1016" s="91"/>
      <c r="E1016" s="91">
        <v>799.05350175374576</v>
      </c>
      <c r="F1016" s="91">
        <v>88.432054133687473</v>
      </c>
      <c r="G1016" s="91">
        <v>1.5616878374357808</v>
      </c>
      <c r="H1016" s="91">
        <v>-5.7622267098342146</v>
      </c>
      <c r="I1016" s="91">
        <v>-2.850701302615501</v>
      </c>
    </row>
    <row r="1017" spans="1:9" x14ac:dyDescent="0.25">
      <c r="A1017" s="91">
        <v>1014</v>
      </c>
      <c r="B1017" s="91">
        <v>0</v>
      </c>
      <c r="C1017" s="91">
        <v>0</v>
      </c>
      <c r="D1017" s="91"/>
      <c r="E1017" s="91">
        <v>799.11615572217761</v>
      </c>
      <c r="F1017" s="91">
        <v>88.503395376364381</v>
      </c>
      <c r="G1017" s="91">
        <v>1.6243418058676029</v>
      </c>
      <c r="H1017" s="91">
        <v>-5.6995727414023927</v>
      </c>
      <c r="I1017" s="91">
        <v>-2.7880473341836791</v>
      </c>
    </row>
    <row r="1018" spans="1:9" x14ac:dyDescent="0.25">
      <c r="A1018" s="91">
        <v>1015</v>
      </c>
      <c r="B1018" s="91">
        <v>0</v>
      </c>
      <c r="C1018" s="91">
        <v>0</v>
      </c>
      <c r="D1018" s="91"/>
      <c r="E1018" s="91">
        <v>799.20110839480321</v>
      </c>
      <c r="F1018" s="91">
        <v>88.597035323235019</v>
      </c>
      <c r="G1018" s="91">
        <v>1.7092944784931694</v>
      </c>
      <c r="H1018" s="91">
        <v>-5.6146200687768264</v>
      </c>
      <c r="I1018" s="91">
        <v>-2.7030946615581128</v>
      </c>
    </row>
    <row r="1019" spans="1:9" x14ac:dyDescent="0.25">
      <c r="A1019" s="91">
        <v>1016</v>
      </c>
      <c r="B1019" s="91">
        <v>0</v>
      </c>
      <c r="C1019" s="91">
        <v>0</v>
      </c>
      <c r="D1019" s="91"/>
      <c r="E1019" s="91">
        <v>799.38554124275913</v>
      </c>
      <c r="F1019" s="91">
        <v>88.790155445436085</v>
      </c>
      <c r="G1019" s="91">
        <v>1.8937273264491514</v>
      </c>
      <c r="H1019" s="91">
        <v>-5.4301872208208444</v>
      </c>
      <c r="I1019" s="91">
        <v>-2.5186618136021304</v>
      </c>
    </row>
    <row r="1020" spans="1:9" x14ac:dyDescent="0.25">
      <c r="A1020" s="91">
        <v>1017</v>
      </c>
      <c r="B1020" s="91">
        <v>0</v>
      </c>
      <c r="C1020" s="91">
        <v>0</v>
      </c>
      <c r="D1020" s="91"/>
      <c r="E1020" s="91">
        <v>799.44961937284722</v>
      </c>
      <c r="F1020" s="91">
        <v>88.862920849769139</v>
      </c>
      <c r="G1020" s="91">
        <v>1.9578054565371383</v>
      </c>
      <c r="H1020" s="91">
        <v>-5.3661090907328575</v>
      </c>
      <c r="I1020" s="91">
        <v>-2.4545836835141435</v>
      </c>
    </row>
    <row r="1021" spans="1:9" x14ac:dyDescent="0.25">
      <c r="A1021" s="91">
        <v>1018</v>
      </c>
      <c r="B1021" s="91">
        <v>0</v>
      </c>
      <c r="C1021" s="91">
        <v>0</v>
      </c>
      <c r="D1021" s="91"/>
      <c r="E1021" s="91">
        <v>799.08170211378035</v>
      </c>
      <c r="F1021" s="91">
        <v>88.50369086494743</v>
      </c>
      <c r="G1021" s="91">
        <v>1.5898881974703531</v>
      </c>
      <c r="H1021" s="91">
        <v>-5.7340263497996427</v>
      </c>
      <c r="I1021" s="91">
        <v>-2.8225009425809287</v>
      </c>
    </row>
    <row r="1022" spans="1:9" x14ac:dyDescent="0.25">
      <c r="A1022" s="91">
        <v>1019</v>
      </c>
      <c r="B1022" s="91">
        <v>0</v>
      </c>
      <c r="C1022" s="91">
        <v>0</v>
      </c>
      <c r="D1022" s="91"/>
      <c r="E1022" s="91">
        <v>799.26676031835825</v>
      </c>
      <c r="F1022" s="91">
        <v>88.69743634377032</v>
      </c>
      <c r="G1022" s="91">
        <v>1.7749464020481684</v>
      </c>
      <c r="H1022" s="91">
        <v>-5.5489681452218278</v>
      </c>
      <c r="I1022" s="91">
        <v>-2.6374427380031138</v>
      </c>
    </row>
    <row r="1023" spans="1:9" x14ac:dyDescent="0.25">
      <c r="A1023" s="91">
        <v>1020</v>
      </c>
      <c r="B1023" s="91">
        <v>0</v>
      </c>
      <c r="C1023" s="91">
        <v>0</v>
      </c>
      <c r="D1023" s="91"/>
      <c r="E1023" s="91">
        <v>799.35518315175136</v>
      </c>
      <c r="F1023" s="91">
        <v>88.794546451408593</v>
      </c>
      <c r="G1023" s="91">
        <v>1.8633692354413611</v>
      </c>
      <c r="H1023" s="91">
        <v>-5.4605453118286347</v>
      </c>
      <c r="I1023" s="91">
        <v>-2.5490199046099211</v>
      </c>
    </row>
    <row r="1024" spans="1:9" x14ac:dyDescent="0.25">
      <c r="A1024" s="91">
        <v>1021</v>
      </c>
      <c r="B1024" s="91">
        <v>0</v>
      </c>
      <c r="C1024" s="91">
        <v>0</v>
      </c>
      <c r="D1024" s="91"/>
      <c r="E1024" s="91">
        <v>799.27918504538354</v>
      </c>
      <c r="F1024" s="91">
        <v>88.727235619285779</v>
      </c>
      <c r="G1024" s="91">
        <v>1.7873711290734731</v>
      </c>
      <c r="H1024" s="91">
        <v>-5.5365434181965227</v>
      </c>
      <c r="I1024" s="91">
        <v>-2.6250180109778092</v>
      </c>
    </row>
    <row r="1025" spans="1:9" x14ac:dyDescent="0.25">
      <c r="A1025" s="91">
        <v>1022</v>
      </c>
      <c r="B1025" s="91">
        <v>0</v>
      </c>
      <c r="C1025" s="91">
        <v>0</v>
      </c>
      <c r="D1025" s="91"/>
      <c r="E1025" s="91">
        <v>799.07571262182353</v>
      </c>
      <c r="F1025" s="91">
        <v>88.532450469970897</v>
      </c>
      <c r="G1025" s="91">
        <v>1.5838987055135072</v>
      </c>
      <c r="H1025" s="91">
        <v>-5.7400158417564882</v>
      </c>
      <c r="I1025" s="91">
        <v>-2.8284904345377746</v>
      </c>
    </row>
    <row r="1026" spans="1:9" x14ac:dyDescent="0.25">
      <c r="A1026" s="91">
        <v>1023</v>
      </c>
      <c r="B1026" s="91">
        <v>0</v>
      </c>
      <c r="C1026" s="91">
        <v>0</v>
      </c>
      <c r="D1026" s="91"/>
      <c r="E1026" s="91">
        <v>799.971205755965</v>
      </c>
      <c r="F1026" s="91">
        <v>89.43663087835742</v>
      </c>
      <c r="G1026" s="91">
        <v>2.479391839654959</v>
      </c>
      <c r="H1026" s="91">
        <v>-2.1015987781234209</v>
      </c>
      <c r="I1026" s="91">
        <v>-4.6759212298879387</v>
      </c>
    </row>
    <row r="1027" spans="1:9" x14ac:dyDescent="0.25">
      <c r="A1027" s="91">
        <v>1024</v>
      </c>
      <c r="B1027" s="91">
        <v>0</v>
      </c>
      <c r="C1027" s="91">
        <v>0</v>
      </c>
      <c r="D1027" s="91"/>
      <c r="E1027" s="91">
        <v>799.9846944702474</v>
      </c>
      <c r="F1027" s="91">
        <v>89.458806866884956</v>
      </c>
      <c r="G1027" s="91">
        <v>2.4928805539374159</v>
      </c>
      <c r="H1027" s="91">
        <v>-2.088110063840964</v>
      </c>
      <c r="I1027" s="91">
        <v>-4.6624325156054818</v>
      </c>
    </row>
    <row r="1028" spans="1:9" x14ac:dyDescent="0.25">
      <c r="A1028" s="91">
        <v>1025</v>
      </c>
      <c r="B1028" s="91">
        <v>0</v>
      </c>
      <c r="C1028" s="91">
        <v>0</v>
      </c>
      <c r="D1028" s="91"/>
      <c r="E1028" s="91">
        <v>799.22746632258907</v>
      </c>
      <c r="F1028" s="91">
        <v>88.597464868737603</v>
      </c>
      <c r="G1028" s="91">
        <v>1.7356524062789807</v>
      </c>
      <c r="H1028" s="91">
        <v>-0.77253367741098833</v>
      </c>
      <c r="I1028" s="91">
        <v>-7.4924651973523275</v>
      </c>
    </row>
    <row r="1029" spans="1:9" x14ac:dyDescent="0.25">
      <c r="A1029" s="91">
        <v>1026</v>
      </c>
      <c r="B1029" s="91">
        <v>0</v>
      </c>
      <c r="C1029" s="91">
        <v>0</v>
      </c>
      <c r="D1029" s="91"/>
      <c r="E1029" s="91">
        <v>799.39550477185639</v>
      </c>
      <c r="F1029" s="91">
        <v>88.774190592250065</v>
      </c>
      <c r="G1029" s="91">
        <v>1.9036908555463667</v>
      </c>
      <c r="H1029" s="91">
        <v>-0.60449522814360213</v>
      </c>
      <c r="I1029" s="91">
        <v>-7.3244267480849414</v>
      </c>
    </row>
    <row r="1030" spans="1:9" x14ac:dyDescent="0.25">
      <c r="A1030" s="91">
        <v>1027</v>
      </c>
      <c r="B1030" s="91">
        <v>0</v>
      </c>
      <c r="C1030" s="91">
        <v>0</v>
      </c>
      <c r="D1030" s="91"/>
      <c r="E1030" s="91">
        <v>799.22691059591966</v>
      </c>
      <c r="F1030" s="91">
        <v>88.620537384631845</v>
      </c>
      <c r="G1030" s="91">
        <v>1.7350966796096672</v>
      </c>
      <c r="H1030" s="91">
        <v>-7.3825415034666024</v>
      </c>
      <c r="I1030" s="91">
        <v>-0.88356882463534026</v>
      </c>
    </row>
    <row r="1031" spans="1:9" x14ac:dyDescent="0.25">
      <c r="A1031" s="91">
        <v>1028</v>
      </c>
      <c r="B1031" s="91">
        <v>0.56615648876085456</v>
      </c>
      <c r="C1031" s="91">
        <v>0.56615648876085456</v>
      </c>
      <c r="D1031" s="91"/>
      <c r="E1031" s="91">
        <v>799.37510462413684</v>
      </c>
      <c r="F1031" s="91">
        <v>88.787663566375741</v>
      </c>
      <c r="G1031" s="91">
        <v>1.8832907078268006</v>
      </c>
      <c r="H1031" s="91">
        <v>-4.1754883920973747</v>
      </c>
      <c r="I1031" s="91">
        <v>-3.7942338795703021</v>
      </c>
    </row>
    <row r="1032" spans="1:9" x14ac:dyDescent="0.25">
      <c r="A1032" s="91">
        <v>1029</v>
      </c>
      <c r="B1032" s="91">
        <v>2.6642982132092463</v>
      </c>
      <c r="C1032" s="91">
        <v>2.6642982132092463</v>
      </c>
      <c r="D1032" s="91"/>
      <c r="E1032" s="91">
        <v>799.67922902175337</v>
      </c>
      <c r="F1032" s="91">
        <v>89.106113404469028</v>
      </c>
      <c r="G1032" s="91">
        <v>2.1874151054433737</v>
      </c>
      <c r="H1032" s="91">
        <v>-5.41580431921484</v>
      </c>
      <c r="I1032" s="91">
        <v>-1.94566915721969</v>
      </c>
    </row>
    <row r="1033" spans="1:9" x14ac:dyDescent="0.25">
      <c r="A1033" s="91">
        <v>1030</v>
      </c>
      <c r="B1033" s="91">
        <v>8.3756902246358251</v>
      </c>
      <c r="C1033" s="91">
        <v>8.3756902246358251</v>
      </c>
      <c r="D1033" s="91"/>
      <c r="E1033" s="91">
        <v>1081.1838730624781</v>
      </c>
      <c r="F1033" s="91">
        <v>88.763673071674731</v>
      </c>
      <c r="G1033" s="91">
        <v>18.078554140500348</v>
      </c>
      <c r="H1033" s="91">
        <v>-3.1082966869369022</v>
      </c>
      <c r="I1033" s="91">
        <v>-5.0275732046861554</v>
      </c>
    </row>
    <row r="1034" spans="1:9" x14ac:dyDescent="0.25">
      <c r="A1034" s="91">
        <v>1031</v>
      </c>
      <c r="B1034" s="91">
        <v>14.695661670597971</v>
      </c>
      <c r="C1034" s="91">
        <v>14.695661670597971</v>
      </c>
      <c r="D1034" s="91"/>
      <c r="E1034" s="91">
        <v>938.30388324804221</v>
      </c>
      <c r="F1034" s="91">
        <v>88.913455661714153</v>
      </c>
      <c r="G1034" s="91">
        <v>23.759822162172014</v>
      </c>
      <c r="H1034" s="91">
        <v>-3.2151478300828229</v>
      </c>
      <c r="I1034" s="91">
        <v>-4.5896409974662946</v>
      </c>
    </row>
    <row r="1035" spans="1:9" x14ac:dyDescent="0.25">
      <c r="A1035" s="91">
        <v>1032</v>
      </c>
      <c r="B1035" s="91">
        <v>19.022554986022321</v>
      </c>
      <c r="C1035" s="91">
        <v>19.022554986022321</v>
      </c>
      <c r="D1035" s="91"/>
      <c r="E1035" s="91">
        <v>1232.1478073242745</v>
      </c>
      <c r="F1035" s="91">
        <v>88.463344364854734</v>
      </c>
      <c r="G1035" s="91">
        <v>22.606283227617851</v>
      </c>
      <c r="H1035" s="91">
        <v>-8.057360425577043</v>
      </c>
      <c r="I1035" s="91">
        <v>-0.64679767017121259</v>
      </c>
    </row>
    <row r="1036" spans="1:9" x14ac:dyDescent="0.25">
      <c r="A1036" s="91">
        <v>1033</v>
      </c>
      <c r="B1036" s="91">
        <v>22.298026285159558</v>
      </c>
      <c r="C1036" s="91">
        <v>22.298026285159558</v>
      </c>
      <c r="D1036" s="91"/>
      <c r="E1036" s="91">
        <v>1428.5414541184525</v>
      </c>
      <c r="F1036" s="91">
        <v>88.620751660257994</v>
      </c>
      <c r="G1036" s="91">
        <v>22.640132679754881</v>
      </c>
      <c r="H1036" s="91">
        <v>-7.4044471538294676</v>
      </c>
      <c r="I1036" s="91">
        <v>-1.121063723282997</v>
      </c>
    </row>
    <row r="1037" spans="1:9" x14ac:dyDescent="0.25">
      <c r="A1037" s="91">
        <v>1034</v>
      </c>
      <c r="B1037" s="91">
        <v>26.866274958036236</v>
      </c>
      <c r="C1037" s="91">
        <v>26.866274958036236</v>
      </c>
      <c r="D1037" s="91"/>
      <c r="E1037" s="91">
        <v>1661.3468729372657</v>
      </c>
      <c r="F1037" s="91">
        <v>89.4781862600681</v>
      </c>
      <c r="G1037" s="91">
        <v>36.035299332193944</v>
      </c>
      <c r="H1037" s="91">
        <v>-7.1493211624199597</v>
      </c>
      <c r="I1037" s="91">
        <v>0.22919534163214728</v>
      </c>
    </row>
    <row r="1038" spans="1:9" x14ac:dyDescent="0.25">
      <c r="A1038" s="91">
        <v>1035</v>
      </c>
      <c r="B1038" s="91">
        <v>31.361245779152433</v>
      </c>
      <c r="C1038" s="91">
        <v>31.361245779152433</v>
      </c>
      <c r="D1038" s="91"/>
      <c r="E1038" s="91">
        <v>1212.5655644580486</v>
      </c>
      <c r="F1038" s="91">
        <v>89.466806991206099</v>
      </c>
      <c r="G1038" s="91">
        <v>30.340733689270674</v>
      </c>
      <c r="H1038" s="91">
        <v>-17.168927284990165</v>
      </c>
      <c r="I1038" s="91">
        <v>10.268587771962094</v>
      </c>
    </row>
    <row r="1039" spans="1:9" x14ac:dyDescent="0.25">
      <c r="A1039" s="91">
        <v>1036</v>
      </c>
      <c r="B1039" s="91">
        <v>32.446057775457582</v>
      </c>
      <c r="C1039" s="91">
        <v>32.446057775457582</v>
      </c>
      <c r="D1039" s="91"/>
      <c r="E1039" s="91">
        <v>1277.6339013027477</v>
      </c>
      <c r="F1039" s="91">
        <v>88.935799167822211</v>
      </c>
      <c r="G1039" s="91">
        <v>18.429113412832411</v>
      </c>
      <c r="H1039" s="91">
        <v>-11.143994860996907</v>
      </c>
      <c r="I1039" s="91">
        <v>3.0059524515410532</v>
      </c>
    </row>
    <row r="1040" spans="1:9" x14ac:dyDescent="0.25">
      <c r="A1040" s="91">
        <v>1037</v>
      </c>
      <c r="B1040" s="91">
        <v>34.756132981865299</v>
      </c>
      <c r="C1040" s="91">
        <v>34.756132981865299</v>
      </c>
      <c r="D1040" s="91"/>
      <c r="E1040" s="91">
        <v>1359.023305859288</v>
      </c>
      <c r="F1040" s="91">
        <v>89.135483881948673</v>
      </c>
      <c r="G1040" s="91">
        <v>28.665167689679262</v>
      </c>
      <c r="H1040" s="91">
        <v>-2.5719284512294305</v>
      </c>
      <c r="I1040" s="91">
        <v>-5.1571901994637326</v>
      </c>
    </row>
    <row r="1041" spans="1:9" x14ac:dyDescent="0.25">
      <c r="A1041" s="91">
        <v>1038</v>
      </c>
      <c r="B1041" s="91">
        <v>38.005800873465873</v>
      </c>
      <c r="C1041" s="91">
        <v>38.005800873465873</v>
      </c>
      <c r="D1041" s="91"/>
      <c r="E1041" s="91">
        <v>1471.2827517317453</v>
      </c>
      <c r="F1041" s="91">
        <v>89.452626574729535</v>
      </c>
      <c r="G1041" s="91">
        <v>36.466741579375018</v>
      </c>
      <c r="H1041" s="91">
        <v>-1.2703542233104401</v>
      </c>
      <c r="I1041" s="91">
        <v>-5.7645472049725974</v>
      </c>
    </row>
    <row r="1042" spans="1:9" x14ac:dyDescent="0.25">
      <c r="A1042" s="91">
        <v>1039</v>
      </c>
      <c r="B1042" s="91">
        <v>41.181342392617751</v>
      </c>
      <c r="C1042" s="91">
        <v>41.181342392617751</v>
      </c>
      <c r="D1042" s="91"/>
      <c r="E1042" s="91">
        <v>1591.4080686261598</v>
      </c>
      <c r="F1042" s="91">
        <v>89.520280719706633</v>
      </c>
      <c r="G1042" s="91">
        <v>35.475159774185755</v>
      </c>
      <c r="H1042" s="91">
        <v>-12.820857530149024</v>
      </c>
      <c r="I1042" s="91">
        <v>5.9090903791834171</v>
      </c>
    </row>
    <row r="1043" spans="1:9" x14ac:dyDescent="0.25">
      <c r="A1043" s="91">
        <v>1040</v>
      </c>
      <c r="B1043" s="91">
        <v>42.4885151485135</v>
      </c>
      <c r="C1043" s="91">
        <v>42.4885151485135</v>
      </c>
      <c r="D1043" s="91"/>
      <c r="E1043" s="91">
        <v>1668.8241848874677</v>
      </c>
      <c r="F1043" s="91">
        <v>88.686044887201803</v>
      </c>
      <c r="G1043" s="91">
        <v>25.400440552967012</v>
      </c>
      <c r="H1043" s="91">
        <v>-11.25020654006501</v>
      </c>
      <c r="I1043" s="91">
        <v>2.89974077247295</v>
      </c>
    </row>
    <row r="1044" spans="1:9" x14ac:dyDescent="0.25">
      <c r="A1044" s="91">
        <v>1041</v>
      </c>
      <c r="B1044" s="91">
        <v>43.757802021212783</v>
      </c>
      <c r="C1044" s="91">
        <v>43.757802021212783</v>
      </c>
      <c r="D1044" s="91"/>
      <c r="E1044" s="91">
        <v>1268.9801823913122</v>
      </c>
      <c r="F1044" s="91">
        <v>88.457081307339223</v>
      </c>
      <c r="G1044" s="91">
        <v>25.631000242148154</v>
      </c>
      <c r="H1044" s="91">
        <v>-2.8090730140581766</v>
      </c>
      <c r="I1044" s="91">
        <v>-5.7668425982232465</v>
      </c>
    </row>
    <row r="1045" spans="1:9" x14ac:dyDescent="0.25">
      <c r="A1045" s="91">
        <v>1042</v>
      </c>
      <c r="B1045" s="91">
        <v>46.593457998345279</v>
      </c>
      <c r="C1045" s="91">
        <v>46.593457998345279</v>
      </c>
      <c r="D1045" s="91"/>
      <c r="E1045" s="91">
        <v>1328.0503474115294</v>
      </c>
      <c r="F1045" s="91">
        <v>89.268011109572157</v>
      </c>
      <c r="G1045" s="91">
        <v>36.159253306518963</v>
      </c>
      <c r="H1045" s="91">
        <v>-2.5135467656731789</v>
      </c>
      <c r="I1045" s="91">
        <v>-4.4929794997650987</v>
      </c>
    </row>
    <row r="1046" spans="1:9" x14ac:dyDescent="0.25">
      <c r="A1046" s="91">
        <v>1043</v>
      </c>
      <c r="B1046" s="91">
        <v>49.212522831641095</v>
      </c>
      <c r="C1046" s="91">
        <v>49.212522831641095</v>
      </c>
      <c r="D1046" s="91"/>
      <c r="E1046" s="91">
        <v>1402.2691853250299</v>
      </c>
      <c r="F1046" s="91">
        <v>89.306412693325498</v>
      </c>
      <c r="G1046" s="91">
        <v>43.572242294180157</v>
      </c>
      <c r="H1046" s="91">
        <v>-15.136831094140019</v>
      </c>
      <c r="I1046" s="91">
        <v>8.1457210248343781</v>
      </c>
    </row>
    <row r="1047" spans="1:9" x14ac:dyDescent="0.25">
      <c r="A1047" s="91">
        <v>1044</v>
      </c>
      <c r="B1047" s="91">
        <v>51.719192853896097</v>
      </c>
      <c r="C1047" s="91">
        <v>51.719192853896097</v>
      </c>
      <c r="D1047" s="91"/>
      <c r="E1047" s="91">
        <v>1471.1034889289958</v>
      </c>
      <c r="F1047" s="91">
        <v>89.390294854873673</v>
      </c>
      <c r="G1047" s="91">
        <v>30.457018820046812</v>
      </c>
      <c r="H1047" s="91">
        <v>-10.482932154994923</v>
      </c>
      <c r="I1047" s="91">
        <v>3.6670151575430356</v>
      </c>
    </row>
    <row r="1048" spans="1:9" x14ac:dyDescent="0.25">
      <c r="A1048" s="91">
        <v>1045</v>
      </c>
      <c r="B1048" s="91">
        <v>52.200933935701613</v>
      </c>
      <c r="C1048" s="91">
        <v>52.200933935701613</v>
      </c>
      <c r="D1048" s="91"/>
      <c r="E1048" s="91">
        <v>1489.7224571597185</v>
      </c>
      <c r="F1048" s="91">
        <v>89.134499266739979</v>
      </c>
      <c r="G1048" s="91">
        <v>18.743900362058096</v>
      </c>
      <c r="H1048" s="91">
        <v>-0.22774495834135322</v>
      </c>
      <c r="I1048" s="91">
        <v>-6.947676478282693</v>
      </c>
    </row>
    <row r="1049" spans="1:9" x14ac:dyDescent="0.25">
      <c r="A1049" s="91">
        <v>1046</v>
      </c>
      <c r="B1049" s="91">
        <v>52.032607276026347</v>
      </c>
      <c r="C1049" s="91">
        <v>52.032607276026347</v>
      </c>
      <c r="D1049" s="91"/>
      <c r="E1049" s="91">
        <v>1505.9386287492496</v>
      </c>
      <c r="F1049" s="91">
        <v>88.32508952633772</v>
      </c>
      <c r="G1049" s="91">
        <v>18.092926643538981</v>
      </c>
      <c r="H1049" s="91">
        <v>-1.3439862739216755</v>
      </c>
      <c r="I1049" s="91">
        <v>-7.3632255059786864</v>
      </c>
    </row>
    <row r="1050" spans="1:9" x14ac:dyDescent="0.25">
      <c r="A1050" s="91">
        <v>1047</v>
      </c>
      <c r="B1050" s="91">
        <v>52.82662678001806</v>
      </c>
      <c r="C1050" s="91">
        <v>52.82662678001806</v>
      </c>
      <c r="D1050" s="91"/>
      <c r="E1050" s="91">
        <v>1513.1668864963654</v>
      </c>
      <c r="F1050" s="91">
        <v>88.822906138563837</v>
      </c>
      <c r="G1050" s="91">
        <v>17.180826354455032</v>
      </c>
      <c r="H1050" s="91">
        <v>-9.5232881189475549</v>
      </c>
      <c r="I1050" s="91">
        <v>1.9347816983489832</v>
      </c>
    </row>
    <row r="1051" spans="1:9" x14ac:dyDescent="0.25">
      <c r="A1051" s="91">
        <v>1048</v>
      </c>
      <c r="B1051" s="91">
        <v>53.465807306593327</v>
      </c>
      <c r="C1051" s="91">
        <v>53.465807306593327</v>
      </c>
      <c r="D1051" s="91"/>
      <c r="E1051" s="91">
        <v>1523.7089774617887</v>
      </c>
      <c r="F1051" s="91">
        <v>88.984503033641374</v>
      </c>
      <c r="G1051" s="91">
        <v>17.607549327476619</v>
      </c>
      <c r="H1051" s="91">
        <v>-9.2452823665422166</v>
      </c>
      <c r="I1051" s="91">
        <v>2.2127874507543206</v>
      </c>
    </row>
    <row r="1052" spans="1:9" x14ac:dyDescent="0.25">
      <c r="A1052" s="91">
        <v>1049</v>
      </c>
      <c r="B1052" s="91">
        <v>53.076837654362357</v>
      </c>
      <c r="C1052" s="91">
        <v>53.076837654362357</v>
      </c>
      <c r="D1052" s="91"/>
      <c r="E1052" s="91">
        <v>1527.224678836757</v>
      </c>
      <c r="F1052" s="91">
        <v>88.336715008701759</v>
      </c>
      <c r="G1052" s="91">
        <v>16.074293978977181</v>
      </c>
      <c r="H1052" s="91">
        <v>-9.6949491866107742</v>
      </c>
      <c r="I1052" s="91">
        <v>1.5996959355992364</v>
      </c>
    </row>
    <row r="1053" spans="1:9" x14ac:dyDescent="0.25">
      <c r="A1053" s="91">
        <v>1050</v>
      </c>
      <c r="B1053" s="91">
        <v>53.670538187474847</v>
      </c>
      <c r="C1053" s="91">
        <v>53.670538187474847</v>
      </c>
      <c r="D1053" s="91"/>
      <c r="E1053" s="91">
        <v>1528.3298425546875</v>
      </c>
      <c r="F1053" s="91">
        <v>88.94099063234161</v>
      </c>
      <c r="G1053" s="91">
        <v>9.6519350450403358</v>
      </c>
      <c r="H1053" s="91">
        <v>-9.1722829436467279</v>
      </c>
      <c r="I1053" s="91">
        <v>2.2271230196023666</v>
      </c>
    </row>
    <row r="1054" spans="1:9" x14ac:dyDescent="0.25">
      <c r="A1054" s="91">
        <v>1051</v>
      </c>
      <c r="B1054" s="91">
        <v>52.567328834434534</v>
      </c>
      <c r="C1054" s="91">
        <v>52.567328834434534</v>
      </c>
      <c r="D1054" s="91"/>
      <c r="E1054" s="91">
        <v>1500.8859758617759</v>
      </c>
      <c r="F1054" s="91">
        <v>88.685110536433839</v>
      </c>
      <c r="G1054" s="91">
        <v>4.0428571099324371</v>
      </c>
      <c r="H1054" s="91">
        <v>-41.391771170171886</v>
      </c>
      <c r="I1054" s="91">
        <v>34.161563237068357</v>
      </c>
    </row>
    <row r="1055" spans="1:9" x14ac:dyDescent="0.25">
      <c r="A1055" s="91">
        <v>1052</v>
      </c>
      <c r="B1055" s="91">
        <v>50.942268373211249</v>
      </c>
      <c r="C1055" s="91">
        <v>50.942268373211249</v>
      </c>
      <c r="D1055" s="91"/>
      <c r="E1055" s="91">
        <v>1469.1148778313029</v>
      </c>
      <c r="F1055" s="91">
        <v>88.191186071396373</v>
      </c>
      <c r="G1055" s="91">
        <v>0</v>
      </c>
      <c r="H1055" s="91">
        <v>-14.082289342590212</v>
      </c>
      <c r="I1055" s="91">
        <v>5.8009076305948124</v>
      </c>
    </row>
    <row r="1056" spans="1:9" x14ac:dyDescent="0.25">
      <c r="A1056" s="91">
        <v>1053</v>
      </c>
      <c r="B1056" s="91">
        <v>49.680328031145429</v>
      </c>
      <c r="C1056" s="91">
        <v>49.680328031145429</v>
      </c>
      <c r="D1056" s="91"/>
      <c r="E1056" s="91">
        <v>1423.6586483540914</v>
      </c>
      <c r="F1056" s="91">
        <v>88.56601998412863</v>
      </c>
      <c r="G1056" s="91">
        <v>0</v>
      </c>
      <c r="H1056" s="91">
        <v>-23.639051654541888</v>
      </c>
      <c r="I1056" s="91">
        <v>16.05746021788751</v>
      </c>
    </row>
    <row r="1057" spans="1:9" x14ac:dyDescent="0.25">
      <c r="A1057" s="91">
        <v>1054</v>
      </c>
      <c r="B1057" s="91">
        <v>47.384935734362912</v>
      </c>
      <c r="C1057" s="91">
        <v>47.384935734362912</v>
      </c>
      <c r="D1057" s="91"/>
      <c r="E1057" s="91">
        <v>1353.6580816311543</v>
      </c>
      <c r="F1057" s="91">
        <v>88.76214520082074</v>
      </c>
      <c r="G1057" s="91">
        <v>0</v>
      </c>
      <c r="H1057" s="91">
        <v>-15.298624532119877</v>
      </c>
      <c r="I1057" s="91">
        <v>8.064877652291079</v>
      </c>
    </row>
    <row r="1058" spans="1:9" x14ac:dyDescent="0.25">
      <c r="A1058" s="91">
        <v>1055</v>
      </c>
      <c r="B1058" s="91">
        <v>44.002068203322203</v>
      </c>
      <c r="C1058" s="91">
        <v>44.002068203322203</v>
      </c>
      <c r="D1058" s="91"/>
      <c r="E1058" s="91">
        <v>1270.2793387772672</v>
      </c>
      <c r="F1058" s="91">
        <v>88.333130787360602</v>
      </c>
      <c r="G1058" s="91">
        <v>0</v>
      </c>
      <c r="H1058" s="91">
        <v>-20.712229769809447</v>
      </c>
      <c r="I1058" s="91">
        <v>12.547899500262499</v>
      </c>
    </row>
    <row r="1059" spans="1:9" x14ac:dyDescent="0.25">
      <c r="A1059" s="91">
        <v>1056</v>
      </c>
      <c r="B1059" s="91">
        <v>40.557942862266295</v>
      </c>
      <c r="C1059" s="91">
        <v>40.557942862266295</v>
      </c>
      <c r="D1059" s="91"/>
      <c r="E1059" s="91">
        <v>1173.7783360066044</v>
      </c>
      <c r="F1059" s="91">
        <v>88.27364598610589</v>
      </c>
      <c r="G1059" s="91">
        <v>0</v>
      </c>
      <c r="H1059" s="91">
        <v>-19.140241088186016</v>
      </c>
      <c r="I1059" s="91">
        <v>10.875522532767507</v>
      </c>
    </row>
    <row r="1060" spans="1:9" x14ac:dyDescent="0.25">
      <c r="A1060" s="91">
        <v>1057</v>
      </c>
      <c r="B1060" s="91">
        <v>37.451876462298472</v>
      </c>
      <c r="C1060" s="91">
        <v>37.451876462298472</v>
      </c>
      <c r="D1060" s="91"/>
      <c r="E1060" s="91">
        <v>1447.9692072822281</v>
      </c>
      <c r="F1060" s="91">
        <v>88.946153968491572</v>
      </c>
      <c r="G1060" s="91">
        <v>0</v>
      </c>
      <c r="H1060" s="91">
        <v>-2.0430036623237813</v>
      </c>
      <c r="I1060" s="91">
        <v>-4.8877241883916884</v>
      </c>
    </row>
    <row r="1061" spans="1:9" x14ac:dyDescent="0.25">
      <c r="A1061" s="91">
        <v>1058</v>
      </c>
      <c r="B1061" s="91">
        <v>32.42419634393368</v>
      </c>
      <c r="C1061" s="91">
        <v>32.42419634393368</v>
      </c>
      <c r="D1061" s="91"/>
      <c r="E1061" s="91">
        <v>1264.5129109320217</v>
      </c>
      <c r="F1061" s="91">
        <v>88.615484681356207</v>
      </c>
      <c r="G1061" s="91">
        <v>0</v>
      </c>
      <c r="H1061" s="91">
        <v>-11.185261273149147</v>
      </c>
      <c r="I1061" s="91">
        <v>3.7010664199570091</v>
      </c>
    </row>
    <row r="1062" spans="1:9" x14ac:dyDescent="0.25">
      <c r="A1062" s="91">
        <v>1059</v>
      </c>
      <c r="B1062" s="91">
        <v>26.985579811563273</v>
      </c>
      <c r="C1062" s="91">
        <v>26.985579811563273</v>
      </c>
      <c r="D1062" s="91"/>
      <c r="E1062" s="91">
        <v>1700.7428353980456</v>
      </c>
      <c r="F1062" s="91">
        <v>88.325938964825298</v>
      </c>
      <c r="G1062" s="91">
        <v>0</v>
      </c>
      <c r="H1062" s="91">
        <v>-0.62879568434736632</v>
      </c>
      <c r="I1062" s="91">
        <v>-7.3487272042887062</v>
      </c>
    </row>
    <row r="1063" spans="1:9" x14ac:dyDescent="0.25">
      <c r="A1063" s="91">
        <v>1060</v>
      </c>
      <c r="B1063" s="91">
        <v>23.332382078230662</v>
      </c>
      <c r="C1063" s="91">
        <v>23.332382078230662</v>
      </c>
      <c r="D1063" s="91"/>
      <c r="E1063" s="91">
        <v>1457.5644938067799</v>
      </c>
      <c r="F1063" s="91">
        <v>88.638954229116877</v>
      </c>
      <c r="G1063" s="91">
        <v>0</v>
      </c>
      <c r="H1063" s="91">
        <v>-0.33020337098808628</v>
      </c>
      <c r="I1063" s="91">
        <v>-7.0501348909294261</v>
      </c>
    </row>
    <row r="1064" spans="1:9" x14ac:dyDescent="0.25">
      <c r="A1064" s="91">
        <v>1061</v>
      </c>
      <c r="B1064" s="91">
        <v>19.144261803255226</v>
      </c>
      <c r="C1064" s="91">
        <v>19.144261803255226</v>
      </c>
      <c r="D1064" s="91"/>
      <c r="E1064" s="91">
        <v>1182.3299051089427</v>
      </c>
      <c r="F1064" s="91">
        <v>88.927449197053051</v>
      </c>
      <c r="G1064" s="91">
        <v>0</v>
      </c>
      <c r="H1064" s="91">
        <v>-4.6481070890283194E-2</v>
      </c>
      <c r="I1064" s="91">
        <v>-6.7664125908316226</v>
      </c>
    </row>
    <row r="1065" spans="1:9" x14ac:dyDescent="0.25">
      <c r="A1065" s="91">
        <v>1062</v>
      </c>
      <c r="B1065" s="91">
        <v>14.349879500005478</v>
      </c>
      <c r="C1065" s="91">
        <v>14.349879500005478</v>
      </c>
      <c r="D1065" s="91"/>
      <c r="E1065" s="91">
        <v>933.49880567654486</v>
      </c>
      <c r="F1065" s="91">
        <v>88.173927212402489</v>
      </c>
      <c r="G1065" s="91">
        <v>0</v>
      </c>
      <c r="H1065" s="91">
        <v>-14.153671611333671</v>
      </c>
      <c r="I1065" s="91">
        <v>5.8044612343476247</v>
      </c>
    </row>
    <row r="1066" spans="1:9" x14ac:dyDescent="0.25">
      <c r="A1066" s="91">
        <v>1063</v>
      </c>
      <c r="B1066" s="91">
        <v>12.848956666088961</v>
      </c>
      <c r="C1066" s="91">
        <v>12.848956666088961</v>
      </c>
      <c r="D1066" s="91"/>
      <c r="E1066" s="91">
        <v>1543.4185822922768</v>
      </c>
      <c r="F1066" s="91">
        <v>88.887060787969176</v>
      </c>
      <c r="G1066" s="91">
        <v>4.300211079370662</v>
      </c>
      <c r="H1066" s="91">
        <v>-29.591362576967327</v>
      </c>
      <c r="I1066" s="91">
        <v>22.650128996137511</v>
      </c>
    </row>
    <row r="1067" spans="1:9" x14ac:dyDescent="0.25">
      <c r="A1067" s="91">
        <v>1064</v>
      </c>
      <c r="B1067" s="91">
        <v>12.227431296763529</v>
      </c>
      <c r="C1067" s="91">
        <v>12.227431296763529</v>
      </c>
      <c r="D1067" s="91"/>
      <c r="E1067" s="91">
        <v>1457.8920956358045</v>
      </c>
      <c r="F1067" s="91">
        <v>88.996494773179293</v>
      </c>
      <c r="G1067" s="91">
        <v>7.5798387005434202</v>
      </c>
      <c r="H1067" s="91">
        <v>-0.17026113320768177</v>
      </c>
      <c r="I1067" s="91">
        <v>-6.576212097711001</v>
      </c>
    </row>
    <row r="1068" spans="1:9" x14ac:dyDescent="0.25">
      <c r="A1068" s="91">
        <v>1065</v>
      </c>
      <c r="B1068" s="91">
        <v>12.380357415383566</v>
      </c>
      <c r="C1068" s="91">
        <v>12.380357415383566</v>
      </c>
      <c r="D1068" s="91"/>
      <c r="E1068" s="91">
        <v>1527.4991308768413</v>
      </c>
      <c r="F1068" s="91">
        <v>88.604061770248791</v>
      </c>
      <c r="G1068" s="91">
        <v>9.3271538453812965</v>
      </c>
      <c r="H1068" s="91">
        <v>-0.44842514305759507</v>
      </c>
      <c r="I1068" s="91">
        <v>-7.168356662998935</v>
      </c>
    </row>
    <row r="1069" spans="1:9" x14ac:dyDescent="0.25">
      <c r="A1069" s="91">
        <v>1066</v>
      </c>
      <c r="B1069" s="91">
        <v>13.476933616215819</v>
      </c>
      <c r="C1069" s="91">
        <v>13.476933616215819</v>
      </c>
      <c r="D1069" s="91"/>
      <c r="E1069" s="91">
        <v>1669.133325635866</v>
      </c>
      <c r="F1069" s="91">
        <v>88.396083261510526</v>
      </c>
      <c r="G1069" s="91">
        <v>14.593125199174363</v>
      </c>
      <c r="H1069" s="91">
        <v>-2.0390463709227693</v>
      </c>
      <c r="I1069" s="91">
        <v>-5.7644975079565528</v>
      </c>
    </row>
    <row r="1070" spans="1:9" x14ac:dyDescent="0.25">
      <c r="A1070" s="91">
        <v>1067</v>
      </c>
      <c r="B1070" s="91">
        <v>17.014837333688476</v>
      </c>
      <c r="C1070" s="91">
        <v>17.014837333688476</v>
      </c>
      <c r="D1070" s="91"/>
      <c r="E1070" s="91">
        <v>1082.7770276708457</v>
      </c>
      <c r="F1070" s="91">
        <v>88.379685976389709</v>
      </c>
      <c r="G1070" s="91">
        <v>22.684765095592091</v>
      </c>
      <c r="H1070" s="91">
        <v>-0.56857102202441623</v>
      </c>
      <c r="I1070" s="91">
        <v>-7.2885025419657561</v>
      </c>
    </row>
    <row r="1071" spans="1:9" x14ac:dyDescent="0.25">
      <c r="A1071" s="91">
        <v>1068</v>
      </c>
      <c r="B1071" s="91">
        <v>21.257730075506611</v>
      </c>
      <c r="C1071" s="91">
        <v>21.257730075506611</v>
      </c>
      <c r="D1071" s="91"/>
      <c r="E1071" s="91">
        <v>1350.3699233110253</v>
      </c>
      <c r="F1071" s="91">
        <v>88.344620936281189</v>
      </c>
      <c r="G1071" s="91">
        <v>23.361898324492184</v>
      </c>
      <c r="H1071" s="91">
        <v>-0.67054121813352785</v>
      </c>
      <c r="I1071" s="91">
        <v>-7.3904727380748678</v>
      </c>
    </row>
    <row r="1072" spans="1:9" x14ac:dyDescent="0.25">
      <c r="A1072" s="91">
        <v>1069</v>
      </c>
      <c r="B1072" s="91">
        <v>23.876361018194089</v>
      </c>
      <c r="C1072" s="91">
        <v>23.876361018194089</v>
      </c>
      <c r="D1072" s="91"/>
      <c r="E1072" s="91">
        <v>1493.4241047917308</v>
      </c>
      <c r="F1072" s="91">
        <v>88.734831123623479</v>
      </c>
      <c r="G1072" s="91">
        <v>15.140777972165234</v>
      </c>
      <c r="H1072" s="91">
        <v>-2.1962654624430797</v>
      </c>
      <c r="I1072" s="91">
        <v>-5.261420247916722</v>
      </c>
    </row>
    <row r="1073" spans="1:9" x14ac:dyDescent="0.25">
      <c r="A1073" s="91">
        <v>1070</v>
      </c>
      <c r="B1073" s="91">
        <v>24.946777626268958</v>
      </c>
      <c r="C1073" s="91">
        <v>24.946777626268958</v>
      </c>
      <c r="D1073" s="91"/>
      <c r="E1073" s="91">
        <v>1558.8597127865164</v>
      </c>
      <c r="F1073" s="91">
        <v>88.639608345469924</v>
      </c>
      <c r="G1073" s="91">
        <v>14.441857449544083</v>
      </c>
      <c r="H1073" s="91">
        <v>-0.36038542152157405</v>
      </c>
      <c r="I1073" s="91">
        <v>-7.0803169414629137</v>
      </c>
    </row>
    <row r="1074" spans="1:9" x14ac:dyDescent="0.25">
      <c r="A1074" s="91">
        <v>1071</v>
      </c>
      <c r="B1074" s="91">
        <v>26.700139263640772</v>
      </c>
      <c r="C1074" s="91">
        <v>26.700139263640772</v>
      </c>
      <c r="D1074" s="91"/>
      <c r="E1074" s="91">
        <v>1649.0929768555375</v>
      </c>
      <c r="F1074" s="91">
        <v>88.947201924236126</v>
      </c>
      <c r="G1074" s="91">
        <v>19.383619464683274</v>
      </c>
      <c r="H1074" s="91">
        <v>-4.1520224043821488</v>
      </c>
      <c r="I1074" s="91">
        <v>-2.7015165440881841</v>
      </c>
    </row>
    <row r="1075" spans="1:9" x14ac:dyDescent="0.25">
      <c r="A1075" s="91">
        <v>1072</v>
      </c>
      <c r="B1075" s="91">
        <v>27.857180582322325</v>
      </c>
      <c r="C1075" s="91">
        <v>27.857180582322325</v>
      </c>
      <c r="D1075" s="91"/>
      <c r="E1075" s="91">
        <v>1109.834941565595</v>
      </c>
      <c r="F1075" s="91">
        <v>88.073010815208661</v>
      </c>
      <c r="G1075" s="91">
        <v>21.729378286722849</v>
      </c>
      <c r="H1075" s="91">
        <v>-4.6219299881476834</v>
      </c>
      <c r="I1075" s="91">
        <v>-4.0024090591656094</v>
      </c>
    </row>
    <row r="1076" spans="1:9" x14ac:dyDescent="0.25">
      <c r="A1076" s="91">
        <v>1073</v>
      </c>
      <c r="B1076" s="91">
        <v>30.986318948000328</v>
      </c>
      <c r="C1076" s="91">
        <v>30.986318948000328</v>
      </c>
      <c r="D1076" s="91"/>
      <c r="E1076" s="91">
        <v>1208.2671073958202</v>
      </c>
      <c r="F1076" s="91">
        <v>88.69482668590021</v>
      </c>
      <c r="G1076" s="91">
        <v>24.091471831740591</v>
      </c>
      <c r="H1076" s="91">
        <v>-8.4398603692127701</v>
      </c>
      <c r="I1076" s="91">
        <v>0.99860769986192865</v>
      </c>
    </row>
    <row r="1077" spans="1:9" x14ac:dyDescent="0.25">
      <c r="A1077" s="91">
        <v>1074</v>
      </c>
      <c r="B1077" s="91">
        <v>33.524391197190283</v>
      </c>
      <c r="C1077" s="91">
        <v>33.524391197190283</v>
      </c>
      <c r="D1077" s="91"/>
      <c r="E1077" s="91">
        <v>1310.5356913299843</v>
      </c>
      <c r="F1077" s="91">
        <v>88.580852456234979</v>
      </c>
      <c r="G1077" s="91">
        <v>36.344322412882576</v>
      </c>
      <c r="H1077" s="91">
        <v>-6.6551827341102356</v>
      </c>
      <c r="I1077" s="91">
        <v>-1.0208934544388275</v>
      </c>
    </row>
    <row r="1078" spans="1:9" x14ac:dyDescent="0.25">
      <c r="A1078" s="91">
        <v>1075</v>
      </c>
      <c r="B1078" s="91">
        <v>38.504628086526132</v>
      </c>
      <c r="C1078" s="91">
        <v>38.504628086526132</v>
      </c>
      <c r="D1078" s="91"/>
      <c r="E1078" s="91">
        <v>1488.5393957951192</v>
      </c>
      <c r="F1078" s="91">
        <v>89.049403077985517</v>
      </c>
      <c r="G1078" s="91">
        <v>49.520519564250996</v>
      </c>
      <c r="H1078" s="91">
        <v>-1.0533136794277858</v>
      </c>
      <c r="I1078" s="91">
        <v>-5.8763405492972209</v>
      </c>
    </row>
    <row r="1079" spans="1:9" x14ac:dyDescent="0.25">
      <c r="A1079" s="91">
        <v>1076</v>
      </c>
      <c r="B1079" s="91">
        <v>42.371185006320097</v>
      </c>
      <c r="C1079" s="91">
        <v>42.371185006320097</v>
      </c>
      <c r="D1079" s="91"/>
      <c r="E1079" s="91">
        <v>1662.7483609986118</v>
      </c>
      <c r="F1079" s="91">
        <v>88.35434608520444</v>
      </c>
      <c r="G1079" s="91">
        <v>62.274382487123859</v>
      </c>
      <c r="H1079" s="91">
        <v>-0.77394286233225773</v>
      </c>
      <c r="I1079" s="91">
        <v>-7.4938743822735976</v>
      </c>
    </row>
    <row r="1080" spans="1:9" x14ac:dyDescent="0.25">
      <c r="A1080" s="91">
        <v>1077</v>
      </c>
      <c r="B1080" s="91">
        <v>47.681928108795333</v>
      </c>
      <c r="C1080" s="91">
        <v>47.681928108795333</v>
      </c>
      <c r="D1080" s="91"/>
      <c r="E1080" s="91">
        <v>1873.9786353802585</v>
      </c>
      <c r="F1080" s="91">
        <v>88.135696282612074</v>
      </c>
      <c r="G1080" s="91">
        <v>56.833679986092832</v>
      </c>
      <c r="H1080" s="91">
        <v>-2.7697247039710735</v>
      </c>
      <c r="I1080" s="91">
        <v>-5.8424785280670957</v>
      </c>
    </row>
    <row r="1081" spans="1:9" x14ac:dyDescent="0.25">
      <c r="A1081" s="91">
        <v>1078</v>
      </c>
      <c r="B1081" s="91">
        <v>51.165693576412671</v>
      </c>
      <c r="C1081" s="91">
        <v>51.165693576412671</v>
      </c>
      <c r="D1081" s="91"/>
      <c r="E1081" s="91">
        <v>1468.5385796170974</v>
      </c>
      <c r="F1081" s="91">
        <v>88.366187640558707</v>
      </c>
      <c r="G1081" s="91">
        <v>54.800529767112643</v>
      </c>
      <c r="H1081" s="91">
        <v>-3.8003468429738767</v>
      </c>
      <c r="I1081" s="91">
        <v>-3.9758501120327319</v>
      </c>
    </row>
    <row r="1082" spans="1:9" x14ac:dyDescent="0.25">
      <c r="A1082" s="91">
        <v>1079</v>
      </c>
      <c r="B1082" s="91">
        <v>55.355070800468276</v>
      </c>
      <c r="C1082" s="91">
        <v>55.355070800468276</v>
      </c>
      <c r="D1082" s="91"/>
      <c r="E1082" s="91">
        <v>1593.4821555528893</v>
      </c>
      <c r="F1082" s="91">
        <v>88.199446369726502</v>
      </c>
      <c r="G1082" s="91">
        <v>53.848550654624695</v>
      </c>
      <c r="H1082" s="91">
        <v>-6.6778931893380236</v>
      </c>
      <c r="I1082" s="91">
        <v>-1.5277417614050508</v>
      </c>
    </row>
    <row r="1083" spans="1:9" x14ac:dyDescent="0.25">
      <c r="A1083" s="91">
        <v>1080</v>
      </c>
      <c r="B1083" s="91">
        <v>57.024130008079112</v>
      </c>
      <c r="C1083" s="91">
        <v>57.024130008079112</v>
      </c>
      <c r="D1083" s="91"/>
      <c r="E1083" s="91">
        <v>1328.400771813858</v>
      </c>
      <c r="F1083" s="91">
        <v>88.399059514379061</v>
      </c>
      <c r="G1083" s="91">
        <v>32.748399722242503</v>
      </c>
      <c r="H1083" s="91">
        <v>-4.1200302164812852</v>
      </c>
      <c r="I1083" s="91">
        <v>-3.8411501068819152</v>
      </c>
    </row>
    <row r="1084" spans="1:9" x14ac:dyDescent="0.25">
      <c r="A1084" s="91">
        <v>1081</v>
      </c>
      <c r="B1084" s="91">
        <v>59.82090780676063</v>
      </c>
      <c r="C1084" s="91">
        <v>59.82090780676063</v>
      </c>
      <c r="D1084" s="91"/>
      <c r="E1084" s="91">
        <v>1382.7816363419734</v>
      </c>
      <c r="F1084" s="91">
        <v>88.9582839662597</v>
      </c>
      <c r="G1084" s="91">
        <v>50.404046474292734</v>
      </c>
      <c r="H1084" s="91">
        <v>-9.1559443734287544</v>
      </c>
      <c r="I1084" s="91">
        <v>2.1106310487957698</v>
      </c>
    </row>
    <row r="1085" spans="1:9" x14ac:dyDescent="0.25">
      <c r="A1085" s="91">
        <v>1082</v>
      </c>
      <c r="B1085" s="91">
        <v>61.383496452983039</v>
      </c>
      <c r="C1085" s="91">
        <v>61.383496452983039</v>
      </c>
      <c r="D1085" s="91"/>
      <c r="E1085" s="91">
        <v>1434.8369432317868</v>
      </c>
      <c r="F1085" s="91">
        <v>88.158599513822622</v>
      </c>
      <c r="G1085" s="91">
        <v>39.678197705627554</v>
      </c>
      <c r="H1085" s="91">
        <v>-4.8839122149315868</v>
      </c>
      <c r="I1085" s="91">
        <v>-3.6149461988483704</v>
      </c>
    </row>
    <row r="1086" spans="1:9" x14ac:dyDescent="0.25">
      <c r="A1086" s="91">
        <v>1083</v>
      </c>
      <c r="B1086" s="91">
        <v>62.969482373521586</v>
      </c>
      <c r="C1086" s="91">
        <v>62.969482373521586</v>
      </c>
      <c r="D1086" s="91"/>
      <c r="E1086" s="91">
        <v>1458.3006534131828</v>
      </c>
      <c r="F1086" s="91">
        <v>88.710552070671412</v>
      </c>
      <c r="G1086" s="91">
        <v>21.163867514567318</v>
      </c>
      <c r="H1086" s="91">
        <v>-2.635311205985424</v>
      </c>
      <c r="I1086" s="91">
        <v>-4.6754659001646992</v>
      </c>
    </row>
    <row r="1087" spans="1:9" x14ac:dyDescent="0.25">
      <c r="A1087" s="91">
        <v>1084</v>
      </c>
      <c r="B1087" s="91">
        <v>62.075300630448638</v>
      </c>
      <c r="C1087" s="91">
        <v>62.075300630448638</v>
      </c>
      <c r="D1087" s="91"/>
      <c r="E1087" s="91">
        <v>1451.1410454800982</v>
      </c>
      <c r="F1087" s="91">
        <v>88.16466043775965</v>
      </c>
      <c r="G1087" s="91">
        <v>6.4487722453868592</v>
      </c>
      <c r="H1087" s="91">
        <v>-1.8074599672429021</v>
      </c>
      <c r="I1087" s="91">
        <v>-6.7235264807660045</v>
      </c>
    </row>
    <row r="1088" spans="1:9" x14ac:dyDescent="0.25">
      <c r="A1088" s="91">
        <v>1085</v>
      </c>
      <c r="B1088" s="91">
        <v>61.751577460916351</v>
      </c>
      <c r="C1088" s="91">
        <v>61.751577460916351</v>
      </c>
      <c r="D1088" s="91"/>
      <c r="E1088" s="91">
        <v>1425.9691174518168</v>
      </c>
      <c r="F1088" s="91">
        <v>88.930018691965927</v>
      </c>
      <c r="G1088" s="91">
        <v>0</v>
      </c>
      <c r="H1088" s="91">
        <v>-12.365070861579847</v>
      </c>
      <c r="I1088" s="91">
        <v>5.4398943000923188</v>
      </c>
    </row>
    <row r="1089" spans="1:9" x14ac:dyDescent="0.25">
      <c r="A1089" s="91">
        <v>1086</v>
      </c>
      <c r="B1089" s="91">
        <v>60.154066965647111</v>
      </c>
      <c r="C1089" s="91">
        <v>60.154066965647111</v>
      </c>
      <c r="D1089" s="91"/>
      <c r="E1089" s="91">
        <v>1391.1407461173592</v>
      </c>
      <c r="F1089" s="91">
        <v>88.89896782600978</v>
      </c>
      <c r="G1089" s="91">
        <v>0</v>
      </c>
      <c r="H1089" s="91">
        <v>-10.912627329728386</v>
      </c>
      <c r="I1089" s="91">
        <v>3.8058323350754146</v>
      </c>
    </row>
    <row r="1090" spans="1:9" x14ac:dyDescent="0.25">
      <c r="A1090" s="91">
        <v>1087</v>
      </c>
      <c r="B1090" s="91">
        <v>58.561614696090331</v>
      </c>
      <c r="C1090" s="91">
        <v>58.561614696090331</v>
      </c>
      <c r="D1090" s="91"/>
      <c r="E1090" s="91">
        <v>1361.8839953390202</v>
      </c>
      <c r="F1090" s="91">
        <v>88.560954375034839</v>
      </c>
      <c r="G1090" s="91">
        <v>2.8193875692696642</v>
      </c>
      <c r="H1090" s="91">
        <v>-0.53157301753271835</v>
      </c>
      <c r="I1090" s="91">
        <v>-7.2515045374740579</v>
      </c>
    </row>
    <row r="1091" spans="1:9" x14ac:dyDescent="0.25">
      <c r="A1091" s="91">
        <v>1088</v>
      </c>
      <c r="B1091" s="91">
        <v>57.719090557054955</v>
      </c>
      <c r="C1091" s="91">
        <v>57.719090557054955</v>
      </c>
      <c r="D1091" s="91"/>
      <c r="E1091" s="91">
        <v>1344.6448706071092</v>
      </c>
      <c r="F1091" s="91">
        <v>88.451227810355405</v>
      </c>
      <c r="G1091" s="91">
        <v>12.310703631491975</v>
      </c>
      <c r="H1091" s="91">
        <v>-0.63066835407785748</v>
      </c>
      <c r="I1091" s="91">
        <v>-7.3505998740191973</v>
      </c>
    </row>
    <row r="1092" spans="1:9" x14ac:dyDescent="0.25">
      <c r="A1092" s="91">
        <v>1089</v>
      </c>
      <c r="B1092" s="91">
        <v>58.513692420985024</v>
      </c>
      <c r="C1092" s="91">
        <v>58.513692420985024</v>
      </c>
      <c r="D1092" s="91"/>
      <c r="E1092" s="91">
        <v>1351.4639877147329</v>
      </c>
      <c r="F1092" s="91">
        <v>88.994813820249519</v>
      </c>
      <c r="G1092" s="91">
        <v>20.33934523461728</v>
      </c>
      <c r="H1092" s="91">
        <v>-0.10922055814095089</v>
      </c>
      <c r="I1092" s="91">
        <v>-6.8291520780822905</v>
      </c>
    </row>
    <row r="1093" spans="1:9" x14ac:dyDescent="0.25">
      <c r="A1093" s="91">
        <v>1090</v>
      </c>
      <c r="B1093" s="91">
        <v>58.484768571431339</v>
      </c>
      <c r="C1093" s="91">
        <v>58.484768571431339</v>
      </c>
      <c r="D1093" s="91"/>
      <c r="E1093" s="91">
        <v>1356.0766254212931</v>
      </c>
      <c r="F1093" s="91">
        <v>88.805437700337919</v>
      </c>
      <c r="G1093" s="91">
        <v>14.694009356101722</v>
      </c>
      <c r="H1093" s="91">
        <v>-0.34859477085381607</v>
      </c>
      <c r="I1093" s="91">
        <v>-7.0685262907951554</v>
      </c>
    </row>
    <row r="1094" spans="1:9" x14ac:dyDescent="0.25">
      <c r="A1094" s="91">
        <v>1091</v>
      </c>
      <c r="B1094" s="91">
        <v>58.146358285003046</v>
      </c>
      <c r="C1094" s="91">
        <v>58.146358285003046</v>
      </c>
      <c r="D1094" s="91"/>
      <c r="E1094" s="91">
        <v>1352.1972516276335</v>
      </c>
      <c r="F1094" s="91">
        <v>88.610149372295737</v>
      </c>
      <c r="G1094" s="91">
        <v>12.905365664595839</v>
      </c>
      <c r="H1094" s="91">
        <v>-0.52645627493348846</v>
      </c>
      <c r="I1094" s="91">
        <v>-7.2463877948748276</v>
      </c>
    </row>
    <row r="1095" spans="1:9" x14ac:dyDescent="0.25">
      <c r="A1095" s="91">
        <v>1092</v>
      </c>
      <c r="B1095" s="91">
        <v>57.671898756597791</v>
      </c>
      <c r="C1095" s="91">
        <v>57.671898756597791</v>
      </c>
      <c r="D1095" s="91"/>
      <c r="E1095" s="91">
        <v>1351.5398078088224</v>
      </c>
      <c r="F1095" s="91">
        <v>88.170005795706913</v>
      </c>
      <c r="G1095" s="91">
        <v>16.349038715647477</v>
      </c>
      <c r="H1095" s="91">
        <v>-10.081619886874668</v>
      </c>
      <c r="I1095" s="91">
        <v>1.37644993042187</v>
      </c>
    </row>
    <row r="1096" spans="1:9" x14ac:dyDescent="0.25">
      <c r="A1096" s="91">
        <v>1093</v>
      </c>
      <c r="B1096" s="91">
        <v>58.129318043977527</v>
      </c>
      <c r="C1096" s="91">
        <v>58.129318043977527</v>
      </c>
      <c r="D1096" s="91"/>
      <c r="E1096" s="91">
        <v>1357.8293518038381</v>
      </c>
      <c r="F1096" s="91">
        <v>88.400773322488817</v>
      </c>
      <c r="G1096" s="91">
        <v>19.592940435194254</v>
      </c>
      <c r="H1096" s="91">
        <v>-10.075052944982188</v>
      </c>
      <c r="I1096" s="91">
        <v>1.7558595637771357</v>
      </c>
    </row>
    <row r="1097" spans="1:9" x14ac:dyDescent="0.25">
      <c r="A1097" s="91">
        <v>1094</v>
      </c>
      <c r="B1097" s="91">
        <v>59.462199076797575</v>
      </c>
      <c r="C1097" s="91">
        <v>59.462199076797575</v>
      </c>
      <c r="D1097" s="91"/>
      <c r="E1097" s="91">
        <v>1373.03760622972</v>
      </c>
      <c r="F1097" s="91">
        <v>89.108928941925697</v>
      </c>
      <c r="G1097" s="91">
        <v>29.491747896566483</v>
      </c>
      <c r="H1097" s="91">
        <v>-7.9574043815271445</v>
      </c>
      <c r="I1097" s="91">
        <v>1.0457424751418916</v>
      </c>
    </row>
    <row r="1098" spans="1:9" x14ac:dyDescent="0.25">
      <c r="A1098" s="91">
        <v>1095</v>
      </c>
      <c r="B1098" s="91">
        <v>60.61888628898668</v>
      </c>
      <c r="C1098" s="91">
        <v>60.61888628898668</v>
      </c>
      <c r="D1098" s="91"/>
      <c r="E1098" s="91">
        <v>1404.6712024292592</v>
      </c>
      <c r="F1098" s="91">
        <v>88.863157879038113</v>
      </c>
      <c r="G1098" s="91">
        <v>35.026039389280896</v>
      </c>
      <c r="H1098" s="91">
        <v>-2.2020948864209813</v>
      </c>
      <c r="I1098" s="91">
        <v>-5.1598644705860508</v>
      </c>
    </row>
    <row r="1099" spans="1:9" x14ac:dyDescent="0.25">
      <c r="A1099" s="91">
        <v>1096</v>
      </c>
      <c r="B1099" s="91">
        <v>61.829341387838639</v>
      </c>
      <c r="C1099" s="91">
        <v>61.829341387838639</v>
      </c>
      <c r="D1099" s="91"/>
      <c r="E1099" s="91">
        <v>1433.4611988645386</v>
      </c>
      <c r="F1099" s="91">
        <v>88.818079899173981</v>
      </c>
      <c r="G1099" s="91">
        <v>31.937209837990387</v>
      </c>
      <c r="H1099" s="91">
        <v>-8.6571698387304679</v>
      </c>
      <c r="I1099" s="91">
        <v>1.2151845527183691</v>
      </c>
    </row>
    <row r="1100" spans="1:9" x14ac:dyDescent="0.25">
      <c r="A1100" s="91">
        <v>1097</v>
      </c>
      <c r="B1100" s="91">
        <v>62.617821167975059</v>
      </c>
      <c r="C1100" s="91">
        <v>62.617821167975059</v>
      </c>
      <c r="D1100" s="91"/>
      <c r="E1100" s="91">
        <v>1458.234191595019</v>
      </c>
      <c r="F1100" s="91">
        <v>88.47575941311807</v>
      </c>
      <c r="G1100" s="91">
        <v>31.88751231676882</v>
      </c>
      <c r="H1100" s="91">
        <v>-8.5215542477471189</v>
      </c>
      <c r="I1100" s="91">
        <v>0.48159260892191746</v>
      </c>
    </row>
    <row r="1101" spans="1:9" x14ac:dyDescent="0.25">
      <c r="A1101" s="91">
        <v>1098</v>
      </c>
      <c r="B1101" s="91">
        <v>63.157411721048966</v>
      </c>
      <c r="C1101" s="91">
        <v>63.157411721048966</v>
      </c>
      <c r="D1101" s="91"/>
      <c r="E1101" s="91">
        <v>1240.0173651100856</v>
      </c>
      <c r="F1101" s="91">
        <v>88.137646599868859</v>
      </c>
      <c r="G1101" s="91">
        <v>19.873886022095068</v>
      </c>
      <c r="H1101" s="91">
        <v>-10.217227135952736</v>
      </c>
      <c r="I1101" s="91">
        <v>1.6136853728065874</v>
      </c>
    </row>
    <row r="1102" spans="1:9" x14ac:dyDescent="0.25">
      <c r="A1102" s="91">
        <v>1099</v>
      </c>
      <c r="B1102" s="91">
        <v>63.353010743379357</v>
      </c>
      <c r="C1102" s="91">
        <v>63.353010743379357</v>
      </c>
      <c r="D1102" s="91"/>
      <c r="E1102" s="91">
        <v>1232.3238427750111</v>
      </c>
      <c r="F1102" s="91">
        <v>88.810616346605798</v>
      </c>
      <c r="G1102" s="91">
        <v>5.6368864491875179</v>
      </c>
      <c r="H1102" s="91">
        <v>-8.1730023574702102</v>
      </c>
      <c r="I1102" s="91">
        <v>0.82004126837938085</v>
      </c>
    </row>
    <row r="1103" spans="1:9" x14ac:dyDescent="0.25">
      <c r="A1103" s="91">
        <v>1100</v>
      </c>
      <c r="B1103" s="91">
        <v>62.58365062667341</v>
      </c>
      <c r="C1103" s="91">
        <v>62.58365062667341</v>
      </c>
      <c r="D1103" s="91"/>
      <c r="E1103" s="91">
        <v>1211.8299843514233</v>
      </c>
      <c r="F1103" s="91">
        <v>89.138102784928137</v>
      </c>
      <c r="G1103" s="91">
        <v>5.6601277099109915</v>
      </c>
      <c r="H1103" s="91">
        <v>-59.30846137102705</v>
      </c>
      <c r="I1103" s="91">
        <v>52.565421253358309</v>
      </c>
    </row>
    <row r="1104" spans="1:9" x14ac:dyDescent="0.25">
      <c r="A1104" s="91">
        <v>1101</v>
      </c>
      <c r="B1104" s="91">
        <v>61.060471657521653</v>
      </c>
      <c r="C1104" s="91">
        <v>61.060471657521653</v>
      </c>
      <c r="D1104" s="91"/>
      <c r="E1104" s="91">
        <v>1190.0645390561172</v>
      </c>
      <c r="F1104" s="91">
        <v>88.750103630216969</v>
      </c>
      <c r="G1104" s="91">
        <v>0.90229053758463451</v>
      </c>
      <c r="H1104" s="91">
        <v>-23.905938750943928</v>
      </c>
      <c r="I1104" s="91">
        <v>16.321583724756831</v>
      </c>
    </row>
    <row r="1105" spans="1:9" x14ac:dyDescent="0.25">
      <c r="A1105" s="91">
        <v>1102</v>
      </c>
      <c r="B1105" s="91">
        <v>59.037691188090847</v>
      </c>
      <c r="C1105" s="91">
        <v>59.037691188090847</v>
      </c>
      <c r="D1105" s="91"/>
      <c r="E1105" s="91">
        <v>1382.4053366024912</v>
      </c>
      <c r="F1105" s="91">
        <v>88.243870414891504</v>
      </c>
      <c r="G1105" s="91">
        <v>0</v>
      </c>
      <c r="H1105" s="91">
        <v>-18.966908510321119</v>
      </c>
      <c r="I1105" s="91">
        <v>10.318262381698183</v>
      </c>
    </row>
    <row r="1106" spans="1:9" x14ac:dyDescent="0.25">
      <c r="A1106" s="91">
        <v>1103</v>
      </c>
      <c r="B1106" s="91">
        <v>58.243310825493438</v>
      </c>
      <c r="C1106" s="91">
        <v>58.243310825493438</v>
      </c>
      <c r="D1106" s="91"/>
      <c r="E1106" s="91">
        <v>1357.2821393621848</v>
      </c>
      <c r="F1106" s="91">
        <v>88.53754412080319</v>
      </c>
      <c r="G1106" s="91">
        <v>6.7403235902237419</v>
      </c>
      <c r="H1106" s="91">
        <v>-12.261500390047233</v>
      </c>
      <c r="I1106" s="91">
        <v>4.230251220555667</v>
      </c>
    </row>
    <row r="1107" spans="1:9" x14ac:dyDescent="0.25">
      <c r="A1107" s="91">
        <v>1104</v>
      </c>
      <c r="B1107" s="91">
        <v>58.429353855385443</v>
      </c>
      <c r="C1107" s="91">
        <v>58.429353855385443</v>
      </c>
      <c r="D1107" s="91"/>
      <c r="E1107" s="91">
        <v>1352.5367519795855</v>
      </c>
      <c r="F1107" s="91">
        <v>88.926416715272637</v>
      </c>
      <c r="G1107" s="91">
        <v>18.161736778163014</v>
      </c>
      <c r="H1107" s="91">
        <v>-0.45897647123748686</v>
      </c>
      <c r="I1107" s="91">
        <v>-6.753000359173198</v>
      </c>
    </row>
    <row r="1108" spans="1:9" x14ac:dyDescent="0.25">
      <c r="A1108" s="91">
        <v>1105</v>
      </c>
      <c r="B1108" s="91">
        <v>58.968371586981839</v>
      </c>
      <c r="C1108" s="91">
        <v>58.968371586981839</v>
      </c>
      <c r="D1108" s="91"/>
      <c r="E1108" s="91">
        <v>1372.5466309020469</v>
      </c>
      <c r="F1108" s="91">
        <v>88.630462486187383</v>
      </c>
      <c r="G1108" s="91">
        <v>37.090340964046028</v>
      </c>
      <c r="H1108" s="91">
        <v>-1.9622932191671261</v>
      </c>
      <c r="I1108" s="91">
        <v>-5.9372823033241913</v>
      </c>
    </row>
    <row r="1109" spans="1:9" x14ac:dyDescent="0.25">
      <c r="A1109" s="91">
        <v>1106</v>
      </c>
      <c r="B1109" s="91">
        <v>60.497681054374077</v>
      </c>
      <c r="C1109" s="91">
        <v>60.497681054374077</v>
      </c>
      <c r="D1109" s="91"/>
      <c r="E1109" s="91">
        <v>1415.1952170329425</v>
      </c>
      <c r="F1109" s="91">
        <v>88.288396075170795</v>
      </c>
      <c r="G1109" s="91">
        <v>32.865499607569106</v>
      </c>
      <c r="H1109" s="91">
        <v>-4.1054357202707834</v>
      </c>
      <c r="I1109" s="91">
        <v>-4.4642516413618587</v>
      </c>
    </row>
    <row r="1110" spans="1:9" x14ac:dyDescent="0.25">
      <c r="A1110" s="91">
        <v>1107</v>
      </c>
      <c r="B1110" s="91">
        <v>62.006467093874512</v>
      </c>
      <c r="C1110" s="91">
        <v>62.006467093874512</v>
      </c>
      <c r="D1110" s="91"/>
      <c r="E1110" s="91">
        <v>1432.4778142897737</v>
      </c>
      <c r="F1110" s="91">
        <v>89.013511219448503</v>
      </c>
      <c r="G1110" s="91">
        <v>28.978616045683395</v>
      </c>
      <c r="H1110" s="91">
        <v>-0.73844072175679354</v>
      </c>
      <c r="I1110" s="91">
        <v>-6.24405709871679</v>
      </c>
    </row>
    <row r="1111" spans="1:9" x14ac:dyDescent="0.25">
      <c r="A1111" s="91">
        <v>1108</v>
      </c>
      <c r="B1111" s="91">
        <v>63.307141783679228</v>
      </c>
      <c r="C1111" s="91">
        <v>63.307141783679228</v>
      </c>
      <c r="D1111" s="91"/>
      <c r="E1111" s="91">
        <v>1460.9980437035836</v>
      </c>
      <c r="F1111" s="91">
        <v>89.067545002852199</v>
      </c>
      <c r="G1111" s="91">
        <v>29.565474875364632</v>
      </c>
      <c r="H1111" s="91">
        <v>-0.67191215011613281</v>
      </c>
      <c r="I1111" s="91">
        <v>-6.1775285270761291</v>
      </c>
    </row>
    <row r="1112" spans="1:9" x14ac:dyDescent="0.25">
      <c r="A1112" s="91">
        <v>1109</v>
      </c>
      <c r="B1112" s="91">
        <v>63.004845323447526</v>
      </c>
      <c r="C1112" s="91">
        <v>63.004845323447526</v>
      </c>
      <c r="D1112" s="91"/>
      <c r="E1112" s="91">
        <v>1465.0665048381206</v>
      </c>
      <c r="F1112" s="91">
        <v>88.526350339575515</v>
      </c>
      <c r="G1112" s="91">
        <v>14.426542530024237</v>
      </c>
      <c r="H1112" s="91">
        <v>-1.2330940012719989</v>
      </c>
      <c r="I1112" s="91">
        <v>-6.6172835905242851</v>
      </c>
    </row>
    <row r="1113" spans="1:9" x14ac:dyDescent="0.25">
      <c r="A1113" s="91">
        <v>1110</v>
      </c>
      <c r="B1113" s="91">
        <v>62.610935232498051</v>
      </c>
      <c r="C1113" s="91">
        <v>62.610935232498051</v>
      </c>
      <c r="D1113" s="91"/>
      <c r="E1113" s="91">
        <v>1457.9398935327984</v>
      </c>
      <c r="F1113" s="91">
        <v>88.387160745963087</v>
      </c>
      <c r="G1113" s="91">
        <v>11.351873501772413</v>
      </c>
      <c r="H1113" s="91">
        <v>-0.7529853794908844</v>
      </c>
      <c r="I1113" s="91">
        <v>-7.2746853556301394</v>
      </c>
    </row>
    <row r="1114" spans="1:9" x14ac:dyDescent="0.25">
      <c r="A1114" s="91">
        <v>1111</v>
      </c>
      <c r="B1114" s="91">
        <v>61.800433218983876</v>
      </c>
      <c r="C1114" s="91">
        <v>61.800433218983876</v>
      </c>
      <c r="D1114" s="91"/>
      <c r="E1114" s="91">
        <v>1444.6386797457026</v>
      </c>
      <c r="F1114" s="91">
        <v>88.089974652510563</v>
      </c>
      <c r="G1114" s="91">
        <v>7.5777715572970541</v>
      </c>
      <c r="H1114" s="91">
        <v>-24.711711190092494</v>
      </c>
      <c r="I1114" s="91">
        <v>16.195704732386488</v>
      </c>
    </row>
    <row r="1115" spans="1:9" x14ac:dyDescent="0.25">
      <c r="A1115" s="91">
        <v>1112</v>
      </c>
      <c r="B1115" s="91">
        <v>61.264430851889308</v>
      </c>
      <c r="C1115" s="91">
        <v>61.264430851889308</v>
      </c>
      <c r="D1115" s="91"/>
      <c r="E1115" s="91">
        <v>1427.1870674102875</v>
      </c>
      <c r="F1115" s="91">
        <v>88.372243970744179</v>
      </c>
      <c r="G1115" s="91">
        <v>8.4589662773520562</v>
      </c>
      <c r="H1115" s="91">
        <v>-1.6859784685242243</v>
      </c>
      <c r="I1115" s="91">
        <v>-6.3681109094060862</v>
      </c>
    </row>
    <row r="1116" spans="1:9" x14ac:dyDescent="0.25">
      <c r="A1116" s="91">
        <v>1113</v>
      </c>
      <c r="B1116" s="91">
        <v>60.771808655055665</v>
      </c>
      <c r="C1116" s="91">
        <v>60.771808655055665</v>
      </c>
      <c r="D1116" s="91"/>
      <c r="E1116" s="91">
        <v>1421.3375630745743</v>
      </c>
      <c r="F1116" s="91">
        <v>88.087667156501169</v>
      </c>
      <c r="G1116" s="91">
        <v>17.700323298186845</v>
      </c>
      <c r="H1116" s="91">
        <v>-2.9378582225826904</v>
      </c>
      <c r="I1116" s="91">
        <v>-5.6157089474524087</v>
      </c>
    </row>
    <row r="1117" spans="1:9" x14ac:dyDescent="0.25">
      <c r="A1117" s="91">
        <v>1114</v>
      </c>
      <c r="B1117" s="91">
        <v>62.036580900357144</v>
      </c>
      <c r="C1117" s="91">
        <v>62.036580900357144</v>
      </c>
      <c r="D1117" s="91"/>
      <c r="E1117" s="91">
        <v>1435.9481572750581</v>
      </c>
      <c r="F1117" s="91">
        <v>88.824354222913414</v>
      </c>
      <c r="G1117" s="91">
        <v>31.775983097721511</v>
      </c>
      <c r="H1117" s="91">
        <v>-1.2989121279765492</v>
      </c>
      <c r="I1117" s="91">
        <v>-5.9353209701567433</v>
      </c>
    </row>
    <row r="1118" spans="1:9" x14ac:dyDescent="0.25">
      <c r="A1118" s="91">
        <v>1115</v>
      </c>
      <c r="B1118" s="91">
        <v>64.006972482290053</v>
      </c>
      <c r="C1118" s="91">
        <v>64.006972482290053</v>
      </c>
      <c r="D1118" s="91"/>
      <c r="E1118" s="91">
        <v>1481.564437333202</v>
      </c>
      <c r="F1118" s="91">
        <v>88.772490460528985</v>
      </c>
      <c r="G1118" s="91">
        <v>55.769653125526276</v>
      </c>
      <c r="H1118" s="91">
        <v>-4.4682556253627226</v>
      </c>
      <c r="I1118" s="91">
        <v>-2.7830403782407087</v>
      </c>
    </row>
    <row r="1119" spans="1:9" x14ac:dyDescent="0.25">
      <c r="A1119" s="91">
        <v>1116</v>
      </c>
      <c r="B1119" s="91">
        <v>66.872199642773126</v>
      </c>
      <c r="C1119" s="91">
        <v>66.872199642773126</v>
      </c>
      <c r="D1119" s="91"/>
      <c r="E1119" s="91">
        <v>1559.0449857680121</v>
      </c>
      <c r="F1119" s="91">
        <v>88.299307936470953</v>
      </c>
      <c r="G1119" s="91">
        <v>56.326579070751933</v>
      </c>
      <c r="H1119" s="91">
        <v>-7.9759668890311852</v>
      </c>
      <c r="I1119" s="91">
        <v>-0.31105521352797894</v>
      </c>
    </row>
    <row r="1120" spans="1:9" x14ac:dyDescent="0.25">
      <c r="A1120" s="91">
        <v>1117</v>
      </c>
      <c r="B1120" s="91">
        <v>68.638621305062145</v>
      </c>
      <c r="C1120" s="91">
        <v>68.638621305062145</v>
      </c>
      <c r="D1120" s="91"/>
      <c r="E1120" s="91">
        <v>1588.1344476833865</v>
      </c>
      <c r="F1120" s="91">
        <v>88.701091647741507</v>
      </c>
      <c r="G1120" s="91">
        <v>33.58035891836797</v>
      </c>
      <c r="H1120" s="91">
        <v>-1.1819674116565615</v>
      </c>
      <c r="I1120" s="91">
        <v>-6.0498877579261121</v>
      </c>
    </row>
    <row r="1121" spans="1:9" x14ac:dyDescent="0.25">
      <c r="A1121" s="91">
        <v>1118</v>
      </c>
      <c r="B1121" s="91">
        <v>69.211746014948289</v>
      </c>
      <c r="C1121" s="91">
        <v>69.211746014948289</v>
      </c>
      <c r="D1121" s="91"/>
      <c r="E1121" s="91">
        <v>1352.5989026972902</v>
      </c>
      <c r="F1121" s="91">
        <v>88.338876408926751</v>
      </c>
      <c r="G1121" s="91">
        <v>28.668489447892341</v>
      </c>
      <c r="H1121" s="91">
        <v>-1.6156198929325281</v>
      </c>
      <c r="I1121" s="91">
        <v>-6.4835402392020782</v>
      </c>
    </row>
    <row r="1122" spans="1:9" x14ac:dyDescent="0.25">
      <c r="A1122" s="91">
        <v>1119</v>
      </c>
      <c r="B1122" s="91">
        <v>69.146661192461963</v>
      </c>
      <c r="C1122" s="91">
        <v>69.146661192461963</v>
      </c>
      <c r="D1122" s="91"/>
      <c r="E1122" s="91">
        <v>1350.775478325701</v>
      </c>
      <c r="F1122" s="91">
        <v>88.471076186743645</v>
      </c>
      <c r="G1122" s="91">
        <v>9.65005566561066</v>
      </c>
      <c r="H1122" s="91">
        <v>-0.87504460444702903</v>
      </c>
      <c r="I1122" s="91">
        <v>-7.1627446453164865</v>
      </c>
    </row>
    <row r="1123" spans="1:9" x14ac:dyDescent="0.25">
      <c r="A1123" s="91">
        <v>1120</v>
      </c>
      <c r="B1123" s="91">
        <v>68.020466686298548</v>
      </c>
      <c r="C1123" s="91">
        <v>68.020466686298548</v>
      </c>
      <c r="D1123" s="91"/>
      <c r="E1123" s="91">
        <v>1332.4136957579633</v>
      </c>
      <c r="F1123" s="91">
        <v>88.308485166381175</v>
      </c>
      <c r="G1123" s="91">
        <v>4.2066148946000901</v>
      </c>
      <c r="H1123" s="91">
        <v>-3.1869704175631637</v>
      </c>
      <c r="I1123" s="91">
        <v>-5.2256901443318835</v>
      </c>
    </row>
    <row r="1124" spans="1:9" x14ac:dyDescent="0.25">
      <c r="A1124" s="91">
        <v>1121</v>
      </c>
      <c r="B1124" s="91">
        <v>67.532438695817333</v>
      </c>
      <c r="C1124" s="91">
        <v>67.532438695817333</v>
      </c>
      <c r="D1124" s="91"/>
      <c r="E1124" s="91">
        <v>1311.159561149776</v>
      </c>
      <c r="F1124" s="91">
        <v>88.986487320161046</v>
      </c>
      <c r="G1124" s="91">
        <v>4.2707299507903889</v>
      </c>
      <c r="H1124" s="91">
        <v>-0.20333934983696078</v>
      </c>
      <c r="I1124" s="91">
        <v>-6.9232708697783005</v>
      </c>
    </row>
    <row r="1125" spans="1:9" x14ac:dyDescent="0.25">
      <c r="A1125" s="91">
        <v>1122</v>
      </c>
      <c r="B1125" s="91">
        <v>66.432301247523611</v>
      </c>
      <c r="C1125" s="91">
        <v>66.432301247523611</v>
      </c>
      <c r="D1125" s="91"/>
      <c r="E1125" s="91">
        <v>1292.8769662713983</v>
      </c>
      <c r="F1125" s="91">
        <v>88.85487319216729</v>
      </c>
      <c r="G1125" s="91">
        <v>9.3533237785710224</v>
      </c>
      <c r="H1125" s="91">
        <v>-0.36761177737872708</v>
      </c>
      <c r="I1125" s="91">
        <v>-7.0875432973200665</v>
      </c>
    </row>
    <row r="1126" spans="1:9" x14ac:dyDescent="0.25">
      <c r="A1126" s="91">
        <v>1123</v>
      </c>
      <c r="B1126" s="91">
        <v>65.563050239547096</v>
      </c>
      <c r="C1126" s="91">
        <v>65.563050239547096</v>
      </c>
      <c r="D1126" s="91"/>
      <c r="E1126" s="91">
        <v>1283.726830789348</v>
      </c>
      <c r="F1126" s="91">
        <v>88.45917734212432</v>
      </c>
      <c r="G1126" s="91">
        <v>8.9066522972318225</v>
      </c>
      <c r="H1126" s="91">
        <v>-0.78583358003298276</v>
      </c>
      <c r="I1126" s="91">
        <v>-7.5057650999743224</v>
      </c>
    </row>
    <row r="1127" spans="1:9" x14ac:dyDescent="0.25">
      <c r="A1127" s="91">
        <v>1124</v>
      </c>
      <c r="B1127" s="91">
        <v>64.689679005626871</v>
      </c>
      <c r="C1127" s="91">
        <v>64.689679005626871</v>
      </c>
      <c r="D1127" s="91"/>
      <c r="E1127" s="91">
        <v>1267.0818143959639</v>
      </c>
      <c r="F1127" s="91">
        <v>88.467355345727498</v>
      </c>
      <c r="G1127" s="91">
        <v>5.5392346197599061</v>
      </c>
      <c r="H1127" s="91">
        <v>-2.9679488622015819</v>
      </c>
      <c r="I1127" s="91">
        <v>-5.3523457158219463</v>
      </c>
    </row>
    <row r="1128" spans="1:9" x14ac:dyDescent="0.25">
      <c r="A1128" s="91">
        <v>1125</v>
      </c>
      <c r="B1128" s="91">
        <v>64.250418705647746</v>
      </c>
      <c r="C1128" s="91">
        <v>64.250418705647746</v>
      </c>
      <c r="D1128" s="91"/>
      <c r="E1128" s="91">
        <v>1245.0134914411258</v>
      </c>
      <c r="F1128" s="91">
        <v>89.228676189399707</v>
      </c>
      <c r="G1128" s="91">
        <v>0</v>
      </c>
      <c r="H1128" s="91">
        <v>-9.5973435153438693</v>
      </c>
      <c r="I1128" s="91">
        <v>2.754638719442164</v>
      </c>
    </row>
    <row r="1129" spans="1:9" x14ac:dyDescent="0.25">
      <c r="A1129" s="91">
        <v>1126</v>
      </c>
      <c r="B1129" s="91">
        <v>60.77809781727872</v>
      </c>
      <c r="C1129" s="91">
        <v>60.77809781727872</v>
      </c>
      <c r="D1129" s="91"/>
      <c r="E1129" s="91">
        <v>1191.0190877793175</v>
      </c>
      <c r="F1129" s="91">
        <v>88.468799904403525</v>
      </c>
      <c r="G1129" s="91">
        <v>0</v>
      </c>
      <c r="H1129" s="91">
        <v>-15.144397427498957</v>
      </c>
      <c r="I1129" s="91">
        <v>6.8605535098884998</v>
      </c>
    </row>
    <row r="1130" spans="1:9" x14ac:dyDescent="0.25">
      <c r="A1130" s="91">
        <v>1127</v>
      </c>
      <c r="B1130" s="91">
        <v>57.18577234729657</v>
      </c>
      <c r="C1130" s="91">
        <v>57.18577234729657</v>
      </c>
      <c r="D1130" s="91"/>
      <c r="E1130" s="91">
        <v>1323.5099140850161</v>
      </c>
      <c r="F1130" s="91">
        <v>89.019307462650943</v>
      </c>
      <c r="G1130" s="91">
        <v>0</v>
      </c>
      <c r="H1130" s="91">
        <v>-5.7249814209675467</v>
      </c>
      <c r="I1130" s="91">
        <v>-1.4547492459333924</v>
      </c>
    </row>
    <row r="1131" spans="1:9" x14ac:dyDescent="0.25">
      <c r="A1131" s="91">
        <v>1128</v>
      </c>
      <c r="B1131" s="91">
        <v>51.768359698707911</v>
      </c>
      <c r="C1131" s="91">
        <v>51.768359698707911</v>
      </c>
      <c r="D1131" s="91"/>
      <c r="E1131" s="91">
        <v>1211.4330206973739</v>
      </c>
      <c r="F1131" s="91">
        <v>88.404702548961552</v>
      </c>
      <c r="G1131" s="91">
        <v>0</v>
      </c>
      <c r="H1131" s="91">
        <v>-22.433318548171265</v>
      </c>
      <c r="I1131" s="91">
        <v>14.090734477403558</v>
      </c>
    </row>
    <row r="1132" spans="1:9" x14ac:dyDescent="0.25">
      <c r="A1132" s="91">
        <v>1129</v>
      </c>
      <c r="B1132" s="91">
        <v>46.766510049597599</v>
      </c>
      <c r="C1132" s="91">
        <v>46.766510049597599</v>
      </c>
      <c r="D1132" s="91"/>
      <c r="E1132" s="91">
        <v>1355.3907235567494</v>
      </c>
      <c r="F1132" s="91">
        <v>88.221770101303221</v>
      </c>
      <c r="G1132" s="91">
        <v>0</v>
      </c>
      <c r="H1132" s="91">
        <v>-23.489823307749688</v>
      </c>
      <c r="I1132" s="91">
        <v>14.847730765177355</v>
      </c>
    </row>
    <row r="1133" spans="1:9" x14ac:dyDescent="0.25">
      <c r="A1133" s="91">
        <v>1130</v>
      </c>
      <c r="B1133" s="91">
        <v>42.566053446009207</v>
      </c>
      <c r="C1133" s="91">
        <v>42.566053446009207</v>
      </c>
      <c r="D1133" s="91"/>
      <c r="E1133" s="91">
        <v>1219.5180341228356</v>
      </c>
      <c r="F1133" s="91">
        <v>88.783571844927138</v>
      </c>
      <c r="G1133" s="91">
        <v>0</v>
      </c>
      <c r="H1133" s="91">
        <v>-24.688881191943214</v>
      </c>
      <c r="I1133" s="91">
        <v>17.250463760065205</v>
      </c>
    </row>
    <row r="1134" spans="1:9" x14ac:dyDescent="0.25">
      <c r="A1134" s="91">
        <v>1131</v>
      </c>
      <c r="B1134" s="91">
        <v>37.235585207945427</v>
      </c>
      <c r="C1134" s="91">
        <v>37.235585207945427</v>
      </c>
      <c r="D1134" s="91"/>
      <c r="E1134" s="91">
        <v>1460.0691010979349</v>
      </c>
      <c r="F1134" s="91">
        <v>88.409506710817084</v>
      </c>
      <c r="G1134" s="91">
        <v>0</v>
      </c>
      <c r="H1134" s="91">
        <v>-17.787285948319482</v>
      </c>
      <c r="I1134" s="91">
        <v>9.7680994292299381</v>
      </c>
    </row>
    <row r="1135" spans="1:9" x14ac:dyDescent="0.25">
      <c r="A1135" s="91">
        <v>1132</v>
      </c>
      <c r="B1135" s="91">
        <v>32.932043560177789</v>
      </c>
      <c r="C1135" s="91">
        <v>32.932043560177789</v>
      </c>
      <c r="D1135" s="91"/>
      <c r="E1135" s="91">
        <v>1306.068989663522</v>
      </c>
      <c r="F1135" s="91">
        <v>88.017884307014768</v>
      </c>
      <c r="G1135" s="91">
        <v>0</v>
      </c>
      <c r="H1135" s="91">
        <v>-19.363912912433335</v>
      </c>
      <c r="I1135" s="91">
        <v>10.709463166167884</v>
      </c>
    </row>
    <row r="1136" spans="1:9" x14ac:dyDescent="0.25">
      <c r="A1136" s="91">
        <v>1133</v>
      </c>
      <c r="B1136" s="91">
        <v>29.282847335937678</v>
      </c>
      <c r="C1136" s="91">
        <v>29.282847335937678</v>
      </c>
      <c r="D1136" s="91"/>
      <c r="E1136" s="91">
        <v>1158.9417817838716</v>
      </c>
      <c r="F1136" s="91">
        <v>88.203453300284622</v>
      </c>
      <c r="G1136" s="91">
        <v>0</v>
      </c>
      <c r="H1136" s="91">
        <v>-15.263271621920673</v>
      </c>
      <c r="I1136" s="91">
        <v>6.9510914297384669</v>
      </c>
    </row>
    <row r="1137" spans="1:9" x14ac:dyDescent="0.25">
      <c r="A1137" s="91">
        <v>1134</v>
      </c>
      <c r="B1137" s="91">
        <v>26.087620078105136</v>
      </c>
      <c r="C1137" s="91">
        <v>26.087620078105136</v>
      </c>
      <c r="D1137" s="91"/>
      <c r="E1137" s="91">
        <v>1666.9024300280926</v>
      </c>
      <c r="F1137" s="91">
        <v>88.030957393766116</v>
      </c>
      <c r="G1137" s="91">
        <v>0</v>
      </c>
      <c r="H1137" s="91">
        <v>-3.3445121516629728</v>
      </c>
      <c r="I1137" s="91">
        <v>-5.3419325995192768</v>
      </c>
    </row>
    <row r="1138" spans="1:9" x14ac:dyDescent="0.25">
      <c r="A1138" s="91">
        <v>1135</v>
      </c>
      <c r="B1138" s="91">
        <v>22.660448454896233</v>
      </c>
      <c r="C1138" s="91">
        <v>22.660448454896233</v>
      </c>
      <c r="D1138" s="91"/>
      <c r="E1138" s="91">
        <v>1425.9618183263342</v>
      </c>
      <c r="F1138" s="91">
        <v>88.564930793622935</v>
      </c>
      <c r="G1138" s="91">
        <v>0</v>
      </c>
      <c r="H1138" s="91">
        <v>-0.86100402434886369</v>
      </c>
      <c r="I1138" s="91">
        <v>-6.842583808456272</v>
      </c>
    </row>
    <row r="1139" spans="1:9" x14ac:dyDescent="0.25">
      <c r="A1139" s="91">
        <v>1136</v>
      </c>
      <c r="B1139" s="91">
        <v>19.689396324599763</v>
      </c>
      <c r="C1139" s="91">
        <v>19.689396324599763</v>
      </c>
      <c r="D1139" s="91"/>
      <c r="E1139" s="91">
        <v>1266.0974322524728</v>
      </c>
      <c r="F1139" s="91">
        <v>88.115718625782762</v>
      </c>
      <c r="G1139" s="91">
        <v>0</v>
      </c>
      <c r="H1139" s="91">
        <v>-0.87438579515121584</v>
      </c>
      <c r="I1139" s="91">
        <v>-7.5943173150925558</v>
      </c>
    </row>
    <row r="1140" spans="1:9" x14ac:dyDescent="0.25">
      <c r="A1140" s="91">
        <v>1137</v>
      </c>
      <c r="B1140" s="91">
        <v>17.725060064463865</v>
      </c>
      <c r="C1140" s="91">
        <v>17.725060064463865</v>
      </c>
      <c r="D1140" s="91"/>
      <c r="E1140" s="91">
        <v>1124.215295215884</v>
      </c>
      <c r="F1140" s="91">
        <v>88.484989202043835</v>
      </c>
      <c r="G1140" s="91">
        <v>0</v>
      </c>
      <c r="H1140" s="91">
        <v>-10.663838173232122</v>
      </c>
      <c r="I1140" s="91">
        <v>2.8833120605388149</v>
      </c>
    </row>
    <row r="1141" spans="1:9" x14ac:dyDescent="0.25">
      <c r="A1141" s="91">
        <v>1138</v>
      </c>
      <c r="B1141" s="91">
        <v>15.126788198373919</v>
      </c>
      <c r="C1141" s="91">
        <v>15.126788198373919</v>
      </c>
      <c r="D1141" s="91"/>
      <c r="E1141" s="91">
        <v>959.81449449162449</v>
      </c>
      <c r="F1141" s="91">
        <v>88.562065713504921</v>
      </c>
      <c r="G1141" s="91">
        <v>0</v>
      </c>
      <c r="H1141" s="91">
        <v>-9.7163285636637102</v>
      </c>
      <c r="I1141" s="91">
        <v>2.0782357695717679</v>
      </c>
    </row>
    <row r="1142" spans="1:9" x14ac:dyDescent="0.25">
      <c r="A1142" s="91">
        <v>1139</v>
      </c>
      <c r="B1142" s="91">
        <v>13.697015648619606</v>
      </c>
      <c r="C1142" s="91">
        <v>13.697015648619606</v>
      </c>
      <c r="D1142" s="91"/>
      <c r="E1142" s="91">
        <v>865.71114470821647</v>
      </c>
      <c r="F1142" s="91">
        <v>88.699104396650398</v>
      </c>
      <c r="G1142" s="91">
        <v>4.9180368773467587</v>
      </c>
      <c r="H1142" s="91">
        <v>-83.821611814575547</v>
      </c>
      <c r="I1142" s="91">
        <v>63.44145156935231</v>
      </c>
    </row>
    <row r="1143" spans="1:9" x14ac:dyDescent="0.25">
      <c r="A1143" s="91">
        <v>1140</v>
      </c>
      <c r="B1143" s="91">
        <v>14.000682985231331</v>
      </c>
      <c r="C1143" s="91">
        <v>14.000682985231331</v>
      </c>
      <c r="D1143" s="91"/>
      <c r="E1143" s="91">
        <v>862.97976490786607</v>
      </c>
      <c r="F1143" s="91">
        <v>89.073018796027355</v>
      </c>
      <c r="G1143" s="91">
        <v>6.5012602695870232</v>
      </c>
      <c r="H1143" s="91">
        <v>-6.1433201580682884E-3</v>
      </c>
      <c r="I1143" s="91">
        <v>-6.7260748400994075</v>
      </c>
    </row>
    <row r="1144" spans="1:9" x14ac:dyDescent="0.25">
      <c r="A1144" s="91">
        <v>1141</v>
      </c>
      <c r="B1144" s="91">
        <v>14.618147390057418</v>
      </c>
      <c r="C1144" s="91">
        <v>14.618147390057418</v>
      </c>
      <c r="D1144" s="91"/>
      <c r="E1144" s="91">
        <v>908.30769870247718</v>
      </c>
      <c r="F1144" s="91">
        <v>88.971762575754724</v>
      </c>
      <c r="G1144" s="91">
        <v>6.3898430641712665</v>
      </c>
      <c r="H1144" s="91">
        <v>-0.23714384288887791</v>
      </c>
      <c r="I1144" s="91">
        <v>-6.7354510649674033</v>
      </c>
    </row>
    <row r="1145" spans="1:9" x14ac:dyDescent="0.25">
      <c r="A1145" s="91">
        <v>1142</v>
      </c>
      <c r="B1145" s="91">
        <v>14.974307847728433</v>
      </c>
      <c r="C1145" s="91">
        <v>14.974307847728433</v>
      </c>
      <c r="D1145" s="91"/>
      <c r="E1145" s="91">
        <v>933.15631885885728</v>
      </c>
      <c r="F1145" s="91">
        <v>88.955474821125875</v>
      </c>
      <c r="G1145" s="91">
        <v>7.9800592686597547</v>
      </c>
      <c r="H1145" s="91">
        <v>-0.17425849367171731</v>
      </c>
      <c r="I1145" s="91">
        <v>-6.8941900136130574</v>
      </c>
    </row>
    <row r="1146" spans="1:9" x14ac:dyDescent="0.25">
      <c r="A1146" s="91">
        <v>1143</v>
      </c>
      <c r="B1146" s="91">
        <v>16.814279777094121</v>
      </c>
      <c r="C1146" s="91">
        <v>16.814279777094121</v>
      </c>
      <c r="D1146" s="91"/>
      <c r="E1146" s="91">
        <v>1036.7328819317884</v>
      </c>
      <c r="F1146" s="91">
        <v>89.131277642170687</v>
      </c>
      <c r="G1146" s="91">
        <v>13.193027752453796</v>
      </c>
      <c r="H1146" s="91">
        <v>-1.5100213045574078</v>
      </c>
      <c r="I1146" s="91">
        <v>-5.2354724415911917</v>
      </c>
    </row>
    <row r="1147" spans="1:9" x14ac:dyDescent="0.25">
      <c r="A1147" s="91">
        <v>1144</v>
      </c>
      <c r="B1147" s="91">
        <v>18.773471511878885</v>
      </c>
      <c r="C1147" s="91">
        <v>18.773471511878885</v>
      </c>
      <c r="D1147" s="91"/>
      <c r="E1147" s="91">
        <v>1174.2077471245361</v>
      </c>
      <c r="F1147" s="91">
        <v>88.840789406409087</v>
      </c>
      <c r="G1147" s="91">
        <v>16.737221176271053</v>
      </c>
      <c r="H1147" s="91">
        <v>-0.28938592525490447</v>
      </c>
      <c r="I1147" s="91">
        <v>-7.0093174451962437</v>
      </c>
    </row>
    <row r="1148" spans="1:9" x14ac:dyDescent="0.25">
      <c r="A1148" s="91">
        <v>1145</v>
      </c>
      <c r="B1148" s="91">
        <v>21.520026278006313</v>
      </c>
      <c r="C1148" s="91">
        <v>21.520026278006313</v>
      </c>
      <c r="D1148" s="91"/>
      <c r="E1148" s="91">
        <v>1348.632562072235</v>
      </c>
      <c r="F1148" s="91">
        <v>88.742404069867547</v>
      </c>
      <c r="G1148" s="91">
        <v>20.122244470076765</v>
      </c>
      <c r="H1148" s="91">
        <v>-0.37525379706692885</v>
      </c>
      <c r="I1148" s="91">
        <v>-7.0951853170082684</v>
      </c>
    </row>
    <row r="1149" spans="1:9" x14ac:dyDescent="0.25">
      <c r="A1149" s="91">
        <v>1146</v>
      </c>
      <c r="B1149" s="91">
        <v>23.236405255012041</v>
      </c>
      <c r="C1149" s="91">
        <v>23.236405255012041</v>
      </c>
      <c r="D1149" s="91"/>
      <c r="E1149" s="91">
        <v>1488.2416853394961</v>
      </c>
      <c r="F1149" s="91">
        <v>88.178075163368206</v>
      </c>
      <c r="G1149" s="91">
        <v>15.233136198498014</v>
      </c>
      <c r="H1149" s="91">
        <v>-2.0382268405282939</v>
      </c>
      <c r="I1149" s="91">
        <v>-6.5494833112346633</v>
      </c>
    </row>
    <row r="1150" spans="1:9" x14ac:dyDescent="0.25">
      <c r="A1150" s="91">
        <v>1147</v>
      </c>
      <c r="B1150" s="91">
        <v>24.493765349286193</v>
      </c>
      <c r="C1150" s="91">
        <v>24.493765349286193</v>
      </c>
      <c r="D1150" s="91"/>
      <c r="E1150" s="91">
        <v>1520.7698824675197</v>
      </c>
      <c r="F1150" s="91">
        <v>88.815800929702505</v>
      </c>
      <c r="G1150" s="91">
        <v>5.3098378519518743</v>
      </c>
      <c r="H1150" s="91">
        <v>-1.9696490308959425</v>
      </c>
      <c r="I1150" s="91">
        <v>-5.1351806845159702</v>
      </c>
    </row>
    <row r="1151" spans="1:9" x14ac:dyDescent="0.25">
      <c r="A1151" s="91">
        <v>1148</v>
      </c>
      <c r="B1151" s="91">
        <v>22.801276881233207</v>
      </c>
      <c r="C1151" s="91">
        <v>22.801276881233207</v>
      </c>
      <c r="D1151" s="91"/>
      <c r="E1151" s="91">
        <v>1424.819873596625</v>
      </c>
      <c r="F1151" s="91">
        <v>88.679592522021736</v>
      </c>
      <c r="G1151" s="91">
        <v>0</v>
      </c>
      <c r="H1151" s="91">
        <v>-0.66569093688970016</v>
      </c>
      <c r="I1151" s="91">
        <v>-6.7139125438518317</v>
      </c>
    </row>
    <row r="1152" spans="1:9" x14ac:dyDescent="0.25">
      <c r="A1152" s="91">
        <v>1149</v>
      </c>
      <c r="B1152" s="91">
        <v>18.788490514147817</v>
      </c>
      <c r="C1152" s="91">
        <v>18.788490514147817</v>
      </c>
      <c r="D1152" s="91"/>
      <c r="E1152" s="91">
        <v>1214.3769913716751</v>
      </c>
      <c r="F1152" s="91">
        <v>88.094782637527189</v>
      </c>
      <c r="G1152" s="91">
        <v>0</v>
      </c>
      <c r="H1152" s="91">
        <v>-2.8278271225762315</v>
      </c>
      <c r="I1152" s="91">
        <v>-5.7658020037130351</v>
      </c>
    </row>
    <row r="1153" spans="1:9" x14ac:dyDescent="0.25">
      <c r="A1153" s="91">
        <v>1150</v>
      </c>
      <c r="B1153" s="91">
        <v>15.209746407302225</v>
      </c>
      <c r="C1153" s="91">
        <v>15.209746407302225</v>
      </c>
      <c r="D1153" s="91"/>
      <c r="E1153" s="91">
        <v>943.17482326870959</v>
      </c>
      <c r="F1153" s="91">
        <v>88.965364827657964</v>
      </c>
      <c r="G1153" s="91">
        <v>0</v>
      </c>
      <c r="H1153" s="91">
        <v>-7.668287011749281</v>
      </c>
      <c r="I1153" s="91">
        <v>0.74790506910771248</v>
      </c>
    </row>
    <row r="1154" spans="1:9" x14ac:dyDescent="0.25">
      <c r="A1154" s="91">
        <v>1151</v>
      </c>
      <c r="B1154" s="91">
        <v>12.647944348454308</v>
      </c>
      <c r="C1154" s="91">
        <v>12.647944348454308</v>
      </c>
      <c r="D1154" s="91"/>
      <c r="E1154" s="91">
        <v>1541.6846163376526</v>
      </c>
      <c r="F1154" s="91">
        <v>88.755263408022969</v>
      </c>
      <c r="G1154" s="91">
        <v>4.0094573196066694</v>
      </c>
      <c r="H1154" s="91">
        <v>-0.29868355453031192</v>
      </c>
      <c r="I1154" s="91">
        <v>-7.0186150744716516</v>
      </c>
    </row>
    <row r="1155" spans="1:9" x14ac:dyDescent="0.25">
      <c r="A1155" s="91">
        <v>1152</v>
      </c>
      <c r="B1155" s="91">
        <v>12.145024366837575</v>
      </c>
      <c r="C1155" s="91">
        <v>12.145024366837575</v>
      </c>
      <c r="D1155" s="91"/>
      <c r="E1155" s="91">
        <v>1516.7309377351305</v>
      </c>
      <c r="F1155" s="91">
        <v>88.346016296209683</v>
      </c>
      <c r="G1155" s="91">
        <v>7.7314861632191167</v>
      </c>
      <c r="H1155" s="91">
        <v>-2.5596514342174093</v>
      </c>
      <c r="I1155" s="91">
        <v>-5.349429235654739</v>
      </c>
    </row>
    <row r="1156" spans="1:9" x14ac:dyDescent="0.25">
      <c r="A1156" s="91">
        <v>1153</v>
      </c>
      <c r="B1156" s="91">
        <v>12.243766464996206</v>
      </c>
      <c r="C1156" s="91">
        <v>12.243766464996206</v>
      </c>
      <c r="D1156" s="91"/>
      <c r="E1156" s="91">
        <v>1535.4670792755678</v>
      </c>
      <c r="F1156" s="91">
        <v>88.299596174212809</v>
      </c>
      <c r="G1156" s="91">
        <v>7.4765654705573015</v>
      </c>
      <c r="H1156" s="91">
        <v>-2.6187155418082888</v>
      </c>
      <c r="I1156" s="91">
        <v>-5.4084933432456177</v>
      </c>
    </row>
    <row r="1157" spans="1:9" x14ac:dyDescent="0.25">
      <c r="A1157" s="91">
        <v>1154</v>
      </c>
      <c r="B1157" s="91">
        <v>12.586195444306824</v>
      </c>
      <c r="C1157" s="91">
        <v>12.586195444306824</v>
      </c>
      <c r="D1157" s="91"/>
      <c r="E1157" s="91">
        <v>1599.1871951864978</v>
      </c>
      <c r="F1157" s="91">
        <v>88.130040403444553</v>
      </c>
      <c r="G1157" s="91">
        <v>11.733162520948399</v>
      </c>
      <c r="H1157" s="91">
        <v>-2.1064731260594707</v>
      </c>
      <c r="I1157" s="91">
        <v>-6.3091382984200806</v>
      </c>
    </row>
    <row r="1158" spans="1:9" x14ac:dyDescent="0.25">
      <c r="A1158" s="91">
        <v>1155</v>
      </c>
      <c r="B1158" s="91">
        <v>15.703099194958787</v>
      </c>
      <c r="C1158" s="91">
        <v>15.703099194958787</v>
      </c>
      <c r="D1158" s="91"/>
      <c r="E1158" s="91">
        <v>999.5406933062377</v>
      </c>
      <c r="F1158" s="91">
        <v>88.457966746384358</v>
      </c>
      <c r="G1158" s="91">
        <v>18.304605236932765</v>
      </c>
      <c r="H1158" s="91">
        <v>-4.9543417574177235</v>
      </c>
      <c r="I1158" s="91">
        <v>-2.8229528121202012</v>
      </c>
    </row>
    <row r="1159" spans="1:9" x14ac:dyDescent="0.25">
      <c r="A1159" s="91">
        <v>1156</v>
      </c>
      <c r="B1159" s="91">
        <v>20.258474395649461</v>
      </c>
      <c r="C1159" s="91">
        <v>20.258474395649461</v>
      </c>
      <c r="D1159" s="91"/>
      <c r="E1159" s="91">
        <v>1271.9931767495691</v>
      </c>
      <c r="F1159" s="91">
        <v>88.643423246446034</v>
      </c>
      <c r="G1159" s="91">
        <v>30.600322107512671</v>
      </c>
      <c r="H1159" s="91">
        <v>-0.39318938456293651</v>
      </c>
      <c r="I1159" s="91">
        <v>-7.1131209045042763</v>
      </c>
    </row>
    <row r="1160" spans="1:9" x14ac:dyDescent="0.25">
      <c r="A1160" s="91">
        <v>1157</v>
      </c>
      <c r="B1160" s="91">
        <v>25.390278011524845</v>
      </c>
      <c r="C1160" s="91">
        <v>25.390278011524845</v>
      </c>
      <c r="D1160" s="91"/>
      <c r="E1160" s="91">
        <v>1624.8975587931461</v>
      </c>
      <c r="F1160" s="91">
        <v>88.049048570268454</v>
      </c>
      <c r="G1160" s="91">
        <v>39.339747761450113</v>
      </c>
      <c r="H1160" s="91">
        <v>-0.99908909205181451</v>
      </c>
      <c r="I1160" s="91">
        <v>-7.7190206119931544</v>
      </c>
    </row>
    <row r="1161" spans="1:9" x14ac:dyDescent="0.25">
      <c r="A1161" s="91">
        <v>1158</v>
      </c>
      <c r="B1161" s="91">
        <v>30.561158617764058</v>
      </c>
      <c r="C1161" s="91">
        <v>30.561158617764058</v>
      </c>
      <c r="D1161" s="91"/>
      <c r="E1161" s="91">
        <v>1186.7387734750571</v>
      </c>
      <c r="F1161" s="91">
        <v>88.774457795842906</v>
      </c>
      <c r="G1161" s="91">
        <v>27.991105505837552</v>
      </c>
      <c r="H1161" s="91">
        <v>-17.726280918794384</v>
      </c>
      <c r="I1161" s="91">
        <v>10.558518929303037</v>
      </c>
    </row>
    <row r="1162" spans="1:9" x14ac:dyDescent="0.25">
      <c r="A1162" s="91">
        <v>1159</v>
      </c>
      <c r="B1162" s="91">
        <v>32.29980670054757</v>
      </c>
      <c r="C1162" s="91">
        <v>32.29980670054757</v>
      </c>
      <c r="D1162" s="91"/>
      <c r="E1162" s="91">
        <v>1270.8223945354571</v>
      </c>
      <c r="F1162" s="91">
        <v>88.399068284679501</v>
      </c>
      <c r="G1162" s="91">
        <v>26.472197551572176</v>
      </c>
      <c r="H1162" s="91">
        <v>-4.6664076912368966</v>
      </c>
      <c r="I1162" s="91">
        <v>-3.4091907315643768</v>
      </c>
    </row>
    <row r="1163" spans="1:9" x14ac:dyDescent="0.25">
      <c r="A1163" s="91">
        <v>1160</v>
      </c>
      <c r="B1163" s="91">
        <v>36.730029756136197</v>
      </c>
      <c r="C1163" s="91">
        <v>36.730029756136197</v>
      </c>
      <c r="D1163" s="91"/>
      <c r="E1163" s="91">
        <v>1419.1936448538252</v>
      </c>
      <c r="F1163" s="91">
        <v>89.017281387890492</v>
      </c>
      <c r="G1163" s="91">
        <v>49.287141884237961</v>
      </c>
      <c r="H1163" s="91">
        <v>-8.0269926480979192E-2</v>
      </c>
      <c r="I1163" s="91">
        <v>-6.8002014464223191</v>
      </c>
    </row>
    <row r="1164" spans="1:9" x14ac:dyDescent="0.25">
      <c r="A1164" s="91">
        <v>1161</v>
      </c>
      <c r="B1164" s="91">
        <v>40.659400594212364</v>
      </c>
      <c r="C1164" s="91">
        <v>40.659400594212364</v>
      </c>
      <c r="D1164" s="91"/>
      <c r="E1164" s="91">
        <v>1594.2294924927708</v>
      </c>
      <c r="F1164" s="91">
        <v>88.397913651003847</v>
      </c>
      <c r="G1164" s="91">
        <v>39.693173451650331</v>
      </c>
      <c r="H1164" s="91">
        <v>-3.535045057704397</v>
      </c>
      <c r="I1164" s="91">
        <v>-4.5986505814294114</v>
      </c>
    </row>
    <row r="1165" spans="1:9" x14ac:dyDescent="0.25">
      <c r="A1165" s="91">
        <v>1162</v>
      </c>
      <c r="B1165" s="91">
        <v>43.367851063090576</v>
      </c>
      <c r="C1165" s="91">
        <v>43.367851063090576</v>
      </c>
      <c r="D1165" s="91"/>
      <c r="E1165" s="91">
        <v>1684.9053639509323</v>
      </c>
      <c r="F1165" s="91">
        <v>88.745178558881861</v>
      </c>
      <c r="G1165" s="91">
        <v>38.582459387150763</v>
      </c>
      <c r="H1165" s="91">
        <v>-0.3407045399367693</v>
      </c>
      <c r="I1165" s="91">
        <v>-7.0606360598781093</v>
      </c>
    </row>
    <row r="1166" spans="1:9" x14ac:dyDescent="0.25">
      <c r="A1166" s="91">
        <v>1163</v>
      </c>
      <c r="B1166" s="91">
        <v>46.758161218265627</v>
      </c>
      <c r="C1166" s="91">
        <v>46.758161218265627</v>
      </c>
      <c r="D1166" s="91"/>
      <c r="E1166" s="91">
        <v>1345.3540669016463</v>
      </c>
      <c r="F1166" s="91">
        <v>88.450935275925559</v>
      </c>
      <c r="G1166" s="91">
        <v>46.432074940585551</v>
      </c>
      <c r="H1166" s="91">
        <v>-3.1622398066637007</v>
      </c>
      <c r="I1166" s="91">
        <v>-4.7650539691291964</v>
      </c>
    </row>
    <row r="1167" spans="1:9" x14ac:dyDescent="0.25">
      <c r="A1167" s="91">
        <v>1164</v>
      </c>
      <c r="B1167" s="91">
        <v>49.121664633836794</v>
      </c>
      <c r="C1167" s="91">
        <v>49.121664633836794</v>
      </c>
      <c r="D1167" s="91"/>
      <c r="E1167" s="91">
        <v>1416.3327099188152</v>
      </c>
      <c r="F1167" s="91">
        <v>88.37886320021299</v>
      </c>
      <c r="G1167" s="91">
        <v>38.254091663996668</v>
      </c>
      <c r="H1167" s="91">
        <v>-4.7312543935677978</v>
      </c>
      <c r="I1167" s="91">
        <v>-3.4740374338952775</v>
      </c>
    </row>
    <row r="1168" spans="1:9" x14ac:dyDescent="0.25">
      <c r="A1168" s="91">
        <v>1165</v>
      </c>
      <c r="B1168" s="91">
        <v>51.798492904396525</v>
      </c>
      <c r="C1168" s="91">
        <v>51.798492904396525</v>
      </c>
      <c r="D1168" s="91"/>
      <c r="E1168" s="91">
        <v>1484.3467112854094</v>
      </c>
      <c r="F1168" s="91">
        <v>88.596058935575428</v>
      </c>
      <c r="G1168" s="91">
        <v>33.183304549802244</v>
      </c>
      <c r="H1168" s="91">
        <v>-2.1099444882739591</v>
      </c>
      <c r="I1168" s="91">
        <v>-5.5075904562727764</v>
      </c>
    </row>
    <row r="1169" spans="1:9" x14ac:dyDescent="0.25">
      <c r="A1169" s="91">
        <v>1166</v>
      </c>
      <c r="B1169" s="91">
        <v>52.759319819368471</v>
      </c>
      <c r="C1169" s="91">
        <v>52.759319819368471</v>
      </c>
      <c r="D1169" s="91"/>
      <c r="E1169" s="91">
        <v>1522.2071071956373</v>
      </c>
      <c r="F1169" s="91">
        <v>88.141555789495541</v>
      </c>
      <c r="G1169" s="91">
        <v>33.066637854945157</v>
      </c>
      <c r="H1169" s="91">
        <v>-1.5902422050704239</v>
      </c>
      <c r="I1169" s="91">
        <v>-6.7972099544542841</v>
      </c>
    </row>
    <row r="1170" spans="1:9" x14ac:dyDescent="0.25">
      <c r="A1170" s="91">
        <v>1167</v>
      </c>
      <c r="B1170" s="91">
        <v>55.474648291557209</v>
      </c>
      <c r="C1170" s="91">
        <v>55.474648291557209</v>
      </c>
      <c r="D1170" s="91"/>
      <c r="E1170" s="91">
        <v>1588.5972801976113</v>
      </c>
      <c r="F1170" s="91">
        <v>88.564951858281376</v>
      </c>
      <c r="G1170" s="91">
        <v>43.947934451044183</v>
      </c>
      <c r="H1170" s="91">
        <v>-1.6632415219970873</v>
      </c>
      <c r="I1170" s="91">
        <v>-5.9381978581891959</v>
      </c>
    </row>
    <row r="1171" spans="1:9" x14ac:dyDescent="0.25">
      <c r="A1171" s="91">
        <v>1168</v>
      </c>
      <c r="B1171" s="91">
        <v>57.399863066568422</v>
      </c>
      <c r="C1171" s="91">
        <v>57.399863066568422</v>
      </c>
      <c r="D1171" s="91"/>
      <c r="E1171" s="91">
        <v>1333.565907706268</v>
      </c>
      <c r="F1171" s="91">
        <v>88.520098826239376</v>
      </c>
      <c r="G1171" s="91">
        <v>33.503201644291103</v>
      </c>
      <c r="H1171" s="91">
        <v>-0.46204489241595703</v>
      </c>
      <c r="I1171" s="91">
        <v>-7.1819764123572964</v>
      </c>
    </row>
    <row r="1172" spans="1:9" x14ac:dyDescent="0.25">
      <c r="A1172" s="91">
        <v>1169</v>
      </c>
      <c r="B1172" s="91">
        <v>58.3135841096219</v>
      </c>
      <c r="C1172" s="91">
        <v>58.3135841096219</v>
      </c>
      <c r="D1172" s="91"/>
      <c r="E1172" s="91">
        <v>1362.8620242818938</v>
      </c>
      <c r="F1172" s="91">
        <v>88.248241009796672</v>
      </c>
      <c r="G1172" s="91">
        <v>31.442231709693406</v>
      </c>
      <c r="H1172" s="91">
        <v>-1.7744069301275074</v>
      </c>
      <c r="I1172" s="91">
        <v>-6.6159119125622201</v>
      </c>
    </row>
    <row r="1173" spans="1:9" x14ac:dyDescent="0.25">
      <c r="A1173" s="91">
        <v>1170</v>
      </c>
      <c r="B1173" s="91">
        <v>60.133338629228767</v>
      </c>
      <c r="C1173" s="91">
        <v>60.133338629228767</v>
      </c>
      <c r="D1173" s="91"/>
      <c r="E1173" s="91">
        <v>1399.1198446114415</v>
      </c>
      <c r="F1173" s="91">
        <v>88.48852393544567</v>
      </c>
      <c r="G1173" s="91">
        <v>40.725504629863508</v>
      </c>
      <c r="H1173" s="91">
        <v>-12.41151886434376</v>
      </c>
      <c r="I1173" s="91">
        <v>4.5378361360630777</v>
      </c>
    </row>
    <row r="1174" spans="1:9" x14ac:dyDescent="0.25">
      <c r="A1174" s="91">
        <v>1171</v>
      </c>
      <c r="B1174" s="91">
        <v>62.162774048714226</v>
      </c>
      <c r="C1174" s="91">
        <v>62.162774048714226</v>
      </c>
      <c r="D1174" s="91"/>
      <c r="E1174" s="91">
        <v>1446.2414418769829</v>
      </c>
      <c r="F1174" s="91">
        <v>88.394926770911809</v>
      </c>
      <c r="G1174" s="91">
        <v>47.346362421894625</v>
      </c>
      <c r="H1174" s="91">
        <v>-14.260249007309074</v>
      </c>
      <c r="I1174" s="91">
        <v>6.3564417566711882</v>
      </c>
    </row>
    <row r="1175" spans="1:9" x14ac:dyDescent="0.25">
      <c r="A1175" s="91">
        <v>1172</v>
      </c>
      <c r="B1175" s="91">
        <v>63.889983198361541</v>
      </c>
      <c r="C1175" s="91">
        <v>63.889983198361541</v>
      </c>
      <c r="D1175" s="91"/>
      <c r="E1175" s="91">
        <v>1488.4267813611668</v>
      </c>
      <c r="F1175" s="91">
        <v>88.315941906916265</v>
      </c>
      <c r="G1175" s="91">
        <v>33.264799584269859</v>
      </c>
      <c r="H1175" s="91">
        <v>-0.69911744861111424</v>
      </c>
      <c r="I1175" s="91">
        <v>-7.4190489685524543</v>
      </c>
    </row>
    <row r="1176" spans="1:9" x14ac:dyDescent="0.25">
      <c r="A1176" s="91">
        <v>1173</v>
      </c>
      <c r="B1176" s="91">
        <v>64.609006309384583</v>
      </c>
      <c r="C1176" s="91">
        <v>64.609006309384583</v>
      </c>
      <c r="D1176" s="91"/>
      <c r="E1176" s="91">
        <v>1506.1430081527892</v>
      </c>
      <c r="F1176" s="91">
        <v>88.30612527019882</v>
      </c>
      <c r="G1176" s="91">
        <v>32.846604627785702</v>
      </c>
      <c r="H1176" s="91">
        <v>-0.75075473797869541</v>
      </c>
      <c r="I1176" s="91">
        <v>-7.4706862579200353</v>
      </c>
    </row>
    <row r="1177" spans="1:9" x14ac:dyDescent="0.25">
      <c r="A1177" s="91">
        <v>1174</v>
      </c>
      <c r="B1177" s="91">
        <v>66.473671880736831</v>
      </c>
      <c r="C1177" s="91">
        <v>66.473671880736831</v>
      </c>
      <c r="D1177" s="91"/>
      <c r="E1177" s="91">
        <v>1543.8207340907254</v>
      </c>
      <c r="F1177" s="91">
        <v>88.46198676365718</v>
      </c>
      <c r="G1177" s="91">
        <v>44.638642549853579</v>
      </c>
      <c r="H1177" s="91">
        <v>-15.189320031800341</v>
      </c>
      <c r="I1177" s="91">
        <v>7.4496515848560989</v>
      </c>
    </row>
    <row r="1178" spans="1:9" x14ac:dyDescent="0.25">
      <c r="A1178" s="91">
        <v>1175</v>
      </c>
      <c r="B1178" s="91">
        <v>67.863311474404824</v>
      </c>
      <c r="C1178" s="91">
        <v>67.863311474404824</v>
      </c>
      <c r="D1178" s="91"/>
      <c r="E1178" s="91">
        <v>1576.2195348295268</v>
      </c>
      <c r="F1178" s="91">
        <v>88.41439248685829</v>
      </c>
      <c r="G1178" s="91">
        <v>36.095409666502157</v>
      </c>
      <c r="H1178" s="91">
        <v>-8.3877365334804423</v>
      </c>
      <c r="I1178" s="91">
        <v>0.6154103231885939</v>
      </c>
    </row>
    <row r="1179" spans="1:9" x14ac:dyDescent="0.25">
      <c r="A1179" s="91">
        <v>1176</v>
      </c>
      <c r="B1179" s="91">
        <v>68.782794567940414</v>
      </c>
      <c r="C1179" s="91">
        <v>68.782794567940414</v>
      </c>
      <c r="D1179" s="91"/>
      <c r="E1179" s="91">
        <v>1341.8919825703356</v>
      </c>
      <c r="F1179" s="91">
        <v>88.468761394096447</v>
      </c>
      <c r="G1179" s="91">
        <v>33.052791797872032</v>
      </c>
      <c r="H1179" s="91">
        <v>-0.55876274407130766</v>
      </c>
      <c r="I1179" s="91">
        <v>-7.2786942640126471</v>
      </c>
    </row>
    <row r="1180" spans="1:9" x14ac:dyDescent="0.25">
      <c r="A1180" s="91">
        <v>1177</v>
      </c>
      <c r="B1180" s="91">
        <v>69.970240400818696</v>
      </c>
      <c r="C1180" s="91">
        <v>69.970240400818696</v>
      </c>
      <c r="D1180" s="91"/>
      <c r="E1180" s="91">
        <v>1360.977587516762</v>
      </c>
      <c r="F1180" s="91">
        <v>88.803994254937734</v>
      </c>
      <c r="G1180" s="91">
        <v>35.459368934217856</v>
      </c>
      <c r="H1180" s="91">
        <v>-0.34616356036294282</v>
      </c>
      <c r="I1180" s="91">
        <v>-7.0660950803042821</v>
      </c>
    </row>
    <row r="1181" spans="1:9" x14ac:dyDescent="0.25">
      <c r="A1181" s="91">
        <v>1178</v>
      </c>
      <c r="B1181" s="91">
        <v>70.715585527794531</v>
      </c>
      <c r="C1181" s="91">
        <v>70.715585527794531</v>
      </c>
      <c r="D1181" s="91"/>
      <c r="E1181" s="91">
        <v>1380.4898959459404</v>
      </c>
      <c r="F1181" s="91">
        <v>88.522702940889786</v>
      </c>
      <c r="G1181" s="91">
        <v>36.744676580689593</v>
      </c>
      <c r="H1181" s="91">
        <v>-8.4845248275028364</v>
      </c>
      <c r="I1181" s="91">
        <v>0.51862202916619926</v>
      </c>
    </row>
    <row r="1182" spans="1:9" x14ac:dyDescent="0.25">
      <c r="A1182" s="91">
        <v>1179</v>
      </c>
      <c r="B1182" s="91">
        <v>71.964147180420696</v>
      </c>
      <c r="C1182" s="91">
        <v>71.964147180420696</v>
      </c>
      <c r="D1182" s="91"/>
      <c r="E1182" s="91">
        <v>1400.2416587623663</v>
      </c>
      <c r="F1182" s="91">
        <v>88.758994302394512</v>
      </c>
      <c r="G1182" s="91">
        <v>35.964332514098039</v>
      </c>
      <c r="H1182" s="91">
        <v>-8.2437642307848815</v>
      </c>
      <c r="I1182" s="91">
        <v>0.75938262588415528</v>
      </c>
    </row>
    <row r="1183" spans="1:9" x14ac:dyDescent="0.25">
      <c r="A1183" s="91">
        <v>1180</v>
      </c>
      <c r="B1183" s="91">
        <v>72.398776283149132</v>
      </c>
      <c r="C1183" s="91">
        <v>72.398776283149132</v>
      </c>
      <c r="D1183" s="91"/>
      <c r="E1183" s="91">
        <v>1416.4822235033043</v>
      </c>
      <c r="F1183" s="91">
        <v>88.349010153685384</v>
      </c>
      <c r="G1183" s="91">
        <v>34.924978649445997</v>
      </c>
      <c r="H1183" s="91">
        <v>-8.6700260887498111</v>
      </c>
      <c r="I1183" s="91">
        <v>0.33312076791922507</v>
      </c>
    </row>
    <row r="1184" spans="1:9" x14ac:dyDescent="0.25">
      <c r="A1184" s="91">
        <v>1181</v>
      </c>
      <c r="B1184" s="91">
        <v>73.113561855586497</v>
      </c>
      <c r="C1184" s="91">
        <v>73.113561855586497</v>
      </c>
      <c r="D1184" s="91"/>
      <c r="E1184" s="91">
        <v>1432.8957869678668</v>
      </c>
      <c r="F1184" s="91">
        <v>88.177281312853566</v>
      </c>
      <c r="G1184" s="91">
        <v>34.708468761718414</v>
      </c>
      <c r="H1184" s="91">
        <v>-8.8102949901893854</v>
      </c>
      <c r="I1184" s="91">
        <v>0.19285186647965025</v>
      </c>
    </row>
    <row r="1185" spans="1:9" x14ac:dyDescent="0.25">
      <c r="A1185" s="91">
        <v>1182</v>
      </c>
      <c r="B1185" s="91">
        <v>74.448011240025863</v>
      </c>
      <c r="C1185" s="91">
        <v>74.448011240025863</v>
      </c>
      <c r="D1185" s="91"/>
      <c r="E1185" s="91">
        <v>1447.5231337429032</v>
      </c>
      <c r="F1185" s="91">
        <v>88.804447945338396</v>
      </c>
      <c r="G1185" s="91">
        <v>33.169554144527339</v>
      </c>
      <c r="H1185" s="91">
        <v>-8.1998606509160439</v>
      </c>
      <c r="I1185" s="91">
        <v>0.80328620575299303</v>
      </c>
    </row>
    <row r="1186" spans="1:9" x14ac:dyDescent="0.25">
      <c r="A1186" s="91">
        <v>1183</v>
      </c>
      <c r="B1186" s="91">
        <v>74.525703275153319</v>
      </c>
      <c r="C1186" s="91">
        <v>74.525703275153319</v>
      </c>
      <c r="D1186" s="91"/>
      <c r="E1186" s="91">
        <v>1458.6728963904402</v>
      </c>
      <c r="F1186" s="91">
        <v>88.271586730726867</v>
      </c>
      <c r="G1186" s="91">
        <v>31.915461908672249</v>
      </c>
      <c r="H1186" s="91">
        <v>-8.7252234253589052</v>
      </c>
      <c r="I1186" s="91">
        <v>0.27792343131013031</v>
      </c>
    </row>
    <row r="1187" spans="1:9" x14ac:dyDescent="0.25">
      <c r="A1187" s="91">
        <v>1184</v>
      </c>
      <c r="B1187" s="91">
        <v>75.404274092029496</v>
      </c>
      <c r="C1187" s="91">
        <v>75.404274092029496</v>
      </c>
      <c r="D1187" s="91"/>
      <c r="E1187" s="91">
        <v>1470.3341698826489</v>
      </c>
      <c r="F1187" s="91">
        <v>88.533242878287467</v>
      </c>
      <c r="G1187" s="91">
        <v>33.134305770027787</v>
      </c>
      <c r="H1187" s="91">
        <v>-8.4339466148303739</v>
      </c>
      <c r="I1187" s="91">
        <v>0.56920024183866147</v>
      </c>
    </row>
    <row r="1188" spans="1:9" x14ac:dyDescent="0.25">
      <c r="A1188" s="91">
        <v>1185</v>
      </c>
      <c r="B1188" s="91">
        <v>76.384232262233255</v>
      </c>
      <c r="C1188" s="91">
        <v>76.384232262233255</v>
      </c>
      <c r="D1188" s="91"/>
      <c r="E1188" s="91">
        <v>1483.0124341364055</v>
      </c>
      <c r="F1188" s="91">
        <v>88.832442403866594</v>
      </c>
      <c r="G1188" s="91">
        <v>34.863537984594267</v>
      </c>
      <c r="H1188" s="91">
        <v>-8.0911519883277929</v>
      </c>
      <c r="I1188" s="91">
        <v>0.91199486834124266</v>
      </c>
    </row>
    <row r="1189" spans="1:9" x14ac:dyDescent="0.25">
      <c r="A1189" s="91">
        <v>1186</v>
      </c>
      <c r="B1189" s="91">
        <v>76.8492947330341</v>
      </c>
      <c r="C1189" s="91">
        <v>76.8492947330341</v>
      </c>
      <c r="D1189" s="91"/>
      <c r="E1189" s="91">
        <v>1496.2858308722691</v>
      </c>
      <c r="F1189" s="91">
        <v>88.56594136548668</v>
      </c>
      <c r="G1189" s="91">
        <v>36.674030768472591</v>
      </c>
      <c r="H1189" s="91">
        <v>-8.3237121981910107</v>
      </c>
      <c r="I1189" s="91">
        <v>0.67943465847802542</v>
      </c>
    </row>
    <row r="1190" spans="1:9" x14ac:dyDescent="0.25">
      <c r="A1190" s="91">
        <v>1187</v>
      </c>
      <c r="B1190" s="91">
        <v>77.174920458170021</v>
      </c>
      <c r="C1190" s="91">
        <v>77.174920458170021</v>
      </c>
      <c r="D1190" s="91"/>
      <c r="E1190" s="91">
        <v>1510.4271297058672</v>
      </c>
      <c r="F1190" s="91">
        <v>88.223093269978008</v>
      </c>
      <c r="G1190" s="91">
        <v>35.544951652343912</v>
      </c>
      <c r="H1190" s="91">
        <v>-0.88903599324599736</v>
      </c>
      <c r="I1190" s="91">
        <v>-7.6089675131873369</v>
      </c>
    </row>
    <row r="1191" spans="1:9" x14ac:dyDescent="0.25">
      <c r="A1191" s="91">
        <v>1188</v>
      </c>
      <c r="B1191" s="91">
        <v>78.129266878249339</v>
      </c>
      <c r="C1191" s="91">
        <v>78.129266878249339</v>
      </c>
      <c r="D1191" s="91"/>
      <c r="E1191" s="91">
        <v>1522.6057387528938</v>
      </c>
      <c r="F1191" s="91">
        <v>88.476454603838775</v>
      </c>
      <c r="G1191" s="91">
        <v>34.573129089435646</v>
      </c>
      <c r="H1191" s="91">
        <v>-8.4075729082003736</v>
      </c>
      <c r="I1191" s="91">
        <v>0.59557394846866241</v>
      </c>
    </row>
    <row r="1192" spans="1:9" x14ac:dyDescent="0.25">
      <c r="A1192" s="91">
        <v>1189</v>
      </c>
      <c r="B1192" s="91">
        <v>79.246870515455456</v>
      </c>
      <c r="C1192" s="91">
        <v>79.246870515455456</v>
      </c>
      <c r="D1192" s="91"/>
      <c r="E1192" s="91">
        <v>1535.6952719262065</v>
      </c>
      <c r="F1192" s="91">
        <v>89.007984827257189</v>
      </c>
      <c r="G1192" s="91">
        <v>39.760517846558116</v>
      </c>
      <c r="H1192" s="91">
        <v>-9.4823403590773694</v>
      </c>
      <c r="I1192" s="91">
        <v>2.6014150678008479</v>
      </c>
    </row>
    <row r="1193" spans="1:9" x14ac:dyDescent="0.25">
      <c r="A1193" s="91">
        <v>1190</v>
      </c>
      <c r="B1193" s="91">
        <v>79.662295412491986</v>
      </c>
      <c r="C1193" s="91">
        <v>79.662295412491986</v>
      </c>
      <c r="D1193" s="91"/>
      <c r="E1193" s="91">
        <v>1552.5054957931777</v>
      </c>
      <c r="F1193" s="91">
        <v>88.449088095227594</v>
      </c>
      <c r="G1193" s="91">
        <v>40.479030289642395</v>
      </c>
      <c r="H1193" s="91">
        <v>-8.914618302541454</v>
      </c>
      <c r="I1193" s="91">
        <v>1.078614460611421</v>
      </c>
    </row>
    <row r="1194" spans="1:9" x14ac:dyDescent="0.25">
      <c r="A1194" s="91">
        <v>1191</v>
      </c>
      <c r="B1194" s="91">
        <v>80.192600526976776</v>
      </c>
      <c r="C1194" s="91">
        <v>80.192600526976776</v>
      </c>
      <c r="D1194" s="91"/>
      <c r="E1194" s="91">
        <v>1566.3331106760406</v>
      </c>
      <c r="F1194" s="91">
        <v>88.364747751825803</v>
      </c>
      <c r="G1194" s="91">
        <v>38.621713260355207</v>
      </c>
      <c r="H1194" s="91">
        <v>-10.153829891013078</v>
      </c>
      <c r="I1194" s="91">
        <v>1.9299255358651382</v>
      </c>
    </row>
    <row r="1195" spans="1:9" x14ac:dyDescent="0.25">
      <c r="A1195" s="91">
        <v>1192</v>
      </c>
      <c r="B1195" s="91">
        <v>80.924218371704455</v>
      </c>
      <c r="C1195" s="91">
        <v>80.924218371704455</v>
      </c>
      <c r="D1195" s="91"/>
      <c r="E1195" s="91">
        <v>1580.43071729948</v>
      </c>
      <c r="F1195" s="91">
        <v>88.313914982032273</v>
      </c>
      <c r="G1195" s="91">
        <v>38.644138441206877</v>
      </c>
      <c r="H1195" s="91">
        <v>-1.5963496611663204</v>
      </c>
      <c r="I1195" s="91">
        <v>-6.6203111309911247</v>
      </c>
    </row>
    <row r="1196" spans="1:9" x14ac:dyDescent="0.25">
      <c r="A1196" s="91">
        <v>1193</v>
      </c>
      <c r="B1196" s="91">
        <v>82.131220673363629</v>
      </c>
      <c r="C1196" s="91">
        <v>82.131220673363629</v>
      </c>
      <c r="D1196" s="91"/>
      <c r="E1196" s="91">
        <v>1593.4539972582256</v>
      </c>
      <c r="F1196" s="91">
        <v>88.82287371262727</v>
      </c>
      <c r="G1196" s="91">
        <v>38.917819226878756</v>
      </c>
      <c r="H1196" s="91">
        <v>-8.0464905425294582</v>
      </c>
      <c r="I1196" s="91">
        <v>0.95665631413957797</v>
      </c>
    </row>
    <row r="1197" spans="1:9" x14ac:dyDescent="0.25">
      <c r="A1197" s="91">
        <v>1194</v>
      </c>
      <c r="B1197" s="91">
        <v>82.244929282865414</v>
      </c>
      <c r="C1197" s="91">
        <v>82.244929282865414</v>
      </c>
      <c r="D1197" s="91"/>
      <c r="E1197" s="91">
        <v>1604.9439083733409</v>
      </c>
      <c r="F1197" s="91">
        <v>88.400059594108939</v>
      </c>
      <c r="G1197" s="91">
        <v>37.592121278622415</v>
      </c>
      <c r="H1197" s="91">
        <v>-8.5524016840042218</v>
      </c>
      <c r="I1197" s="91">
        <v>0.45074517266481462</v>
      </c>
    </row>
    <row r="1198" spans="1:9" x14ac:dyDescent="0.25">
      <c r="A1198" s="91">
        <v>1195</v>
      </c>
      <c r="B1198" s="91">
        <v>82.879394016574651</v>
      </c>
      <c r="C1198" s="91">
        <v>82.879394016574651</v>
      </c>
      <c r="D1198" s="91"/>
      <c r="E1198" s="91">
        <v>1613.9854375780842</v>
      </c>
      <c r="F1198" s="91">
        <v>88.504085258177739</v>
      </c>
      <c r="G1198" s="91">
        <v>34.380345262058874</v>
      </c>
      <c r="H1198" s="91">
        <v>-9.7897215402561422</v>
      </c>
      <c r="I1198" s="91">
        <v>2.0411909685031802</v>
      </c>
    </row>
    <row r="1199" spans="1:9" x14ac:dyDescent="0.25">
      <c r="A1199" s="91">
        <v>1196</v>
      </c>
      <c r="B1199" s="91">
        <v>83.489311746507681</v>
      </c>
      <c r="C1199" s="91">
        <v>83.489311746507681</v>
      </c>
      <c r="D1199" s="91"/>
      <c r="E1199" s="91">
        <v>1619.775234685859</v>
      </c>
      <c r="F1199" s="91">
        <v>88.945972487912599</v>
      </c>
      <c r="G1199" s="91">
        <v>32.634654537800053</v>
      </c>
      <c r="H1199" s="91">
        <v>-0.90807426822160964</v>
      </c>
      <c r="I1199" s="91">
        <v>-6.1848786561653233</v>
      </c>
    </row>
    <row r="1200" spans="1:9" x14ac:dyDescent="0.25">
      <c r="A1200" s="91">
        <v>1197</v>
      </c>
      <c r="B1200" s="91">
        <v>83.117168006815845</v>
      </c>
      <c r="C1200" s="91">
        <v>83.117168006815845</v>
      </c>
      <c r="D1200" s="91"/>
      <c r="E1200" s="91">
        <v>1623.8422511589106</v>
      </c>
      <c r="F1200" s="91">
        <v>88.280853885216246</v>
      </c>
      <c r="G1200" s="91">
        <v>32.391425915460019</v>
      </c>
      <c r="H1200" s="91">
        <v>-10.075861124233695</v>
      </c>
      <c r="I1200" s="91">
        <v>1.7550513845256281</v>
      </c>
    </row>
    <row r="1201" spans="1:9" x14ac:dyDescent="0.25">
      <c r="A1201" s="91">
        <v>1198</v>
      </c>
      <c r="B1201" s="91">
        <v>83.577256322616023</v>
      </c>
      <c r="C1201" s="91">
        <v>83.577256322616023</v>
      </c>
      <c r="D1201" s="91"/>
      <c r="E1201" s="91">
        <v>1629.8248294815078</v>
      </c>
      <c r="F1201" s="91">
        <v>88.388962363646669</v>
      </c>
      <c r="G1201" s="91">
        <v>36.328200242080861</v>
      </c>
      <c r="H1201" s="91">
        <v>-9.545345028710857</v>
      </c>
      <c r="I1201" s="91">
        <v>1.5431326359351605</v>
      </c>
    </row>
    <row r="1202" spans="1:9" x14ac:dyDescent="0.25">
      <c r="A1202" s="91">
        <v>1199</v>
      </c>
      <c r="B1202" s="91">
        <v>83.814570761822466</v>
      </c>
      <c r="C1202" s="91">
        <v>83.814570761822466</v>
      </c>
      <c r="D1202" s="91"/>
      <c r="E1202" s="91">
        <v>1639.9629453495359</v>
      </c>
      <c r="F1202" s="91">
        <v>88.212661565758552</v>
      </c>
      <c r="G1202" s="91">
        <v>38.816204385051698</v>
      </c>
      <c r="H1202" s="91">
        <v>-10.344929571938874</v>
      </c>
      <c r="I1202" s="91">
        <v>1.7388258549393427</v>
      </c>
    </row>
    <row r="1203" spans="1:9" x14ac:dyDescent="0.25">
      <c r="A1203" s="91">
        <v>1200</v>
      </c>
      <c r="B1203" s="91">
        <v>84.827154855387903</v>
      </c>
      <c r="C1203" s="91">
        <v>84.827154855387903</v>
      </c>
      <c r="D1203" s="91"/>
      <c r="E1203" s="91">
        <v>1650.7280889860644</v>
      </c>
      <c r="F1203" s="91">
        <v>88.633068898685593</v>
      </c>
      <c r="G1203" s="91">
        <v>39.392660060251231</v>
      </c>
      <c r="H1203" s="91">
        <v>-1.3096729431078558</v>
      </c>
      <c r="I1203" s="91">
        <v>-6.3336344129326596</v>
      </c>
    </row>
    <row r="1204" spans="1:9" x14ac:dyDescent="0.25">
      <c r="A1204" s="91">
        <v>1201</v>
      </c>
      <c r="B1204" s="91">
        <v>85.538051652665942</v>
      </c>
      <c r="C1204" s="91">
        <v>85.538051652665942</v>
      </c>
      <c r="D1204" s="91"/>
      <c r="E1204" s="91">
        <v>1662.420049353095</v>
      </c>
      <c r="F1204" s="91">
        <v>88.68487685646781</v>
      </c>
      <c r="G1204" s="91">
        <v>41.075986001138276</v>
      </c>
      <c r="H1204" s="91">
        <v>-0.34888911271491663</v>
      </c>
      <c r="I1204" s="91">
        <v>-7.0688206326562559</v>
      </c>
    </row>
    <row r="1205" spans="1:9" x14ac:dyDescent="0.25">
      <c r="A1205" s="91">
        <v>1202</v>
      </c>
      <c r="B1205" s="91">
        <v>86.338426851599664</v>
      </c>
      <c r="C1205" s="91">
        <v>86.338426851599664</v>
      </c>
      <c r="D1205" s="91"/>
      <c r="E1205" s="91">
        <v>1674.5359183424091</v>
      </c>
      <c r="F1205" s="91">
        <v>88.96358236514321</v>
      </c>
      <c r="G1205" s="91">
        <v>42.655879843348878</v>
      </c>
      <c r="H1205" s="91">
        <v>-8.5214092267150203</v>
      </c>
      <c r="I1205" s="91">
        <v>1.4718235364378558</v>
      </c>
    </row>
    <row r="1206" spans="1:9" x14ac:dyDescent="0.25">
      <c r="A1206" s="91">
        <v>1203</v>
      </c>
      <c r="B1206" s="91">
        <v>87.13042492492265</v>
      </c>
      <c r="C1206" s="91">
        <v>87.13042492492265</v>
      </c>
      <c r="D1206" s="91"/>
      <c r="E1206" s="91">
        <v>1687.4383245763879</v>
      </c>
      <c r="F1206" s="91">
        <v>88.996394981708917</v>
      </c>
      <c r="G1206" s="91">
        <v>43.812243588549919</v>
      </c>
      <c r="H1206" s="91">
        <v>-11.233828683928959</v>
      </c>
      <c r="I1206" s="91">
        <v>4.4490206954735187</v>
      </c>
    </row>
    <row r="1207" spans="1:9" x14ac:dyDescent="0.25">
      <c r="A1207" s="91">
        <v>1204</v>
      </c>
      <c r="B1207" s="91">
        <v>87.383283129361317</v>
      </c>
      <c r="C1207" s="91">
        <v>87.383283129361317</v>
      </c>
      <c r="D1207" s="91"/>
      <c r="E1207" s="91">
        <v>1699.0732544492644</v>
      </c>
      <c r="F1207" s="91">
        <v>88.651497980226679</v>
      </c>
      <c r="G1207" s="91">
        <v>42.260631036332363</v>
      </c>
      <c r="H1207" s="91">
        <v>-8.7561015939729039</v>
      </c>
      <c r="I1207" s="91">
        <v>1.2371311691799711</v>
      </c>
    </row>
    <row r="1208" spans="1:9" x14ac:dyDescent="0.25">
      <c r="A1208" s="91">
        <v>1205</v>
      </c>
      <c r="B1208" s="91">
        <v>87.498516880753655</v>
      </c>
      <c r="C1208" s="91">
        <v>87.498516880753655</v>
      </c>
      <c r="D1208" s="91"/>
      <c r="E1208" s="91">
        <v>1708.3723272666489</v>
      </c>
      <c r="F1208" s="91">
        <v>88.315426162621179</v>
      </c>
      <c r="G1208" s="91">
        <v>39.28226974369997</v>
      </c>
      <c r="H1208" s="91">
        <v>-11.600221808837986</v>
      </c>
      <c r="I1208" s="91">
        <v>3.3112992701305135</v>
      </c>
    </row>
    <row r="1209" spans="1:9" x14ac:dyDescent="0.25">
      <c r="A1209" s="91">
        <v>1206</v>
      </c>
      <c r="B1209" s="91">
        <v>88.308544442880873</v>
      </c>
      <c r="C1209" s="91">
        <v>88.308544442880873</v>
      </c>
      <c r="D1209" s="91"/>
      <c r="E1209" s="91">
        <v>1715.5579185472543</v>
      </c>
      <c r="F1209" s="91">
        <v>88.721318743128577</v>
      </c>
      <c r="G1209" s="91">
        <v>37.877652441073998</v>
      </c>
      <c r="H1209" s="91">
        <v>-1.0432849312234036</v>
      </c>
      <c r="I1209" s="91">
        <v>-6.3200893191671179</v>
      </c>
    </row>
    <row r="1210" spans="1:9" x14ac:dyDescent="0.25">
      <c r="A1210" s="91">
        <v>1207</v>
      </c>
      <c r="B1210" s="91">
        <v>88.667899965575032</v>
      </c>
      <c r="C1210" s="91">
        <v>88.667899965575032</v>
      </c>
      <c r="D1210" s="91"/>
      <c r="E1210" s="91">
        <v>1721.2859191714833</v>
      </c>
      <c r="F1210" s="91">
        <v>88.70254646767539</v>
      </c>
      <c r="G1210" s="91">
        <v>36.676824652132652</v>
      </c>
      <c r="H1210" s="91">
        <v>-9.5301981352010863</v>
      </c>
      <c r="I1210" s="91">
        <v>2.3007143735582369</v>
      </c>
    </row>
    <row r="1211" spans="1:9" x14ac:dyDescent="0.25">
      <c r="A1211" s="91">
        <v>1208</v>
      </c>
      <c r="B1211" s="91">
        <v>88.322023207241671</v>
      </c>
      <c r="C1211" s="91">
        <v>88.322023207241671</v>
      </c>
      <c r="D1211" s="91"/>
      <c r="E1211" s="91">
        <v>1724.8567350740962</v>
      </c>
      <c r="F1211" s="91">
        <v>88.231553220425994</v>
      </c>
      <c r="G1211" s="91">
        <v>37.657311507052007</v>
      </c>
      <c r="H1211" s="91">
        <v>-10.089402682841083</v>
      </c>
      <c r="I1211" s="91">
        <v>1.7415098259182411</v>
      </c>
    </row>
    <row r="1212" spans="1:9" x14ac:dyDescent="0.25">
      <c r="A1212" s="91">
        <v>1209</v>
      </c>
      <c r="B1212" s="91">
        <v>89.514742193038103</v>
      </c>
      <c r="C1212" s="91">
        <v>89.514742193038103</v>
      </c>
      <c r="D1212" s="91"/>
      <c r="E1212" s="91">
        <v>1733.6933592731179</v>
      </c>
      <c r="F1212" s="91">
        <v>88.92221938976455</v>
      </c>
      <c r="G1212" s="91">
        <v>42.128178193373252</v>
      </c>
      <c r="H1212" s="91">
        <v>-1.2080253697783077</v>
      </c>
      <c r="I1212" s="91">
        <v>-5.5871001088133774</v>
      </c>
    </row>
    <row r="1213" spans="1:9" x14ac:dyDescent="0.25">
      <c r="A1213" s="91">
        <v>1210</v>
      </c>
      <c r="B1213" s="91">
        <v>89.868323373499408</v>
      </c>
      <c r="C1213" s="91">
        <v>89.868323373499408</v>
      </c>
      <c r="D1213" s="91"/>
      <c r="E1213" s="91">
        <v>1743.2458516417657</v>
      </c>
      <c r="F1213" s="91">
        <v>88.909631061961747</v>
      </c>
      <c r="G1213" s="91">
        <v>43.815330759673117</v>
      </c>
      <c r="H1213" s="91">
        <v>-11.386436979736963</v>
      </c>
      <c r="I1213" s="91">
        <v>4.2964123996655141</v>
      </c>
    </row>
    <row r="1214" spans="1:9" x14ac:dyDescent="0.25">
      <c r="A1214" s="91">
        <v>1211</v>
      </c>
      <c r="B1214" s="91">
        <v>89.698865601665716</v>
      </c>
      <c r="C1214" s="91">
        <v>89.698865601665716</v>
      </c>
      <c r="D1214" s="91"/>
      <c r="E1214" s="91">
        <v>1752.6991734759697</v>
      </c>
      <c r="F1214" s="91">
        <v>88.048772265701345</v>
      </c>
      <c r="G1214" s="91">
        <v>42.289912929380797</v>
      </c>
      <c r="H1214" s="91">
        <v>-10.602908419756119</v>
      </c>
      <c r="I1214" s="91">
        <v>2.1257337379118271</v>
      </c>
    </row>
    <row r="1215" spans="1:9" x14ac:dyDescent="0.25">
      <c r="A1215" s="91">
        <v>1212</v>
      </c>
      <c r="B1215" s="91">
        <v>90.240882351809532</v>
      </c>
      <c r="C1215" s="91">
        <v>90.240882351809532</v>
      </c>
      <c r="D1215" s="91"/>
      <c r="E1215" s="91">
        <v>1760.2549658697094</v>
      </c>
      <c r="F1215" s="91">
        <v>88.219325222302913</v>
      </c>
      <c r="G1215" s="91">
        <v>39.39008703765041</v>
      </c>
      <c r="H1215" s="91">
        <v>-2.9804871472430969</v>
      </c>
      <c r="I1215" s="91">
        <v>-5.1766829649776209</v>
      </c>
    </row>
    <row r="1216" spans="1:9" x14ac:dyDescent="0.25">
      <c r="A1216" s="91">
        <v>1213</v>
      </c>
      <c r="B1216" s="91">
        <v>90.365953758405098</v>
      </c>
      <c r="C1216" s="91">
        <v>90.365953758405098</v>
      </c>
      <c r="D1216" s="91"/>
      <c r="E1216" s="91">
        <v>1765.9732513955189</v>
      </c>
      <c r="F1216" s="91">
        <v>88.094542489651417</v>
      </c>
      <c r="G1216" s="91">
        <v>40.034567122140786</v>
      </c>
      <c r="H1216" s="91">
        <v>-2.1147961324176805</v>
      </c>
      <c r="I1216" s="91">
        <v>-6.4015146138775449</v>
      </c>
    </row>
    <row r="1217" spans="1:9" x14ac:dyDescent="0.25">
      <c r="A1217" s="91">
        <v>1214</v>
      </c>
      <c r="B1217" s="91">
        <v>91.263340821335021</v>
      </c>
      <c r="C1217" s="91">
        <v>91.263340821335021</v>
      </c>
      <c r="D1217" s="91"/>
      <c r="E1217" s="91">
        <v>1774.4584434398998</v>
      </c>
      <c r="F1217" s="91">
        <v>88.633437412846007</v>
      </c>
      <c r="G1217" s="91">
        <v>43.960837878738857</v>
      </c>
      <c r="H1217" s="91">
        <v>-12.983177421297535</v>
      </c>
      <c r="I1217" s="91">
        <v>5.4350813526200064</v>
      </c>
    </row>
    <row r="1218" spans="1:9" x14ac:dyDescent="0.25">
      <c r="A1218" s="91">
        <v>1215</v>
      </c>
      <c r="B1218" s="91">
        <v>91.955177762205579</v>
      </c>
      <c r="C1218" s="91">
        <v>91.955177762205579</v>
      </c>
      <c r="D1218" s="91"/>
      <c r="E1218" s="91">
        <v>1782.6315159331728</v>
      </c>
      <c r="F1218" s="91">
        <v>88.804724338483339</v>
      </c>
      <c r="G1218" s="91">
        <v>39.614458457398648</v>
      </c>
      <c r="H1218" s="91">
        <v>-10.945446913714186</v>
      </c>
      <c r="I1218" s="91">
        <v>3.966074165254315</v>
      </c>
    </row>
    <row r="1219" spans="1:9" x14ac:dyDescent="0.25">
      <c r="A1219" s="91">
        <v>1216</v>
      </c>
      <c r="B1219" s="91">
        <v>91.312965359411649</v>
      </c>
      <c r="C1219" s="91">
        <v>91.312965359411649</v>
      </c>
      <c r="D1219" s="91"/>
      <c r="E1219" s="91">
        <v>1784.7516061036902</v>
      </c>
      <c r="F1219" s="91">
        <v>88.111441285500078</v>
      </c>
      <c r="G1219" s="91">
        <v>39.791709540660271</v>
      </c>
      <c r="H1219" s="91">
        <v>-2.138991959389644</v>
      </c>
      <c r="I1219" s="91">
        <v>-6.4257104408495085</v>
      </c>
    </row>
    <row r="1220" spans="1:9" x14ac:dyDescent="0.25">
      <c r="A1220" s="91">
        <v>1217</v>
      </c>
      <c r="B1220" s="91">
        <v>92.430590021207252</v>
      </c>
      <c r="C1220" s="91">
        <v>92.430590021207252</v>
      </c>
      <c r="D1220" s="91"/>
      <c r="E1220" s="91">
        <v>1794.1602146820346</v>
      </c>
      <c r="F1220" s="91">
        <v>88.876868435534078</v>
      </c>
      <c r="G1220" s="91">
        <v>43.762682680970293</v>
      </c>
      <c r="H1220" s="91">
        <v>-3.9465374683301553</v>
      </c>
      <c r="I1220" s="91">
        <v>-3.2860741776537172</v>
      </c>
    </row>
    <row r="1221" spans="1:9" x14ac:dyDescent="0.25">
      <c r="A1221" s="91">
        <v>1218</v>
      </c>
      <c r="B1221" s="91">
        <v>91.973734610586718</v>
      </c>
      <c r="C1221" s="91">
        <v>91.973734610586718</v>
      </c>
      <c r="D1221" s="91"/>
      <c r="E1221" s="91">
        <v>1798.8520578462778</v>
      </c>
      <c r="F1221" s="91">
        <v>88.042413328762379</v>
      </c>
      <c r="G1221" s="91">
        <v>39.040603206455451</v>
      </c>
      <c r="H1221" s="91">
        <v>-11.809352376124066</v>
      </c>
      <c r="I1221" s="91">
        <v>3.1021687028444345</v>
      </c>
    </row>
    <row r="1222" spans="1:9" x14ac:dyDescent="0.25">
      <c r="A1222" s="91">
        <v>1219</v>
      </c>
      <c r="B1222" s="91">
        <v>92.577670118609774</v>
      </c>
      <c r="C1222" s="91">
        <v>92.577670118609774</v>
      </c>
      <c r="D1222" s="91"/>
      <c r="E1222" s="91">
        <v>1803.0214187213132</v>
      </c>
      <c r="F1222" s="91">
        <v>88.411806365717993</v>
      </c>
      <c r="G1222" s="91">
        <v>39.182731669624765</v>
      </c>
      <c r="H1222" s="91">
        <v>-11.399612424741632</v>
      </c>
      <c r="I1222" s="91">
        <v>3.5119086542268692</v>
      </c>
    </row>
    <row r="1223" spans="1:9" x14ac:dyDescent="0.25">
      <c r="A1223" s="91">
        <v>1220</v>
      </c>
      <c r="B1223" s="91">
        <v>92.75745413566932</v>
      </c>
      <c r="C1223" s="91">
        <v>92.75745413566932</v>
      </c>
      <c r="D1223" s="91"/>
      <c r="E1223" s="91">
        <v>1806.8720349079076</v>
      </c>
      <c r="F1223" s="91">
        <v>88.506941121006193</v>
      </c>
      <c r="G1223" s="91">
        <v>40.351060000407671</v>
      </c>
      <c r="H1223" s="91">
        <v>-1.820645303493293</v>
      </c>
      <c r="I1223" s="91">
        <v>-6.1073637849531579</v>
      </c>
    </row>
    <row r="1224" spans="1:9" x14ac:dyDescent="0.25">
      <c r="A1224" s="91">
        <v>1221</v>
      </c>
      <c r="B1224" s="91">
        <v>93.344293844123555</v>
      </c>
      <c r="C1224" s="91">
        <v>93.344293844123555</v>
      </c>
      <c r="D1224" s="91"/>
      <c r="E1224" s="91">
        <v>1812.806382327198</v>
      </c>
      <c r="F1224" s="91">
        <v>88.762174912348058</v>
      </c>
      <c r="G1224" s="91">
        <v>41.772022113805583</v>
      </c>
      <c r="H1224" s="91">
        <v>-1.5250645977246049</v>
      </c>
      <c r="I1224" s="91">
        <v>-5.8117830791844698</v>
      </c>
    </row>
    <row r="1225" spans="1:9" x14ac:dyDescent="0.25">
      <c r="A1225" s="91">
        <v>1222</v>
      </c>
      <c r="B1225" s="91">
        <v>93.326862860197537</v>
      </c>
      <c r="C1225" s="91">
        <v>93.326862860197537</v>
      </c>
      <c r="D1225" s="91"/>
      <c r="E1225" s="91">
        <v>1817.7720106570289</v>
      </c>
      <c r="F1225" s="91">
        <v>88.452481569606192</v>
      </c>
      <c r="G1225" s="91">
        <v>41.603421425339079</v>
      </c>
      <c r="H1225" s="91">
        <v>-10.367762873996277</v>
      </c>
      <c r="I1225" s="91">
        <v>2.45323554124688</v>
      </c>
    </row>
    <row r="1226" spans="1:9" x14ac:dyDescent="0.25">
      <c r="A1226" s="91">
        <v>1223</v>
      </c>
      <c r="B1226" s="91">
        <v>93.440006549538012</v>
      </c>
      <c r="C1226" s="91">
        <v>93.440006549538012</v>
      </c>
      <c r="D1226" s="91"/>
      <c r="E1226" s="91">
        <v>1822.5669813294637</v>
      </c>
      <c r="F1226" s="91">
        <v>88.289769913070273</v>
      </c>
      <c r="G1226" s="91">
        <v>40.411731726192059</v>
      </c>
      <c r="H1226" s="91">
        <v>-10.509621015710488</v>
      </c>
      <c r="I1226" s="91">
        <v>2.3113773995326694</v>
      </c>
    </row>
    <row r="1227" spans="1:9" x14ac:dyDescent="0.25">
      <c r="A1227" s="91">
        <v>1224</v>
      </c>
      <c r="B1227" s="91">
        <v>94.247892861079194</v>
      </c>
      <c r="C1227" s="91">
        <v>94.247892861079194</v>
      </c>
      <c r="D1227" s="91"/>
      <c r="E1227" s="91">
        <v>1825.7903853359064</v>
      </c>
      <c r="F1227" s="91">
        <v>89.081379307810806</v>
      </c>
      <c r="G1227" s="91">
        <v>38.189346015672243</v>
      </c>
      <c r="H1227" s="91">
        <v>-9.3382560819820704</v>
      </c>
      <c r="I1227" s="91">
        <v>2.4926564267772529</v>
      </c>
    </row>
    <row r="1228" spans="1:9" x14ac:dyDescent="0.25">
      <c r="A1228" s="91">
        <v>1225</v>
      </c>
      <c r="B1228" s="91">
        <v>93.411462593017603</v>
      </c>
      <c r="C1228" s="91">
        <v>93.411462593017603</v>
      </c>
      <c r="D1228" s="91"/>
      <c r="E1228" s="91">
        <v>1825.4264576941139</v>
      </c>
      <c r="F1228" s="91">
        <v>88.197161143226353</v>
      </c>
      <c r="G1228" s="91">
        <v>36.600795824148079</v>
      </c>
      <c r="H1228" s="91">
        <v>-10.200421823676482</v>
      </c>
      <c r="I1228" s="91">
        <v>1.630490685082842</v>
      </c>
    </row>
    <row r="1229" spans="1:9" x14ac:dyDescent="0.25">
      <c r="A1229" s="91">
        <v>1226</v>
      </c>
      <c r="B1229" s="91">
        <v>94.27706192517249</v>
      </c>
      <c r="C1229" s="91">
        <v>94.27706192517249</v>
      </c>
      <c r="D1229" s="91"/>
      <c r="E1229" s="91">
        <v>1827.4654693647774</v>
      </c>
      <c r="F1229" s="91">
        <v>88.953844843662594</v>
      </c>
      <c r="G1229" s="91">
        <v>39.005166005971574</v>
      </c>
      <c r="H1229" s="91">
        <v>-0.8448754811583532</v>
      </c>
      <c r="I1229" s="91">
        <v>-6.1216798691020671</v>
      </c>
    </row>
    <row r="1230" spans="1:9" x14ac:dyDescent="0.25">
      <c r="A1230" s="91">
        <v>1227</v>
      </c>
      <c r="B1230" s="91">
        <v>93.869149427241325</v>
      </c>
      <c r="C1230" s="91">
        <v>93.869149427241325</v>
      </c>
      <c r="D1230" s="91"/>
      <c r="E1230" s="91">
        <v>1829.8198314250594</v>
      </c>
      <c r="F1230" s="91">
        <v>88.355134534087824</v>
      </c>
      <c r="G1230" s="91">
        <v>39.528820724014793</v>
      </c>
      <c r="H1230" s="91">
        <v>-2.9435431614109095</v>
      </c>
      <c r="I1230" s="91">
        <v>-5.1397389791454335</v>
      </c>
    </row>
    <row r="1231" spans="1:9" x14ac:dyDescent="0.25">
      <c r="A1231" s="91">
        <v>1228</v>
      </c>
      <c r="B1231" s="91">
        <v>93.735134102029974</v>
      </c>
      <c r="C1231" s="91">
        <v>93.735134102029974</v>
      </c>
      <c r="D1231" s="91"/>
      <c r="E1231" s="91">
        <v>1832.4496174808498</v>
      </c>
      <c r="F1231" s="91">
        <v>88.030238236832446</v>
      </c>
      <c r="G1231" s="91">
        <v>39.571763735051448</v>
      </c>
      <c r="H1231" s="91">
        <v>-11.781950992590968</v>
      </c>
      <c r="I1231" s="91">
        <v>3.1295700863775329</v>
      </c>
    </row>
    <row r="1232" spans="1:9" x14ac:dyDescent="0.25">
      <c r="A1232" s="91">
        <v>1229</v>
      </c>
      <c r="B1232" s="91">
        <v>94.841708122662681</v>
      </c>
      <c r="C1232" s="91">
        <v>94.841708122662681</v>
      </c>
      <c r="D1232" s="91"/>
      <c r="E1232" s="91">
        <v>1836.4966140616209</v>
      </c>
      <c r="F1232" s="91">
        <v>89.091945710537573</v>
      </c>
      <c r="G1232" s="91">
        <v>40.845386185471739</v>
      </c>
      <c r="H1232" s="91">
        <v>-9.790269601277215</v>
      </c>
      <c r="I1232" s="91">
        <v>3.030728813965943</v>
      </c>
    </row>
    <row r="1233" spans="1:9" x14ac:dyDescent="0.25">
      <c r="A1233" s="91">
        <v>1230</v>
      </c>
      <c r="B1233" s="91">
        <v>94.965208969422818</v>
      </c>
      <c r="C1233" s="91">
        <v>94.965208969422818</v>
      </c>
      <c r="D1233" s="91"/>
      <c r="E1233" s="91">
        <v>1839.5876840975263</v>
      </c>
      <c r="F1233" s="91">
        <v>89.013467105029093</v>
      </c>
      <c r="G1233" s="91">
        <v>40.881150830685812</v>
      </c>
      <c r="H1233" s="91">
        <v>-9.8284012923588744</v>
      </c>
      <c r="I1233" s="91">
        <v>2.9925971228842831</v>
      </c>
    </row>
    <row r="1234" spans="1:9" x14ac:dyDescent="0.25">
      <c r="A1234" s="91">
        <v>1231</v>
      </c>
      <c r="B1234" s="91">
        <v>94.698283659459051</v>
      </c>
      <c r="C1234" s="91">
        <v>94.698283659459051</v>
      </c>
      <c r="D1234" s="91"/>
      <c r="E1234" s="91">
        <v>1842.2237671856362</v>
      </c>
      <c r="F1234" s="91">
        <v>88.548078730736151</v>
      </c>
      <c r="G1234" s="91">
        <v>40.222324041738503</v>
      </c>
      <c r="H1234" s="91">
        <v>-1.6995843038734955</v>
      </c>
      <c r="I1234" s="91">
        <v>-5.9863027853333604</v>
      </c>
    </row>
    <row r="1235" spans="1:9" x14ac:dyDescent="0.25">
      <c r="A1235" s="91">
        <v>1232</v>
      </c>
      <c r="B1235" s="91">
        <v>95.199947031996331</v>
      </c>
      <c r="C1235" s="91">
        <v>95.199947031996331</v>
      </c>
      <c r="D1235" s="91"/>
      <c r="E1235" s="91">
        <v>1845.6029312104133</v>
      </c>
      <c r="F1235" s="91">
        <v>89.008302680369269</v>
      </c>
      <c r="G1235" s="91">
        <v>40.705381573322683</v>
      </c>
      <c r="H1235" s="91">
        <v>-1.3546477684944154</v>
      </c>
      <c r="I1235" s="91">
        <v>-5.64136624995428</v>
      </c>
    </row>
    <row r="1236" spans="1:9" x14ac:dyDescent="0.25">
      <c r="A1236" s="91">
        <v>1233</v>
      </c>
      <c r="B1236" s="91">
        <v>95.341972511623126</v>
      </c>
      <c r="C1236" s="91">
        <v>95.341972511623126</v>
      </c>
      <c r="D1236" s="91"/>
      <c r="E1236" s="91">
        <v>1848.053862933247</v>
      </c>
      <c r="F1236" s="91">
        <v>88.9842236466923</v>
      </c>
      <c r="G1236" s="91">
        <v>39.212518917572666</v>
      </c>
      <c r="H1236" s="91">
        <v>-9.3971953828541626</v>
      </c>
      <c r="I1236" s="91">
        <v>2.4337171259051615</v>
      </c>
    </row>
    <row r="1237" spans="1:9" x14ac:dyDescent="0.25">
      <c r="A1237" s="91">
        <v>1234</v>
      </c>
      <c r="B1237" s="91">
        <v>94.85073556792976</v>
      </c>
      <c r="C1237" s="91">
        <v>94.85073556792976</v>
      </c>
      <c r="D1237" s="91"/>
      <c r="E1237" s="91">
        <v>1848.0432389864086</v>
      </c>
      <c r="F1237" s="91">
        <v>88.426462572995945</v>
      </c>
      <c r="G1237" s="91">
        <v>38.352903337525795</v>
      </c>
      <c r="H1237" s="91">
        <v>-9.9146095421236868</v>
      </c>
      <c r="I1237" s="91">
        <v>1.9163029666356368</v>
      </c>
    </row>
    <row r="1238" spans="1:9" x14ac:dyDescent="0.25">
      <c r="A1238" s="91">
        <v>1235</v>
      </c>
      <c r="B1238" s="91">
        <v>94.925511977679577</v>
      </c>
      <c r="C1238" s="91">
        <v>94.925511977679577</v>
      </c>
      <c r="D1238" s="91"/>
      <c r="E1238" s="91">
        <v>1850.2088661317423</v>
      </c>
      <c r="F1238" s="91">
        <v>88.347011147908773</v>
      </c>
      <c r="G1238" s="91">
        <v>41.097597521587751</v>
      </c>
      <c r="H1238" s="91">
        <v>-10.448757006025954</v>
      </c>
      <c r="I1238" s="91">
        <v>2.3722414092172048</v>
      </c>
    </row>
    <row r="1239" spans="1:9" x14ac:dyDescent="0.25">
      <c r="A1239" s="91">
        <v>1236</v>
      </c>
      <c r="B1239" s="91">
        <v>95.179466677065932</v>
      </c>
      <c r="C1239" s="91">
        <v>95.179466677065932</v>
      </c>
      <c r="D1239" s="91"/>
      <c r="E1239" s="91">
        <v>1854.2315097345397</v>
      </c>
      <c r="F1239" s="91">
        <v>88.510986690504254</v>
      </c>
      <c r="G1239" s="91">
        <v>42.155889773474527</v>
      </c>
      <c r="H1239" s="91">
        <v>-10.400068877684514</v>
      </c>
      <c r="I1239" s="91">
        <v>2.4209295375586435</v>
      </c>
    </row>
    <row r="1240" spans="1:9" x14ac:dyDescent="0.25">
      <c r="A1240" s="91">
        <v>1237</v>
      </c>
      <c r="B1240" s="91">
        <v>95.813126661265699</v>
      </c>
      <c r="C1240" s="91">
        <v>95.813126661265699</v>
      </c>
      <c r="D1240" s="91"/>
      <c r="E1240" s="91">
        <v>1858.639713777427</v>
      </c>
      <c r="F1240" s="91">
        <v>88.963658694624115</v>
      </c>
      <c r="G1240" s="91">
        <v>42.218639883036531</v>
      </c>
      <c r="H1240" s="91">
        <v>-1.4181359248695671</v>
      </c>
      <c r="I1240" s="91">
        <v>-5.7048544063294315</v>
      </c>
    </row>
    <row r="1241" spans="1:9" x14ac:dyDescent="0.25">
      <c r="A1241" s="91">
        <v>1238</v>
      </c>
      <c r="B1241" s="91">
        <v>95.337677081878994</v>
      </c>
      <c r="C1241" s="91">
        <v>95.337677081878994</v>
      </c>
      <c r="D1241" s="91"/>
      <c r="E1241" s="91">
        <v>1861.8752420015994</v>
      </c>
      <c r="F1241" s="91">
        <v>88.232008029717775</v>
      </c>
      <c r="G1241" s="91">
        <v>41.651792128551179</v>
      </c>
      <c r="H1241" s="91">
        <v>-2.095708764754312</v>
      </c>
      <c r="I1241" s="91">
        <v>-6.3824272462141769</v>
      </c>
    </row>
    <row r="1242" spans="1:9" x14ac:dyDescent="0.25">
      <c r="A1242" s="91">
        <v>1239</v>
      </c>
      <c r="B1242" s="91">
        <v>95.904163981930964</v>
      </c>
      <c r="C1242" s="91">
        <v>95.904163981930964</v>
      </c>
      <c r="D1242" s="91"/>
      <c r="E1242" s="91">
        <v>1866.0615455795203</v>
      </c>
      <c r="F1242" s="91">
        <v>88.54725905421104</v>
      </c>
      <c r="G1242" s="91">
        <v>42.550134516530285</v>
      </c>
      <c r="H1242" s="91">
        <v>-10.280238363590971</v>
      </c>
      <c r="I1242" s="91">
        <v>2.5407600516521858</v>
      </c>
    </row>
    <row r="1243" spans="1:9" x14ac:dyDescent="0.25">
      <c r="A1243" s="91">
        <v>1240</v>
      </c>
      <c r="B1243" s="91">
        <v>96.572763865769005</v>
      </c>
      <c r="C1243" s="91">
        <v>96.572763865769005</v>
      </c>
      <c r="D1243" s="91"/>
      <c r="E1243" s="91">
        <v>1870.7199715350639</v>
      </c>
      <c r="F1243" s="91">
        <v>88.837848146783358</v>
      </c>
      <c r="G1243" s="91">
        <v>44.267765814641038</v>
      </c>
      <c r="H1243" s="91">
        <v>-12.673757884069143</v>
      </c>
      <c r="I1243" s="91">
        <v>5.8368571474236166</v>
      </c>
    </row>
    <row r="1244" spans="1:9" x14ac:dyDescent="0.25">
      <c r="A1244" s="91">
        <v>1241</v>
      </c>
      <c r="B1244" s="91">
        <v>96.273632067012954</v>
      </c>
      <c r="C1244" s="91">
        <v>96.273632067012954</v>
      </c>
      <c r="D1244" s="91"/>
      <c r="E1244" s="91">
        <v>1875.0485555595167</v>
      </c>
      <c r="F1244" s="91">
        <v>88.274630698390709</v>
      </c>
      <c r="G1244" s="91">
        <v>43.590145166522809</v>
      </c>
      <c r="H1244" s="91">
        <v>-13.224944278772455</v>
      </c>
      <c r="I1244" s="91">
        <v>5.2856707527203044</v>
      </c>
    </row>
    <row r="1245" spans="1:9" x14ac:dyDescent="0.25">
      <c r="A1245" s="91">
        <v>1242</v>
      </c>
      <c r="B1245" s="91">
        <v>96.826110474426727</v>
      </c>
      <c r="C1245" s="91">
        <v>96.826110474426727</v>
      </c>
      <c r="D1245" s="91"/>
      <c r="E1245" s="91">
        <v>1879.0049102770017</v>
      </c>
      <c r="F1245" s="91">
        <v>88.61660384706903</v>
      </c>
      <c r="G1245" s="91">
        <v>42.196008575299501</v>
      </c>
      <c r="H1245" s="91">
        <v>-1.4591956908100943</v>
      </c>
      <c r="I1245" s="91">
        <v>-5.7459141722699592</v>
      </c>
    </row>
    <row r="1246" spans="1:9" x14ac:dyDescent="0.25">
      <c r="A1246" s="91">
        <v>1243</v>
      </c>
      <c r="B1246" s="91">
        <v>96.386449531602835</v>
      </c>
      <c r="C1246" s="91">
        <v>96.386449531602835</v>
      </c>
      <c r="D1246" s="91"/>
      <c r="E1246" s="91">
        <v>1881.1907681963078</v>
      </c>
      <c r="F1246" s="91">
        <v>88.149327649803368</v>
      </c>
      <c r="G1246" s="91">
        <v>41.207768333191908</v>
      </c>
      <c r="H1246" s="91">
        <v>-1.099991253835104</v>
      </c>
      <c r="I1246" s="91">
        <v>-7.2704451335646105</v>
      </c>
    </row>
    <row r="1247" spans="1:9" x14ac:dyDescent="0.25">
      <c r="A1247" s="91">
        <v>1244</v>
      </c>
      <c r="B1247" s="91">
        <v>97.136457688498325</v>
      </c>
      <c r="C1247" s="91">
        <v>97.136457688498325</v>
      </c>
      <c r="D1247" s="91"/>
      <c r="E1247" s="91">
        <v>1884.2626115636831</v>
      </c>
      <c r="F1247" s="91">
        <v>88.828979503887794</v>
      </c>
      <c r="G1247" s="91">
        <v>42.107451062305437</v>
      </c>
      <c r="H1247" s="91">
        <v>-9.9721710364181497</v>
      </c>
      <c r="I1247" s="91">
        <v>2.8488273788250087</v>
      </c>
    </row>
    <row r="1248" spans="1:9" x14ac:dyDescent="0.25">
      <c r="A1248" s="91">
        <v>1245</v>
      </c>
      <c r="B1248" s="91">
        <v>96.525581474605133</v>
      </c>
      <c r="C1248" s="91">
        <v>96.525581474605133</v>
      </c>
      <c r="D1248" s="91"/>
      <c r="E1248" s="91">
        <v>1885.9521109959551</v>
      </c>
      <c r="F1248" s="91">
        <v>88.148915810425748</v>
      </c>
      <c r="G1248" s="91">
        <v>41.671848901131774</v>
      </c>
      <c r="H1248" s="91">
        <v>-10.708340219061331</v>
      </c>
      <c r="I1248" s="91">
        <v>2.1126581961818274</v>
      </c>
    </row>
    <row r="1249" spans="1:9" x14ac:dyDescent="0.25">
      <c r="A1249" s="91">
        <v>1246</v>
      </c>
      <c r="B1249" s="91">
        <v>97.385256204773881</v>
      </c>
      <c r="C1249" s="91">
        <v>97.385256204773881</v>
      </c>
      <c r="D1249" s="91"/>
      <c r="E1249" s="91">
        <v>1889.2062220605201</v>
      </c>
      <c r="F1249" s="91">
        <v>88.778645593917034</v>
      </c>
      <c r="G1249" s="91">
        <v>42.242872104110667</v>
      </c>
      <c r="H1249" s="91">
        <v>-9.979081596070321</v>
      </c>
      <c r="I1249" s="91">
        <v>2.841916819172837</v>
      </c>
    </row>
    <row r="1250" spans="1:9" x14ac:dyDescent="0.25">
      <c r="A1250" s="91">
        <v>1247</v>
      </c>
      <c r="B1250" s="91">
        <v>97.23925902323117</v>
      </c>
      <c r="C1250" s="91">
        <v>97.23925902323117</v>
      </c>
      <c r="D1250" s="91"/>
      <c r="E1250" s="91">
        <v>1890.3887147870175</v>
      </c>
      <c r="F1250" s="91">
        <v>88.616395960881633</v>
      </c>
      <c r="G1250" s="91">
        <v>39.405486857766498</v>
      </c>
      <c r="H1250" s="91">
        <v>-2.6888396017980201</v>
      </c>
      <c r="I1250" s="91">
        <v>-4.8850354195325441</v>
      </c>
    </row>
    <row r="1251" spans="1:9" x14ac:dyDescent="0.25">
      <c r="A1251" s="91">
        <v>1248</v>
      </c>
      <c r="B1251" s="91">
        <v>96.657586839397197</v>
      </c>
      <c r="C1251" s="91">
        <v>96.657586839397197</v>
      </c>
      <c r="D1251" s="91"/>
      <c r="E1251" s="91">
        <v>1888.71572850648</v>
      </c>
      <c r="F1251" s="91">
        <v>87.952189616956005</v>
      </c>
      <c r="G1251" s="91">
        <v>36.698282622097949</v>
      </c>
      <c r="H1251" s="91">
        <v>-1.6707676506738927</v>
      </c>
      <c r="I1251" s="91">
        <v>-6.947572038617607</v>
      </c>
    </row>
    <row r="1252" spans="1:9" x14ac:dyDescent="0.25">
      <c r="A1252" s="91">
        <v>1249</v>
      </c>
      <c r="B1252" s="91">
        <v>97.197236192819318</v>
      </c>
      <c r="C1252" s="91">
        <v>97.197236192819318</v>
      </c>
      <c r="D1252" s="91"/>
      <c r="E1252" s="91">
        <v>1887.4498468798754</v>
      </c>
      <c r="F1252" s="91">
        <v>88.643838907696207</v>
      </c>
      <c r="G1252" s="91">
        <v>37.549621512774003</v>
      </c>
      <c r="H1252" s="91">
        <v>-9.586636138913823</v>
      </c>
      <c r="I1252" s="91">
        <v>2.2442763698455011</v>
      </c>
    </row>
    <row r="1253" spans="1:9" x14ac:dyDescent="0.25">
      <c r="A1253" s="91">
        <v>1250</v>
      </c>
      <c r="B1253" s="91">
        <v>96.804769103815019</v>
      </c>
      <c r="C1253" s="91">
        <v>96.804769103815019</v>
      </c>
      <c r="D1253" s="91"/>
      <c r="E1253" s="91">
        <v>1885.4140982452132</v>
      </c>
      <c r="F1253" s="91">
        <v>88.380704067089525</v>
      </c>
      <c r="G1253" s="91">
        <v>37.417424965349696</v>
      </c>
      <c r="H1253" s="91">
        <v>-9.8895997489142147</v>
      </c>
      <c r="I1253" s="91">
        <v>1.9413127598451083</v>
      </c>
    </row>
    <row r="1254" spans="1:9" x14ac:dyDescent="0.25">
      <c r="A1254" s="91">
        <v>1251</v>
      </c>
      <c r="B1254" s="91">
        <v>97.321669408701425</v>
      </c>
      <c r="C1254" s="91">
        <v>97.321669408701425</v>
      </c>
      <c r="D1254" s="91"/>
      <c r="E1254" s="91">
        <v>1884.4258734553744</v>
      </c>
      <c r="F1254" s="91">
        <v>89.01941174854737</v>
      </c>
      <c r="G1254" s="91">
        <v>37.977839476767983</v>
      </c>
      <c r="H1254" s="91">
        <v>-9.2907208368500704</v>
      </c>
      <c r="I1254" s="91">
        <v>2.5401916719092519</v>
      </c>
    </row>
    <row r="1255" spans="1:9" x14ac:dyDescent="0.25">
      <c r="A1255" s="91">
        <v>1252</v>
      </c>
      <c r="B1255" s="91">
        <v>96.323461297758669</v>
      </c>
      <c r="C1255" s="91">
        <v>96.323461297758669</v>
      </c>
      <c r="D1255" s="91"/>
      <c r="E1255" s="91">
        <v>1882.0102975411094</v>
      </c>
      <c r="F1255" s="91">
        <v>88.138231198502226</v>
      </c>
      <c r="G1255" s="91">
        <v>37.04979276921884</v>
      </c>
      <c r="H1255" s="91">
        <v>-1.6578717079374088</v>
      </c>
      <c r="I1255" s="91">
        <v>-6.9346760958811231</v>
      </c>
    </row>
    <row r="1256" spans="1:9" x14ac:dyDescent="0.25">
      <c r="A1256" s="91">
        <v>1253</v>
      </c>
      <c r="B1256" s="91">
        <v>97.116718026623133</v>
      </c>
      <c r="C1256" s="91">
        <v>97.116718026623133</v>
      </c>
      <c r="D1256" s="91"/>
      <c r="E1256" s="91">
        <v>1882.165006163691</v>
      </c>
      <c r="F1256" s="91">
        <v>88.850461725989689</v>
      </c>
      <c r="G1256" s="91">
        <v>39.561111595213958</v>
      </c>
      <c r="H1256" s="91">
        <v>-9.3836940695143056</v>
      </c>
      <c r="I1256" s="91">
        <v>2.4472184392450176</v>
      </c>
    </row>
    <row r="1257" spans="1:9" x14ac:dyDescent="0.25">
      <c r="A1257" s="91">
        <v>1254</v>
      </c>
      <c r="B1257" s="91">
        <v>96.795789288620298</v>
      </c>
      <c r="C1257" s="91">
        <v>96.795789288620298</v>
      </c>
      <c r="D1257" s="91"/>
      <c r="E1257" s="91">
        <v>1882.537184933409</v>
      </c>
      <c r="F1257" s="91">
        <v>88.505442299642482</v>
      </c>
      <c r="G1257" s="91">
        <v>40.477473776735664</v>
      </c>
      <c r="H1257" s="91">
        <v>-10.237416767839145</v>
      </c>
      <c r="I1257" s="91">
        <v>2.5835816474040136</v>
      </c>
    </row>
    <row r="1258" spans="1:9" x14ac:dyDescent="0.25">
      <c r="A1258" s="91">
        <v>1255</v>
      </c>
      <c r="B1258" s="91">
        <v>97.104809199050024</v>
      </c>
      <c r="C1258" s="91">
        <v>97.104809199050024</v>
      </c>
      <c r="D1258" s="91"/>
      <c r="E1258" s="91">
        <v>1883.7154292589496</v>
      </c>
      <c r="F1258" s="91">
        <v>88.803730854823996</v>
      </c>
      <c r="G1258" s="91">
        <v>39.686028773380542</v>
      </c>
      <c r="H1258" s="91">
        <v>-11.021001634096299</v>
      </c>
      <c r="I1258" s="91">
        <v>3.890519444872202</v>
      </c>
    </row>
    <row r="1259" spans="1:9" x14ac:dyDescent="0.25">
      <c r="A1259" s="91">
        <v>1256</v>
      </c>
      <c r="B1259" s="91">
        <v>97.099799168648289</v>
      </c>
      <c r="C1259" s="91">
        <v>97.099799168648289</v>
      </c>
      <c r="D1259" s="91"/>
      <c r="E1259" s="91">
        <v>1883.3894502620378</v>
      </c>
      <c r="F1259" s="91">
        <v>88.829863137786873</v>
      </c>
      <c r="G1259" s="91">
        <v>39.155693611004573</v>
      </c>
      <c r="H1259" s="91">
        <v>-0.91436693641301736</v>
      </c>
      <c r="I1259" s="91">
        <v>-6.1911713243567315</v>
      </c>
    </row>
    <row r="1260" spans="1:9" x14ac:dyDescent="0.25">
      <c r="A1260" s="91">
        <v>1257</v>
      </c>
      <c r="B1260" s="91">
        <v>96.727981457456082</v>
      </c>
      <c r="C1260" s="91">
        <v>96.727981457456082</v>
      </c>
      <c r="D1260" s="91"/>
      <c r="E1260" s="91">
        <v>1883.2983858455896</v>
      </c>
      <c r="F1260" s="91">
        <v>88.456414149871378</v>
      </c>
      <c r="G1260" s="91">
        <v>38.510774611513114</v>
      </c>
      <c r="H1260" s="91">
        <v>-1.3014762430642279</v>
      </c>
      <c r="I1260" s="91">
        <v>-6.5782806310079422</v>
      </c>
    </row>
    <row r="1261" spans="1:9" x14ac:dyDescent="0.25">
      <c r="A1261" s="91">
        <v>1258</v>
      </c>
      <c r="B1261" s="91">
        <v>97.007057366551166</v>
      </c>
      <c r="C1261" s="91">
        <v>97.007057366551166</v>
      </c>
      <c r="D1261" s="91"/>
      <c r="E1261" s="91">
        <v>1880.7421798536473</v>
      </c>
      <c r="F1261" s="91">
        <v>88.805177244921225</v>
      </c>
      <c r="G1261" s="91">
        <v>31.880996800550946</v>
      </c>
      <c r="H1261" s="91">
        <v>-9.4218314446741598</v>
      </c>
      <c r="I1261" s="91">
        <v>2.4090810640851643</v>
      </c>
    </row>
    <row r="1262" spans="1:9" x14ac:dyDescent="0.25">
      <c r="A1262" s="91">
        <v>1259</v>
      </c>
      <c r="B1262" s="91">
        <v>95.812662678897183</v>
      </c>
      <c r="C1262" s="91">
        <v>95.812662678897183</v>
      </c>
      <c r="D1262" s="91"/>
      <c r="E1262" s="91">
        <v>1869.1384957187845</v>
      </c>
      <c r="F1262" s="91">
        <v>88.235966226283708</v>
      </c>
      <c r="G1262" s="91">
        <v>24.861993160264873</v>
      </c>
      <c r="H1262" s="91">
        <v>-27.804432736439928</v>
      </c>
      <c r="I1262" s="91">
        <v>19.536804113355473</v>
      </c>
    </row>
    <row r="1263" spans="1:9" x14ac:dyDescent="0.25">
      <c r="A1263" s="91">
        <v>1260</v>
      </c>
      <c r="B1263" s="91">
        <v>95.665344359034478</v>
      </c>
      <c r="C1263" s="91">
        <v>95.665344359034478</v>
      </c>
      <c r="D1263" s="91"/>
      <c r="E1263" s="91">
        <v>1855.9603192182622</v>
      </c>
      <c r="F1263" s="91">
        <v>88.858058691450864</v>
      </c>
      <c r="G1263" s="91">
        <v>24.254830507601369</v>
      </c>
      <c r="H1263" s="91">
        <v>-11.226398535075916</v>
      </c>
      <c r="I1263" s="91">
        <v>4.0836187458988409</v>
      </c>
    </row>
    <row r="1264" spans="1:9" x14ac:dyDescent="0.25">
      <c r="A1264" s="91">
        <v>1261</v>
      </c>
      <c r="B1264" s="91">
        <v>94.470019833370472</v>
      </c>
      <c r="C1264" s="91">
        <v>94.470019833370472</v>
      </c>
      <c r="D1264" s="91"/>
      <c r="E1264" s="91">
        <v>1843.313851802468</v>
      </c>
      <c r="F1264" s="91">
        <v>88.288371910643178</v>
      </c>
      <c r="G1264" s="91">
        <v>26.233299198610474</v>
      </c>
      <c r="H1264" s="91">
        <v>-0.78304718323109035</v>
      </c>
      <c r="I1264" s="91">
        <v>-7.5029787031724302</v>
      </c>
    </row>
    <row r="1265" spans="1:9" x14ac:dyDescent="0.25">
      <c r="A1265" s="91">
        <v>1262</v>
      </c>
      <c r="B1265" s="91">
        <v>94.84506796589487</v>
      </c>
      <c r="C1265" s="91">
        <v>94.84506796589487</v>
      </c>
      <c r="D1265" s="91"/>
      <c r="E1265" s="91">
        <v>1837.7449087860432</v>
      </c>
      <c r="F1265" s="91">
        <v>88.974589469664437</v>
      </c>
      <c r="G1265" s="91">
        <v>36.050350792536406</v>
      </c>
      <c r="H1265" s="91">
        <v>-8.4251797288734553E-2</v>
      </c>
      <c r="I1265" s="91">
        <v>-6.8041833172300743</v>
      </c>
    </row>
    <row r="1266" spans="1:9" x14ac:dyDescent="0.25">
      <c r="A1266" s="91">
        <v>1263</v>
      </c>
      <c r="B1266" s="91">
        <v>94.501359272237366</v>
      </c>
      <c r="C1266" s="91">
        <v>94.501359272237366</v>
      </c>
      <c r="D1266" s="91"/>
      <c r="E1266" s="91">
        <v>1839.8926947303923</v>
      </c>
      <c r="F1266" s="91">
        <v>88.458048026749381</v>
      </c>
      <c r="G1266" s="91">
        <v>40.327898570849278</v>
      </c>
      <c r="H1266" s="91">
        <v>-0.56366300559466265</v>
      </c>
      <c r="I1266" s="91">
        <v>-7.2835945255360022</v>
      </c>
    </row>
    <row r="1267" spans="1:9" x14ac:dyDescent="0.25">
      <c r="A1267" s="91">
        <v>1264</v>
      </c>
      <c r="B1267" s="91">
        <v>94.468821624588514</v>
      </c>
      <c r="C1267" s="91">
        <v>94.468821624588514</v>
      </c>
      <c r="D1267" s="91"/>
      <c r="E1267" s="91">
        <v>1842.0186082474265</v>
      </c>
      <c r="F1267" s="91">
        <v>88.423234927143625</v>
      </c>
      <c r="G1267" s="91">
        <v>39.265714970011999</v>
      </c>
      <c r="H1267" s="91">
        <v>-2.9756313705578625</v>
      </c>
      <c r="I1267" s="91">
        <v>-5.1718271882923865</v>
      </c>
    </row>
    <row r="1268" spans="1:9" x14ac:dyDescent="0.25">
      <c r="A1268" s="91">
        <v>1265</v>
      </c>
      <c r="B1268" s="91">
        <v>94.671285702467983</v>
      </c>
      <c r="C1268" s="91">
        <v>94.671285702467983</v>
      </c>
      <c r="D1268" s="91"/>
      <c r="E1268" s="91">
        <v>1844.233270676018</v>
      </c>
      <c r="F1268" s="91">
        <v>88.475755075215417</v>
      </c>
      <c r="G1268" s="91">
        <v>37.854938095392022</v>
      </c>
      <c r="H1268" s="91">
        <v>-9.8963184713061843</v>
      </c>
      <c r="I1268" s="91">
        <v>1.9345940374531381</v>
      </c>
    </row>
    <row r="1269" spans="1:9" x14ac:dyDescent="0.25">
      <c r="A1269" s="91">
        <v>1266</v>
      </c>
      <c r="B1269" s="91">
        <v>94.526309996388036</v>
      </c>
      <c r="C1269" s="91">
        <v>94.526309996388036</v>
      </c>
      <c r="D1269" s="91"/>
      <c r="E1269" s="91">
        <v>1842.698381961691</v>
      </c>
      <c r="F1269" s="91">
        <v>88.361478605580885</v>
      </c>
      <c r="G1269" s="91">
        <v>34.405627033734028</v>
      </c>
      <c r="H1269" s="91">
        <v>-9.9655907472103404</v>
      </c>
      <c r="I1269" s="91">
        <v>1.8653217615489828</v>
      </c>
    </row>
    <row r="1270" spans="1:9" x14ac:dyDescent="0.25">
      <c r="A1270" s="91">
        <v>1267</v>
      </c>
      <c r="B1270" s="91">
        <v>94.962849239365042</v>
      </c>
      <c r="C1270" s="91">
        <v>94.962849239365042</v>
      </c>
      <c r="D1270" s="91"/>
      <c r="E1270" s="91">
        <v>1840.4575323904119</v>
      </c>
      <c r="F1270" s="91">
        <v>88.903197218051687</v>
      </c>
      <c r="G1270" s="91">
        <v>34.381035875378771</v>
      </c>
      <c r="H1270" s="91">
        <v>-9.3832240201024781</v>
      </c>
      <c r="I1270" s="91">
        <v>2.4476884886568446</v>
      </c>
    </row>
    <row r="1271" spans="1:9" x14ac:dyDescent="0.25">
      <c r="A1271" s="91">
        <v>1268</v>
      </c>
      <c r="B1271" s="91">
        <v>94.318111189082927</v>
      </c>
      <c r="C1271" s="91">
        <v>94.318111189082927</v>
      </c>
      <c r="D1271" s="91"/>
      <c r="E1271" s="91">
        <v>1836.8902454118881</v>
      </c>
      <c r="F1271" s="91">
        <v>88.533461572505146</v>
      </c>
      <c r="G1271" s="91">
        <v>33.616188534383468</v>
      </c>
      <c r="H1271" s="91">
        <v>-1.3149231715936318</v>
      </c>
      <c r="I1271" s="91">
        <v>-6.5917275595373459</v>
      </c>
    </row>
    <row r="1272" spans="1:9" x14ac:dyDescent="0.25">
      <c r="A1272" s="91">
        <v>1269</v>
      </c>
      <c r="B1272" s="91">
        <v>93.816359083139815</v>
      </c>
      <c r="C1272" s="91">
        <v>93.816359083139815</v>
      </c>
      <c r="D1272" s="91"/>
      <c r="E1272" s="91">
        <v>1833.933250203477</v>
      </c>
      <c r="F1272" s="91">
        <v>88.060983229844283</v>
      </c>
      <c r="G1272" s="91">
        <v>33.676480734815918</v>
      </c>
      <c r="H1272" s="91">
        <v>-1.6829472501929832</v>
      </c>
      <c r="I1272" s="91">
        <v>-6.9597516381366971</v>
      </c>
    </row>
    <row r="1273" spans="1:9" x14ac:dyDescent="0.25">
      <c r="A1273" s="91">
        <v>1270</v>
      </c>
      <c r="B1273" s="91">
        <v>94.438521647772163</v>
      </c>
      <c r="C1273" s="91">
        <v>94.438521647772163</v>
      </c>
      <c r="D1273" s="91"/>
      <c r="E1273" s="91">
        <v>1832.0205087372749</v>
      </c>
      <c r="F1273" s="91">
        <v>88.972507113356727</v>
      </c>
      <c r="G1273" s="91">
        <v>33.583155877031558</v>
      </c>
      <c r="H1273" s="91">
        <v>-9.4765762698984854</v>
      </c>
      <c r="I1273" s="91">
        <v>2.3543362388608378</v>
      </c>
    </row>
    <row r="1274" spans="1:9" x14ac:dyDescent="0.25">
      <c r="A1274" s="91">
        <v>1271</v>
      </c>
      <c r="B1274" s="91">
        <v>93.908535685622724</v>
      </c>
      <c r="C1274" s="91">
        <v>93.908535685622724</v>
      </c>
      <c r="D1274" s="91"/>
      <c r="E1274" s="91">
        <v>1828.0557598205953</v>
      </c>
      <c r="F1274" s="91">
        <v>88.63281809014326</v>
      </c>
      <c r="G1274" s="91">
        <v>33.542603361763675</v>
      </c>
      <c r="H1274" s="91">
        <v>-9.8194833746260457</v>
      </c>
      <c r="I1274" s="91">
        <v>2.0114291341332771</v>
      </c>
    </row>
    <row r="1275" spans="1:9" x14ac:dyDescent="0.25">
      <c r="A1275" s="91">
        <v>1272</v>
      </c>
      <c r="B1275" s="91">
        <v>94.109863475543392</v>
      </c>
      <c r="C1275" s="91">
        <v>94.109863475543392</v>
      </c>
      <c r="D1275" s="91"/>
      <c r="E1275" s="91">
        <v>1826.2131201397876</v>
      </c>
      <c r="F1275" s="91">
        <v>88.931348030667124</v>
      </c>
      <c r="G1275" s="91">
        <v>34.592759469597624</v>
      </c>
      <c r="H1275" s="91">
        <v>-9.5068282226448364</v>
      </c>
      <c r="I1275" s="91">
        <v>2.3240842861144868</v>
      </c>
    </row>
    <row r="1276" spans="1:9" x14ac:dyDescent="0.25">
      <c r="A1276" s="91">
        <v>1273</v>
      </c>
      <c r="B1276" s="91">
        <v>94.056699399850487</v>
      </c>
      <c r="C1276" s="91">
        <v>94.056699399850487</v>
      </c>
      <c r="D1276" s="91"/>
      <c r="E1276" s="91">
        <v>1823.3270134236584</v>
      </c>
      <c r="F1276" s="91">
        <v>88.976774088282838</v>
      </c>
      <c r="G1276" s="91">
        <v>32.765968684129739</v>
      </c>
      <c r="H1276" s="91">
        <v>-9.4056923715799172</v>
      </c>
      <c r="I1276" s="91">
        <v>2.425220137179406</v>
      </c>
    </row>
    <row r="1277" spans="1:9" x14ac:dyDescent="0.25">
      <c r="A1277" s="91">
        <v>1274</v>
      </c>
      <c r="B1277" s="91">
        <v>93.839634848663081</v>
      </c>
      <c r="C1277" s="91">
        <v>93.839634848663081</v>
      </c>
      <c r="D1277" s="91"/>
      <c r="E1277" s="91">
        <v>1818.7779043831677</v>
      </c>
      <c r="F1277" s="91">
        <v>89.053552511100776</v>
      </c>
      <c r="G1277" s="91">
        <v>31.193615820489491</v>
      </c>
      <c r="H1277" s="91">
        <v>-0.83294800444510964</v>
      </c>
      <c r="I1277" s="91">
        <v>-6.1097523923888239</v>
      </c>
    </row>
    <row r="1278" spans="1:9" x14ac:dyDescent="0.25">
      <c r="A1278" s="91">
        <v>1275</v>
      </c>
      <c r="B1278" s="91">
        <v>93.601854415215442</v>
      </c>
      <c r="C1278" s="91">
        <v>93.601854415215442</v>
      </c>
      <c r="D1278" s="91"/>
      <c r="E1278" s="91">
        <v>1812.6156593233902</v>
      </c>
      <c r="F1278" s="91">
        <v>89.143058122959616</v>
      </c>
      <c r="G1278" s="91">
        <v>27.504576000679446</v>
      </c>
      <c r="H1278" s="91">
        <v>-9.3019031704239534</v>
      </c>
      <c r="I1278" s="91">
        <v>2.5290093383353702</v>
      </c>
    </row>
    <row r="1279" spans="1:9" x14ac:dyDescent="0.25">
      <c r="A1279" s="91">
        <v>1276</v>
      </c>
      <c r="B1279" s="91">
        <v>92.951350340790782</v>
      </c>
      <c r="C1279" s="91">
        <v>92.951350340790782</v>
      </c>
      <c r="D1279" s="91"/>
      <c r="E1279" s="91">
        <v>1801.4885735387268</v>
      </c>
      <c r="F1279" s="91">
        <v>89.050596949152904</v>
      </c>
      <c r="G1279" s="91">
        <v>23.759544859019567</v>
      </c>
      <c r="H1279" s="91">
        <v>-8.5953989320585915</v>
      </c>
      <c r="I1279" s="91">
        <v>1.6627384061988115</v>
      </c>
    </row>
    <row r="1280" spans="1:9" x14ac:dyDescent="0.25">
      <c r="A1280" s="91">
        <v>1277</v>
      </c>
      <c r="B1280" s="91">
        <v>91.58985733823404</v>
      </c>
      <c r="C1280" s="91">
        <v>91.58985733823404</v>
      </c>
      <c r="D1280" s="91"/>
      <c r="E1280" s="91">
        <v>1789.0123989611998</v>
      </c>
      <c r="F1280" s="91">
        <v>88.29641588578842</v>
      </c>
      <c r="G1280" s="91">
        <v>22.874774550444368</v>
      </c>
      <c r="H1280" s="91">
        <v>-9.3515162632286124</v>
      </c>
      <c r="I1280" s="91">
        <v>0.90662107502879041</v>
      </c>
    </row>
    <row r="1281" spans="1:9" x14ac:dyDescent="0.25">
      <c r="A1281" s="91">
        <v>1278</v>
      </c>
      <c r="B1281" s="91">
        <v>91.076458288593571</v>
      </c>
      <c r="C1281" s="91">
        <v>91.076458288593571</v>
      </c>
      <c r="D1281" s="91"/>
      <c r="E1281" s="91">
        <v>1776.3444399580067</v>
      </c>
      <c r="F1281" s="91">
        <v>88.446967111521843</v>
      </c>
      <c r="G1281" s="91">
        <v>19.138331078612907</v>
      </c>
      <c r="H1281" s="91">
        <v>-2.110453283590255</v>
      </c>
      <c r="I1281" s="91">
        <v>-6.0372119887537954</v>
      </c>
    </row>
    <row r="1282" spans="1:9" x14ac:dyDescent="0.25">
      <c r="A1282" s="91">
        <v>1279</v>
      </c>
      <c r="B1282" s="91">
        <v>90.38105663910774</v>
      </c>
      <c r="C1282" s="91">
        <v>90.38105663910774</v>
      </c>
      <c r="D1282" s="91"/>
      <c r="E1282" s="91">
        <v>1760.8765795992247</v>
      </c>
      <c r="F1282" s="91">
        <v>88.529150408412562</v>
      </c>
      <c r="G1282" s="91">
        <v>20.351834961385169</v>
      </c>
      <c r="H1282" s="91">
        <v>-14.683020890453568</v>
      </c>
      <c r="I1282" s="91">
        <v>6.7537548948214576</v>
      </c>
    </row>
    <row r="1283" spans="1:9" x14ac:dyDescent="0.25">
      <c r="A1283" s="91">
        <v>1280</v>
      </c>
      <c r="B1283" s="91">
        <v>89.832139398348787</v>
      </c>
      <c r="C1283" s="91">
        <v>89.832139398348787</v>
      </c>
      <c r="D1283" s="91"/>
      <c r="E1283" s="91">
        <v>1750.0986780756514</v>
      </c>
      <c r="F1283" s="91">
        <v>88.449089859015956</v>
      </c>
      <c r="G1283" s="91">
        <v>24.105702500226741</v>
      </c>
      <c r="H1283" s="91">
        <v>-9.8718714831890413</v>
      </c>
      <c r="I1283" s="91">
        <v>1.9590410255702826</v>
      </c>
    </row>
    <row r="1284" spans="1:9" x14ac:dyDescent="0.25">
      <c r="A1284" s="91">
        <v>1281</v>
      </c>
      <c r="B1284" s="91">
        <v>89.102163549666145</v>
      </c>
      <c r="C1284" s="91">
        <v>89.102163549666145</v>
      </c>
      <c r="D1284" s="91"/>
      <c r="E1284" s="91">
        <v>1740.8850444806933</v>
      </c>
      <c r="F1284" s="91">
        <v>88.092909208775737</v>
      </c>
      <c r="G1284" s="91">
        <v>24.003996386718018</v>
      </c>
      <c r="H1284" s="91">
        <v>-0.86435180067565032</v>
      </c>
      <c r="I1284" s="91">
        <v>-7.58428332061699</v>
      </c>
    </row>
    <row r="1285" spans="1:9" x14ac:dyDescent="0.25">
      <c r="A1285" s="91">
        <v>1282</v>
      </c>
      <c r="B1285" s="91">
        <v>89.086783921312701</v>
      </c>
      <c r="C1285" s="91">
        <v>89.086783921312701</v>
      </c>
      <c r="D1285" s="91"/>
      <c r="E1285" s="91">
        <v>1731.6853215146018</v>
      </c>
      <c r="F1285" s="91">
        <v>88.62589564127488</v>
      </c>
      <c r="G1285" s="91">
        <v>19.811296198176571</v>
      </c>
      <c r="H1285" s="91">
        <v>-0.37949415485917037</v>
      </c>
      <c r="I1285" s="91">
        <v>-7.0994256748005098</v>
      </c>
    </row>
    <row r="1286" spans="1:9" x14ac:dyDescent="0.25">
      <c r="A1286" s="91">
        <v>1283</v>
      </c>
      <c r="B1286" s="91">
        <v>87.789090971705775</v>
      </c>
      <c r="C1286" s="91">
        <v>87.789090971705775</v>
      </c>
      <c r="D1286" s="91"/>
      <c r="E1286" s="91">
        <v>1715.0244295124742</v>
      </c>
      <c r="F1286" s="91">
        <v>88.228237436217142</v>
      </c>
      <c r="G1286" s="91">
        <v>14.924278978411676</v>
      </c>
      <c r="H1286" s="91">
        <v>-6.4671668446349866</v>
      </c>
      <c r="I1286" s="91">
        <v>-1.9335854174416771</v>
      </c>
    </row>
    <row r="1287" spans="1:9" x14ac:dyDescent="0.25">
      <c r="A1287" s="91">
        <v>1284</v>
      </c>
      <c r="B1287" s="91">
        <v>87.368255011039565</v>
      </c>
      <c r="C1287" s="91">
        <v>87.368255011039565</v>
      </c>
      <c r="D1287" s="91"/>
      <c r="E1287" s="91">
        <v>1699.797096499638</v>
      </c>
      <c r="F1287" s="91">
        <v>88.523498570787837</v>
      </c>
      <c r="G1287" s="91">
        <v>18.988285081673297</v>
      </c>
      <c r="H1287" s="91">
        <v>-8.943825530120364</v>
      </c>
      <c r="I1287" s="91">
        <v>1.3143118081370393</v>
      </c>
    </row>
    <row r="1288" spans="1:9" x14ac:dyDescent="0.25">
      <c r="A1288" s="91">
        <v>1285</v>
      </c>
      <c r="B1288" s="91">
        <v>87.009533259432857</v>
      </c>
      <c r="C1288" s="91">
        <v>87.009533259432857</v>
      </c>
      <c r="D1288" s="91"/>
      <c r="E1288" s="91">
        <v>1689.1736992316185</v>
      </c>
      <c r="F1288" s="91">
        <v>88.789711082045514</v>
      </c>
      <c r="G1288" s="91">
        <v>21.625482136378739</v>
      </c>
      <c r="H1288" s="91">
        <v>-9.5298558874858301</v>
      </c>
      <c r="I1288" s="91">
        <v>2.3010566212734931</v>
      </c>
    </row>
    <row r="1289" spans="1:9" x14ac:dyDescent="0.25">
      <c r="A1289" s="91">
        <v>1286</v>
      </c>
      <c r="B1289" s="91">
        <v>86.658205814735467</v>
      </c>
      <c r="C1289" s="91">
        <v>86.658205814735467</v>
      </c>
      <c r="D1289" s="91"/>
      <c r="E1289" s="91">
        <v>1677.9054207666895</v>
      </c>
      <c r="F1289" s="91">
        <v>88.997274125312515</v>
      </c>
      <c r="G1289" s="91">
        <v>18.313279692277177</v>
      </c>
      <c r="H1289" s="91">
        <v>-22.747826356694731</v>
      </c>
      <c r="I1289" s="91">
        <v>16.005584237220432</v>
      </c>
    </row>
    <row r="1290" spans="1:9" x14ac:dyDescent="0.25">
      <c r="A1290" s="91">
        <v>1287</v>
      </c>
      <c r="B1290" s="91">
        <v>85.573615239943507</v>
      </c>
      <c r="C1290" s="91">
        <v>85.573615239943507</v>
      </c>
      <c r="D1290" s="91"/>
      <c r="E1290" s="91">
        <v>1662.5004090805005</v>
      </c>
      <c r="F1290" s="91">
        <v>88.759175302919914</v>
      </c>
      <c r="G1290" s="91">
        <v>17.037975260273601</v>
      </c>
      <c r="H1290" s="91">
        <v>-5.6538392643337296</v>
      </c>
      <c r="I1290" s="91">
        <v>-1.6976230672245065</v>
      </c>
    </row>
    <row r="1291" spans="1:9" x14ac:dyDescent="0.25">
      <c r="A1291" s="91">
        <v>1288</v>
      </c>
      <c r="B1291" s="91">
        <v>84.552585307964534</v>
      </c>
      <c r="C1291" s="91">
        <v>84.552585307964534</v>
      </c>
      <c r="D1291" s="91"/>
      <c r="E1291" s="91">
        <v>1649.8686062355953</v>
      </c>
      <c r="F1291" s="91">
        <v>88.317616734356761</v>
      </c>
      <c r="G1291" s="91">
        <v>17.294688565761522</v>
      </c>
      <c r="H1291" s="91">
        <v>-0.70439940272881929</v>
      </c>
      <c r="I1291" s="91">
        <v>-7.4243309226701593</v>
      </c>
    </row>
    <row r="1292" spans="1:9" x14ac:dyDescent="0.25">
      <c r="A1292" s="91">
        <v>1289</v>
      </c>
      <c r="B1292" s="91">
        <v>84.431912847640007</v>
      </c>
      <c r="C1292" s="91">
        <v>84.431912847640007</v>
      </c>
      <c r="D1292" s="91"/>
      <c r="E1292" s="91">
        <v>1636.8033901085171</v>
      </c>
      <c r="F1292" s="91">
        <v>88.96849706158784</v>
      </c>
      <c r="G1292" s="91">
        <v>16.781833203011697</v>
      </c>
      <c r="H1292" s="91">
        <v>-8.4881465674529082</v>
      </c>
      <c r="I1292" s="91">
        <v>1.5281543292173583</v>
      </c>
    </row>
    <row r="1293" spans="1:9" x14ac:dyDescent="0.25">
      <c r="A1293" s="91">
        <v>1290</v>
      </c>
      <c r="B1293" s="91">
        <v>83.586626312790784</v>
      </c>
      <c r="C1293" s="91">
        <v>83.586626312790784</v>
      </c>
      <c r="D1293" s="91"/>
      <c r="E1293" s="91">
        <v>1624.817466011312</v>
      </c>
      <c r="F1293" s="91">
        <v>88.677075353289212</v>
      </c>
      <c r="G1293" s="91">
        <v>19.959638821784477</v>
      </c>
      <c r="H1293" s="91">
        <v>-0.35852749580295884</v>
      </c>
      <c r="I1293" s="91">
        <v>-7.0784590157442988</v>
      </c>
    </row>
    <row r="1294" spans="1:9" x14ac:dyDescent="0.25">
      <c r="A1294" s="91">
        <v>1291</v>
      </c>
      <c r="B1294" s="91">
        <v>83.132013528054799</v>
      </c>
      <c r="C1294" s="91">
        <v>83.132013528054799</v>
      </c>
      <c r="D1294" s="91"/>
      <c r="E1294" s="91">
        <v>1616.1051792603796</v>
      </c>
      <c r="F1294" s="91">
        <v>88.761372700013638</v>
      </c>
      <c r="G1294" s="91">
        <v>17.634524339674382</v>
      </c>
      <c r="H1294" s="91">
        <v>-0.36337526589050673</v>
      </c>
      <c r="I1294" s="91">
        <v>-7.0833067858318461</v>
      </c>
    </row>
    <row r="1295" spans="1:9" x14ac:dyDescent="0.25">
      <c r="A1295" s="91">
        <v>1292</v>
      </c>
      <c r="B1295" s="91">
        <v>81.749969043370442</v>
      </c>
      <c r="C1295" s="91">
        <v>81.749969043370442</v>
      </c>
      <c r="D1295" s="91"/>
      <c r="E1295" s="91">
        <v>1600.5745442618447</v>
      </c>
      <c r="F1295" s="91">
        <v>88.077090087309912</v>
      </c>
      <c r="G1295" s="91">
        <v>12.549109676786731</v>
      </c>
      <c r="H1295" s="91">
        <v>-6.0327995402201946</v>
      </c>
      <c r="I1295" s="91">
        <v>-2.6367284999138545</v>
      </c>
    </row>
    <row r="1296" spans="1:9" x14ac:dyDescent="0.25">
      <c r="A1296" s="91">
        <v>1293</v>
      </c>
      <c r="B1296" s="91">
        <v>81.55026397547131</v>
      </c>
      <c r="C1296" s="91">
        <v>81.55026397547131</v>
      </c>
      <c r="D1296" s="91"/>
      <c r="E1296" s="91">
        <v>1586.5518821602602</v>
      </c>
      <c r="F1296" s="91">
        <v>88.556569454965199</v>
      </c>
      <c r="G1296" s="91">
        <v>16.33826213866335</v>
      </c>
      <c r="H1296" s="91">
        <v>-8.642518626808485</v>
      </c>
      <c r="I1296" s="91">
        <v>1.0793513248996094</v>
      </c>
    </row>
    <row r="1297" spans="1:9" x14ac:dyDescent="0.25">
      <c r="A1297" s="91">
        <v>1294</v>
      </c>
      <c r="B1297" s="91">
        <v>80.749500885816417</v>
      </c>
      <c r="C1297" s="91">
        <v>80.749500885816417</v>
      </c>
      <c r="D1297" s="91"/>
      <c r="E1297" s="91">
        <v>1576.6049883251962</v>
      </c>
      <c r="F1297" s="91">
        <v>88.313205156585852</v>
      </c>
      <c r="G1297" s="91">
        <v>19.585369486404403</v>
      </c>
      <c r="H1297" s="91">
        <v>-9.9996470196471972</v>
      </c>
      <c r="I1297" s="91">
        <v>1.8312654891121261</v>
      </c>
    </row>
    <row r="1298" spans="1:9" x14ac:dyDescent="0.25">
      <c r="A1298" s="91">
        <v>1295</v>
      </c>
      <c r="B1298" s="91">
        <v>81.035044724626644</v>
      </c>
      <c r="C1298" s="91">
        <v>81.035044724626644</v>
      </c>
      <c r="D1298" s="91"/>
      <c r="E1298" s="91">
        <v>1568.955592115432</v>
      </c>
      <c r="F1298" s="91">
        <v>88.982975933223187</v>
      </c>
      <c r="G1298" s="91">
        <v>17.53515238218861</v>
      </c>
      <c r="H1298" s="91">
        <v>-9.0954949454571423</v>
      </c>
      <c r="I1298" s="91">
        <v>2.3625748718393953</v>
      </c>
    </row>
    <row r="1299" spans="1:9" x14ac:dyDescent="0.25">
      <c r="A1299" s="91">
        <v>1296</v>
      </c>
      <c r="B1299" s="91">
        <v>80.295980189463123</v>
      </c>
      <c r="C1299" s="91">
        <v>80.295980189463123</v>
      </c>
      <c r="D1299" s="91"/>
      <c r="E1299" s="91">
        <v>1556.2320192656016</v>
      </c>
      <c r="F1299" s="91">
        <v>88.948805912180163</v>
      </c>
      <c r="G1299" s="91">
        <v>15.533108546965238</v>
      </c>
      <c r="H1299" s="91">
        <v>-7.2286718863023829</v>
      </c>
      <c r="I1299" s="91">
        <v>0.32312658757245433</v>
      </c>
    </row>
    <row r="1300" spans="1:9" x14ac:dyDescent="0.25">
      <c r="A1300" s="91">
        <v>1297</v>
      </c>
      <c r="B1300" s="91">
        <v>78.88382218767471</v>
      </c>
      <c r="C1300" s="91">
        <v>78.88382218767471</v>
      </c>
      <c r="D1300" s="91"/>
      <c r="E1300" s="91">
        <v>1544.5215256083363</v>
      </c>
      <c r="F1300" s="91">
        <v>88.030266969610736</v>
      </c>
      <c r="G1300" s="91">
        <v>16.497633695195017</v>
      </c>
      <c r="H1300" s="91">
        <v>-10.033053236803594</v>
      </c>
      <c r="I1300" s="91">
        <v>1.4250165804929429</v>
      </c>
    </row>
    <row r="1301" spans="1:9" x14ac:dyDescent="0.25">
      <c r="A1301" s="91">
        <v>1298</v>
      </c>
      <c r="B1301" s="91">
        <v>78.94975758490817</v>
      </c>
      <c r="C1301" s="91">
        <v>78.94975758490817</v>
      </c>
      <c r="D1301" s="91"/>
      <c r="E1301" s="91">
        <v>1535.2364278405869</v>
      </c>
      <c r="F1301" s="91">
        <v>88.616181845631942</v>
      </c>
      <c r="G1301" s="91">
        <v>17.166584254221849</v>
      </c>
      <c r="H1301" s="91">
        <v>-9.457801585908026</v>
      </c>
      <c r="I1301" s="91">
        <v>2.0002682313885112</v>
      </c>
    </row>
    <row r="1302" spans="1:9" x14ac:dyDescent="0.25">
      <c r="A1302" s="91">
        <v>1299</v>
      </c>
      <c r="B1302" s="91">
        <v>78.408479250108414</v>
      </c>
      <c r="C1302" s="91">
        <v>78.408479250108414</v>
      </c>
      <c r="D1302" s="91"/>
      <c r="E1302" s="91">
        <v>1526.3605320756355</v>
      </c>
      <c r="F1302" s="91">
        <v>88.539522577022282</v>
      </c>
      <c r="G1302" s="91">
        <v>18.262249344865722</v>
      </c>
      <c r="H1302" s="91">
        <v>-1.1776869770232001</v>
      </c>
      <c r="I1302" s="91">
        <v>-6.4544913649669144</v>
      </c>
    </row>
    <row r="1303" spans="1:9" x14ac:dyDescent="0.25">
      <c r="A1303" s="91">
        <v>1300</v>
      </c>
      <c r="B1303" s="91">
        <v>78.086070965232238</v>
      </c>
      <c r="C1303" s="91">
        <v>78.086070965232238</v>
      </c>
      <c r="D1303" s="91"/>
      <c r="E1303" s="91">
        <v>1520.3933058628425</v>
      </c>
      <c r="F1303" s="91">
        <v>88.545295787646921</v>
      </c>
      <c r="G1303" s="91">
        <v>20.998094688851058</v>
      </c>
      <c r="H1303" s="91">
        <v>-9.7465013176727791</v>
      </c>
      <c r="I1303" s="91">
        <v>2.0844111910865442</v>
      </c>
    </row>
    <row r="1304" spans="1:9" x14ac:dyDescent="0.25">
      <c r="A1304" s="91">
        <v>1301</v>
      </c>
      <c r="B1304" s="91">
        <v>78.011353838252049</v>
      </c>
      <c r="C1304" s="91">
        <v>78.011353838252049</v>
      </c>
      <c r="D1304" s="91"/>
      <c r="E1304" s="91">
        <v>1516.9426855001623</v>
      </c>
      <c r="F1304" s="91">
        <v>88.703948930626865</v>
      </c>
      <c r="G1304" s="91">
        <v>22.105429287716085</v>
      </c>
      <c r="H1304" s="91">
        <v>-9.6373454588131207</v>
      </c>
      <c r="I1304" s="91">
        <v>2.1935670499462034</v>
      </c>
    </row>
    <row r="1305" spans="1:9" x14ac:dyDescent="0.25">
      <c r="A1305" s="91">
        <v>1302</v>
      </c>
      <c r="B1305" s="91">
        <v>77.88364463215278</v>
      </c>
      <c r="C1305" s="91">
        <v>77.88364463215278</v>
      </c>
      <c r="D1305" s="91"/>
      <c r="E1305" s="91">
        <v>1513.4635722607022</v>
      </c>
      <c r="F1305" s="91">
        <v>88.63971408478784</v>
      </c>
      <c r="G1305" s="91">
        <v>21.179990154824573</v>
      </c>
      <c r="H1305" s="91">
        <v>-9.5825160601760686</v>
      </c>
      <c r="I1305" s="91">
        <v>2.2483964485832537</v>
      </c>
    </row>
    <row r="1306" spans="1:9" x14ac:dyDescent="0.25">
      <c r="A1306" s="91">
        <v>1303</v>
      </c>
      <c r="B1306" s="91">
        <v>77.136806163252317</v>
      </c>
      <c r="C1306" s="91">
        <v>77.136806163252317</v>
      </c>
      <c r="D1306" s="91"/>
      <c r="E1306" s="91">
        <v>1508.0490964553464</v>
      </c>
      <c r="F1306" s="91">
        <v>88.196601873396347</v>
      </c>
      <c r="G1306" s="91">
        <v>19.139346800080222</v>
      </c>
      <c r="H1306" s="91">
        <v>-1.521267107336338</v>
      </c>
      <c r="I1306" s="91">
        <v>-6.7980714952800518</v>
      </c>
    </row>
    <row r="1307" spans="1:9" x14ac:dyDescent="0.25">
      <c r="A1307" s="91">
        <v>1304</v>
      </c>
      <c r="B1307" s="91">
        <v>76.996750073505709</v>
      </c>
      <c r="C1307" s="91">
        <v>76.996750073505709</v>
      </c>
      <c r="D1307" s="91"/>
      <c r="E1307" s="91">
        <v>1502.5859898344584</v>
      </c>
      <c r="F1307" s="91">
        <v>88.381438967576713</v>
      </c>
      <c r="G1307" s="91">
        <v>19.077623624556214</v>
      </c>
      <c r="H1307" s="91">
        <v>-1.3713962866825558</v>
      </c>
      <c r="I1307" s="91">
        <v>-6.6482006746262696</v>
      </c>
    </row>
    <row r="1308" spans="1:9" x14ac:dyDescent="0.25">
      <c r="A1308" s="91">
        <v>1305</v>
      </c>
      <c r="B1308" s="91">
        <v>77.059340753688986</v>
      </c>
      <c r="C1308" s="91">
        <v>77.059340753688986</v>
      </c>
      <c r="D1308" s="91"/>
      <c r="E1308" s="91">
        <v>1496.8448889715471</v>
      </c>
      <c r="F1308" s="91">
        <v>88.82671170064657</v>
      </c>
      <c r="G1308" s="91">
        <v>17.819311704182027</v>
      </c>
      <c r="H1308" s="91">
        <v>-8.6052313684997763</v>
      </c>
      <c r="I1308" s="91">
        <v>1.3430270712684345</v>
      </c>
    </row>
    <row r="1309" spans="1:9" x14ac:dyDescent="0.25">
      <c r="A1309" s="91">
        <v>1306</v>
      </c>
      <c r="B1309" s="91">
        <v>76.793446832241543</v>
      </c>
      <c r="C1309" s="91">
        <v>76.793446832241543</v>
      </c>
      <c r="D1309" s="91"/>
      <c r="E1309" s="91">
        <v>1488.0659494670549</v>
      </c>
      <c r="F1309" s="91">
        <v>88.962383563850111</v>
      </c>
      <c r="G1309" s="91">
        <v>16.388013528715522</v>
      </c>
      <c r="H1309" s="91">
        <v>-9.0806444673497602</v>
      </c>
      <c r="I1309" s="91">
        <v>2.2140006548602522</v>
      </c>
    </row>
    <row r="1310" spans="1:9" x14ac:dyDescent="0.25">
      <c r="A1310" s="91">
        <v>1307</v>
      </c>
      <c r="B1310" s="91">
        <v>75.825319336792944</v>
      </c>
      <c r="C1310" s="91">
        <v>75.825319336792944</v>
      </c>
      <c r="D1310" s="91"/>
      <c r="E1310" s="91">
        <v>1479.5322889922829</v>
      </c>
      <c r="F1310" s="91">
        <v>88.430106153648552</v>
      </c>
      <c r="G1310" s="91">
        <v>18.364768129095566</v>
      </c>
      <c r="H1310" s="91">
        <v>-9.9048390056823852</v>
      </c>
      <c r="I1310" s="91">
        <v>1.9260735030769376</v>
      </c>
    </row>
    <row r="1311" spans="1:9" x14ac:dyDescent="0.25">
      <c r="A1311" s="91">
        <v>1308</v>
      </c>
      <c r="B1311" s="91">
        <v>75.648362995843229</v>
      </c>
      <c r="C1311" s="91">
        <v>75.648362995843229</v>
      </c>
      <c r="D1311" s="91"/>
      <c r="E1311" s="91">
        <v>1475.5200098396697</v>
      </c>
      <c r="F1311" s="91">
        <v>88.399937307554879</v>
      </c>
      <c r="G1311" s="91">
        <v>20.906577128815034</v>
      </c>
      <c r="H1311" s="91">
        <v>-9.8728994726086761</v>
      </c>
      <c r="I1311" s="91">
        <v>1.9580130361506463</v>
      </c>
    </row>
    <row r="1312" spans="1:9" x14ac:dyDescent="0.25">
      <c r="A1312" s="91">
        <v>1309</v>
      </c>
      <c r="B1312" s="91">
        <v>75.337465819918265</v>
      </c>
      <c r="C1312" s="91">
        <v>75.337465819918265</v>
      </c>
      <c r="D1312" s="91"/>
      <c r="E1312" s="91">
        <v>1473.1051928854026</v>
      </c>
      <c r="F1312" s="91">
        <v>88.238161493568072</v>
      </c>
      <c r="G1312" s="91">
        <v>21.692259709379638</v>
      </c>
      <c r="H1312" s="91">
        <v>-10.069203905613717</v>
      </c>
      <c r="I1312" s="91">
        <v>1.7617086031456064</v>
      </c>
    </row>
    <row r="1313" spans="1:9" x14ac:dyDescent="0.25">
      <c r="A1313" s="91">
        <v>1310</v>
      </c>
      <c r="B1313" s="91">
        <v>75.610928865184604</v>
      </c>
      <c r="C1313" s="91">
        <v>75.610928865184604</v>
      </c>
      <c r="D1313" s="91"/>
      <c r="E1313" s="91">
        <v>1472.3817947335549</v>
      </c>
      <c r="F1313" s="91">
        <v>88.596047708176556</v>
      </c>
      <c r="G1313" s="91">
        <v>22.316338767615946</v>
      </c>
      <c r="H1313" s="91">
        <v>-1.187587062874754</v>
      </c>
      <c r="I1313" s="91">
        <v>-6.4643914508184679</v>
      </c>
    </row>
    <row r="1314" spans="1:9" x14ac:dyDescent="0.25">
      <c r="A1314" s="91">
        <v>1311</v>
      </c>
      <c r="B1314" s="91">
        <v>75.100468511297592</v>
      </c>
      <c r="C1314" s="91">
        <v>75.100468511297592</v>
      </c>
      <c r="D1314" s="91"/>
      <c r="E1314" s="91">
        <v>1470.7638975946311</v>
      </c>
      <c r="F1314" s="91">
        <v>88.080717377975461</v>
      </c>
      <c r="G1314" s="91">
        <v>20.838442310962112</v>
      </c>
      <c r="H1314" s="91">
        <v>-1.6377294235977133</v>
      </c>
      <c r="I1314" s="91">
        <v>-6.9145338115414274</v>
      </c>
    </row>
    <row r="1315" spans="1:9" x14ac:dyDescent="0.25">
      <c r="A1315" s="91">
        <v>1312</v>
      </c>
      <c r="B1315" s="91">
        <v>75.515874769062094</v>
      </c>
      <c r="C1315" s="91">
        <v>75.515874769062094</v>
      </c>
      <c r="D1315" s="91"/>
      <c r="E1315" s="91">
        <v>1469.255409087478</v>
      </c>
      <c r="F1315" s="91">
        <v>88.631038901029385</v>
      </c>
      <c r="G1315" s="91">
        <v>22.494344544219189</v>
      </c>
      <c r="H1315" s="91">
        <v>-9.6713941691163647</v>
      </c>
      <c r="I1315" s="91">
        <v>2.1595183396429594</v>
      </c>
    </row>
    <row r="1316" spans="1:9" x14ac:dyDescent="0.25">
      <c r="A1316" s="91">
        <v>1313</v>
      </c>
      <c r="B1316" s="91">
        <v>75.382126631403736</v>
      </c>
      <c r="C1316" s="91">
        <v>75.382126631403736</v>
      </c>
      <c r="D1316" s="91"/>
      <c r="E1316" s="91">
        <v>1468.8357948998698</v>
      </c>
      <c r="F1316" s="91">
        <v>88.546401355025566</v>
      </c>
      <c r="G1316" s="91">
        <v>21.98886241372908</v>
      </c>
      <c r="H1316" s="91">
        <v>-9.7895722384153565</v>
      </c>
      <c r="I1316" s="91">
        <v>2.0413402703439676</v>
      </c>
    </row>
    <row r="1317" spans="1:9" x14ac:dyDescent="0.25">
      <c r="A1317" s="91">
        <v>1314</v>
      </c>
      <c r="B1317" s="91">
        <v>75.43936939448362</v>
      </c>
      <c r="C1317" s="91">
        <v>75.43936939448362</v>
      </c>
      <c r="D1317" s="91"/>
      <c r="E1317" s="91">
        <v>1465.8629948074586</v>
      </c>
      <c r="F1317" s="91">
        <v>88.700078693355934</v>
      </c>
      <c r="G1317" s="91">
        <v>19.844856099300209</v>
      </c>
      <c r="H1317" s="91">
        <v>-9.5672942275327273</v>
      </c>
      <c r="I1317" s="91">
        <v>2.2636182812265968</v>
      </c>
    </row>
    <row r="1318" spans="1:9" x14ac:dyDescent="0.25">
      <c r="A1318" s="91">
        <v>1315</v>
      </c>
      <c r="B1318" s="91">
        <v>74.663825098557794</v>
      </c>
      <c r="C1318" s="91">
        <v>74.663825098557794</v>
      </c>
      <c r="D1318" s="91"/>
      <c r="E1318" s="91">
        <v>1461.1850735651612</v>
      </c>
      <c r="F1318" s="91">
        <v>88.20460124539666</v>
      </c>
      <c r="G1318" s="91">
        <v>19.157250804199819</v>
      </c>
      <c r="H1318" s="91">
        <v>-10.130290458272997</v>
      </c>
      <c r="I1318" s="91">
        <v>1.7006220504863268</v>
      </c>
    </row>
    <row r="1319" spans="1:9" x14ac:dyDescent="0.25">
      <c r="A1319" s="91">
        <v>1316</v>
      </c>
      <c r="B1319" s="91">
        <v>75.004907408395511</v>
      </c>
      <c r="C1319" s="91">
        <v>75.004907408395511</v>
      </c>
      <c r="D1319" s="91"/>
      <c r="E1319" s="91">
        <v>1457.7255437685385</v>
      </c>
      <c r="F1319" s="91">
        <v>88.735453593256182</v>
      </c>
      <c r="G1319" s="91">
        <v>19.553692604516222</v>
      </c>
      <c r="H1319" s="91">
        <v>-1.0283443900251708</v>
      </c>
      <c r="I1319" s="91">
        <v>-6.3051487779688848</v>
      </c>
    </row>
    <row r="1320" spans="1:9" x14ac:dyDescent="0.25">
      <c r="A1320" s="91">
        <v>1317</v>
      </c>
      <c r="B1320" s="91">
        <v>74.301736873714503</v>
      </c>
      <c r="C1320" s="91">
        <v>74.301736873714503</v>
      </c>
      <c r="D1320" s="91"/>
      <c r="E1320" s="91">
        <v>1453.0230500442633</v>
      </c>
      <c r="F1320" s="91">
        <v>88.21105526212753</v>
      </c>
      <c r="G1320" s="91">
        <v>17.919092465960922</v>
      </c>
      <c r="H1320" s="91">
        <v>-10.067545003917079</v>
      </c>
      <c r="I1320" s="91">
        <v>1.7633675048422448</v>
      </c>
    </row>
    <row r="1321" spans="1:9" x14ac:dyDescent="0.25">
      <c r="A1321" s="91">
        <v>1318</v>
      </c>
      <c r="B1321" s="91">
        <v>74.349102010804899</v>
      </c>
      <c r="C1321" s="91">
        <v>74.349102010804899</v>
      </c>
      <c r="D1321" s="91"/>
      <c r="E1321" s="91">
        <v>1445.6222934736231</v>
      </c>
      <c r="F1321" s="91">
        <v>88.704815617300781</v>
      </c>
      <c r="G1321" s="91">
        <v>13.886486078422987</v>
      </c>
      <c r="H1321" s="91">
        <v>-8.8346162578012617</v>
      </c>
      <c r="I1321" s="91">
        <v>1.436512416696293</v>
      </c>
    </row>
    <row r="1322" spans="1:9" x14ac:dyDescent="0.25">
      <c r="A1322" s="91">
        <v>1319</v>
      </c>
      <c r="B1322" s="91">
        <v>73.281665345824692</v>
      </c>
      <c r="C1322" s="91">
        <v>73.281665345824692</v>
      </c>
      <c r="D1322" s="91"/>
      <c r="E1322" s="91">
        <v>1432.3860231631611</v>
      </c>
      <c r="F1322" s="91">
        <v>88.267207167348928</v>
      </c>
      <c r="G1322" s="91">
        <v>10.931485621591477</v>
      </c>
      <c r="H1322" s="91">
        <v>-12.900160409664352</v>
      </c>
      <c r="I1322" s="91">
        <v>4.6927661243411274</v>
      </c>
    </row>
    <row r="1323" spans="1:9" x14ac:dyDescent="0.25">
      <c r="A1323" s="91">
        <v>1320</v>
      </c>
      <c r="B1323" s="91">
        <v>72.730729807718987</v>
      </c>
      <c r="C1323" s="91">
        <v>72.730729807718987</v>
      </c>
      <c r="D1323" s="91"/>
      <c r="E1323" s="91">
        <v>1421.1330123989349</v>
      </c>
      <c r="F1323" s="91">
        <v>88.338321408265799</v>
      </c>
      <c r="G1323" s="91">
        <v>15.834053073698767</v>
      </c>
      <c r="H1323" s="91">
        <v>-1.2469066142085945</v>
      </c>
      <c r="I1323" s="91">
        <v>-6.8965536936150835</v>
      </c>
    </row>
    <row r="1324" spans="1:9" x14ac:dyDescent="0.25">
      <c r="A1324" s="91">
        <v>1321</v>
      </c>
      <c r="B1324" s="91">
        <v>72.653800666016437</v>
      </c>
      <c r="C1324" s="91">
        <v>72.653800666016437</v>
      </c>
      <c r="D1324" s="91"/>
      <c r="E1324" s="91">
        <v>1419.7074504944378</v>
      </c>
      <c r="F1324" s="91">
        <v>88.301478488824827</v>
      </c>
      <c r="G1324" s="91">
        <v>22.949155888395115</v>
      </c>
      <c r="H1324" s="91">
        <v>-1.4368020540351094</v>
      </c>
      <c r="I1324" s="91">
        <v>-6.7136064419788237</v>
      </c>
    </row>
    <row r="1325" spans="1:9" x14ac:dyDescent="0.25">
      <c r="A1325" s="91">
        <v>1322</v>
      </c>
      <c r="B1325" s="91">
        <v>73.349466935124838</v>
      </c>
      <c r="C1325" s="91">
        <v>73.349466935124838</v>
      </c>
      <c r="D1325" s="91"/>
      <c r="E1325" s="91">
        <v>1424.9411002310126</v>
      </c>
      <c r="F1325" s="91">
        <v>88.839021583803358</v>
      </c>
      <c r="G1325" s="91">
        <v>28.381243149349174</v>
      </c>
      <c r="H1325" s="91">
        <v>-9.5421614390887761</v>
      </c>
      <c r="I1325" s="91">
        <v>2.2887510696705471</v>
      </c>
    </row>
    <row r="1326" spans="1:9" x14ac:dyDescent="0.25">
      <c r="A1326" s="91">
        <v>1323</v>
      </c>
      <c r="B1326" s="91">
        <v>74.179822403154006</v>
      </c>
      <c r="C1326" s="91">
        <v>74.179822403154006</v>
      </c>
      <c r="D1326" s="91"/>
      <c r="E1326" s="91">
        <v>1436.8470982363199</v>
      </c>
      <c r="F1326" s="91">
        <v>89.073655279937171</v>
      </c>
      <c r="G1326" s="91">
        <v>36.243069978314757</v>
      </c>
      <c r="H1326" s="91">
        <v>-7.9011725041453236</v>
      </c>
      <c r="I1326" s="91">
        <v>1.1019743525237122</v>
      </c>
    </row>
    <row r="1327" spans="1:9" x14ac:dyDescent="0.25">
      <c r="A1327" s="91">
        <v>1324</v>
      </c>
      <c r="B1327" s="91">
        <v>74.940075878878275</v>
      </c>
      <c r="C1327" s="91">
        <v>74.940075878878275</v>
      </c>
      <c r="D1327" s="91"/>
      <c r="E1327" s="91">
        <v>1457.0689353372065</v>
      </c>
      <c r="F1327" s="91">
        <v>88.790640438521351</v>
      </c>
      <c r="G1327" s="91">
        <v>43.765856626852752</v>
      </c>
      <c r="H1327" s="91">
        <v>-12.335426404877673</v>
      </c>
      <c r="I1327" s="91">
        <v>4.9367339840014681</v>
      </c>
    </row>
    <row r="1328" spans="1:9" x14ac:dyDescent="0.25">
      <c r="A1328" s="91">
        <v>1325</v>
      </c>
      <c r="B1328" s="91">
        <v>76.411918822339771</v>
      </c>
      <c r="C1328" s="91">
        <v>76.411918822339771</v>
      </c>
      <c r="D1328" s="91"/>
      <c r="E1328" s="91">
        <v>1484.4221194398519</v>
      </c>
      <c r="F1328" s="91">
        <v>88.810022846405701</v>
      </c>
      <c r="G1328" s="91">
        <v>52.423990283098789</v>
      </c>
      <c r="H1328" s="91">
        <v>-13.915985383455846</v>
      </c>
      <c r="I1328" s="91">
        <v>6.6416566449127936</v>
      </c>
    </row>
    <row r="1329" spans="1:9" x14ac:dyDescent="0.25">
      <c r="A1329" s="91">
        <v>1326</v>
      </c>
      <c r="B1329" s="91">
        <v>78.029385962701539</v>
      </c>
      <c r="C1329" s="91">
        <v>78.029385962701539</v>
      </c>
      <c r="D1329" s="91"/>
      <c r="E1329" s="91">
        <v>1517.2294244276395</v>
      </c>
      <c r="F1329" s="91">
        <v>88.608488536111494</v>
      </c>
      <c r="G1329" s="91">
        <v>52.153430397808279</v>
      </c>
      <c r="H1329" s="91">
        <v>-4.5015874142112606</v>
      </c>
      <c r="I1329" s="91">
        <v>-2.9353976808152811</v>
      </c>
    </row>
    <row r="1330" spans="1:9" x14ac:dyDescent="0.25">
      <c r="A1330" s="91">
        <v>1327</v>
      </c>
      <c r="B1330" s="91">
        <v>78.682933195178478</v>
      </c>
      <c r="C1330" s="91">
        <v>78.682933195178478</v>
      </c>
      <c r="D1330" s="91"/>
      <c r="E1330" s="91">
        <v>1540.7678740726781</v>
      </c>
      <c r="F1330" s="91">
        <v>87.989656182200008</v>
      </c>
      <c r="G1330" s="91">
        <v>42.000965372371994</v>
      </c>
      <c r="H1330" s="91">
        <v>-3.8659140918252857</v>
      </c>
      <c r="I1330" s="91">
        <v>-4.7568888307278581</v>
      </c>
    </row>
    <row r="1331" spans="1:9" x14ac:dyDescent="0.25">
      <c r="A1331" s="91">
        <v>1328</v>
      </c>
      <c r="B1331" s="91">
        <v>79.524960048946355</v>
      </c>
      <c r="C1331" s="91">
        <v>79.524960048946355</v>
      </c>
      <c r="D1331" s="91"/>
      <c r="E1331" s="91">
        <v>1557.3706482131704</v>
      </c>
      <c r="F1331" s="91">
        <v>88.048053533486154</v>
      </c>
      <c r="G1331" s="91">
        <v>40.125645230858986</v>
      </c>
      <c r="H1331" s="91">
        <v>-0.96783856555559233</v>
      </c>
      <c r="I1331" s="91">
        <v>-7.6877700854969317</v>
      </c>
    </row>
    <row r="1332" spans="1:9" x14ac:dyDescent="0.25">
      <c r="A1332" s="91">
        <v>1329</v>
      </c>
      <c r="B1332" s="91">
        <v>80.632832744746807</v>
      </c>
      <c r="C1332" s="91">
        <v>80.632832744746807</v>
      </c>
      <c r="D1332" s="91"/>
      <c r="E1332" s="91">
        <v>1571.5582234112774</v>
      </c>
      <c r="F1332" s="91">
        <v>88.55927936096262</v>
      </c>
      <c r="G1332" s="91">
        <v>32.808093902692413</v>
      </c>
      <c r="H1332" s="91">
        <v>-9.8477909907949197</v>
      </c>
      <c r="I1332" s="91">
        <v>1.9831215179644028</v>
      </c>
    </row>
    <row r="1333" spans="1:9" x14ac:dyDescent="0.25">
      <c r="A1333" s="91">
        <v>1330</v>
      </c>
      <c r="B1333" s="91">
        <v>81.069479944900081</v>
      </c>
      <c r="C1333" s="91">
        <v>81.069479944900081</v>
      </c>
      <c r="D1333" s="91"/>
      <c r="E1333" s="91">
        <v>1571.7993532493574</v>
      </c>
      <c r="F1333" s="91">
        <v>88.973468229402471</v>
      </c>
      <c r="G1333" s="91">
        <v>23.694516767944386</v>
      </c>
      <c r="H1333" s="91">
        <v>-9.4004946817549353</v>
      </c>
      <c r="I1333" s="91">
        <v>2.4304178270043875</v>
      </c>
    </row>
    <row r="1334" spans="1:9" x14ac:dyDescent="0.25">
      <c r="A1334" s="91">
        <v>1331</v>
      </c>
      <c r="B1334" s="91">
        <v>81.020799939043144</v>
      </c>
      <c r="C1334" s="91">
        <v>81.020799939043144</v>
      </c>
      <c r="D1334" s="91"/>
      <c r="E1334" s="91">
        <v>1568.7554391460512</v>
      </c>
      <c r="F1334" s="91">
        <v>89.032677732028162</v>
      </c>
      <c r="G1334" s="91">
        <v>24.521400379841698</v>
      </c>
      <c r="H1334" s="91">
        <v>-9.2860353443501626</v>
      </c>
      <c r="I1334" s="91">
        <v>2.5448771644091606</v>
      </c>
    </row>
    <row r="1335" spans="1:9" x14ac:dyDescent="0.25">
      <c r="A1335" s="91">
        <v>1332</v>
      </c>
      <c r="B1335" s="91">
        <v>80.343120235154572</v>
      </c>
      <c r="C1335" s="91">
        <v>80.343120235154572</v>
      </c>
      <c r="D1335" s="91"/>
      <c r="E1335" s="91">
        <v>1565.8740078656049</v>
      </c>
      <c r="F1335" s="91">
        <v>88.408609135551544</v>
      </c>
      <c r="G1335" s="91">
        <v>24.077150116704061</v>
      </c>
      <c r="H1335" s="91">
        <v>-1.2898263874848652</v>
      </c>
      <c r="I1335" s="91">
        <v>-6.5666307754285791</v>
      </c>
    </row>
    <row r="1336" spans="1:9" x14ac:dyDescent="0.25">
      <c r="A1336" s="91">
        <v>1333</v>
      </c>
      <c r="B1336" s="91">
        <v>80.122126708120248</v>
      </c>
      <c r="C1336" s="91">
        <v>80.122126708120248</v>
      </c>
      <c r="D1336" s="91"/>
      <c r="E1336" s="91">
        <v>1564.001342271356</v>
      </c>
      <c r="F1336" s="91">
        <v>88.343163289551953</v>
      </c>
      <c r="G1336" s="91">
        <v>24.813041458367351</v>
      </c>
      <c r="H1336" s="91">
        <v>-1.4208594347828676</v>
      </c>
      <c r="I1336" s="91">
        <v>-6.6976638227265815</v>
      </c>
    </row>
    <row r="1337" spans="1:9" x14ac:dyDescent="0.25">
      <c r="A1337" s="91">
        <v>1334</v>
      </c>
      <c r="B1337" s="91">
        <v>79.977450876907611</v>
      </c>
      <c r="C1337" s="91">
        <v>79.977450876907611</v>
      </c>
      <c r="D1337" s="91"/>
      <c r="E1337" s="91">
        <v>1563.5999921212845</v>
      </c>
      <c r="F1337" s="91">
        <v>88.127133562364193</v>
      </c>
      <c r="G1337" s="91">
        <v>26.236707421841288</v>
      </c>
      <c r="H1337" s="91">
        <v>-10.105413611807949</v>
      </c>
      <c r="I1337" s="91">
        <v>1.7254988969513747</v>
      </c>
    </row>
    <row r="1338" spans="1:9" x14ac:dyDescent="0.25">
      <c r="A1338" s="91">
        <v>1335</v>
      </c>
      <c r="B1338" s="91">
        <v>80.361479282221197</v>
      </c>
      <c r="C1338" s="91">
        <v>80.361479282221197</v>
      </c>
      <c r="D1338" s="91"/>
      <c r="E1338" s="91">
        <v>1562.9021755326853</v>
      </c>
      <c r="F1338" s="91">
        <v>88.618318186033449</v>
      </c>
      <c r="G1338" s="91">
        <v>22.346629051023722</v>
      </c>
      <c r="H1338" s="91">
        <v>-9.6624611037111769</v>
      </c>
      <c r="I1338" s="91">
        <v>2.1684514050481467</v>
      </c>
    </row>
    <row r="1339" spans="1:9" x14ac:dyDescent="0.25">
      <c r="A1339" s="91">
        <v>1336</v>
      </c>
      <c r="B1339" s="91">
        <v>80.15169383267002</v>
      </c>
      <c r="C1339" s="91">
        <v>80.15169383267002</v>
      </c>
      <c r="D1339" s="91"/>
      <c r="E1339" s="91">
        <v>1556.2510329093141</v>
      </c>
      <c r="F1339" s="91">
        <v>88.862347844920677</v>
      </c>
      <c r="G1339" s="91">
        <v>20.952728378502854</v>
      </c>
      <c r="H1339" s="91">
        <v>-9.5214096086822675</v>
      </c>
      <c r="I1339" s="91">
        <v>2.3095029000770557</v>
      </c>
    </row>
    <row r="1340" spans="1:9" x14ac:dyDescent="0.25">
      <c r="A1340" s="91">
        <v>1337</v>
      </c>
      <c r="B1340" s="91">
        <v>79.606245083675915</v>
      </c>
      <c r="C1340" s="91">
        <v>79.606245083675915</v>
      </c>
      <c r="D1340" s="91"/>
      <c r="E1340" s="91">
        <v>1552.659208503268</v>
      </c>
      <c r="F1340" s="91">
        <v>88.434863979310322</v>
      </c>
      <c r="G1340" s="91">
        <v>24.591165424887738</v>
      </c>
      <c r="H1340" s="91">
        <v>-9.9009335224713002</v>
      </c>
      <c r="I1340" s="91">
        <v>1.929978986288023</v>
      </c>
    </row>
    <row r="1341" spans="1:9" x14ac:dyDescent="0.25">
      <c r="A1341" s="91">
        <v>1338</v>
      </c>
      <c r="B1341" s="91">
        <v>79.541070587932595</v>
      </c>
      <c r="C1341" s="91">
        <v>79.541070587932595</v>
      </c>
      <c r="D1341" s="91"/>
      <c r="E1341" s="91">
        <v>1551.7972006031023</v>
      </c>
      <c r="F1341" s="91">
        <v>88.321609733624996</v>
      </c>
      <c r="G1341" s="91">
        <v>24.666655230922263</v>
      </c>
      <c r="H1341" s="91">
        <v>-1.3688489961326216</v>
      </c>
      <c r="I1341" s="91">
        <v>-6.6456533840763354</v>
      </c>
    </row>
    <row r="1342" spans="1:9" x14ac:dyDescent="0.25">
      <c r="A1342" s="91">
        <v>1339</v>
      </c>
      <c r="B1342" s="91">
        <v>79.169549199951376</v>
      </c>
      <c r="C1342" s="91">
        <v>79.169549199951376</v>
      </c>
      <c r="D1342" s="91"/>
      <c r="E1342" s="91">
        <v>1550.4100338954579</v>
      </c>
      <c r="F1342" s="91">
        <v>88.053746281059077</v>
      </c>
      <c r="G1342" s="91">
        <v>24.36919690267624</v>
      </c>
      <c r="H1342" s="91">
        <v>-10.238910381537623</v>
      </c>
      <c r="I1342" s="91">
        <v>1.5920021272216993</v>
      </c>
    </row>
    <row r="1343" spans="1:9" x14ac:dyDescent="0.25">
      <c r="A1343" s="91">
        <v>1340</v>
      </c>
      <c r="B1343" s="91">
        <v>79.335452761053048</v>
      </c>
      <c r="C1343" s="91">
        <v>79.335452761053048</v>
      </c>
      <c r="D1343" s="91"/>
      <c r="E1343" s="91">
        <v>1549.4298538451894</v>
      </c>
      <c r="F1343" s="91">
        <v>88.326999566689452</v>
      </c>
      <c r="G1343" s="91">
        <v>24.187832390915762</v>
      </c>
      <c r="H1343" s="91">
        <v>-10.010583877320714</v>
      </c>
      <c r="I1343" s="91">
        <v>1.8203286314386093</v>
      </c>
    </row>
    <row r="1344" spans="1:9" x14ac:dyDescent="0.25">
      <c r="A1344" s="91">
        <v>1341</v>
      </c>
      <c r="B1344" s="91">
        <v>79.849347299118193</v>
      </c>
      <c r="C1344" s="91">
        <v>79.849347299118193</v>
      </c>
      <c r="D1344" s="91"/>
      <c r="E1344" s="91">
        <v>1548.177424531503</v>
      </c>
      <c r="F1344" s="91">
        <v>88.860133014968895</v>
      </c>
      <c r="G1344" s="91">
        <v>24.390440530018996</v>
      </c>
      <c r="H1344" s="91">
        <v>-9.4004842000954287</v>
      </c>
      <c r="I1344" s="91">
        <v>2.4304283086638945</v>
      </c>
    </row>
    <row r="1345" spans="1:9" x14ac:dyDescent="0.25">
      <c r="A1345" s="91">
        <v>1342</v>
      </c>
      <c r="B1345" s="91">
        <v>79.227766943557896</v>
      </c>
      <c r="C1345" s="91">
        <v>79.227766943557896</v>
      </c>
      <c r="D1345" s="91"/>
      <c r="E1345" s="91">
        <v>1545.8348347436131</v>
      </c>
      <c r="F1345" s="91">
        <v>88.391730565578001</v>
      </c>
      <c r="G1345" s="91">
        <v>23.648838316144811</v>
      </c>
      <c r="H1345" s="91">
        <v>-1.3744690772748986</v>
      </c>
      <c r="I1345" s="91">
        <v>-6.6512734652186127</v>
      </c>
    </row>
    <row r="1346" spans="1:9" x14ac:dyDescent="0.25">
      <c r="A1346" s="91">
        <v>1343</v>
      </c>
      <c r="B1346" s="91">
        <v>79.423253285403163</v>
      </c>
      <c r="C1346" s="91">
        <v>79.423253285403163</v>
      </c>
      <c r="D1346" s="91"/>
      <c r="E1346" s="91">
        <v>1544.8014108397617</v>
      </c>
      <c r="F1346" s="91">
        <v>88.577184882578976</v>
      </c>
      <c r="G1346" s="91">
        <v>25.061852293571672</v>
      </c>
      <c r="H1346" s="91">
        <v>-1.1120485313280744</v>
      </c>
      <c r="I1346" s="91">
        <v>-6.3888529192717884</v>
      </c>
    </row>
    <row r="1347" spans="1:9" x14ac:dyDescent="0.25">
      <c r="A1347" s="91">
        <v>1344</v>
      </c>
      <c r="B1347" s="91">
        <v>79.621187496195674</v>
      </c>
      <c r="C1347" s="91">
        <v>79.621187496195674</v>
      </c>
      <c r="D1347" s="91"/>
      <c r="E1347" s="91">
        <v>1546.6123702914349</v>
      </c>
      <c r="F1347" s="91">
        <v>88.700270006844775</v>
      </c>
      <c r="G1347" s="91">
        <v>29.894920167478183</v>
      </c>
      <c r="H1347" s="91">
        <v>-9.5558282986722283</v>
      </c>
      <c r="I1347" s="91">
        <v>2.2750842100870949</v>
      </c>
    </row>
    <row r="1348" spans="1:9" x14ac:dyDescent="0.25">
      <c r="A1348" s="91">
        <v>1345</v>
      </c>
      <c r="B1348" s="91">
        <v>79.566010624282782</v>
      </c>
      <c r="C1348" s="91">
        <v>79.566010624282782</v>
      </c>
      <c r="D1348" s="91"/>
      <c r="E1348" s="91">
        <v>1553.2983821691548</v>
      </c>
      <c r="F1348" s="91">
        <v>88.368579980728484</v>
      </c>
      <c r="G1348" s="91">
        <v>33.535961876077643</v>
      </c>
      <c r="H1348" s="91">
        <v>-9.6069554121026943</v>
      </c>
      <c r="I1348" s="91">
        <v>1.4815222525433231</v>
      </c>
    </row>
    <row r="1349" spans="1:9" x14ac:dyDescent="0.25">
      <c r="A1349" s="91">
        <v>1346</v>
      </c>
      <c r="B1349" s="91">
        <v>80.720815975025445</v>
      </c>
      <c r="C1349" s="91">
        <v>80.720815975025445</v>
      </c>
      <c r="D1349" s="91"/>
      <c r="E1349" s="91">
        <v>1563.4293086490654</v>
      </c>
      <c r="F1349" s="91">
        <v>88.9952353865135</v>
      </c>
      <c r="G1349" s="91">
        <v>35.927602093267595</v>
      </c>
      <c r="H1349" s="91">
        <v>-7.8983808365707482</v>
      </c>
      <c r="I1349" s="91">
        <v>1.1047660200982878</v>
      </c>
    </row>
    <row r="1350" spans="1:9" x14ac:dyDescent="0.25">
      <c r="A1350" s="91">
        <v>1347</v>
      </c>
      <c r="B1350" s="91">
        <v>80.823620860335879</v>
      </c>
      <c r="C1350" s="91">
        <v>80.823620860335879</v>
      </c>
      <c r="D1350" s="91"/>
      <c r="E1350" s="91">
        <v>1572.7565044532994</v>
      </c>
      <c r="F1350" s="91">
        <v>88.715096022686367</v>
      </c>
      <c r="G1350" s="91">
        <v>33.738752185216121</v>
      </c>
      <c r="H1350" s="91">
        <v>-9.7118772953718704</v>
      </c>
      <c r="I1350" s="91">
        <v>2.1190352133874528</v>
      </c>
    </row>
    <row r="1351" spans="1:9" x14ac:dyDescent="0.25">
      <c r="A1351" s="91">
        <v>1348</v>
      </c>
      <c r="B1351" s="91">
        <v>80.846197002264816</v>
      </c>
      <c r="C1351" s="91">
        <v>80.846197002264816</v>
      </c>
      <c r="D1351" s="91"/>
      <c r="E1351" s="91">
        <v>1578.2471792911688</v>
      </c>
      <c r="F1351" s="91">
        <v>88.406737575577665</v>
      </c>
      <c r="G1351" s="91">
        <v>30.9970218469659</v>
      </c>
      <c r="H1351" s="91">
        <v>-9.987128301880432</v>
      </c>
      <c r="I1351" s="91">
        <v>1.8437842068788912</v>
      </c>
    </row>
    <row r="1352" spans="1:9" x14ac:dyDescent="0.25">
      <c r="A1352" s="91">
        <v>1349</v>
      </c>
      <c r="B1352" s="91">
        <v>81.330564317293948</v>
      </c>
      <c r="C1352" s="91">
        <v>81.330564317293948</v>
      </c>
      <c r="D1352" s="91"/>
      <c r="E1352" s="91">
        <v>1582.7076032577211</v>
      </c>
      <c r="F1352" s="91">
        <v>88.597749502830609</v>
      </c>
      <c r="G1352" s="91">
        <v>28.86250933709254</v>
      </c>
      <c r="H1352" s="91">
        <v>-1.1654636652087698</v>
      </c>
      <c r="I1352" s="91">
        <v>-6.4422680531524836</v>
      </c>
    </row>
    <row r="1353" spans="1:9" x14ac:dyDescent="0.25">
      <c r="A1353" s="91">
        <v>1350</v>
      </c>
      <c r="B1353" s="91">
        <v>81.295350177859774</v>
      </c>
      <c r="C1353" s="91">
        <v>81.295350177859774</v>
      </c>
      <c r="D1353" s="91"/>
      <c r="E1353" s="91">
        <v>1582.1464476944593</v>
      </c>
      <c r="F1353" s="91">
        <v>88.557684375424515</v>
      </c>
      <c r="G1353" s="91">
        <v>23.584557667367594</v>
      </c>
      <c r="H1353" s="91">
        <v>-9.725890165347975</v>
      </c>
      <c r="I1353" s="91">
        <v>2.1050223434113478</v>
      </c>
    </row>
    <row r="1354" spans="1:9" x14ac:dyDescent="0.25">
      <c r="A1354" s="91">
        <v>1351</v>
      </c>
      <c r="B1354" s="91">
        <v>81.152971402477235</v>
      </c>
      <c r="C1354" s="91">
        <v>81.152971402477235</v>
      </c>
      <c r="D1354" s="91"/>
      <c r="E1354" s="91">
        <v>1573.4704322397251</v>
      </c>
      <c r="F1354" s="91">
        <v>88.961258555163298</v>
      </c>
      <c r="G1354" s="91">
        <v>12.801799999156339</v>
      </c>
      <c r="H1354" s="91">
        <v>-5.1860525216895672</v>
      </c>
      <c r="I1354" s="91">
        <v>-1.7899814813832278</v>
      </c>
    </row>
    <row r="1355" spans="1:9" x14ac:dyDescent="0.25">
      <c r="A1355" s="91">
        <v>1352</v>
      </c>
      <c r="B1355" s="91">
        <v>79.434997397286168</v>
      </c>
      <c r="C1355" s="91">
        <v>79.434997397286168</v>
      </c>
      <c r="D1355" s="91"/>
      <c r="E1355" s="91">
        <v>1551.1331367176429</v>
      </c>
      <c r="F1355" s="91">
        <v>88.299049605284964</v>
      </c>
      <c r="G1355" s="91">
        <v>6.5983927576016894</v>
      </c>
      <c r="H1355" s="91">
        <v>-5.8298861819751417</v>
      </c>
      <c r="I1355" s="91">
        <v>-2.3359791932962009</v>
      </c>
    </row>
    <row r="1356" spans="1:9" x14ac:dyDescent="0.25">
      <c r="A1356" s="91">
        <v>1353</v>
      </c>
      <c r="B1356" s="91">
        <v>78.880043327930892</v>
      </c>
      <c r="C1356" s="91">
        <v>78.880043327930892</v>
      </c>
      <c r="D1356" s="91"/>
      <c r="E1356" s="91">
        <v>1528.2570980707183</v>
      </c>
      <c r="F1356" s="91">
        <v>89.018487982742656</v>
      </c>
      <c r="G1356" s="91">
        <v>7.61785861690585</v>
      </c>
      <c r="H1356" s="91">
        <v>-5.169093181017919</v>
      </c>
      <c r="I1356" s="91">
        <v>-1.6751861923389781</v>
      </c>
    </row>
    <row r="1357" spans="1:9" x14ac:dyDescent="0.25">
      <c r="A1357" s="91">
        <v>1354</v>
      </c>
      <c r="B1357" s="91">
        <v>77.5947480402304</v>
      </c>
      <c r="C1357" s="91">
        <v>77.5947480402304</v>
      </c>
      <c r="D1357" s="91"/>
      <c r="E1357" s="91">
        <v>1505.4530565764328</v>
      </c>
      <c r="F1357" s="91">
        <v>88.802015611977637</v>
      </c>
      <c r="G1357" s="91">
        <v>7.5683434756225818</v>
      </c>
      <c r="H1357" s="91">
        <v>-4.6764859027191434</v>
      </c>
      <c r="I1357" s="91">
        <v>-2.3942907232848398</v>
      </c>
    </row>
    <row r="1358" spans="1:9" x14ac:dyDescent="0.25">
      <c r="A1358" s="91">
        <v>1355</v>
      </c>
      <c r="B1358" s="91">
        <v>75.794611133586244</v>
      </c>
      <c r="C1358" s="91">
        <v>75.794611133586244</v>
      </c>
      <c r="D1358" s="91"/>
      <c r="E1358" s="91">
        <v>1482.3024321358814</v>
      </c>
      <c r="F1358" s="91">
        <v>88.176071759920248</v>
      </c>
      <c r="G1358" s="91">
        <v>5.731083669050097</v>
      </c>
      <c r="H1358" s="91">
        <v>-6.1662129700268453</v>
      </c>
      <c r="I1358" s="91">
        <v>-2.1790730039334139</v>
      </c>
    </row>
    <row r="1359" spans="1:9" x14ac:dyDescent="0.25">
      <c r="A1359" s="91">
        <v>1356</v>
      </c>
      <c r="B1359" s="91">
        <v>74.910773127311813</v>
      </c>
      <c r="C1359" s="91">
        <v>74.910773127311813</v>
      </c>
      <c r="D1359" s="91"/>
      <c r="E1359" s="91">
        <v>1457.1723961303985</v>
      </c>
      <c r="F1359" s="91">
        <v>88.642166965340536</v>
      </c>
      <c r="G1359" s="91">
        <v>2.5844894564342362</v>
      </c>
      <c r="H1359" s="91">
        <v>-23.952335185448362</v>
      </c>
      <c r="I1359" s="91">
        <v>16.480574981165816</v>
      </c>
    </row>
    <row r="1360" spans="1:9" x14ac:dyDescent="0.25">
      <c r="A1360" s="91">
        <v>1357</v>
      </c>
      <c r="B1360" s="91">
        <v>72.729106373571142</v>
      </c>
      <c r="C1360" s="91">
        <v>72.729106373571142</v>
      </c>
      <c r="D1360" s="91"/>
      <c r="E1360" s="91">
        <v>1423.474515648998</v>
      </c>
      <c r="F1360" s="91">
        <v>88.214066594906669</v>
      </c>
      <c r="G1360" s="91">
        <v>0</v>
      </c>
      <c r="H1360" s="91">
        <v>-23.029278137415744</v>
      </c>
      <c r="I1360" s="91">
        <v>14.627328041374499</v>
      </c>
    </row>
    <row r="1361" spans="1:9" x14ac:dyDescent="0.25">
      <c r="A1361" s="91">
        <v>1358</v>
      </c>
      <c r="B1361" s="91">
        <v>70.699147606300784</v>
      </c>
      <c r="C1361" s="91">
        <v>70.699147606300784</v>
      </c>
      <c r="D1361" s="91"/>
      <c r="E1361" s="91">
        <v>1379.8083375986453</v>
      </c>
      <c r="F1361" s="91">
        <v>88.385224447197089</v>
      </c>
      <c r="G1361" s="91">
        <v>0</v>
      </c>
      <c r="H1361" s="91">
        <v>-0.6031969066386671</v>
      </c>
      <c r="I1361" s="91">
        <v>-7.3231284265800065</v>
      </c>
    </row>
    <row r="1362" spans="1:9" x14ac:dyDescent="0.25">
      <c r="A1362" s="91">
        <v>1359</v>
      </c>
      <c r="B1362" s="91">
        <v>68.400874122319067</v>
      </c>
      <c r="C1362" s="91">
        <v>68.400874122319067</v>
      </c>
      <c r="D1362" s="91"/>
      <c r="E1362" s="91">
        <v>1335.0515036813267</v>
      </c>
      <c r="F1362" s="91">
        <v>88.43578927977056</v>
      </c>
      <c r="G1362" s="91">
        <v>0</v>
      </c>
      <c r="H1362" s="91">
        <v>-8.9313905450505189</v>
      </c>
      <c r="I1362" s="91">
        <v>1.0336403141809147</v>
      </c>
    </row>
    <row r="1363" spans="1:9" x14ac:dyDescent="0.25">
      <c r="A1363" s="91">
        <v>1360</v>
      </c>
      <c r="B1363" s="91">
        <v>67.02313852361128</v>
      </c>
      <c r="C1363" s="91">
        <v>67.02313852361128</v>
      </c>
      <c r="D1363" s="91"/>
      <c r="E1363" s="91">
        <v>1301.316106908539</v>
      </c>
      <c r="F1363" s="91">
        <v>88.856733306211709</v>
      </c>
      <c r="G1363" s="91">
        <v>0</v>
      </c>
      <c r="H1363" s="91">
        <v>-8.546723800008321</v>
      </c>
      <c r="I1363" s="91">
        <v>1.4183070592231126</v>
      </c>
    </row>
    <row r="1364" spans="1:9" x14ac:dyDescent="0.25">
      <c r="A1364" s="91">
        <v>1361</v>
      </c>
      <c r="B1364" s="91">
        <v>64.517469325290264</v>
      </c>
      <c r="C1364" s="91">
        <v>64.517469325290264</v>
      </c>
      <c r="D1364" s="91"/>
      <c r="E1364" s="91">
        <v>1255.9463377362545</v>
      </c>
      <c r="F1364" s="91">
        <v>88.646406660482299</v>
      </c>
      <c r="G1364" s="91">
        <v>0</v>
      </c>
      <c r="H1364" s="91">
        <v>-6.1170606883537015</v>
      </c>
      <c r="I1364" s="91">
        <v>-1.3533958956067136</v>
      </c>
    </row>
    <row r="1365" spans="1:9" x14ac:dyDescent="0.25">
      <c r="A1365" s="91">
        <v>1362</v>
      </c>
      <c r="B1365" s="91">
        <v>62.32541031646975</v>
      </c>
      <c r="C1365" s="91">
        <v>62.32541031646975</v>
      </c>
      <c r="D1365" s="91"/>
      <c r="E1365" s="91">
        <v>1208.4106465618879</v>
      </c>
      <c r="F1365" s="91">
        <v>88.958006491057603</v>
      </c>
      <c r="G1365" s="91">
        <v>0</v>
      </c>
      <c r="H1365" s="91">
        <v>-9.7621299741177392E-2</v>
      </c>
      <c r="I1365" s="91">
        <v>-6.8175528196825166</v>
      </c>
    </row>
    <row r="1366" spans="1:9" x14ac:dyDescent="0.25">
      <c r="A1366" s="91">
        <v>1363</v>
      </c>
      <c r="B1366" s="91">
        <v>60.402029180909039</v>
      </c>
      <c r="C1366" s="91">
        <v>60.402029180909039</v>
      </c>
      <c r="D1366" s="91"/>
      <c r="E1366" s="91">
        <v>1399.9532127866846</v>
      </c>
      <c r="F1366" s="91">
        <v>88.712549357822482</v>
      </c>
      <c r="G1366" s="91">
        <v>1.7753479030646184</v>
      </c>
      <c r="H1366" s="91">
        <v>-13.616984824418573</v>
      </c>
      <c r="I1366" s="91">
        <v>6.2294777551624927</v>
      </c>
    </row>
    <row r="1367" spans="1:9" x14ac:dyDescent="0.25">
      <c r="A1367" s="91">
        <v>1364</v>
      </c>
      <c r="B1367" s="91">
        <v>59.600823613518862</v>
      </c>
      <c r="C1367" s="91">
        <v>59.600823613518862</v>
      </c>
      <c r="D1367" s="91"/>
      <c r="E1367" s="91">
        <v>1380.3103632856169</v>
      </c>
      <c r="F1367" s="91">
        <v>88.697377197602052</v>
      </c>
      <c r="G1367" s="91">
        <v>11.309029689161635</v>
      </c>
      <c r="H1367" s="91">
        <v>-0.28070524085125781</v>
      </c>
      <c r="I1367" s="91">
        <v>-7.000636760792597</v>
      </c>
    </row>
    <row r="1368" spans="1:9" x14ac:dyDescent="0.25">
      <c r="A1368" s="91">
        <v>1365</v>
      </c>
      <c r="B1368" s="91">
        <v>59.159728703496882</v>
      </c>
      <c r="C1368" s="91">
        <v>59.159728703496882</v>
      </c>
      <c r="D1368" s="91"/>
      <c r="E1368" s="91">
        <v>1385.7606154116215</v>
      </c>
      <c r="F1368" s="91">
        <v>88.061843475959805</v>
      </c>
      <c r="G1368" s="91">
        <v>26.553637539119247</v>
      </c>
      <c r="H1368" s="91">
        <v>-0.98891631603436692</v>
      </c>
      <c r="I1368" s="91">
        <v>-7.7088478359757069</v>
      </c>
    </row>
    <row r="1369" spans="1:9" x14ac:dyDescent="0.25">
      <c r="A1369" s="91">
        <v>1366</v>
      </c>
      <c r="B1369" s="91">
        <v>60.481513968224363</v>
      </c>
      <c r="C1369" s="91">
        <v>60.481513968224363</v>
      </c>
      <c r="D1369" s="91"/>
      <c r="E1369" s="91">
        <v>1415.7217768593493</v>
      </c>
      <c r="F1369" s="91">
        <v>88.098799887080688</v>
      </c>
      <c r="G1369" s="91">
        <v>35.196519477491705</v>
      </c>
      <c r="H1369" s="91">
        <v>-5.9584881398586482</v>
      </c>
      <c r="I1369" s="91">
        <v>-2.6927483293761405</v>
      </c>
    </row>
    <row r="1370" spans="1:9" x14ac:dyDescent="0.25">
      <c r="A1370" s="91">
        <v>1367</v>
      </c>
      <c r="B1370" s="91">
        <v>62.60577820111871</v>
      </c>
      <c r="C1370" s="91">
        <v>62.60577820111871</v>
      </c>
      <c r="D1370" s="91"/>
      <c r="E1370" s="91">
        <v>1445.3667134655018</v>
      </c>
      <c r="F1370" s="91">
        <v>88.922462536287668</v>
      </c>
      <c r="G1370" s="91">
        <v>29.669815242017609</v>
      </c>
      <c r="H1370" s="91">
        <v>-8.918716143011729E-2</v>
      </c>
      <c r="I1370" s="91">
        <v>-6.8091186813714568</v>
      </c>
    </row>
    <row r="1371" spans="1:9" x14ac:dyDescent="0.25">
      <c r="A1371" s="91">
        <v>1368</v>
      </c>
      <c r="B1371" s="91">
        <v>62.46209460898649</v>
      </c>
      <c r="C1371" s="91">
        <v>62.46209460898649</v>
      </c>
      <c r="D1371" s="91"/>
      <c r="E1371" s="91">
        <v>1455.6662762473463</v>
      </c>
      <c r="F1371" s="91">
        <v>88.385402248309035</v>
      </c>
      <c r="G1371" s="91">
        <v>16.475323661551496</v>
      </c>
      <c r="H1371" s="91">
        <v>-9.7953726276256035</v>
      </c>
      <c r="I1371" s="91">
        <v>1.6626971896709346</v>
      </c>
    </row>
    <row r="1372" spans="1:9" x14ac:dyDescent="0.25">
      <c r="A1372" s="91">
        <v>1369</v>
      </c>
      <c r="B1372" s="91">
        <v>61.991013071122211</v>
      </c>
      <c r="C1372" s="91">
        <v>61.991013071122211</v>
      </c>
      <c r="D1372" s="91"/>
      <c r="E1372" s="91">
        <v>1443.862729996594</v>
      </c>
      <c r="F1372" s="91">
        <v>88.364707066123614</v>
      </c>
      <c r="G1372" s="91">
        <v>6.1810422952825057</v>
      </c>
      <c r="H1372" s="91">
        <v>-8.2735058402144439</v>
      </c>
      <c r="I1372" s="91">
        <v>0.22630480822065802</v>
      </c>
    </row>
    <row r="1373" spans="1:9" x14ac:dyDescent="0.25">
      <c r="A1373" s="91">
        <v>1370</v>
      </c>
      <c r="B1373" s="91">
        <v>60.972364298230666</v>
      </c>
      <c r="C1373" s="91">
        <v>60.972364298230666</v>
      </c>
      <c r="D1373" s="91"/>
      <c r="E1373" s="91">
        <v>1414.782516071655</v>
      </c>
      <c r="F1373" s="91">
        <v>88.669692298506547</v>
      </c>
      <c r="G1373" s="91">
        <v>0</v>
      </c>
      <c r="H1373" s="91">
        <v>-26.530207757135315</v>
      </c>
      <c r="I1373" s="91">
        <v>18.990355633215845</v>
      </c>
    </row>
    <row r="1374" spans="1:9" x14ac:dyDescent="0.25">
      <c r="A1374" s="91">
        <v>1371</v>
      </c>
      <c r="B1374" s="91">
        <v>58.995804452098206</v>
      </c>
      <c r="C1374" s="91">
        <v>58.995804452098206</v>
      </c>
      <c r="D1374" s="91"/>
      <c r="E1374" s="91">
        <v>1370.6634600831337</v>
      </c>
      <c r="F1374" s="91">
        <v>88.492282378418267</v>
      </c>
      <c r="G1374" s="91">
        <v>0</v>
      </c>
      <c r="H1374" s="91">
        <v>-8.2919792301466764</v>
      </c>
      <c r="I1374" s="91">
        <v>0.62052459535877924</v>
      </c>
    </row>
    <row r="1375" spans="1:9" x14ac:dyDescent="0.25">
      <c r="A1375" s="91">
        <v>1372</v>
      </c>
      <c r="B1375" s="91">
        <v>58.116331369004278</v>
      </c>
      <c r="C1375" s="91">
        <v>58.116331369004278</v>
      </c>
      <c r="D1375" s="91"/>
      <c r="E1375" s="91">
        <v>1345.2188697508043</v>
      </c>
      <c r="F1375" s="91">
        <v>88.757589300406138</v>
      </c>
      <c r="G1375" s="91">
        <v>7.9160887691880069</v>
      </c>
      <c r="H1375" s="91">
        <v>-0.24144183961388144</v>
      </c>
      <c r="I1375" s="91">
        <v>-6.9613733595552212</v>
      </c>
    </row>
    <row r="1376" spans="1:9" x14ac:dyDescent="0.25">
      <c r="A1376" s="91">
        <v>1373</v>
      </c>
      <c r="B1376" s="91">
        <v>57.850542283278031</v>
      </c>
      <c r="C1376" s="91">
        <v>57.850542283278031</v>
      </c>
      <c r="D1376" s="91"/>
      <c r="E1376" s="91">
        <v>1339.5336360551198</v>
      </c>
      <c r="F1376" s="91">
        <v>88.805614016677026</v>
      </c>
      <c r="G1376" s="91">
        <v>14.125789531214584</v>
      </c>
      <c r="H1376" s="91">
        <v>-0.26151101567215751</v>
      </c>
      <c r="I1376" s="91">
        <v>-6.981442535613497</v>
      </c>
    </row>
    <row r="1377" spans="1:9" x14ac:dyDescent="0.25">
      <c r="A1377" s="91">
        <v>1374</v>
      </c>
      <c r="B1377" s="91">
        <v>57.218616065375443</v>
      </c>
      <c r="C1377" s="91">
        <v>57.218616065375443</v>
      </c>
      <c r="D1377" s="91"/>
      <c r="E1377" s="91">
        <v>1336.6753995683712</v>
      </c>
      <c r="F1377" s="91">
        <v>88.299398331266985</v>
      </c>
      <c r="G1377" s="91">
        <v>11.437087899481003</v>
      </c>
      <c r="H1377" s="91">
        <v>-0.7924953848198778</v>
      </c>
      <c r="I1377" s="91">
        <v>-7.5124269047612175</v>
      </c>
    </row>
    <row r="1378" spans="1:9" x14ac:dyDescent="0.25">
      <c r="A1378" s="91">
        <v>1375</v>
      </c>
      <c r="B1378" s="91">
        <v>57.481088736536712</v>
      </c>
      <c r="C1378" s="91">
        <v>57.481088736536712</v>
      </c>
      <c r="D1378" s="91"/>
      <c r="E1378" s="91">
        <v>1326.776047610454</v>
      </c>
      <c r="F1378" s="91">
        <v>89.066571534497484</v>
      </c>
      <c r="G1378" s="91">
        <v>7.0651627587196977</v>
      </c>
      <c r="H1378" s="91">
        <v>-17.706073043736851</v>
      </c>
      <c r="I1378" s="91">
        <v>10.847578945599409</v>
      </c>
    </row>
    <row r="1379" spans="1:9" x14ac:dyDescent="0.25">
      <c r="A1379" s="91">
        <v>1376</v>
      </c>
      <c r="B1379" s="91">
        <v>56.342403712213368</v>
      </c>
      <c r="C1379" s="91">
        <v>56.342403712213368</v>
      </c>
      <c r="D1379" s="91"/>
      <c r="E1379" s="91">
        <v>1305.150492249584</v>
      </c>
      <c r="F1379" s="91">
        <v>88.879295824601826</v>
      </c>
      <c r="G1379" s="91">
        <v>2.110403930017358</v>
      </c>
      <c r="H1379" s="91">
        <v>-0.27908295160499097</v>
      </c>
      <c r="I1379" s="91">
        <v>-6.9990144715463307</v>
      </c>
    </row>
    <row r="1380" spans="1:9" x14ac:dyDescent="0.25">
      <c r="A1380" s="91">
        <v>1377</v>
      </c>
      <c r="B1380" s="91">
        <v>54.460322395471941</v>
      </c>
      <c r="C1380" s="91">
        <v>54.460322395471941</v>
      </c>
      <c r="D1380" s="91"/>
      <c r="E1380" s="91">
        <v>1268.1600870193035</v>
      </c>
      <c r="F1380" s="91">
        <v>88.610440530560567</v>
      </c>
      <c r="G1380" s="91">
        <v>0</v>
      </c>
      <c r="H1380" s="91">
        <v>-20.446626141995516</v>
      </c>
      <c r="I1380" s="91">
        <v>12.588018581699224</v>
      </c>
    </row>
    <row r="1381" spans="1:9" x14ac:dyDescent="0.25">
      <c r="A1381" s="91">
        <v>1378</v>
      </c>
      <c r="B1381" s="91">
        <v>51.052750943110453</v>
      </c>
      <c r="C1381" s="91">
        <v>51.052750943110453</v>
      </c>
      <c r="D1381" s="91"/>
      <c r="E1381" s="91">
        <v>1197.16036171886</v>
      </c>
      <c r="F1381" s="91">
        <v>88.258235249714119</v>
      </c>
      <c r="G1381" s="91">
        <v>0</v>
      </c>
      <c r="H1381" s="91">
        <v>-19.344717629426583</v>
      </c>
      <c r="I1381" s="91">
        <v>10.800280824075278</v>
      </c>
    </row>
    <row r="1382" spans="1:9" x14ac:dyDescent="0.25">
      <c r="A1382" s="91">
        <v>1379</v>
      </c>
      <c r="B1382" s="91">
        <v>47.602369054917716</v>
      </c>
      <c r="C1382" s="91">
        <v>47.602369054917716</v>
      </c>
      <c r="D1382" s="91"/>
      <c r="E1382" s="91">
        <v>1366.8975036089926</v>
      </c>
      <c r="F1382" s="91">
        <v>88.656884404200284</v>
      </c>
      <c r="G1382" s="91">
        <v>0</v>
      </c>
      <c r="H1382" s="91">
        <v>-3.3761313026937154</v>
      </c>
      <c r="I1382" s="91">
        <v>-4.3726138957422727</v>
      </c>
    </row>
    <row r="1383" spans="1:9" x14ac:dyDescent="0.25">
      <c r="A1383" s="91">
        <v>1380</v>
      </c>
      <c r="B1383" s="91">
        <v>42.588345409558848</v>
      </c>
      <c r="C1383" s="91">
        <v>42.588345409558848</v>
      </c>
      <c r="D1383" s="91"/>
      <c r="E1383" s="91">
        <v>1215.9464029369151</v>
      </c>
      <c r="F1383" s="91">
        <v>88.925380489110353</v>
      </c>
      <c r="G1383" s="91">
        <v>0</v>
      </c>
      <c r="H1383" s="91">
        <v>-27.868482092047309</v>
      </c>
      <c r="I1383" s="91">
        <v>20.73680068687797</v>
      </c>
    </row>
    <row r="1384" spans="1:9" x14ac:dyDescent="0.25">
      <c r="A1384" s="91">
        <v>1381</v>
      </c>
      <c r="B1384" s="91">
        <v>36.290420324137692</v>
      </c>
      <c r="C1384" s="91">
        <v>36.290420324137692</v>
      </c>
      <c r="D1384" s="91"/>
      <c r="E1384" s="91">
        <v>1434.3302910552979</v>
      </c>
      <c r="F1384" s="91">
        <v>88.076520894503062</v>
      </c>
      <c r="G1384" s="91">
        <v>0</v>
      </c>
      <c r="H1384" s="91">
        <v>-29.639564361495438</v>
      </c>
      <c r="I1384" s="91">
        <v>21.050388803550184</v>
      </c>
    </row>
    <row r="1385" spans="1:9" x14ac:dyDescent="0.25">
      <c r="A1385" s="91">
        <v>1382</v>
      </c>
      <c r="B1385" s="91">
        <v>31.223519642067256</v>
      </c>
      <c r="C1385" s="91">
        <v>31.223519642067256</v>
      </c>
      <c r="D1385" s="91"/>
      <c r="E1385" s="91">
        <v>1230.3884986160926</v>
      </c>
      <c r="F1385" s="91">
        <v>88.244498670345223</v>
      </c>
      <c r="G1385" s="91">
        <v>0</v>
      </c>
      <c r="H1385" s="91">
        <v>-19.499406940116756</v>
      </c>
      <c r="I1385" s="91">
        <v>11.367152674280627</v>
      </c>
    </row>
    <row r="1386" spans="1:9" x14ac:dyDescent="0.25">
      <c r="A1386" s="91">
        <v>1383</v>
      </c>
      <c r="B1386" s="91">
        <v>28.017744973645698</v>
      </c>
      <c r="C1386" s="91">
        <v>28.017744973645698</v>
      </c>
      <c r="D1386" s="91"/>
      <c r="E1386" s="91">
        <v>1082.3978645835805</v>
      </c>
      <c r="F1386" s="91">
        <v>88.850970209914038</v>
      </c>
      <c r="G1386" s="91">
        <v>0</v>
      </c>
      <c r="H1386" s="91">
        <v>-15.999550983391043</v>
      </c>
      <c r="I1386" s="91">
        <v>9.1660031943104343</v>
      </c>
    </row>
    <row r="1387" spans="1:9" x14ac:dyDescent="0.25">
      <c r="A1387" s="91">
        <v>1384</v>
      </c>
      <c r="B1387" s="91">
        <v>28.6123162228971</v>
      </c>
      <c r="C1387" s="91">
        <v>28.6123162228971</v>
      </c>
      <c r="D1387" s="91"/>
      <c r="E1387" s="91">
        <v>1123.681763454405</v>
      </c>
      <c r="F1387" s="91">
        <v>88.414314970568441</v>
      </c>
      <c r="G1387" s="91">
        <v>21.810050963227756</v>
      </c>
      <c r="H1387" s="91">
        <v>-2.8227872678286681</v>
      </c>
      <c r="I1387" s="91">
        <v>-4.9884545706006902</v>
      </c>
    </row>
    <row r="1388" spans="1:9" x14ac:dyDescent="0.25">
      <c r="A1388" s="91">
        <v>1385</v>
      </c>
      <c r="B1388" s="91">
        <v>30.81753462275509</v>
      </c>
      <c r="C1388" s="91">
        <v>30.81753462275509</v>
      </c>
      <c r="D1388" s="91"/>
      <c r="E1388" s="91">
        <v>1224.684979518604</v>
      </c>
      <c r="F1388" s="91">
        <v>88.019151717114781</v>
      </c>
      <c r="G1388" s="91">
        <v>29.187064314189392</v>
      </c>
      <c r="H1388" s="91">
        <v>-0.97109109440799946</v>
      </c>
      <c r="I1388" s="91">
        <v>-7.6910226143493388</v>
      </c>
    </row>
    <row r="1389" spans="1:9" x14ac:dyDescent="0.25">
      <c r="A1389" s="91">
        <v>1386</v>
      </c>
      <c r="B1389" s="91">
        <v>34.179159916773862</v>
      </c>
      <c r="C1389" s="91">
        <v>34.179159916773862</v>
      </c>
      <c r="D1389" s="91"/>
      <c r="E1389" s="91">
        <v>1348.7791726427956</v>
      </c>
      <c r="F1389" s="91">
        <v>88.272067065579208</v>
      </c>
      <c r="G1389" s="91">
        <v>27.840152614554423</v>
      </c>
      <c r="H1389" s="91">
        <v>-2.8547894505362503</v>
      </c>
      <c r="I1389" s="91">
        <v>-5.5134682014335139</v>
      </c>
    </row>
    <row r="1390" spans="1:9" x14ac:dyDescent="0.25">
      <c r="A1390" s="91">
        <v>1387</v>
      </c>
      <c r="B1390" s="91">
        <v>36.094986327110007</v>
      </c>
      <c r="C1390" s="91">
        <v>36.094986327110007</v>
      </c>
      <c r="D1390" s="91"/>
      <c r="E1390" s="91">
        <v>1411.6171710379472</v>
      </c>
      <c r="F1390" s="91">
        <v>88.58871169759648</v>
      </c>
      <c r="G1390" s="91">
        <v>17.567562184917492</v>
      </c>
      <c r="H1390" s="91">
        <v>-2.6975078726769071</v>
      </c>
      <c r="I1390" s="91">
        <v>-5.0833970379662965</v>
      </c>
    </row>
    <row r="1391" spans="1:9" x14ac:dyDescent="0.25">
      <c r="A1391" s="91">
        <v>1388</v>
      </c>
      <c r="B1391" s="91">
        <v>36.84943138097249</v>
      </c>
      <c r="C1391" s="91">
        <v>36.84943138097249</v>
      </c>
      <c r="D1391" s="91"/>
      <c r="E1391" s="91">
        <v>1449.0161312871508</v>
      </c>
      <c r="F1391" s="91">
        <v>88.268371893567831</v>
      </c>
      <c r="G1391" s="91">
        <v>17.162313803598344</v>
      </c>
      <c r="H1391" s="91">
        <v>-2.8037223674104275</v>
      </c>
      <c r="I1391" s="91">
        <v>-5.4197298134374865</v>
      </c>
    </row>
    <row r="1392" spans="1:9" x14ac:dyDescent="0.25">
      <c r="A1392" s="91">
        <v>1389</v>
      </c>
      <c r="B1392" s="91">
        <v>38.494524789084629</v>
      </c>
      <c r="C1392" s="91">
        <v>38.494524789084629</v>
      </c>
      <c r="D1392" s="91"/>
      <c r="E1392" s="91">
        <v>1502.0557350502345</v>
      </c>
      <c r="F1392" s="91">
        <v>88.602002110721585</v>
      </c>
      <c r="G1392" s="91">
        <v>27.525935306172201</v>
      </c>
      <c r="H1392" s="91">
        <v>-4.560346458406074</v>
      </c>
      <c r="I1392" s="91">
        <v>-3.1098405981121089</v>
      </c>
    </row>
    <row r="1393" spans="1:9" x14ac:dyDescent="0.25">
      <c r="A1393" s="91">
        <v>1390</v>
      </c>
      <c r="B1393" s="91">
        <v>41.171896328928383</v>
      </c>
      <c r="C1393" s="91">
        <v>41.171896328928383</v>
      </c>
      <c r="D1393" s="91"/>
      <c r="E1393" s="91">
        <v>1617.426866170021</v>
      </c>
      <c r="F1393" s="91">
        <v>88.222376936976744</v>
      </c>
      <c r="G1393" s="91">
        <v>45.289742595213269</v>
      </c>
      <c r="H1393" s="91">
        <v>-4.9161479327051589</v>
      </c>
      <c r="I1393" s="91">
        <v>-3.4005983817720011</v>
      </c>
    </row>
    <row r="1394" spans="1:9" x14ac:dyDescent="0.25">
      <c r="A1394" s="91">
        <v>1391</v>
      </c>
      <c r="B1394" s="91">
        <v>44.874833030305119</v>
      </c>
      <c r="C1394" s="91">
        <v>44.874833030305119</v>
      </c>
      <c r="D1394" s="91"/>
      <c r="E1394" s="91">
        <v>1297.907087961303</v>
      </c>
      <c r="F1394" s="91">
        <v>88.264282023243368</v>
      </c>
      <c r="G1394" s="91">
        <v>42.310901672437865</v>
      </c>
      <c r="H1394" s="91">
        <v>-37.807446117620032</v>
      </c>
      <c r="I1394" s="91">
        <v>29.437052484460807</v>
      </c>
    </row>
    <row r="1395" spans="1:9" x14ac:dyDescent="0.25">
      <c r="A1395" s="91">
        <v>1392</v>
      </c>
      <c r="B1395" s="91">
        <v>47.497249368685942</v>
      </c>
      <c r="C1395" s="91">
        <v>47.497249368685942</v>
      </c>
      <c r="D1395" s="91"/>
      <c r="E1395" s="91">
        <v>1374.398374908872</v>
      </c>
      <c r="F1395" s="91">
        <v>88.278968684958812</v>
      </c>
      <c r="G1395" s="91">
        <v>49.247513539267182</v>
      </c>
      <c r="H1395" s="91">
        <v>-9.9590387641934814</v>
      </c>
      <c r="I1395" s="91">
        <v>1.4452492006181599</v>
      </c>
    </row>
    <row r="1396" spans="1:9" x14ac:dyDescent="0.25">
      <c r="A1396" s="91">
        <v>1393</v>
      </c>
      <c r="B1396" s="91">
        <v>51.992288399342648</v>
      </c>
      <c r="C1396" s="91">
        <v>51.992288399342648</v>
      </c>
      <c r="D1396" s="91"/>
      <c r="E1396" s="91">
        <v>1489.3900668188696</v>
      </c>
      <c r="F1396" s="91">
        <v>88.765339119758664</v>
      </c>
      <c r="G1396" s="91">
        <v>49.603637499251185</v>
      </c>
      <c r="H1396" s="91">
        <v>-78.127070600440206</v>
      </c>
      <c r="I1396" s="91">
        <v>63.369458428046542</v>
      </c>
    </row>
    <row r="1397" spans="1:9" x14ac:dyDescent="0.25">
      <c r="A1397" s="91">
        <v>1394</v>
      </c>
      <c r="B1397" s="91">
        <v>52.632562275913273</v>
      </c>
      <c r="C1397" s="91">
        <v>52.632562275913273</v>
      </c>
      <c r="D1397" s="91"/>
      <c r="E1397" s="91">
        <v>1523.0530292091426</v>
      </c>
      <c r="F1397" s="91">
        <v>88.169659440507942</v>
      </c>
      <c r="G1397" s="91">
        <v>20.663307617020109</v>
      </c>
      <c r="H1397" s="91">
        <v>-0.99599302193829065</v>
      </c>
      <c r="I1397" s="91">
        <v>-7.7159245418796303</v>
      </c>
    </row>
    <row r="1398" spans="1:9" x14ac:dyDescent="0.25">
      <c r="A1398" s="91">
        <v>1395</v>
      </c>
      <c r="B1398" s="91">
        <v>54.166959752171053</v>
      </c>
      <c r="C1398" s="91">
        <v>54.166959752171053</v>
      </c>
      <c r="D1398" s="91"/>
      <c r="E1398" s="91">
        <v>1549.6175145258667</v>
      </c>
      <c r="F1398" s="91">
        <v>88.674273211219798</v>
      </c>
      <c r="G1398" s="91">
        <v>24.583734051322033</v>
      </c>
      <c r="H1398" s="91">
        <v>-0.37448235598324997</v>
      </c>
      <c r="I1398" s="91">
        <v>-7.0944138759245892</v>
      </c>
    </row>
    <row r="1399" spans="1:9" x14ac:dyDescent="0.25">
      <c r="A1399" s="91">
        <v>1396</v>
      </c>
      <c r="B1399" s="91">
        <v>54.697748179884691</v>
      </c>
      <c r="C1399" s="91">
        <v>54.697748179884691</v>
      </c>
      <c r="D1399" s="91"/>
      <c r="E1399" s="91">
        <v>1270.3946320727496</v>
      </c>
      <c r="F1399" s="91">
        <v>88.537609951064596</v>
      </c>
      <c r="G1399" s="91">
        <v>16.591398068783786</v>
      </c>
      <c r="H1399" s="91">
        <v>-0.44899493796974282</v>
      </c>
      <c r="I1399" s="91">
        <v>-7.1158615173682271</v>
      </c>
    </row>
    <row r="1400" spans="1:9" x14ac:dyDescent="0.25">
      <c r="A1400" s="91">
        <v>1397</v>
      </c>
      <c r="B1400" s="91">
        <v>54.94923614624804</v>
      </c>
      <c r="C1400" s="91">
        <v>54.94923614624804</v>
      </c>
      <c r="D1400" s="91"/>
      <c r="E1400" s="91">
        <v>1270.254978393016</v>
      </c>
      <c r="F1400" s="91">
        <v>88.895608135504787</v>
      </c>
      <c r="G1400" s="91">
        <v>10.276354707483295</v>
      </c>
      <c r="H1400" s="91">
        <v>-0.1532399737470751</v>
      </c>
      <c r="I1400" s="91">
        <v>-6.8731714936884147</v>
      </c>
    </row>
    <row r="1401" spans="1:9" x14ac:dyDescent="0.25">
      <c r="A1401" s="91">
        <v>1398</v>
      </c>
      <c r="B1401" s="91">
        <v>54.147689841727377</v>
      </c>
      <c r="C1401" s="91">
        <v>54.147689841727377</v>
      </c>
      <c r="D1401" s="91"/>
      <c r="E1401" s="91">
        <v>1258.7344598804495</v>
      </c>
      <c r="F1401" s="91">
        <v>88.590426988740006</v>
      </c>
      <c r="G1401" s="91">
        <v>6.2294289038882731</v>
      </c>
      <c r="H1401" s="91">
        <v>-0.46878354694449897</v>
      </c>
      <c r="I1401" s="91">
        <v>-7.1887150668858384</v>
      </c>
    </row>
    <row r="1402" spans="1:9" x14ac:dyDescent="0.25">
      <c r="A1402" s="91">
        <v>1399</v>
      </c>
      <c r="B1402" s="91">
        <v>53.315433096024442</v>
      </c>
      <c r="C1402" s="91">
        <v>53.315433096024442</v>
      </c>
      <c r="D1402" s="91"/>
      <c r="E1402" s="91">
        <v>1242.6820310845417</v>
      </c>
      <c r="F1402" s="91">
        <v>88.470785230682537</v>
      </c>
      <c r="G1402" s="91">
        <v>4.6049155713357699</v>
      </c>
      <c r="H1402" s="91">
        <v>-0.61095125761324676</v>
      </c>
      <c r="I1402" s="91">
        <v>-7.3308827775545868</v>
      </c>
    </row>
    <row r="1403" spans="1:9" x14ac:dyDescent="0.25">
      <c r="A1403" s="91">
        <v>1400</v>
      </c>
      <c r="B1403" s="91">
        <v>52.952935152439608</v>
      </c>
      <c r="C1403" s="91">
        <v>52.952935152439608</v>
      </c>
      <c r="D1403" s="91"/>
      <c r="E1403" s="91">
        <v>1220.9014192445438</v>
      </c>
      <c r="F1403" s="91">
        <v>89.101919578209973</v>
      </c>
      <c r="G1403" s="91">
        <v>1.3843320156859875</v>
      </c>
      <c r="H1403" s="91">
        <v>-14.752791936977232</v>
      </c>
      <c r="I1403" s="91">
        <v>8.0281746916416665</v>
      </c>
    </row>
    <row r="1404" spans="1:9" x14ac:dyDescent="0.25">
      <c r="A1404" s="91">
        <v>1401</v>
      </c>
      <c r="B1404" s="91">
        <v>51.284953446906798</v>
      </c>
      <c r="C1404" s="91">
        <v>51.284953446906798</v>
      </c>
      <c r="D1404" s="91"/>
      <c r="E1404" s="91">
        <v>1187.4461156959305</v>
      </c>
      <c r="F1404" s="91">
        <v>88.903453237057036</v>
      </c>
      <c r="G1404" s="91">
        <v>0</v>
      </c>
      <c r="H1404" s="91">
        <v>-7.170093171184174</v>
      </c>
      <c r="I1404" s="91">
        <v>-7.986264513881014E-3</v>
      </c>
    </row>
    <row r="1405" spans="1:9" x14ac:dyDescent="0.25">
      <c r="A1405" s="91">
        <v>1402</v>
      </c>
      <c r="B1405" s="91">
        <v>49.089895294145705</v>
      </c>
      <c r="C1405" s="91">
        <v>49.089895294145705</v>
      </c>
      <c r="D1405" s="91"/>
      <c r="E1405" s="91">
        <v>1413.5477834142848</v>
      </c>
      <c r="F1405" s="91">
        <v>88.442913764968964</v>
      </c>
      <c r="G1405" s="91">
        <v>0</v>
      </c>
      <c r="H1405" s="91">
        <v>-4.8471828616765507</v>
      </c>
      <c r="I1405" s="91">
        <v>-3.2208236705593203</v>
      </c>
    </row>
    <row r="1406" spans="1:9" x14ac:dyDescent="0.25">
      <c r="A1406" s="91">
        <v>1403</v>
      </c>
      <c r="B1406" s="91">
        <v>47.72295880720376</v>
      </c>
      <c r="C1406" s="91">
        <v>47.72295880720376</v>
      </c>
      <c r="D1406" s="91"/>
      <c r="E1406" s="91">
        <v>1363.5920326382538</v>
      </c>
      <c r="F1406" s="91">
        <v>88.711753373061583</v>
      </c>
      <c r="G1406" s="91">
        <v>0</v>
      </c>
      <c r="H1406" s="91">
        <v>-10.036693690053866</v>
      </c>
      <c r="I1406" s="91">
        <v>2.7790356805161465</v>
      </c>
    </row>
    <row r="1407" spans="1:9" x14ac:dyDescent="0.25">
      <c r="A1407" s="91">
        <v>1404</v>
      </c>
      <c r="B1407" s="91">
        <v>46.269343871985335</v>
      </c>
      <c r="C1407" s="91">
        <v>46.269343871985335</v>
      </c>
      <c r="D1407" s="91"/>
      <c r="E1407" s="91">
        <v>1322.3409024863458</v>
      </c>
      <c r="F1407" s="91">
        <v>88.755183197297072</v>
      </c>
      <c r="G1407" s="91">
        <v>0</v>
      </c>
      <c r="H1407" s="91">
        <v>-7.088976041010616</v>
      </c>
      <c r="I1407" s="91">
        <v>-0.17295544858309309</v>
      </c>
    </row>
    <row r="1408" spans="1:9" x14ac:dyDescent="0.25">
      <c r="A1408" s="91">
        <v>1405</v>
      </c>
      <c r="B1408" s="91">
        <v>42.789776084401325</v>
      </c>
      <c r="C1408" s="91">
        <v>42.789776084401325</v>
      </c>
      <c r="D1408" s="91"/>
      <c r="E1408" s="91">
        <v>1233.6816597150282</v>
      </c>
      <c r="F1408" s="91">
        <v>88.416211199792471</v>
      </c>
      <c r="G1408" s="91">
        <v>0</v>
      </c>
      <c r="H1408" s="91">
        <v>-2.5815360775744498</v>
      </c>
      <c r="I1408" s="91">
        <v>-5.426256603642357</v>
      </c>
    </row>
    <row r="1409" spans="1:9" x14ac:dyDescent="0.25">
      <c r="A1409" s="91">
        <v>1406</v>
      </c>
      <c r="B1409" s="91">
        <v>38.408659334977116</v>
      </c>
      <c r="C1409" s="91">
        <v>38.408659334977116</v>
      </c>
      <c r="D1409" s="91"/>
      <c r="E1409" s="91">
        <v>1495.1726798496202</v>
      </c>
      <c r="F1409" s="91">
        <v>88.680937932011986</v>
      </c>
      <c r="G1409" s="91">
        <v>0</v>
      </c>
      <c r="H1409" s="91">
        <v>-8.1531505932680375</v>
      </c>
      <c r="I1409" s="91">
        <v>0.6732046744332616</v>
      </c>
    </row>
    <row r="1410" spans="1:9" x14ac:dyDescent="0.25">
      <c r="A1410" s="91">
        <v>1407</v>
      </c>
      <c r="B1410" s="91">
        <v>34.177317200566286</v>
      </c>
      <c r="C1410" s="91">
        <v>34.177317200566286</v>
      </c>
      <c r="D1410" s="91"/>
      <c r="E1410" s="91">
        <v>1318.429804068835</v>
      </c>
      <c r="F1410" s="91">
        <v>88.956944058687654</v>
      </c>
      <c r="G1410" s="91">
        <v>0</v>
      </c>
      <c r="H1410" s="91">
        <v>-13.22329267881666</v>
      </c>
      <c r="I1410" s="91">
        <v>6.4674521945293826</v>
      </c>
    </row>
    <row r="1411" spans="1:9" x14ac:dyDescent="0.25">
      <c r="A1411" s="91">
        <v>1408</v>
      </c>
      <c r="B1411" s="91">
        <v>28.574643010888831</v>
      </c>
      <c r="C1411" s="91">
        <v>28.574643010888831</v>
      </c>
      <c r="D1411" s="91"/>
      <c r="E1411" s="91">
        <v>1136.9479970513623</v>
      </c>
      <c r="F1411" s="91">
        <v>87.994450723607017</v>
      </c>
      <c r="G1411" s="91">
        <v>0</v>
      </c>
      <c r="H1411" s="91">
        <v>-15.11737256910304</v>
      </c>
      <c r="I1411" s="91">
        <v>6.5223088122723603</v>
      </c>
    </row>
    <row r="1412" spans="1:9" x14ac:dyDescent="0.25">
      <c r="A1412" s="91">
        <v>1409</v>
      </c>
      <c r="B1412" s="91">
        <v>27.942523156895998</v>
      </c>
      <c r="C1412" s="91">
        <v>27.942523156895998</v>
      </c>
      <c r="D1412" s="91"/>
      <c r="E1412" s="91">
        <v>1083.9796407904039</v>
      </c>
      <c r="F1412" s="91">
        <v>88.770503047344235</v>
      </c>
      <c r="G1412" s="91">
        <v>1.8346643956480535</v>
      </c>
      <c r="H1412" s="91">
        <v>-6.6342506351602442</v>
      </c>
      <c r="I1412" s="91">
        <v>-0.43798122015902358</v>
      </c>
    </row>
    <row r="1413" spans="1:9" x14ac:dyDescent="0.25">
      <c r="A1413" s="91">
        <v>1410</v>
      </c>
      <c r="B1413" s="91">
        <v>27.062879483862428</v>
      </c>
      <c r="C1413" s="91">
        <v>27.062879483862428</v>
      </c>
      <c r="D1413" s="91"/>
      <c r="E1413" s="91">
        <v>1667.703086896194</v>
      </c>
      <c r="F1413" s="91">
        <v>88.98112245911372</v>
      </c>
      <c r="G1413" s="91">
        <v>6.883411623671166</v>
      </c>
      <c r="H1413" s="91">
        <v>-2.6939104079248302</v>
      </c>
      <c r="I1413" s="91">
        <v>-4.0362541944625496</v>
      </c>
    </row>
    <row r="1414" spans="1:9" x14ac:dyDescent="0.25">
      <c r="A1414" s="91">
        <v>1411</v>
      </c>
      <c r="B1414" s="91">
        <v>27.24339947834364</v>
      </c>
      <c r="C1414" s="91">
        <v>27.24339947834364</v>
      </c>
      <c r="D1414" s="91"/>
      <c r="E1414" s="91">
        <v>1685.2073740271485</v>
      </c>
      <c r="F1414" s="91">
        <v>88.944855452235501</v>
      </c>
      <c r="G1414" s="91">
        <v>12.114321965288797</v>
      </c>
      <c r="H1414" s="91">
        <v>-0.11041159495957997</v>
      </c>
      <c r="I1414" s="91">
        <v>-6.8303431149009199</v>
      </c>
    </row>
    <row r="1415" spans="1:9" x14ac:dyDescent="0.25">
      <c r="A1415" s="91">
        <v>1412</v>
      </c>
      <c r="B1415" s="91">
        <v>26.559145284281172</v>
      </c>
      <c r="C1415" s="91">
        <v>26.559145284281172</v>
      </c>
      <c r="D1415" s="91"/>
      <c r="E1415" s="91">
        <v>1680.4809953632096</v>
      </c>
      <c r="F1415" s="91">
        <v>88.254427222950753</v>
      </c>
      <c r="G1415" s="91">
        <v>5.6087887151610678</v>
      </c>
      <c r="H1415" s="91">
        <v>-3.4167709273913403</v>
      </c>
      <c r="I1415" s="91">
        <v>-4.7591147139290602</v>
      </c>
    </row>
    <row r="1416" spans="1:9" x14ac:dyDescent="0.25">
      <c r="A1416" s="91">
        <v>1413</v>
      </c>
      <c r="B1416" s="91">
        <v>26.434131549997616</v>
      </c>
      <c r="C1416" s="91">
        <v>26.434131549997616</v>
      </c>
      <c r="D1416" s="91"/>
      <c r="E1416" s="91">
        <v>1639.1516324677491</v>
      </c>
      <c r="F1416" s="91">
        <v>88.878248817019681</v>
      </c>
      <c r="G1416" s="91">
        <v>5.9242266117412088</v>
      </c>
      <c r="H1416" s="91">
        <v>-2.8619773801807527</v>
      </c>
      <c r="I1416" s="91">
        <v>-4.2043211667184721</v>
      </c>
    </row>
    <row r="1417" spans="1:9" x14ac:dyDescent="0.25">
      <c r="A1417" s="91">
        <v>1414</v>
      </c>
      <c r="B1417" s="91">
        <v>25.506011837619141</v>
      </c>
      <c r="C1417" s="91">
        <v>25.506011837619141</v>
      </c>
      <c r="D1417" s="91"/>
      <c r="E1417" s="91">
        <v>1626.004283119662</v>
      </c>
      <c r="F1417" s="91">
        <v>88.094219239206168</v>
      </c>
      <c r="G1417" s="91">
        <v>8.8382019220271797</v>
      </c>
      <c r="H1417" s="91">
        <v>-2.4443885187274521</v>
      </c>
      <c r="I1417" s="91">
        <v>-6.0749531180898604</v>
      </c>
    </row>
    <row r="1418" spans="1:9" x14ac:dyDescent="0.25">
      <c r="A1418" s="91">
        <v>1415</v>
      </c>
      <c r="B1418" s="91">
        <v>26.637421781656656</v>
      </c>
      <c r="C1418" s="91">
        <v>26.637421781656656</v>
      </c>
      <c r="D1418" s="91"/>
      <c r="E1418" s="91">
        <v>1650.6651162404064</v>
      </c>
      <c r="F1418" s="91">
        <v>88.868769134763866</v>
      </c>
      <c r="G1418" s="91">
        <v>15.099683964634185</v>
      </c>
      <c r="H1418" s="91">
        <v>-0.1564937762046722</v>
      </c>
      <c r="I1418" s="91">
        <v>-6.8764252961460119</v>
      </c>
    </row>
    <row r="1419" spans="1:9" x14ac:dyDescent="0.25">
      <c r="A1419" s="91">
        <v>1416</v>
      </c>
      <c r="B1419" s="91">
        <v>27.615331020639022</v>
      </c>
      <c r="C1419" s="91">
        <v>27.615331020639022</v>
      </c>
      <c r="D1419" s="91"/>
      <c r="E1419" s="91">
        <v>1751.3841730878394</v>
      </c>
      <c r="F1419" s="91">
        <v>88.214014334325171</v>
      </c>
      <c r="G1419" s="91">
        <v>21.330715038803195</v>
      </c>
      <c r="H1419" s="91">
        <v>-3.1012894988953463</v>
      </c>
      <c r="I1419" s="91">
        <v>-5.2669568016673685</v>
      </c>
    </row>
    <row r="1420" spans="1:9" x14ac:dyDescent="0.25">
      <c r="A1420" s="91">
        <v>1417</v>
      </c>
      <c r="B1420" s="91">
        <v>30.035246766241947</v>
      </c>
      <c r="C1420" s="91">
        <v>30.035246766241947</v>
      </c>
      <c r="D1420" s="91"/>
      <c r="E1420" s="91">
        <v>1181.5411367955796</v>
      </c>
      <c r="F1420" s="91">
        <v>88.251486510339788</v>
      </c>
      <c r="G1420" s="91">
        <v>24.645274938659973</v>
      </c>
      <c r="H1420" s="91">
        <v>-2.4870746012351077</v>
      </c>
      <c r="I1420" s="91">
        <v>-5.4837268353190218</v>
      </c>
    </row>
    <row r="1421" spans="1:9" x14ac:dyDescent="0.25">
      <c r="A1421" s="91">
        <v>1418</v>
      </c>
      <c r="B1421" s="91">
        <v>32.993121573933166</v>
      </c>
      <c r="C1421" s="91">
        <v>32.993121573933166</v>
      </c>
      <c r="D1421" s="91"/>
      <c r="E1421" s="91">
        <v>1296.7008730638322</v>
      </c>
      <c r="F1421" s="91">
        <v>88.244529213415262</v>
      </c>
      <c r="G1421" s="91">
        <v>32.243668955903026</v>
      </c>
      <c r="H1421" s="91">
        <v>-0.65511374711175241</v>
      </c>
      <c r="I1421" s="91">
        <v>-7.3750452670530917</v>
      </c>
    </row>
    <row r="1422" spans="1:9" x14ac:dyDescent="0.25">
      <c r="A1422" s="91">
        <v>1419</v>
      </c>
      <c r="B1422" s="91">
        <v>36.633405176540613</v>
      </c>
      <c r="C1422" s="91">
        <v>36.633405176540613</v>
      </c>
      <c r="D1422" s="91"/>
      <c r="E1422" s="91">
        <v>1424.4885514562309</v>
      </c>
      <c r="F1422" s="91">
        <v>88.702246621990199</v>
      </c>
      <c r="G1422" s="91">
        <v>34.737232598985337</v>
      </c>
      <c r="H1422" s="91">
        <v>-0.92471214594771123</v>
      </c>
      <c r="I1422" s="91">
        <v>-6.4361246276018695</v>
      </c>
    </row>
    <row r="1423" spans="1:9" x14ac:dyDescent="0.25">
      <c r="A1423" s="91">
        <v>1420</v>
      </c>
      <c r="B1423" s="91">
        <v>39.251959788694954</v>
      </c>
      <c r="C1423" s="91">
        <v>39.251959788694954</v>
      </c>
      <c r="D1423" s="91"/>
      <c r="E1423" s="91">
        <v>1530.1816424439471</v>
      </c>
      <c r="F1423" s="91">
        <v>88.705889218070737</v>
      </c>
      <c r="G1423" s="91">
        <v>29.4401358438997</v>
      </c>
      <c r="H1423" s="91">
        <v>-2.7235541253096285</v>
      </c>
      <c r="I1423" s="91">
        <v>-4.8892214280816511</v>
      </c>
    </row>
    <row r="1424" spans="1:9" x14ac:dyDescent="0.25">
      <c r="A1424" s="91">
        <v>1421</v>
      </c>
      <c r="B1424" s="91">
        <v>40.723904583365567</v>
      </c>
      <c r="C1424" s="91">
        <v>40.723904583365567</v>
      </c>
      <c r="D1424" s="91"/>
      <c r="E1424" s="91">
        <v>1593.9422344197083</v>
      </c>
      <c r="F1424" s="91">
        <v>88.399557424378614</v>
      </c>
      <c r="G1424" s="91">
        <v>20.058190434368456</v>
      </c>
      <c r="H1424" s="91">
        <v>-1.2401694157374048</v>
      </c>
      <c r="I1424" s="91">
        <v>-6.7457857926974008</v>
      </c>
    </row>
    <row r="1425" spans="1:9" x14ac:dyDescent="0.25">
      <c r="A1425" s="91">
        <v>1422</v>
      </c>
      <c r="B1425" s="91">
        <v>40.985900593225345</v>
      </c>
      <c r="C1425" s="91">
        <v>40.985900593225345</v>
      </c>
      <c r="D1425" s="91"/>
      <c r="E1425" s="91">
        <v>1598.1275242710367</v>
      </c>
      <c r="F1425" s="91">
        <v>88.581264031378595</v>
      </c>
      <c r="G1425" s="91">
        <v>2.4388344294354507</v>
      </c>
      <c r="H1425" s="91">
        <v>-21.410140247411253</v>
      </c>
      <c r="I1425" s="91">
        <v>13.739249141215526</v>
      </c>
    </row>
    <row r="1426" spans="1:9" x14ac:dyDescent="0.25">
      <c r="A1426" s="91">
        <v>1423</v>
      </c>
      <c r="B1426" s="91">
        <v>39.010545698439884</v>
      </c>
      <c r="C1426" s="91">
        <v>39.010545698439884</v>
      </c>
      <c r="D1426" s="91"/>
      <c r="E1426" s="91">
        <v>1513.1618241175843</v>
      </c>
      <c r="F1426" s="91">
        <v>88.743113841552102</v>
      </c>
      <c r="G1426" s="91">
        <v>0</v>
      </c>
      <c r="H1426" s="91">
        <v>-16.396909568862316</v>
      </c>
      <c r="I1426" s="91">
        <v>9.1948094055175424</v>
      </c>
    </row>
    <row r="1427" spans="1:9" x14ac:dyDescent="0.25">
      <c r="A1427" s="91">
        <v>1424</v>
      </c>
      <c r="B1427" s="91">
        <v>36.604292404629675</v>
      </c>
      <c r="C1427" s="91">
        <v>36.604292404629675</v>
      </c>
      <c r="D1427" s="91"/>
      <c r="E1427" s="91">
        <v>1423.3688659763004</v>
      </c>
      <c r="F1427" s="91">
        <v>88.638366371858098</v>
      </c>
      <c r="G1427" s="91">
        <v>0</v>
      </c>
      <c r="H1427" s="91">
        <v>-12.524104645149997</v>
      </c>
      <c r="I1427" s="91">
        <v>5.1631188048293248</v>
      </c>
    </row>
    <row r="1428" spans="1:9" x14ac:dyDescent="0.25">
      <c r="A1428" s="91">
        <v>1425</v>
      </c>
      <c r="B1428" s="91">
        <v>35.154033007862964</v>
      </c>
      <c r="C1428" s="91">
        <v>35.154033007862964</v>
      </c>
      <c r="D1428" s="91"/>
      <c r="E1428" s="91">
        <v>1375.7109999665488</v>
      </c>
      <c r="F1428" s="91">
        <v>88.398562069464361</v>
      </c>
      <c r="G1428" s="91">
        <v>2.5103920198879925</v>
      </c>
      <c r="H1428" s="91">
        <v>-6.9985357671034212</v>
      </c>
      <c r="I1428" s="91">
        <v>-0.80226635210220043</v>
      </c>
    </row>
    <row r="1429" spans="1:9" x14ac:dyDescent="0.25">
      <c r="A1429" s="91">
        <v>1426</v>
      </c>
      <c r="B1429" s="91">
        <v>34.870415658314272</v>
      </c>
      <c r="C1429" s="91">
        <v>34.870415658314272</v>
      </c>
      <c r="D1429" s="91"/>
      <c r="E1429" s="91">
        <v>1353.1945245834381</v>
      </c>
      <c r="F1429" s="91">
        <v>88.768156734681526</v>
      </c>
      <c r="G1429" s="91">
        <v>9.7866086313769927</v>
      </c>
      <c r="H1429" s="91">
        <v>-0.23206732813592956</v>
      </c>
      <c r="I1429" s="91">
        <v>-6.9519988480772694</v>
      </c>
    </row>
    <row r="1430" spans="1:9" x14ac:dyDescent="0.25">
      <c r="A1430" s="91">
        <v>1427</v>
      </c>
      <c r="B1430" s="91">
        <v>35.568201477962063</v>
      </c>
      <c r="C1430" s="91">
        <v>35.568201477962063</v>
      </c>
      <c r="D1430" s="91"/>
      <c r="E1430" s="91">
        <v>1393.6830136777189</v>
      </c>
      <c r="F1430" s="91">
        <v>88.48601099047157</v>
      </c>
      <c r="G1430" s="91">
        <v>24.710285263157207</v>
      </c>
      <c r="H1430" s="91">
        <v>-2.8709045838696632</v>
      </c>
      <c r="I1430" s="91">
        <v>-5.0365718866416858</v>
      </c>
    </row>
    <row r="1431" spans="1:9" x14ac:dyDescent="0.25">
      <c r="A1431" s="91">
        <v>1428</v>
      </c>
      <c r="B1431" s="91">
        <v>38.231054461698356</v>
      </c>
      <c r="C1431" s="91">
        <v>38.231054461698356</v>
      </c>
      <c r="D1431" s="91"/>
      <c r="E1431" s="91">
        <v>1491.3729271678535</v>
      </c>
      <c r="F1431" s="91">
        <v>88.584988919049209</v>
      </c>
      <c r="G1431" s="91">
        <v>31.399601692090702</v>
      </c>
      <c r="H1431" s="91">
        <v>-2.3228062505663001</v>
      </c>
      <c r="I1431" s="91">
        <v>-5.3194584846502142</v>
      </c>
    </row>
    <row r="1432" spans="1:9" x14ac:dyDescent="0.25">
      <c r="A1432" s="91">
        <v>1429</v>
      </c>
      <c r="B1432" s="91">
        <v>40.130158941218077</v>
      </c>
      <c r="C1432" s="91">
        <v>40.130158941218077</v>
      </c>
      <c r="D1432" s="91"/>
      <c r="E1432" s="91">
        <v>1577.2148407768609</v>
      </c>
      <c r="F1432" s="91">
        <v>88.207385168546125</v>
      </c>
      <c r="G1432" s="91">
        <v>27.394517017372394</v>
      </c>
      <c r="H1432" s="91">
        <v>-3.0743054732747814</v>
      </c>
      <c r="I1432" s="91">
        <v>-5.2399727760468036</v>
      </c>
    </row>
    <row r="1433" spans="1:9" x14ac:dyDescent="0.25">
      <c r="A1433" s="91">
        <v>1430</v>
      </c>
      <c r="B1433" s="91">
        <v>41.349106429910542</v>
      </c>
      <c r="C1433" s="91">
        <v>41.349106429910542</v>
      </c>
      <c r="D1433" s="91"/>
      <c r="E1433" s="91">
        <v>1631.5532407478772</v>
      </c>
      <c r="F1433" s="91">
        <v>88.076196174984958</v>
      </c>
      <c r="G1433" s="91">
        <v>16.228888717471872</v>
      </c>
      <c r="H1433" s="91">
        <v>-0.99261605849277745</v>
      </c>
      <c r="I1433" s="91">
        <v>-7.7125475784341173</v>
      </c>
    </row>
    <row r="1434" spans="1:9" x14ac:dyDescent="0.25">
      <c r="A1434" s="91">
        <v>1431</v>
      </c>
      <c r="B1434" s="91">
        <v>41.099164391461912</v>
      </c>
      <c r="C1434" s="91">
        <v>41.099164391461912</v>
      </c>
      <c r="D1434" s="91"/>
      <c r="E1434" s="91">
        <v>1622.1787888097506</v>
      </c>
      <c r="F1434" s="91">
        <v>87.993285880012678</v>
      </c>
      <c r="G1434" s="91">
        <v>4.3958158048321883</v>
      </c>
      <c r="H1434" s="91">
        <v>-4.4389156901635607</v>
      </c>
      <c r="I1434" s="91">
        <v>-4.280222752420352</v>
      </c>
    </row>
    <row r="1435" spans="1:9" x14ac:dyDescent="0.25">
      <c r="A1435" s="91">
        <v>1432</v>
      </c>
      <c r="B1435" s="91">
        <v>40.375638998909338</v>
      </c>
      <c r="C1435" s="91">
        <v>40.375638998909338</v>
      </c>
      <c r="D1435" s="91"/>
      <c r="E1435" s="91">
        <v>1570.7439333537927</v>
      </c>
      <c r="F1435" s="91">
        <v>88.677512156712879</v>
      </c>
      <c r="G1435" s="91">
        <v>0</v>
      </c>
      <c r="H1435" s="91">
        <v>-48.809047690131102</v>
      </c>
      <c r="I1435" s="91">
        <v>41.343398623574863</v>
      </c>
    </row>
    <row r="1436" spans="1:9" x14ac:dyDescent="0.25">
      <c r="A1436" s="91">
        <v>1433</v>
      </c>
      <c r="B1436" s="91">
        <v>37.421527375669825</v>
      </c>
      <c r="C1436" s="91">
        <v>37.421527375669825</v>
      </c>
      <c r="D1436" s="91"/>
      <c r="E1436" s="91">
        <v>1451.4921808117738</v>
      </c>
      <c r="F1436" s="91">
        <v>88.721650962302306</v>
      </c>
      <c r="G1436" s="91">
        <v>0</v>
      </c>
      <c r="H1436" s="91">
        <v>-10.714270690565048</v>
      </c>
      <c r="I1436" s="91">
        <v>3.5336188975492973</v>
      </c>
    </row>
    <row r="1437" spans="1:9" x14ac:dyDescent="0.25">
      <c r="A1437" s="91">
        <v>1434</v>
      </c>
      <c r="B1437" s="91">
        <v>33.055895400253263</v>
      </c>
      <c r="C1437" s="91">
        <v>33.055895400253263</v>
      </c>
      <c r="D1437" s="91"/>
      <c r="E1437" s="91">
        <v>1295.0604669333106</v>
      </c>
      <c r="F1437" s="91">
        <v>88.379376358450642</v>
      </c>
      <c r="G1437" s="91">
        <v>0</v>
      </c>
      <c r="H1437" s="91">
        <v>-11.630807363643612</v>
      </c>
      <c r="I1437" s="91">
        <v>3.8168957701853508</v>
      </c>
    </row>
    <row r="1438" spans="1:9" x14ac:dyDescent="0.25">
      <c r="A1438" s="91">
        <v>1435</v>
      </c>
      <c r="B1438" s="91">
        <v>28.119787276930651</v>
      </c>
      <c r="C1438" s="91">
        <v>28.119787276930651</v>
      </c>
      <c r="D1438" s="91"/>
      <c r="E1438" s="91">
        <v>1106.6246482537408</v>
      </c>
      <c r="F1438" s="91">
        <v>88.380355135138785</v>
      </c>
      <c r="G1438" s="91">
        <v>0</v>
      </c>
      <c r="H1438" s="91">
        <v>-1.2717656500108965</v>
      </c>
      <c r="I1438" s="91">
        <v>-6.6424169996628972</v>
      </c>
    </row>
    <row r="1439" spans="1:9" x14ac:dyDescent="0.25">
      <c r="A1439" s="91">
        <v>1436</v>
      </c>
      <c r="B1439" s="91">
        <v>22.732874604066051</v>
      </c>
      <c r="C1439" s="91">
        <v>22.732874604066051</v>
      </c>
      <c r="D1439" s="91"/>
      <c r="E1439" s="91">
        <v>1445.1901532768893</v>
      </c>
      <c r="F1439" s="91">
        <v>88.179832249992856</v>
      </c>
      <c r="G1439" s="91">
        <v>0</v>
      </c>
      <c r="H1439" s="91">
        <v>-6.9157442226659915</v>
      </c>
      <c r="I1439" s="91">
        <v>-1.2750763490309485</v>
      </c>
    </row>
    <row r="1440" spans="1:9" x14ac:dyDescent="0.25">
      <c r="A1440" s="91">
        <v>1437</v>
      </c>
      <c r="B1440" s="91">
        <v>19.512433828111668</v>
      </c>
      <c r="C1440" s="91">
        <v>19.512433828111668</v>
      </c>
      <c r="D1440" s="91"/>
      <c r="E1440" s="91">
        <v>1227.1509837919127</v>
      </c>
      <c r="F1440" s="91">
        <v>88.528392005386053</v>
      </c>
      <c r="G1440" s="91">
        <v>0</v>
      </c>
      <c r="H1440" s="91">
        <v>-5.1013739566503462</v>
      </c>
      <c r="I1440" s="91">
        <v>-2.4419824485715602</v>
      </c>
    </row>
    <row r="1441" spans="1:9" x14ac:dyDescent="0.25">
      <c r="A1441" s="91">
        <v>1438</v>
      </c>
      <c r="B1441" s="91">
        <v>19.429609493553333</v>
      </c>
      <c r="C1441" s="91">
        <v>19.429609493553333</v>
      </c>
      <c r="D1441" s="91"/>
      <c r="E1441" s="91">
        <v>1248.8660082388994</v>
      </c>
      <c r="F1441" s="91">
        <v>88.157451287499967</v>
      </c>
      <c r="G1441" s="91">
        <v>12.30942677215376</v>
      </c>
      <c r="H1441" s="91">
        <v>-1.4467464719418133</v>
      </c>
      <c r="I1441" s="91">
        <v>-6.9815193903606412</v>
      </c>
    </row>
    <row r="1442" spans="1:9" x14ac:dyDescent="0.25">
      <c r="A1442" s="91">
        <v>1439</v>
      </c>
      <c r="B1442" s="91">
        <v>20.876733036779775</v>
      </c>
      <c r="C1442" s="91">
        <v>20.876733036779775</v>
      </c>
      <c r="D1442" s="91"/>
      <c r="E1442" s="91">
        <v>1326.1839170999197</v>
      </c>
      <c r="F1442" s="91">
        <v>88.384543852446683</v>
      </c>
      <c r="G1442" s="91">
        <v>9.3226456401308173</v>
      </c>
      <c r="H1442" s="91">
        <v>-0.65879285738526683</v>
      </c>
      <c r="I1442" s="91">
        <v>-7.3787243773266065</v>
      </c>
    </row>
    <row r="1443" spans="1:9" x14ac:dyDescent="0.25">
      <c r="A1443" s="91">
        <v>1440</v>
      </c>
      <c r="B1443" s="91">
        <v>21.329949750408133</v>
      </c>
      <c r="C1443" s="91">
        <v>21.329949750408133</v>
      </c>
      <c r="D1443" s="91"/>
      <c r="E1443" s="91">
        <v>1335.3473877067242</v>
      </c>
      <c r="F1443" s="91">
        <v>88.715339578960808</v>
      </c>
      <c r="G1443" s="91">
        <v>9.4933179166367907</v>
      </c>
      <c r="H1443" s="91">
        <v>-0.34928170253376656</v>
      </c>
      <c r="I1443" s="91">
        <v>-7.0692132224751063</v>
      </c>
    </row>
    <row r="1444" spans="1:9" x14ac:dyDescent="0.25">
      <c r="A1444" s="91">
        <v>1441</v>
      </c>
      <c r="B1444" s="91">
        <v>22.083147759237487</v>
      </c>
      <c r="C1444" s="91">
        <v>22.083147759237487</v>
      </c>
      <c r="D1444" s="91"/>
      <c r="E1444" s="91">
        <v>1388.9125642972751</v>
      </c>
      <c r="F1444" s="91">
        <v>88.588950440551514</v>
      </c>
      <c r="G1444" s="91">
        <v>9.5375651394715675</v>
      </c>
      <c r="H1444" s="91">
        <v>-0.46739869614581464</v>
      </c>
      <c r="I1444" s="91">
        <v>-7.1873302160871546</v>
      </c>
    </row>
    <row r="1445" spans="1:9" x14ac:dyDescent="0.25">
      <c r="A1445" s="91">
        <v>1442</v>
      </c>
      <c r="B1445" s="91">
        <v>21.913984673865102</v>
      </c>
      <c r="C1445" s="91">
        <v>21.913984673865102</v>
      </c>
      <c r="D1445" s="91"/>
      <c r="E1445" s="91">
        <v>1359.0490390801549</v>
      </c>
      <c r="F1445" s="91">
        <v>88.909804041907051</v>
      </c>
      <c r="G1445" s="91">
        <v>2.4812885022948721</v>
      </c>
      <c r="H1445" s="91">
        <v>-14.782698637817369</v>
      </c>
      <c r="I1445" s="91">
        <v>7.769464569243933</v>
      </c>
    </row>
    <row r="1446" spans="1:9" x14ac:dyDescent="0.25">
      <c r="A1446" s="91">
        <v>1443</v>
      </c>
      <c r="B1446" s="91">
        <v>20.013258483772074</v>
      </c>
      <c r="C1446" s="91">
        <v>20.013258483772074</v>
      </c>
      <c r="D1446" s="91"/>
      <c r="E1446" s="91">
        <v>1273.5984494685877</v>
      </c>
      <c r="F1446" s="91">
        <v>88.365630100005703</v>
      </c>
      <c r="G1446" s="91">
        <v>0.93769720725862238</v>
      </c>
      <c r="H1446" s="91">
        <v>-14.675533840690207</v>
      </c>
      <c r="I1446" s="91">
        <v>6.6177313946162499</v>
      </c>
    </row>
    <row r="1447" spans="1:9" x14ac:dyDescent="0.25">
      <c r="A1447" s="91">
        <v>1444</v>
      </c>
      <c r="B1447" s="91">
        <v>18.799702793327278</v>
      </c>
      <c r="C1447" s="91">
        <v>18.799702793327278</v>
      </c>
      <c r="D1447" s="91"/>
      <c r="E1447" s="91">
        <v>1191.060654903901</v>
      </c>
      <c r="F1447" s="91">
        <v>88.565311099353281</v>
      </c>
      <c r="G1447" s="91">
        <v>1.1911665190896463</v>
      </c>
      <c r="H1447" s="91">
        <v>-32.606593253394315</v>
      </c>
      <c r="I1447" s="91">
        <v>24.805124784707139</v>
      </c>
    </row>
    <row r="1448" spans="1:9" x14ac:dyDescent="0.25">
      <c r="A1448" s="91">
        <v>1445</v>
      </c>
      <c r="B1448" s="91">
        <v>17.344426030679053</v>
      </c>
      <c r="C1448" s="91">
        <v>17.344426030679053</v>
      </c>
      <c r="D1448" s="91"/>
      <c r="E1448" s="91">
        <v>1115.9296390940488</v>
      </c>
      <c r="F1448" s="91">
        <v>88.351481073537457</v>
      </c>
      <c r="G1448" s="91">
        <v>3.5746616356025562</v>
      </c>
      <c r="H1448" s="91">
        <v>-3.4693047027830084</v>
      </c>
      <c r="I1448" s="91">
        <v>-4.8116484893207279</v>
      </c>
    </row>
    <row r="1449" spans="1:9" x14ac:dyDescent="0.25">
      <c r="A1449" s="91">
        <v>1446</v>
      </c>
      <c r="B1449" s="91">
        <v>18.340759333681174</v>
      </c>
      <c r="C1449" s="91">
        <v>18.340759333681174</v>
      </c>
      <c r="D1449" s="91"/>
      <c r="E1449" s="91">
        <v>1138.8653945531671</v>
      </c>
      <c r="F1449" s="91">
        <v>89.006021777897345</v>
      </c>
      <c r="G1449" s="91">
        <v>7.9141862573489092</v>
      </c>
      <c r="H1449" s="91">
        <v>-0.14614366619675534</v>
      </c>
      <c r="I1449" s="91">
        <v>-6.8660751861380946</v>
      </c>
    </row>
    <row r="1450" spans="1:9" x14ac:dyDescent="0.25">
      <c r="A1450" s="91">
        <v>1447</v>
      </c>
      <c r="B1450" s="91">
        <v>18.346758026999673</v>
      </c>
      <c r="C1450" s="91">
        <v>18.346758026999673</v>
      </c>
      <c r="D1450" s="91"/>
      <c r="E1450" s="91">
        <v>1136.2343781607872</v>
      </c>
      <c r="F1450" s="91">
        <v>89.087166138615686</v>
      </c>
      <c r="G1450" s="91">
        <v>4.1470090288902091</v>
      </c>
      <c r="H1450" s="91">
        <v>-2.7854322172656159</v>
      </c>
      <c r="I1450" s="91">
        <v>-4.1277760038033353</v>
      </c>
    </row>
    <row r="1451" spans="1:9" x14ac:dyDescent="0.25">
      <c r="A1451" s="91">
        <v>1448</v>
      </c>
      <c r="B1451" s="91">
        <v>16.864584383752639</v>
      </c>
      <c r="C1451" s="91">
        <v>16.864584383752639</v>
      </c>
      <c r="D1451" s="91"/>
      <c r="E1451" s="91">
        <v>1094.4395387126103</v>
      </c>
      <c r="F1451" s="91">
        <v>88.290261931333347</v>
      </c>
      <c r="G1451" s="91">
        <v>1.9314156370103279</v>
      </c>
      <c r="H1451" s="91">
        <v>-5.2916504035574423</v>
      </c>
      <c r="I1451" s="91">
        <v>-3.2557133010270638</v>
      </c>
    </row>
    <row r="1452" spans="1:9" x14ac:dyDescent="0.25">
      <c r="A1452" s="91">
        <v>1449</v>
      </c>
      <c r="B1452" s="91">
        <v>15.966115688738153</v>
      </c>
      <c r="C1452" s="91">
        <v>15.966115688738153</v>
      </c>
      <c r="D1452" s="91"/>
      <c r="E1452" s="91">
        <v>1006.641515350962</v>
      </c>
      <c r="F1452" s="91">
        <v>88.845673435833348</v>
      </c>
      <c r="G1452" s="91">
        <v>0</v>
      </c>
      <c r="H1452" s="91">
        <v>-0.37847812229700717</v>
      </c>
      <c r="I1452" s="91">
        <v>-7.0984096422383471</v>
      </c>
    </row>
    <row r="1453" spans="1:9" x14ac:dyDescent="0.25">
      <c r="A1453" s="91">
        <v>1450</v>
      </c>
      <c r="B1453" s="91">
        <v>11.761804806344024</v>
      </c>
      <c r="C1453" s="91">
        <v>11.761804806344024</v>
      </c>
      <c r="D1453" s="91"/>
      <c r="E1453" s="91">
        <v>1480.7609895482208</v>
      </c>
      <c r="F1453" s="91">
        <v>88.527257043077384</v>
      </c>
      <c r="G1453" s="91">
        <v>0</v>
      </c>
      <c r="H1453" s="91">
        <v>-0.67647491777706648</v>
      </c>
      <c r="I1453" s="91">
        <v>-7.3964064377184062</v>
      </c>
    </row>
    <row r="1454" spans="1:9" x14ac:dyDescent="0.25">
      <c r="A1454" s="91">
        <v>1451</v>
      </c>
      <c r="B1454" s="91">
        <v>6.9591072965823093</v>
      </c>
      <c r="C1454" s="91">
        <v>6.9591072965823093</v>
      </c>
      <c r="D1454" s="91"/>
      <c r="E1454" s="91">
        <v>882.13311527205303</v>
      </c>
      <c r="F1454" s="91">
        <v>88.656443273046051</v>
      </c>
      <c r="G1454" s="91">
        <v>0</v>
      </c>
      <c r="H1454" s="91">
        <v>-0.45114808786288119</v>
      </c>
      <c r="I1454" s="91">
        <v>-7.1710796078042209</v>
      </c>
    </row>
    <row r="1455" spans="1:9" x14ac:dyDescent="0.25">
      <c r="A1455" s="91">
        <v>1452</v>
      </c>
      <c r="B1455" s="91">
        <v>2.9328627584481968</v>
      </c>
      <c r="C1455" s="91">
        <v>2.9328627584481968</v>
      </c>
      <c r="D1455" s="91"/>
      <c r="E1455" s="91">
        <v>799.39730920772797</v>
      </c>
      <c r="F1455" s="91">
        <v>88.519618152810892</v>
      </c>
      <c r="G1455" s="91">
        <v>1.9054952914179506</v>
      </c>
      <c r="H1455" s="91">
        <v>-0.60269079227201838</v>
      </c>
      <c r="I1455" s="91">
        <v>-7.3226223122133582</v>
      </c>
    </row>
    <row r="1456" spans="1:9" x14ac:dyDescent="0.25">
      <c r="A1456" s="91">
        <v>1453</v>
      </c>
      <c r="B1456" s="91">
        <v>9.9718717466889095E-2</v>
      </c>
      <c r="C1456" s="91">
        <v>9.9718717466889095E-2</v>
      </c>
      <c r="D1456" s="91"/>
      <c r="E1456" s="91">
        <v>799.22434779925254</v>
      </c>
      <c r="F1456" s="91">
        <v>88.368104267041559</v>
      </c>
      <c r="G1456" s="91">
        <v>1.732533882942537</v>
      </c>
      <c r="H1456" s="91">
        <v>-0.77565220074743202</v>
      </c>
      <c r="I1456" s="91">
        <v>-7.4955837206887717</v>
      </c>
    </row>
    <row r="1457" spans="1:9" x14ac:dyDescent="0.25">
      <c r="A1457" s="91">
        <v>1454</v>
      </c>
      <c r="B1457" s="91">
        <v>2.5748199253560956E-2</v>
      </c>
      <c r="C1457" s="91">
        <v>2.5748199253560956E-2</v>
      </c>
      <c r="D1457" s="91"/>
      <c r="E1457" s="91">
        <v>799.97064855958445</v>
      </c>
      <c r="F1457" s="91">
        <v>89.130562472859125</v>
      </c>
      <c r="G1457" s="91">
        <v>2.4788346432744692</v>
      </c>
      <c r="H1457" s="91">
        <v>-4.5262318886503037</v>
      </c>
      <c r="I1457" s="91">
        <v>-2.2524025121220359</v>
      </c>
    </row>
    <row r="1458" spans="1:9" x14ac:dyDescent="0.25">
      <c r="A1458" s="91">
        <v>1455</v>
      </c>
      <c r="B1458" s="91">
        <v>0</v>
      </c>
      <c r="C1458" s="91">
        <v>0</v>
      </c>
      <c r="D1458" s="91"/>
      <c r="E1458" s="91">
        <v>799.56152581478807</v>
      </c>
      <c r="F1458" s="91">
        <v>88.756144273131852</v>
      </c>
      <c r="G1458" s="91">
        <v>2.0697118984780651</v>
      </c>
      <c r="H1458" s="91">
        <v>-4.9353546334467078</v>
      </c>
      <c r="I1458" s="91">
        <v>-2.66152525691844</v>
      </c>
    </row>
    <row r="1459" spans="1:9" x14ac:dyDescent="0.25">
      <c r="A1459" s="91">
        <v>1456</v>
      </c>
      <c r="B1459" s="91">
        <v>0</v>
      </c>
      <c r="C1459" s="91">
        <v>0</v>
      </c>
      <c r="D1459" s="91"/>
      <c r="E1459" s="91">
        <v>799.54264284909357</v>
      </c>
      <c r="F1459" s="91">
        <v>88.745948581682399</v>
      </c>
      <c r="G1459" s="91">
        <v>2.0508289327835381</v>
      </c>
      <c r="H1459" s="91">
        <v>-4.9542375991412353</v>
      </c>
      <c r="I1459" s="91">
        <v>-2.6804082226129671</v>
      </c>
    </row>
    <row r="1460" spans="1:9" x14ac:dyDescent="0.25">
      <c r="A1460" s="91">
        <v>1457</v>
      </c>
      <c r="B1460" s="91">
        <v>0</v>
      </c>
      <c r="C1460" s="91">
        <v>0</v>
      </c>
      <c r="D1460" s="91"/>
      <c r="E1460" s="91">
        <v>799.23602784729508</v>
      </c>
      <c r="F1460" s="91">
        <v>88.500221744260486</v>
      </c>
      <c r="G1460" s="91">
        <v>1.7442139309850635</v>
      </c>
      <c r="H1460" s="91">
        <v>-5.2608526009397094</v>
      </c>
      <c r="I1460" s="91">
        <v>-2.9870232244114416</v>
      </c>
    </row>
    <row r="1461" spans="1:9" x14ac:dyDescent="0.25">
      <c r="A1461" s="91">
        <v>1458</v>
      </c>
      <c r="B1461" s="91">
        <v>0</v>
      </c>
      <c r="C1461" s="91">
        <v>0</v>
      </c>
      <c r="D1461" s="91"/>
      <c r="E1461" s="91">
        <v>799.90672175954785</v>
      </c>
      <c r="F1461" s="91">
        <v>89.179602930758335</v>
      </c>
      <c r="G1461" s="91">
        <v>2.4149078432378328</v>
      </c>
      <c r="H1461" s="91">
        <v>-4.5901586886869401</v>
      </c>
      <c r="I1461" s="91">
        <v>-2.3163293121586719</v>
      </c>
    </row>
    <row r="1462" spans="1:9" x14ac:dyDescent="0.25">
      <c r="A1462" s="91">
        <v>1459</v>
      </c>
      <c r="B1462" s="91">
        <v>0</v>
      </c>
      <c r="C1462" s="91">
        <v>0</v>
      </c>
      <c r="D1462" s="91"/>
      <c r="E1462" s="91">
        <v>799.41193612150846</v>
      </c>
      <c r="F1462" s="91">
        <v>88.693504566964037</v>
      </c>
      <c r="G1462" s="91">
        <v>1.9201222051984534</v>
      </c>
      <c r="H1462" s="91">
        <v>-5.0849443267263199</v>
      </c>
      <c r="I1462" s="91">
        <v>-2.8111149501980517</v>
      </c>
    </row>
    <row r="1463" spans="1:9" x14ac:dyDescent="0.25">
      <c r="A1463" s="91">
        <v>1460</v>
      </c>
      <c r="B1463" s="91">
        <v>0</v>
      </c>
      <c r="C1463" s="91">
        <v>0</v>
      </c>
      <c r="D1463" s="91"/>
      <c r="E1463" s="91">
        <v>799.63299616507811</v>
      </c>
      <c r="F1463" s="91">
        <v>88.923251884778793</v>
      </c>
      <c r="G1463" s="91">
        <v>2.1411822487681342</v>
      </c>
      <c r="H1463" s="91">
        <v>-4.8638842831566391</v>
      </c>
      <c r="I1463" s="91">
        <v>-2.5900549066283709</v>
      </c>
    </row>
    <row r="1464" spans="1:9" x14ac:dyDescent="0.25">
      <c r="A1464" s="91">
        <v>1461</v>
      </c>
      <c r="B1464" s="91">
        <v>0</v>
      </c>
      <c r="C1464" s="91">
        <v>0</v>
      </c>
      <c r="D1464" s="91"/>
      <c r="E1464" s="91">
        <v>799.80509747660983</v>
      </c>
      <c r="F1464" s="91">
        <v>89.104040470555518</v>
      </c>
      <c r="G1464" s="91">
        <v>2.3132835602997854</v>
      </c>
      <c r="H1464" s="91">
        <v>-4.6917829716249875</v>
      </c>
      <c r="I1464" s="91">
        <v>-2.4179535950967197</v>
      </c>
    </row>
    <row r="1465" spans="1:9" x14ac:dyDescent="0.25">
      <c r="A1465" s="91">
        <v>1462</v>
      </c>
      <c r="B1465" s="91">
        <v>0</v>
      </c>
      <c r="C1465" s="91">
        <v>0</v>
      </c>
      <c r="D1465" s="91"/>
      <c r="E1465" s="91">
        <v>799.50509211046221</v>
      </c>
      <c r="F1465" s="91">
        <v>88.812722378652992</v>
      </c>
      <c r="G1465" s="91">
        <v>2.0132781941521873</v>
      </c>
      <c r="H1465" s="91">
        <v>-4.9917883377725856</v>
      </c>
      <c r="I1465" s="91">
        <v>-2.7179589612443178</v>
      </c>
    </row>
    <row r="1466" spans="1:9" x14ac:dyDescent="0.25">
      <c r="A1466" s="91">
        <v>1463</v>
      </c>
      <c r="B1466" s="91">
        <v>0</v>
      </c>
      <c r="C1466" s="91">
        <v>0</v>
      </c>
      <c r="D1466" s="91"/>
      <c r="E1466" s="91">
        <v>799.52813837719327</v>
      </c>
      <c r="F1466" s="91">
        <v>88.844455919629127</v>
      </c>
      <c r="G1466" s="91">
        <v>2.0363244608832352</v>
      </c>
      <c r="H1466" s="91">
        <v>-4.9687420710415378</v>
      </c>
      <c r="I1466" s="91">
        <v>-2.6949126945132704</v>
      </c>
    </row>
    <row r="1467" spans="1:9" x14ac:dyDescent="0.25">
      <c r="A1467" s="91">
        <v>1464</v>
      </c>
      <c r="B1467" s="91">
        <v>0</v>
      </c>
      <c r="C1467" s="91">
        <v>0</v>
      </c>
      <c r="D1467" s="91"/>
      <c r="E1467" s="91">
        <v>799.29145033755583</v>
      </c>
      <c r="F1467" s="91">
        <v>88.616455154236803</v>
      </c>
      <c r="G1467" s="91">
        <v>1.7996364212458484</v>
      </c>
      <c r="H1467" s="91">
        <v>-5.5242781260241474</v>
      </c>
      <c r="I1467" s="91">
        <v>-2.6127527188054338</v>
      </c>
    </row>
    <row r="1468" spans="1:9" x14ac:dyDescent="0.25">
      <c r="A1468" s="91">
        <v>1465</v>
      </c>
      <c r="B1468" s="91">
        <v>0</v>
      </c>
      <c r="C1468" s="91">
        <v>0</v>
      </c>
      <c r="D1468" s="91"/>
      <c r="E1468" s="91">
        <v>799.23388627361874</v>
      </c>
      <c r="F1468" s="91">
        <v>88.567578364544701</v>
      </c>
      <c r="G1468" s="91">
        <v>1.7420723573086563</v>
      </c>
      <c r="H1468" s="91">
        <v>-5.5818421899613391</v>
      </c>
      <c r="I1468" s="91">
        <v>-2.6703167827426255</v>
      </c>
    </row>
    <row r="1469" spans="1:9" x14ac:dyDescent="0.25">
      <c r="A1469" s="91">
        <v>1466</v>
      </c>
      <c r="B1469" s="91">
        <v>0</v>
      </c>
      <c r="C1469" s="91">
        <v>0</v>
      </c>
      <c r="D1469" s="91"/>
      <c r="E1469" s="91">
        <v>799.68459841295362</v>
      </c>
      <c r="F1469" s="91">
        <v>89.026977778124746</v>
      </c>
      <c r="G1469" s="91">
        <v>2.1927844966436334</v>
      </c>
      <c r="H1469" s="91">
        <v>-5.1311300506263624</v>
      </c>
      <c r="I1469" s="91">
        <v>-2.2196046434076484</v>
      </c>
    </row>
    <row r="1470" spans="1:9" x14ac:dyDescent="0.25">
      <c r="A1470" s="91">
        <v>1467</v>
      </c>
      <c r="B1470" s="91">
        <v>0</v>
      </c>
      <c r="C1470" s="91">
        <v>0</v>
      </c>
      <c r="D1470" s="91"/>
      <c r="E1470" s="91">
        <v>799.70993009569622</v>
      </c>
      <c r="F1470" s="91">
        <v>89.060996735112411</v>
      </c>
      <c r="G1470" s="91">
        <v>2.2181161793862243</v>
      </c>
      <c r="H1470" s="91">
        <v>-5.1057983678837715</v>
      </c>
      <c r="I1470" s="91">
        <v>-2.1942729606650579</v>
      </c>
    </row>
    <row r="1471" spans="1:9" x14ac:dyDescent="0.25">
      <c r="A1471" s="91">
        <v>1468</v>
      </c>
      <c r="B1471" s="91">
        <v>0</v>
      </c>
      <c r="C1471" s="91">
        <v>0</v>
      </c>
      <c r="D1471" s="91"/>
      <c r="E1471" s="91">
        <v>799.6259628403235</v>
      </c>
      <c r="F1471" s="91">
        <v>88.985716753984732</v>
      </c>
      <c r="G1471" s="91">
        <v>2.134148924013469</v>
      </c>
      <c r="H1471" s="91">
        <v>-5.1897656232565268</v>
      </c>
      <c r="I1471" s="91">
        <v>-2.2782402160378132</v>
      </c>
    </row>
    <row r="1472" spans="1:9" x14ac:dyDescent="0.25">
      <c r="A1472" s="91">
        <v>1469</v>
      </c>
      <c r="B1472" s="91">
        <v>0</v>
      </c>
      <c r="C1472" s="91">
        <v>0</v>
      </c>
      <c r="D1472" s="91"/>
      <c r="E1472" s="91">
        <v>799.16510991603354</v>
      </c>
      <c r="F1472" s="91">
        <v>88.533551103939843</v>
      </c>
      <c r="G1472" s="91">
        <v>1.6732959997235031</v>
      </c>
      <c r="H1472" s="91">
        <v>-5.6506185475464923</v>
      </c>
      <c r="I1472" s="91">
        <v>-2.7390931403277787</v>
      </c>
    </row>
    <row r="1473" spans="1:9" x14ac:dyDescent="0.25">
      <c r="A1473" s="91">
        <v>1470</v>
      </c>
      <c r="B1473" s="91">
        <v>0</v>
      </c>
      <c r="C1473" s="91">
        <v>0</v>
      </c>
      <c r="D1473" s="91"/>
      <c r="E1473" s="91">
        <v>799.00213641588357</v>
      </c>
      <c r="F1473" s="91">
        <v>88.379264878035016</v>
      </c>
      <c r="G1473" s="91">
        <v>1.5103224995735895</v>
      </c>
      <c r="H1473" s="91">
        <v>-5.8135920476964058</v>
      </c>
      <c r="I1473" s="91">
        <v>-2.9020666404776922</v>
      </c>
    </row>
    <row r="1474" spans="1:9" x14ac:dyDescent="0.25">
      <c r="A1474" s="91">
        <v>1471</v>
      </c>
      <c r="B1474" s="91">
        <v>0</v>
      </c>
      <c r="C1474" s="91">
        <v>0</v>
      </c>
      <c r="D1474" s="91"/>
      <c r="E1474" s="91">
        <v>799.0913528020194</v>
      </c>
      <c r="F1474" s="91">
        <v>88.477168538415825</v>
      </c>
      <c r="G1474" s="91">
        <v>1.5995388857093236</v>
      </c>
      <c r="H1474" s="91">
        <v>-5.7243756615606722</v>
      </c>
      <c r="I1474" s="91">
        <v>-2.8128502543419582</v>
      </c>
    </row>
    <row r="1475" spans="1:9" x14ac:dyDescent="0.25">
      <c r="A1475" s="91">
        <v>1472</v>
      </c>
      <c r="B1475" s="91">
        <v>0</v>
      </c>
      <c r="C1475" s="91">
        <v>0</v>
      </c>
      <c r="D1475" s="91"/>
      <c r="E1475" s="91">
        <v>799.82574977917204</v>
      </c>
      <c r="F1475" s="91">
        <v>89.220252789813529</v>
      </c>
      <c r="G1475" s="91">
        <v>2.33393586286196</v>
      </c>
      <c r="H1475" s="91">
        <v>-4.9899786844080358</v>
      </c>
      <c r="I1475" s="91">
        <v>-2.0784532771893223</v>
      </c>
    </row>
    <row r="1476" spans="1:9" x14ac:dyDescent="0.25">
      <c r="A1476" s="91">
        <v>1473</v>
      </c>
      <c r="B1476" s="91">
        <v>0</v>
      </c>
      <c r="C1476" s="91">
        <v>0</v>
      </c>
      <c r="D1476" s="91"/>
      <c r="E1476" s="91">
        <v>799.82744888511183</v>
      </c>
      <c r="F1476" s="91">
        <v>89.230639169998483</v>
      </c>
      <c r="G1476" s="91">
        <v>2.335634968801839</v>
      </c>
      <c r="H1476" s="91">
        <v>-4.9882795784681573</v>
      </c>
      <c r="I1476" s="91">
        <v>-2.0767541712494433</v>
      </c>
    </row>
    <row r="1477" spans="1:9" x14ac:dyDescent="0.25">
      <c r="A1477" s="91">
        <v>1474</v>
      </c>
      <c r="B1477" s="91">
        <v>0</v>
      </c>
      <c r="C1477" s="91">
        <v>0</v>
      </c>
      <c r="D1477" s="91"/>
      <c r="E1477" s="91">
        <v>799.99658020034246</v>
      </c>
      <c r="F1477" s="91">
        <v>89.408457759474217</v>
      </c>
      <c r="G1477" s="91">
        <v>2.5047662840324891</v>
      </c>
      <c r="H1477" s="91">
        <v>-4.8191482632375067</v>
      </c>
      <c r="I1477" s="91">
        <v>-1.9076228560187931</v>
      </c>
    </row>
    <row r="1478" spans="1:9" x14ac:dyDescent="0.25">
      <c r="A1478" s="91">
        <v>1475</v>
      </c>
      <c r="B1478" s="91">
        <v>0</v>
      </c>
      <c r="C1478" s="91">
        <v>0</v>
      </c>
      <c r="D1478" s="91"/>
      <c r="E1478" s="91">
        <v>799.58071420866827</v>
      </c>
      <c r="F1478" s="91">
        <v>89.001279042045056</v>
      </c>
      <c r="G1478" s="91">
        <v>2.0889002923582538</v>
      </c>
      <c r="H1478" s="91">
        <v>-5.235014254911742</v>
      </c>
      <c r="I1478" s="91">
        <v>-2.323488847693028</v>
      </c>
    </row>
    <row r="1479" spans="1:9" x14ac:dyDescent="0.25">
      <c r="A1479" s="91">
        <v>1476</v>
      </c>
      <c r="B1479" s="91">
        <v>0</v>
      </c>
      <c r="C1479" s="91">
        <v>0</v>
      </c>
      <c r="D1479" s="91"/>
      <c r="E1479" s="91">
        <v>799.29117489678401</v>
      </c>
      <c r="F1479" s="91">
        <v>88.720427004405906</v>
      </c>
      <c r="G1479" s="91">
        <v>1.799360980474024</v>
      </c>
      <c r="H1479" s="91">
        <v>-5.524553566795972</v>
      </c>
      <c r="I1479" s="91">
        <v>-2.613028159577258</v>
      </c>
    </row>
    <row r="1480" spans="1:9" x14ac:dyDescent="0.25">
      <c r="A1480" s="91">
        <v>1477</v>
      </c>
      <c r="B1480" s="91">
        <v>0</v>
      </c>
      <c r="C1480" s="91">
        <v>0</v>
      </c>
      <c r="D1480" s="91"/>
      <c r="E1480" s="91">
        <v>799.29827775699039</v>
      </c>
      <c r="F1480" s="91">
        <v>88.755378277643956</v>
      </c>
      <c r="G1480" s="91">
        <v>1.8064638406803732</v>
      </c>
      <c r="H1480" s="91">
        <v>-4.9023041104230112</v>
      </c>
      <c r="I1480" s="91">
        <v>-3.2210718955375208</v>
      </c>
    </row>
    <row r="1481" spans="1:9" x14ac:dyDescent="0.25">
      <c r="A1481" s="91">
        <v>1478</v>
      </c>
      <c r="B1481" s="91">
        <v>0</v>
      </c>
      <c r="C1481" s="91">
        <v>0</v>
      </c>
      <c r="D1481" s="91"/>
      <c r="E1481" s="91">
        <v>799.05054491755482</v>
      </c>
      <c r="F1481" s="91">
        <v>88.516332712453433</v>
      </c>
      <c r="G1481" s="91">
        <v>1.5587310012447708</v>
      </c>
      <c r="H1481" s="91">
        <v>-3.0222596165336091</v>
      </c>
      <c r="I1481" s="91">
        <v>-5.5965820682981269</v>
      </c>
    </row>
    <row r="1482" spans="1:9" x14ac:dyDescent="0.25">
      <c r="A1482" s="91">
        <v>1479</v>
      </c>
      <c r="B1482" s="91">
        <v>0</v>
      </c>
      <c r="C1482" s="91">
        <v>0</v>
      </c>
      <c r="D1482" s="91"/>
      <c r="E1482" s="91">
        <v>799.39896069810413</v>
      </c>
      <c r="F1482" s="91">
        <v>88.876276758247116</v>
      </c>
      <c r="G1482" s="91">
        <v>1.9071467817940906</v>
      </c>
      <c r="H1482" s="91">
        <v>-2.6738438359842895</v>
      </c>
      <c r="I1482" s="91">
        <v>-5.2481662877488064</v>
      </c>
    </row>
    <row r="1483" spans="1:9" x14ac:dyDescent="0.25">
      <c r="A1483" s="91">
        <v>1480</v>
      </c>
      <c r="B1483" s="91">
        <v>0.26330794933978918</v>
      </c>
      <c r="C1483" s="91">
        <v>0.26330794933978918</v>
      </c>
      <c r="D1483" s="91"/>
      <c r="E1483" s="91">
        <v>799.51669424753436</v>
      </c>
      <c r="F1483" s="91">
        <v>89.025649352762713</v>
      </c>
      <c r="G1483" s="91">
        <v>2.0248803312242858</v>
      </c>
      <c r="H1483" s="91">
        <v>-0.48330575246568319</v>
      </c>
      <c r="I1483" s="91">
        <v>-7.2032372724070228</v>
      </c>
    </row>
    <row r="1484" spans="1:9" x14ac:dyDescent="0.25">
      <c r="A1484" s="91">
        <v>1481</v>
      </c>
      <c r="B1484" s="91">
        <v>1.6742860326156133</v>
      </c>
      <c r="C1484" s="91">
        <v>1.6742860326156133</v>
      </c>
      <c r="D1484" s="91"/>
      <c r="E1484" s="91">
        <v>799.42674681037522</v>
      </c>
      <c r="F1484" s="91">
        <v>88.923322723784622</v>
      </c>
      <c r="G1484" s="91">
        <v>1.9349328940651342</v>
      </c>
      <c r="H1484" s="91">
        <v>-0.57325318962483462</v>
      </c>
      <c r="I1484" s="91">
        <v>-7.2931847095661739</v>
      </c>
    </row>
    <row r="1485" spans="1:9" x14ac:dyDescent="0.25">
      <c r="A1485" s="91">
        <v>1482</v>
      </c>
      <c r="B1485" s="91">
        <v>4.0246131313515505</v>
      </c>
      <c r="C1485" s="91">
        <v>4.0246131313515505</v>
      </c>
      <c r="D1485" s="91"/>
      <c r="E1485" s="91">
        <v>799.78854369050987</v>
      </c>
      <c r="F1485" s="91">
        <v>89.270816873117141</v>
      </c>
      <c r="G1485" s="91">
        <v>2.2967297741998451</v>
      </c>
      <c r="H1485" s="91">
        <v>-2.6765204976279087</v>
      </c>
      <c r="I1485" s="91">
        <v>-4.4663236412936786</v>
      </c>
    </row>
    <row r="1486" spans="1:9" x14ac:dyDescent="0.25">
      <c r="A1486" s="91">
        <v>1483</v>
      </c>
      <c r="B1486" s="91">
        <v>5.9087287762146294</v>
      </c>
      <c r="C1486" s="91">
        <v>5.9087287762146294</v>
      </c>
      <c r="D1486" s="91"/>
      <c r="E1486" s="91">
        <v>799.55177691960148</v>
      </c>
      <c r="F1486" s="91">
        <v>89.019747371406524</v>
      </c>
      <c r="G1486" s="91">
        <v>2.0599630032914376</v>
      </c>
      <c r="H1486" s="91">
        <v>-12.40901341602264</v>
      </c>
      <c r="I1486" s="91">
        <v>4.7926357352842404</v>
      </c>
    </row>
    <row r="1487" spans="1:9" x14ac:dyDescent="0.25">
      <c r="A1487" s="91">
        <v>1484</v>
      </c>
      <c r="B1487" s="91">
        <v>8.0648735816056565</v>
      </c>
      <c r="C1487" s="91">
        <v>8.0648735816056565</v>
      </c>
      <c r="D1487" s="91"/>
      <c r="E1487" s="91">
        <v>961.01703266230732</v>
      </c>
      <c r="F1487" s="91">
        <v>89.449724354671503</v>
      </c>
      <c r="G1487" s="91">
        <v>6.5610605896258463</v>
      </c>
      <c r="H1487" s="91">
        <v>-7.86241463052444</v>
      </c>
      <c r="I1487" s="91">
        <v>1.134596377920388</v>
      </c>
    </row>
    <row r="1488" spans="1:9" x14ac:dyDescent="0.25">
      <c r="A1488" s="91">
        <v>1485</v>
      </c>
      <c r="B1488" s="91">
        <v>8.1945073153290942</v>
      </c>
      <c r="C1488" s="91">
        <v>8.1945073153290942</v>
      </c>
      <c r="D1488" s="91"/>
      <c r="E1488" s="91">
        <v>1006.9261969522502</v>
      </c>
      <c r="F1488" s="91">
        <v>89.206060028047688</v>
      </c>
      <c r="G1488" s="91">
        <v>5.9059318332289195</v>
      </c>
      <c r="H1488" s="91">
        <v>-0.26193313343189284</v>
      </c>
      <c r="I1488" s="91">
        <v>-6.9818646533732327</v>
      </c>
    </row>
    <row r="1489" spans="1:9" x14ac:dyDescent="0.25">
      <c r="A1489" s="91">
        <v>1486</v>
      </c>
      <c r="B1489" s="91">
        <v>8.9826457129520119</v>
      </c>
      <c r="C1489" s="91">
        <v>8.9826457129520119</v>
      </c>
      <c r="D1489" s="91"/>
      <c r="E1489" s="91">
        <v>1163.4945609952119</v>
      </c>
      <c r="F1489" s="91">
        <v>88.694111452305279</v>
      </c>
      <c r="G1489" s="91">
        <v>8.4025393282236998</v>
      </c>
      <c r="H1489" s="91">
        <v>-1.9921754831264686</v>
      </c>
      <c r="I1489" s="91">
        <v>-6.3133837622170006</v>
      </c>
    </row>
    <row r="1490" spans="1:9" x14ac:dyDescent="0.25">
      <c r="A1490" s="91">
        <v>1487</v>
      </c>
      <c r="B1490" s="91">
        <v>11.133754881597518</v>
      </c>
      <c r="C1490" s="91">
        <v>11.133754881597518</v>
      </c>
      <c r="D1490" s="91"/>
      <c r="E1490" s="91">
        <v>1334.6483375485509</v>
      </c>
      <c r="F1490" s="91">
        <v>89.399941976147119</v>
      </c>
      <c r="G1490" s="91">
        <v>9.3720240127075503</v>
      </c>
      <c r="H1490" s="91">
        <v>-7.7713621377788016</v>
      </c>
      <c r="I1490" s="91">
        <v>0.90606940172341721</v>
      </c>
    </row>
    <row r="1491" spans="1:9" x14ac:dyDescent="0.25">
      <c r="A1491" s="91">
        <v>1488</v>
      </c>
      <c r="B1491" s="91">
        <v>12.054692883894271</v>
      </c>
      <c r="C1491" s="91">
        <v>12.054692883894271</v>
      </c>
      <c r="D1491" s="91"/>
      <c r="E1491" s="91">
        <v>1445.0028015596063</v>
      </c>
      <c r="F1491" s="91">
        <v>89.387196301421824</v>
      </c>
      <c r="G1491" s="91">
        <v>10.465530092531347</v>
      </c>
      <c r="H1491" s="91">
        <v>-8.0528112550214814</v>
      </c>
      <c r="I1491" s="91">
        <v>1.1762079161987631</v>
      </c>
    </row>
    <row r="1492" spans="1:9" x14ac:dyDescent="0.25">
      <c r="A1492" s="91">
        <v>1489</v>
      </c>
      <c r="B1492" s="91">
        <v>14.160930663485145</v>
      </c>
      <c r="C1492" s="91">
        <v>14.160930663485145</v>
      </c>
      <c r="D1492" s="91"/>
      <c r="E1492" s="91">
        <v>1688.6380530317811</v>
      </c>
      <c r="F1492" s="91">
        <v>89.378265161879725</v>
      </c>
      <c r="G1492" s="91">
        <v>18.002925795464055</v>
      </c>
      <c r="H1492" s="91">
        <v>-8.0648718535519919</v>
      </c>
      <c r="I1492" s="91">
        <v>1.3106050663426612</v>
      </c>
    </row>
    <row r="1493" spans="1:9" x14ac:dyDescent="0.25">
      <c r="A1493" s="91">
        <v>1490</v>
      </c>
      <c r="B1493" s="91">
        <v>17.469435615520624</v>
      </c>
      <c r="C1493" s="91">
        <v>17.469435615520624</v>
      </c>
      <c r="D1493" s="91"/>
      <c r="E1493" s="91">
        <v>1086.2265860672385</v>
      </c>
      <c r="F1493" s="91">
        <v>89.182082394977641</v>
      </c>
      <c r="G1493" s="91">
        <v>17.415331053938434</v>
      </c>
      <c r="H1493" s="91">
        <v>-25.957951200345896</v>
      </c>
      <c r="I1493" s="91">
        <v>18.911249889717283</v>
      </c>
    </row>
    <row r="1494" spans="1:9" x14ac:dyDescent="0.25">
      <c r="A1494" s="91">
        <v>1491</v>
      </c>
      <c r="B1494" s="91">
        <v>19.168103282906689</v>
      </c>
      <c r="C1494" s="91">
        <v>19.168103282906689</v>
      </c>
      <c r="D1494" s="91"/>
      <c r="E1494" s="91">
        <v>1218.1069774719156</v>
      </c>
      <c r="F1494" s="91">
        <v>88.710371996326415</v>
      </c>
      <c r="G1494" s="91">
        <v>17.11162192738735</v>
      </c>
      <c r="H1494" s="91">
        <v>-3.6007572510935009</v>
      </c>
      <c r="I1494" s="91">
        <v>-4.34419817178446</v>
      </c>
    </row>
    <row r="1495" spans="1:9" x14ac:dyDescent="0.25">
      <c r="A1495" s="91">
        <v>1492</v>
      </c>
      <c r="B1495" s="91">
        <v>22.904814597088201</v>
      </c>
      <c r="C1495" s="91">
        <v>22.904814597088201</v>
      </c>
      <c r="D1495" s="91"/>
      <c r="E1495" s="91">
        <v>1450.5828397826963</v>
      </c>
      <c r="F1495" s="91">
        <v>88.663080220701374</v>
      </c>
      <c r="G1495" s="91">
        <v>31.12005813036016</v>
      </c>
      <c r="H1495" s="91">
        <v>-0.64963868049968765</v>
      </c>
      <c r="I1495" s="91">
        <v>-7.3695702004410268</v>
      </c>
    </row>
    <row r="1496" spans="1:9" x14ac:dyDescent="0.25">
      <c r="A1496" s="91">
        <v>1493</v>
      </c>
      <c r="B1496" s="91">
        <v>27.308895928184111</v>
      </c>
      <c r="C1496" s="91">
        <v>27.308895928184111</v>
      </c>
      <c r="D1496" s="91"/>
      <c r="E1496" s="91">
        <v>1728.3982059367195</v>
      </c>
      <c r="F1496" s="91">
        <v>88.609863479671958</v>
      </c>
      <c r="G1496" s="91">
        <v>29.778642281748343</v>
      </c>
      <c r="H1496" s="91">
        <v>-0.75641569443552181</v>
      </c>
      <c r="I1496" s="91">
        <v>-7.4763472143768617</v>
      </c>
    </row>
    <row r="1497" spans="1:9" x14ac:dyDescent="0.25">
      <c r="A1497" s="91">
        <v>1494</v>
      </c>
      <c r="B1497" s="91">
        <v>30.643686676590356</v>
      </c>
      <c r="C1497" s="91">
        <v>30.643686676590356</v>
      </c>
      <c r="D1497" s="91"/>
      <c r="E1497" s="91">
        <v>1186.0372760032035</v>
      </c>
      <c r="F1497" s="91">
        <v>89.178234809010277</v>
      </c>
      <c r="G1497" s="91">
        <v>27.831012510794167</v>
      </c>
      <c r="H1497" s="91">
        <v>-12.700516617115305</v>
      </c>
      <c r="I1497" s="91">
        <v>5.7395626068488124</v>
      </c>
    </row>
    <row r="1498" spans="1:9" x14ac:dyDescent="0.25">
      <c r="A1498" s="91">
        <v>1495</v>
      </c>
      <c r="B1498" s="91">
        <v>34.070837712081953</v>
      </c>
      <c r="C1498" s="91">
        <v>34.070837712081953</v>
      </c>
      <c r="D1498" s="91"/>
      <c r="E1498" s="91">
        <v>1314.3875235796622</v>
      </c>
      <c r="F1498" s="91">
        <v>89.356463882767528</v>
      </c>
      <c r="G1498" s="91">
        <v>31.892278923008142</v>
      </c>
      <c r="H1498" s="91">
        <v>-25.890138426176179</v>
      </c>
      <c r="I1498" s="91">
        <v>19.13093292854326</v>
      </c>
    </row>
    <row r="1499" spans="1:9" x14ac:dyDescent="0.25">
      <c r="A1499" s="91">
        <v>1496</v>
      </c>
      <c r="B1499" s="91">
        <v>36.272600459539468</v>
      </c>
      <c r="C1499" s="91">
        <v>36.272600459539468</v>
      </c>
      <c r="D1499" s="91"/>
      <c r="E1499" s="91">
        <v>1408.1860327729653</v>
      </c>
      <c r="F1499" s="91">
        <v>89.155727149712931</v>
      </c>
      <c r="G1499" s="91">
        <v>29.092011957363315</v>
      </c>
      <c r="H1499" s="91">
        <v>-0.25678377202790736</v>
      </c>
      <c r="I1499" s="91">
        <v>-6.9767152919692474</v>
      </c>
    </row>
    <row r="1500" spans="1:9" x14ac:dyDescent="0.25">
      <c r="A1500" s="91">
        <v>1497</v>
      </c>
      <c r="B1500" s="91">
        <v>39.446608775233976</v>
      </c>
      <c r="C1500" s="91">
        <v>39.446608775233976</v>
      </c>
      <c r="D1500" s="91"/>
      <c r="E1500" s="91">
        <v>1532.1906318093024</v>
      </c>
      <c r="F1500" s="91">
        <v>89.105218695057843</v>
      </c>
      <c r="G1500" s="91">
        <v>44.814215520413121</v>
      </c>
      <c r="H1500" s="91">
        <v>-0.30008273782754313</v>
      </c>
      <c r="I1500" s="91">
        <v>-7.0200142577688824</v>
      </c>
    </row>
    <row r="1501" spans="1:9" x14ac:dyDescent="0.25">
      <c r="A1501" s="91">
        <v>1498</v>
      </c>
      <c r="B1501" s="91">
        <v>43.264938079017689</v>
      </c>
      <c r="C1501" s="91">
        <v>43.264938079017689</v>
      </c>
      <c r="D1501" s="91"/>
      <c r="E1501" s="91">
        <v>1678.1046594685365</v>
      </c>
      <c r="F1501" s="91">
        <v>89.070349212398668</v>
      </c>
      <c r="G1501" s="91">
        <v>42.141307112987562</v>
      </c>
      <c r="H1501" s="91">
        <v>-151.92210914024002</v>
      </c>
      <c r="I1501" s="91">
        <v>63.536057616388568</v>
      </c>
    </row>
    <row r="1502" spans="1:9" x14ac:dyDescent="0.25">
      <c r="A1502" s="91">
        <v>1499</v>
      </c>
      <c r="B1502" s="91">
        <v>44.746596987243116</v>
      </c>
      <c r="C1502" s="91">
        <v>44.746596987243116</v>
      </c>
      <c r="D1502" s="91"/>
      <c r="E1502" s="91">
        <v>1283.1851442155692</v>
      </c>
      <c r="F1502" s="91">
        <v>88.835823195060826</v>
      </c>
      <c r="G1502" s="91">
        <v>28.107805179420719</v>
      </c>
      <c r="H1502" s="91">
        <v>-4.8252782509345913</v>
      </c>
      <c r="I1502" s="91">
        <v>-2.7370763599501826</v>
      </c>
    </row>
    <row r="1503" spans="1:9" x14ac:dyDescent="0.25">
      <c r="A1503" s="91">
        <v>1500</v>
      </c>
      <c r="B1503" s="91">
        <v>47.293838130351837</v>
      </c>
      <c r="C1503" s="91">
        <v>47.293838130351837</v>
      </c>
      <c r="D1503" s="91"/>
      <c r="E1503" s="91">
        <v>1348.1333100209526</v>
      </c>
      <c r="F1503" s="91">
        <v>89.133439252747493</v>
      </c>
      <c r="G1503" s="91">
        <v>33.055562391687111</v>
      </c>
      <c r="H1503" s="91">
        <v>-4.2350493067140569</v>
      </c>
      <c r="I1503" s="91">
        <v>-2.7845434464200922</v>
      </c>
    </row>
    <row r="1504" spans="1:9" x14ac:dyDescent="0.25">
      <c r="A1504" s="91">
        <v>1501</v>
      </c>
      <c r="B1504" s="91">
        <v>48.596213537043262</v>
      </c>
      <c r="C1504" s="91">
        <v>48.596213537043262</v>
      </c>
      <c r="D1504" s="91"/>
      <c r="E1504" s="91">
        <v>1392.3426980800027</v>
      </c>
      <c r="F1504" s="91">
        <v>88.899871631751154</v>
      </c>
      <c r="G1504" s="91">
        <v>28.350618912732426</v>
      </c>
      <c r="H1504" s="91">
        <v>-3.5928994839394748</v>
      </c>
      <c r="I1504" s="91">
        <v>-3.9517154050305505</v>
      </c>
    </row>
    <row r="1505" spans="1:9" x14ac:dyDescent="0.25">
      <c r="A1505" s="91">
        <v>1502</v>
      </c>
      <c r="B1505" s="91">
        <v>49.823490519651664</v>
      </c>
      <c r="C1505" s="91">
        <v>49.823490519651664</v>
      </c>
      <c r="D1505" s="91"/>
      <c r="E1505" s="91">
        <v>1439.5015969050755</v>
      </c>
      <c r="F1505" s="91">
        <v>88.450048072616994</v>
      </c>
      <c r="G1505" s="91">
        <v>28.641682542447811</v>
      </c>
      <c r="H1505" s="91">
        <v>-4.0408212470586298</v>
      </c>
      <c r="I1505" s="91">
        <v>-4.399637168149706</v>
      </c>
    </row>
    <row r="1506" spans="1:9" x14ac:dyDescent="0.25">
      <c r="A1506" s="91">
        <v>1503</v>
      </c>
      <c r="B1506" s="91">
        <v>51.299399067151853</v>
      </c>
      <c r="C1506" s="91">
        <v>51.299399067151853</v>
      </c>
      <c r="D1506" s="91"/>
      <c r="E1506" s="91">
        <v>1472.4580331000377</v>
      </c>
      <c r="F1506" s="91">
        <v>88.737865381074386</v>
      </c>
      <c r="G1506" s="91">
        <v>23.133053744943034</v>
      </c>
      <c r="H1506" s="91">
        <v>-1.139657002873971</v>
      </c>
      <c r="I1506" s="91">
        <v>-6.6452733798339674</v>
      </c>
    </row>
    <row r="1507" spans="1:9" x14ac:dyDescent="0.25">
      <c r="A1507" s="91">
        <v>1504</v>
      </c>
      <c r="B1507" s="91">
        <v>52.207728329901407</v>
      </c>
      <c r="C1507" s="91">
        <v>52.207728329901407</v>
      </c>
      <c r="D1507" s="91"/>
      <c r="E1507" s="91">
        <v>1491.3095263638304</v>
      </c>
      <c r="F1507" s="91">
        <v>88.925975634419089</v>
      </c>
      <c r="G1507" s="91">
        <v>16.330453677165806</v>
      </c>
      <c r="H1507" s="91">
        <v>-4.8346717596466577</v>
      </c>
      <c r="I1507" s="91">
        <v>-2.4424311217321075</v>
      </c>
    </row>
    <row r="1508" spans="1:9" x14ac:dyDescent="0.25">
      <c r="A1508" s="91">
        <v>1505</v>
      </c>
      <c r="B1508" s="91">
        <v>52.51999494069495</v>
      </c>
      <c r="C1508" s="91">
        <v>52.51999494069495</v>
      </c>
      <c r="D1508" s="91"/>
      <c r="E1508" s="91">
        <v>1492.7823960293674</v>
      </c>
      <c r="F1508" s="91">
        <v>89.142304698010278</v>
      </c>
      <c r="G1508" s="91">
        <v>16.777301813473532</v>
      </c>
      <c r="H1508" s="91">
        <v>-2.1621151623433628</v>
      </c>
      <c r="I1508" s="91">
        <v>-4.5751125479854124</v>
      </c>
    </row>
    <row r="1509" spans="1:9" x14ac:dyDescent="0.25">
      <c r="A1509" s="91">
        <v>1506</v>
      </c>
      <c r="B1509" s="91">
        <v>52.634768766006985</v>
      </c>
      <c r="C1509" s="91">
        <v>52.634768766006985</v>
      </c>
      <c r="D1509" s="91"/>
      <c r="E1509" s="91">
        <v>1509.1177174817583</v>
      </c>
      <c r="F1509" s="91">
        <v>88.604780802968833</v>
      </c>
      <c r="G1509" s="91">
        <v>21.085363987878001</v>
      </c>
      <c r="H1509" s="91">
        <v>-1.4114688307165966</v>
      </c>
      <c r="I1509" s="91">
        <v>-6.2793891769861467</v>
      </c>
    </row>
    <row r="1510" spans="1:9" x14ac:dyDescent="0.25">
      <c r="A1510" s="91">
        <v>1507</v>
      </c>
      <c r="B1510" s="91">
        <v>52.682088824194295</v>
      </c>
      <c r="C1510" s="91">
        <v>52.682088824194295</v>
      </c>
      <c r="D1510" s="91"/>
      <c r="E1510" s="91">
        <v>1523.0833105169318</v>
      </c>
      <c r="F1510" s="91">
        <v>88.027582582245955</v>
      </c>
      <c r="G1510" s="91">
        <v>17.931609862149315</v>
      </c>
      <c r="H1510" s="91">
        <v>-3.2856529822414235</v>
      </c>
      <c r="I1510" s="91">
        <v>-5.3258076764206992</v>
      </c>
    </row>
    <row r="1511" spans="1:9" x14ac:dyDescent="0.25">
      <c r="A1511" s="91">
        <v>1508</v>
      </c>
      <c r="B1511" s="91">
        <v>53.751652504573201</v>
      </c>
      <c r="C1511" s="91">
        <v>53.751652504573201</v>
      </c>
      <c r="D1511" s="91"/>
      <c r="E1511" s="91">
        <v>1535.6045976616131</v>
      </c>
      <c r="F1511" s="91">
        <v>88.699676932997363</v>
      </c>
      <c r="G1511" s="91">
        <v>20.404174612523896</v>
      </c>
      <c r="H1511" s="91">
        <v>-1.2198689056269414</v>
      </c>
      <c r="I1511" s="91">
        <v>-6.087789251896492</v>
      </c>
    </row>
    <row r="1512" spans="1:9" x14ac:dyDescent="0.25">
      <c r="A1512" s="91">
        <v>1509</v>
      </c>
      <c r="B1512" s="91">
        <v>54.223027725839344</v>
      </c>
      <c r="C1512" s="91">
        <v>54.223027725839344</v>
      </c>
      <c r="D1512" s="91"/>
      <c r="E1512" s="91">
        <v>1553.4827594801618</v>
      </c>
      <c r="F1512" s="91">
        <v>88.567710895889462</v>
      </c>
      <c r="G1512" s="91">
        <v>21.293071831341809</v>
      </c>
      <c r="H1512" s="91">
        <v>-1.3833466659281912</v>
      </c>
      <c r="I1512" s="91">
        <v>-6.2512670121977418</v>
      </c>
    </row>
    <row r="1513" spans="1:9" x14ac:dyDescent="0.25">
      <c r="A1513" s="91">
        <v>1510</v>
      </c>
      <c r="B1513" s="91">
        <v>54.706269848674154</v>
      </c>
      <c r="C1513" s="91">
        <v>54.706269848674154</v>
      </c>
      <c r="D1513" s="91"/>
      <c r="E1513" s="91">
        <v>1569.3444549054757</v>
      </c>
      <c r="F1513" s="91">
        <v>88.556921318303026</v>
      </c>
      <c r="G1513" s="91">
        <v>21.902182855188304</v>
      </c>
      <c r="H1513" s="91">
        <v>-0.84583441177052121</v>
      </c>
      <c r="I1513" s="91">
        <v>-6.9440479503732933</v>
      </c>
    </row>
    <row r="1514" spans="1:9" x14ac:dyDescent="0.25">
      <c r="A1514" s="91">
        <v>1511</v>
      </c>
      <c r="B1514" s="91">
        <v>55.784618646403949</v>
      </c>
      <c r="C1514" s="91">
        <v>55.784618646403949</v>
      </c>
      <c r="D1514" s="91"/>
      <c r="E1514" s="91">
        <v>1592.4603089439922</v>
      </c>
      <c r="F1514" s="91">
        <v>88.768111501040352</v>
      </c>
      <c r="G1514" s="91">
        <v>26.292964964705657</v>
      </c>
      <c r="H1514" s="91">
        <v>-0.2603692228587513</v>
      </c>
      <c r="I1514" s="91">
        <v>-6.9803007428000914</v>
      </c>
    </row>
    <row r="1515" spans="1:9" x14ac:dyDescent="0.25">
      <c r="A1515" s="91">
        <v>1512</v>
      </c>
      <c r="B1515" s="91">
        <v>56.483036902978121</v>
      </c>
      <c r="C1515" s="91">
        <v>56.483036902978121</v>
      </c>
      <c r="D1515" s="91"/>
      <c r="E1515" s="91">
        <v>1315.0453096328808</v>
      </c>
      <c r="F1515" s="91">
        <v>88.487683658439835</v>
      </c>
      <c r="G1515" s="91">
        <v>27.038409445048508</v>
      </c>
      <c r="H1515" s="91">
        <v>-0.58070859567910416</v>
      </c>
      <c r="I1515" s="91">
        <v>-7.3006401156204435</v>
      </c>
    </row>
    <row r="1516" spans="1:9" x14ac:dyDescent="0.25">
      <c r="A1516" s="91">
        <v>1513</v>
      </c>
      <c r="B1516" s="91">
        <v>57.988374300588532</v>
      </c>
      <c r="C1516" s="91">
        <v>57.988374300588532</v>
      </c>
      <c r="D1516" s="91"/>
      <c r="E1516" s="91">
        <v>1339.6755654263054</v>
      </c>
      <c r="F1516" s="91">
        <v>88.9733038650445</v>
      </c>
      <c r="G1516" s="91">
        <v>28.069332685220907</v>
      </c>
      <c r="H1516" s="91">
        <v>-0.12386477411849461</v>
      </c>
      <c r="I1516" s="91">
        <v>-6.8437962940598345</v>
      </c>
    </row>
    <row r="1517" spans="1:9" x14ac:dyDescent="0.25">
      <c r="A1517" s="91">
        <v>1514</v>
      </c>
      <c r="B1517" s="91">
        <v>58.475707902248921</v>
      </c>
      <c r="C1517" s="91">
        <v>58.475707902248921</v>
      </c>
      <c r="D1517" s="91"/>
      <c r="E1517" s="91">
        <v>1367.6724740505854</v>
      </c>
      <c r="F1517" s="91">
        <v>88.244436773732531</v>
      </c>
      <c r="G1517" s="91">
        <v>36.245119900600606</v>
      </c>
      <c r="H1517" s="91">
        <v>-2.764907901454646</v>
      </c>
      <c r="I1517" s="91">
        <v>-5.722677485619716</v>
      </c>
    </row>
    <row r="1518" spans="1:9" x14ac:dyDescent="0.25">
      <c r="A1518" s="91">
        <v>1515</v>
      </c>
      <c r="B1518" s="91">
        <v>60.776539234263296</v>
      </c>
      <c r="C1518" s="91">
        <v>60.776539234263296</v>
      </c>
      <c r="D1518" s="91"/>
      <c r="E1518" s="91">
        <v>1419.2065037757795</v>
      </c>
      <c r="F1518" s="91">
        <v>88.306003585980662</v>
      </c>
      <c r="G1518" s="91">
        <v>51.800152331572164</v>
      </c>
      <c r="H1518" s="91">
        <v>-9.6516694500686881</v>
      </c>
      <c r="I1518" s="91">
        <v>1.301238670382471</v>
      </c>
    </row>
    <row r="1519" spans="1:9" x14ac:dyDescent="0.25">
      <c r="A1519" s="91">
        <v>1516</v>
      </c>
      <c r="B1519" s="91">
        <v>63.937911201647069</v>
      </c>
      <c r="C1519" s="91">
        <v>63.937911201647069</v>
      </c>
      <c r="D1519" s="91"/>
      <c r="E1519" s="91">
        <v>1494.3953857138436</v>
      </c>
      <c r="F1519" s="91">
        <v>88.153428963434891</v>
      </c>
      <c r="G1519" s="91">
        <v>55.862610946747203</v>
      </c>
      <c r="H1519" s="91">
        <v>-16.042231043403792</v>
      </c>
      <c r="I1519" s="91">
        <v>7.4830286955554284</v>
      </c>
    </row>
    <row r="1520" spans="1:9" x14ac:dyDescent="0.25">
      <c r="A1520" s="91">
        <v>1517</v>
      </c>
      <c r="B1520" s="91">
        <v>67.822382286440316</v>
      </c>
      <c r="C1520" s="91">
        <v>67.822382286440316</v>
      </c>
      <c r="D1520" s="91"/>
      <c r="E1520" s="91">
        <v>1565.9716680525705</v>
      </c>
      <c r="F1520" s="91">
        <v>89.077523433085901</v>
      </c>
      <c r="G1520" s="91">
        <v>45.447555205571945</v>
      </c>
      <c r="H1520" s="91">
        <v>-6.2299327878527819</v>
      </c>
      <c r="I1520" s="91">
        <v>-0.69867806789935605</v>
      </c>
    </row>
    <row r="1521" spans="1:9" x14ac:dyDescent="0.25">
      <c r="A1521" s="91">
        <v>1518</v>
      </c>
      <c r="B1521" s="91">
        <v>67.857543721378988</v>
      </c>
      <c r="C1521" s="91">
        <v>67.857543721378988</v>
      </c>
      <c r="D1521" s="91"/>
      <c r="E1521" s="91">
        <v>1581.5566660487691</v>
      </c>
      <c r="F1521" s="91">
        <v>88.28522334140672</v>
      </c>
      <c r="G1521" s="91">
        <v>31.478050911416815</v>
      </c>
      <c r="H1521" s="91">
        <v>-0.77421439629680577</v>
      </c>
      <c r="I1521" s="91">
        <v>-7.4941459162381454</v>
      </c>
    </row>
    <row r="1522" spans="1:9" x14ac:dyDescent="0.25">
      <c r="A1522" s="91">
        <v>1519</v>
      </c>
      <c r="B1522" s="91">
        <v>69.742779417868178</v>
      </c>
      <c r="C1522" s="91">
        <v>69.742779417868178</v>
      </c>
      <c r="D1522" s="91"/>
      <c r="E1522" s="91">
        <v>1358.0868713359994</v>
      </c>
      <c r="F1522" s="91">
        <v>88.596339094741282</v>
      </c>
      <c r="G1522" s="91">
        <v>47.147308336604183</v>
      </c>
      <c r="H1522" s="91">
        <v>-4.638358668007573</v>
      </c>
      <c r="I1522" s="91">
        <v>-2.9387065821153655</v>
      </c>
    </row>
    <row r="1523" spans="1:9" x14ac:dyDescent="0.25">
      <c r="A1523" s="91">
        <v>1520</v>
      </c>
      <c r="B1523" s="91">
        <v>70.652723918519285</v>
      </c>
      <c r="C1523" s="91">
        <v>70.652723918519285</v>
      </c>
      <c r="D1523" s="91"/>
      <c r="E1523" s="91">
        <v>1384.9120412556751</v>
      </c>
      <c r="F1523" s="91">
        <v>88.13975477581107</v>
      </c>
      <c r="G1523" s="91">
        <v>38.97861886540165</v>
      </c>
      <c r="H1523" s="91">
        <v>-11.126627995419842</v>
      </c>
      <c r="I1523" s="91">
        <v>2.546438440935038</v>
      </c>
    </row>
    <row r="1524" spans="1:9" x14ac:dyDescent="0.25">
      <c r="A1524" s="91">
        <v>1521</v>
      </c>
      <c r="B1524" s="91">
        <v>71.824930875809201</v>
      </c>
      <c r="C1524" s="91">
        <v>71.824930875809201</v>
      </c>
      <c r="D1524" s="91"/>
      <c r="E1524" s="91">
        <v>1403.9930950860244</v>
      </c>
      <c r="F1524" s="91">
        <v>88.322555761115666</v>
      </c>
      <c r="G1524" s="91">
        <v>32.850837610837985</v>
      </c>
      <c r="H1524" s="91">
        <v>-8.5948900202596601</v>
      </c>
      <c r="I1524" s="91">
        <v>0.40825683640937527</v>
      </c>
    </row>
    <row r="1525" spans="1:9" x14ac:dyDescent="0.25">
      <c r="A1525" s="91">
        <v>1522</v>
      </c>
      <c r="B1525" s="91">
        <v>73.032243571127438</v>
      </c>
      <c r="C1525" s="91">
        <v>73.032243571127438</v>
      </c>
      <c r="D1525" s="91"/>
      <c r="E1525" s="91">
        <v>1415.5150342157337</v>
      </c>
      <c r="F1525" s="91">
        <v>88.979298984750969</v>
      </c>
      <c r="G1525" s="91">
        <v>28.76363370083277</v>
      </c>
      <c r="H1525" s="91">
        <v>-8.9920423505119498</v>
      </c>
      <c r="I1525" s="91">
        <v>2.0964353141340677</v>
      </c>
    </row>
    <row r="1526" spans="1:9" x14ac:dyDescent="0.25">
      <c r="A1526" s="91">
        <v>1523</v>
      </c>
      <c r="B1526" s="91">
        <v>72.837998601512695</v>
      </c>
      <c r="C1526" s="91">
        <v>72.837998601512695</v>
      </c>
      <c r="D1526" s="91"/>
      <c r="E1526" s="91">
        <v>1422.245378828366</v>
      </c>
      <c r="F1526" s="91">
        <v>88.375760714224995</v>
      </c>
      <c r="G1526" s="91">
        <v>26.550683166996794</v>
      </c>
      <c r="H1526" s="91">
        <v>-1.3808031236658009</v>
      </c>
      <c r="I1526" s="91">
        <v>-6.6576075116095144</v>
      </c>
    </row>
    <row r="1527" spans="1:9" x14ac:dyDescent="0.25">
      <c r="A1527" s="91">
        <v>1524</v>
      </c>
      <c r="B1527" s="91">
        <v>72.893836412052735</v>
      </c>
      <c r="C1527" s="91">
        <v>72.893836412052735</v>
      </c>
      <c r="D1527" s="91"/>
      <c r="E1527" s="91">
        <v>1427.4615975092247</v>
      </c>
      <c r="F1527" s="91">
        <v>88.256787710242591</v>
      </c>
      <c r="G1527" s="91">
        <v>24.734349040702277</v>
      </c>
      <c r="H1527" s="91">
        <v>-10.159890656008526</v>
      </c>
      <c r="I1527" s="91">
        <v>1.6710218527507961</v>
      </c>
    </row>
    <row r="1528" spans="1:9" x14ac:dyDescent="0.25">
      <c r="A1528" s="91">
        <v>1525</v>
      </c>
      <c r="B1528" s="91">
        <v>73.480285234029722</v>
      </c>
      <c r="C1528" s="91">
        <v>73.480285234029722</v>
      </c>
      <c r="D1528" s="91"/>
      <c r="E1528" s="91">
        <v>1428.5403976537068</v>
      </c>
      <c r="F1528" s="91">
        <v>88.792221417562416</v>
      </c>
      <c r="G1528" s="91">
        <v>18.543828248918437</v>
      </c>
      <c r="H1528" s="91">
        <v>-9.6002583928694385</v>
      </c>
      <c r="I1528" s="91">
        <v>2.2306541158898843</v>
      </c>
    </row>
    <row r="1529" spans="1:9" x14ac:dyDescent="0.25">
      <c r="A1529" s="91">
        <v>1526</v>
      </c>
      <c r="B1529" s="91">
        <v>72.705787932558735</v>
      </c>
      <c r="C1529" s="91">
        <v>72.705787932558735</v>
      </c>
      <c r="D1529" s="91"/>
      <c r="E1529" s="91">
        <v>1417.1698762758688</v>
      </c>
      <c r="F1529" s="91">
        <v>88.586078491392186</v>
      </c>
      <c r="G1529" s="91">
        <v>7.057611238897926</v>
      </c>
      <c r="H1529" s="91">
        <v>-7.526222547300141</v>
      </c>
      <c r="I1529" s="91">
        <v>-0.23812370810966516</v>
      </c>
    </row>
    <row r="1530" spans="1:9" x14ac:dyDescent="0.25">
      <c r="A1530" s="91">
        <v>1527</v>
      </c>
      <c r="B1530" s="91">
        <v>71.405671002989834</v>
      </c>
      <c r="C1530" s="91">
        <v>71.405671002989834</v>
      </c>
      <c r="D1530" s="91"/>
      <c r="E1530" s="91">
        <v>1394.5837905808198</v>
      </c>
      <c r="F1530" s="91">
        <v>88.378773947733521</v>
      </c>
      <c r="G1530" s="91">
        <v>4.4109406228473436</v>
      </c>
      <c r="H1530" s="91">
        <v>-0.66295616375821376</v>
      </c>
      <c r="I1530" s="91">
        <v>-7.3828876836995532</v>
      </c>
    </row>
    <row r="1531" spans="1:9" x14ac:dyDescent="0.25">
      <c r="A1531" s="91">
        <v>1528</v>
      </c>
      <c r="B1531" s="91">
        <v>69.997541934829272</v>
      </c>
      <c r="C1531" s="91">
        <v>69.997541934829272</v>
      </c>
      <c r="D1531" s="91"/>
      <c r="E1531" s="91">
        <v>1372.2156343934103</v>
      </c>
      <c r="F1531" s="91">
        <v>88.116781549704754</v>
      </c>
      <c r="G1531" s="91">
        <v>5.9447269787107437</v>
      </c>
      <c r="H1531" s="91">
        <v>-81.331843594887886</v>
      </c>
      <c r="I1531" s="91">
        <v>62.87186581790327</v>
      </c>
    </row>
    <row r="1532" spans="1:9" x14ac:dyDescent="0.25">
      <c r="A1532" s="91">
        <v>1529</v>
      </c>
      <c r="B1532" s="91">
        <v>68.856431260650126</v>
      </c>
      <c r="C1532" s="91">
        <v>68.856431260650126</v>
      </c>
      <c r="D1532" s="91"/>
      <c r="E1532" s="91">
        <v>1343.8754084266166</v>
      </c>
      <c r="F1532" s="91">
        <v>88.446475041678426</v>
      </c>
      <c r="G1532" s="91">
        <v>0</v>
      </c>
      <c r="H1532" s="91">
        <v>-18.385909553562527</v>
      </c>
      <c r="I1532" s="91">
        <v>10.487687600819891</v>
      </c>
    </row>
    <row r="1533" spans="1:9" x14ac:dyDescent="0.25">
      <c r="A1533" s="91">
        <v>1530</v>
      </c>
      <c r="B1533" s="91">
        <v>66.406971771980849</v>
      </c>
      <c r="C1533" s="91">
        <v>66.406971771980849</v>
      </c>
      <c r="D1533" s="91"/>
      <c r="E1533" s="91">
        <v>1303.2131044724583</v>
      </c>
      <c r="F1533" s="91">
        <v>88.072506294212644</v>
      </c>
      <c r="G1533" s="91">
        <v>0</v>
      </c>
      <c r="H1533" s="91">
        <v>-18.939494452477152</v>
      </c>
      <c r="I1533" s="91">
        <v>10.304978644466249</v>
      </c>
    </row>
    <row r="1534" spans="1:9" x14ac:dyDescent="0.25">
      <c r="A1534" s="91">
        <v>1531</v>
      </c>
      <c r="B1534" s="91">
        <v>64.100296213296104</v>
      </c>
      <c r="C1534" s="91">
        <v>64.100296213296104</v>
      </c>
      <c r="D1534" s="91"/>
      <c r="E1534" s="91">
        <v>1255.624850188118</v>
      </c>
      <c r="F1534" s="91">
        <v>88.266109753146367</v>
      </c>
      <c r="G1534" s="91">
        <v>0</v>
      </c>
      <c r="H1534" s="91">
        <v>-10.949284636106345</v>
      </c>
      <c r="I1534" s="91">
        <v>2.6340585493490147</v>
      </c>
    </row>
    <row r="1535" spans="1:9" x14ac:dyDescent="0.25">
      <c r="A1535" s="91">
        <v>1532</v>
      </c>
      <c r="B1535" s="91">
        <v>61.885499754625556</v>
      </c>
      <c r="C1535" s="91">
        <v>61.885499754625556</v>
      </c>
      <c r="D1535" s="91"/>
      <c r="E1535" s="91">
        <v>1214.3779707856984</v>
      </c>
      <c r="F1535" s="91">
        <v>88.167956092577782</v>
      </c>
      <c r="G1535" s="91">
        <v>0</v>
      </c>
      <c r="H1535" s="91">
        <v>-8.2635821116156851</v>
      </c>
      <c r="I1535" s="91">
        <v>-0.2293699796409655</v>
      </c>
    </row>
    <row r="1536" spans="1:9" x14ac:dyDescent="0.25">
      <c r="A1536" s="91">
        <v>1533</v>
      </c>
      <c r="B1536" s="91">
        <v>61.075634878609264</v>
      </c>
      <c r="C1536" s="91">
        <v>61.075634878609264</v>
      </c>
      <c r="D1536" s="91"/>
      <c r="E1536" s="91">
        <v>1193.2500867611971</v>
      </c>
      <c r="F1536" s="91">
        <v>88.442738681512168</v>
      </c>
      <c r="G1536" s="91">
        <v>3.9843001404397271</v>
      </c>
      <c r="H1536" s="91">
        <v>-0.80339896992695392</v>
      </c>
      <c r="I1536" s="91">
        <v>-7.0959878904521103</v>
      </c>
    </row>
    <row r="1537" spans="1:9" x14ac:dyDescent="0.25">
      <c r="A1537" s="91">
        <v>1534</v>
      </c>
      <c r="B1537" s="91">
        <v>60.69920584404052</v>
      </c>
      <c r="C1537" s="91">
        <v>60.69920584404052</v>
      </c>
      <c r="D1537" s="91"/>
      <c r="E1537" s="91">
        <v>1401.7581063008708</v>
      </c>
      <c r="F1537" s="91">
        <v>88.99091751189728</v>
      </c>
      <c r="G1537" s="91">
        <v>10.413915155149502</v>
      </c>
      <c r="H1537" s="91">
        <v>-0.1049716309350669</v>
      </c>
      <c r="I1537" s="91">
        <v>-6.8249031508764064</v>
      </c>
    </row>
    <row r="1538" spans="1:9" x14ac:dyDescent="0.25">
      <c r="A1538" s="91">
        <v>1535</v>
      </c>
      <c r="B1538" s="91">
        <v>60.044563512617287</v>
      </c>
      <c r="C1538" s="91">
        <v>60.044563512617287</v>
      </c>
      <c r="D1538" s="91"/>
      <c r="E1538" s="91">
        <v>1399.3316318558791</v>
      </c>
      <c r="F1538" s="91">
        <v>88.39779269855282</v>
      </c>
      <c r="G1538" s="91">
        <v>15.486704450558555</v>
      </c>
      <c r="H1538" s="91">
        <v>-2.4321850495540325</v>
      </c>
      <c r="I1538" s="91">
        <v>-5.6463031609730567</v>
      </c>
    </row>
    <row r="1539" spans="1:9" x14ac:dyDescent="0.25">
      <c r="A1539" s="91">
        <v>1536</v>
      </c>
      <c r="B1539" s="91">
        <v>59.887286854059106</v>
      </c>
      <c r="C1539" s="91">
        <v>59.887286854059106</v>
      </c>
      <c r="D1539" s="91"/>
      <c r="E1539" s="91">
        <v>1398.3693219156444</v>
      </c>
      <c r="F1539" s="91">
        <v>88.252307041034072</v>
      </c>
      <c r="G1539" s="91">
        <v>17.46359358438664</v>
      </c>
      <c r="H1539" s="91">
        <v>-2.8210948520704564</v>
      </c>
      <c r="I1539" s="91">
        <v>-5.4989455769401747</v>
      </c>
    </row>
    <row r="1540" spans="1:9" x14ac:dyDescent="0.25">
      <c r="A1540" s="91">
        <v>1537</v>
      </c>
      <c r="B1540" s="91">
        <v>61.072301076815627</v>
      </c>
      <c r="C1540" s="91">
        <v>61.072301076815627</v>
      </c>
      <c r="D1540" s="91"/>
      <c r="E1540" s="91">
        <v>1411.5262320460627</v>
      </c>
      <c r="F1540" s="91">
        <v>88.843517428065638</v>
      </c>
      <c r="G1540" s="91">
        <v>28.294002349595132</v>
      </c>
      <c r="H1540" s="91">
        <v>-0.76500862480199738</v>
      </c>
      <c r="I1540" s="91">
        <v>-6.270625001761994</v>
      </c>
    </row>
    <row r="1541" spans="1:9" x14ac:dyDescent="0.25">
      <c r="A1541" s="91">
        <v>1538</v>
      </c>
      <c r="B1541" s="91">
        <v>62.472985581630198</v>
      </c>
      <c r="C1541" s="91">
        <v>62.472985581630198</v>
      </c>
      <c r="D1541" s="91"/>
      <c r="E1541" s="91">
        <v>1442.6789388541133</v>
      </c>
      <c r="F1541" s="91">
        <v>88.944511081168756</v>
      </c>
      <c r="G1541" s="91">
        <v>43.09837430408799</v>
      </c>
      <c r="H1541" s="91">
        <v>-4.6863974606551553</v>
      </c>
      <c r="I1541" s="91">
        <v>-2.2458056938773456</v>
      </c>
    </row>
    <row r="1542" spans="1:9" x14ac:dyDescent="0.25">
      <c r="A1542" s="91">
        <v>1539</v>
      </c>
      <c r="B1542" s="91">
        <v>64.359299970765321</v>
      </c>
      <c r="C1542" s="91">
        <v>64.359299970765321</v>
      </c>
      <c r="D1542" s="91"/>
      <c r="E1542" s="91">
        <v>1847.4778045977937</v>
      </c>
      <c r="F1542" s="91">
        <v>88.346294475257125</v>
      </c>
      <c r="G1542" s="91">
        <v>61.998167826586347</v>
      </c>
      <c r="H1542" s="91">
        <v>-4.8764196987771093</v>
      </c>
      <c r="I1542" s="91">
        <v>-3.1912044516550959</v>
      </c>
    </row>
    <row r="1543" spans="1:9" x14ac:dyDescent="0.25">
      <c r="A1543" s="91">
        <v>1540</v>
      </c>
      <c r="B1543" s="91">
        <v>67.737321901245195</v>
      </c>
      <c r="C1543" s="91">
        <v>67.737321901245195</v>
      </c>
      <c r="D1543" s="91"/>
      <c r="E1543" s="91">
        <v>1941.3890253671693</v>
      </c>
      <c r="F1543" s="91">
        <v>88.476446901767488</v>
      </c>
      <c r="G1543" s="91">
        <v>71.826123444278181</v>
      </c>
      <c r="H1543" s="91">
        <v>-2.3240316068697808</v>
      </c>
      <c r="I1543" s="91">
        <v>-5.591325995835069</v>
      </c>
    </row>
    <row r="1544" spans="1:9" x14ac:dyDescent="0.25">
      <c r="A1544" s="91">
        <v>1541</v>
      </c>
      <c r="B1544" s="91">
        <v>70.829970723404472</v>
      </c>
      <c r="C1544" s="91">
        <v>70.829970723404472</v>
      </c>
      <c r="D1544" s="91"/>
      <c r="E1544" s="91">
        <v>2033.7109556880321</v>
      </c>
      <c r="F1544" s="91">
        <v>88.267170938942655</v>
      </c>
      <c r="G1544" s="91">
        <v>72.546192091478389</v>
      </c>
      <c r="H1544" s="91">
        <v>-5.500542696573187</v>
      </c>
      <c r="I1544" s="91">
        <v>-2.7381827281217053</v>
      </c>
    </row>
    <row r="1545" spans="1:9" x14ac:dyDescent="0.25">
      <c r="A1545" s="91">
        <v>1542</v>
      </c>
      <c r="B1545" s="91">
        <v>73.747211007535157</v>
      </c>
      <c r="C1545" s="91">
        <v>73.747211007535157</v>
      </c>
      <c r="D1545" s="91"/>
      <c r="E1545" s="91">
        <v>2123.1441914238317</v>
      </c>
      <c r="F1545" s="91">
        <v>88.04236660438454</v>
      </c>
      <c r="G1545" s="91">
        <v>77.427937719869703</v>
      </c>
      <c r="H1545" s="91">
        <v>-5.0944709451915609</v>
      </c>
      <c r="I1545" s="91">
        <v>-3.6205237281365048</v>
      </c>
    </row>
    <row r="1546" spans="1:9" x14ac:dyDescent="0.25">
      <c r="A1546" s="91">
        <v>1543</v>
      </c>
      <c r="B1546" s="91">
        <v>77.193374630069798</v>
      </c>
      <c r="C1546" s="91">
        <v>77.193374630069798</v>
      </c>
      <c r="D1546" s="91"/>
      <c r="E1546" s="91">
        <v>2218.922136662321</v>
      </c>
      <c r="F1546" s="91">
        <v>87.944762228739236</v>
      </c>
      <c r="G1546" s="91">
        <v>89.153574295338956</v>
      </c>
      <c r="H1546" s="91">
        <v>-6.5765345339628052</v>
      </c>
      <c r="I1546" s="91">
        <v>-1.9811045129483253</v>
      </c>
    </row>
    <row r="1547" spans="1:9" x14ac:dyDescent="0.25">
      <c r="A1547" s="91">
        <v>1544</v>
      </c>
      <c r="B1547" s="91">
        <v>80.893170382774258</v>
      </c>
      <c r="C1547" s="91">
        <v>80.893170382774258</v>
      </c>
      <c r="D1547" s="91"/>
      <c r="E1547" s="91">
        <v>2322.5209635112305</v>
      </c>
      <c r="F1547" s="91">
        <v>88.059092784593133</v>
      </c>
      <c r="G1547" s="91">
        <v>94.34394416988448</v>
      </c>
      <c r="H1547" s="91">
        <v>-0.86253335257729546</v>
      </c>
      <c r="I1547" s="91">
        <v>-7.582464872518635</v>
      </c>
    </row>
    <row r="1548" spans="1:9" x14ac:dyDescent="0.25">
      <c r="A1548" s="91">
        <v>1545</v>
      </c>
      <c r="B1548" s="91">
        <v>83.724493527578474</v>
      </c>
      <c r="C1548" s="91">
        <v>83.724493527578474</v>
      </c>
      <c r="D1548" s="91"/>
      <c r="E1548" s="91">
        <v>1950.7474765506686</v>
      </c>
      <c r="F1548" s="91">
        <v>87.998430145911129</v>
      </c>
      <c r="G1548" s="91">
        <v>64.84434600238778</v>
      </c>
      <c r="H1548" s="91">
        <v>-9.7493636229388905</v>
      </c>
      <c r="I1548" s="91">
        <v>1.1751965019044959</v>
      </c>
    </row>
    <row r="1549" spans="1:9" x14ac:dyDescent="0.25">
      <c r="A1549" s="91">
        <v>1546</v>
      </c>
      <c r="B1549" s="91">
        <v>85.636628041457399</v>
      </c>
      <c r="C1549" s="91">
        <v>85.636628041457399</v>
      </c>
      <c r="D1549" s="91"/>
      <c r="E1549" s="91">
        <v>1665.4373506093857</v>
      </c>
      <c r="F1549" s="91">
        <v>88.471415976996255</v>
      </c>
      <c r="G1549" s="91">
        <v>65.853020507753698</v>
      </c>
      <c r="H1549" s="91">
        <v>-11.143991653800596</v>
      </c>
      <c r="I1549" s="91">
        <v>3.6054903500748439</v>
      </c>
    </row>
    <row r="1550" spans="1:9" x14ac:dyDescent="0.25">
      <c r="A1550" s="91">
        <v>1547</v>
      </c>
      <c r="B1550" s="91">
        <v>87.753769861523665</v>
      </c>
      <c r="C1550" s="91">
        <v>87.753769861523665</v>
      </c>
      <c r="D1550" s="91"/>
      <c r="E1550" s="91">
        <v>1710.255957761465</v>
      </c>
      <c r="F1550" s="91">
        <v>88.300708465419135</v>
      </c>
      <c r="G1550" s="91">
        <v>68.161459997703815</v>
      </c>
      <c r="H1550" s="91">
        <v>-7.0319525736763078</v>
      </c>
      <c r="I1550" s="91">
        <v>-0.92384742634270345</v>
      </c>
    </row>
    <row r="1551" spans="1:9" x14ac:dyDescent="0.25">
      <c r="A1551" s="91">
        <v>1548</v>
      </c>
      <c r="B1551" s="91">
        <v>89.3227515600788</v>
      </c>
      <c r="C1551" s="91">
        <v>89.3227515600788</v>
      </c>
      <c r="D1551" s="91"/>
      <c r="E1551" s="91">
        <v>1732.893511072657</v>
      </c>
      <c r="F1551" s="91">
        <v>88.795912087216578</v>
      </c>
      <c r="G1551" s="91">
        <v>49.307966258379139</v>
      </c>
      <c r="H1551" s="91">
        <v>-3.4511962765806428</v>
      </c>
      <c r="I1551" s="91">
        <v>-3.6616949527929159</v>
      </c>
    </row>
    <row r="1552" spans="1:9" x14ac:dyDescent="0.25">
      <c r="A1552" s="91">
        <v>1549</v>
      </c>
      <c r="B1552" s="91">
        <v>89.471388931793996</v>
      </c>
      <c r="C1552" s="91">
        <v>89.471388931793996</v>
      </c>
      <c r="D1552" s="91"/>
      <c r="E1552" s="91">
        <v>1749.2459124677566</v>
      </c>
      <c r="F1552" s="91">
        <v>88.012886275943842</v>
      </c>
      <c r="G1552" s="91">
        <v>48.030745996589829</v>
      </c>
      <c r="H1552" s="91">
        <v>-4.1851181089670151</v>
      </c>
      <c r="I1552" s="91">
        <v>-4.3956167851792882</v>
      </c>
    </row>
    <row r="1553" spans="1:9" x14ac:dyDescent="0.25">
      <c r="A1553" s="91">
        <v>1550</v>
      </c>
      <c r="B1553" s="91">
        <v>90.585364890273311</v>
      </c>
      <c r="C1553" s="91">
        <v>90.585364890273311</v>
      </c>
      <c r="D1553" s="91"/>
      <c r="E1553" s="91">
        <v>1760.4673432181946</v>
      </c>
      <c r="F1553" s="91">
        <v>88.512113283998403</v>
      </c>
      <c r="G1553" s="91">
        <v>40.51701152564889</v>
      </c>
      <c r="H1553" s="91">
        <v>-3.2018728418164368</v>
      </c>
      <c r="I1553" s="91">
        <v>-4.2519416295118653</v>
      </c>
    </row>
    <row r="1554" spans="1:9" x14ac:dyDescent="0.25">
      <c r="A1554" s="91">
        <v>1551</v>
      </c>
      <c r="B1554" s="91">
        <v>91.256474834605982</v>
      </c>
      <c r="C1554" s="91">
        <v>91.256474834605982</v>
      </c>
      <c r="D1554" s="91"/>
      <c r="E1554" s="91">
        <v>1767.0099692554968</v>
      </c>
      <c r="F1554" s="91">
        <v>88.918211008029317</v>
      </c>
      <c r="G1554" s="91">
        <v>42.792505617071768</v>
      </c>
      <c r="H1554" s="91">
        <v>-2.4793452801146278</v>
      </c>
      <c r="I1554" s="91">
        <v>-4.2718489119233514</v>
      </c>
    </row>
    <row r="1555" spans="1:9" x14ac:dyDescent="0.25">
      <c r="A1555" s="91">
        <v>1552</v>
      </c>
      <c r="B1555" s="91">
        <v>91.719630931563444</v>
      </c>
      <c r="C1555" s="91">
        <v>91.719630931563444</v>
      </c>
      <c r="D1555" s="91"/>
      <c r="E1555" s="91">
        <v>1778.4093087367876</v>
      </c>
      <c r="F1555" s="91">
        <v>88.796264242841019</v>
      </c>
      <c r="G1555" s="91">
        <v>47.841503817376633</v>
      </c>
      <c r="H1555" s="91">
        <v>-0.65992126539931439</v>
      </c>
      <c r="I1555" s="91">
        <v>-6.3562678005948214</v>
      </c>
    </row>
    <row r="1556" spans="1:9" x14ac:dyDescent="0.25">
      <c r="A1556" s="91">
        <v>1553</v>
      </c>
      <c r="B1556" s="91">
        <v>91.91250396513199</v>
      </c>
      <c r="C1556" s="91">
        <v>91.91250396513199</v>
      </c>
      <c r="D1556" s="91"/>
      <c r="E1556" s="91">
        <v>1790.3748119062916</v>
      </c>
      <c r="F1556" s="91">
        <v>88.310618030986134</v>
      </c>
      <c r="G1556" s="91">
        <v>47.162819339205619</v>
      </c>
      <c r="H1556" s="91">
        <v>-1.1082599322702311</v>
      </c>
      <c r="I1556" s="91">
        <v>-6.8046064674657378</v>
      </c>
    </row>
    <row r="1557" spans="1:9" x14ac:dyDescent="0.25">
      <c r="A1557" s="91">
        <v>1554</v>
      </c>
      <c r="B1557" s="91">
        <v>92.572866600917109</v>
      </c>
      <c r="C1557" s="91">
        <v>92.572866600917109</v>
      </c>
      <c r="D1557" s="91"/>
      <c r="E1557" s="91">
        <v>1803.219178362594</v>
      </c>
      <c r="F1557" s="91">
        <v>88.285961056836129</v>
      </c>
      <c r="G1557" s="91">
        <v>50.704592859457705</v>
      </c>
      <c r="H1557" s="91">
        <v>-0.59972251041100677</v>
      </c>
      <c r="I1557" s="91">
        <v>-7.3196540303523463</v>
      </c>
    </row>
    <row r="1558" spans="1:9" x14ac:dyDescent="0.25">
      <c r="A1558" s="91">
        <v>1555</v>
      </c>
      <c r="B1558" s="91">
        <v>93.674161562325764</v>
      </c>
      <c r="C1558" s="91">
        <v>93.674161562325764</v>
      </c>
      <c r="D1558" s="91"/>
      <c r="E1558" s="91">
        <v>1819.9174583611195</v>
      </c>
      <c r="F1558" s="91">
        <v>88.516343921737388</v>
      </c>
      <c r="G1558" s="91">
        <v>54.17159086691867</v>
      </c>
      <c r="H1558" s="91">
        <v>-0.34793774187344617</v>
      </c>
      <c r="I1558" s="91">
        <v>-7.0678692618147858</v>
      </c>
    </row>
    <row r="1559" spans="1:9" x14ac:dyDescent="0.25">
      <c r="A1559" s="91">
        <v>1556</v>
      </c>
      <c r="B1559" s="91">
        <v>94.056233629658621</v>
      </c>
      <c r="C1559" s="91">
        <v>94.056233629658621</v>
      </c>
      <c r="D1559" s="91"/>
      <c r="E1559" s="91">
        <v>1835.7918510631191</v>
      </c>
      <c r="F1559" s="91">
        <v>88.02859786310654</v>
      </c>
      <c r="G1559" s="91">
        <v>53.898550991959475</v>
      </c>
      <c r="H1559" s="91">
        <v>-3.3212032816869623</v>
      </c>
      <c r="I1559" s="91">
        <v>-5.0180786058902598</v>
      </c>
    </row>
    <row r="1560" spans="1:9" x14ac:dyDescent="0.25">
      <c r="A1560" s="91">
        <v>1557</v>
      </c>
      <c r="B1560" s="91">
        <v>95.513260237221118</v>
      </c>
      <c r="C1560" s="91">
        <v>95.513260237221118</v>
      </c>
      <c r="D1560" s="91"/>
      <c r="E1560" s="91">
        <v>1851.6848050270742</v>
      </c>
      <c r="F1560" s="91">
        <v>88.692527360525659</v>
      </c>
      <c r="G1560" s="91">
        <v>52.520978652318604</v>
      </c>
      <c r="H1560" s="91">
        <v>-11.20430678995643</v>
      </c>
      <c r="I1560" s="91">
        <v>4.2065347825432751</v>
      </c>
    </row>
    <row r="1561" spans="1:9" x14ac:dyDescent="0.25">
      <c r="A1561" s="91">
        <v>1558</v>
      </c>
      <c r="B1561" s="91">
        <v>96.029982637032916</v>
      </c>
      <c r="C1561" s="91">
        <v>96.029982637032916</v>
      </c>
      <c r="D1561" s="91"/>
      <c r="E1561" s="91">
        <v>1865.1992717628737</v>
      </c>
      <c r="F1561" s="91">
        <v>88.479908708751935</v>
      </c>
      <c r="G1561" s="91">
        <v>58.03025616832123</v>
      </c>
      <c r="H1561" s="91">
        <v>-11.395523538093844</v>
      </c>
      <c r="I1561" s="91">
        <v>4.015318034405861</v>
      </c>
    </row>
    <row r="1562" spans="1:9" x14ac:dyDescent="0.25">
      <c r="A1562" s="91">
        <v>1559</v>
      </c>
      <c r="B1562" s="91">
        <v>96.541842603876987</v>
      </c>
      <c r="C1562" s="91">
        <v>96.541842603876987</v>
      </c>
      <c r="D1562" s="91"/>
      <c r="E1562" s="91">
        <v>1886.8592522103309</v>
      </c>
      <c r="F1562" s="91">
        <v>87.749490881673736</v>
      </c>
      <c r="G1562" s="91">
        <v>66.109464554007857</v>
      </c>
      <c r="H1562" s="91">
        <v>-4.1795720921773025</v>
      </c>
      <c r="I1562" s="91">
        <v>-4.4806335705960016</v>
      </c>
    </row>
    <row r="1563" spans="1:9" x14ac:dyDescent="0.25">
      <c r="A1563" s="91">
        <v>1560</v>
      </c>
      <c r="B1563" s="91">
        <v>97.982277870410229</v>
      </c>
      <c r="C1563" s="91">
        <v>97.982277870410229</v>
      </c>
      <c r="D1563" s="91"/>
      <c r="E1563" s="91">
        <v>1909.503067736342</v>
      </c>
      <c r="F1563" s="91">
        <v>88.0586935523054</v>
      </c>
      <c r="G1563" s="91">
        <v>62.023408870329085</v>
      </c>
      <c r="H1563" s="91">
        <v>-3.1960997452810695</v>
      </c>
      <c r="I1563" s="91">
        <v>-4.8929750694843674</v>
      </c>
    </row>
    <row r="1564" spans="1:9" x14ac:dyDescent="0.25">
      <c r="A1564" s="91">
        <v>1561</v>
      </c>
      <c r="B1564" s="91">
        <v>99.181876271903718</v>
      </c>
      <c r="C1564" s="91">
        <v>99.181876271903718</v>
      </c>
      <c r="D1564" s="91"/>
      <c r="E1564" s="91">
        <v>1931.3809174112994</v>
      </c>
      <c r="F1564" s="91">
        <v>88.076011573145749</v>
      </c>
      <c r="G1564" s="91">
        <v>77.617231542565364</v>
      </c>
      <c r="H1564" s="91">
        <v>-12.411925920005679</v>
      </c>
      <c r="I1564" s="91">
        <v>4.4695118974850416</v>
      </c>
    </row>
    <row r="1565" spans="1:9" x14ac:dyDescent="0.25">
      <c r="A1565" s="91">
        <v>1562</v>
      </c>
      <c r="B1565" s="91">
        <v>101.31944062972231</v>
      </c>
      <c r="C1565" s="91">
        <v>101.31944062972231</v>
      </c>
      <c r="D1565" s="91"/>
      <c r="E1565" s="91">
        <v>1969.0676788254361</v>
      </c>
      <c r="F1565" s="91">
        <v>88.256768017009264</v>
      </c>
      <c r="G1565" s="91">
        <v>82.980410969380344</v>
      </c>
      <c r="H1565" s="91">
        <v>-11.230081091582587</v>
      </c>
      <c r="I1565" s="91">
        <v>3.690328743683474</v>
      </c>
    </row>
    <row r="1566" spans="1:9" x14ac:dyDescent="0.25">
      <c r="A1566" s="91">
        <v>1563</v>
      </c>
      <c r="B1566" s="91">
        <v>102.976450423871</v>
      </c>
      <c r="C1566" s="91">
        <v>102.976450423871</v>
      </c>
      <c r="D1566" s="91"/>
      <c r="E1566" s="91">
        <v>1998.7985332938745</v>
      </c>
      <c r="F1566" s="91">
        <v>88.424802279307471</v>
      </c>
      <c r="G1566" s="91">
        <v>78.182229137944987</v>
      </c>
      <c r="H1566" s="91">
        <v>-3.5288055145111112</v>
      </c>
      <c r="I1566" s="91">
        <v>-3.7550845937234114</v>
      </c>
    </row>
    <row r="1567" spans="1:9" x14ac:dyDescent="0.25">
      <c r="A1567" s="91">
        <v>1564</v>
      </c>
      <c r="B1567" s="91">
        <v>104.51056731937321</v>
      </c>
      <c r="C1567" s="91">
        <v>104.51056731937321</v>
      </c>
      <c r="D1567" s="91"/>
      <c r="E1567" s="91">
        <v>2028.1718964412551</v>
      </c>
      <c r="F1567" s="91">
        <v>88.493601948737521</v>
      </c>
      <c r="G1567" s="91">
        <v>85.580676327067664</v>
      </c>
      <c r="H1567" s="91">
        <v>-1.6258147015594573</v>
      </c>
      <c r="I1567" s="91">
        <v>-5.6224435443814684</v>
      </c>
    </row>
    <row r="1568" spans="1:9" x14ac:dyDescent="0.25">
      <c r="A1568" s="91">
        <v>1565</v>
      </c>
      <c r="B1568" s="91">
        <v>106.45106567049217</v>
      </c>
      <c r="C1568" s="91">
        <v>106.45106567049217</v>
      </c>
      <c r="D1568" s="91"/>
      <c r="E1568" s="91">
        <v>2060.9517497685824</v>
      </c>
      <c r="F1568" s="91">
        <v>88.804685602343227</v>
      </c>
      <c r="G1568" s="91">
        <v>88.618795266011915</v>
      </c>
      <c r="H1568" s="91">
        <v>-9.918880609338899</v>
      </c>
      <c r="I1568" s="91">
        <v>3.1922074445421171</v>
      </c>
    </row>
    <row r="1569" spans="1:9" x14ac:dyDescent="0.25">
      <c r="A1569" s="91">
        <v>1566</v>
      </c>
      <c r="B1569" s="91">
        <v>107.80437057856204</v>
      </c>
      <c r="C1569" s="91">
        <v>107.80437057856204</v>
      </c>
      <c r="D1569" s="91"/>
      <c r="E1569" s="91">
        <v>2092.8725231363223</v>
      </c>
      <c r="F1569" s="91">
        <v>88.472533275987956</v>
      </c>
      <c r="G1569" s="91">
        <v>90.158360731243022</v>
      </c>
      <c r="H1569" s="91">
        <v>-10.230472857030739</v>
      </c>
      <c r="I1569" s="91">
        <v>2.880615196850278</v>
      </c>
    </row>
    <row r="1570" spans="1:9" x14ac:dyDescent="0.25">
      <c r="A1570" s="91">
        <v>1567</v>
      </c>
      <c r="B1570" s="91">
        <v>109.92430575297199</v>
      </c>
      <c r="C1570" s="91">
        <v>109.92430575297199</v>
      </c>
      <c r="D1570" s="91"/>
      <c r="E1570" s="91">
        <v>2128.9265570089897</v>
      </c>
      <c r="F1570" s="91">
        <v>88.731616628635621</v>
      </c>
      <c r="G1570" s="91">
        <v>92.490148306615168</v>
      </c>
      <c r="H1570" s="91">
        <v>-2.3096052006454046</v>
      </c>
      <c r="I1570" s="91">
        <v>-4.4969122620823736</v>
      </c>
    </row>
    <row r="1571" spans="1:9" x14ac:dyDescent="0.25">
      <c r="A1571" s="91">
        <v>1568</v>
      </c>
      <c r="B1571" s="91">
        <v>111.97514547382548</v>
      </c>
      <c r="C1571" s="91">
        <v>111.97514547382548</v>
      </c>
      <c r="D1571" s="91"/>
      <c r="E1571" s="91">
        <v>2167.9605885495635</v>
      </c>
      <c r="F1571" s="91">
        <v>88.567098053591209</v>
      </c>
      <c r="G1571" s="91">
        <v>94.779054979393862</v>
      </c>
      <c r="H1571" s="91">
        <v>-10.826961849286018</v>
      </c>
      <c r="I1571" s="91">
        <v>4.0934479859800437</v>
      </c>
    </row>
    <row r="1572" spans="1:9" x14ac:dyDescent="0.25">
      <c r="A1572" s="91">
        <v>1569</v>
      </c>
      <c r="B1572" s="91">
        <v>113.09344304170008</v>
      </c>
      <c r="C1572" s="91">
        <v>113.09344304170008</v>
      </c>
      <c r="D1572" s="91"/>
      <c r="E1572" s="91">
        <v>2198.9003685737703</v>
      </c>
      <c r="F1572" s="91">
        <v>87.890598877136043</v>
      </c>
      <c r="G1572" s="91">
        <v>94.349272466177609</v>
      </c>
      <c r="H1572" s="91">
        <v>-10.428269442965002</v>
      </c>
      <c r="I1572" s="91">
        <v>2.6828186109160148</v>
      </c>
    </row>
    <row r="1573" spans="1:9" x14ac:dyDescent="0.25">
      <c r="A1573" s="91">
        <v>1570</v>
      </c>
      <c r="B1573" s="91">
        <v>114.18444501455555</v>
      </c>
      <c r="C1573" s="91">
        <v>114.18444501455555</v>
      </c>
      <c r="D1573" s="91"/>
      <c r="E1573" s="91">
        <v>2226.0125210474662</v>
      </c>
      <c r="F1573" s="91">
        <v>87.593570616179392</v>
      </c>
      <c r="G1573" s="91">
        <v>97.364828832979185</v>
      </c>
      <c r="H1573" s="91">
        <v>-2.2006850227346133</v>
      </c>
      <c r="I1573" s="91">
        <v>-6.1973138655566249</v>
      </c>
    </row>
    <row r="1574" spans="1:9" x14ac:dyDescent="0.25">
      <c r="A1574" s="91">
        <v>1571</v>
      </c>
      <c r="B1574" s="91">
        <v>116.31193781479489</v>
      </c>
      <c r="C1574" s="91">
        <v>116.31193781479489</v>
      </c>
      <c r="D1574" s="91"/>
      <c r="E1574" s="91">
        <v>2257.3303021607226</v>
      </c>
      <c r="F1574" s="91">
        <v>88.249397371242338</v>
      </c>
      <c r="G1574" s="91">
        <v>99.698571878515594</v>
      </c>
      <c r="H1574" s="91">
        <v>-1.6630794600440713</v>
      </c>
      <c r="I1574" s="91">
        <v>-5.6597083028660826</v>
      </c>
    </row>
    <row r="1575" spans="1:9" x14ac:dyDescent="0.25">
      <c r="A1575" s="91">
        <v>1572</v>
      </c>
      <c r="B1575" s="91">
        <v>117.06643809833622</v>
      </c>
      <c r="C1575" s="91">
        <v>117.06643809833622</v>
      </c>
      <c r="D1575" s="91"/>
      <c r="E1575" s="91">
        <v>2284.4341217915485</v>
      </c>
      <c r="F1575" s="91">
        <v>87.165524387222291</v>
      </c>
      <c r="G1575" s="91">
        <v>98.037550131940804</v>
      </c>
      <c r="H1575" s="91">
        <v>-10.897587771338655</v>
      </c>
      <c r="I1575" s="91">
        <v>2.2135002825423609</v>
      </c>
    </row>
    <row r="1576" spans="1:9" x14ac:dyDescent="0.25">
      <c r="A1576" s="91">
        <v>1573</v>
      </c>
      <c r="B1576" s="91">
        <v>119.21242910315625</v>
      </c>
      <c r="C1576" s="91">
        <v>119.21242910315625</v>
      </c>
      <c r="D1576" s="91"/>
      <c r="E1576" s="91">
        <v>2309.5916854700886</v>
      </c>
      <c r="F1576" s="91">
        <v>88.022979556661852</v>
      </c>
      <c r="G1576" s="91">
        <v>97.781126421096317</v>
      </c>
      <c r="H1576" s="91">
        <v>-8.2262074510372987</v>
      </c>
      <c r="I1576" s="91">
        <v>1.3273911564514647</v>
      </c>
    </row>
    <row r="1577" spans="1:9" x14ac:dyDescent="0.25">
      <c r="A1577" s="91">
        <v>1574</v>
      </c>
      <c r="B1577" s="91">
        <v>119.4959289430542</v>
      </c>
      <c r="C1577" s="91">
        <v>119.4959289430542</v>
      </c>
      <c r="D1577" s="91"/>
      <c r="E1577" s="91">
        <v>2331.4624004136767</v>
      </c>
      <c r="F1577" s="91">
        <v>87.216880382070229</v>
      </c>
      <c r="G1577" s="91">
        <v>96.035455833618542</v>
      </c>
      <c r="H1577" s="91">
        <v>-8.7584317832147143</v>
      </c>
      <c r="I1577" s="91">
        <v>7.5063349577188077E-2</v>
      </c>
    </row>
    <row r="1578" spans="1:9" x14ac:dyDescent="0.25">
      <c r="A1578" s="91">
        <v>1575</v>
      </c>
      <c r="B1578" s="91">
        <v>121.49345831083905</v>
      </c>
      <c r="C1578" s="91">
        <v>121.49345831083905</v>
      </c>
      <c r="D1578" s="91"/>
      <c r="E1578" s="91">
        <v>2353.2040876826754</v>
      </c>
      <c r="F1578" s="91">
        <v>88.158321807973039</v>
      </c>
      <c r="G1578" s="91">
        <v>97.823112703656761</v>
      </c>
      <c r="H1578" s="91">
        <v>-7.8726961618113132</v>
      </c>
      <c r="I1578" s="91">
        <v>1.0336036878644541</v>
      </c>
    </row>
    <row r="1579" spans="1:9" x14ac:dyDescent="0.25">
      <c r="A1579" s="91">
        <v>1576</v>
      </c>
      <c r="B1579" s="91">
        <v>122.53990439573579</v>
      </c>
      <c r="C1579" s="91">
        <v>122.53990439573579</v>
      </c>
      <c r="D1579" s="91"/>
      <c r="E1579" s="91">
        <v>2372.7197946413366</v>
      </c>
      <c r="F1579" s="91">
        <v>88.249161315099741</v>
      </c>
      <c r="G1579" s="91">
        <v>91.090386928870117</v>
      </c>
      <c r="H1579" s="91">
        <v>-1.908684571931607E-2</v>
      </c>
      <c r="I1579" s="91">
        <v>-6.7390183656606553</v>
      </c>
    </row>
    <row r="1580" spans="1:9" x14ac:dyDescent="0.25">
      <c r="A1580" s="91">
        <v>1577</v>
      </c>
      <c r="B1580" s="91">
        <v>122.64785115021068</v>
      </c>
      <c r="C1580" s="91">
        <v>122.64785115021068</v>
      </c>
      <c r="D1580" s="91"/>
      <c r="E1580" s="91">
        <v>2383.3528452540827</v>
      </c>
      <c r="F1580" s="91">
        <v>87.78436995799072</v>
      </c>
      <c r="G1580" s="91">
        <v>81.492531675710154</v>
      </c>
      <c r="H1580" s="91">
        <v>-9.9839547452737261</v>
      </c>
      <c r="I1580" s="91">
        <v>2.2952159432341674</v>
      </c>
    </row>
    <row r="1581" spans="1:9" x14ac:dyDescent="0.25">
      <c r="A1581" s="91">
        <v>1578</v>
      </c>
      <c r="B1581" s="91">
        <v>123.32506413739254</v>
      </c>
      <c r="C1581" s="91">
        <v>123.32506413739254</v>
      </c>
      <c r="D1581" s="91"/>
      <c r="E1581" s="91">
        <v>2390.2857453596125</v>
      </c>
      <c r="F1581" s="91">
        <v>88.042552865777196</v>
      </c>
      <c r="G1581" s="91">
        <v>74.805868703380568</v>
      </c>
      <c r="H1581" s="91">
        <v>-11.626734410209057</v>
      </c>
      <c r="I1581" s="91">
        <v>4.6109732182753831</v>
      </c>
    </row>
    <row r="1582" spans="1:9" x14ac:dyDescent="0.25">
      <c r="A1582" s="91">
        <v>1579</v>
      </c>
      <c r="B1582" s="91">
        <v>122.83928113927435</v>
      </c>
      <c r="C1582" s="91">
        <v>122.83928113927435</v>
      </c>
      <c r="D1582" s="91"/>
      <c r="E1582" s="91">
        <v>2389.1111271560685</v>
      </c>
      <c r="F1582" s="91">
        <v>87.620884608786554</v>
      </c>
      <c r="G1582" s="91">
        <v>63.513749877222288</v>
      </c>
      <c r="H1582" s="91">
        <v>-13.2688948275211</v>
      </c>
      <c r="I1582" s="91">
        <v>5.3566042604448389</v>
      </c>
    </row>
    <row r="1583" spans="1:9" x14ac:dyDescent="0.25">
      <c r="A1583" s="91">
        <v>1580</v>
      </c>
      <c r="B1583" s="91">
        <v>122.98239881413775</v>
      </c>
      <c r="C1583" s="91">
        <v>122.98239881413775</v>
      </c>
      <c r="D1583" s="91"/>
      <c r="E1583" s="91">
        <v>2384.6669688002662</v>
      </c>
      <c r="F1583" s="91">
        <v>88.085233179942378</v>
      </c>
      <c r="G1583" s="91">
        <v>64.974313270953189</v>
      </c>
      <c r="H1583" s="91">
        <v>-2.8565665256912456</v>
      </c>
      <c r="I1583" s="91">
        <v>-4.2697847121659906</v>
      </c>
    </row>
    <row r="1584" spans="1:9" x14ac:dyDescent="0.25">
      <c r="A1584" s="91">
        <v>1581</v>
      </c>
      <c r="B1584" s="91">
        <v>122.5248585259133</v>
      </c>
      <c r="C1584" s="91">
        <v>122.5248585259133</v>
      </c>
      <c r="D1584" s="91"/>
      <c r="E1584" s="91">
        <v>2382.564550105853</v>
      </c>
      <c r="F1584" s="91">
        <v>87.718904919086839</v>
      </c>
      <c r="G1584" s="91">
        <v>63.710826057132344</v>
      </c>
      <c r="H1584" s="91">
        <v>-3.2245163598141051</v>
      </c>
      <c r="I1584" s="91">
        <v>-4.6377345462888497</v>
      </c>
    </row>
    <row r="1585" spans="1:9" x14ac:dyDescent="0.25">
      <c r="A1585" s="91">
        <v>1582</v>
      </c>
      <c r="B1585" s="91">
        <v>122.07187719047411</v>
      </c>
      <c r="C1585" s="91">
        <v>122.07187719047411</v>
      </c>
      <c r="D1585" s="91"/>
      <c r="E1585" s="91">
        <v>2376.0727745331628</v>
      </c>
      <c r="F1585" s="91">
        <v>87.639486440450497</v>
      </c>
      <c r="G1585" s="91">
        <v>58.073661683539918</v>
      </c>
      <c r="H1585" s="91">
        <v>-4.8140870564854215</v>
      </c>
      <c r="I1585" s="91">
        <v>-3.2963048652224995</v>
      </c>
    </row>
    <row r="1586" spans="1:9" x14ac:dyDescent="0.25">
      <c r="A1586" s="91">
        <v>1583</v>
      </c>
      <c r="B1586" s="91">
        <v>122.32577967813415</v>
      </c>
      <c r="C1586" s="91">
        <v>122.32577967813415</v>
      </c>
      <c r="D1586" s="91"/>
      <c r="E1586" s="91">
        <v>2370.3157998277484</v>
      </c>
      <c r="F1586" s="91">
        <v>88.172643661485054</v>
      </c>
      <c r="G1586" s="91">
        <v>60.547009374522247</v>
      </c>
      <c r="H1586" s="91">
        <v>-12.786652727870297</v>
      </c>
      <c r="I1586" s="91">
        <v>5.8388463600956415</v>
      </c>
    </row>
    <row r="1587" spans="1:9" x14ac:dyDescent="0.25">
      <c r="A1587" s="91">
        <v>1584</v>
      </c>
      <c r="B1587" s="91">
        <v>121.49989439524535</v>
      </c>
      <c r="C1587" s="91">
        <v>121.49989439524535</v>
      </c>
      <c r="D1587" s="91"/>
      <c r="E1587" s="91">
        <v>2364.343008936205</v>
      </c>
      <c r="F1587" s="91">
        <v>87.604526052750259</v>
      </c>
      <c r="G1587" s="91">
        <v>60.592923730886739</v>
      </c>
      <c r="H1587" s="91">
        <v>-13.332205063981684</v>
      </c>
      <c r="I1587" s="91">
        <v>5.293294023984255</v>
      </c>
    </row>
    <row r="1588" spans="1:9" x14ac:dyDescent="0.25">
      <c r="A1588" s="91">
        <v>1585</v>
      </c>
      <c r="B1588" s="91">
        <v>121.53700485335087</v>
      </c>
      <c r="C1588" s="91">
        <v>121.53700485335087</v>
      </c>
      <c r="D1588" s="91"/>
      <c r="E1588" s="91">
        <v>2359.4048062548791</v>
      </c>
      <c r="F1588" s="91">
        <v>87.895738501895821</v>
      </c>
      <c r="G1588" s="91">
        <v>58.840251705508209</v>
      </c>
      <c r="H1588" s="91">
        <v>-3.5283815199133519</v>
      </c>
      <c r="I1588" s="91">
        <v>-3.8943347269200723</v>
      </c>
    </row>
    <row r="1589" spans="1:9" x14ac:dyDescent="0.25">
      <c r="A1589" s="91">
        <v>1586</v>
      </c>
      <c r="B1589" s="91">
        <v>120.40554262480104</v>
      </c>
      <c r="C1589" s="91">
        <v>120.40554262480104</v>
      </c>
      <c r="D1589" s="91"/>
      <c r="E1589" s="91">
        <v>2347.782390571319</v>
      </c>
      <c r="F1589" s="91">
        <v>87.3131145041406</v>
      </c>
      <c r="G1589" s="91">
        <v>39.176969138631698</v>
      </c>
      <c r="H1589" s="91">
        <v>-2.4492732433087396</v>
      </c>
      <c r="I1589" s="91">
        <v>-6.0935604537883332</v>
      </c>
    </row>
    <row r="1590" spans="1:9" x14ac:dyDescent="0.25">
      <c r="A1590" s="91">
        <v>1587</v>
      </c>
      <c r="B1590" s="91">
        <v>119.0658225473905</v>
      </c>
      <c r="C1590" s="91">
        <v>119.0658225473905</v>
      </c>
      <c r="D1590" s="91"/>
      <c r="E1590" s="91">
        <v>2322.2292921808539</v>
      </c>
      <c r="F1590" s="91">
        <v>87.397848905626844</v>
      </c>
      <c r="G1590" s="91">
        <v>31.265802306532951</v>
      </c>
      <c r="H1590" s="91">
        <v>-0.93235784201379857</v>
      </c>
      <c r="I1590" s="91">
        <v>-7.6522893619551384</v>
      </c>
    </row>
    <row r="1591" spans="1:9" x14ac:dyDescent="0.25">
      <c r="A1591" s="91">
        <v>1588</v>
      </c>
      <c r="B1591" s="91">
        <v>118.64795141837764</v>
      </c>
      <c r="C1591" s="91">
        <v>118.64795141837764</v>
      </c>
      <c r="D1591" s="91"/>
      <c r="E1591" s="91">
        <v>2305.477512895271</v>
      </c>
      <c r="F1591" s="91">
        <v>87.934021515469482</v>
      </c>
      <c r="G1591" s="91">
        <v>50.859573410434649</v>
      </c>
      <c r="H1591" s="91">
        <v>-12.064714145845024</v>
      </c>
      <c r="I1591" s="91">
        <v>4.4236200329715585</v>
      </c>
    </row>
    <row r="1592" spans="1:9" x14ac:dyDescent="0.25">
      <c r="A1592" s="91">
        <v>1589</v>
      </c>
      <c r="B1592" s="91">
        <v>118.04992857715001</v>
      </c>
      <c r="C1592" s="91">
        <v>118.04992857715001</v>
      </c>
      <c r="D1592" s="91"/>
      <c r="E1592" s="91">
        <v>2300.3632463018616</v>
      </c>
      <c r="F1592" s="91">
        <v>87.536898656632076</v>
      </c>
      <c r="G1592" s="91">
        <v>58.603571821067263</v>
      </c>
      <c r="H1592" s="91">
        <v>-13.485336317868123</v>
      </c>
      <c r="I1592" s="91">
        <v>5.1401627700978159</v>
      </c>
    </row>
    <row r="1593" spans="1:9" x14ac:dyDescent="0.25">
      <c r="A1593" s="91">
        <v>1590</v>
      </c>
      <c r="B1593" s="91">
        <v>117.98846434676162</v>
      </c>
      <c r="C1593" s="91">
        <v>117.98846434676162</v>
      </c>
      <c r="D1593" s="91"/>
      <c r="E1593" s="91">
        <v>2290.9425124679678</v>
      </c>
      <c r="F1593" s="91">
        <v>87.868399943003254</v>
      </c>
      <c r="G1593" s="91">
        <v>34.212402554037467</v>
      </c>
      <c r="H1593" s="91">
        <v>-0.3643203822422898</v>
      </c>
      <c r="I1593" s="91">
        <v>-7.0842519021836292</v>
      </c>
    </row>
    <row r="1594" spans="1:9" x14ac:dyDescent="0.25">
      <c r="A1594" s="91">
        <v>1591</v>
      </c>
      <c r="B1594" s="91">
        <v>116.62107084757449</v>
      </c>
      <c r="C1594" s="91">
        <v>116.62107084757449</v>
      </c>
      <c r="D1594" s="91"/>
      <c r="E1594" s="91">
        <v>2263.0605105491018</v>
      </c>
      <c r="F1594" s="91">
        <v>87.990577832213447</v>
      </c>
      <c r="G1594" s="91">
        <v>29.54712869586632</v>
      </c>
      <c r="H1594" s="91">
        <v>-0.28756104939821026</v>
      </c>
      <c r="I1594" s="91">
        <v>-7.0074925693395498</v>
      </c>
    </row>
    <row r="1595" spans="1:9" x14ac:dyDescent="0.25">
      <c r="A1595" s="91">
        <v>1592</v>
      </c>
      <c r="B1595" s="91">
        <v>115.45155415735655</v>
      </c>
      <c r="C1595" s="91">
        <v>115.45155415735655</v>
      </c>
      <c r="D1595" s="91"/>
      <c r="E1595" s="91">
        <v>2248.045946921201</v>
      </c>
      <c r="F1595" s="91">
        <v>87.485985018704753</v>
      </c>
      <c r="G1595" s="91">
        <v>47.204058987136236</v>
      </c>
      <c r="H1595" s="91">
        <v>-12.307121996465801</v>
      </c>
      <c r="I1595" s="91">
        <v>4.1812121823507811</v>
      </c>
    </row>
    <row r="1596" spans="1:9" x14ac:dyDescent="0.25">
      <c r="A1596" s="91">
        <v>1593</v>
      </c>
      <c r="B1596" s="91">
        <v>115.00786989870164</v>
      </c>
      <c r="C1596" s="91">
        <v>115.00786989870164</v>
      </c>
      <c r="D1596" s="91"/>
      <c r="E1596" s="91">
        <v>2238.9183389952527</v>
      </c>
      <c r="F1596" s="91">
        <v>87.342626252469685</v>
      </c>
      <c r="G1596" s="91">
        <v>46.88841976998652</v>
      </c>
      <c r="H1596" s="91">
        <v>-13.288965419251706</v>
      </c>
      <c r="I1596" s="91">
        <v>5.2216496122410527</v>
      </c>
    </row>
    <row r="1597" spans="1:9" x14ac:dyDescent="0.25">
      <c r="A1597" s="91">
        <v>1594</v>
      </c>
      <c r="B1597" s="91">
        <v>114.6296826024473</v>
      </c>
      <c r="C1597" s="91">
        <v>114.6296826024473</v>
      </c>
      <c r="D1597" s="91"/>
      <c r="E1597" s="91">
        <v>2229.3163490971133</v>
      </c>
      <c r="F1597" s="91">
        <v>87.339598278683383</v>
      </c>
      <c r="G1597" s="91">
        <v>45.669454761365515</v>
      </c>
      <c r="H1597" s="91">
        <v>-13.16476624089675</v>
      </c>
      <c r="I1597" s="91">
        <v>5.3458487905960093</v>
      </c>
    </row>
    <row r="1598" spans="1:9" x14ac:dyDescent="0.25">
      <c r="A1598" s="91">
        <v>1595</v>
      </c>
      <c r="B1598" s="91">
        <v>114.65292863590287</v>
      </c>
      <c r="C1598" s="91">
        <v>114.65292863590287</v>
      </c>
      <c r="D1598" s="91"/>
      <c r="E1598" s="91">
        <v>2220.3193642311489</v>
      </c>
      <c r="F1598" s="91">
        <v>87.792093356809161</v>
      </c>
      <c r="G1598" s="91">
        <v>46.870763585026822</v>
      </c>
      <c r="H1598" s="91">
        <v>-3.1544953844176518</v>
      </c>
      <c r="I1598" s="91">
        <v>-3.6353326478975569</v>
      </c>
    </row>
    <row r="1599" spans="1:9" x14ac:dyDescent="0.25">
      <c r="A1599" s="91">
        <v>1596</v>
      </c>
      <c r="B1599" s="91">
        <v>114.12302323261578</v>
      </c>
      <c r="C1599" s="91">
        <v>114.12302323261578</v>
      </c>
      <c r="D1599" s="91"/>
      <c r="E1599" s="91">
        <v>2213.1462528800425</v>
      </c>
      <c r="F1599" s="91">
        <v>87.677104560531347</v>
      </c>
      <c r="G1599" s="91">
        <v>51.142528450080448</v>
      </c>
      <c r="H1599" s="91">
        <v>-6.1618473556666755</v>
      </c>
      <c r="I1599" s="91">
        <v>-0.96412967902351432</v>
      </c>
    </row>
    <row r="1600" spans="1:9" x14ac:dyDescent="0.25">
      <c r="A1600" s="91">
        <v>1597</v>
      </c>
      <c r="B1600" s="91">
        <v>113.40962155280177</v>
      </c>
      <c r="C1600" s="91">
        <v>113.40962155280177</v>
      </c>
      <c r="D1600" s="91"/>
      <c r="E1600" s="91">
        <v>2209.5563310763837</v>
      </c>
      <c r="F1600" s="91">
        <v>87.179142342210341</v>
      </c>
      <c r="G1600" s="91">
        <v>54.427781183430042</v>
      </c>
      <c r="H1600" s="91">
        <v>-4.8786078613941681</v>
      </c>
      <c r="I1600" s="91">
        <v>-3.3608256701312453</v>
      </c>
    </row>
    <row r="1601" spans="1:9" x14ac:dyDescent="0.25">
      <c r="A1601" s="91">
        <v>1598</v>
      </c>
      <c r="B1601" s="91">
        <v>113.41298918392003</v>
      </c>
      <c r="C1601" s="91">
        <v>113.41298918392003</v>
      </c>
      <c r="D1601" s="91"/>
      <c r="E1601" s="91">
        <v>2206.6917792184413</v>
      </c>
      <c r="F1601" s="91">
        <v>87.329602209494126</v>
      </c>
      <c r="G1601" s="91">
        <v>48.499039833538852</v>
      </c>
      <c r="H1601" s="91">
        <v>-3.6504527891289169</v>
      </c>
      <c r="I1601" s="91">
        <v>-4.2698355070153511</v>
      </c>
    </row>
    <row r="1602" spans="1:9" x14ac:dyDescent="0.25">
      <c r="A1602" s="91">
        <v>1599</v>
      </c>
      <c r="B1602" s="91">
        <v>113.05774355491035</v>
      </c>
      <c r="C1602" s="91">
        <v>113.05774355491035</v>
      </c>
      <c r="D1602" s="91"/>
      <c r="E1602" s="91">
        <v>2196.5416432348779</v>
      </c>
      <c r="F1602" s="91">
        <v>87.560933801507417</v>
      </c>
      <c r="G1602" s="91">
        <v>39.960740034236153</v>
      </c>
      <c r="H1602" s="91">
        <v>-8.9109669300972261</v>
      </c>
      <c r="I1602" s="91">
        <v>1.347170408160177</v>
      </c>
    </row>
    <row r="1603" spans="1:9" x14ac:dyDescent="0.25">
      <c r="A1603" s="91">
        <v>1600</v>
      </c>
      <c r="B1603" s="91">
        <v>112.15196897776083</v>
      </c>
      <c r="C1603" s="91">
        <v>112.15196897776083</v>
      </c>
      <c r="D1603" s="91"/>
      <c r="E1603" s="91">
        <v>2181.7474263347676</v>
      </c>
      <c r="F1603" s="91">
        <v>87.588679534554387</v>
      </c>
      <c r="G1603" s="91">
        <v>34.720985146364164</v>
      </c>
      <c r="H1603" s="91">
        <v>-7.5511808049508726</v>
      </c>
      <c r="I1603" s="91">
        <v>-0.31126051337499988</v>
      </c>
    </row>
    <row r="1604" spans="1:9" x14ac:dyDescent="0.25">
      <c r="A1604" s="91">
        <v>1601</v>
      </c>
      <c r="B1604" s="91">
        <v>111.25683287325296</v>
      </c>
      <c r="C1604" s="91">
        <v>111.25683287325296</v>
      </c>
      <c r="D1604" s="91"/>
      <c r="E1604" s="91">
        <v>2163.2343941472586</v>
      </c>
      <c r="F1604" s="91">
        <v>87.782062088792188</v>
      </c>
      <c r="G1604" s="91">
        <v>28.994574566119347</v>
      </c>
      <c r="H1604" s="91">
        <v>-4.9837833229888551</v>
      </c>
      <c r="I1604" s="91">
        <v>-2.7497666911691452</v>
      </c>
    </row>
    <row r="1605" spans="1:9" x14ac:dyDescent="0.25">
      <c r="A1605" s="91">
        <v>1602</v>
      </c>
      <c r="B1605" s="91">
        <v>110.24796956740941</v>
      </c>
      <c r="C1605" s="91">
        <v>110.24796956740941</v>
      </c>
      <c r="D1605" s="91"/>
      <c r="E1605" s="91">
        <v>2142.0494781970579</v>
      </c>
      <c r="F1605" s="91">
        <v>87.974025500249638</v>
      </c>
      <c r="G1605" s="91">
        <v>27.752452732186612</v>
      </c>
      <c r="H1605" s="91">
        <v>-4.8937315287348122</v>
      </c>
      <c r="I1605" s="91">
        <v>-2.6597148969151028</v>
      </c>
    </row>
    <row r="1606" spans="1:9" x14ac:dyDescent="0.25">
      <c r="A1606" s="91">
        <v>1603</v>
      </c>
      <c r="B1606" s="91">
        <v>109.52169645917101</v>
      </c>
      <c r="C1606" s="91">
        <v>109.52169645917101</v>
      </c>
      <c r="D1606" s="91"/>
      <c r="E1606" s="91">
        <v>2123.1515766057505</v>
      </c>
      <c r="F1606" s="91">
        <v>88.311803385124506</v>
      </c>
      <c r="G1606" s="91">
        <v>31.197102328833388</v>
      </c>
      <c r="H1606" s="91">
        <v>-7.1332149507379947</v>
      </c>
      <c r="I1606" s="91">
        <v>0.10670534083787803</v>
      </c>
    </row>
    <row r="1607" spans="1:9" x14ac:dyDescent="0.25">
      <c r="A1607" s="91">
        <v>1604</v>
      </c>
      <c r="B1607" s="91">
        <v>108.61953288255292</v>
      </c>
      <c r="C1607" s="91">
        <v>108.61953288255292</v>
      </c>
      <c r="D1607" s="91"/>
      <c r="E1607" s="91">
        <v>2106.9600197497002</v>
      </c>
      <c r="F1607" s="91">
        <v>88.351716657467023</v>
      </c>
      <c r="G1607" s="91">
        <v>32.722213527606684</v>
      </c>
      <c r="H1607" s="91">
        <v>-7.2026217219361834</v>
      </c>
      <c r="I1607" s="91">
        <v>3.7298569639689194E-2</v>
      </c>
    </row>
    <row r="1608" spans="1:9" x14ac:dyDescent="0.25">
      <c r="A1608" s="91">
        <v>1605</v>
      </c>
      <c r="B1608" s="91">
        <v>107.3160279271728</v>
      </c>
      <c r="C1608" s="91">
        <v>107.3160279271728</v>
      </c>
      <c r="D1608" s="91"/>
      <c r="E1608" s="91">
        <v>2091.7060890692132</v>
      </c>
      <c r="F1608" s="91">
        <v>87.889724283900321</v>
      </c>
      <c r="G1608" s="91">
        <v>33.944576282068219</v>
      </c>
      <c r="H1608" s="91">
        <v>-18.554295138016172</v>
      </c>
      <c r="I1608" s="91">
        <v>10.301618447029814</v>
      </c>
    </row>
    <row r="1609" spans="1:9" x14ac:dyDescent="0.25">
      <c r="A1609" s="91">
        <v>1606</v>
      </c>
      <c r="B1609" s="91">
        <v>106.89231453464326</v>
      </c>
      <c r="C1609" s="91">
        <v>106.89231453464326</v>
      </c>
      <c r="D1609" s="91"/>
      <c r="E1609" s="91">
        <v>2079.2388115375079</v>
      </c>
      <c r="F1609" s="91">
        <v>88.250916268866447</v>
      </c>
      <c r="G1609" s="91">
        <v>34.137168565849727</v>
      </c>
      <c r="H1609" s="91">
        <v>-0.53411750271024649</v>
      </c>
      <c r="I1609" s="91">
        <v>-7.2540490226515857</v>
      </c>
    </row>
    <row r="1610" spans="1:9" x14ac:dyDescent="0.25">
      <c r="A1610" s="91">
        <v>1607</v>
      </c>
      <c r="B1610" s="91">
        <v>106.25581357929104</v>
      </c>
      <c r="C1610" s="91">
        <v>106.25581357929104</v>
      </c>
      <c r="D1610" s="91"/>
      <c r="E1610" s="91">
        <v>2067.1491225899426</v>
      </c>
      <c r="F1610" s="91">
        <v>88.336675399207394</v>
      </c>
      <c r="G1610" s="91">
        <v>35.761111332208081</v>
      </c>
      <c r="H1610" s="91">
        <v>-1.2683691578503637</v>
      </c>
      <c r="I1610" s="91">
        <v>-6.5451735457940776</v>
      </c>
    </row>
    <row r="1611" spans="1:9" x14ac:dyDescent="0.25">
      <c r="A1611" s="91">
        <v>1608</v>
      </c>
      <c r="B1611" s="91">
        <v>105.71918066551083</v>
      </c>
      <c r="C1611" s="91">
        <v>105.71918066551083</v>
      </c>
      <c r="D1611" s="91"/>
      <c r="E1611" s="91">
        <v>2058.6888397116854</v>
      </c>
      <c r="F1611" s="91">
        <v>88.339715937765376</v>
      </c>
      <c r="G1611" s="91">
        <v>40.667141279607918</v>
      </c>
      <c r="H1611" s="91">
        <v>-11.467592844637485</v>
      </c>
      <c r="I1611" s="91">
        <v>3.443928234331016</v>
      </c>
    </row>
    <row r="1612" spans="1:9" x14ac:dyDescent="0.25">
      <c r="A1612" s="91">
        <v>1609</v>
      </c>
      <c r="B1612" s="91">
        <v>105.61956996620729</v>
      </c>
      <c r="C1612" s="91">
        <v>105.61956996620729</v>
      </c>
      <c r="D1612" s="91"/>
      <c r="E1612" s="91">
        <v>2054.4645802862865</v>
      </c>
      <c r="F1612" s="91">
        <v>88.498401716486939</v>
      </c>
      <c r="G1612" s="91">
        <v>45.114590752876886</v>
      </c>
      <c r="H1612" s="91">
        <v>-13.14209613177535</v>
      </c>
      <c r="I1612" s="91">
        <v>5.368518899717408</v>
      </c>
    </row>
    <row r="1613" spans="1:9" x14ac:dyDescent="0.25">
      <c r="A1613" s="91">
        <v>1610</v>
      </c>
      <c r="B1613" s="91">
        <v>105.17517587369173</v>
      </c>
      <c r="C1613" s="91">
        <v>105.17517587369173</v>
      </c>
      <c r="D1613" s="91"/>
      <c r="E1613" s="91">
        <v>2053.4472634522481</v>
      </c>
      <c r="F1613" s="91">
        <v>87.948202138431299</v>
      </c>
      <c r="G1613" s="91">
        <v>48.577259343334454</v>
      </c>
      <c r="H1613" s="91">
        <v>-3.9902863630291359</v>
      </c>
      <c r="I1613" s="91">
        <v>-4.6096690809155705</v>
      </c>
    </row>
    <row r="1614" spans="1:9" x14ac:dyDescent="0.25">
      <c r="A1614" s="91">
        <v>1611</v>
      </c>
      <c r="B1614" s="91">
        <v>106.05014846222196</v>
      </c>
      <c r="C1614" s="91">
        <v>106.05014846222196</v>
      </c>
      <c r="D1614" s="91"/>
      <c r="E1614" s="91">
        <v>2056.6936579729763</v>
      </c>
      <c r="F1614" s="91">
        <v>88.603143214793121</v>
      </c>
      <c r="G1614" s="91">
        <v>52.298877653007914</v>
      </c>
      <c r="H1614" s="91">
        <v>-4.1196128950417972</v>
      </c>
      <c r="I1614" s="91">
        <v>-2.9887225671548192</v>
      </c>
    </row>
    <row r="1615" spans="1:9" x14ac:dyDescent="0.25">
      <c r="A1615" s="91">
        <v>1612</v>
      </c>
      <c r="B1615" s="91">
        <v>106.25215844720863</v>
      </c>
      <c r="C1615" s="91">
        <v>106.25215844720863</v>
      </c>
      <c r="D1615" s="91"/>
      <c r="E1615" s="91">
        <v>2060.5541454697131</v>
      </c>
      <c r="F1615" s="91">
        <v>88.524593366775221</v>
      </c>
      <c r="G1615" s="91">
        <v>53.388316669748846</v>
      </c>
      <c r="H1615" s="91">
        <v>-12.670725121834339</v>
      </c>
      <c r="I1615" s="91">
        <v>5.5678821027556582</v>
      </c>
    </row>
    <row r="1616" spans="1:9" x14ac:dyDescent="0.25">
      <c r="A1616" s="91">
        <v>1613</v>
      </c>
      <c r="B1616" s="91">
        <v>106.63127289676707</v>
      </c>
      <c r="C1616" s="91">
        <v>106.63127289676707</v>
      </c>
      <c r="D1616" s="91"/>
      <c r="E1616" s="91">
        <v>2064.5876612344077</v>
      </c>
      <c r="F1616" s="91">
        <v>88.623369998709904</v>
      </c>
      <c r="G1616" s="91">
        <v>53.723918524575311</v>
      </c>
      <c r="H1616" s="91">
        <v>-12.490652420322791</v>
      </c>
      <c r="I1616" s="91">
        <v>5.7479548042672057</v>
      </c>
    </row>
    <row r="1617" spans="1:9" x14ac:dyDescent="0.25">
      <c r="A1617" s="91">
        <v>1614</v>
      </c>
      <c r="B1617" s="91">
        <v>106.28127766886007</v>
      </c>
      <c r="C1617" s="91">
        <v>106.28127766886007</v>
      </c>
      <c r="D1617" s="91"/>
      <c r="E1617" s="91">
        <v>2067.8808472752808</v>
      </c>
      <c r="F1617" s="91">
        <v>88.024137750352764</v>
      </c>
      <c r="G1617" s="91">
        <v>52.713413772848021</v>
      </c>
      <c r="H1617" s="91">
        <v>-3.5433521342883618</v>
      </c>
      <c r="I1617" s="91">
        <v>-4.2961972046710279</v>
      </c>
    </row>
    <row r="1618" spans="1:9" x14ac:dyDescent="0.25">
      <c r="A1618" s="91">
        <v>1615</v>
      </c>
      <c r="B1618" s="91">
        <v>106.67201267558417</v>
      </c>
      <c r="C1618" s="91">
        <v>106.67201267558417</v>
      </c>
      <c r="D1618" s="91"/>
      <c r="E1618" s="91">
        <v>2071.6507492765086</v>
      </c>
      <c r="F1618" s="91">
        <v>88.180015619439132</v>
      </c>
      <c r="G1618" s="91">
        <v>53.597536676212663</v>
      </c>
      <c r="H1618" s="91">
        <v>-7.583736206443346</v>
      </c>
      <c r="I1618" s="91">
        <v>0.15755537946715226</v>
      </c>
    </row>
    <row r="1619" spans="1:9" x14ac:dyDescent="0.25">
      <c r="A1619" s="91">
        <v>1616</v>
      </c>
      <c r="B1619" s="91">
        <v>107.17155641347934</v>
      </c>
      <c r="C1619" s="91">
        <v>107.17155641347934</v>
      </c>
      <c r="D1619" s="91"/>
      <c r="E1619" s="91">
        <v>2076.5096662308451</v>
      </c>
      <c r="F1619" s="91">
        <v>88.391314005585357</v>
      </c>
      <c r="G1619" s="91">
        <v>55.836535514314598</v>
      </c>
      <c r="H1619" s="91">
        <v>-3.2680090369332779</v>
      </c>
      <c r="I1619" s="91">
        <v>-3.6339622439399979</v>
      </c>
    </row>
    <row r="1620" spans="1:9" x14ac:dyDescent="0.25">
      <c r="A1620" s="91">
        <v>1617</v>
      </c>
      <c r="B1620" s="91">
        <v>107.24191055471756</v>
      </c>
      <c r="C1620" s="91">
        <v>107.24191055471756</v>
      </c>
      <c r="D1620" s="91"/>
      <c r="E1620" s="91">
        <v>2085.9699104766273</v>
      </c>
      <c r="F1620" s="91">
        <v>87.899429112213255</v>
      </c>
      <c r="G1620" s="91">
        <v>71.949147324261673</v>
      </c>
      <c r="H1620" s="91">
        <v>-1.8497307550611004</v>
      </c>
      <c r="I1620" s="91">
        <v>-5.9343975387459</v>
      </c>
    </row>
    <row r="1621" spans="1:9" x14ac:dyDescent="0.25">
      <c r="A1621" s="91">
        <v>1618</v>
      </c>
      <c r="B1621" s="91">
        <v>108.7365269038314</v>
      </c>
      <c r="C1621" s="91">
        <v>108.7365269038314</v>
      </c>
      <c r="D1621" s="91"/>
      <c r="E1621" s="91">
        <v>2111.4238782466041</v>
      </c>
      <c r="F1621" s="91">
        <v>88.144823710650527</v>
      </c>
      <c r="G1621" s="91">
        <v>87.415304695299227</v>
      </c>
      <c r="H1621" s="91">
        <v>-10.257969241722368</v>
      </c>
      <c r="I1621" s="91">
        <v>2.8531188121586482</v>
      </c>
    </row>
    <row r="1622" spans="1:9" x14ac:dyDescent="0.25">
      <c r="A1622" s="91">
        <v>1619</v>
      </c>
      <c r="B1622" s="91">
        <v>109.75133977932484</v>
      </c>
      <c r="C1622" s="91">
        <v>109.75133977932484</v>
      </c>
      <c r="D1622" s="91"/>
      <c r="E1622" s="91">
        <v>2136.5545628899881</v>
      </c>
      <c r="F1622" s="91">
        <v>87.864037020295484</v>
      </c>
      <c r="G1622" s="91">
        <v>81.924244706316074</v>
      </c>
      <c r="H1622" s="91">
        <v>-9.6992443550456482</v>
      </c>
      <c r="I1622" s="91">
        <v>1.6970146715859813</v>
      </c>
    </row>
    <row r="1623" spans="1:9" x14ac:dyDescent="0.25">
      <c r="A1623" s="91">
        <v>1620</v>
      </c>
      <c r="B1623" s="91">
        <v>110.91876201617495</v>
      </c>
      <c r="C1623" s="91">
        <v>110.91876201617495</v>
      </c>
      <c r="D1623" s="91"/>
      <c r="E1623" s="91">
        <v>2157.8395982788206</v>
      </c>
      <c r="F1623" s="91">
        <v>87.878591849950098</v>
      </c>
      <c r="G1623" s="91">
        <v>81.791706555558136</v>
      </c>
      <c r="H1623" s="91">
        <v>-2.6530307754324678</v>
      </c>
      <c r="I1623" s="91">
        <v>-5.2058186677253735</v>
      </c>
    </row>
    <row r="1624" spans="1:9" x14ac:dyDescent="0.25">
      <c r="A1624" s="91">
        <v>1621</v>
      </c>
      <c r="B1624" s="91">
        <v>112.67100511458537</v>
      </c>
      <c r="C1624" s="91">
        <v>112.67100511458537</v>
      </c>
      <c r="D1624" s="91"/>
      <c r="E1624" s="91">
        <v>2181.5841407762236</v>
      </c>
      <c r="F1624" s="91">
        <v>88.367346238284981</v>
      </c>
      <c r="G1624" s="91">
        <v>88.61607955775203</v>
      </c>
      <c r="H1624" s="91">
        <v>-9.9305650055778099</v>
      </c>
      <c r="I1624" s="91">
        <v>3.1805230483032059</v>
      </c>
    </row>
    <row r="1625" spans="1:9" x14ac:dyDescent="0.25">
      <c r="A1625" s="91">
        <v>1622</v>
      </c>
      <c r="B1625" s="91">
        <v>113.88510694107789</v>
      </c>
      <c r="C1625" s="91">
        <v>113.88510694107789</v>
      </c>
      <c r="D1625" s="91"/>
      <c r="E1625" s="91">
        <v>2205.9818559872097</v>
      </c>
      <c r="F1625" s="91">
        <v>88.338548710275589</v>
      </c>
      <c r="G1625" s="91">
        <v>88.971751326683759</v>
      </c>
      <c r="H1625" s="91">
        <v>-8.2004442859672544</v>
      </c>
      <c r="I1625" s="91">
        <v>1.3531543215215092</v>
      </c>
    </row>
    <row r="1626" spans="1:9" x14ac:dyDescent="0.25">
      <c r="A1626" s="91">
        <v>1623</v>
      </c>
      <c r="B1626" s="91">
        <v>114.55759880501887</v>
      </c>
      <c r="C1626" s="91">
        <v>114.55759880501887</v>
      </c>
      <c r="D1626" s="91"/>
      <c r="E1626" s="91">
        <v>2227.7533718742443</v>
      </c>
      <c r="F1626" s="91">
        <v>87.893023936760798</v>
      </c>
      <c r="G1626" s="91">
        <v>87.719529342884528</v>
      </c>
      <c r="H1626" s="91">
        <v>-0.54037330191472654</v>
      </c>
      <c r="I1626" s="91">
        <v>-7.2603048218560664</v>
      </c>
    </row>
    <row r="1627" spans="1:9" x14ac:dyDescent="0.25">
      <c r="A1627" s="91">
        <v>1624</v>
      </c>
      <c r="B1627" s="91">
        <v>115.2653048072517</v>
      </c>
      <c r="C1627" s="91">
        <v>115.2653048072517</v>
      </c>
      <c r="D1627" s="91"/>
      <c r="E1627" s="91">
        <v>2246.9071422499119</v>
      </c>
      <c r="F1627" s="91">
        <v>87.491503726958271</v>
      </c>
      <c r="G1627" s="91">
        <v>78.538067100002152</v>
      </c>
      <c r="H1627" s="91">
        <v>-10.064640766342379</v>
      </c>
      <c r="I1627" s="91">
        <v>1.6699965952794189</v>
      </c>
    </row>
    <row r="1628" spans="1:9" x14ac:dyDescent="0.25">
      <c r="A1628" s="91">
        <v>1625</v>
      </c>
      <c r="B1628" s="91">
        <v>115.91856366020114</v>
      </c>
      <c r="C1628" s="91">
        <v>115.91856366020114</v>
      </c>
      <c r="D1628" s="91"/>
      <c r="E1628" s="91">
        <v>2255.1456427029357</v>
      </c>
      <c r="F1628" s="91">
        <v>87.504589678040475</v>
      </c>
      <c r="G1628" s="91">
        <v>64.899550453724729</v>
      </c>
      <c r="H1628" s="91">
        <v>-12.74632039303218</v>
      </c>
      <c r="I1628" s="91">
        <v>4.8319137154657383</v>
      </c>
    </row>
    <row r="1629" spans="1:9" x14ac:dyDescent="0.25">
      <c r="A1629" s="91">
        <v>1626</v>
      </c>
      <c r="B1629" s="91">
        <v>116.27220279337919</v>
      </c>
      <c r="C1629" s="91">
        <v>116.27220279337919</v>
      </c>
      <c r="D1629" s="91"/>
      <c r="E1629" s="91">
        <v>2257.8212010918837</v>
      </c>
      <c r="F1629" s="91">
        <v>87.591834829374918</v>
      </c>
      <c r="G1629" s="91">
        <v>63.766842918229543</v>
      </c>
      <c r="H1629" s="91">
        <v>-3.9652891811315234</v>
      </c>
      <c r="I1629" s="91">
        <v>-3.4947719693366261</v>
      </c>
    </row>
    <row r="1630" spans="1:9" x14ac:dyDescent="0.25">
      <c r="A1630" s="91">
        <v>1627</v>
      </c>
      <c r="B1630" s="91">
        <v>115.98802600902945</v>
      </c>
      <c r="C1630" s="91">
        <v>115.98802600902945</v>
      </c>
      <c r="D1630" s="91"/>
      <c r="E1630" s="91">
        <v>2259.201919500541</v>
      </c>
      <c r="F1630" s="91">
        <v>87.122478355876368</v>
      </c>
      <c r="G1630" s="91">
        <v>57.466977785767</v>
      </c>
      <c r="H1630" s="91">
        <v>-4.8637791497953753</v>
      </c>
      <c r="I1630" s="91">
        <v>-3.3459969585324529</v>
      </c>
    </row>
    <row r="1631" spans="1:9" x14ac:dyDescent="0.25">
      <c r="A1631" s="91">
        <v>1628</v>
      </c>
      <c r="B1631" s="91">
        <v>115.75756491074529</v>
      </c>
      <c r="C1631" s="91">
        <v>115.75756491074529</v>
      </c>
      <c r="D1631" s="91"/>
      <c r="E1631" s="91">
        <v>2250.8276377903321</v>
      </c>
      <c r="F1631" s="91">
        <v>87.134655699922206</v>
      </c>
      <c r="G1631" s="91">
        <v>39.237089838758628</v>
      </c>
      <c r="H1631" s="91">
        <v>-7.511745455462516</v>
      </c>
      <c r="I1631" s="91">
        <v>-0.27182516388664363</v>
      </c>
    </row>
    <row r="1632" spans="1:9" x14ac:dyDescent="0.25">
      <c r="A1632" s="91">
        <v>1629</v>
      </c>
      <c r="B1632" s="91">
        <v>114.1236938581244</v>
      </c>
      <c r="C1632" s="91">
        <v>114.1236938581244</v>
      </c>
      <c r="D1632" s="91"/>
      <c r="E1632" s="91">
        <v>2227.6645008621963</v>
      </c>
      <c r="F1632" s="91">
        <v>86.691047369729574</v>
      </c>
      <c r="G1632" s="91">
        <v>21.990822234369066</v>
      </c>
      <c r="H1632" s="91">
        <v>-5.4700450492991202</v>
      </c>
      <c r="I1632" s="91">
        <v>-3.2360284174794107</v>
      </c>
    </row>
    <row r="1633" spans="1:9" x14ac:dyDescent="0.25">
      <c r="A1633" s="91">
        <v>1630</v>
      </c>
      <c r="B1633" s="91">
        <v>112.68698300155663</v>
      </c>
      <c r="C1633" s="91">
        <v>112.68698300155663</v>
      </c>
      <c r="D1633" s="91"/>
      <c r="E1633" s="91">
        <v>2195.9917401436564</v>
      </c>
      <c r="F1633" s="91">
        <v>86.926760081460216</v>
      </c>
      <c r="G1633" s="91">
        <v>15.401948467865223</v>
      </c>
      <c r="H1633" s="91">
        <v>-12.828109676519485</v>
      </c>
      <c r="I1633" s="91">
        <v>4.5423065132069924</v>
      </c>
    </row>
    <row r="1634" spans="1:9" x14ac:dyDescent="0.25">
      <c r="A1634" s="91">
        <v>1631</v>
      </c>
      <c r="B1634" s="91">
        <v>111.15542546357342</v>
      </c>
      <c r="C1634" s="91">
        <v>111.15542546357342</v>
      </c>
      <c r="D1634" s="91"/>
      <c r="E1634" s="91">
        <v>2162.4163185332682</v>
      </c>
      <c r="F1634" s="91">
        <v>87.222654442204458</v>
      </c>
      <c r="G1634" s="91">
        <v>12.824458364879504</v>
      </c>
      <c r="H1634" s="91">
        <v>-6.3364539946516523</v>
      </c>
      <c r="I1634" s="91">
        <v>-1.5218422963850382</v>
      </c>
    </row>
    <row r="1635" spans="1:9" x14ac:dyDescent="0.25">
      <c r="A1635" s="91">
        <v>1632</v>
      </c>
      <c r="B1635" s="91">
        <v>109.82343165680606</v>
      </c>
      <c r="C1635" s="91">
        <v>109.82343165680606</v>
      </c>
      <c r="D1635" s="91"/>
      <c r="E1635" s="91">
        <v>2129.2558127048569</v>
      </c>
      <c r="F1635" s="91">
        <v>87.675873379716265</v>
      </c>
      <c r="G1635" s="91">
        <v>16.453846111158278</v>
      </c>
      <c r="H1635" s="91">
        <v>-2.3618092697936786</v>
      </c>
      <c r="I1635" s="91">
        <v>-4.6933115488401587</v>
      </c>
    </row>
    <row r="1636" spans="1:9" x14ac:dyDescent="0.25">
      <c r="A1636" s="91">
        <v>1633</v>
      </c>
      <c r="B1636" s="91">
        <v>107.96587634911617</v>
      </c>
      <c r="C1636" s="91">
        <v>107.96587634911617</v>
      </c>
      <c r="D1636" s="91"/>
      <c r="E1636" s="91">
        <v>2102.3621177074028</v>
      </c>
      <c r="F1636" s="91">
        <v>87.254218780503393</v>
      </c>
      <c r="G1636" s="91">
        <v>22.438623840622899</v>
      </c>
      <c r="H1636" s="91">
        <v>-5.1384979342838557</v>
      </c>
      <c r="I1636" s="91">
        <v>-2.9044813024641467</v>
      </c>
    </row>
    <row r="1637" spans="1:9" x14ac:dyDescent="0.25">
      <c r="A1637" s="91">
        <v>1634</v>
      </c>
      <c r="B1637" s="91">
        <v>106.76871985179983</v>
      </c>
      <c r="C1637" s="91">
        <v>106.76871985179983</v>
      </c>
      <c r="D1637" s="91"/>
      <c r="E1637" s="91">
        <v>2079.7793567520694</v>
      </c>
      <c r="F1637" s="91">
        <v>87.334003087890594</v>
      </c>
      <c r="G1637" s="91">
        <v>23.987140033472159</v>
      </c>
      <c r="H1637" s="91">
        <v>-5.1708595097251893</v>
      </c>
      <c r="I1637" s="91">
        <v>-2.9368428779054798</v>
      </c>
    </row>
    <row r="1638" spans="1:9" x14ac:dyDescent="0.25">
      <c r="A1638" s="91">
        <v>1635</v>
      </c>
      <c r="B1638" s="91">
        <v>105.82289882872941</v>
      </c>
      <c r="C1638" s="91">
        <v>105.82289882872941</v>
      </c>
      <c r="D1638" s="91"/>
      <c r="E1638" s="91">
        <v>2061.542295677204</v>
      </c>
      <c r="F1638" s="91">
        <v>87.464224262737687</v>
      </c>
      <c r="G1638" s="91">
        <v>33.274247913307988</v>
      </c>
      <c r="H1638" s="91">
        <v>-9.1869508774695596</v>
      </c>
      <c r="I1638" s="91">
        <v>1.071186460787843</v>
      </c>
    </row>
    <row r="1639" spans="1:9" x14ac:dyDescent="0.25">
      <c r="A1639" s="91">
        <v>1636</v>
      </c>
      <c r="B1639" s="91">
        <v>105.74438364206551</v>
      </c>
      <c r="C1639" s="91">
        <v>105.74438364206551</v>
      </c>
      <c r="D1639" s="91"/>
      <c r="E1639" s="91">
        <v>2054.4293717279902</v>
      </c>
      <c r="F1639" s="91">
        <v>87.894490346688087</v>
      </c>
      <c r="G1639" s="91">
        <v>42.404689540246288</v>
      </c>
      <c r="H1639" s="91">
        <v>-10.163758327479821</v>
      </c>
      <c r="I1639" s="91">
        <v>2.657240087763336</v>
      </c>
    </row>
    <row r="1640" spans="1:9" x14ac:dyDescent="0.25">
      <c r="A1640" s="91">
        <v>1637</v>
      </c>
      <c r="B1640" s="91">
        <v>105.57396558351753</v>
      </c>
      <c r="C1640" s="91">
        <v>105.57396558351753</v>
      </c>
      <c r="D1640" s="91"/>
      <c r="E1640" s="91">
        <v>2050.5089648432895</v>
      </c>
      <c r="F1640" s="91">
        <v>88.044724498290535</v>
      </c>
      <c r="G1640" s="91">
        <v>45.122588857442075</v>
      </c>
      <c r="H1640" s="91">
        <v>-12.974736647277622</v>
      </c>
      <c r="I1640" s="91">
        <v>5.5358783842151382</v>
      </c>
    </row>
    <row r="1641" spans="1:9" x14ac:dyDescent="0.25">
      <c r="A1641" s="91">
        <v>1638</v>
      </c>
      <c r="B1641" s="91">
        <v>105.4147941749459</v>
      </c>
      <c r="C1641" s="91">
        <v>105.4147941749459</v>
      </c>
      <c r="D1641" s="91"/>
      <c r="E1641" s="91">
        <v>2049.8948702818257</v>
      </c>
      <c r="F1641" s="91">
        <v>87.823901515273477</v>
      </c>
      <c r="G1641" s="91">
        <v>48.946879469005843</v>
      </c>
      <c r="H1641" s="91">
        <v>-12.097989644892062</v>
      </c>
      <c r="I1641" s="91">
        <v>4.3903445339245213</v>
      </c>
    </row>
    <row r="1642" spans="1:9" x14ac:dyDescent="0.25">
      <c r="A1642" s="91">
        <v>1639</v>
      </c>
      <c r="B1642" s="91">
        <v>105.31120363638897</v>
      </c>
      <c r="C1642" s="91">
        <v>105.31120363638897</v>
      </c>
      <c r="D1642" s="91"/>
      <c r="E1642" s="91">
        <v>2049.41716613772</v>
      </c>
      <c r="F1642" s="91">
        <v>87.644234651411253</v>
      </c>
      <c r="G1642" s="91">
        <v>42.220682199371041</v>
      </c>
      <c r="H1642" s="91">
        <v>-1.7936772663966645</v>
      </c>
      <c r="I1642" s="91">
        <v>-6.0803957478565289</v>
      </c>
    </row>
    <row r="1643" spans="1:9" x14ac:dyDescent="0.25">
      <c r="A1643" s="91">
        <v>1640</v>
      </c>
      <c r="B1643" s="91">
        <v>104.59702953946808</v>
      </c>
      <c r="C1643" s="91">
        <v>104.59702953946808</v>
      </c>
      <c r="D1643" s="91"/>
      <c r="E1643" s="91">
        <v>2040.3874108690698</v>
      </c>
      <c r="F1643" s="91">
        <v>87.491654128746475</v>
      </c>
      <c r="G1643" s="91">
        <v>33.298781480519807</v>
      </c>
      <c r="H1643" s="91">
        <v>-0.83832583772921909</v>
      </c>
      <c r="I1643" s="91">
        <v>-7.5582573576705592</v>
      </c>
    </row>
    <row r="1644" spans="1:9" x14ac:dyDescent="0.25">
      <c r="A1644" s="91">
        <v>1641</v>
      </c>
      <c r="B1644" s="91">
        <v>104.76331706999214</v>
      </c>
      <c r="C1644" s="91">
        <v>104.76331706999214</v>
      </c>
      <c r="D1644" s="91"/>
      <c r="E1644" s="91">
        <v>2030.3635430412432</v>
      </c>
      <c r="F1644" s="91">
        <v>88.342039815517751</v>
      </c>
      <c r="G1644" s="91">
        <v>36.900002655887306</v>
      </c>
      <c r="H1644" s="91">
        <v>-9.3924401799538906</v>
      </c>
      <c r="I1644" s="91">
        <v>2.4384723288054317</v>
      </c>
    </row>
    <row r="1645" spans="1:9" x14ac:dyDescent="0.25">
      <c r="A1645" s="91">
        <v>1642</v>
      </c>
      <c r="B1645" s="91">
        <v>104.02399697833219</v>
      </c>
      <c r="C1645" s="91">
        <v>104.02399697833219</v>
      </c>
      <c r="D1645" s="91"/>
      <c r="E1645" s="91">
        <v>2022.0662680540029</v>
      </c>
      <c r="F1645" s="91">
        <v>88.215105299805913</v>
      </c>
      <c r="G1645" s="91">
        <v>34.772304054922991</v>
      </c>
      <c r="H1645" s="91">
        <v>-9.7201063714673488</v>
      </c>
      <c r="I1645" s="91">
        <v>2.1108061372919744</v>
      </c>
    </row>
    <row r="1646" spans="1:9" x14ac:dyDescent="0.25">
      <c r="A1646" s="91">
        <v>1643</v>
      </c>
      <c r="B1646" s="91">
        <v>103.36998001871154</v>
      </c>
      <c r="C1646" s="91">
        <v>103.36998001871154</v>
      </c>
      <c r="D1646" s="91"/>
      <c r="E1646" s="91">
        <v>2010.0897255146515</v>
      </c>
      <c r="F1646" s="91">
        <v>88.368861910572335</v>
      </c>
      <c r="G1646" s="91">
        <v>32.736286218851163</v>
      </c>
      <c r="H1646" s="91">
        <v>-8.9710395788448274</v>
      </c>
      <c r="I1646" s="91">
        <v>1.2870977594125752</v>
      </c>
    </row>
    <row r="1647" spans="1:9" x14ac:dyDescent="0.25">
      <c r="A1647" s="91">
        <v>1644</v>
      </c>
      <c r="B1647" s="91">
        <v>103.21025457815678</v>
      </c>
      <c r="C1647" s="91">
        <v>103.21025457815678</v>
      </c>
      <c r="D1647" s="91"/>
      <c r="E1647" s="91">
        <v>2003.3473207433804</v>
      </c>
      <c r="F1647" s="91">
        <v>88.787086455094922</v>
      </c>
      <c r="G1647" s="91">
        <v>43.265930112031839</v>
      </c>
      <c r="H1647" s="91">
        <v>-10.053661317169869</v>
      </c>
      <c r="I1647" s="91">
        <v>2.7673370980732876</v>
      </c>
    </row>
    <row r="1648" spans="1:9" x14ac:dyDescent="0.25">
      <c r="A1648" s="91">
        <v>1645</v>
      </c>
      <c r="B1648" s="91">
        <v>103.33304182990517</v>
      </c>
      <c r="C1648" s="91">
        <v>103.33304182990517</v>
      </c>
      <c r="D1648" s="91"/>
      <c r="E1648" s="91">
        <v>2006.8675968630796</v>
      </c>
      <c r="F1648" s="91">
        <v>88.634312210188895</v>
      </c>
      <c r="G1648" s="91">
        <v>55.219025291827037</v>
      </c>
      <c r="H1648" s="91">
        <v>-4.0930972069118132</v>
      </c>
      <c r="I1648" s="91">
        <v>-3.3177498597621886</v>
      </c>
    </row>
    <row r="1649" spans="1:9" x14ac:dyDescent="0.25">
      <c r="A1649" s="91">
        <v>1646</v>
      </c>
      <c r="B1649" s="91">
        <v>103.60750553715806</v>
      </c>
      <c r="C1649" s="91">
        <v>103.60750553715806</v>
      </c>
      <c r="D1649" s="91"/>
      <c r="E1649" s="91">
        <v>2018.721638672733</v>
      </c>
      <c r="F1649" s="91">
        <v>88.275973397465677</v>
      </c>
      <c r="G1649" s="91">
        <v>63.925176550848668</v>
      </c>
      <c r="H1649" s="91">
        <v>-2.6895865431449382</v>
      </c>
      <c r="I1649" s="91">
        <v>-5.4337268468162625</v>
      </c>
    </row>
    <row r="1650" spans="1:9" x14ac:dyDescent="0.25">
      <c r="A1650" s="91">
        <v>1647</v>
      </c>
      <c r="B1650" s="91">
        <v>104.19452756532738</v>
      </c>
      <c r="C1650" s="91">
        <v>104.19452756532738</v>
      </c>
      <c r="D1650" s="91"/>
      <c r="E1650" s="91">
        <v>2035.2866230423383</v>
      </c>
      <c r="F1650" s="91">
        <v>88.010193024000031</v>
      </c>
      <c r="G1650" s="91">
        <v>67.437892428231763</v>
      </c>
      <c r="H1650" s="91">
        <v>-11.97496686414058</v>
      </c>
      <c r="I1650" s="91">
        <v>3.2851762902835806</v>
      </c>
    </row>
    <row r="1651" spans="1:9" x14ac:dyDescent="0.25">
      <c r="A1651" s="91">
        <v>1648</v>
      </c>
      <c r="B1651" s="91">
        <v>105.91961472903934</v>
      </c>
      <c r="C1651" s="91">
        <v>105.91961472903934</v>
      </c>
      <c r="D1651" s="91"/>
      <c r="E1651" s="91">
        <v>2053.126540303957</v>
      </c>
      <c r="F1651" s="91">
        <v>88.82836158630252</v>
      </c>
      <c r="G1651" s="91">
        <v>69.314583788084192</v>
      </c>
      <c r="H1651" s="91">
        <v>-11.127595001942213</v>
      </c>
      <c r="I1651" s="91">
        <v>4.1325481524819487</v>
      </c>
    </row>
    <row r="1652" spans="1:9" x14ac:dyDescent="0.25">
      <c r="A1652" s="91">
        <v>1649</v>
      </c>
      <c r="B1652" s="91">
        <v>107.01324924694148</v>
      </c>
      <c r="C1652" s="91">
        <v>107.01324924694148</v>
      </c>
      <c r="D1652" s="91"/>
      <c r="E1652" s="91">
        <v>2071.8480582869465</v>
      </c>
      <c r="F1652" s="91">
        <v>88.915461058838559</v>
      </c>
      <c r="G1652" s="91">
        <v>75.009032848358231</v>
      </c>
      <c r="H1652" s="91">
        <v>-0.67747487170927145</v>
      </c>
      <c r="I1652" s="91">
        <v>-6.0505544067904928</v>
      </c>
    </row>
    <row r="1653" spans="1:9" x14ac:dyDescent="0.25">
      <c r="A1653" s="91">
        <v>1650</v>
      </c>
      <c r="B1653" s="91">
        <v>107.79522282126931</v>
      </c>
      <c r="C1653" s="91">
        <v>107.79522282126931</v>
      </c>
      <c r="D1653" s="91"/>
      <c r="E1653" s="91">
        <v>2094.4876486813628</v>
      </c>
      <c r="F1653" s="91">
        <v>88.516852679883286</v>
      </c>
      <c r="G1653" s="91">
        <v>81.045153182850356</v>
      </c>
      <c r="H1653" s="91">
        <v>-0.91681582251337002</v>
      </c>
      <c r="I1653" s="91">
        <v>-6.6282736925847594</v>
      </c>
    </row>
    <row r="1654" spans="1:9" x14ac:dyDescent="0.25">
      <c r="A1654" s="91">
        <v>1651</v>
      </c>
      <c r="B1654" s="91">
        <v>109.53292914452452</v>
      </c>
      <c r="C1654" s="91">
        <v>109.53292914452452</v>
      </c>
      <c r="D1654" s="91"/>
      <c r="E1654" s="91">
        <v>2120.6469275111453</v>
      </c>
      <c r="F1654" s="91">
        <v>88.774678685251303</v>
      </c>
      <c r="G1654" s="91">
        <v>88.39677113101213</v>
      </c>
      <c r="H1654" s="91">
        <v>-9.9205353543007533</v>
      </c>
      <c r="I1654" s="91">
        <v>3.1905526995802629</v>
      </c>
    </row>
    <row r="1655" spans="1:9" x14ac:dyDescent="0.25">
      <c r="A1655" s="91">
        <v>1652</v>
      </c>
      <c r="B1655" s="91">
        <v>110.69338943237804</v>
      </c>
      <c r="C1655" s="91">
        <v>110.69338943237804</v>
      </c>
      <c r="D1655" s="91"/>
      <c r="E1655" s="91">
        <v>2149.6090938208758</v>
      </c>
      <c r="F1655" s="91">
        <v>88.40829594040504</v>
      </c>
      <c r="G1655" s="91">
        <v>92.847224770429733</v>
      </c>
      <c r="H1655" s="91">
        <v>-10.274331353068337</v>
      </c>
      <c r="I1655" s="91">
        <v>2.8367567008126793</v>
      </c>
    </row>
    <row r="1656" spans="1:9" x14ac:dyDescent="0.25">
      <c r="A1656" s="91">
        <v>1653</v>
      </c>
      <c r="B1656" s="91">
        <v>112.37550974643186</v>
      </c>
      <c r="C1656" s="91">
        <v>112.37550974643186</v>
      </c>
      <c r="D1656" s="91"/>
      <c r="E1656" s="91">
        <v>2178.3566834072308</v>
      </c>
      <c r="F1656" s="91">
        <v>88.603673319415378</v>
      </c>
      <c r="G1656" s="91">
        <v>92.601723719460466</v>
      </c>
      <c r="H1656" s="91">
        <v>-10.066367227979317</v>
      </c>
      <c r="I1656" s="91">
        <v>3.0447208259016993</v>
      </c>
    </row>
    <row r="1657" spans="1:9" x14ac:dyDescent="0.25">
      <c r="A1657" s="91">
        <v>1654</v>
      </c>
      <c r="B1657" s="91">
        <v>113.07408935986294</v>
      </c>
      <c r="C1657" s="91">
        <v>113.07408935986294</v>
      </c>
      <c r="D1657" s="91"/>
      <c r="E1657" s="91">
        <v>2204.9118528416316</v>
      </c>
      <c r="F1657" s="91">
        <v>87.88135319848648</v>
      </c>
      <c r="G1657" s="91">
        <v>93.804171028787778</v>
      </c>
      <c r="H1657" s="91">
        <v>-2.2222421544780144</v>
      </c>
      <c r="I1657" s="91">
        <v>-6.2188709973000265</v>
      </c>
    </row>
    <row r="1658" spans="1:9" x14ac:dyDescent="0.25">
      <c r="A1658" s="91">
        <v>1655</v>
      </c>
      <c r="B1658" s="91">
        <v>114.4781178093431</v>
      </c>
      <c r="C1658" s="91">
        <v>114.4781178093431</v>
      </c>
      <c r="D1658" s="91"/>
      <c r="E1658" s="91">
        <v>2230.4902065589258</v>
      </c>
      <c r="F1658" s="91">
        <v>87.967451483680293</v>
      </c>
      <c r="G1658" s="91">
        <v>85.972071535815999</v>
      </c>
      <c r="H1658" s="91">
        <v>-8.586364300025954</v>
      </c>
      <c r="I1658" s="91">
        <v>0.31993554964981419</v>
      </c>
    </row>
    <row r="1659" spans="1:9" x14ac:dyDescent="0.25">
      <c r="A1659" s="91">
        <v>1656</v>
      </c>
      <c r="B1659" s="91">
        <v>115.43951680551385</v>
      </c>
      <c r="C1659" s="91">
        <v>115.43951680551385</v>
      </c>
      <c r="D1659" s="91"/>
      <c r="E1659" s="91">
        <v>2245.0901532126759</v>
      </c>
      <c r="F1659" s="91">
        <v>88.060114053271462</v>
      </c>
      <c r="G1659" s="91">
        <v>73.436808155976834</v>
      </c>
      <c r="H1659" s="91">
        <v>-10.426181774637822</v>
      </c>
      <c r="I1659" s="91">
        <v>2.5968683383803892</v>
      </c>
    </row>
    <row r="1660" spans="1:9" x14ac:dyDescent="0.25">
      <c r="A1660" s="91">
        <v>1657</v>
      </c>
      <c r="B1660" s="91">
        <v>116.24517657297962</v>
      </c>
      <c r="C1660" s="91">
        <v>116.24517657297962</v>
      </c>
      <c r="D1660" s="91"/>
      <c r="E1660" s="91">
        <v>2254.830121577013</v>
      </c>
      <c r="F1660" s="91">
        <v>88.236986811564378</v>
      </c>
      <c r="G1660" s="91">
        <v>72.89429361575236</v>
      </c>
      <c r="H1660" s="91">
        <v>-11.668291441049163</v>
      </c>
      <c r="I1660" s="91">
        <v>4.4770599298600606</v>
      </c>
    </row>
    <row r="1661" spans="1:9" x14ac:dyDescent="0.25">
      <c r="A1661" s="91">
        <v>1658</v>
      </c>
      <c r="B1661" s="91">
        <v>116.29703812657965</v>
      </c>
      <c r="C1661" s="91">
        <v>116.29703812657965</v>
      </c>
      <c r="D1661" s="91"/>
      <c r="E1661" s="91">
        <v>2265.1817615635864</v>
      </c>
      <c r="F1661" s="91">
        <v>87.588770331120003</v>
      </c>
      <c r="G1661" s="91">
        <v>78.471796873654839</v>
      </c>
      <c r="H1661" s="91">
        <v>-1.4182053402156152</v>
      </c>
      <c r="I1661" s="91">
        <v>-6.7912848752968369</v>
      </c>
    </row>
    <row r="1662" spans="1:9" x14ac:dyDescent="0.25">
      <c r="A1662" s="91">
        <v>1659</v>
      </c>
      <c r="B1662" s="91">
        <v>116.94807338384211</v>
      </c>
      <c r="C1662" s="91">
        <v>116.94807338384211</v>
      </c>
      <c r="D1662" s="91"/>
      <c r="E1662" s="91">
        <v>2280.835945846522</v>
      </c>
      <c r="F1662" s="91">
        <v>87.175568918598813</v>
      </c>
      <c r="G1662" s="91">
        <v>85.208335521805964</v>
      </c>
      <c r="H1662" s="91">
        <v>-0.91091022821838064</v>
      </c>
      <c r="I1662" s="91">
        <v>-7.6308417481597202</v>
      </c>
    </row>
    <row r="1663" spans="1:9" x14ac:dyDescent="0.25">
      <c r="A1663" s="91">
        <v>1660</v>
      </c>
      <c r="B1663" s="91">
        <v>118.07929799117072</v>
      </c>
      <c r="C1663" s="91">
        <v>118.07929799117072</v>
      </c>
      <c r="D1663" s="91"/>
      <c r="E1663" s="91">
        <v>2298.7435070300435</v>
      </c>
      <c r="F1663" s="91">
        <v>87.307009940402196</v>
      </c>
      <c r="G1663" s="91">
        <v>87.81945345278271</v>
      </c>
      <c r="H1663" s="91">
        <v>-7.5842026959679361</v>
      </c>
      <c r="I1663" s="91">
        <v>-0.52259030012796415</v>
      </c>
    </row>
    <row r="1664" spans="1:9" x14ac:dyDescent="0.25">
      <c r="A1664" s="91">
        <v>1661</v>
      </c>
      <c r="B1664" s="91">
        <v>118.8957362100146</v>
      </c>
      <c r="C1664" s="91">
        <v>118.8957362100146</v>
      </c>
      <c r="D1664" s="91"/>
      <c r="E1664" s="91">
        <v>2316.7415482185133</v>
      </c>
      <c r="F1664" s="91">
        <v>87.280170529116788</v>
      </c>
      <c r="G1664" s="91">
        <v>90.837939731991995</v>
      </c>
      <c r="H1664" s="91">
        <v>-7.7035829585694522</v>
      </c>
      <c r="I1664" s="91">
        <v>-0.64197056272948039</v>
      </c>
    </row>
    <row r="1665" spans="1:9" x14ac:dyDescent="0.25">
      <c r="A1665" s="91">
        <v>1662</v>
      </c>
      <c r="B1665" s="91">
        <v>120.50395945573487</v>
      </c>
      <c r="C1665" s="91">
        <v>120.50395945573487</v>
      </c>
      <c r="D1665" s="91"/>
      <c r="E1665" s="91">
        <v>2336.7418507457191</v>
      </c>
      <c r="F1665" s="91">
        <v>87.963354617082587</v>
      </c>
      <c r="G1665" s="91">
        <v>93.516955671704778</v>
      </c>
      <c r="H1665" s="91">
        <v>-7.0971083700756861</v>
      </c>
      <c r="I1665" s="91">
        <v>-3.5495974235714406E-2</v>
      </c>
    </row>
    <row r="1666" spans="1:9" x14ac:dyDescent="0.25">
      <c r="A1666" s="91">
        <v>1663</v>
      </c>
      <c r="B1666" s="91">
        <v>121.20523343529233</v>
      </c>
      <c r="C1666" s="91">
        <v>121.20523343529233</v>
      </c>
      <c r="D1666" s="91"/>
      <c r="E1666" s="91">
        <v>2354.5182843337893</v>
      </c>
      <c r="F1666" s="91">
        <v>87.811317191571064</v>
      </c>
      <c r="G1666" s="91">
        <v>91.059773780794472</v>
      </c>
      <c r="H1666" s="91">
        <v>-7.3258552950592382</v>
      </c>
      <c r="I1666" s="91">
        <v>-0.26424289921926669</v>
      </c>
    </row>
    <row r="1667" spans="1:9" x14ac:dyDescent="0.25">
      <c r="A1667" s="91">
        <v>1664</v>
      </c>
      <c r="B1667" s="91">
        <v>121.56874123185527</v>
      </c>
      <c r="C1667" s="91">
        <v>121.56874123185527</v>
      </c>
      <c r="D1667" s="91"/>
      <c r="E1667" s="91">
        <v>2369.077826210998</v>
      </c>
      <c r="F1667" s="91">
        <v>87.40442193960223</v>
      </c>
      <c r="G1667" s="91">
        <v>86.739514284289569</v>
      </c>
      <c r="H1667" s="91">
        <v>-7.7355530649025876</v>
      </c>
      <c r="I1667" s="91">
        <v>-0.67394066906261618</v>
      </c>
    </row>
    <row r="1668" spans="1:9" x14ac:dyDescent="0.25">
      <c r="A1668" s="91">
        <v>1665</v>
      </c>
      <c r="B1668" s="91">
        <v>122.61016976632131</v>
      </c>
      <c r="C1668" s="91">
        <v>122.61016976632131</v>
      </c>
      <c r="D1668" s="91"/>
      <c r="E1668" s="91">
        <v>2381.2772336528728</v>
      </c>
      <c r="F1668" s="91">
        <v>87.824065534079352</v>
      </c>
      <c r="G1668" s="91">
        <v>84.706543178760143</v>
      </c>
      <c r="H1668" s="91">
        <v>-7.9610001039152554</v>
      </c>
      <c r="I1668" s="91">
        <v>0.41889560440952467</v>
      </c>
    </row>
    <row r="1669" spans="1:9" x14ac:dyDescent="0.25">
      <c r="A1669" s="91">
        <v>1666</v>
      </c>
      <c r="B1669" s="91">
        <v>122.57252477044455</v>
      </c>
      <c r="C1669" s="91">
        <v>122.57252477044455</v>
      </c>
      <c r="D1669" s="91"/>
      <c r="E1669" s="91">
        <v>2391.2526185644633</v>
      </c>
      <c r="F1669" s="91">
        <v>87.197266490963841</v>
      </c>
      <c r="G1669" s="91">
        <v>84.37377817518005</v>
      </c>
      <c r="H1669" s="91">
        <v>-8.5440178720088173</v>
      </c>
      <c r="I1669" s="91">
        <v>-0.16412216368403665</v>
      </c>
    </row>
    <row r="1670" spans="1:9" x14ac:dyDescent="0.25">
      <c r="A1670" s="91">
        <v>1667</v>
      </c>
      <c r="B1670" s="91">
        <v>123.7001373676829</v>
      </c>
      <c r="C1670" s="91">
        <v>123.7001373676829</v>
      </c>
      <c r="D1670" s="91"/>
      <c r="E1670" s="91">
        <v>2402.343450226675</v>
      </c>
      <c r="F1670" s="91">
        <v>87.738438053658754</v>
      </c>
      <c r="G1670" s="91">
        <v>86.183795341736328</v>
      </c>
      <c r="H1670" s="91">
        <v>-7.2999233780495603</v>
      </c>
      <c r="I1670" s="91">
        <v>-0.23831098220958893</v>
      </c>
    </row>
    <row r="1671" spans="1:9" x14ac:dyDescent="0.25">
      <c r="A1671" s="91">
        <v>1668</v>
      </c>
      <c r="B1671" s="91">
        <v>124.27045641006212</v>
      </c>
      <c r="C1671" s="91">
        <v>124.27045641006212</v>
      </c>
      <c r="D1671" s="91"/>
      <c r="E1671" s="91">
        <v>2413.0024119233676</v>
      </c>
      <c r="F1671" s="91">
        <v>87.801567656427082</v>
      </c>
      <c r="G1671" s="91">
        <v>86.616725528627256</v>
      </c>
      <c r="H1671" s="91">
        <v>-7.279095455055133</v>
      </c>
      <c r="I1671" s="91">
        <v>-0.21748305921516178</v>
      </c>
    </row>
    <row r="1672" spans="1:9" x14ac:dyDescent="0.25">
      <c r="A1672" s="91">
        <v>1669</v>
      </c>
      <c r="B1672" s="91">
        <v>124.41361511870458</v>
      </c>
      <c r="C1672" s="91">
        <v>124.41361511870458</v>
      </c>
      <c r="D1672" s="91"/>
      <c r="E1672" s="91">
        <v>2422.3755365552383</v>
      </c>
      <c r="F1672" s="91">
        <v>87.427953174348232</v>
      </c>
      <c r="G1672" s="91">
        <v>85.234636156990078</v>
      </c>
      <c r="H1672" s="91">
        <v>-9.1998095433268841</v>
      </c>
      <c r="I1672" s="91">
        <v>0.98410411040409929</v>
      </c>
    </row>
    <row r="1673" spans="1:9" x14ac:dyDescent="0.25">
      <c r="A1673" s="91">
        <v>1670</v>
      </c>
      <c r="B1673" s="91">
        <v>125.15178880718275</v>
      </c>
      <c r="C1673" s="91">
        <v>125.15178880718275</v>
      </c>
      <c r="D1673" s="91"/>
      <c r="E1673" s="91">
        <v>2431.1811476936277</v>
      </c>
      <c r="F1673" s="91">
        <v>87.781731900223335</v>
      </c>
      <c r="G1673" s="91">
        <v>84.765438116970799</v>
      </c>
      <c r="H1673" s="91">
        <v>-9.6063591738143277</v>
      </c>
      <c r="I1673" s="91">
        <v>1.9881940499766722</v>
      </c>
    </row>
    <row r="1674" spans="1:9" x14ac:dyDescent="0.25">
      <c r="A1674" s="91">
        <v>1671</v>
      </c>
      <c r="B1674" s="91">
        <v>125.7842198137071</v>
      </c>
      <c r="C1674" s="91">
        <v>125.7842198137071</v>
      </c>
      <c r="D1674" s="91"/>
      <c r="E1674" s="91">
        <v>2438.6433371789999</v>
      </c>
      <c r="F1674" s="91">
        <v>88.011096793548063</v>
      </c>
      <c r="G1674" s="91">
        <v>82.175282084726078</v>
      </c>
      <c r="H1674" s="91">
        <v>-10.059446051441371</v>
      </c>
      <c r="I1674" s="91">
        <v>2.9621594811798273</v>
      </c>
    </row>
    <row r="1675" spans="1:9" x14ac:dyDescent="0.25">
      <c r="A1675" s="91">
        <v>1672</v>
      </c>
      <c r="B1675" s="91">
        <v>125.28248159783951</v>
      </c>
      <c r="C1675" s="91">
        <v>125.28248159783951</v>
      </c>
      <c r="D1675" s="91"/>
      <c r="E1675" s="91">
        <v>2442.352730293715</v>
      </c>
      <c r="F1675" s="91">
        <v>87.201687903802693</v>
      </c>
      <c r="G1675" s="91">
        <v>78.588208212903041</v>
      </c>
      <c r="H1675" s="91">
        <v>-3.2005352678021701</v>
      </c>
      <c r="I1675" s="91">
        <v>-5.3589572874171676</v>
      </c>
    </row>
    <row r="1676" spans="1:9" x14ac:dyDescent="0.25">
      <c r="A1676" s="91">
        <v>1673</v>
      </c>
      <c r="B1676" s="91">
        <v>126.34023629572016</v>
      </c>
      <c r="C1676" s="91">
        <v>126.34023629572016</v>
      </c>
      <c r="D1676" s="91"/>
      <c r="E1676" s="91">
        <v>2446.9483435031448</v>
      </c>
      <c r="F1676" s="91">
        <v>87.994234658628201</v>
      </c>
      <c r="G1676" s="91">
        <v>79.301579654348714</v>
      </c>
      <c r="H1676" s="91">
        <v>-2.3354746617184077</v>
      </c>
      <c r="I1676" s="91">
        <v>-4.493896681333406</v>
      </c>
    </row>
    <row r="1677" spans="1:9" x14ac:dyDescent="0.25">
      <c r="A1677" s="91">
        <v>1674</v>
      </c>
      <c r="B1677" s="91">
        <v>126.31641342877678</v>
      </c>
      <c r="C1677" s="91">
        <v>126.31641342877678</v>
      </c>
      <c r="D1677" s="91"/>
      <c r="E1677" s="91">
        <v>2450.0406118621772</v>
      </c>
      <c r="F1677" s="91">
        <v>87.789888803368612</v>
      </c>
      <c r="G1677" s="91">
        <v>79.279648308046731</v>
      </c>
      <c r="H1677" s="91">
        <v>-11.082877961876592</v>
      </c>
      <c r="I1677" s="91">
        <v>3.8664169152114303</v>
      </c>
    </row>
    <row r="1678" spans="1:9" x14ac:dyDescent="0.25">
      <c r="A1678" s="91">
        <v>1675</v>
      </c>
      <c r="B1678" s="91">
        <v>125.8877647763648</v>
      </c>
      <c r="C1678" s="91">
        <v>125.8877647763648</v>
      </c>
      <c r="D1678" s="91"/>
      <c r="E1678" s="91">
        <v>2452.4637740180424</v>
      </c>
      <c r="F1678" s="91">
        <v>87.208439108520437</v>
      </c>
      <c r="G1678" s="91">
        <v>77.899212378960414</v>
      </c>
      <c r="H1678" s="91">
        <v>-11.666854220489668</v>
      </c>
      <c r="I1678" s="91">
        <v>3.2824406565983537</v>
      </c>
    </row>
    <row r="1679" spans="1:9" x14ac:dyDescent="0.25">
      <c r="A1679" s="91">
        <v>1676</v>
      </c>
      <c r="B1679" s="91">
        <v>126.24397442455867</v>
      </c>
      <c r="C1679" s="91">
        <v>126.24397442455867</v>
      </c>
      <c r="D1679" s="91"/>
      <c r="E1679" s="91">
        <v>2454.593563428115</v>
      </c>
      <c r="F1679" s="91">
        <v>87.470574978682308</v>
      </c>
      <c r="G1679" s="91">
        <v>76.229617808962658</v>
      </c>
      <c r="H1679" s="91">
        <v>-2.8533864657411909</v>
      </c>
      <c r="I1679" s="91">
        <v>-5.0118084853561893</v>
      </c>
    </row>
    <row r="1680" spans="1:9" x14ac:dyDescent="0.25">
      <c r="A1680" s="91">
        <v>1677</v>
      </c>
      <c r="B1680" s="91">
        <v>126.44901966708188</v>
      </c>
      <c r="C1680" s="91">
        <v>126.44901966708188</v>
      </c>
      <c r="D1680" s="91"/>
      <c r="E1680" s="91">
        <v>2455.8999101494287</v>
      </c>
      <c r="F1680" s="91">
        <v>87.722048784589177</v>
      </c>
      <c r="G1680" s="91">
        <v>76.556809212296784</v>
      </c>
      <c r="H1680" s="91">
        <v>-11.262183497253101</v>
      </c>
      <c r="I1680" s="91">
        <v>3.6871113798349211</v>
      </c>
    </row>
    <row r="1681" spans="1:9" x14ac:dyDescent="0.25">
      <c r="A1681" s="91">
        <v>1678</v>
      </c>
      <c r="B1681" s="91">
        <v>126.89175420872704</v>
      </c>
      <c r="C1681" s="91">
        <v>126.89175420872704</v>
      </c>
      <c r="D1681" s="91"/>
      <c r="E1681" s="91">
        <v>2457.3305270495953</v>
      </c>
      <c r="F1681" s="91">
        <v>88.171960792723894</v>
      </c>
      <c r="G1681" s="91">
        <v>76.08843026940346</v>
      </c>
      <c r="H1681" s="91">
        <v>-11.517461636237849</v>
      </c>
      <c r="I1681" s="91">
        <v>4.7202459922465918</v>
      </c>
    </row>
    <row r="1682" spans="1:9" x14ac:dyDescent="0.25">
      <c r="A1682" s="91">
        <v>1679</v>
      </c>
      <c r="B1682" s="91">
        <v>126.85088158967298</v>
      </c>
      <c r="C1682" s="91">
        <v>126.85088158967298</v>
      </c>
      <c r="D1682" s="91"/>
      <c r="E1682" s="91">
        <v>2456.3637834892634</v>
      </c>
      <c r="F1682" s="91">
        <v>88.186022296038459</v>
      </c>
      <c r="G1682" s="91">
        <v>70.313043906548074</v>
      </c>
      <c r="H1682" s="91">
        <v>-3.1307258565358493</v>
      </c>
      <c r="I1682" s="91">
        <v>-3.6473774816181166</v>
      </c>
    </row>
    <row r="1683" spans="1:9" x14ac:dyDescent="0.25">
      <c r="A1683" s="91">
        <v>1680</v>
      </c>
      <c r="B1683" s="91">
        <v>125.70003875795156</v>
      </c>
      <c r="C1683" s="91">
        <v>125.70003875795156</v>
      </c>
      <c r="D1683" s="91"/>
      <c r="E1683" s="91">
        <v>2450.7468019063735</v>
      </c>
      <c r="F1683" s="91">
        <v>87.335320688134757</v>
      </c>
      <c r="G1683" s="91">
        <v>66.241343262217072</v>
      </c>
      <c r="H1683" s="91">
        <v>-7.2404565064697337</v>
      </c>
      <c r="I1683" s="91">
        <v>-1.3528243164161091</v>
      </c>
    </row>
    <row r="1684" spans="1:9" x14ac:dyDescent="0.25">
      <c r="A1684" s="91">
        <v>1681</v>
      </c>
      <c r="B1684" s="91">
        <v>125.51684713896418</v>
      </c>
      <c r="C1684" s="91">
        <v>125.51684713896418</v>
      </c>
      <c r="D1684" s="91"/>
      <c r="E1684" s="91">
        <v>2446.0984380570635</v>
      </c>
      <c r="F1684" s="91">
        <v>87.499556580013504</v>
      </c>
      <c r="G1684" s="91">
        <v>66.578351902184551</v>
      </c>
      <c r="H1684" s="91">
        <v>-4.898773097682513</v>
      </c>
      <c r="I1684" s="91">
        <v>-3.574488070111653</v>
      </c>
    </row>
    <row r="1685" spans="1:9" x14ac:dyDescent="0.25">
      <c r="A1685" s="91">
        <v>1682</v>
      </c>
      <c r="B1685" s="91">
        <v>125.45427004251998</v>
      </c>
      <c r="C1685" s="91">
        <v>125.45427004251998</v>
      </c>
      <c r="D1685" s="91"/>
      <c r="E1685" s="91">
        <v>2441.598899932992</v>
      </c>
      <c r="F1685" s="91">
        <v>87.75835581614345</v>
      </c>
      <c r="G1685" s="91">
        <v>66.577422112883482</v>
      </c>
      <c r="H1685" s="91">
        <v>-4.7196853076521199</v>
      </c>
      <c r="I1685" s="91">
        <v>-3.3954002800812599</v>
      </c>
    </row>
    <row r="1686" spans="1:9" x14ac:dyDescent="0.25">
      <c r="A1686" s="91">
        <v>1683</v>
      </c>
      <c r="B1686" s="91">
        <v>125.88122955240932</v>
      </c>
      <c r="C1686" s="91">
        <v>125.88122955240932</v>
      </c>
      <c r="D1686" s="91"/>
      <c r="E1686" s="91">
        <v>2438.1044462380883</v>
      </c>
      <c r="F1686" s="91">
        <v>88.478611672034646</v>
      </c>
      <c r="G1686" s="91">
        <v>68.320649010866802</v>
      </c>
      <c r="H1686" s="91">
        <v>-12.632999346211992</v>
      </c>
      <c r="I1686" s="91">
        <v>5.7990025780618888</v>
      </c>
    </row>
    <row r="1687" spans="1:9" x14ac:dyDescent="0.25">
      <c r="A1687" s="91">
        <v>1684</v>
      </c>
      <c r="B1687" s="91">
        <v>124.79261076952127</v>
      </c>
      <c r="C1687" s="91">
        <v>124.79261076952127</v>
      </c>
      <c r="D1687" s="91"/>
      <c r="E1687" s="91">
        <v>2433.7942173663141</v>
      </c>
      <c r="F1687" s="91">
        <v>87.618446665629662</v>
      </c>
      <c r="G1687" s="91">
        <v>67.873794045669229</v>
      </c>
      <c r="H1687" s="91">
        <v>-5.0136898457930821</v>
      </c>
      <c r="I1687" s="91">
        <v>-3.6466060726057083</v>
      </c>
    </row>
    <row r="1688" spans="1:9" x14ac:dyDescent="0.25">
      <c r="A1688" s="91">
        <v>1685</v>
      </c>
      <c r="B1688" s="91">
        <v>124.71545164975126</v>
      </c>
      <c r="C1688" s="91">
        <v>124.71545164975126</v>
      </c>
      <c r="D1688" s="91"/>
      <c r="E1688" s="91">
        <v>2431.5932897719672</v>
      </c>
      <c r="F1688" s="91">
        <v>87.666915486805195</v>
      </c>
      <c r="G1688" s="91">
        <v>70.643315668102886</v>
      </c>
      <c r="H1688" s="91">
        <v>-3.8566286167351116</v>
      </c>
      <c r="I1688" s="91">
        <v>-4.7266378849536892</v>
      </c>
    </row>
    <row r="1689" spans="1:9" x14ac:dyDescent="0.25">
      <c r="A1689" s="91">
        <v>1686</v>
      </c>
      <c r="B1689" s="91">
        <v>125.21489432826981</v>
      </c>
      <c r="C1689" s="91">
        <v>125.21489432826981</v>
      </c>
      <c r="D1689" s="91"/>
      <c r="E1689" s="91">
        <v>2432.2368981397281</v>
      </c>
      <c r="F1689" s="91">
        <v>88.153995917040305</v>
      </c>
      <c r="G1689" s="91">
        <v>74.120624355408808</v>
      </c>
      <c r="H1689" s="91">
        <v>-11.918896559419682</v>
      </c>
      <c r="I1689" s="91">
        <v>4.3188110690647594</v>
      </c>
    </row>
    <row r="1690" spans="1:9" x14ac:dyDescent="0.25">
      <c r="A1690" s="91">
        <v>1687</v>
      </c>
      <c r="B1690" s="91">
        <v>125.44459987017801</v>
      </c>
      <c r="C1690" s="91">
        <v>125.44459987017801</v>
      </c>
      <c r="D1690" s="91"/>
      <c r="E1690" s="91">
        <v>2434.0307565857738</v>
      </c>
      <c r="F1690" s="91">
        <v>88.303286015351702</v>
      </c>
      <c r="G1690" s="91">
        <v>77.93815106315725</v>
      </c>
      <c r="H1690" s="91">
        <v>-11.13017827584647</v>
      </c>
      <c r="I1690" s="91">
        <v>3.8191166012415523</v>
      </c>
    </row>
    <row r="1691" spans="1:9" x14ac:dyDescent="0.25">
      <c r="A1691" s="91">
        <v>1688</v>
      </c>
      <c r="B1691" s="91">
        <v>125.82268122271806</v>
      </c>
      <c r="C1691" s="91">
        <v>125.82268122271806</v>
      </c>
      <c r="D1691" s="91"/>
      <c r="E1691" s="91">
        <v>2440.5839676451933</v>
      </c>
      <c r="F1691" s="91">
        <v>88.262971447028406</v>
      </c>
      <c r="G1691" s="91">
        <v>89.565644373223037</v>
      </c>
      <c r="H1691" s="91">
        <v>-0.25382024212564358</v>
      </c>
      <c r="I1691" s="91">
        <v>-6.9737517620669829</v>
      </c>
    </row>
    <row r="1692" spans="1:9" x14ac:dyDescent="0.25">
      <c r="A1692" s="91">
        <v>1689</v>
      </c>
      <c r="B1692" s="91">
        <v>126.11676521475461</v>
      </c>
      <c r="C1692" s="91">
        <v>126.11676521475461</v>
      </c>
      <c r="D1692" s="91"/>
      <c r="E1692" s="91">
        <v>2453.1943707609516</v>
      </c>
      <c r="F1692" s="91">
        <v>87.852142247516937</v>
      </c>
      <c r="G1692" s="91">
        <v>92.15181828694783</v>
      </c>
      <c r="H1692" s="91">
        <v>-0.63056068246219332</v>
      </c>
      <c r="I1692" s="91">
        <v>-7.3504922024035331</v>
      </c>
    </row>
    <row r="1693" spans="1:9" x14ac:dyDescent="0.25">
      <c r="A1693" s="91">
        <v>1690</v>
      </c>
      <c r="B1693" s="91">
        <v>126.52242861810844</v>
      </c>
      <c r="C1693" s="91">
        <v>126.52242861810844</v>
      </c>
      <c r="D1693" s="91"/>
      <c r="E1693" s="91">
        <v>2462.1447788296236</v>
      </c>
      <c r="F1693" s="91">
        <v>87.792703536735644</v>
      </c>
      <c r="G1693" s="91">
        <v>85.812470156833257</v>
      </c>
      <c r="H1693" s="91">
        <v>-9.1883986905329298</v>
      </c>
      <c r="I1693" s="91">
        <v>1.0878712207732617</v>
      </c>
    </row>
    <row r="1694" spans="1:9" x14ac:dyDescent="0.25">
      <c r="A1694" s="91">
        <v>1691</v>
      </c>
      <c r="B1694" s="91">
        <v>127.04839503420249</v>
      </c>
      <c r="C1694" s="91">
        <v>127.04839503420249</v>
      </c>
      <c r="D1694" s="91"/>
      <c r="E1694" s="91">
        <v>2468.2558209792483</v>
      </c>
      <c r="F1694" s="91">
        <v>87.993950320058488</v>
      </c>
      <c r="G1694" s="91">
        <v>81.677082931686755</v>
      </c>
      <c r="H1694" s="91">
        <v>-10.725342198646612</v>
      </c>
      <c r="I1694" s="91">
        <v>3.0683506494540289</v>
      </c>
    </row>
    <row r="1695" spans="1:9" x14ac:dyDescent="0.25">
      <c r="A1695" s="91">
        <v>1692</v>
      </c>
      <c r="B1695" s="91">
        <v>127.36547473266479</v>
      </c>
      <c r="C1695" s="91">
        <v>127.36547473266479</v>
      </c>
      <c r="D1695" s="91"/>
      <c r="E1695" s="91">
        <v>2471.5392512101371</v>
      </c>
      <c r="F1695" s="91">
        <v>88.051980913378202</v>
      </c>
      <c r="G1695" s="91">
        <v>82.227917169512892</v>
      </c>
      <c r="H1695" s="91">
        <v>-10.183785004553966</v>
      </c>
      <c r="I1695" s="91">
        <v>2.8378205280672333</v>
      </c>
    </row>
    <row r="1696" spans="1:9" x14ac:dyDescent="0.25">
      <c r="A1696" s="91">
        <v>1693</v>
      </c>
      <c r="B1696" s="91">
        <v>127.62079890571722</v>
      </c>
      <c r="C1696" s="91">
        <v>127.62079890571722</v>
      </c>
      <c r="D1696" s="91"/>
      <c r="E1696" s="91">
        <v>2476.3439890102381</v>
      </c>
      <c r="F1696" s="91">
        <v>87.962032378993129</v>
      </c>
      <c r="G1696" s="91">
        <v>81.996802760440318</v>
      </c>
      <c r="H1696" s="91">
        <v>-10.56229425364557</v>
      </c>
      <c r="I1696" s="91">
        <v>3.2313985944550696</v>
      </c>
    </row>
    <row r="1697" spans="1:9" x14ac:dyDescent="0.25">
      <c r="A1697" s="91">
        <v>1694</v>
      </c>
      <c r="B1697" s="91">
        <v>127.54256922592538</v>
      </c>
      <c r="C1697" s="91">
        <v>127.54256922592538</v>
      </c>
      <c r="D1697" s="91"/>
      <c r="E1697" s="91">
        <v>2477.5496211889404</v>
      </c>
      <c r="F1697" s="91">
        <v>87.829684492967544</v>
      </c>
      <c r="G1697" s="91">
        <v>76.074434434438871</v>
      </c>
      <c r="H1697" s="91">
        <v>-2.7343937151557953</v>
      </c>
      <c r="I1697" s="91">
        <v>-4.8928157347707932</v>
      </c>
    </row>
    <row r="1698" spans="1:9" x14ac:dyDescent="0.25">
      <c r="A1698" s="91">
        <v>1695</v>
      </c>
      <c r="B1698" s="91">
        <v>127.52369846505711</v>
      </c>
      <c r="C1698" s="91">
        <v>127.52369846505711</v>
      </c>
      <c r="D1698" s="91"/>
      <c r="E1698" s="91">
        <v>2477.2969084132806</v>
      </c>
      <c r="F1698" s="91">
        <v>87.943598972050452</v>
      </c>
      <c r="G1698" s="91">
        <v>76.138049938004571</v>
      </c>
      <c r="H1698" s="91">
        <v>-2.7405279647935643</v>
      </c>
      <c r="I1698" s="91">
        <v>-4.8989499844085627</v>
      </c>
    </row>
    <row r="1699" spans="1:9" x14ac:dyDescent="0.25">
      <c r="A1699" s="91">
        <v>1696</v>
      </c>
      <c r="B1699" s="91">
        <v>127.18224695394387</v>
      </c>
      <c r="C1699" s="91">
        <v>127.18224695394387</v>
      </c>
      <c r="D1699" s="91"/>
      <c r="E1699" s="91">
        <v>2477.9096511065272</v>
      </c>
      <c r="F1699" s="91">
        <v>87.627897855317286</v>
      </c>
      <c r="G1699" s="91">
        <v>79.792968675114878</v>
      </c>
      <c r="H1699" s="91">
        <v>-11.687809359805188</v>
      </c>
      <c r="I1699" s="91">
        <v>3.2614855172828348</v>
      </c>
    </row>
    <row r="1700" spans="1:9" x14ac:dyDescent="0.25">
      <c r="A1700" s="91">
        <v>1697</v>
      </c>
      <c r="B1700" s="91">
        <v>128.17595523849741</v>
      </c>
      <c r="C1700" s="91">
        <v>128.17595523849741</v>
      </c>
      <c r="D1700" s="91"/>
      <c r="E1700" s="91">
        <v>2482.4503788393549</v>
      </c>
      <c r="F1700" s="91">
        <v>88.424184358591759</v>
      </c>
      <c r="G1700" s="91">
        <v>84.303387138878008</v>
      </c>
      <c r="H1700" s="91">
        <v>-9.2099233028023626</v>
      </c>
      <c r="I1700" s="91">
        <v>2.3846299209886381</v>
      </c>
    </row>
    <row r="1701" spans="1:9" x14ac:dyDescent="0.25">
      <c r="A1701" s="91">
        <v>1698</v>
      </c>
      <c r="B1701" s="91">
        <v>128.16035877108382</v>
      </c>
      <c r="C1701" s="91">
        <v>128.16035877108382</v>
      </c>
      <c r="D1701" s="91"/>
      <c r="E1701" s="91">
        <v>2486.3695307629137</v>
      </c>
      <c r="F1701" s="91">
        <v>88.237279459639765</v>
      </c>
      <c r="G1701" s="91">
        <v>80.997298347352427</v>
      </c>
      <c r="H1701" s="91">
        <v>-2.5633433667746659</v>
      </c>
      <c r="I1701" s="91">
        <v>-4.7217653863896638</v>
      </c>
    </row>
    <row r="1702" spans="1:9" x14ac:dyDescent="0.25">
      <c r="A1702" s="91">
        <v>1699</v>
      </c>
      <c r="B1702" s="91">
        <v>127.94896044585019</v>
      </c>
      <c r="C1702" s="91">
        <v>127.94896044585019</v>
      </c>
      <c r="D1702" s="91"/>
      <c r="E1702" s="91">
        <v>2487.2632159545669</v>
      </c>
      <c r="F1702" s="91">
        <v>87.961462587990411</v>
      </c>
      <c r="G1702" s="91">
        <v>78.525535504183964</v>
      </c>
      <c r="H1702" s="91">
        <v>-11.388789959695684</v>
      </c>
      <c r="I1702" s="91">
        <v>3.5605049173923393</v>
      </c>
    </row>
    <row r="1703" spans="1:9" x14ac:dyDescent="0.25">
      <c r="A1703" s="91">
        <v>1700</v>
      </c>
      <c r="B1703" s="91">
        <v>127.66789140092114</v>
      </c>
      <c r="C1703" s="91">
        <v>127.66789140092114</v>
      </c>
      <c r="D1703" s="91"/>
      <c r="E1703" s="91">
        <v>2488.2192095485666</v>
      </c>
      <c r="F1703" s="91">
        <v>87.623290307555578</v>
      </c>
      <c r="G1703" s="91">
        <v>79.011938892970647</v>
      </c>
      <c r="H1703" s="91">
        <v>-11.737237239488053</v>
      </c>
      <c r="I1703" s="91">
        <v>3.2120576375999708</v>
      </c>
    </row>
    <row r="1704" spans="1:9" x14ac:dyDescent="0.25">
      <c r="A1704" s="91">
        <v>1701</v>
      </c>
      <c r="B1704" s="91">
        <v>128.46244616481837</v>
      </c>
      <c r="C1704" s="91">
        <v>128.46244616481837</v>
      </c>
      <c r="D1704" s="91"/>
      <c r="E1704" s="91">
        <v>2489.6895724977771</v>
      </c>
      <c r="F1704" s="91">
        <v>88.393091797676846</v>
      </c>
      <c r="G1704" s="91">
        <v>77.163322189140843</v>
      </c>
      <c r="H1704" s="91">
        <v>-2.4256328040947803</v>
      </c>
      <c r="I1704" s="91">
        <v>-4.5840548237097787</v>
      </c>
    </row>
    <row r="1705" spans="1:9" x14ac:dyDescent="0.25">
      <c r="A1705" s="91">
        <v>1702</v>
      </c>
      <c r="B1705" s="91">
        <v>127.97238776636155</v>
      </c>
      <c r="C1705" s="91">
        <v>127.97238776636155</v>
      </c>
      <c r="D1705" s="91"/>
      <c r="E1705" s="91">
        <v>2488.1587812602788</v>
      </c>
      <c r="F1705" s="91">
        <v>88.006055865200892</v>
      </c>
      <c r="G1705" s="91">
        <v>74.36695628595848</v>
      </c>
      <c r="H1705" s="91">
        <v>-3.5032127027615432</v>
      </c>
      <c r="I1705" s="91">
        <v>-4.3732219709801203</v>
      </c>
    </row>
    <row r="1706" spans="1:9" x14ac:dyDescent="0.25">
      <c r="A1706" s="91">
        <v>1703</v>
      </c>
      <c r="B1706" s="91">
        <v>128.04941046376126</v>
      </c>
      <c r="C1706" s="91">
        <v>128.04941046376126</v>
      </c>
      <c r="D1706" s="91"/>
      <c r="E1706" s="91">
        <v>2486.3085053584728</v>
      </c>
      <c r="F1706" s="91">
        <v>88.287282048733303</v>
      </c>
      <c r="G1706" s="91">
        <v>73.85888978930987</v>
      </c>
      <c r="H1706" s="91">
        <v>-11.875075614357836</v>
      </c>
      <c r="I1706" s="91">
        <v>4.3626320141266044</v>
      </c>
    </row>
    <row r="1707" spans="1:9" x14ac:dyDescent="0.25">
      <c r="A1707" s="91">
        <v>1704</v>
      </c>
      <c r="B1707" s="91">
        <v>127.46468206415359</v>
      </c>
      <c r="C1707" s="91">
        <v>127.46468206415359</v>
      </c>
      <c r="D1707" s="91"/>
      <c r="E1707" s="91">
        <v>2482.7816034551633</v>
      </c>
      <c r="F1707" s="91">
        <v>87.943482522482626</v>
      </c>
      <c r="G1707" s="91">
        <v>69.988870474397004</v>
      </c>
      <c r="H1707" s="91">
        <v>-13.418101206055253</v>
      </c>
      <c r="I1707" s="91">
        <v>5.0566994638351312</v>
      </c>
    </row>
    <row r="1708" spans="1:9" x14ac:dyDescent="0.25">
      <c r="A1708" s="91">
        <v>1705</v>
      </c>
      <c r="B1708" s="91">
        <v>127.16539913409059</v>
      </c>
      <c r="C1708" s="91">
        <v>127.16539913409059</v>
      </c>
      <c r="D1708" s="91"/>
      <c r="E1708" s="91">
        <v>2477.8157057396861</v>
      </c>
      <c r="F1708" s="91">
        <v>88.03421748564385</v>
      </c>
      <c r="G1708" s="91">
        <v>70.370775433795515</v>
      </c>
      <c r="H1708" s="91">
        <v>-10.014770580305978</v>
      </c>
      <c r="I1708" s="91">
        <v>1.5631495355770166</v>
      </c>
    </row>
    <row r="1709" spans="1:9" x14ac:dyDescent="0.25">
      <c r="A1709" s="91">
        <v>1706</v>
      </c>
      <c r="B1709" s="91">
        <v>127.17342171383774</v>
      </c>
      <c r="C1709" s="91">
        <v>127.17342171383774</v>
      </c>
      <c r="D1709" s="91"/>
      <c r="E1709" s="91">
        <v>2475.134293013461</v>
      </c>
      <c r="F1709" s="91">
        <v>88.297841414487053</v>
      </c>
      <c r="G1709" s="91">
        <v>70.796053170595741</v>
      </c>
      <c r="H1709" s="91">
        <v>-6.3145190252162422</v>
      </c>
      <c r="I1709" s="91">
        <v>-1.8280896358972365</v>
      </c>
    </row>
    <row r="1710" spans="1:9" x14ac:dyDescent="0.25">
      <c r="A1710" s="91">
        <v>1707</v>
      </c>
      <c r="B1710" s="91">
        <v>127.25417952158092</v>
      </c>
      <c r="C1710" s="91">
        <v>127.25417952158092</v>
      </c>
      <c r="D1710" s="91"/>
      <c r="E1710" s="91">
        <v>2469.7465599139041</v>
      </c>
      <c r="F1710" s="91">
        <v>88.630208802401654</v>
      </c>
      <c r="G1710" s="91">
        <v>63.387182645959498</v>
      </c>
      <c r="H1710" s="91">
        <v>-0.33273225210068658</v>
      </c>
      <c r="I1710" s="91">
        <v>-7.0526637720420258</v>
      </c>
    </row>
    <row r="1711" spans="1:9" x14ac:dyDescent="0.25">
      <c r="A1711" s="91">
        <v>1708</v>
      </c>
      <c r="B1711" s="91">
        <v>126.98825048536786</v>
      </c>
      <c r="C1711" s="91">
        <v>126.98825048536786</v>
      </c>
      <c r="D1711" s="91"/>
      <c r="E1711" s="91">
        <v>2460.7150151874998</v>
      </c>
      <c r="F1711" s="91">
        <v>88.769821680593225</v>
      </c>
      <c r="G1711" s="91">
        <v>62.857480423568134</v>
      </c>
      <c r="H1711" s="91">
        <v>-3.298219719683452</v>
      </c>
      <c r="I1711" s="91">
        <v>-3.6641729266901719</v>
      </c>
    </row>
    <row r="1712" spans="1:9" x14ac:dyDescent="0.25">
      <c r="A1712" s="91">
        <v>1709</v>
      </c>
      <c r="B1712" s="91">
        <v>126.76343668467079</v>
      </c>
      <c r="C1712" s="91">
        <v>126.76343668467079</v>
      </c>
      <c r="D1712" s="91"/>
      <c r="E1712" s="91">
        <v>2455.7215696256053</v>
      </c>
      <c r="F1712" s="91">
        <v>88.812941561404273</v>
      </c>
      <c r="G1712" s="91">
        <v>73.570810481352382</v>
      </c>
      <c r="H1712" s="91">
        <v>-3.0112757229288967</v>
      </c>
      <c r="I1712" s="91">
        <v>-3.8812849911474738</v>
      </c>
    </row>
    <row r="1713" spans="1:9" x14ac:dyDescent="0.25">
      <c r="A1713" s="91">
        <v>1710</v>
      </c>
      <c r="B1713" s="91">
        <v>126.49821002192854</v>
      </c>
      <c r="C1713" s="91">
        <v>126.49821002192854</v>
      </c>
      <c r="D1713" s="91"/>
      <c r="E1713" s="91">
        <v>2456.8879984656642</v>
      </c>
      <c r="F1713" s="91">
        <v>88.472538194727193</v>
      </c>
      <c r="G1713" s="91">
        <v>76.61083186220614</v>
      </c>
      <c r="H1713" s="91">
        <v>-11.264131448070541</v>
      </c>
      <c r="I1713" s="91">
        <v>3.6851634290174813</v>
      </c>
    </row>
    <row r="1714" spans="1:9" x14ac:dyDescent="0.25">
      <c r="A1714" s="91">
        <v>1711</v>
      </c>
      <c r="B1714" s="91">
        <v>126.2286619514972</v>
      </c>
      <c r="C1714" s="91">
        <v>126.2286619514972</v>
      </c>
      <c r="D1714" s="91"/>
      <c r="E1714" s="91">
        <v>2455.5343641935588</v>
      </c>
      <c r="F1714" s="91">
        <v>88.238965999533846</v>
      </c>
      <c r="G1714" s="91">
        <v>70.839620774540094</v>
      </c>
      <c r="H1714" s="91">
        <v>-19.284672112290007</v>
      </c>
      <c r="I1714" s="91">
        <v>11.284700298565673</v>
      </c>
    </row>
    <row r="1715" spans="1:9" x14ac:dyDescent="0.25">
      <c r="A1715" s="91">
        <v>1712</v>
      </c>
      <c r="B1715" s="91">
        <v>126.16328750651935</v>
      </c>
      <c r="C1715" s="91">
        <v>126.16328750651935</v>
      </c>
      <c r="D1715" s="91"/>
      <c r="E1715" s="91">
        <v>2452.4781540213639</v>
      </c>
      <c r="F1715" s="91">
        <v>88.342015309945467</v>
      </c>
      <c r="G1715" s="91">
        <v>69.56429602325727</v>
      </c>
      <c r="H1715" s="91">
        <v>-3.6441347590253783</v>
      </c>
      <c r="I1715" s="91">
        <v>-4.1607863841076451</v>
      </c>
    </row>
    <row r="1716" spans="1:9" x14ac:dyDescent="0.25">
      <c r="A1716" s="91">
        <v>1713</v>
      </c>
      <c r="B1716" s="91">
        <v>126.31568845236011</v>
      </c>
      <c r="C1716" s="91">
        <v>126.31568845236011</v>
      </c>
      <c r="D1716" s="91"/>
      <c r="E1716" s="91">
        <v>2451.2853960764401</v>
      </c>
      <c r="F1716" s="91">
        <v>88.552982036154731</v>
      </c>
      <c r="G1716" s="91">
        <v>76.213536964978303</v>
      </c>
      <c r="H1716" s="91">
        <v>-0.31682802713209179</v>
      </c>
      <c r="I1716" s="91">
        <v>-7.0367595470734319</v>
      </c>
    </row>
    <row r="1717" spans="1:9" x14ac:dyDescent="0.25">
      <c r="A1717" s="91">
        <v>1714</v>
      </c>
      <c r="B1717" s="91">
        <v>126.74667283518913</v>
      </c>
      <c r="C1717" s="91">
        <v>126.74667283518913</v>
      </c>
      <c r="D1717" s="91"/>
      <c r="E1717" s="91">
        <v>2454.9975506444107</v>
      </c>
      <c r="F1717" s="91">
        <v>88.79464977136999</v>
      </c>
      <c r="G1717" s="91">
        <v>79.97640518703048</v>
      </c>
      <c r="H1717" s="91">
        <v>-1.4034439216497261</v>
      </c>
      <c r="I1717" s="91">
        <v>-5.4456013395343632</v>
      </c>
    </row>
    <row r="1718" spans="1:9" x14ac:dyDescent="0.25">
      <c r="A1718" s="91">
        <v>1715</v>
      </c>
      <c r="B1718" s="91">
        <v>126.62611614780074</v>
      </c>
      <c r="C1718" s="91">
        <v>126.62611614780074</v>
      </c>
      <c r="D1718" s="91"/>
      <c r="E1718" s="91">
        <v>2457.4566661128865</v>
      </c>
      <c r="F1718" s="91">
        <v>88.439141889955906</v>
      </c>
      <c r="G1718" s="91">
        <v>79.399628391056297</v>
      </c>
      <c r="H1718" s="91">
        <v>-11.160231975030335</v>
      </c>
      <c r="I1718" s="91">
        <v>3.7890629020576867</v>
      </c>
    </row>
    <row r="1719" spans="1:9" x14ac:dyDescent="0.25">
      <c r="A1719" s="91">
        <v>1716</v>
      </c>
      <c r="B1719" s="91">
        <v>126.86374147796202</v>
      </c>
      <c r="C1719" s="91">
        <v>126.86374147796202</v>
      </c>
      <c r="D1719" s="91"/>
      <c r="E1719" s="91">
        <v>2461.8643386338576</v>
      </c>
      <c r="F1719" s="91">
        <v>88.337951749376387</v>
      </c>
      <c r="G1719" s="91">
        <v>84.44064227515517</v>
      </c>
      <c r="H1719" s="91">
        <v>-9.4723628934158466</v>
      </c>
      <c r="I1719" s="91">
        <v>2.1221903303751537</v>
      </c>
    </row>
    <row r="1720" spans="1:9" x14ac:dyDescent="0.25">
      <c r="A1720" s="91">
        <v>1717</v>
      </c>
      <c r="B1720" s="91">
        <v>127.11164767814056</v>
      </c>
      <c r="C1720" s="91">
        <v>127.11164767814056</v>
      </c>
      <c r="D1720" s="91"/>
      <c r="E1720" s="91">
        <v>2469.3148982617117</v>
      </c>
      <c r="F1720" s="91">
        <v>88.143304579406873</v>
      </c>
      <c r="G1720" s="91">
        <v>88.766841491882047</v>
      </c>
      <c r="H1720" s="91">
        <v>-0.45951626228914866</v>
      </c>
      <c r="I1720" s="91">
        <v>-7.1794477822304881</v>
      </c>
    </row>
    <row r="1721" spans="1:9" x14ac:dyDescent="0.25">
      <c r="A1721" s="91">
        <v>1718</v>
      </c>
      <c r="B1721" s="91">
        <v>127.64096327650635</v>
      </c>
      <c r="C1721" s="91">
        <v>127.64096327650635</v>
      </c>
      <c r="D1721" s="91"/>
      <c r="E1721" s="91">
        <v>2478.6626520156919</v>
      </c>
      <c r="F1721" s="91">
        <v>88.171791231036551</v>
      </c>
      <c r="G1721" s="91">
        <v>91.032455872678355</v>
      </c>
      <c r="H1721" s="91">
        <v>-8.8624310205349186</v>
      </c>
      <c r="I1721" s="91">
        <v>1.3214826331960643</v>
      </c>
    </row>
    <row r="1722" spans="1:9" x14ac:dyDescent="0.25">
      <c r="A1722" s="91">
        <v>1719</v>
      </c>
      <c r="B1722" s="91">
        <v>128.35211283568603</v>
      </c>
      <c r="C1722" s="91">
        <v>128.35211283568603</v>
      </c>
      <c r="D1722" s="91"/>
      <c r="E1722" s="91">
        <v>2488.2346265722726</v>
      </c>
      <c r="F1722" s="91">
        <v>88.473057404648372</v>
      </c>
      <c r="G1722" s="91">
        <v>91.81912941640249</v>
      </c>
      <c r="H1722" s="91">
        <v>-8.6338978859157276</v>
      </c>
      <c r="I1722" s="91">
        <v>1.5500157678152555</v>
      </c>
    </row>
    <row r="1723" spans="1:9" x14ac:dyDescent="0.25">
      <c r="A1723" s="91">
        <v>1720</v>
      </c>
      <c r="B1723" s="91">
        <v>128.38415864515349</v>
      </c>
      <c r="C1723" s="91">
        <v>128.38415864515349</v>
      </c>
      <c r="D1723" s="91"/>
      <c r="E1723" s="91">
        <v>2496.9851946938475</v>
      </c>
      <c r="F1723" s="91">
        <v>88.102970530452183</v>
      </c>
      <c r="G1723" s="91">
        <v>91.757064901090843</v>
      </c>
      <c r="H1723" s="91">
        <v>-8.7516785058355069</v>
      </c>
      <c r="I1723" s="91">
        <v>0.78215656135738776</v>
      </c>
    </row>
    <row r="1724" spans="1:9" x14ac:dyDescent="0.25">
      <c r="A1724" s="91">
        <v>1721</v>
      </c>
      <c r="B1724" s="91">
        <v>128.60632657346062</v>
      </c>
      <c r="C1724" s="91">
        <v>128.60632657346062</v>
      </c>
      <c r="D1724" s="91"/>
      <c r="E1724" s="91">
        <v>2505.5926173401622</v>
      </c>
      <c r="F1724" s="91">
        <v>87.910667947892804</v>
      </c>
      <c r="G1724" s="91">
        <v>91.979008980478852</v>
      </c>
      <c r="H1724" s="91">
        <v>-8.9862244447159085</v>
      </c>
      <c r="I1724" s="91">
        <v>0.547610622476986</v>
      </c>
    </row>
    <row r="1725" spans="1:9" x14ac:dyDescent="0.25">
      <c r="A1725" s="91">
        <v>1722</v>
      </c>
      <c r="B1725" s="91">
        <v>129.83074903965013</v>
      </c>
      <c r="C1725" s="91">
        <v>129.83074903965013</v>
      </c>
      <c r="D1725" s="91"/>
      <c r="E1725" s="91">
        <v>2515.2117075969559</v>
      </c>
      <c r="F1725" s="91">
        <v>88.720107207903368</v>
      </c>
      <c r="G1725" s="91">
        <v>93.423344844986488</v>
      </c>
      <c r="H1725" s="91">
        <v>-9.2145247459254231E-2</v>
      </c>
      <c r="I1725" s="91">
        <v>-6.812076767400594</v>
      </c>
    </row>
    <row r="1726" spans="1:9" x14ac:dyDescent="0.25">
      <c r="A1726" s="91">
        <v>1723</v>
      </c>
      <c r="B1726" s="91">
        <v>129.92443159624983</v>
      </c>
      <c r="C1726" s="91">
        <v>129.92443159624983</v>
      </c>
      <c r="D1726" s="91"/>
      <c r="E1726" s="91">
        <v>2523.8824642408299</v>
      </c>
      <c r="F1726" s="91">
        <v>88.274264323738066</v>
      </c>
      <c r="G1726" s="91">
        <v>94.733276735068927</v>
      </c>
      <c r="H1726" s="91">
        <v>-8.917546837754319</v>
      </c>
      <c r="I1726" s="91">
        <v>1.2663668159766646</v>
      </c>
    </row>
    <row r="1727" spans="1:9" x14ac:dyDescent="0.25">
      <c r="A1727" s="91">
        <v>1724</v>
      </c>
      <c r="B1727" s="91">
        <v>130.24622978384093</v>
      </c>
      <c r="C1727" s="91">
        <v>130.24622978384093</v>
      </c>
      <c r="D1727" s="91"/>
      <c r="E1727" s="91">
        <v>2532.544468870427</v>
      </c>
      <c r="F1727" s="91">
        <v>88.003417821296495</v>
      </c>
      <c r="G1727" s="91">
        <v>92.922297544086646</v>
      </c>
      <c r="H1727" s="91">
        <v>-9.0961870328570598</v>
      </c>
      <c r="I1727" s="91">
        <v>1.1800828784491322</v>
      </c>
    </row>
    <row r="1728" spans="1:9" x14ac:dyDescent="0.25">
      <c r="A1728" s="91">
        <v>1725</v>
      </c>
      <c r="B1728" s="91">
        <v>130.31249604880927</v>
      </c>
      <c r="C1728" s="91">
        <v>130.31249604880927</v>
      </c>
      <c r="D1728" s="91"/>
      <c r="E1728" s="91">
        <v>2537.611317892336</v>
      </c>
      <c r="F1728" s="91">
        <v>87.565418789289296</v>
      </c>
      <c r="G1728" s="91">
        <v>84.705236210071746</v>
      </c>
      <c r="H1728" s="91">
        <v>-9.9614257053811102</v>
      </c>
      <c r="I1728" s="91">
        <v>1.6331275184098897</v>
      </c>
    </row>
    <row r="1729" spans="1:9" x14ac:dyDescent="0.25">
      <c r="A1729" s="91">
        <v>1726</v>
      </c>
      <c r="B1729" s="91">
        <v>130.43516775440759</v>
      </c>
      <c r="C1729" s="91">
        <v>130.43516775440759</v>
      </c>
      <c r="D1729" s="91"/>
      <c r="E1729" s="91">
        <v>2538.0698345809606</v>
      </c>
      <c r="F1729" s="91">
        <v>87.433147570716756</v>
      </c>
      <c r="G1729" s="91">
        <v>81.429974527384289</v>
      </c>
      <c r="H1729" s="91">
        <v>-10.956616048265685</v>
      </c>
      <c r="I1729" s="91">
        <v>2.8370767998349549</v>
      </c>
    </row>
    <row r="1730" spans="1:9" x14ac:dyDescent="0.25">
      <c r="A1730" s="91">
        <v>1727</v>
      </c>
      <c r="B1730" s="91">
        <v>130.83263222746783</v>
      </c>
      <c r="C1730" s="91">
        <v>130.83263222746783</v>
      </c>
      <c r="D1730" s="91"/>
      <c r="E1730" s="91">
        <v>2537.9641479116158</v>
      </c>
      <c r="F1730" s="91">
        <v>87.577012638877477</v>
      </c>
      <c r="G1730" s="91">
        <v>76.628857338179913</v>
      </c>
      <c r="H1730" s="91">
        <v>-2.5556893561914387</v>
      </c>
      <c r="I1730" s="91">
        <v>-4.7141113758064366</v>
      </c>
    </row>
    <row r="1731" spans="1:9" x14ac:dyDescent="0.25">
      <c r="A1731" s="91">
        <v>1728</v>
      </c>
      <c r="B1731" s="91">
        <v>130.04493229843064</v>
      </c>
      <c r="C1731" s="91">
        <v>130.04493229843064</v>
      </c>
      <c r="D1731" s="91"/>
      <c r="E1731" s="91">
        <v>2528.4992759536663</v>
      </c>
      <c r="F1731" s="91">
        <v>87.153466068712262</v>
      </c>
      <c r="G1731" s="91">
        <v>55.259524432281189</v>
      </c>
      <c r="H1731" s="91">
        <v>-2.4133817566852853</v>
      </c>
      <c r="I1731" s="91">
        <v>-5.4865917826058181</v>
      </c>
    </row>
    <row r="1732" spans="1:9" x14ac:dyDescent="0.25">
      <c r="A1732" s="91">
        <v>1729</v>
      </c>
      <c r="B1732" s="91">
        <v>129.18754698261637</v>
      </c>
      <c r="C1732" s="91">
        <v>129.18754698261637</v>
      </c>
      <c r="D1732" s="91"/>
      <c r="E1732" s="91">
        <v>2506.4668756641026</v>
      </c>
      <c r="F1732" s="91">
        <v>87.380516287213837</v>
      </c>
      <c r="G1732" s="91">
        <v>43.383028571341839</v>
      </c>
      <c r="H1732" s="91">
        <v>-5.2660984644748812</v>
      </c>
      <c r="I1732" s="91">
        <v>-2.0419959261713387</v>
      </c>
    </row>
    <row r="1733" spans="1:9" x14ac:dyDescent="0.25">
      <c r="A1733" s="91">
        <v>1730</v>
      </c>
      <c r="B1733" s="91">
        <v>127.80290623812435</v>
      </c>
      <c r="C1733" s="91">
        <v>127.80290623812435</v>
      </c>
      <c r="D1733" s="91"/>
      <c r="E1733" s="91">
        <v>2479.429048710525</v>
      </c>
      <c r="F1733" s="91">
        <v>87.593651916477768</v>
      </c>
      <c r="G1733" s="91">
        <v>28.598308797932194</v>
      </c>
      <c r="H1733" s="91">
        <v>-6.7033215940092443</v>
      </c>
      <c r="I1733" s="91">
        <v>-0.57958559665598786</v>
      </c>
    </row>
    <row r="1734" spans="1:9" x14ac:dyDescent="0.25">
      <c r="A1734" s="91">
        <v>1731</v>
      </c>
      <c r="B1734" s="91">
        <v>125.21626762748863</v>
      </c>
      <c r="C1734" s="91">
        <v>125.21626762748863</v>
      </c>
      <c r="D1734" s="91"/>
      <c r="E1734" s="91">
        <v>2439.1212305870285</v>
      </c>
      <c r="F1734" s="91">
        <v>87.166932475380477</v>
      </c>
      <c r="G1734" s="91">
        <v>18.119102789866144</v>
      </c>
      <c r="H1734" s="91">
        <v>-4.5312336696627202</v>
      </c>
      <c r="I1734" s="91">
        <v>-3.8158839698131546</v>
      </c>
    </row>
    <row r="1735" spans="1:9" x14ac:dyDescent="0.25">
      <c r="A1735" s="91">
        <v>1732</v>
      </c>
      <c r="B1735" s="91">
        <v>123.98553571965085</v>
      </c>
      <c r="C1735" s="91">
        <v>123.98553571965085</v>
      </c>
      <c r="D1735" s="91"/>
      <c r="E1735" s="91">
        <v>2402.5870080312493</v>
      </c>
      <c r="F1735" s="91">
        <v>87.907642309413589</v>
      </c>
      <c r="G1735" s="91">
        <v>20.723725417128819</v>
      </c>
      <c r="H1735" s="91">
        <v>-3.9859047633399625</v>
      </c>
      <c r="I1735" s="91">
        <v>-2.9769750926902523</v>
      </c>
    </row>
    <row r="1736" spans="1:9" x14ac:dyDescent="0.25">
      <c r="A1736" s="91">
        <v>1733</v>
      </c>
      <c r="B1736" s="91">
        <v>121.3808352213911</v>
      </c>
      <c r="C1736" s="91">
        <v>121.3808352213911</v>
      </c>
      <c r="D1736" s="91"/>
      <c r="E1736" s="91">
        <v>2362.6747429124712</v>
      </c>
      <c r="F1736" s="91">
        <v>87.348188492959693</v>
      </c>
      <c r="G1736" s="91">
        <v>12.722022639228927</v>
      </c>
      <c r="H1736" s="91">
        <v>-5.2157911570792379</v>
      </c>
      <c r="I1736" s="91">
        <v>-2.8924790753533105</v>
      </c>
    </row>
    <row r="1737" spans="1:9" x14ac:dyDescent="0.25">
      <c r="A1737" s="91">
        <v>1734</v>
      </c>
      <c r="B1737" s="91">
        <v>119.60717177286202</v>
      </c>
      <c r="C1737" s="91">
        <v>119.60717177286202</v>
      </c>
      <c r="D1737" s="91"/>
      <c r="E1737" s="91">
        <v>2319.649227311917</v>
      </c>
      <c r="F1737" s="91">
        <v>87.887474922161189</v>
      </c>
      <c r="G1737" s="91">
        <v>10.001885415021643</v>
      </c>
      <c r="H1737" s="91">
        <v>-3.165747468955844</v>
      </c>
      <c r="I1737" s="91">
        <v>-3.9961774803590351</v>
      </c>
    </row>
    <row r="1738" spans="1:9" x14ac:dyDescent="0.25">
      <c r="A1738" s="91">
        <v>1735</v>
      </c>
      <c r="B1738" s="91">
        <v>116.43064010144816</v>
      </c>
      <c r="C1738" s="91">
        <v>116.43064010144816</v>
      </c>
      <c r="D1738" s="91"/>
      <c r="E1738" s="91">
        <v>2269.7058895427786</v>
      </c>
      <c r="F1738" s="91">
        <v>87.278843691740093</v>
      </c>
      <c r="G1738" s="91">
        <v>0</v>
      </c>
      <c r="H1738" s="91">
        <v>-38.430889229177978</v>
      </c>
      <c r="I1738" s="91">
        <v>30.01033147902756</v>
      </c>
    </row>
    <row r="1739" spans="1:9" x14ac:dyDescent="0.25">
      <c r="A1739" s="91">
        <v>1736</v>
      </c>
      <c r="B1739" s="91">
        <v>113.63432381690681</v>
      </c>
      <c r="C1739" s="91">
        <v>113.63432381690681</v>
      </c>
      <c r="D1739" s="91"/>
      <c r="E1739" s="91">
        <v>2212.6939310678076</v>
      </c>
      <c r="F1739" s="91">
        <v>87.287027843996285</v>
      </c>
      <c r="G1739" s="91">
        <v>0</v>
      </c>
      <c r="H1739" s="91">
        <v>-29.036388268097873</v>
      </c>
      <c r="I1739" s="91">
        <v>20.929049694470166</v>
      </c>
    </row>
    <row r="1740" spans="1:9" x14ac:dyDescent="0.25">
      <c r="A1740" s="91">
        <v>1737</v>
      </c>
      <c r="B1740" s="91">
        <v>111.80933712958199</v>
      </c>
      <c r="C1740" s="91">
        <v>111.80933712958199</v>
      </c>
      <c r="D1740" s="91"/>
      <c r="E1740" s="91">
        <v>2170.2893565039999</v>
      </c>
      <c r="F1740" s="91">
        <v>87.749577532277314</v>
      </c>
      <c r="G1740" s="91">
        <v>11.328355435300592</v>
      </c>
      <c r="H1740" s="91">
        <v>-0.30846987725391128</v>
      </c>
      <c r="I1740" s="91">
        <v>-7.0284013971952506</v>
      </c>
    </row>
    <row r="1741" spans="1:9" x14ac:dyDescent="0.25">
      <c r="A1741" s="91">
        <v>1738</v>
      </c>
      <c r="B1741" s="91">
        <v>109.40501655023031</v>
      </c>
      <c r="C1741" s="91">
        <v>109.40501655023031</v>
      </c>
      <c r="D1741" s="91"/>
      <c r="E1741" s="91">
        <v>2131.4626223018936</v>
      </c>
      <c r="F1741" s="91">
        <v>87.428115163282854</v>
      </c>
      <c r="G1741" s="91">
        <v>10.524102402443575</v>
      </c>
      <c r="H1741" s="91">
        <v>-2.4061967419650037</v>
      </c>
      <c r="I1741" s="91">
        <v>-5.7717268850353145</v>
      </c>
    </row>
    <row r="1742" spans="1:9" x14ac:dyDescent="0.25">
      <c r="A1742" s="91">
        <v>1739</v>
      </c>
      <c r="B1742" s="91">
        <v>107.95767337987682</v>
      </c>
      <c r="C1742" s="91">
        <v>107.95767337987682</v>
      </c>
      <c r="D1742" s="91"/>
      <c r="E1742" s="91">
        <v>2090.6866773972015</v>
      </c>
      <c r="F1742" s="91">
        <v>88.176490922798862</v>
      </c>
      <c r="G1742" s="91">
        <v>0</v>
      </c>
      <c r="H1742" s="91">
        <v>-18.426010822341048</v>
      </c>
      <c r="I1742" s="91">
        <v>11.637568335102552</v>
      </c>
    </row>
    <row r="1743" spans="1:9" x14ac:dyDescent="0.25">
      <c r="A1743" s="91">
        <v>1740</v>
      </c>
      <c r="B1743" s="91">
        <v>104.29665363378574</v>
      </c>
      <c r="C1743" s="91">
        <v>104.29665363378574</v>
      </c>
      <c r="D1743" s="91"/>
      <c r="E1743" s="91">
        <v>2034.5825306488737</v>
      </c>
      <c r="F1743" s="91">
        <v>87.392399281586293</v>
      </c>
      <c r="G1743" s="91">
        <v>0</v>
      </c>
      <c r="H1743" s="91">
        <v>-22.514327742041374</v>
      </c>
      <c r="I1743" s="91">
        <v>14.116612791429306</v>
      </c>
    </row>
    <row r="1744" spans="1:9" x14ac:dyDescent="0.25">
      <c r="A1744" s="91">
        <v>1741</v>
      </c>
      <c r="B1744" s="91">
        <v>102.20109475417867</v>
      </c>
      <c r="C1744" s="91">
        <v>102.20109475417867</v>
      </c>
      <c r="D1744" s="91"/>
      <c r="E1744" s="91">
        <v>1991.7622796977896</v>
      </c>
      <c r="F1744" s="91">
        <v>87.535649731654189</v>
      </c>
      <c r="G1744" s="91">
        <v>6.8843690919373808</v>
      </c>
      <c r="H1744" s="91">
        <v>-3.7300213163971043</v>
      </c>
      <c r="I1744" s="91">
        <v>-4.4225641400110884</v>
      </c>
    </row>
    <row r="1745" spans="1:9" x14ac:dyDescent="0.25">
      <c r="A1745" s="91">
        <v>1742</v>
      </c>
      <c r="B1745" s="91">
        <v>100.44349040215955</v>
      </c>
      <c r="C1745" s="91">
        <v>100.44349040215955</v>
      </c>
      <c r="D1745" s="91"/>
      <c r="E1745" s="91">
        <v>1956.8051605063645</v>
      </c>
      <c r="F1745" s="91">
        <v>87.715147756596139</v>
      </c>
      <c r="G1745" s="91">
        <v>7.9473451088640124</v>
      </c>
      <c r="H1745" s="91">
        <v>-3.9052278499756246</v>
      </c>
      <c r="I1745" s="91">
        <v>-4.1460563007052063</v>
      </c>
    </row>
    <row r="1746" spans="1:9" x14ac:dyDescent="0.25">
      <c r="A1746" s="91">
        <v>1743</v>
      </c>
      <c r="B1746" s="91">
        <v>98.874236031114194</v>
      </c>
      <c r="C1746" s="91">
        <v>98.874236031114194</v>
      </c>
      <c r="D1746" s="91"/>
      <c r="E1746" s="91">
        <v>1922.4846328481676</v>
      </c>
      <c r="F1746" s="91">
        <v>87.97494053287366</v>
      </c>
      <c r="G1746" s="91">
        <v>8.421422853880971</v>
      </c>
      <c r="H1746" s="91">
        <v>-1.6574009336415183</v>
      </c>
      <c r="I1746" s="91">
        <v>-5.9647100743644081</v>
      </c>
    </row>
    <row r="1747" spans="1:9" x14ac:dyDescent="0.25">
      <c r="A1747" s="91">
        <v>1744</v>
      </c>
      <c r="B1747" s="91">
        <v>97.347798278952695</v>
      </c>
      <c r="C1747" s="91">
        <v>97.347798278952695</v>
      </c>
      <c r="D1747" s="91"/>
      <c r="E1747" s="91">
        <v>1891.4554544059724</v>
      </c>
      <c r="F1747" s="91">
        <v>88.13742337465257</v>
      </c>
      <c r="G1747" s="91">
        <v>8.9641139985110279</v>
      </c>
      <c r="H1747" s="91">
        <v>-0.97107741619047205</v>
      </c>
      <c r="I1747" s="91">
        <v>-6.4900983661579907</v>
      </c>
    </row>
    <row r="1748" spans="1:9" x14ac:dyDescent="0.25">
      <c r="A1748" s="91">
        <v>1745</v>
      </c>
      <c r="B1748" s="91">
        <v>95.790332013344965</v>
      </c>
      <c r="C1748" s="91">
        <v>95.790332013344965</v>
      </c>
      <c r="D1748" s="91"/>
      <c r="E1748" s="91">
        <v>1862.6182594060854</v>
      </c>
      <c r="F1748" s="91">
        <v>88.148240330815796</v>
      </c>
      <c r="G1748" s="91">
        <v>8.9240962038875491</v>
      </c>
      <c r="H1748" s="91">
        <v>-2.5455851092605553</v>
      </c>
      <c r="I1748" s="91">
        <v>-5.0588709826236498</v>
      </c>
    </row>
    <row r="1749" spans="1:9" x14ac:dyDescent="0.25">
      <c r="A1749" s="91">
        <v>1746</v>
      </c>
      <c r="B1749" s="91">
        <v>94.496984507341608</v>
      </c>
      <c r="C1749" s="91">
        <v>94.496984507341608</v>
      </c>
      <c r="D1749" s="91"/>
      <c r="E1749" s="91">
        <v>1835.435628460895</v>
      </c>
      <c r="F1749" s="91">
        <v>88.347443624708376</v>
      </c>
      <c r="G1749" s="91">
        <v>12.298178916009226</v>
      </c>
      <c r="H1749" s="91">
        <v>-0.32551610300995826</v>
      </c>
      <c r="I1749" s="91">
        <v>-7.0454476229512979</v>
      </c>
    </row>
    <row r="1750" spans="1:9" x14ac:dyDescent="0.25">
      <c r="A1750" s="91">
        <v>1747</v>
      </c>
      <c r="B1750" s="91">
        <v>93.188355852587719</v>
      </c>
      <c r="C1750" s="91">
        <v>93.188355852587719</v>
      </c>
      <c r="D1750" s="91"/>
      <c r="E1750" s="91">
        <v>1813.7204109284403</v>
      </c>
      <c r="F1750" s="91">
        <v>88.265082769123069</v>
      </c>
      <c r="G1750" s="91">
        <v>15.107117476735963</v>
      </c>
      <c r="H1750" s="91">
        <v>-0.52267320014665797</v>
      </c>
      <c r="I1750" s="91">
        <v>-7.2426047200879973</v>
      </c>
    </row>
    <row r="1751" spans="1:9" x14ac:dyDescent="0.25">
      <c r="A1751" s="91">
        <v>1748</v>
      </c>
      <c r="B1751" s="91">
        <v>92.050239072299348</v>
      </c>
      <c r="C1751" s="91">
        <v>92.050239072299348</v>
      </c>
      <c r="D1751" s="91"/>
      <c r="E1751" s="91">
        <v>1792.909840887751</v>
      </c>
      <c r="F1751" s="91">
        <v>88.319847542627883</v>
      </c>
      <c r="G1751" s="91">
        <v>14.574928042657181</v>
      </c>
      <c r="H1751" s="91">
        <v>-0.58930407955611563</v>
      </c>
      <c r="I1751" s="91">
        <v>-7.3092355994974554</v>
      </c>
    </row>
    <row r="1752" spans="1:9" x14ac:dyDescent="0.25">
      <c r="A1752" s="91">
        <v>1749</v>
      </c>
      <c r="B1752" s="91">
        <v>91.300015921257284</v>
      </c>
      <c r="C1752" s="91">
        <v>91.300015921257284</v>
      </c>
      <c r="D1752" s="91"/>
      <c r="E1752" s="91">
        <v>1773.3620339334668</v>
      </c>
      <c r="F1752" s="91">
        <v>88.714855035955168</v>
      </c>
      <c r="G1752" s="91">
        <v>14.711235792979735</v>
      </c>
      <c r="H1752" s="91">
        <v>-0.31569223914309741</v>
      </c>
      <c r="I1752" s="91">
        <v>-7.0356237590844373</v>
      </c>
    </row>
    <row r="1753" spans="1:9" x14ac:dyDescent="0.25">
      <c r="A1753" s="91">
        <v>1750</v>
      </c>
      <c r="B1753" s="91">
        <v>90.428156003341343</v>
      </c>
      <c r="C1753" s="91">
        <v>90.428156003341343</v>
      </c>
      <c r="D1753" s="91"/>
      <c r="E1753" s="91">
        <v>1754.825184554466</v>
      </c>
      <c r="F1753" s="91">
        <v>88.882477249832093</v>
      </c>
      <c r="G1753" s="91">
        <v>18.144584851474516</v>
      </c>
      <c r="H1753" s="91">
        <v>-0.22540539802584214</v>
      </c>
      <c r="I1753" s="91">
        <v>-6.9453369179671816</v>
      </c>
    </row>
    <row r="1754" spans="1:9" x14ac:dyDescent="0.25">
      <c r="A1754" s="91">
        <v>1751</v>
      </c>
      <c r="B1754" s="91">
        <v>89.804651041281815</v>
      </c>
      <c r="C1754" s="91">
        <v>89.804651041281815</v>
      </c>
      <c r="D1754" s="91"/>
      <c r="E1754" s="91">
        <v>1742.9065247624615</v>
      </c>
      <c r="F1754" s="91">
        <v>88.761590086708608</v>
      </c>
      <c r="G1754" s="91">
        <v>24.415487710211359</v>
      </c>
      <c r="H1754" s="91">
        <v>-9.5091269911349308</v>
      </c>
      <c r="I1754" s="91">
        <v>2.3217855176243933</v>
      </c>
    </row>
    <row r="1755" spans="1:9" x14ac:dyDescent="0.25">
      <c r="A1755" s="91">
        <v>1752</v>
      </c>
      <c r="B1755" s="91">
        <v>89.337469466025865</v>
      </c>
      <c r="C1755" s="91">
        <v>89.337469466025865</v>
      </c>
      <c r="D1755" s="91"/>
      <c r="E1755" s="91">
        <v>1735.0660778187014</v>
      </c>
      <c r="F1755" s="91">
        <v>88.744131841592363</v>
      </c>
      <c r="G1755" s="91">
        <v>25.832788016323214</v>
      </c>
      <c r="H1755" s="91">
        <v>-9.5747140229338328</v>
      </c>
      <c r="I1755" s="91">
        <v>2.2561984858254895</v>
      </c>
    </row>
    <row r="1756" spans="1:9" x14ac:dyDescent="0.25">
      <c r="A1756" s="91">
        <v>1753</v>
      </c>
      <c r="B1756" s="91">
        <v>88.261769992959884</v>
      </c>
      <c r="C1756" s="91">
        <v>88.261769992959884</v>
      </c>
      <c r="D1756" s="91"/>
      <c r="E1756" s="91">
        <v>1726.5722187841636</v>
      </c>
      <c r="F1756" s="91">
        <v>87.984808944268821</v>
      </c>
      <c r="G1756" s="91">
        <v>23.251953359748917</v>
      </c>
      <c r="H1756" s="91">
        <v>-10.246373731595526</v>
      </c>
      <c r="I1756" s="91">
        <v>1.584538777163798</v>
      </c>
    </row>
    <row r="1757" spans="1:9" x14ac:dyDescent="0.25">
      <c r="A1757" s="91">
        <v>1754</v>
      </c>
      <c r="B1757" s="91">
        <v>88.072090966331771</v>
      </c>
      <c r="C1757" s="91">
        <v>88.072090966331771</v>
      </c>
      <c r="D1757" s="91"/>
      <c r="E1757" s="91">
        <v>1716.8107196129711</v>
      </c>
      <c r="F1757" s="91">
        <v>88.37972963411373</v>
      </c>
      <c r="G1757" s="91">
        <v>21.336847061859931</v>
      </c>
      <c r="H1757" s="91">
        <v>-9.9147110529013673</v>
      </c>
      <c r="I1757" s="91">
        <v>1.9162014558579563</v>
      </c>
    </row>
    <row r="1758" spans="1:9" x14ac:dyDescent="0.25">
      <c r="A1758" s="91">
        <v>1755</v>
      </c>
      <c r="B1758" s="91">
        <v>87.358807211121515</v>
      </c>
      <c r="C1758" s="91">
        <v>87.358807211121515</v>
      </c>
      <c r="D1758" s="91"/>
      <c r="E1758" s="91">
        <v>1705.9067482125665</v>
      </c>
      <c r="F1758" s="91">
        <v>88.284753023355009</v>
      </c>
      <c r="G1758" s="91">
        <v>21.381288574364387</v>
      </c>
      <c r="H1758" s="91">
        <v>-1.5190872264593294</v>
      </c>
      <c r="I1758" s="91">
        <v>-6.7958916144030432</v>
      </c>
    </row>
    <row r="1759" spans="1:9" x14ac:dyDescent="0.25">
      <c r="A1759" s="91">
        <v>1756</v>
      </c>
      <c r="B1759" s="91">
        <v>87.394104543949979</v>
      </c>
      <c r="C1759" s="91">
        <v>87.394104543949979</v>
      </c>
      <c r="D1759" s="91"/>
      <c r="E1759" s="91">
        <v>1697.2679271620577</v>
      </c>
      <c r="F1759" s="91">
        <v>88.748184423014052</v>
      </c>
      <c r="G1759" s="91">
        <v>22.952003752213621</v>
      </c>
      <c r="H1759" s="91">
        <v>-9.5652011373925347</v>
      </c>
      <c r="I1759" s="91">
        <v>2.2657113713667885</v>
      </c>
    </row>
    <row r="1760" spans="1:9" x14ac:dyDescent="0.25">
      <c r="A1760" s="91">
        <v>1757</v>
      </c>
      <c r="B1760" s="91">
        <v>86.847188949670112</v>
      </c>
      <c r="C1760" s="91">
        <v>86.847188949670112</v>
      </c>
      <c r="D1760" s="91"/>
      <c r="E1760" s="91">
        <v>1688.5309100155835</v>
      </c>
      <c r="F1760" s="91">
        <v>88.603040285701482</v>
      </c>
      <c r="G1760" s="91">
        <v>23.356406809507444</v>
      </c>
      <c r="H1760" s="91">
        <v>-9.6660321369458497</v>
      </c>
      <c r="I1760" s="91">
        <v>2.1648803718134739</v>
      </c>
    </row>
    <row r="1761" spans="1:9" x14ac:dyDescent="0.25">
      <c r="A1761" s="91">
        <v>1758</v>
      </c>
      <c r="B1761" s="91">
        <v>86.173384494512462</v>
      </c>
      <c r="C1761" s="91">
        <v>86.173384494512462</v>
      </c>
      <c r="D1761" s="91"/>
      <c r="E1761" s="91">
        <v>1680.6823971920219</v>
      </c>
      <c r="F1761" s="91">
        <v>88.420707282236762</v>
      </c>
      <c r="G1761" s="91">
        <v>22.989771114508194</v>
      </c>
      <c r="H1761" s="91">
        <v>-9.949056715394514</v>
      </c>
      <c r="I1761" s="91">
        <v>1.8818557933648097</v>
      </c>
    </row>
    <row r="1762" spans="1:9" x14ac:dyDescent="0.25">
      <c r="A1762" s="91">
        <v>1759</v>
      </c>
      <c r="B1762" s="91">
        <v>86.3504960168802</v>
      </c>
      <c r="C1762" s="91">
        <v>86.3504960168802</v>
      </c>
      <c r="D1762" s="91"/>
      <c r="E1762" s="91">
        <v>1672.4597841987741</v>
      </c>
      <c r="F1762" s="91">
        <v>89.019605258145063</v>
      </c>
      <c r="G1762" s="91">
        <v>20.921519870187794</v>
      </c>
      <c r="H1762" s="91">
        <v>-0.76058476103268791</v>
      </c>
      <c r="I1762" s="91">
        <v>-6.037389148976402</v>
      </c>
    </row>
    <row r="1763" spans="1:9" x14ac:dyDescent="0.25">
      <c r="A1763" s="91">
        <v>1760</v>
      </c>
      <c r="B1763" s="91">
        <v>85.551856281952041</v>
      </c>
      <c r="C1763" s="91">
        <v>85.551856281952041</v>
      </c>
      <c r="D1763" s="91"/>
      <c r="E1763" s="91">
        <v>1660.945790081739</v>
      </c>
      <c r="F1763" s="91">
        <v>88.768875786571925</v>
      </c>
      <c r="G1763" s="91">
        <v>18.260353311843271</v>
      </c>
      <c r="H1763" s="91">
        <v>-1.6340155827193104</v>
      </c>
      <c r="I1763" s="91">
        <v>-5.5939862102320124</v>
      </c>
    </row>
    <row r="1764" spans="1:9" x14ac:dyDescent="0.25">
      <c r="A1764" s="91">
        <v>1761</v>
      </c>
      <c r="B1764" s="91">
        <v>85.077432763352164</v>
      </c>
      <c r="C1764" s="91">
        <v>85.077432763352164</v>
      </c>
      <c r="D1764" s="91"/>
      <c r="E1764" s="91">
        <v>1648.7433084465558</v>
      </c>
      <c r="F1764" s="91">
        <v>89.007689186101103</v>
      </c>
      <c r="G1764" s="91">
        <v>19.192931372626688</v>
      </c>
      <c r="H1764" s="91">
        <v>-8.5787090571046249</v>
      </c>
      <c r="I1764" s="91">
        <v>1.6794282811527785</v>
      </c>
    </row>
    <row r="1765" spans="1:9" x14ac:dyDescent="0.25">
      <c r="A1765" s="91">
        <v>1762</v>
      </c>
      <c r="B1765" s="91">
        <v>83.876510634521992</v>
      </c>
      <c r="C1765" s="91">
        <v>83.876510634521992</v>
      </c>
      <c r="D1765" s="91"/>
      <c r="E1765" s="91">
        <v>1638.0277029635247</v>
      </c>
      <c r="F1765" s="91">
        <v>88.272913543880534</v>
      </c>
      <c r="G1765" s="91">
        <v>20.158990728123307</v>
      </c>
      <c r="H1765" s="91">
        <v>-10.047789095892789</v>
      </c>
      <c r="I1765" s="91">
        <v>1.7831234128665345</v>
      </c>
    </row>
    <row r="1766" spans="1:9" x14ac:dyDescent="0.25">
      <c r="A1766" s="91">
        <v>1763</v>
      </c>
      <c r="B1766" s="91">
        <v>83.188870725818489</v>
      </c>
      <c r="C1766" s="91">
        <v>83.188870725818489</v>
      </c>
      <c r="D1766" s="91"/>
      <c r="E1766" s="91">
        <v>1627.7418526888671</v>
      </c>
      <c r="F1766" s="91">
        <v>88.072337188326969</v>
      </c>
      <c r="G1766" s="91">
        <v>17.11519374325978</v>
      </c>
      <c r="H1766" s="91">
        <v>-9.2398409903619854</v>
      </c>
      <c r="I1766" s="91">
        <v>0.64545365643263442</v>
      </c>
    </row>
    <row r="1767" spans="1:9" x14ac:dyDescent="0.25">
      <c r="A1767" s="91">
        <v>1764</v>
      </c>
      <c r="B1767" s="91">
        <v>82.82291561716292</v>
      </c>
      <c r="C1767" s="91">
        <v>82.82291561716292</v>
      </c>
      <c r="D1767" s="91"/>
      <c r="E1767" s="91">
        <v>1614.6558248782974</v>
      </c>
      <c r="F1767" s="91">
        <v>88.465708762490678</v>
      </c>
      <c r="G1767" s="91">
        <v>16.169924998076958</v>
      </c>
      <c r="H1767" s="91">
        <v>-8.8312683523043862</v>
      </c>
      <c r="I1767" s="91">
        <v>0.89060159940370753</v>
      </c>
    </row>
    <row r="1768" spans="1:9" x14ac:dyDescent="0.25">
      <c r="A1768" s="91">
        <v>1765</v>
      </c>
      <c r="B1768" s="91">
        <v>82.264932574363272</v>
      </c>
      <c r="C1768" s="91">
        <v>82.264932574363272</v>
      </c>
      <c r="D1768" s="91"/>
      <c r="E1768" s="91">
        <v>1603.0909203311985</v>
      </c>
      <c r="F1768" s="91">
        <v>88.433531096407563</v>
      </c>
      <c r="G1768" s="91">
        <v>18.005150202028233</v>
      </c>
      <c r="H1768" s="91">
        <v>-11.289070760922286</v>
      </c>
      <c r="I1768" s="91">
        <v>3.4314506787699703</v>
      </c>
    </row>
    <row r="1769" spans="1:9" x14ac:dyDescent="0.25">
      <c r="A1769" s="91">
        <v>1766</v>
      </c>
      <c r="B1769" s="91">
        <v>81.694440431930303</v>
      </c>
      <c r="C1769" s="91">
        <v>81.694440431930303</v>
      </c>
      <c r="D1769" s="91"/>
      <c r="E1769" s="91">
        <v>1591.7574761568294</v>
      </c>
      <c r="F1769" s="91">
        <v>88.50293367690827</v>
      </c>
      <c r="G1769" s="91">
        <v>15.463390369901411</v>
      </c>
      <c r="H1769" s="91">
        <v>-0.55311816181969597</v>
      </c>
      <c r="I1769" s="91">
        <v>-7.2730496817610355</v>
      </c>
    </row>
    <row r="1770" spans="1:9" x14ac:dyDescent="0.25">
      <c r="A1770" s="91">
        <v>1767</v>
      </c>
      <c r="B1770" s="91">
        <v>81.070299356289652</v>
      </c>
      <c r="C1770" s="91">
        <v>81.070299356289652</v>
      </c>
      <c r="D1770" s="91"/>
      <c r="E1770" s="91">
        <v>1577.1598949538825</v>
      </c>
      <c r="F1770" s="91">
        <v>88.538804992034343</v>
      </c>
      <c r="G1770" s="91">
        <v>12.41603373567404</v>
      </c>
      <c r="H1770" s="91">
        <v>-0.41617754190370826</v>
      </c>
      <c r="I1770" s="91">
        <v>-7.1361090618450476</v>
      </c>
    </row>
    <row r="1771" spans="1:9" x14ac:dyDescent="0.25">
      <c r="A1771" s="91">
        <v>1768</v>
      </c>
      <c r="B1771" s="91">
        <v>79.923190669883326</v>
      </c>
      <c r="C1771" s="91">
        <v>79.923190669883326</v>
      </c>
      <c r="D1771" s="91"/>
      <c r="E1771" s="91">
        <v>1559.9099466310918</v>
      </c>
      <c r="F1771" s="91">
        <v>88.328001346903562</v>
      </c>
      <c r="G1771" s="91">
        <v>10.409557097184337</v>
      </c>
      <c r="H1771" s="91">
        <v>-6.5289211626788006</v>
      </c>
      <c r="I1771" s="91">
        <v>-1.5634583631990022</v>
      </c>
    </row>
    <row r="1772" spans="1:9" x14ac:dyDescent="0.25">
      <c r="A1772" s="91">
        <v>1769</v>
      </c>
      <c r="B1772" s="91">
        <v>79.105538050101671</v>
      </c>
      <c r="C1772" s="91">
        <v>79.105538050101671</v>
      </c>
      <c r="D1772" s="91"/>
      <c r="E1772" s="91">
        <v>1540.6096559287209</v>
      </c>
      <c r="F1772" s="91">
        <v>88.57168914263498</v>
      </c>
      <c r="G1772" s="91">
        <v>6.9484823351964842</v>
      </c>
      <c r="H1772" s="91">
        <v>-5.6041148162690089</v>
      </c>
      <c r="I1772" s="91">
        <v>-2.1102078275900684</v>
      </c>
    </row>
    <row r="1773" spans="1:9" x14ac:dyDescent="0.25">
      <c r="A1773" s="91">
        <v>1770</v>
      </c>
      <c r="B1773" s="91">
        <v>77.760033904441983</v>
      </c>
      <c r="C1773" s="91">
        <v>77.760033904441983</v>
      </c>
      <c r="D1773" s="91"/>
      <c r="E1773" s="91">
        <v>1516.5237092182606</v>
      </c>
      <c r="F1773" s="91">
        <v>88.361549204193963</v>
      </c>
      <c r="G1773" s="91">
        <v>4.9817456781890153</v>
      </c>
      <c r="H1773" s="91">
        <v>-6.4416687653743958</v>
      </c>
      <c r="I1773" s="91">
        <v>-1.4864862664837588</v>
      </c>
    </row>
    <row r="1774" spans="1:9" x14ac:dyDescent="0.25">
      <c r="A1774" s="91">
        <v>1771</v>
      </c>
      <c r="B1774" s="91">
        <v>76.147829708986848</v>
      </c>
      <c r="C1774" s="91">
        <v>76.147829708986848</v>
      </c>
      <c r="D1774" s="91"/>
      <c r="E1774" s="91">
        <v>1483.3557059630623</v>
      </c>
      <c r="F1774" s="91">
        <v>88.479383705415444</v>
      </c>
      <c r="G1774" s="91">
        <v>0</v>
      </c>
      <c r="H1774" s="91">
        <v>-12.783485722240041</v>
      </c>
      <c r="I1774" s="91">
        <v>5.0683780489833401</v>
      </c>
    </row>
    <row r="1775" spans="1:9" x14ac:dyDescent="0.25">
      <c r="A1775" s="91">
        <v>1772</v>
      </c>
      <c r="B1775" s="91">
        <v>72.655145260357031</v>
      </c>
      <c r="C1775" s="91">
        <v>72.655145260357031</v>
      </c>
      <c r="D1775" s="91"/>
      <c r="E1775" s="91">
        <v>1420.2541649823852</v>
      </c>
      <c r="F1775" s="91">
        <v>88.226090471164085</v>
      </c>
      <c r="G1775" s="91">
        <v>0</v>
      </c>
      <c r="H1775" s="91">
        <v>-16.885273415614115</v>
      </c>
      <c r="I1775" s="91">
        <v>8.6781455389454489</v>
      </c>
    </row>
    <row r="1776" spans="1:9" x14ac:dyDescent="0.25">
      <c r="A1776" s="91">
        <v>1773</v>
      </c>
      <c r="B1776" s="91">
        <v>68.871410478918861</v>
      </c>
      <c r="C1776" s="91">
        <v>68.871410478918861</v>
      </c>
      <c r="D1776" s="91"/>
      <c r="E1776" s="91">
        <v>1349.7075684571914</v>
      </c>
      <c r="F1776" s="91">
        <v>88.102508991221569</v>
      </c>
      <c r="G1776" s="91">
        <v>0</v>
      </c>
      <c r="H1776" s="91">
        <v>-23.21256681800649</v>
      </c>
      <c r="I1776" s="91">
        <v>14.710622576703651</v>
      </c>
    </row>
    <row r="1777" spans="1:9" x14ac:dyDescent="0.25">
      <c r="A1777" s="91">
        <v>1774</v>
      </c>
      <c r="B1777" s="91">
        <v>65.911169415163528</v>
      </c>
      <c r="C1777" s="91">
        <v>65.911169415163528</v>
      </c>
      <c r="D1777" s="91"/>
      <c r="E1777" s="91">
        <v>1290.9052407306549</v>
      </c>
      <c r="F1777" s="91">
        <v>88.230151516796596</v>
      </c>
      <c r="G1777" s="91">
        <v>0</v>
      </c>
      <c r="H1777" s="91">
        <v>-16.4873856962415</v>
      </c>
      <c r="I1777" s="91">
        <v>8.1479839245959571</v>
      </c>
    </row>
    <row r="1778" spans="1:9" x14ac:dyDescent="0.25">
      <c r="A1778" s="91">
        <v>1775</v>
      </c>
      <c r="B1778" s="91">
        <v>62.662764027542664</v>
      </c>
      <c r="C1778" s="91">
        <v>62.662764027542664</v>
      </c>
      <c r="D1778" s="91"/>
      <c r="E1778" s="91">
        <v>1230.416494176869</v>
      </c>
      <c r="F1778" s="91">
        <v>88.107281236549866</v>
      </c>
      <c r="G1778" s="91">
        <v>0</v>
      </c>
      <c r="H1778" s="91">
        <v>-15.925648947427005</v>
      </c>
      <c r="I1778" s="91">
        <v>7.3247765189479317</v>
      </c>
    </row>
    <row r="1779" spans="1:9" x14ac:dyDescent="0.25">
      <c r="A1779" s="91">
        <v>1776</v>
      </c>
      <c r="B1779" s="91">
        <v>59.771574880489133</v>
      </c>
      <c r="C1779" s="91">
        <v>59.771574880489133</v>
      </c>
      <c r="D1779" s="91"/>
      <c r="E1779" s="91">
        <v>1394.0836226871807</v>
      </c>
      <c r="F1779" s="91">
        <v>88.321857598727973</v>
      </c>
      <c r="G1779" s="91">
        <v>0</v>
      </c>
      <c r="H1779" s="91">
        <v>-23.002585720004078</v>
      </c>
      <c r="I1779" s="91">
        <v>14.829259313824204</v>
      </c>
    </row>
    <row r="1780" spans="1:9" x14ac:dyDescent="0.25">
      <c r="A1780" s="91">
        <v>1777</v>
      </c>
      <c r="B1780" s="91">
        <v>57.381536500510862</v>
      </c>
      <c r="C1780" s="91">
        <v>57.381536500510862</v>
      </c>
      <c r="D1780" s="91"/>
      <c r="E1780" s="91">
        <v>1333.821657936581</v>
      </c>
      <c r="F1780" s="91">
        <v>88.553157637038979</v>
      </c>
      <c r="G1780" s="91">
        <v>0</v>
      </c>
      <c r="H1780" s="91">
        <v>-35.280864522429056</v>
      </c>
      <c r="I1780" s="91">
        <v>27.575336569915706</v>
      </c>
    </row>
    <row r="1781" spans="1:9" x14ac:dyDescent="0.25">
      <c r="A1781" s="91">
        <v>1778</v>
      </c>
      <c r="B1781" s="91">
        <v>54.850668967277613</v>
      </c>
      <c r="C1781" s="91">
        <v>54.850668967277613</v>
      </c>
      <c r="D1781" s="91"/>
      <c r="E1781" s="91">
        <v>1278.7162798529444</v>
      </c>
      <c r="F1781" s="91">
        <v>88.399068662636409</v>
      </c>
      <c r="G1781" s="91">
        <v>0</v>
      </c>
      <c r="H1781" s="91">
        <v>-20.124899656142272</v>
      </c>
      <c r="I1781" s="91">
        <v>12.125137705277668</v>
      </c>
    </row>
    <row r="1782" spans="1:9" x14ac:dyDescent="0.25">
      <c r="A1782" s="91">
        <v>1779</v>
      </c>
      <c r="B1782" s="91">
        <v>52.266163625010357</v>
      </c>
      <c r="C1782" s="91">
        <v>52.266163625010357</v>
      </c>
      <c r="D1782" s="91"/>
      <c r="E1782" s="91">
        <v>1224.3454619131951</v>
      </c>
      <c r="F1782" s="91">
        <v>88.153285967714268</v>
      </c>
      <c r="G1782" s="91">
        <v>0</v>
      </c>
      <c r="H1782" s="91">
        <v>-6.3192716498935795</v>
      </c>
      <c r="I1782" s="91">
        <v>-2.153474374177426</v>
      </c>
    </row>
    <row r="1783" spans="1:9" x14ac:dyDescent="0.25">
      <c r="A1783" s="91">
        <v>1780</v>
      </c>
      <c r="B1783" s="91">
        <v>49.558735950437729</v>
      </c>
      <c r="C1783" s="91">
        <v>49.558735950437729</v>
      </c>
      <c r="D1783" s="91"/>
      <c r="E1783" s="91">
        <v>1432.9027420995153</v>
      </c>
      <c r="F1783" s="91">
        <v>88.169648434417326</v>
      </c>
      <c r="G1783" s="91">
        <v>0</v>
      </c>
      <c r="H1783" s="91">
        <v>-7.8923802269426968</v>
      </c>
      <c r="I1783" s="91">
        <v>-0.61555806033607974</v>
      </c>
    </row>
    <row r="1784" spans="1:9" x14ac:dyDescent="0.25">
      <c r="A1784" s="91">
        <v>1781</v>
      </c>
      <c r="B1784" s="91">
        <v>45.933892703297161</v>
      </c>
      <c r="C1784" s="91">
        <v>45.933892703297161</v>
      </c>
      <c r="D1784" s="91"/>
      <c r="E1784" s="91">
        <v>1328.6941137319623</v>
      </c>
      <c r="F1784" s="91">
        <v>88.166380500376718</v>
      </c>
      <c r="G1784" s="91">
        <v>0</v>
      </c>
      <c r="H1784" s="91">
        <v>-9.3310867404429949</v>
      </c>
      <c r="I1784" s="91">
        <v>0.91036076259402554</v>
      </c>
    </row>
    <row r="1785" spans="1:9" x14ac:dyDescent="0.25">
      <c r="A1785" s="91">
        <v>1782</v>
      </c>
      <c r="B1785" s="91">
        <v>43.436352483170687</v>
      </c>
      <c r="C1785" s="91">
        <v>43.436352483170687</v>
      </c>
      <c r="D1785" s="91"/>
      <c r="E1785" s="91">
        <v>1244.6129553890185</v>
      </c>
      <c r="F1785" s="91">
        <v>88.697756590281699</v>
      </c>
      <c r="G1785" s="91">
        <v>0</v>
      </c>
      <c r="H1785" s="91">
        <v>-0.37245412693672786</v>
      </c>
      <c r="I1785" s="91">
        <v>-7.0923856468780677</v>
      </c>
    </row>
    <row r="1786" spans="1:9" x14ac:dyDescent="0.25">
      <c r="A1786" s="91">
        <v>1783</v>
      </c>
      <c r="B1786" s="91">
        <v>40.540742659947348</v>
      </c>
      <c r="C1786" s="91">
        <v>40.540742659947348</v>
      </c>
      <c r="D1786" s="91"/>
      <c r="E1786" s="91">
        <v>1163.9588549625973</v>
      </c>
      <c r="F1786" s="91">
        <v>88.62883099277262</v>
      </c>
      <c r="G1786" s="91">
        <v>0</v>
      </c>
      <c r="H1786" s="91">
        <v>-6.6293743959244296</v>
      </c>
      <c r="I1786" s="91">
        <v>-0.95473525627065914</v>
      </c>
    </row>
    <row r="1787" spans="1:9" x14ac:dyDescent="0.25">
      <c r="A1787" s="91">
        <v>1784</v>
      </c>
      <c r="B1787" s="91">
        <v>37.54142988514905</v>
      </c>
      <c r="C1787" s="91">
        <v>37.54142988514905</v>
      </c>
      <c r="D1787" s="91"/>
      <c r="E1787" s="91">
        <v>1466.5164050778042</v>
      </c>
      <c r="F1787" s="91">
        <v>88.541968006509762</v>
      </c>
      <c r="G1787" s="91">
        <v>0</v>
      </c>
      <c r="H1787" s="91">
        <v>-8.6196682820934534</v>
      </c>
      <c r="I1787" s="91">
        <v>0.88511881028225403</v>
      </c>
    </row>
    <row r="1788" spans="1:9" x14ac:dyDescent="0.25">
      <c r="A1788" s="91">
        <v>1785</v>
      </c>
      <c r="B1788" s="91">
        <v>34.074497701937609</v>
      </c>
      <c r="C1788" s="91">
        <v>34.074497701937609</v>
      </c>
      <c r="D1788" s="91"/>
      <c r="E1788" s="91">
        <v>1315.0331604362098</v>
      </c>
      <c r="F1788" s="91">
        <v>88.900541342983061</v>
      </c>
      <c r="G1788" s="91">
        <v>0</v>
      </c>
      <c r="H1788" s="91">
        <v>-3.3070657437389905E-2</v>
      </c>
      <c r="I1788" s="91">
        <v>-6.7530021773787299</v>
      </c>
    </row>
    <row r="1789" spans="1:9" x14ac:dyDescent="0.25">
      <c r="A1789" s="91">
        <v>1786</v>
      </c>
      <c r="B1789" s="91">
        <v>30.399760178582095</v>
      </c>
      <c r="C1789" s="91">
        <v>30.399760178582095</v>
      </c>
      <c r="D1789" s="91"/>
      <c r="E1789" s="91">
        <v>1204.7921040155372</v>
      </c>
      <c r="F1789" s="91">
        <v>88.097260701320721</v>
      </c>
      <c r="G1789" s="91">
        <v>0</v>
      </c>
      <c r="H1789" s="91">
        <v>-6.3341290814683022</v>
      </c>
      <c r="I1789" s="91">
        <v>-2.1264222332863851</v>
      </c>
    </row>
    <row r="1790" spans="1:9" x14ac:dyDescent="0.25">
      <c r="A1790" s="91">
        <v>1787</v>
      </c>
      <c r="B1790" s="91">
        <v>27.920438661818196</v>
      </c>
      <c r="C1790" s="91">
        <v>27.920438661818196</v>
      </c>
      <c r="D1790" s="91"/>
      <c r="E1790" s="91">
        <v>1112.461450952929</v>
      </c>
      <c r="F1790" s="91">
        <v>88.044332856716295</v>
      </c>
      <c r="G1790" s="91">
        <v>0</v>
      </c>
      <c r="H1790" s="91">
        <v>-17.052507866975454</v>
      </c>
      <c r="I1790" s="91">
        <v>8.4181836663980398</v>
      </c>
    </row>
    <row r="1791" spans="1:9" x14ac:dyDescent="0.25">
      <c r="A1791" s="91">
        <v>1788</v>
      </c>
      <c r="B1791" s="91">
        <v>27.1395664372093</v>
      </c>
      <c r="C1791" s="91">
        <v>27.1395664372093</v>
      </c>
      <c r="D1791" s="91"/>
      <c r="E1791" s="91">
        <v>1680.5308920870154</v>
      </c>
      <c r="F1791" s="91">
        <v>88.877362485130405</v>
      </c>
      <c r="G1791" s="91">
        <v>0</v>
      </c>
      <c r="H1791" s="91">
        <v>-5.6102870130252729</v>
      </c>
      <c r="I1791" s="91">
        <v>-1.3872506766869326</v>
      </c>
    </row>
    <row r="1792" spans="1:9" x14ac:dyDescent="0.25">
      <c r="A1792" s="91">
        <v>1789</v>
      </c>
      <c r="B1792" s="91">
        <v>24.956286658129091</v>
      </c>
      <c r="C1792" s="91">
        <v>24.956286658129091</v>
      </c>
      <c r="D1792" s="91"/>
      <c r="E1792" s="91">
        <v>1560.9190530670851</v>
      </c>
      <c r="F1792" s="91">
        <v>88.691109421673417</v>
      </c>
      <c r="G1792" s="91">
        <v>0</v>
      </c>
      <c r="H1792" s="91">
        <v>-7.1493411522757313</v>
      </c>
      <c r="I1792" s="91">
        <v>-0.33998116273554335</v>
      </c>
    </row>
    <row r="1793" spans="1:9" x14ac:dyDescent="0.25">
      <c r="A1793" s="91">
        <v>1790</v>
      </c>
      <c r="B1793" s="91">
        <v>23.262371136367442</v>
      </c>
      <c r="C1793" s="91">
        <v>23.262371136367442</v>
      </c>
      <c r="D1793" s="91"/>
      <c r="E1793" s="91">
        <v>1439.1291930362652</v>
      </c>
      <c r="F1793" s="91">
        <v>88.871452697140782</v>
      </c>
      <c r="G1793" s="91">
        <v>0</v>
      </c>
      <c r="H1793" s="91">
        <v>-6.8618615248064243</v>
      </c>
      <c r="I1793" s="91">
        <v>-5.2501535266236465E-2</v>
      </c>
    </row>
    <row r="1794" spans="1:9" x14ac:dyDescent="0.25">
      <c r="A1794" s="91">
        <v>1791</v>
      </c>
      <c r="B1794" s="91">
        <v>20.987807897511992</v>
      </c>
      <c r="C1794" s="91">
        <v>20.987807897511992</v>
      </c>
      <c r="D1794" s="91"/>
      <c r="E1794" s="91">
        <v>1307.6658850155795</v>
      </c>
      <c r="F1794" s="91">
        <v>88.744352734253681</v>
      </c>
      <c r="G1794" s="91">
        <v>0</v>
      </c>
      <c r="H1794" s="91">
        <v>-16.803185503799369</v>
      </c>
      <c r="I1794" s="91">
        <v>9.6025202152833735</v>
      </c>
    </row>
    <row r="1795" spans="1:9" x14ac:dyDescent="0.25">
      <c r="A1795" s="91">
        <v>1792</v>
      </c>
      <c r="B1795" s="91">
        <v>18.165441516340383</v>
      </c>
      <c r="C1795" s="91">
        <v>18.165441516340383</v>
      </c>
      <c r="D1795" s="91"/>
      <c r="E1795" s="91">
        <v>1156.3291642864276</v>
      </c>
      <c r="F1795" s="91">
        <v>88.397422870875531</v>
      </c>
      <c r="G1795" s="91">
        <v>0</v>
      </c>
      <c r="H1795" s="91">
        <v>-2.2637927073772541</v>
      </c>
      <c r="I1795" s="91">
        <v>-5.6810964628667184</v>
      </c>
    </row>
    <row r="1796" spans="1:9" x14ac:dyDescent="0.25">
      <c r="A1796" s="91">
        <v>1793</v>
      </c>
      <c r="B1796" s="91">
        <v>15.691488955638771</v>
      </c>
      <c r="C1796" s="91">
        <v>15.691488955638771</v>
      </c>
      <c r="D1796" s="91"/>
      <c r="E1796" s="91">
        <v>982.57865414469268</v>
      </c>
      <c r="F1796" s="91">
        <v>88.763901856800445</v>
      </c>
      <c r="G1796" s="91">
        <v>0</v>
      </c>
      <c r="H1796" s="91">
        <v>-1.3535969111597692</v>
      </c>
      <c r="I1796" s="91">
        <v>-5.8876070331973871</v>
      </c>
    </row>
    <row r="1797" spans="1:9" x14ac:dyDescent="0.25">
      <c r="A1797" s="91">
        <v>1794</v>
      </c>
      <c r="B1797" s="91">
        <v>13.079575338484904</v>
      </c>
      <c r="C1797" s="91">
        <v>13.079575338484904</v>
      </c>
      <c r="D1797" s="91"/>
      <c r="E1797" s="91">
        <v>1580.5017992578948</v>
      </c>
      <c r="F1797" s="91">
        <v>88.832836804303554</v>
      </c>
      <c r="G1797" s="91">
        <v>0</v>
      </c>
      <c r="H1797" s="91">
        <v>-1.2472772370135679</v>
      </c>
      <c r="I1797" s="91">
        <v>-5.8567941256723239</v>
      </c>
    </row>
    <row r="1798" spans="1:9" x14ac:dyDescent="0.25">
      <c r="A1798" s="91">
        <v>1795</v>
      </c>
      <c r="B1798" s="91">
        <v>10.02999075318875</v>
      </c>
      <c r="C1798" s="91">
        <v>10.02999075318875</v>
      </c>
      <c r="D1798" s="91"/>
      <c r="E1798" s="91">
        <v>1222.8728626599709</v>
      </c>
      <c r="F1798" s="91">
        <v>88.840076134546337</v>
      </c>
      <c r="G1798" s="91">
        <v>0</v>
      </c>
      <c r="H1798" s="91">
        <v>-0.23936750029025</v>
      </c>
      <c r="I1798" s="91">
        <v>-6.9592990202315894</v>
      </c>
    </row>
    <row r="1799" spans="1:9" x14ac:dyDescent="0.25">
      <c r="A1799" s="91">
        <v>1796</v>
      </c>
      <c r="B1799" s="91">
        <v>6.3599377435876798</v>
      </c>
      <c r="C1799" s="91">
        <v>6.3599377435876798</v>
      </c>
      <c r="D1799" s="91"/>
      <c r="E1799" s="91">
        <v>802.38369619212779</v>
      </c>
      <c r="F1799" s="91">
        <v>88.718711756366773</v>
      </c>
      <c r="G1799" s="91">
        <v>2.1280478098978879</v>
      </c>
      <c r="H1799" s="91">
        <v>-2.398997810932785</v>
      </c>
      <c r="I1799" s="91">
        <v>-5.0812102565927173</v>
      </c>
    </row>
    <row r="1800" spans="1:9" x14ac:dyDescent="0.25">
      <c r="A1800" s="91">
        <v>1797</v>
      </c>
      <c r="B1800" s="91">
        <v>2.4121125615196357</v>
      </c>
      <c r="C1800" s="91">
        <v>2.4121125615196357</v>
      </c>
      <c r="D1800" s="91"/>
      <c r="E1800" s="91">
        <v>799.87613067692087</v>
      </c>
      <c r="F1800" s="91">
        <v>88.992034684266173</v>
      </c>
      <c r="G1800" s="91">
        <v>2.3843167606108731</v>
      </c>
      <c r="H1800" s="91">
        <v>-0.12386932307909615</v>
      </c>
      <c r="I1800" s="91">
        <v>-6.8438008430204356</v>
      </c>
    </row>
    <row r="1801" spans="1:9" x14ac:dyDescent="0.25">
      <c r="A1801" s="91">
        <v>1798</v>
      </c>
      <c r="B1801" s="91">
        <v>0</v>
      </c>
      <c r="C1801" s="91">
        <v>0</v>
      </c>
      <c r="D1801" s="91"/>
      <c r="E1801" s="91">
        <v>799.1372712034206</v>
      </c>
      <c r="F1801" s="91">
        <v>88.274622733471986</v>
      </c>
      <c r="G1801" s="91">
        <v>1.6454572871106086</v>
      </c>
      <c r="H1801" s="91">
        <v>-2.8844866778204472</v>
      </c>
      <c r="I1801" s="91">
        <v>-5.5609024352796128</v>
      </c>
    </row>
    <row r="1802" spans="1:9" x14ac:dyDescent="0.25">
      <c r="A1802" s="91">
        <v>1799</v>
      </c>
      <c r="B1802" s="91">
        <v>0</v>
      </c>
      <c r="C1802" s="91">
        <v>0</v>
      </c>
      <c r="D1802" s="91"/>
      <c r="E1802" s="91">
        <v>799.95243212676792</v>
      </c>
      <c r="F1802" s="91">
        <v>89.120089538231426</v>
      </c>
      <c r="G1802" s="91">
        <v>2.4606182104578993</v>
      </c>
      <c r="H1802" s="91">
        <v>-9.9464940872387206</v>
      </c>
      <c r="I1802" s="91">
        <v>3.1314268208332399</v>
      </c>
    </row>
    <row r="1803" spans="1:9" x14ac:dyDescent="0.25">
      <c r="A1803" s="91">
        <v>1800</v>
      </c>
      <c r="B1803" s="91">
        <v>0</v>
      </c>
      <c r="C1803" s="91">
        <v>0</v>
      </c>
      <c r="D1803" s="91"/>
      <c r="E1803" s="91">
        <v>799.69819692007832</v>
      </c>
      <c r="F1803" s="91">
        <v>88.897493376627239</v>
      </c>
      <c r="G1803" s="91">
        <v>2.2063830037683188</v>
      </c>
      <c r="H1803" s="91">
        <v>-3.0772129856346861</v>
      </c>
      <c r="I1803" s="91">
        <v>-4.2463246941499531</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v>0</v>
      </c>
      <c r="B3" s="91">
        <v>0</v>
      </c>
      <c r="C3" s="91">
        <v>0</v>
      </c>
      <c r="D3" s="91"/>
      <c r="E3" s="91">
        <v>809.42722828626802</v>
      </c>
      <c r="F3" s="91">
        <v>23.137025580021064</v>
      </c>
      <c r="G3" s="91">
        <v>2.8805110076260476</v>
      </c>
      <c r="H3" s="91">
        <v>-0.36297441997893753</v>
      </c>
      <c r="I3" s="91">
        <v>-7.0829059399202769</v>
      </c>
    </row>
    <row r="4" spans="1:9" x14ac:dyDescent="0.25">
      <c r="A4" s="91">
        <v>1</v>
      </c>
      <c r="B4" s="91">
        <v>0</v>
      </c>
      <c r="C4" s="91">
        <v>0</v>
      </c>
      <c r="D4" s="91"/>
      <c r="E4" s="91">
        <v>808.81911440015801</v>
      </c>
      <c r="F4" s="91">
        <v>22.528911693910995</v>
      </c>
      <c r="G4" s="91">
        <v>2.2723971215159819</v>
      </c>
      <c r="H4" s="91">
        <v>-0.97108830608900354</v>
      </c>
      <c r="I4" s="91">
        <v>-7.6910198260303435</v>
      </c>
    </row>
    <row r="5" spans="1:9" x14ac:dyDescent="0.25">
      <c r="A5" s="91">
        <v>2</v>
      </c>
      <c r="B5" s="91">
        <v>0</v>
      </c>
      <c r="C5" s="91">
        <v>0</v>
      </c>
      <c r="D5" s="91"/>
      <c r="E5" s="91">
        <v>809.54744909814929</v>
      </c>
      <c r="F5" s="91">
        <v>23.368212095274291</v>
      </c>
      <c r="G5" s="91">
        <v>3.1034095466353171</v>
      </c>
      <c r="H5" s="91">
        <v>-0.13995892024413736</v>
      </c>
      <c r="I5" s="91">
        <v>-6.8598904401854774</v>
      </c>
    </row>
    <row r="6" spans="1:9" x14ac:dyDescent="0.25">
      <c r="A6" s="91">
        <v>3</v>
      </c>
      <c r="B6" s="91">
        <v>0</v>
      </c>
      <c r="C6" s="91">
        <v>0</v>
      </c>
      <c r="D6" s="91"/>
      <c r="E6" s="91">
        <v>809.27748788806343</v>
      </c>
      <c r="F6" s="91">
        <v>23.209216588560746</v>
      </c>
      <c r="G6" s="91">
        <v>2.9361260711183617</v>
      </c>
      <c r="H6" s="91">
        <v>-0.30712544247611206</v>
      </c>
      <c r="I6" s="91">
        <v>-7.0270569624174515</v>
      </c>
    </row>
    <row r="7" spans="1:9" x14ac:dyDescent="0.25">
      <c r="A7" s="91">
        <v>4</v>
      </c>
      <c r="B7" s="91">
        <v>0</v>
      </c>
      <c r="C7" s="91">
        <v>0</v>
      </c>
      <c r="D7" s="91"/>
      <c r="E7" s="91">
        <v>809.05769054662449</v>
      </c>
      <c r="F7" s="91">
        <v>23.100384950493829</v>
      </c>
      <c r="G7" s="91">
        <v>2.8190064716878935</v>
      </c>
      <c r="H7" s="91">
        <v>-0.42412809606147073</v>
      </c>
      <c r="I7" s="91">
        <v>-7.14405961600281</v>
      </c>
    </row>
    <row r="8" spans="1:9" x14ac:dyDescent="0.25">
      <c r="A8" s="91">
        <v>5</v>
      </c>
      <c r="B8" s="91">
        <v>0</v>
      </c>
      <c r="C8" s="91">
        <v>0</v>
      </c>
      <c r="D8" s="91"/>
      <c r="E8" s="91">
        <v>809.13349532811196</v>
      </c>
      <c r="F8" s="91">
        <v>23.287155435353331</v>
      </c>
      <c r="G8" s="91">
        <v>2.9974890026230456</v>
      </c>
      <c r="H8" s="91">
        <v>-0.24552862672040054</v>
      </c>
      <c r="I8" s="91">
        <v>-6.9654601466617398</v>
      </c>
    </row>
    <row r="9" spans="1:9" x14ac:dyDescent="0.25">
      <c r="A9" s="91">
        <v>6</v>
      </c>
      <c r="B9" s="91">
        <v>0</v>
      </c>
      <c r="C9" s="91">
        <v>0</v>
      </c>
      <c r="D9" s="91"/>
      <c r="E9" s="91">
        <v>808.65990599149711</v>
      </c>
      <c r="F9" s="91">
        <v>22.924531802110501</v>
      </c>
      <c r="G9" s="91">
        <v>2.6265774228943846</v>
      </c>
      <c r="H9" s="91">
        <v>-0.61632327548165999</v>
      </c>
      <c r="I9" s="91">
        <v>-7.3362547954229997</v>
      </c>
    </row>
    <row r="10" spans="1:9" x14ac:dyDescent="0.25">
      <c r="A10" s="91">
        <v>7</v>
      </c>
      <c r="B10" s="91">
        <v>0</v>
      </c>
      <c r="C10" s="91">
        <v>0</v>
      </c>
      <c r="D10" s="91"/>
      <c r="E10" s="91">
        <v>808.89978373141389</v>
      </c>
      <c r="F10" s="91">
        <v>23.275375245399207</v>
      </c>
      <c r="G10" s="91">
        <v>2.9691329271350955</v>
      </c>
      <c r="H10" s="91">
        <v>-0.27365084771138515</v>
      </c>
      <c r="I10" s="91">
        <v>-6.9935823676527251</v>
      </c>
    </row>
    <row r="11" spans="1:9" x14ac:dyDescent="0.25">
      <c r="A11" s="91">
        <v>8</v>
      </c>
      <c r="B11" s="91">
        <v>0</v>
      </c>
      <c r="C11" s="91">
        <v>0</v>
      </c>
      <c r="D11" s="91"/>
      <c r="E11" s="91">
        <v>808.45868121910405</v>
      </c>
      <c r="F11" s="91">
        <v>22.945238436461651</v>
      </c>
      <c r="G11" s="91">
        <v>2.6307081865867068</v>
      </c>
      <c r="H11" s="91">
        <v>-0.61195867216736877</v>
      </c>
      <c r="I11" s="91">
        <v>-7.3318901921087081</v>
      </c>
    </row>
    <row r="12" spans="1:9" x14ac:dyDescent="0.25">
      <c r="A12" s="91">
        <v>9</v>
      </c>
      <c r="B12" s="91">
        <v>0</v>
      </c>
      <c r="C12" s="91">
        <v>0</v>
      </c>
      <c r="D12" s="91"/>
      <c r="E12" s="91">
        <v>806.8918969941285</v>
      </c>
      <c r="F12" s="91">
        <v>22.759724080648496</v>
      </c>
      <c r="G12" s="91">
        <v>2.3420286110542117</v>
      </c>
      <c r="H12" s="91">
        <v>-0.8991835312539862</v>
      </c>
      <c r="I12" s="91">
        <v>-7.6191150511953261</v>
      </c>
    </row>
    <row r="13" spans="1:9" x14ac:dyDescent="0.25">
      <c r="A13" s="91">
        <v>10</v>
      </c>
      <c r="B13" s="91">
        <v>0</v>
      </c>
      <c r="C13" s="91">
        <v>0</v>
      </c>
      <c r="D13" s="91"/>
      <c r="E13" s="91">
        <v>806.69216812763636</v>
      </c>
      <c r="F13" s="91">
        <v>22.670960917528294</v>
      </c>
      <c r="G13" s="91">
        <v>2.2449776162701722</v>
      </c>
      <c r="H13" s="91">
        <v>-0.99611770989261594</v>
      </c>
      <c r="I13" s="91">
        <v>-7.7160492298339554</v>
      </c>
    </row>
    <row r="14" spans="1:9" x14ac:dyDescent="0.25">
      <c r="A14" s="91">
        <v>11</v>
      </c>
      <c r="B14" s="91">
        <v>0</v>
      </c>
      <c r="C14" s="91">
        <v>0</v>
      </c>
      <c r="D14" s="91"/>
      <c r="E14" s="91">
        <v>807.12852556185624</v>
      </c>
      <c r="F14" s="91">
        <v>23.250397114435408</v>
      </c>
      <c r="G14" s="91">
        <v>2.8137275250060041</v>
      </c>
      <c r="H14" s="91">
        <v>-0.42721718981850298</v>
      </c>
      <c r="I14" s="91">
        <v>-7.1471487097598425</v>
      </c>
    </row>
    <row r="15" spans="1:9" x14ac:dyDescent="0.25">
      <c r="A15" s="91">
        <v>12</v>
      </c>
      <c r="B15" s="91">
        <v>3.5170095797542489E-2</v>
      </c>
      <c r="C15" s="91">
        <v>3.5170095797542489E-2</v>
      </c>
      <c r="D15" s="91"/>
      <c r="E15" s="91">
        <v>806.54249685430864</v>
      </c>
      <c r="F15" s="91">
        <v>23.087028463206057</v>
      </c>
      <c r="G15" s="91">
        <v>2.6187912479520024</v>
      </c>
      <c r="H15" s="91">
        <v>-0.62170862740659338</v>
      </c>
      <c r="I15" s="91">
        <v>-7.3416401473479329</v>
      </c>
    </row>
    <row r="16" spans="1:9" x14ac:dyDescent="0.25">
      <c r="A16" s="91">
        <v>13</v>
      </c>
      <c r="B16" s="91">
        <v>1.1640516827255143</v>
      </c>
      <c r="C16" s="91">
        <v>1.1640516827255143</v>
      </c>
      <c r="D16" s="91"/>
      <c r="E16" s="91">
        <v>806.68606883498023</v>
      </c>
      <c r="F16" s="91">
        <v>23.480695761297007</v>
      </c>
      <c r="G16" s="91">
        <v>2.993779482705913</v>
      </c>
      <c r="H16" s="91">
        <v>-0.24645722411576365</v>
      </c>
      <c r="I16" s="91">
        <v>-6.9663887440571033</v>
      </c>
    </row>
    <row r="17" spans="1:9" x14ac:dyDescent="0.25">
      <c r="A17" s="91">
        <v>14</v>
      </c>
      <c r="B17" s="91">
        <v>2.8634076629859933</v>
      </c>
      <c r="C17" s="91">
        <v>2.8634076629859933</v>
      </c>
      <c r="D17" s="91"/>
      <c r="E17" s="91">
        <v>806.10001600883049</v>
      </c>
      <c r="F17" s="91">
        <v>22.826126352428854</v>
      </c>
      <c r="G17" s="91">
        <v>2.3443274213498038</v>
      </c>
      <c r="H17" s="91">
        <v>-0.89598137986831583</v>
      </c>
      <c r="I17" s="91">
        <v>-7.6159128998096559</v>
      </c>
    </row>
    <row r="18" spans="1:9" x14ac:dyDescent="0.25">
      <c r="A18" s="91">
        <v>15</v>
      </c>
      <c r="B18" s="91">
        <v>8.9364105718186391</v>
      </c>
      <c r="C18" s="91">
        <v>8.9364105718186391</v>
      </c>
      <c r="D18" s="91"/>
      <c r="E18" s="91">
        <v>1083.0751250371138</v>
      </c>
      <c r="F18" s="91">
        <v>23.531200897662128</v>
      </c>
      <c r="G18" s="91">
        <v>19.657814042140583</v>
      </c>
      <c r="H18" s="91">
        <v>-0.15851468872518315</v>
      </c>
      <c r="I18" s="91">
        <v>-6.8784462086665226</v>
      </c>
    </row>
    <row r="19" spans="1:9" x14ac:dyDescent="0.25">
      <c r="A19" s="91">
        <v>16</v>
      </c>
      <c r="B19" s="91">
        <v>14.333059196836565</v>
      </c>
      <c r="C19" s="91">
        <v>14.333059196836565</v>
      </c>
      <c r="D19" s="91"/>
      <c r="E19" s="91">
        <v>1710.4368873417704</v>
      </c>
      <c r="F19" s="91">
        <v>23.667559520400527</v>
      </c>
      <c r="G19" s="91">
        <v>21.088614803604653</v>
      </c>
      <c r="H19" s="91">
        <v>-2.8156299226663739E-2</v>
      </c>
      <c r="I19" s="91">
        <v>-6.7480878191680036</v>
      </c>
    </row>
    <row r="20" spans="1:9" x14ac:dyDescent="0.25">
      <c r="A20" s="91">
        <v>17</v>
      </c>
      <c r="B20" s="91">
        <v>15.548805599918811</v>
      </c>
      <c r="C20" s="91">
        <v>15.548805599918811</v>
      </c>
      <c r="D20" s="91"/>
      <c r="E20" s="91">
        <v>1875.3656013371531</v>
      </c>
      <c r="F20" s="91">
        <v>23.638175732789751</v>
      </c>
      <c r="G20" s="91">
        <v>17.882696658162324</v>
      </c>
      <c r="H20" s="91">
        <v>-0.1985969727130289</v>
      </c>
      <c r="I20" s="91">
        <v>-6.9185284926543682</v>
      </c>
    </row>
    <row r="21" spans="1:9" x14ac:dyDescent="0.25">
      <c r="A21" s="91">
        <v>18</v>
      </c>
      <c r="B21" s="91">
        <v>18.475800614207415</v>
      </c>
      <c r="C21" s="91">
        <v>18.475800614207415</v>
      </c>
      <c r="D21" s="91"/>
      <c r="E21" s="91">
        <v>2231.7896799201353</v>
      </c>
      <c r="F21" s="91">
        <v>23.708541672752915</v>
      </c>
      <c r="G21" s="91">
        <v>32.226001224615167</v>
      </c>
      <c r="H21" s="91">
        <v>-0.26472520366368291</v>
      </c>
      <c r="I21" s="91">
        <v>-6.9846567236050223</v>
      </c>
    </row>
    <row r="22" spans="1:9" x14ac:dyDescent="0.25">
      <c r="A22" s="91">
        <v>19</v>
      </c>
      <c r="B22" s="91">
        <v>23.044418907379505</v>
      </c>
      <c r="C22" s="91">
        <v>23.044418907379505</v>
      </c>
      <c r="D22" s="91"/>
      <c r="E22" s="91">
        <v>1421.6990583687736</v>
      </c>
      <c r="F22" s="91">
        <v>24.008262863401875</v>
      </c>
      <c r="G22" s="91">
        <v>29.573216254330529</v>
      </c>
      <c r="H22" s="91">
        <v>-3.1193923736213991E-2</v>
      </c>
      <c r="I22" s="91">
        <v>-6.7511254436775534</v>
      </c>
    </row>
    <row r="23" spans="1:9" x14ac:dyDescent="0.25">
      <c r="A23" s="91">
        <v>20</v>
      </c>
      <c r="B23" s="91">
        <v>25.512995581215062</v>
      </c>
      <c r="C23" s="91">
        <v>25.512995581215062</v>
      </c>
      <c r="D23" s="91"/>
      <c r="E23" s="91">
        <v>1603.9262366185646</v>
      </c>
      <c r="F23" s="91">
        <v>23.686798097847571</v>
      </c>
      <c r="G23" s="91">
        <v>24.123224912879198</v>
      </c>
      <c r="H23" s="91">
        <v>-0.52835287612136628</v>
      </c>
      <c r="I23" s="91">
        <v>-7.2482843960627061</v>
      </c>
    </row>
    <row r="24" spans="1:9" x14ac:dyDescent="0.25">
      <c r="A24" s="91">
        <v>21</v>
      </c>
      <c r="B24" s="91">
        <v>26.7585840031952</v>
      </c>
      <c r="C24" s="91">
        <v>26.7585840031952</v>
      </c>
      <c r="D24" s="91"/>
      <c r="E24" s="91">
        <v>1708.9088424176109</v>
      </c>
      <c r="F24" s="91">
        <v>23.38277600739444</v>
      </c>
      <c r="G24" s="91">
        <v>17.282954289663046</v>
      </c>
      <c r="H24" s="91">
        <v>-0.99426290537413808</v>
      </c>
      <c r="I24" s="91">
        <v>-7.7141944253154779</v>
      </c>
    </row>
    <row r="25" spans="1:9" x14ac:dyDescent="0.25">
      <c r="A25" s="91">
        <v>22</v>
      </c>
      <c r="B25" s="91">
        <v>27.440904000489162</v>
      </c>
      <c r="C25" s="91">
        <v>27.440904000489162</v>
      </c>
      <c r="D25" s="91"/>
      <c r="E25" s="91">
        <v>1729.7002579493726</v>
      </c>
      <c r="F25" s="91">
        <v>23.906456644518954</v>
      </c>
      <c r="G25" s="91">
        <v>13.937728345808381</v>
      </c>
      <c r="H25" s="91">
        <v>-0.64371151617343747</v>
      </c>
      <c r="I25" s="91">
        <v>-7.3636430361147767</v>
      </c>
    </row>
    <row r="26" spans="1:9" x14ac:dyDescent="0.25">
      <c r="A26" s="91">
        <v>23</v>
      </c>
      <c r="B26" s="91">
        <v>28.395910842672283</v>
      </c>
      <c r="C26" s="91">
        <v>28.395910842672283</v>
      </c>
      <c r="D26" s="91"/>
      <c r="E26" s="91">
        <v>1097.3031603558609</v>
      </c>
      <c r="F26" s="91">
        <v>24.645622366886183</v>
      </c>
      <c r="G26" s="91">
        <v>12.177837496965353</v>
      </c>
      <c r="H26" s="91">
        <v>-6.5450279459066452E-2</v>
      </c>
      <c r="I26" s="91">
        <v>-6.7853817994004064</v>
      </c>
    </row>
    <row r="27" spans="1:9" x14ac:dyDescent="0.25">
      <c r="A27" s="91">
        <v>24</v>
      </c>
      <c r="B27" s="91">
        <v>29.170914315282978</v>
      </c>
      <c r="C27" s="91">
        <v>29.170914315282978</v>
      </c>
      <c r="D27" s="91"/>
      <c r="E27" s="91">
        <v>1125.0244228940774</v>
      </c>
      <c r="F27" s="91">
        <v>24.837147891088009</v>
      </c>
      <c r="G27" s="91">
        <v>16.593434899206041</v>
      </c>
      <c r="H27" s="91">
        <v>-7.9339513185792132E-3</v>
      </c>
      <c r="I27" s="91">
        <v>-6.7278654712599186</v>
      </c>
    </row>
    <row r="28" spans="1:9" x14ac:dyDescent="0.25">
      <c r="A28" s="91">
        <v>25</v>
      </c>
      <c r="B28" s="91">
        <v>30.234547145667303</v>
      </c>
      <c r="C28" s="91">
        <v>30.234547145667303</v>
      </c>
      <c r="D28" s="91"/>
      <c r="E28" s="91">
        <v>1182.668452629779</v>
      </c>
      <c r="F28" s="91">
        <v>24.491900229873544</v>
      </c>
      <c r="G28" s="91">
        <v>19.82995068379768</v>
      </c>
      <c r="H28" s="91">
        <v>-0.45084447115398563</v>
      </c>
      <c r="I28" s="91">
        <v>-7.1707759910953257</v>
      </c>
    </row>
    <row r="29" spans="1:9" x14ac:dyDescent="0.25">
      <c r="A29" s="91">
        <v>26</v>
      </c>
      <c r="B29" s="91">
        <v>31.71940664659536</v>
      </c>
      <c r="C29" s="91">
        <v>31.71940664659536</v>
      </c>
      <c r="D29" s="91"/>
      <c r="E29" s="91">
        <v>1237.9357515014817</v>
      </c>
      <c r="F29" s="91">
        <v>24.655445438738621</v>
      </c>
      <c r="G29" s="91">
        <v>19.597609479116791</v>
      </c>
      <c r="H29" s="91">
        <v>-0.3980282365223089</v>
      </c>
      <c r="I29" s="91">
        <v>-7.1179597564636481</v>
      </c>
    </row>
    <row r="30" spans="1:9" x14ac:dyDescent="0.25">
      <c r="A30" s="91">
        <v>27</v>
      </c>
      <c r="B30" s="91">
        <v>33.026280435893831</v>
      </c>
      <c r="C30" s="91">
        <v>33.026280435893831</v>
      </c>
      <c r="D30" s="91"/>
      <c r="E30" s="91">
        <v>1304.1114936881806</v>
      </c>
      <c r="F30" s="91">
        <v>24.414974638290818</v>
      </c>
      <c r="G30" s="91">
        <v>27.560643864554692</v>
      </c>
      <c r="H30" s="91">
        <v>-0.81839157643527094</v>
      </c>
      <c r="I30" s="91">
        <v>-7.5383230963766108</v>
      </c>
    </row>
    <row r="31" spans="1:9" x14ac:dyDescent="0.25">
      <c r="A31" s="91">
        <v>28</v>
      </c>
      <c r="B31" s="91">
        <v>36.015875991713557</v>
      </c>
      <c r="C31" s="91">
        <v>36.015875991713557</v>
      </c>
      <c r="D31" s="91"/>
      <c r="E31" s="91">
        <v>1411.4964131517477</v>
      </c>
      <c r="F31" s="91">
        <v>24.841634173908975</v>
      </c>
      <c r="G31" s="91">
        <v>32.972321015527804</v>
      </c>
      <c r="H31" s="91">
        <v>-0.60848809825226613</v>
      </c>
      <c r="I31" s="91">
        <v>-7.3284196181936059</v>
      </c>
    </row>
    <row r="32" spans="1:9" x14ac:dyDescent="0.25">
      <c r="A32" s="91">
        <v>29</v>
      </c>
      <c r="B32" s="91">
        <v>38.342926432936892</v>
      </c>
      <c r="C32" s="91">
        <v>38.342926432936892</v>
      </c>
      <c r="D32" s="91"/>
      <c r="E32" s="91">
        <v>1500.6498677647151</v>
      </c>
      <c r="F32" s="91">
        <v>25.052690686096227</v>
      </c>
      <c r="G32" s="91">
        <v>30.219895439722116</v>
      </c>
      <c r="H32" s="91">
        <v>-0.59332921281507434</v>
      </c>
      <c r="I32" s="91">
        <v>-7.3132607327564143</v>
      </c>
    </row>
    <row r="33" spans="1:9" x14ac:dyDescent="0.25">
      <c r="A33" s="91">
        <v>30</v>
      </c>
      <c r="B33" s="91">
        <v>40.698095710436611</v>
      </c>
      <c r="C33" s="91">
        <v>40.698095710436611</v>
      </c>
      <c r="D33" s="91"/>
      <c r="E33" s="91">
        <v>1578.0974049499944</v>
      </c>
      <c r="F33" s="91">
        <v>25.605891886436723</v>
      </c>
      <c r="G33" s="91">
        <v>29.028051089495204</v>
      </c>
      <c r="H33" s="91">
        <v>-0.23761405213662801</v>
      </c>
      <c r="I33" s="91">
        <v>-6.9575455720779678</v>
      </c>
    </row>
    <row r="34" spans="1:9" x14ac:dyDescent="0.25">
      <c r="A34" s="91">
        <v>31</v>
      </c>
      <c r="B34" s="91">
        <v>41.747666088845634</v>
      </c>
      <c r="C34" s="91">
        <v>41.747666088845634</v>
      </c>
      <c r="D34" s="91"/>
      <c r="E34" s="91">
        <v>1627.161128626487</v>
      </c>
      <c r="F34" s="91">
        <v>25.596365611306744</v>
      </c>
      <c r="G34" s="91">
        <v>20.522598733915206</v>
      </c>
      <c r="H34" s="91">
        <v>-0.46649711916217729</v>
      </c>
      <c r="I34" s="91">
        <v>-7.186428639103517</v>
      </c>
    </row>
    <row r="35" spans="1:9" x14ac:dyDescent="0.25">
      <c r="A35" s="91">
        <v>32</v>
      </c>
      <c r="B35" s="91">
        <v>42.041443345635301</v>
      </c>
      <c r="C35" s="91">
        <v>42.041443345635301</v>
      </c>
      <c r="D35" s="91"/>
      <c r="E35" s="91">
        <v>1647.5026070407987</v>
      </c>
      <c r="F35" s="91">
        <v>25.572740549026943</v>
      </c>
      <c r="G35" s="91">
        <v>21.988587749160502</v>
      </c>
      <c r="H35" s="91">
        <v>-0.70652189484320482</v>
      </c>
      <c r="I35" s="91">
        <v>-7.4264534147845449</v>
      </c>
    </row>
    <row r="36" spans="1:9" x14ac:dyDescent="0.25">
      <c r="A36" s="91">
        <v>33</v>
      </c>
      <c r="B36" s="91">
        <v>43.661169370879904</v>
      </c>
      <c r="C36" s="91">
        <v>43.661169370879904</v>
      </c>
      <c r="D36" s="91"/>
      <c r="E36" s="91">
        <v>1692.5136655315839</v>
      </c>
      <c r="F36" s="91">
        <v>26.251030497962251</v>
      </c>
      <c r="G36" s="91">
        <v>23.747075922720839</v>
      </c>
      <c r="H36" s="91">
        <v>-0.24215933395407863</v>
      </c>
      <c r="I36" s="91">
        <v>-6.9620908538954183</v>
      </c>
    </row>
    <row r="37" spans="1:9" x14ac:dyDescent="0.25">
      <c r="A37" s="91">
        <v>34</v>
      </c>
      <c r="B37" s="91">
        <v>43.333210066912315</v>
      </c>
      <c r="C37" s="91">
        <v>43.333210066912315</v>
      </c>
      <c r="D37" s="91"/>
      <c r="E37" s="91">
        <v>1257.8797011894185</v>
      </c>
      <c r="F37" s="91">
        <v>25.743899750864095</v>
      </c>
      <c r="G37" s="91">
        <v>13.217449522172799</v>
      </c>
      <c r="H37" s="91">
        <v>-0.96321746909842432</v>
      </c>
      <c r="I37" s="91">
        <v>-7.683148989039764</v>
      </c>
    </row>
    <row r="38" spans="1:9" x14ac:dyDescent="0.25">
      <c r="A38" s="91">
        <v>35</v>
      </c>
      <c r="B38" s="91">
        <v>44.243327942583832</v>
      </c>
      <c r="C38" s="91">
        <v>44.243327942583832</v>
      </c>
      <c r="D38" s="91"/>
      <c r="E38" s="91">
        <v>1260.9252981444595</v>
      </c>
      <c r="F38" s="91">
        <v>26.793093514736018</v>
      </c>
      <c r="G38" s="91">
        <v>12.659441908579728</v>
      </c>
      <c r="H38" s="91">
        <v>-0.13098388602944977</v>
      </c>
      <c r="I38" s="91">
        <v>-6.8509154059707891</v>
      </c>
    </row>
    <row r="39" spans="1:9" x14ac:dyDescent="0.25">
      <c r="A39" s="91">
        <v>36</v>
      </c>
      <c r="B39" s="91">
        <v>44.000518421783532</v>
      </c>
      <c r="C39" s="91">
        <v>44.000518421783532</v>
      </c>
      <c r="D39" s="91"/>
      <c r="E39" s="91">
        <v>1252.1762596760493</v>
      </c>
      <c r="F39" s="91">
        <v>27.060305363990164</v>
      </c>
      <c r="G39" s="91">
        <v>6.167402126727584</v>
      </c>
      <c r="H39" s="91">
        <v>-6.3557811126619179E-2</v>
      </c>
      <c r="I39" s="91">
        <v>-6.7834893310679591</v>
      </c>
    </row>
    <row r="40" spans="1:9" x14ac:dyDescent="0.25">
      <c r="A40" s="91">
        <v>37</v>
      </c>
      <c r="B40" s="91">
        <v>42.484024477981301</v>
      </c>
      <c r="C40" s="91">
        <v>42.484024477981301</v>
      </c>
      <c r="D40" s="91"/>
      <c r="E40" s="91">
        <v>1221.8113385031809</v>
      </c>
      <c r="F40" s="91">
        <v>26.795690981898602</v>
      </c>
      <c r="G40" s="91">
        <v>3.583619331513729</v>
      </c>
      <c r="H40" s="91">
        <v>-0.5279040803683096</v>
      </c>
      <c r="I40" s="91">
        <v>-7.2478356003096494</v>
      </c>
    </row>
    <row r="41" spans="1:9" x14ac:dyDescent="0.25">
      <c r="A41" s="91">
        <v>38</v>
      </c>
      <c r="B41" s="91">
        <v>41.21954944387447</v>
      </c>
      <c r="C41" s="91">
        <v>41.21954944387447</v>
      </c>
      <c r="D41" s="91"/>
      <c r="E41" s="91">
        <v>1187.8581112560184</v>
      </c>
      <c r="F41" s="91">
        <v>26.906901877595654</v>
      </c>
      <c r="G41" s="91">
        <v>0</v>
      </c>
      <c r="H41" s="91">
        <v>-0.60016872629154594</v>
      </c>
      <c r="I41" s="91">
        <v>-7.3201002462328857</v>
      </c>
    </row>
    <row r="42" spans="1:9" x14ac:dyDescent="0.25">
      <c r="A42" s="91">
        <v>39</v>
      </c>
      <c r="B42" s="91">
        <v>38.279163015690436</v>
      </c>
      <c r="C42" s="91">
        <v>38.279163015690436</v>
      </c>
      <c r="D42" s="91"/>
      <c r="E42" s="91">
        <v>1503.2448140767035</v>
      </c>
      <c r="F42" s="91">
        <v>26.922936837077017</v>
      </c>
      <c r="G42" s="91">
        <v>0</v>
      </c>
      <c r="H42" s="91">
        <v>-0.72788501897753199</v>
      </c>
      <c r="I42" s="91">
        <v>-7.4478165389188717</v>
      </c>
    </row>
    <row r="43" spans="1:9" x14ac:dyDescent="0.25">
      <c r="A43" s="91">
        <v>40</v>
      </c>
      <c r="B43" s="91">
        <v>35.987879149823868</v>
      </c>
      <c r="C43" s="91">
        <v>35.987879149823868</v>
      </c>
      <c r="D43" s="91"/>
      <c r="E43" s="91">
        <v>1393.245471000514</v>
      </c>
      <c r="F43" s="91">
        <v>27.691382793344566</v>
      </c>
      <c r="G43" s="91">
        <v>0</v>
      </c>
      <c r="H43" s="91">
        <v>-0.151269943804063</v>
      </c>
      <c r="I43" s="91">
        <v>-6.8712014637454022</v>
      </c>
    </row>
    <row r="44" spans="1:9" x14ac:dyDescent="0.25">
      <c r="A44" s="91">
        <v>41</v>
      </c>
      <c r="B44" s="91">
        <v>33.485516511237449</v>
      </c>
      <c r="C44" s="91">
        <v>33.485516511237449</v>
      </c>
      <c r="D44" s="91"/>
      <c r="E44" s="91">
        <v>1303.2993834758595</v>
      </c>
      <c r="F44" s="91">
        <v>27.742187234162667</v>
      </c>
      <c r="G44" s="91">
        <v>0</v>
      </c>
      <c r="H44" s="91">
        <v>-0.32530387755649304</v>
      </c>
      <c r="I44" s="91">
        <v>-7.0452353974978328</v>
      </c>
    </row>
    <row r="45" spans="1:9" x14ac:dyDescent="0.25">
      <c r="A45" s="91">
        <v>42</v>
      </c>
      <c r="B45" s="91">
        <v>30.796209765313666</v>
      </c>
      <c r="C45" s="91">
        <v>30.796209765313666</v>
      </c>
      <c r="D45" s="91"/>
      <c r="E45" s="91">
        <v>1216.3294023818094</v>
      </c>
      <c r="F45" s="91">
        <v>27.463800782046096</v>
      </c>
      <c r="G45" s="91">
        <v>0</v>
      </c>
      <c r="H45" s="91">
        <v>-0.77050318634649517</v>
      </c>
      <c r="I45" s="91">
        <v>-7.4904347062878349</v>
      </c>
    </row>
    <row r="46" spans="1:9" x14ac:dyDescent="0.25">
      <c r="A46" s="91">
        <v>43</v>
      </c>
      <c r="B46" s="91">
        <v>26.312782916120781</v>
      </c>
      <c r="C46" s="91">
        <v>26.312782916120781</v>
      </c>
      <c r="D46" s="91"/>
      <c r="E46" s="91">
        <v>1681.1586865496301</v>
      </c>
      <c r="F46" s="91">
        <v>27.43000772093308</v>
      </c>
      <c r="G46" s="91">
        <v>0</v>
      </c>
      <c r="H46" s="91">
        <v>-0.9895848664719894</v>
      </c>
      <c r="I46" s="91">
        <v>-7.7095163864133287</v>
      </c>
    </row>
    <row r="47" spans="1:9" x14ac:dyDescent="0.25">
      <c r="A47" s="91">
        <v>44</v>
      </c>
      <c r="B47" s="91">
        <v>23.45984163621117</v>
      </c>
      <c r="C47" s="91">
        <v>23.45984163621117</v>
      </c>
      <c r="D47" s="91"/>
      <c r="E47" s="91">
        <v>1481.5902002691248</v>
      </c>
      <c r="F47" s="91">
        <v>28.044813299633642</v>
      </c>
      <c r="G47" s="91">
        <v>0</v>
      </c>
      <c r="H47" s="91">
        <v>-0.59702748915503923</v>
      </c>
      <c r="I47" s="91">
        <v>-7.3169590090963785</v>
      </c>
    </row>
    <row r="48" spans="1:9" x14ac:dyDescent="0.25">
      <c r="A48" s="91">
        <v>45</v>
      </c>
      <c r="B48" s="91">
        <v>20.837763474247662</v>
      </c>
      <c r="C48" s="91">
        <v>20.837763474247662</v>
      </c>
      <c r="D48" s="91"/>
      <c r="E48" s="91">
        <v>1339.086471905777</v>
      </c>
      <c r="F48" s="91">
        <v>27.902983596833771</v>
      </c>
      <c r="G48" s="91">
        <v>0</v>
      </c>
      <c r="H48" s="91">
        <v>-0.91127732012489893</v>
      </c>
      <c r="I48" s="91">
        <v>-7.6312088400662388</v>
      </c>
    </row>
    <row r="49" spans="1:9" x14ac:dyDescent="0.25">
      <c r="A49" s="91">
        <v>46</v>
      </c>
      <c r="B49" s="91">
        <v>19.92317166855263</v>
      </c>
      <c r="C49" s="91">
        <v>19.92317166855263</v>
      </c>
      <c r="D49" s="91"/>
      <c r="E49" s="91">
        <v>1246.62411524291</v>
      </c>
      <c r="F49" s="91">
        <v>28.698393159622032</v>
      </c>
      <c r="G49" s="91">
        <v>4.1792139586621984</v>
      </c>
      <c r="H49" s="91">
        <v>-0.31547426650595944</v>
      </c>
      <c r="I49" s="91">
        <v>-7.0354057864472992</v>
      </c>
    </row>
    <row r="50" spans="1:9" x14ac:dyDescent="0.25">
      <c r="A50" s="91">
        <v>47</v>
      </c>
      <c r="B50" s="91">
        <v>18.87159502803015</v>
      </c>
      <c r="C50" s="91">
        <v>18.87159502803015</v>
      </c>
      <c r="D50" s="91"/>
      <c r="E50" s="91">
        <v>1217.1860712127491</v>
      </c>
      <c r="F50" s="91">
        <v>28.30905857281882</v>
      </c>
      <c r="G50" s="91">
        <v>4.9167179517382413</v>
      </c>
      <c r="H50" s="91">
        <v>-0.8987186163790285</v>
      </c>
      <c r="I50" s="91">
        <v>-7.618650136320368</v>
      </c>
    </row>
    <row r="51" spans="1:9" x14ac:dyDescent="0.25">
      <c r="A51" s="91">
        <v>48</v>
      </c>
      <c r="B51" s="91">
        <v>18.663205890718643</v>
      </c>
      <c r="C51" s="91">
        <v>18.663205890718643</v>
      </c>
      <c r="D51" s="91"/>
      <c r="E51" s="91">
        <v>1159.7154948699142</v>
      </c>
      <c r="F51" s="91">
        <v>29.223059333760222</v>
      </c>
      <c r="G51" s="91">
        <v>0</v>
      </c>
      <c r="H51" s="91">
        <v>-0.16237127297764775</v>
      </c>
      <c r="I51" s="91">
        <v>-6.8823027929189875</v>
      </c>
    </row>
    <row r="52" spans="1:9" x14ac:dyDescent="0.25">
      <c r="A52" s="91">
        <v>49</v>
      </c>
      <c r="B52" s="91">
        <v>16.860492915248653</v>
      </c>
      <c r="C52" s="91">
        <v>16.860492915248653</v>
      </c>
      <c r="D52" s="91"/>
      <c r="E52" s="91">
        <v>1075.2687175478482</v>
      </c>
      <c r="F52" s="91">
        <v>28.919876820391703</v>
      </c>
      <c r="G52" s="91">
        <v>4.0309324147230878</v>
      </c>
      <c r="H52" s="91">
        <v>-0.60158651437780775</v>
      </c>
      <c r="I52" s="91">
        <v>-7.3215180343191477</v>
      </c>
    </row>
    <row r="53" spans="1:9" x14ac:dyDescent="0.25">
      <c r="A53" s="91">
        <v>50</v>
      </c>
      <c r="B53" s="91">
        <v>16.728796946892345</v>
      </c>
      <c r="C53" s="91">
        <v>16.728796946892345</v>
      </c>
      <c r="D53" s="91"/>
      <c r="E53" s="91">
        <v>1088.9376625724474</v>
      </c>
      <c r="F53" s="91">
        <v>28.651953579522665</v>
      </c>
      <c r="G53" s="91">
        <v>8.5330751289741009</v>
      </c>
      <c r="H53" s="91">
        <v>-0.96097146283666512</v>
      </c>
      <c r="I53" s="91">
        <v>-7.6809029827780044</v>
      </c>
    </row>
    <row r="54" spans="1:9" x14ac:dyDescent="0.25">
      <c r="A54" s="91">
        <v>51</v>
      </c>
      <c r="B54" s="91">
        <v>16.853919332891607</v>
      </c>
      <c r="C54" s="91">
        <v>16.853919332891607</v>
      </c>
      <c r="D54" s="91"/>
      <c r="E54" s="91">
        <v>1087.0910236916495</v>
      </c>
      <c r="F54" s="91">
        <v>28.913237151209959</v>
      </c>
      <c r="G54" s="91">
        <v>3.5705250380504312</v>
      </c>
      <c r="H54" s="91">
        <v>-0.80331810149560223</v>
      </c>
      <c r="I54" s="91">
        <v>-7.5232496214369418</v>
      </c>
    </row>
    <row r="55" spans="1:9" x14ac:dyDescent="0.25">
      <c r="A55" s="91">
        <v>52</v>
      </c>
      <c r="B55" s="91">
        <v>15.905098132358692</v>
      </c>
      <c r="C55" s="91">
        <v>15.905098132358692</v>
      </c>
      <c r="D55" s="91"/>
      <c r="E55" s="91">
        <v>1009.3300050998849</v>
      </c>
      <c r="F55" s="91">
        <v>29.323158713717291</v>
      </c>
      <c r="G55" s="91">
        <v>0</v>
      </c>
      <c r="H55" s="91">
        <v>-0.4848582465780783</v>
      </c>
      <c r="I55" s="91">
        <v>-7.2047897665194176</v>
      </c>
    </row>
    <row r="56" spans="1:9" x14ac:dyDescent="0.25">
      <c r="A56" s="91">
        <v>53</v>
      </c>
      <c r="B56" s="91">
        <v>14.335675504572032</v>
      </c>
      <c r="C56" s="91">
        <v>14.335675504572032</v>
      </c>
      <c r="D56" s="91"/>
      <c r="E56" s="91">
        <v>906.90614859784159</v>
      </c>
      <c r="F56" s="91">
        <v>29.466217385633364</v>
      </c>
      <c r="G56" s="91">
        <v>0</v>
      </c>
      <c r="H56" s="91">
        <v>-0.39034054004466667</v>
      </c>
      <c r="I56" s="91">
        <v>-7.1102720599860065</v>
      </c>
    </row>
    <row r="57" spans="1:9" x14ac:dyDescent="0.25">
      <c r="A57" s="91">
        <v>54</v>
      </c>
      <c r="B57" s="91">
        <v>13.005392576253797</v>
      </c>
      <c r="C57" s="91">
        <v>13.005392576253797</v>
      </c>
      <c r="D57" s="91"/>
      <c r="E57" s="91">
        <v>1565.7354639183138</v>
      </c>
      <c r="F57" s="91">
        <v>29.726046860301466</v>
      </c>
      <c r="G57" s="91">
        <v>5.6617074979652866</v>
      </c>
      <c r="H57" s="91">
        <v>-0.14185159107408307</v>
      </c>
      <c r="I57" s="91">
        <v>-6.8617831110154226</v>
      </c>
    </row>
    <row r="58" spans="1:9" x14ac:dyDescent="0.25">
      <c r="A58" s="91">
        <v>55</v>
      </c>
      <c r="B58" s="91">
        <v>12.256839367044696</v>
      </c>
      <c r="C58" s="91">
        <v>12.256839367044696</v>
      </c>
      <c r="D58" s="91"/>
      <c r="E58" s="91">
        <v>1497.2399291584352</v>
      </c>
      <c r="F58" s="91">
        <v>29.71733043271648</v>
      </c>
      <c r="G58" s="91">
        <v>9.2753029394530842</v>
      </c>
      <c r="H58" s="91">
        <v>-0.31677894960569275</v>
      </c>
      <c r="I58" s="91">
        <v>-7.0367104695470326</v>
      </c>
    </row>
    <row r="59" spans="1:9" x14ac:dyDescent="0.25">
      <c r="A59" s="91">
        <v>56</v>
      </c>
      <c r="B59" s="91">
        <v>12.541719033358037</v>
      </c>
      <c r="C59" s="91">
        <v>12.541719033358037</v>
      </c>
      <c r="D59" s="91"/>
      <c r="E59" s="91">
        <v>1501.5472085254967</v>
      </c>
      <c r="F59" s="91">
        <v>30.085229443547995</v>
      </c>
      <c r="G59" s="91">
        <v>10.090038242686349</v>
      </c>
      <c r="H59" s="91">
        <v>-6.5957663419303092E-2</v>
      </c>
      <c r="I59" s="91">
        <v>-6.7858891833606432</v>
      </c>
    </row>
    <row r="60" spans="1:9" x14ac:dyDescent="0.25">
      <c r="A60" s="91">
        <v>57</v>
      </c>
      <c r="B60" s="91">
        <v>12.202528080246747</v>
      </c>
      <c r="C60" s="91">
        <v>12.202528080246747</v>
      </c>
      <c r="D60" s="91"/>
      <c r="E60" s="91">
        <v>1509.1416605743643</v>
      </c>
      <c r="F60" s="91">
        <v>29.825239245898455</v>
      </c>
      <c r="G60" s="91">
        <v>9.8742951569753927</v>
      </c>
      <c r="H60" s="91">
        <v>-0.4723241956016444</v>
      </c>
      <c r="I60" s="91">
        <v>-7.1922557155429843</v>
      </c>
    </row>
    <row r="61" spans="1:9" x14ac:dyDescent="0.25">
      <c r="A61" s="91">
        <v>58</v>
      </c>
      <c r="B61" s="91">
        <v>12.351499052111674</v>
      </c>
      <c r="C61" s="91">
        <v>12.351499052111674</v>
      </c>
      <c r="D61" s="91"/>
      <c r="E61" s="91">
        <v>1534.0389185337015</v>
      </c>
      <c r="F61" s="91">
        <v>29.879428237535805</v>
      </c>
      <c r="G61" s="91">
        <v>10.213694615826858</v>
      </c>
      <c r="H61" s="91">
        <v>-0.5329014109925766</v>
      </c>
      <c r="I61" s="91">
        <v>-7.2528329309339163</v>
      </c>
    </row>
    <row r="62" spans="1:9" x14ac:dyDescent="0.25">
      <c r="A62" s="91">
        <v>59</v>
      </c>
      <c r="B62" s="91">
        <v>12.724320526704442</v>
      </c>
      <c r="C62" s="91">
        <v>12.724320526704442</v>
      </c>
      <c r="D62" s="91"/>
      <c r="E62" s="91">
        <v>1550.5289110948006</v>
      </c>
      <c r="F62" s="91">
        <v>30.242550452526984</v>
      </c>
      <c r="G62" s="91">
        <v>10.068490476790446</v>
      </c>
      <c r="H62" s="91">
        <v>-0.29654691638027741</v>
      </c>
      <c r="I62" s="91">
        <v>-7.0164784363216173</v>
      </c>
    </row>
    <row r="63" spans="1:9" x14ac:dyDescent="0.25">
      <c r="A63" s="91">
        <v>60</v>
      </c>
      <c r="B63" s="91">
        <v>13.189827039157729</v>
      </c>
      <c r="C63" s="91">
        <v>13.189827039157729</v>
      </c>
      <c r="D63" s="91"/>
      <c r="E63" s="91">
        <v>1572.0034389066495</v>
      </c>
      <c r="F63" s="91">
        <v>30.66931880212249</v>
      </c>
      <c r="G63" s="91">
        <v>12.026696549131156</v>
      </c>
      <c r="H63" s="91">
        <v>-8.9275575524799811E-3</v>
      </c>
      <c r="I63" s="91">
        <v>-6.7288590774938193</v>
      </c>
    </row>
    <row r="64" spans="1:9" x14ac:dyDescent="0.25">
      <c r="A64" s="91">
        <v>61</v>
      </c>
      <c r="B64" s="91">
        <v>13.786640878474385</v>
      </c>
      <c r="C64" s="91">
        <v>13.786640878474385</v>
      </c>
      <c r="D64" s="91"/>
      <c r="E64" s="91">
        <v>1684.3282815655853</v>
      </c>
      <c r="F64" s="91">
        <v>30.475651565894886</v>
      </c>
      <c r="G64" s="91">
        <v>13.549565861719064</v>
      </c>
      <c r="H64" s="91">
        <v>-0.35813498898777518</v>
      </c>
      <c r="I64" s="91">
        <v>-7.0780665089291146</v>
      </c>
    </row>
    <row r="65" spans="1:9" x14ac:dyDescent="0.25">
      <c r="A65" s="91">
        <v>62</v>
      </c>
      <c r="B65" s="91">
        <v>14.05732116187145</v>
      </c>
      <c r="C65" s="91">
        <v>14.05732116187145</v>
      </c>
      <c r="D65" s="91"/>
      <c r="E65" s="91">
        <v>1769.8654264088932</v>
      </c>
      <c r="F65" s="91">
        <v>30.179594312298978</v>
      </c>
      <c r="G65" s="91">
        <v>13.203840394009898</v>
      </c>
      <c r="H65" s="91">
        <v>-0.80942116295765121</v>
      </c>
      <c r="I65" s="91">
        <v>-7.529352682898991</v>
      </c>
    </row>
    <row r="66" spans="1:9" x14ac:dyDescent="0.25">
      <c r="A66" s="91">
        <v>63</v>
      </c>
      <c r="B66" s="91">
        <v>15.484557008819708</v>
      </c>
      <c r="C66" s="91">
        <v>15.484557008819708</v>
      </c>
      <c r="D66" s="91"/>
      <c r="E66" s="91">
        <v>1852.8168651197448</v>
      </c>
      <c r="F66" s="91">
        <v>31.000271811429638</v>
      </c>
      <c r="G66" s="91">
        <v>14.108192772793284</v>
      </c>
      <c r="H66" s="91">
        <v>-7.2465372009151263E-2</v>
      </c>
      <c r="I66" s="91">
        <v>-6.7923968919504905</v>
      </c>
    </row>
    <row r="67" spans="1:9" x14ac:dyDescent="0.25">
      <c r="A67" s="91">
        <v>64</v>
      </c>
      <c r="B67" s="91">
        <v>15.72888972461733</v>
      </c>
      <c r="C67" s="91">
        <v>15.72888972461733</v>
      </c>
      <c r="D67" s="91"/>
      <c r="E67" s="91">
        <v>1914.6773222092077</v>
      </c>
      <c r="F67" s="91">
        <v>30.881122666680543</v>
      </c>
      <c r="G67" s="91">
        <v>15.563139424251306</v>
      </c>
      <c r="H67" s="91">
        <v>-0.34984743892636883</v>
      </c>
      <c r="I67" s="91">
        <v>-7.0697789588677082</v>
      </c>
    </row>
    <row r="68" spans="1:9" x14ac:dyDescent="0.25">
      <c r="A68" s="91">
        <v>65</v>
      </c>
      <c r="B68" s="91">
        <v>16.390141625514396</v>
      </c>
      <c r="C68" s="91">
        <v>16.390141625514396</v>
      </c>
      <c r="D68" s="91"/>
      <c r="E68" s="91">
        <v>2053.8191178543775</v>
      </c>
      <c r="F68" s="91">
        <v>30.529129096377545</v>
      </c>
      <c r="G68" s="91">
        <v>17.204768853917212</v>
      </c>
      <c r="H68" s="91">
        <v>-0.86113515366041327</v>
      </c>
      <c r="I68" s="91">
        <v>-7.5810666736017529</v>
      </c>
    </row>
    <row r="69" spans="1:9" x14ac:dyDescent="0.25">
      <c r="A69" s="91">
        <v>66</v>
      </c>
      <c r="B69" s="91">
        <v>17.114953550839587</v>
      </c>
      <c r="C69" s="91">
        <v>17.114953550839587</v>
      </c>
      <c r="D69" s="91"/>
      <c r="E69" s="91">
        <v>1090.7985129262056</v>
      </c>
      <c r="F69" s="91">
        <v>30.863558947055456</v>
      </c>
      <c r="G69" s="91">
        <v>7.0717646059782009</v>
      </c>
      <c r="H69" s="91">
        <v>-0.59914499804957422</v>
      </c>
      <c r="I69" s="91">
        <v>-7.3190765179909141</v>
      </c>
    </row>
    <row r="70" spans="1:9" x14ac:dyDescent="0.25">
      <c r="A70" s="91">
        <v>67</v>
      </c>
      <c r="B70" s="91">
        <v>17.677973844395758</v>
      </c>
      <c r="C70" s="91">
        <v>17.677973844395758</v>
      </c>
      <c r="D70" s="91"/>
      <c r="E70" s="91">
        <v>1091.4582738696397</v>
      </c>
      <c r="F70" s="91">
        <v>31.508502601780886</v>
      </c>
      <c r="G70" s="91">
        <v>10.183807527831528</v>
      </c>
      <c r="H70" s="91">
        <v>-3.772077382934369E-2</v>
      </c>
      <c r="I70" s="91">
        <v>-6.7576522937706835</v>
      </c>
    </row>
    <row r="71" spans="1:9" x14ac:dyDescent="0.25">
      <c r="A71" s="91">
        <v>68</v>
      </c>
      <c r="B71" s="91">
        <v>19.249092273805228</v>
      </c>
      <c r="C71" s="91">
        <v>19.249092273805228</v>
      </c>
      <c r="D71" s="91"/>
      <c r="E71" s="91">
        <v>1203.2835710713846</v>
      </c>
      <c r="F71" s="91">
        <v>31.351522934267511</v>
      </c>
      <c r="G71" s="91">
        <v>19.201129353471959</v>
      </c>
      <c r="H71" s="91">
        <v>-0.28562376013031898</v>
      </c>
      <c r="I71" s="91">
        <v>-7.0055552800716585</v>
      </c>
    </row>
    <row r="72" spans="1:9" x14ac:dyDescent="0.25">
      <c r="A72" s="91">
        <v>69</v>
      </c>
      <c r="B72" s="91">
        <v>22.508187707308824</v>
      </c>
      <c r="C72" s="91">
        <v>22.508187707308824</v>
      </c>
      <c r="D72" s="91"/>
      <c r="E72" s="91">
        <v>1394.7341209350832</v>
      </c>
      <c r="F72" s="91">
        <v>31.595850154549584</v>
      </c>
      <c r="G72" s="91">
        <v>25.751684670619063</v>
      </c>
      <c r="H72" s="91">
        <v>-0.13139282857984558</v>
      </c>
      <c r="I72" s="91">
        <v>-6.8513243485211852</v>
      </c>
    </row>
    <row r="73" spans="1:9" x14ac:dyDescent="0.25">
      <c r="A73" s="91">
        <v>70</v>
      </c>
      <c r="B73" s="91">
        <v>25.730262905282462</v>
      </c>
      <c r="C73" s="91">
        <v>25.730262905282462</v>
      </c>
      <c r="D73" s="91"/>
      <c r="E73" s="91">
        <v>1603.2727687290208</v>
      </c>
      <c r="F73" s="91">
        <v>31.562125628474341</v>
      </c>
      <c r="G73" s="91">
        <v>29.483166758687116</v>
      </c>
      <c r="H73" s="91">
        <v>-0.29671978362134921</v>
      </c>
      <c r="I73" s="91">
        <v>-7.0166513035626892</v>
      </c>
    </row>
    <row r="74" spans="1:9" x14ac:dyDescent="0.25">
      <c r="A74" s="91">
        <v>71</v>
      </c>
      <c r="B74" s="91">
        <v>28.190302506316169</v>
      </c>
      <c r="C74" s="91">
        <v>28.190302506316169</v>
      </c>
      <c r="D74" s="91"/>
      <c r="E74" s="91">
        <v>1115.1595303329607</v>
      </c>
      <c r="F74" s="91">
        <v>31.23723306915328</v>
      </c>
      <c r="G74" s="91">
        <v>21.056886070455878</v>
      </c>
      <c r="H74" s="91">
        <v>-0.75198760904027973</v>
      </c>
      <c r="I74" s="91">
        <v>-7.4719191289816198</v>
      </c>
    </row>
    <row r="75" spans="1:9" x14ac:dyDescent="0.25">
      <c r="A75" s="91">
        <v>72</v>
      </c>
      <c r="B75" s="91">
        <v>29.675125272052117</v>
      </c>
      <c r="C75" s="91">
        <v>29.675125272052117</v>
      </c>
      <c r="D75" s="91"/>
      <c r="E75" s="91">
        <v>1180.615528380943</v>
      </c>
      <c r="F75" s="91">
        <v>31.102211067478066</v>
      </c>
      <c r="G75" s="91">
        <v>23.587182955243417</v>
      </c>
      <c r="H75" s="91">
        <v>-0.9704994609190718</v>
      </c>
      <c r="I75" s="91">
        <v>-7.6904309808604117</v>
      </c>
    </row>
    <row r="76" spans="1:9" x14ac:dyDescent="0.25">
      <c r="A76" s="91">
        <v>73</v>
      </c>
      <c r="B76" s="91">
        <v>32.457645471099788</v>
      </c>
      <c r="C76" s="91">
        <v>32.457645471099788</v>
      </c>
      <c r="D76" s="91"/>
      <c r="E76" s="91">
        <v>1288.6585512869146</v>
      </c>
      <c r="F76" s="91">
        <v>31.166869627388152</v>
      </c>
      <c r="G76" s="91">
        <v>26.400125501443597</v>
      </c>
      <c r="H76" s="91">
        <v>-0.99070810556036559</v>
      </c>
      <c r="I76" s="91">
        <v>-7.7106396255017051</v>
      </c>
    </row>
    <row r="77" spans="1:9" x14ac:dyDescent="0.25">
      <c r="A77" s="91">
        <v>74</v>
      </c>
      <c r="B77" s="91">
        <v>34.334249363175147</v>
      </c>
      <c r="C77" s="91">
        <v>34.334249363175147</v>
      </c>
      <c r="D77" s="91"/>
      <c r="E77" s="91">
        <v>1342.8431179562658</v>
      </c>
      <c r="F77" s="91">
        <v>31.8163856345551</v>
      </c>
      <c r="G77" s="91">
        <v>16.877328673752274</v>
      </c>
      <c r="H77" s="91">
        <v>-0.50688718772817321</v>
      </c>
      <c r="I77" s="91">
        <v>-7.226818707669513</v>
      </c>
    </row>
    <row r="78" spans="1:9" x14ac:dyDescent="0.25">
      <c r="A78" s="91">
        <v>75</v>
      </c>
      <c r="B78" s="91">
        <v>35.196166338285416</v>
      </c>
      <c r="C78" s="91">
        <v>35.196166338285416</v>
      </c>
      <c r="D78" s="91"/>
      <c r="E78" s="91">
        <v>1376.4604683084056</v>
      </c>
      <c r="F78" s="91">
        <v>31.959857147863296</v>
      </c>
      <c r="G78" s="91">
        <v>17.432796915125191</v>
      </c>
      <c r="H78" s="91">
        <v>-0.5171358925495475</v>
      </c>
      <c r="I78" s="91">
        <v>-7.2370674124908874</v>
      </c>
    </row>
    <row r="79" spans="1:9" x14ac:dyDescent="0.25">
      <c r="A79" s="91">
        <v>76</v>
      </c>
      <c r="B79" s="91">
        <v>36.634844444149302</v>
      </c>
      <c r="C79" s="91">
        <v>36.634844444149302</v>
      </c>
      <c r="D79" s="91"/>
      <c r="E79" s="91">
        <v>1415.611125442691</v>
      </c>
      <c r="F79" s="91">
        <v>32.54811385503546</v>
      </c>
      <c r="G79" s="91">
        <v>20.267822251441377</v>
      </c>
      <c r="H79" s="91">
        <v>-8.2599403506946611E-2</v>
      </c>
      <c r="I79" s="91">
        <v>-6.8025309234482858</v>
      </c>
    </row>
    <row r="80" spans="1:9" x14ac:dyDescent="0.25">
      <c r="A80" s="91">
        <v>77</v>
      </c>
      <c r="B80" s="91">
        <v>37.684061217957236</v>
      </c>
      <c r="C80" s="91">
        <v>37.684061217957236</v>
      </c>
      <c r="D80" s="91"/>
      <c r="E80" s="91">
        <v>1461.3390095031416</v>
      </c>
      <c r="F80" s="91">
        <v>32.523820870997731</v>
      </c>
      <c r="G80" s="91">
        <v>20.609439696415336</v>
      </c>
      <c r="H80" s="91">
        <v>-0.22302343780448353</v>
      </c>
      <c r="I80" s="91">
        <v>-6.9429549577458234</v>
      </c>
    </row>
    <row r="81" spans="1:9" x14ac:dyDescent="0.25">
      <c r="A81" s="91">
        <v>78</v>
      </c>
      <c r="B81" s="91">
        <v>38.74283890982921</v>
      </c>
      <c r="C81" s="91">
        <v>38.74283890982921</v>
      </c>
      <c r="D81" s="91"/>
      <c r="E81" s="91">
        <v>1493.8380061039297</v>
      </c>
      <c r="F81" s="91">
        <v>32.877769751544605</v>
      </c>
      <c r="G81" s="91">
        <v>16.244971502566482</v>
      </c>
      <c r="H81" s="91">
        <v>-1.3917420262580249E-3</v>
      </c>
      <c r="I81" s="91">
        <v>-6.7213232619675978</v>
      </c>
    </row>
    <row r="82" spans="1:9" x14ac:dyDescent="0.25">
      <c r="A82" s="91">
        <v>79</v>
      </c>
      <c r="B82" s="91">
        <v>38.653783793895904</v>
      </c>
      <c r="C82" s="91">
        <v>38.653783793895904</v>
      </c>
      <c r="D82" s="91"/>
      <c r="E82" s="91">
        <v>1501.1626448301847</v>
      </c>
      <c r="F82" s="91">
        <v>32.750339936170661</v>
      </c>
      <c r="G82" s="91">
        <v>12.536694934296932</v>
      </c>
      <c r="H82" s="91">
        <v>-0.28784828618221625</v>
      </c>
      <c r="I82" s="91">
        <v>-7.0077798061235557</v>
      </c>
    </row>
    <row r="83" spans="1:9" x14ac:dyDescent="0.25">
      <c r="A83" s="91">
        <v>80</v>
      </c>
      <c r="B83" s="91">
        <v>38.498515383535967</v>
      </c>
      <c r="C83" s="91">
        <v>38.498515383535967</v>
      </c>
      <c r="D83" s="91"/>
      <c r="E83" s="91">
        <v>1500.6294252544551</v>
      </c>
      <c r="F83" s="91">
        <v>32.777750436293012</v>
      </c>
      <c r="G83" s="91">
        <v>11.010630235584186</v>
      </c>
      <c r="H83" s="91">
        <v>-0.43305314368571335</v>
      </c>
      <c r="I83" s="91">
        <v>-7.1529846636270529</v>
      </c>
    </row>
    <row r="84" spans="1:9" x14ac:dyDescent="0.25">
      <c r="A84" s="91">
        <v>81</v>
      </c>
      <c r="B84" s="91">
        <v>38.386369626041692</v>
      </c>
      <c r="C84" s="91">
        <v>38.386369626041692</v>
      </c>
      <c r="D84" s="91"/>
      <c r="E84" s="91">
        <v>1490.0425121607291</v>
      </c>
      <c r="F84" s="91">
        <v>33.083507903347723</v>
      </c>
      <c r="G84" s="91">
        <v>8.5659357855946041</v>
      </c>
      <c r="H84" s="91">
        <v>-0.26629150677080748</v>
      </c>
      <c r="I84" s="91">
        <v>-6.986223026712147</v>
      </c>
    </row>
    <row r="85" spans="1:9" x14ac:dyDescent="0.25">
      <c r="A85" s="91">
        <v>82</v>
      </c>
      <c r="B85" s="91">
        <v>37.522518497420016</v>
      </c>
      <c r="C85" s="91">
        <v>37.522518497420016</v>
      </c>
      <c r="D85" s="91"/>
      <c r="E85" s="91">
        <v>1469.5673207629075</v>
      </c>
      <c r="F85" s="91">
        <v>32.884114767079026</v>
      </c>
      <c r="G85" s="91">
        <v>6.7868156877621164</v>
      </c>
      <c r="H85" s="91">
        <v>-0.60795940785342073</v>
      </c>
      <c r="I85" s="91">
        <v>-7.3278909277947601</v>
      </c>
    </row>
    <row r="86" spans="1:9" x14ac:dyDescent="0.25">
      <c r="A86" s="91">
        <v>83</v>
      </c>
      <c r="B86" s="91">
        <v>36.732616189338387</v>
      </c>
      <c r="C86" s="91">
        <v>36.732616189338387</v>
      </c>
      <c r="D86" s="91"/>
      <c r="E86" s="91">
        <v>1449.6165508171687</v>
      </c>
      <c r="F86" s="91">
        <v>32.74667589873809</v>
      </c>
      <c r="G86" s="91">
        <v>6.4682181346661105</v>
      </c>
      <c r="H86" s="91">
        <v>-0.88767304100829381</v>
      </c>
      <c r="I86" s="91">
        <v>-7.6076045609496337</v>
      </c>
    </row>
    <row r="87" spans="1:9" x14ac:dyDescent="0.25">
      <c r="A87" s="91">
        <v>84</v>
      </c>
      <c r="B87" s="91">
        <v>36.061512542354059</v>
      </c>
      <c r="C87" s="91">
        <v>36.061512542354059</v>
      </c>
      <c r="D87" s="91"/>
      <c r="E87" s="91">
        <v>1427.5472306965351</v>
      </c>
      <c r="F87" s="91">
        <v>32.794258669824558</v>
      </c>
      <c r="G87" s="91">
        <v>5.3559936254385327</v>
      </c>
      <c r="H87" s="91">
        <v>-0.98901503027778181</v>
      </c>
      <c r="I87" s="91">
        <v>-7.708946550219121</v>
      </c>
    </row>
    <row r="88" spans="1:9" x14ac:dyDescent="0.25">
      <c r="A88" s="91">
        <v>85</v>
      </c>
      <c r="B88" s="91">
        <v>35.783349351756385</v>
      </c>
      <c r="C88" s="91">
        <v>35.783349351756385</v>
      </c>
      <c r="D88" s="91"/>
      <c r="E88" s="91">
        <v>1403.3496627478962</v>
      </c>
      <c r="F88" s="91">
        <v>33.304621329172228</v>
      </c>
      <c r="G88" s="91">
        <v>6.067254497929266</v>
      </c>
      <c r="H88" s="91">
        <v>-0.63028590214986435</v>
      </c>
      <c r="I88" s="91">
        <v>-7.3502174220912035</v>
      </c>
    </row>
    <row r="89" spans="1:9" x14ac:dyDescent="0.25">
      <c r="A89" s="91">
        <v>86</v>
      </c>
      <c r="B89" s="91">
        <v>35.897755248371169</v>
      </c>
      <c r="C89" s="91">
        <v>35.897755248371169</v>
      </c>
      <c r="D89" s="91"/>
      <c r="E89" s="91">
        <v>1386.738672986997</v>
      </c>
      <c r="F89" s="91">
        <v>34.022154182529391</v>
      </c>
      <c r="G89" s="91">
        <v>8.1830909243251728</v>
      </c>
      <c r="H89" s="91">
        <v>-7.0539658245037273E-2</v>
      </c>
      <c r="I89" s="91">
        <v>-6.7904711781863769</v>
      </c>
    </row>
    <row r="90" spans="1:9" x14ac:dyDescent="0.25">
      <c r="A90" s="91">
        <v>87</v>
      </c>
      <c r="B90" s="91">
        <v>34.7615412300038</v>
      </c>
      <c r="C90" s="91">
        <v>34.7615412300038</v>
      </c>
      <c r="D90" s="91"/>
      <c r="E90" s="91">
        <v>1370.9406013158923</v>
      </c>
      <c r="F90" s="91">
        <v>33.441580896741421</v>
      </c>
      <c r="G90" s="91">
        <v>6.9968370643084725</v>
      </c>
      <c r="H90" s="91">
        <v>-0.81635832138780484</v>
      </c>
      <c r="I90" s="91">
        <v>-7.5362898413291441</v>
      </c>
    </row>
    <row r="91" spans="1:9" x14ac:dyDescent="0.25">
      <c r="A91" s="91">
        <v>88</v>
      </c>
      <c r="B91" s="91">
        <v>34.761574907653952</v>
      </c>
      <c r="C91" s="91">
        <v>34.761574907653952</v>
      </c>
      <c r="D91" s="91"/>
      <c r="E91" s="91">
        <v>1348.8474903811789</v>
      </c>
      <c r="F91" s="91">
        <v>34.168069522468741</v>
      </c>
      <c r="G91" s="91">
        <v>4.0733230618590017</v>
      </c>
      <c r="H91" s="91">
        <v>-0.22805941546615649</v>
      </c>
      <c r="I91" s="91">
        <v>-6.9479909354074962</v>
      </c>
    </row>
    <row r="92" spans="1:9" x14ac:dyDescent="0.25">
      <c r="A92" s="91">
        <v>89</v>
      </c>
      <c r="B92" s="91">
        <v>33.245370719789435</v>
      </c>
      <c r="C92" s="91">
        <v>33.245370719789435</v>
      </c>
      <c r="D92" s="91"/>
      <c r="E92" s="91">
        <v>1294.2669053261566</v>
      </c>
      <c r="F92" s="91">
        <v>34.202978867276101</v>
      </c>
      <c r="G92" s="91">
        <v>0</v>
      </c>
      <c r="H92" s="91">
        <v>-0.33133979046446771</v>
      </c>
      <c r="I92" s="91">
        <v>-7.0512713104058076</v>
      </c>
    </row>
    <row r="93" spans="1:9" x14ac:dyDescent="0.25">
      <c r="A93" s="91">
        <v>90</v>
      </c>
      <c r="B93" s="91">
        <v>29.783562227626557</v>
      </c>
      <c r="C93" s="91">
        <v>29.783562227626557</v>
      </c>
      <c r="D93" s="91"/>
      <c r="E93" s="91">
        <v>1168.893990708621</v>
      </c>
      <c r="F93" s="91">
        <v>34.129837729361938</v>
      </c>
      <c r="G93" s="91">
        <v>0</v>
      </c>
      <c r="H93" s="91">
        <v>-0.54707055435586172</v>
      </c>
      <c r="I93" s="91">
        <v>-7.267002074297201</v>
      </c>
    </row>
    <row r="94" spans="1:9" x14ac:dyDescent="0.25">
      <c r="A94" s="91">
        <v>91</v>
      </c>
      <c r="B94" s="91">
        <v>24.17367913532312</v>
      </c>
      <c r="C94" s="91">
        <v>24.17367913532312</v>
      </c>
      <c r="D94" s="91"/>
      <c r="E94" s="91">
        <v>1542.6326076187872</v>
      </c>
      <c r="F94" s="91">
        <v>33.908559647672277</v>
      </c>
      <c r="G94" s="91">
        <v>0</v>
      </c>
      <c r="H94" s="91">
        <v>-0.87851698589270066</v>
      </c>
      <c r="I94" s="91">
        <v>-7.5984485058340407</v>
      </c>
    </row>
    <row r="95" spans="1:9" x14ac:dyDescent="0.25">
      <c r="A95" s="91">
        <v>92</v>
      </c>
      <c r="B95" s="91">
        <v>19.508117843175643</v>
      </c>
      <c r="C95" s="91">
        <v>19.508117843175643</v>
      </c>
      <c r="D95" s="91"/>
      <c r="E95" s="91">
        <v>1247.8321147227784</v>
      </c>
      <c r="F95" s="91">
        <v>34.075819324435429</v>
      </c>
      <c r="G95" s="91">
        <v>0</v>
      </c>
      <c r="H95" s="91">
        <v>-0.75730593154359616</v>
      </c>
      <c r="I95" s="91">
        <v>-7.4772374514849353</v>
      </c>
    </row>
    <row r="96" spans="1:9" x14ac:dyDescent="0.25">
      <c r="A96" s="91">
        <v>93</v>
      </c>
      <c r="B96" s="91">
        <v>15.21487025226951</v>
      </c>
      <c r="C96" s="91">
        <v>15.21487025226951</v>
      </c>
      <c r="D96" s="91"/>
      <c r="E96" s="91">
        <v>956.54528408414444</v>
      </c>
      <c r="F96" s="91">
        <v>34.651433371014676</v>
      </c>
      <c r="G96" s="91">
        <v>0</v>
      </c>
      <c r="H96" s="91">
        <v>-0.31560851131081025</v>
      </c>
      <c r="I96" s="91">
        <v>-7.0355400312521503</v>
      </c>
    </row>
    <row r="97" spans="1:9" x14ac:dyDescent="0.25">
      <c r="A97" s="91">
        <v>94</v>
      </c>
      <c r="B97" s="91">
        <v>11.743470608039173</v>
      </c>
      <c r="C97" s="91">
        <v>11.743470608039173</v>
      </c>
      <c r="D97" s="91"/>
      <c r="E97" s="91">
        <v>1500.6757043273083</v>
      </c>
      <c r="F97" s="91">
        <v>34.155985175260653</v>
      </c>
      <c r="G97" s="91">
        <v>0</v>
      </c>
      <c r="H97" s="91">
        <v>-0.86358581896277642</v>
      </c>
      <c r="I97" s="91">
        <v>-7.5835173389041159</v>
      </c>
    </row>
    <row r="98" spans="1:9" x14ac:dyDescent="0.25">
      <c r="A98" s="91">
        <v>95</v>
      </c>
      <c r="B98" s="91">
        <v>9.9814041422793007</v>
      </c>
      <c r="C98" s="91">
        <v>9.9814041422793007</v>
      </c>
      <c r="D98" s="91"/>
      <c r="E98" s="91">
        <v>1222.5729605416725</v>
      </c>
      <c r="F98" s="91">
        <v>34.845617943370272</v>
      </c>
      <c r="G98" s="91">
        <v>0</v>
      </c>
      <c r="H98" s="91">
        <v>-0.28582617769750807</v>
      </c>
      <c r="I98" s="91">
        <v>-7.005757697638848</v>
      </c>
    </row>
    <row r="99" spans="1:9" x14ac:dyDescent="0.25">
      <c r="A99" s="91">
        <v>96</v>
      </c>
      <c r="B99" s="91">
        <v>6.6006208391559671</v>
      </c>
      <c r="C99" s="91">
        <v>6.6006208391559671</v>
      </c>
      <c r="D99" s="91"/>
      <c r="E99" s="91">
        <v>858.74779054207738</v>
      </c>
      <c r="F99" s="91">
        <v>34.643972509695097</v>
      </c>
      <c r="G99" s="91">
        <v>0</v>
      </c>
      <c r="H99" s="91">
        <v>-0.61466217323416916</v>
      </c>
      <c r="I99" s="91">
        <v>-7.3345936931755089</v>
      </c>
    </row>
    <row r="100" spans="1:9" x14ac:dyDescent="0.25">
      <c r="A100" s="91">
        <v>97</v>
      </c>
      <c r="B100" s="91">
        <v>3.6145750925918296</v>
      </c>
      <c r="C100" s="91">
        <v>3.6145750925918296</v>
      </c>
      <c r="D100" s="91"/>
      <c r="E100" s="91">
        <v>799.08804043988187</v>
      </c>
      <c r="F100" s="91">
        <v>34.386067493985017</v>
      </c>
      <c r="G100" s="91">
        <v>1.7947654246750024</v>
      </c>
      <c r="H100" s="91">
        <v>-0.91195956011813117</v>
      </c>
      <c r="I100" s="91">
        <v>-7.6318910800594706</v>
      </c>
    </row>
    <row r="101" spans="1:9" x14ac:dyDescent="0.25">
      <c r="A101" s="91">
        <v>98</v>
      </c>
      <c r="B101" s="91">
        <v>2.118988679703083</v>
      </c>
      <c r="C101" s="91">
        <v>2.118988679703083</v>
      </c>
      <c r="D101" s="91"/>
      <c r="E101" s="91">
        <v>799.64220137482482</v>
      </c>
      <c r="F101" s="91">
        <v>34.984014345621581</v>
      </c>
      <c r="G101" s="91">
        <v>2.3485368519125398</v>
      </c>
      <c r="H101" s="91">
        <v>-0.35779862517515204</v>
      </c>
      <c r="I101" s="91">
        <v>-7.077730145116492</v>
      </c>
    </row>
    <row r="102" spans="1:9" x14ac:dyDescent="0.25">
      <c r="A102" s="91">
        <v>99</v>
      </c>
      <c r="B102" s="91">
        <v>0.66198770934896234</v>
      </c>
      <c r="C102" s="91">
        <v>0.66198770934896234</v>
      </c>
      <c r="D102" s="91"/>
      <c r="E102" s="91">
        <v>799.96985583165838</v>
      </c>
      <c r="F102" s="91">
        <v>35.355454719148717</v>
      </c>
      <c r="G102" s="91">
        <v>2.6758206083931992</v>
      </c>
      <c r="H102" s="91">
        <v>-3.0144168341591282E-2</v>
      </c>
      <c r="I102" s="91">
        <v>-6.7500756882829309</v>
      </c>
    </row>
    <row r="103" spans="1:9" x14ac:dyDescent="0.25">
      <c r="A103" s="91">
        <v>100</v>
      </c>
      <c r="B103" s="91">
        <v>0</v>
      </c>
      <c r="C103" s="91">
        <v>0</v>
      </c>
      <c r="D103" s="91"/>
      <c r="E103" s="91">
        <v>799.40709954484623</v>
      </c>
      <c r="F103" s="91">
        <v>34.839761699648641</v>
      </c>
      <c r="G103" s="91">
        <v>2.1126851480560735</v>
      </c>
      <c r="H103" s="91">
        <v>-0.59290045515371503</v>
      </c>
      <c r="I103" s="91">
        <v>-7.3128319750950546</v>
      </c>
    </row>
    <row r="104" spans="1:9" x14ac:dyDescent="0.25">
      <c r="A104" s="91">
        <v>101</v>
      </c>
      <c r="B104" s="91">
        <v>0</v>
      </c>
      <c r="C104" s="91">
        <v>0</v>
      </c>
      <c r="D104" s="91"/>
      <c r="E104" s="91">
        <v>799.53755503859736</v>
      </c>
      <c r="F104" s="91">
        <v>35.021679124368717</v>
      </c>
      <c r="G104" s="91">
        <v>2.2427468989381953</v>
      </c>
      <c r="H104" s="91">
        <v>-0.46244496140267888</v>
      </c>
      <c r="I104" s="91">
        <v>-7.1823764813440185</v>
      </c>
    </row>
    <row r="105" spans="1:9" x14ac:dyDescent="0.25">
      <c r="A105" s="91">
        <v>102</v>
      </c>
      <c r="B105" s="91">
        <v>0</v>
      </c>
      <c r="C105" s="91">
        <v>0</v>
      </c>
      <c r="D105" s="91"/>
      <c r="E105" s="91">
        <v>799.39201269195246</v>
      </c>
      <c r="F105" s="91">
        <v>34.901581437868806</v>
      </c>
      <c r="G105" s="91">
        <v>2.0970172996153256</v>
      </c>
      <c r="H105" s="91">
        <v>-0.6079873080475765</v>
      </c>
      <c r="I105" s="91">
        <v>-7.327918827988916</v>
      </c>
    </row>
    <row r="106" spans="1:9" x14ac:dyDescent="0.25">
      <c r="A106" s="91">
        <v>103</v>
      </c>
      <c r="B106" s="91">
        <v>0</v>
      </c>
      <c r="C106" s="91">
        <v>0</v>
      </c>
      <c r="D106" s="91"/>
      <c r="E106" s="91">
        <v>799.46151970148833</v>
      </c>
      <c r="F106" s="91">
        <v>35.048733997681154</v>
      </c>
      <c r="G106" s="91">
        <v>2.1659803339059769</v>
      </c>
      <c r="H106" s="91">
        <v>-0.53848029851169166</v>
      </c>
      <c r="I106" s="91">
        <v>-7.2584118184530313</v>
      </c>
    </row>
    <row r="107" spans="1:9" x14ac:dyDescent="0.25">
      <c r="A107" s="91">
        <v>104</v>
      </c>
      <c r="B107" s="91">
        <v>0</v>
      </c>
      <c r="C107" s="91">
        <v>0</v>
      </c>
      <c r="D107" s="91"/>
      <c r="E107" s="91">
        <v>799.78071260195384</v>
      </c>
      <c r="F107" s="91">
        <v>35.393371558291719</v>
      </c>
      <c r="G107" s="91">
        <v>2.485003215366981</v>
      </c>
      <c r="H107" s="91">
        <v>-0.21928739804611275</v>
      </c>
      <c r="I107" s="91">
        <v>-6.9392189179874526</v>
      </c>
    </row>
    <row r="108" spans="1:9" x14ac:dyDescent="0.25">
      <c r="A108" s="91">
        <v>105</v>
      </c>
      <c r="B108" s="91">
        <v>0</v>
      </c>
      <c r="C108" s="91">
        <v>0</v>
      </c>
      <c r="D108" s="91"/>
      <c r="E108" s="91">
        <v>799.82778998603465</v>
      </c>
      <c r="F108" s="91">
        <v>35.465893602517433</v>
      </c>
      <c r="G108" s="91">
        <v>2.5319143035966016</v>
      </c>
      <c r="H108" s="91">
        <v>-0.17221001396539326</v>
      </c>
      <c r="I108" s="91">
        <v>-6.8921415339067327</v>
      </c>
    </row>
    <row r="109" spans="1:9" x14ac:dyDescent="0.25">
      <c r="A109" s="91">
        <v>106</v>
      </c>
      <c r="B109" s="91">
        <v>0</v>
      </c>
      <c r="C109" s="91">
        <v>0</v>
      </c>
      <c r="D109" s="91"/>
      <c r="E109" s="91">
        <v>799.57901906542133</v>
      </c>
      <c r="F109" s="91">
        <v>35.242567342049163</v>
      </c>
      <c r="G109" s="91">
        <v>2.2829806178777243</v>
      </c>
      <c r="H109" s="91">
        <v>-0.42098093457863617</v>
      </c>
      <c r="I109" s="91">
        <v>-7.1409124545199756</v>
      </c>
    </row>
    <row r="110" spans="1:9" x14ac:dyDescent="0.25">
      <c r="A110" s="91">
        <v>107</v>
      </c>
      <c r="B110" s="91">
        <v>0</v>
      </c>
      <c r="C110" s="91">
        <v>0</v>
      </c>
      <c r="D110" s="91"/>
      <c r="E110" s="91">
        <v>799.99001568111612</v>
      </c>
      <c r="F110" s="91">
        <v>35.679008617888847</v>
      </c>
      <c r="G110" s="91">
        <v>2.6938178150928156</v>
      </c>
      <c r="H110" s="91">
        <v>-9.9843188839322528E-3</v>
      </c>
      <c r="I110" s="91">
        <v>-6.7299158388252716</v>
      </c>
    </row>
    <row r="111" spans="1:9" x14ac:dyDescent="0.25">
      <c r="A111" s="91">
        <v>108</v>
      </c>
      <c r="B111" s="91">
        <v>0</v>
      </c>
      <c r="C111" s="91">
        <v>0</v>
      </c>
      <c r="D111" s="91"/>
      <c r="E111" s="91">
        <v>799.2193439270975</v>
      </c>
      <c r="F111" s="91">
        <v>34.933781524015217</v>
      </c>
      <c r="G111" s="91">
        <v>1.9229898131400767</v>
      </c>
      <c r="H111" s="91">
        <v>-0.78065607290255001</v>
      </c>
      <c r="I111" s="91">
        <v>-7.5005875928438899</v>
      </c>
    </row>
    <row r="112" spans="1:9" x14ac:dyDescent="0.25">
      <c r="A112" s="91">
        <v>109</v>
      </c>
      <c r="B112" s="91">
        <v>0</v>
      </c>
      <c r="C112" s="91">
        <v>0</v>
      </c>
      <c r="D112" s="91"/>
      <c r="E112" s="91">
        <v>799.4983677502654</v>
      </c>
      <c r="F112" s="91">
        <v>35.238250007328148</v>
      </c>
      <c r="G112" s="91">
        <v>2.2018603906289234</v>
      </c>
      <c r="H112" s="91">
        <v>-0.50163224973460263</v>
      </c>
      <c r="I112" s="91">
        <v>-7.2215637696759423</v>
      </c>
    </row>
    <row r="113" spans="1:9" x14ac:dyDescent="0.25">
      <c r="A113" s="91">
        <v>110</v>
      </c>
      <c r="B113" s="91">
        <v>0</v>
      </c>
      <c r="C113" s="91">
        <v>0</v>
      </c>
      <c r="D113" s="91"/>
      <c r="E113" s="91">
        <v>799.6011998620869</v>
      </c>
      <c r="F113" s="91">
        <v>35.36652677929461</v>
      </c>
      <c r="G113" s="91">
        <v>2.3045420982783358</v>
      </c>
      <c r="H113" s="91">
        <v>-0.3988001379131263</v>
      </c>
      <c r="I113" s="91">
        <v>-7.1187316578544664</v>
      </c>
    </row>
    <row r="114" spans="1:9" x14ac:dyDescent="0.25">
      <c r="A114" s="91">
        <v>111</v>
      </c>
      <c r="B114" s="91">
        <v>0</v>
      </c>
      <c r="C114" s="91">
        <v>0</v>
      </c>
      <c r="D114" s="91"/>
      <c r="E114" s="91">
        <v>799.04351136405819</v>
      </c>
      <c r="F114" s="91">
        <v>34.834282941410869</v>
      </c>
      <c r="G114" s="91">
        <v>1.7467058841332759</v>
      </c>
      <c r="H114" s="91">
        <v>-0.95648863594185052</v>
      </c>
      <c r="I114" s="91">
        <v>-7.6764201558831902</v>
      </c>
    </row>
    <row r="115" spans="1:9" x14ac:dyDescent="0.25">
      <c r="A115" s="91">
        <v>112</v>
      </c>
      <c r="B115" s="91">
        <v>0</v>
      </c>
      <c r="C115" s="91">
        <v>0</v>
      </c>
      <c r="D115" s="91"/>
      <c r="E115" s="91">
        <v>799.75658068346274</v>
      </c>
      <c r="F115" s="91">
        <v>35.572796920960421</v>
      </c>
      <c r="G115" s="91">
        <v>2.4596300290789506</v>
      </c>
      <c r="H115" s="91">
        <v>-0.24341931653728899</v>
      </c>
      <c r="I115" s="91">
        <v>-6.9633508364786287</v>
      </c>
    </row>
    <row r="116" spans="1:9" x14ac:dyDescent="0.25">
      <c r="A116" s="91">
        <v>113</v>
      </c>
      <c r="B116" s="91">
        <v>0</v>
      </c>
      <c r="C116" s="91">
        <v>0</v>
      </c>
      <c r="D116" s="91"/>
      <c r="E116" s="91">
        <v>799.53726534579448</v>
      </c>
      <c r="F116" s="91">
        <v>35.37892624343722</v>
      </c>
      <c r="G116" s="91">
        <v>2.2401719190230249</v>
      </c>
      <c r="H116" s="91">
        <v>-0.46273465420547266</v>
      </c>
      <c r="I116" s="91">
        <v>-7.1826661741468119</v>
      </c>
    </row>
    <row r="117" spans="1:9" x14ac:dyDescent="0.25">
      <c r="A117" s="91">
        <v>114</v>
      </c>
      <c r="B117" s="91">
        <v>0</v>
      </c>
      <c r="C117" s="91">
        <v>0</v>
      </c>
      <c r="D117" s="91"/>
      <c r="E117" s="91">
        <v>799.90980663374455</v>
      </c>
      <c r="F117" s="91">
        <v>35.77691219153224</v>
      </c>
      <c r="G117" s="91">
        <v>2.6125727036440143</v>
      </c>
      <c r="H117" s="91">
        <v>-9.0193366255430396E-2</v>
      </c>
      <c r="I117" s="91">
        <v>-6.8101248861967703</v>
      </c>
    </row>
    <row r="118" spans="1:9" x14ac:dyDescent="0.25">
      <c r="A118" s="91">
        <v>115</v>
      </c>
      <c r="B118" s="91">
        <v>0</v>
      </c>
      <c r="C118" s="91">
        <v>0</v>
      </c>
      <c r="D118" s="91"/>
      <c r="E118" s="91">
        <v>799.01451539356219</v>
      </c>
      <c r="F118" s="91">
        <v>34.907065611494843</v>
      </c>
      <c r="G118" s="91">
        <v>1.7171431025178214</v>
      </c>
      <c r="H118" s="91">
        <v>-0.9854846064378161</v>
      </c>
      <c r="I118" s="91">
        <v>-7.7054161263791556</v>
      </c>
    </row>
    <row r="119" spans="1:9" x14ac:dyDescent="0.25">
      <c r="A119" s="91">
        <v>116</v>
      </c>
      <c r="B119" s="91">
        <v>0</v>
      </c>
      <c r="C119" s="91">
        <v>0</v>
      </c>
      <c r="D119" s="91"/>
      <c r="E119" s="91">
        <v>799.55313221598078</v>
      </c>
      <c r="F119" s="91">
        <v>35.471127094058467</v>
      </c>
      <c r="G119" s="91">
        <v>2.2556235858122102</v>
      </c>
      <c r="H119" s="91">
        <v>-0.44686778401917437</v>
      </c>
      <c r="I119" s="91">
        <v>-7.1667993039605138</v>
      </c>
    </row>
    <row r="120" spans="1:9" x14ac:dyDescent="0.25">
      <c r="A120" s="91">
        <v>117</v>
      </c>
      <c r="B120" s="91">
        <v>0</v>
      </c>
      <c r="C120" s="91">
        <v>0</v>
      </c>
      <c r="D120" s="91"/>
      <c r="E120" s="91">
        <v>799.48660335500767</v>
      </c>
      <c r="F120" s="91">
        <v>35.43004289323035</v>
      </c>
      <c r="G120" s="91">
        <v>2.1889602928490834</v>
      </c>
      <c r="H120" s="91">
        <v>-0.51339664499227855</v>
      </c>
      <c r="I120" s="91">
        <v>-7.2333281649336181</v>
      </c>
    </row>
    <row r="121" spans="1:9" x14ac:dyDescent="0.25">
      <c r="A121" s="91">
        <v>118</v>
      </c>
      <c r="B121" s="91">
        <v>0</v>
      </c>
      <c r="C121" s="91">
        <v>0</v>
      </c>
      <c r="D121" s="91"/>
      <c r="E121" s="91">
        <v>799.92599330785697</v>
      </c>
      <c r="F121" s="91">
        <v>35.894877506224574</v>
      </c>
      <c r="G121" s="91">
        <v>2.628217611814303</v>
      </c>
      <c r="H121" s="91">
        <v>-7.40066921430379E-2</v>
      </c>
      <c r="I121" s="91">
        <v>-6.7939382120843774</v>
      </c>
    </row>
    <row r="122" spans="1:9" x14ac:dyDescent="0.25">
      <c r="A122" s="91">
        <v>119</v>
      </c>
      <c r="B122" s="91">
        <v>0</v>
      </c>
      <c r="C122" s="91">
        <v>0</v>
      </c>
      <c r="D122" s="91"/>
      <c r="E122" s="91">
        <v>799.56184194399293</v>
      </c>
      <c r="F122" s="91">
        <v>35.556170802505541</v>
      </c>
      <c r="G122" s="91">
        <v>2.2639353085822003</v>
      </c>
      <c r="H122" s="91">
        <v>-0.43815805600706226</v>
      </c>
      <c r="I122" s="91">
        <v>-7.1580895759484022</v>
      </c>
    </row>
    <row r="123" spans="1:9" x14ac:dyDescent="0.25">
      <c r="A123" s="91">
        <v>120</v>
      </c>
      <c r="B123" s="91">
        <v>0</v>
      </c>
      <c r="C123" s="91">
        <v>0</v>
      </c>
      <c r="D123" s="91"/>
      <c r="E123" s="91">
        <v>799.21495895908447</v>
      </c>
      <c r="F123" s="91">
        <v>35.234732477742028</v>
      </c>
      <c r="G123" s="91">
        <v>1.9169229804552961</v>
      </c>
      <c r="H123" s="91">
        <v>-0.78504104091555427</v>
      </c>
      <c r="I123" s="91">
        <v>-7.5049725608568938</v>
      </c>
    </row>
    <row r="124" spans="1:9" x14ac:dyDescent="0.25">
      <c r="A124" s="91">
        <v>121</v>
      </c>
      <c r="B124" s="91">
        <v>0</v>
      </c>
      <c r="C124" s="91">
        <v>0</v>
      </c>
      <c r="D124" s="91"/>
      <c r="E124" s="91">
        <v>799.92875738510213</v>
      </c>
      <c r="F124" s="91">
        <v>35.973975563904673</v>
      </c>
      <c r="G124" s="91">
        <v>2.6305935660520614</v>
      </c>
      <c r="H124" s="91">
        <v>-7.1242614897881085E-2</v>
      </c>
      <c r="I124" s="91">
        <v>-6.7911741348392205</v>
      </c>
    </row>
    <row r="125" spans="1:9" x14ac:dyDescent="0.25">
      <c r="A125" s="91">
        <v>122</v>
      </c>
      <c r="B125" s="91">
        <v>0</v>
      </c>
      <c r="C125" s="91">
        <v>0</v>
      </c>
      <c r="D125" s="91"/>
      <c r="E125" s="91">
        <v>799.33269876470229</v>
      </c>
      <c r="F125" s="91">
        <v>35.403361603649863</v>
      </c>
      <c r="G125" s="91">
        <v>2.0344085194860142</v>
      </c>
      <c r="H125" s="91">
        <v>-0.66730123529768359</v>
      </c>
      <c r="I125" s="91">
        <v>-7.3872327552390233</v>
      </c>
    </row>
    <row r="126" spans="1:9" x14ac:dyDescent="0.25">
      <c r="A126" s="91">
        <v>123</v>
      </c>
      <c r="B126" s="91">
        <v>0</v>
      </c>
      <c r="C126" s="91">
        <v>0</v>
      </c>
      <c r="D126" s="91"/>
      <c r="E126" s="91">
        <v>799.43750777788807</v>
      </c>
      <c r="F126" s="91">
        <v>35.533615276980598</v>
      </c>
      <c r="G126" s="91">
        <v>2.1390924368268625</v>
      </c>
      <c r="H126" s="91">
        <v>-0.56249222211193584</v>
      </c>
      <c r="I126" s="91">
        <v>-7.2824237420532754</v>
      </c>
    </row>
    <row r="127" spans="1:9" x14ac:dyDescent="0.25">
      <c r="A127" s="91">
        <v>124</v>
      </c>
      <c r="B127" s="91">
        <v>0</v>
      </c>
      <c r="C127" s="91">
        <v>0</v>
      </c>
      <c r="D127" s="91"/>
      <c r="E127" s="91">
        <v>799.76516693673693</v>
      </c>
      <c r="F127" s="91">
        <v>35.88671909597447</v>
      </c>
      <c r="G127" s="91">
        <v>2.4666277506337084</v>
      </c>
      <c r="H127" s="91">
        <v>-0.23483306326304476</v>
      </c>
      <c r="I127" s="91">
        <v>-6.9547645832043843</v>
      </c>
    </row>
    <row r="128" spans="1:9" x14ac:dyDescent="0.25">
      <c r="A128" s="91">
        <v>125</v>
      </c>
      <c r="B128" s="91">
        <v>0</v>
      </c>
      <c r="C128" s="91">
        <v>0</v>
      </c>
      <c r="D128" s="91"/>
      <c r="E128" s="91">
        <v>799.6442135492772</v>
      </c>
      <c r="F128" s="91">
        <v>35.791210368659655</v>
      </c>
      <c r="G128" s="91">
        <v>2.3455516936415579</v>
      </c>
      <c r="H128" s="91">
        <v>-0.35578645072284909</v>
      </c>
      <c r="I128" s="91">
        <v>-7.0757179706641891</v>
      </c>
    </row>
    <row r="129" spans="1:9" x14ac:dyDescent="0.25">
      <c r="A129" s="91">
        <v>126</v>
      </c>
      <c r="B129" s="91">
        <v>0</v>
      </c>
      <c r="C129" s="91">
        <v>0</v>
      </c>
      <c r="D129" s="91"/>
      <c r="E129" s="91">
        <v>799.30460035391229</v>
      </c>
      <c r="F129" s="91">
        <v>35.477041833439756</v>
      </c>
      <c r="G129" s="91">
        <v>2.0058169330019693</v>
      </c>
      <c r="H129" s="91">
        <v>-0.69539964608773508</v>
      </c>
      <c r="I129" s="91">
        <v>-7.415331166029075</v>
      </c>
    </row>
    <row r="130" spans="1:9" x14ac:dyDescent="0.25">
      <c r="A130" s="91">
        <v>127</v>
      </c>
      <c r="B130" s="91">
        <v>0</v>
      </c>
      <c r="C130" s="91">
        <v>0</v>
      </c>
      <c r="D130" s="91"/>
      <c r="E130" s="91">
        <v>799.21981218868552</v>
      </c>
      <c r="F130" s="91">
        <v>35.417698328357993</v>
      </c>
      <c r="G130" s="91">
        <v>1.9209082393682944</v>
      </c>
      <c r="H130" s="91">
        <v>-0.78018781131447357</v>
      </c>
      <c r="I130" s="91">
        <v>-7.5001193312558136</v>
      </c>
    </row>
    <row r="131" spans="1:9" x14ac:dyDescent="0.25">
      <c r="A131" s="91">
        <v>128</v>
      </c>
      <c r="B131" s="91">
        <v>0</v>
      </c>
      <c r="C131" s="91">
        <v>0</v>
      </c>
      <c r="D131" s="91"/>
      <c r="E131" s="91">
        <v>799.73707307289487</v>
      </c>
      <c r="F131" s="91">
        <v>35.960403872712348</v>
      </c>
      <c r="G131" s="91">
        <v>2.4380495683372243</v>
      </c>
      <c r="H131" s="91">
        <v>-0.26292692710509524</v>
      </c>
      <c r="I131" s="91">
        <v>-6.9828584470464348</v>
      </c>
    </row>
    <row r="132" spans="1:9" x14ac:dyDescent="0.25">
      <c r="A132" s="91">
        <v>129</v>
      </c>
      <c r="B132" s="91">
        <v>0</v>
      </c>
      <c r="C132" s="91">
        <v>0</v>
      </c>
      <c r="D132" s="91"/>
      <c r="E132" s="91">
        <v>799.60129772457924</v>
      </c>
      <c r="F132" s="91">
        <v>35.850073184541699</v>
      </c>
      <c r="G132" s="91">
        <v>2.3021555777667304</v>
      </c>
      <c r="H132" s="91">
        <v>-0.39870227542074199</v>
      </c>
      <c r="I132" s="91">
        <v>-7.118633795362082</v>
      </c>
    </row>
    <row r="133" spans="1:9" x14ac:dyDescent="0.25">
      <c r="A133" s="91">
        <v>130</v>
      </c>
      <c r="B133" s="91">
        <v>0</v>
      </c>
      <c r="C133" s="91">
        <v>0</v>
      </c>
      <c r="D133" s="91"/>
      <c r="E133" s="91">
        <v>799.17473524249772</v>
      </c>
      <c r="F133" s="91">
        <v>35.448955362605197</v>
      </c>
      <c r="G133" s="91">
        <v>1.8754753095926429</v>
      </c>
      <c r="H133" s="91">
        <v>-0.82526475750222816</v>
      </c>
      <c r="I133" s="91">
        <v>-7.5451962774435675</v>
      </c>
    </row>
    <row r="134" spans="1:9" x14ac:dyDescent="0.25">
      <c r="A134" s="91">
        <v>131</v>
      </c>
      <c r="B134" s="91">
        <v>0</v>
      </c>
      <c r="C134" s="91">
        <v>0</v>
      </c>
      <c r="D134" s="91"/>
      <c r="E134" s="91">
        <v>799.57883797370255</v>
      </c>
      <c r="F134" s="91">
        <v>35.878502753954997</v>
      </c>
      <c r="G134" s="91">
        <v>2.2794610572437861</v>
      </c>
      <c r="H134" s="91">
        <v>-0.42116202629740618</v>
      </c>
      <c r="I134" s="91">
        <v>-7.1410935462387455</v>
      </c>
    </row>
    <row r="135" spans="1:9" x14ac:dyDescent="0.25">
      <c r="A135" s="91">
        <v>132</v>
      </c>
      <c r="B135" s="91">
        <v>0</v>
      </c>
      <c r="C135" s="91">
        <v>0</v>
      </c>
      <c r="D135" s="91"/>
      <c r="E135" s="91">
        <v>799.85305872849972</v>
      </c>
      <c r="F135" s="91">
        <v>36.178168168897066</v>
      </c>
      <c r="G135" s="91">
        <v>2.5535655804506501</v>
      </c>
      <c r="H135" s="91">
        <v>-0.1469412715003251</v>
      </c>
      <c r="I135" s="91">
        <v>-6.866872791441665</v>
      </c>
    </row>
    <row r="136" spans="1:9" x14ac:dyDescent="0.25">
      <c r="A136" s="91">
        <v>133</v>
      </c>
      <c r="B136" s="91">
        <v>0</v>
      </c>
      <c r="C136" s="91">
        <v>0</v>
      </c>
      <c r="D136" s="91"/>
      <c r="E136" s="91">
        <v>799.70231066186966</v>
      </c>
      <c r="F136" s="91">
        <v>36.052864762412028</v>
      </c>
      <c r="G136" s="91">
        <v>2.4027019865193693</v>
      </c>
      <c r="H136" s="91">
        <v>-0.29768933813035059</v>
      </c>
      <c r="I136" s="91">
        <v>-7.0176208580716901</v>
      </c>
    </row>
    <row r="137" spans="1:9" x14ac:dyDescent="0.25">
      <c r="A137" s="91">
        <v>134</v>
      </c>
      <c r="B137" s="91">
        <v>0</v>
      </c>
      <c r="C137" s="91">
        <v>0</v>
      </c>
      <c r="D137" s="91"/>
      <c r="E137" s="91">
        <v>799.59193761650488</v>
      </c>
      <c r="F137" s="91">
        <v>35.967936377192189</v>
      </c>
      <c r="G137" s="91">
        <v>2.2922140732270715</v>
      </c>
      <c r="H137" s="91">
        <v>-0.40806238349517321</v>
      </c>
      <c r="I137" s="91">
        <v>-7.1279939034365132</v>
      </c>
    </row>
    <row r="138" spans="1:9" x14ac:dyDescent="0.25">
      <c r="A138" s="91">
        <v>135</v>
      </c>
      <c r="B138" s="91">
        <v>0</v>
      </c>
      <c r="C138" s="91">
        <v>0</v>
      </c>
      <c r="D138" s="91"/>
      <c r="E138" s="91">
        <v>799.41606741988414</v>
      </c>
      <c r="F138" s="91">
        <v>35.81751084071653</v>
      </c>
      <c r="G138" s="91">
        <v>2.1162296257603996</v>
      </c>
      <c r="H138" s="91">
        <v>-0.58393258011580751</v>
      </c>
      <c r="I138" s="91">
        <v>-7.3038641000571474</v>
      </c>
    </row>
    <row r="139" spans="1:9" x14ac:dyDescent="0.25">
      <c r="A139" s="91">
        <v>136</v>
      </c>
      <c r="B139" s="91">
        <v>0</v>
      </c>
      <c r="C139" s="91">
        <v>0</v>
      </c>
      <c r="D139" s="91"/>
      <c r="E139" s="91">
        <v>799.13873559991259</v>
      </c>
      <c r="F139" s="91">
        <v>35.61782457102143</v>
      </c>
      <c r="G139" s="91">
        <v>1.8385525769147977</v>
      </c>
      <c r="H139" s="91">
        <v>-0.86126440008737937</v>
      </c>
      <c r="I139" s="91">
        <v>-7.5811959200287191</v>
      </c>
    </row>
    <row r="140" spans="1:9" x14ac:dyDescent="0.25">
      <c r="A140" s="91">
        <v>137</v>
      </c>
      <c r="B140" s="91">
        <v>0</v>
      </c>
      <c r="C140" s="91">
        <v>0</v>
      </c>
      <c r="D140" s="91"/>
      <c r="E140" s="91">
        <v>799.69574205626338</v>
      </c>
      <c r="F140" s="91">
        <v>36.200275687517127</v>
      </c>
      <c r="G140" s="91">
        <v>2.3954468992361475</v>
      </c>
      <c r="H140" s="91">
        <v>-0.30425794373666692</v>
      </c>
      <c r="I140" s="91">
        <v>-7.0241894636780069</v>
      </c>
    </row>
    <row r="141" spans="1:9" x14ac:dyDescent="0.25">
      <c r="A141" s="91">
        <v>138</v>
      </c>
      <c r="B141" s="91">
        <v>0</v>
      </c>
      <c r="C141" s="91">
        <v>0</v>
      </c>
      <c r="D141" s="91"/>
      <c r="E141" s="91">
        <v>799.41405252702293</v>
      </c>
      <c r="F141" s="91">
        <v>35.946871809421012</v>
      </c>
      <c r="G141" s="91">
        <v>2.1136332297479457</v>
      </c>
      <c r="H141" s="91">
        <v>-0.58594747297705829</v>
      </c>
      <c r="I141" s="91">
        <v>-7.305878992918398</v>
      </c>
    </row>
    <row r="142" spans="1:9" x14ac:dyDescent="0.25">
      <c r="A142" s="91">
        <v>139</v>
      </c>
      <c r="B142" s="91">
        <v>0.92325489318593446</v>
      </c>
      <c r="C142" s="91">
        <v>0.92325489318593446</v>
      </c>
      <c r="D142" s="91"/>
      <c r="E142" s="91">
        <v>799.39690109288915</v>
      </c>
      <c r="F142" s="91">
        <v>35.965409914713895</v>
      </c>
      <c r="G142" s="91">
        <v>2.0963258738693127</v>
      </c>
      <c r="H142" s="91">
        <v>-0.60309890711084846</v>
      </c>
      <c r="I142" s="91">
        <v>-7.3230304270521884</v>
      </c>
    </row>
    <row r="143" spans="1:9" x14ac:dyDescent="0.25">
      <c r="A143" s="91">
        <v>140</v>
      </c>
      <c r="B143" s="91">
        <v>3.9349716824935603</v>
      </c>
      <c r="C143" s="91">
        <v>3.9349716824935603</v>
      </c>
      <c r="D143" s="91"/>
      <c r="E143" s="91">
        <v>799.96980220503076</v>
      </c>
      <c r="F143" s="91">
        <v>36.540765681953232</v>
      </c>
      <c r="G143" s="91">
        <v>2.6692162895452087</v>
      </c>
      <c r="H143" s="91">
        <v>-3.0197794969207381E-2</v>
      </c>
      <c r="I143" s="91">
        <v>-6.7501293149105468</v>
      </c>
    </row>
    <row r="144" spans="1:9" x14ac:dyDescent="0.25">
      <c r="A144" s="91">
        <v>141</v>
      </c>
      <c r="B144" s="91">
        <v>8.2510551653774264</v>
      </c>
      <c r="C144" s="91">
        <v>8.2510551653774264</v>
      </c>
      <c r="D144" s="91"/>
      <c r="E144" s="91">
        <v>1051.2459968709345</v>
      </c>
      <c r="F144" s="91">
        <v>35.967824596067643</v>
      </c>
      <c r="G144" s="91">
        <v>17.061309530673718</v>
      </c>
      <c r="H144" s="91">
        <v>-0.58017018214149463</v>
      </c>
      <c r="I144" s="91">
        <v>-7.3001017020828343</v>
      </c>
    </row>
    <row r="145" spans="1:9" x14ac:dyDescent="0.25">
      <c r="A145" s="91">
        <v>142</v>
      </c>
      <c r="B145" s="91">
        <v>13.691142994670269</v>
      </c>
      <c r="C145" s="91">
        <v>13.691142994670269</v>
      </c>
      <c r="D145" s="91"/>
      <c r="E145" s="91">
        <v>1706.4352636141905</v>
      </c>
      <c r="F145" s="91">
        <v>35.860829387813212</v>
      </c>
      <c r="G145" s="91">
        <v>22.254876151166471</v>
      </c>
      <c r="H145" s="91">
        <v>-0.64162525484145072</v>
      </c>
      <c r="I145" s="91">
        <v>-7.3615567747827901</v>
      </c>
    </row>
    <row r="146" spans="1:9" x14ac:dyDescent="0.25">
      <c r="A146" s="91">
        <v>143</v>
      </c>
      <c r="B146" s="91">
        <v>16.579267944165284</v>
      </c>
      <c r="C146" s="91">
        <v>16.579267944165284</v>
      </c>
      <c r="D146" s="91"/>
      <c r="E146" s="91">
        <v>2001.9001199163549</v>
      </c>
      <c r="F146" s="91">
        <v>36.342228442357381</v>
      </c>
      <c r="G146" s="91">
        <v>17.357202246522139</v>
      </c>
      <c r="H146" s="91">
        <v>-0.23079999559301689</v>
      </c>
      <c r="I146" s="91">
        <v>-6.9507315155343568</v>
      </c>
    </row>
    <row r="147" spans="1:9" x14ac:dyDescent="0.25">
      <c r="A147" s="91">
        <v>144</v>
      </c>
      <c r="B147" s="91">
        <v>18.350668403462471</v>
      </c>
      <c r="C147" s="91">
        <v>18.350668403462471</v>
      </c>
      <c r="D147" s="91"/>
      <c r="E147" s="91">
        <v>2204.6564597923953</v>
      </c>
      <c r="F147" s="91">
        <v>36.56913383285157</v>
      </c>
      <c r="G147" s="91">
        <v>24.008175708705256</v>
      </c>
      <c r="H147" s="91">
        <v>-0.16117508713811757</v>
      </c>
      <c r="I147" s="91">
        <v>-6.8811066070794569</v>
      </c>
    </row>
    <row r="148" spans="1:9" x14ac:dyDescent="0.25">
      <c r="A148" s="91">
        <v>145</v>
      </c>
      <c r="B148" s="91">
        <v>20.612972848707003</v>
      </c>
      <c r="C148" s="91">
        <v>20.612972848707003</v>
      </c>
      <c r="D148" s="91"/>
      <c r="E148" s="91">
        <v>1315.9104476496982</v>
      </c>
      <c r="F148" s="91">
        <v>36.042995932036732</v>
      </c>
      <c r="G148" s="91">
        <v>16.329577055471205</v>
      </c>
      <c r="H148" s="91">
        <v>-0.7574085065786379</v>
      </c>
      <c r="I148" s="91">
        <v>-7.4773400265199772</v>
      </c>
    </row>
    <row r="149" spans="1:9" x14ac:dyDescent="0.25">
      <c r="A149" s="91">
        <v>146</v>
      </c>
      <c r="B149" s="91">
        <v>21.267417903343226</v>
      </c>
      <c r="C149" s="91">
        <v>21.267417903343226</v>
      </c>
      <c r="D149" s="91"/>
      <c r="E149" s="91">
        <v>1365.5338235359329</v>
      </c>
      <c r="F149" s="91">
        <v>35.979556968848613</v>
      </c>
      <c r="G149" s="91">
        <v>12.904062762275355</v>
      </c>
      <c r="H149" s="91">
        <v>-0.91087418039701196</v>
      </c>
      <c r="I149" s="91">
        <v>-7.6308057003383514</v>
      </c>
    </row>
    <row r="150" spans="1:9" x14ac:dyDescent="0.25">
      <c r="A150" s="91">
        <v>147</v>
      </c>
      <c r="B150" s="91">
        <v>24.055730074831267</v>
      </c>
      <c r="C150" s="91">
        <v>24.055730074831267</v>
      </c>
      <c r="D150" s="91"/>
      <c r="E150" s="91">
        <v>1494.6486497486433</v>
      </c>
      <c r="F150" s="91">
        <v>36.781680362210743</v>
      </c>
      <c r="G150" s="91">
        <v>22.806454543772848</v>
      </c>
      <c r="H150" s="91">
        <v>-0.20675180535672533</v>
      </c>
      <c r="I150" s="91">
        <v>-6.9266833252980646</v>
      </c>
    </row>
    <row r="151" spans="1:9" x14ac:dyDescent="0.25">
      <c r="A151" s="91">
        <v>148</v>
      </c>
      <c r="B151" s="91">
        <v>26.479606153708922</v>
      </c>
      <c r="C151" s="91">
        <v>26.479606153708922</v>
      </c>
      <c r="D151" s="91"/>
      <c r="E151" s="91">
        <v>1642.8787200181785</v>
      </c>
      <c r="F151" s="91">
        <v>36.867086582457375</v>
      </c>
      <c r="G151" s="91">
        <v>21.968321269216368</v>
      </c>
      <c r="H151" s="91">
        <v>-0.18844976212359954</v>
      </c>
      <c r="I151" s="91">
        <v>-6.9083812820649388</v>
      </c>
    </row>
    <row r="152" spans="1:9" x14ac:dyDescent="0.25">
      <c r="A152" s="91">
        <v>149</v>
      </c>
      <c r="B152" s="91">
        <v>28.091983560270599</v>
      </c>
      <c r="C152" s="91">
        <v>28.091983560270599</v>
      </c>
      <c r="D152" s="91"/>
      <c r="E152" s="91">
        <v>1093.9540191730655</v>
      </c>
      <c r="F152" s="91">
        <v>36.866251668134112</v>
      </c>
      <c r="G152" s="91">
        <v>18.433958242335034</v>
      </c>
      <c r="H152" s="91">
        <v>-0.28829388266152967</v>
      </c>
      <c r="I152" s="91">
        <v>-7.0082254026028696</v>
      </c>
    </row>
    <row r="153" spans="1:9" x14ac:dyDescent="0.25">
      <c r="A153" s="91">
        <v>150</v>
      </c>
      <c r="B153" s="91">
        <v>29.822652703424346</v>
      </c>
      <c r="C153" s="91">
        <v>29.822652703424346</v>
      </c>
      <c r="D153" s="91"/>
      <c r="E153" s="91">
        <v>1153.741331155428</v>
      </c>
      <c r="F153" s="91">
        <v>37.12228266416205</v>
      </c>
      <c r="G153" s="91">
        <v>14.681914831885726</v>
      </c>
      <c r="H153" s="91">
        <v>-0.10347549329196482</v>
      </c>
      <c r="I153" s="91">
        <v>-6.8234070132333047</v>
      </c>
    </row>
    <row r="154" spans="1:9" x14ac:dyDescent="0.25">
      <c r="A154" s="91">
        <v>151</v>
      </c>
      <c r="B154" s="91">
        <v>29.332105513711905</v>
      </c>
      <c r="C154" s="91">
        <v>29.332105513711905</v>
      </c>
      <c r="D154" s="91"/>
      <c r="E154" s="91">
        <v>1151.8080981927296</v>
      </c>
      <c r="F154" s="91">
        <v>36.759164562540995</v>
      </c>
      <c r="G154" s="91">
        <v>1.8610522137876053</v>
      </c>
      <c r="H154" s="91">
        <v>-0.55560887227442768</v>
      </c>
      <c r="I154" s="91">
        <v>-7.2755403922157669</v>
      </c>
    </row>
    <row r="155" spans="1:9" x14ac:dyDescent="0.25">
      <c r="A155" s="91">
        <v>152</v>
      </c>
      <c r="B155" s="91">
        <v>27.400656499673588</v>
      </c>
      <c r="C155" s="91">
        <v>27.400656499673588</v>
      </c>
      <c r="D155" s="91"/>
      <c r="E155" s="91">
        <v>1087.5795850949189</v>
      </c>
      <c r="F155" s="91">
        <v>36.572768338254079</v>
      </c>
      <c r="G155" s="91">
        <v>0</v>
      </c>
      <c r="H155" s="91">
        <v>-0.82829915065600179</v>
      </c>
      <c r="I155" s="91">
        <v>-7.5482306705973414</v>
      </c>
    </row>
    <row r="156" spans="1:9" x14ac:dyDescent="0.25">
      <c r="A156" s="91">
        <v>153</v>
      </c>
      <c r="B156" s="91">
        <v>25.680253689110764</v>
      </c>
      <c r="C156" s="91">
        <v>25.680253689110764</v>
      </c>
      <c r="D156" s="91"/>
      <c r="E156" s="91">
        <v>1586.3955859011735</v>
      </c>
      <c r="F156" s="91">
        <v>37.411480601773626</v>
      </c>
      <c r="G156" s="91">
        <v>0</v>
      </c>
      <c r="H156" s="91">
        <v>-6.9106967627513782E-2</v>
      </c>
      <c r="I156" s="91">
        <v>-6.7890384875688534</v>
      </c>
    </row>
    <row r="157" spans="1:9" x14ac:dyDescent="0.25">
      <c r="A157" s="91">
        <v>154</v>
      </c>
      <c r="B157" s="91">
        <v>20.71010253265845</v>
      </c>
      <c r="C157" s="91">
        <v>20.71010253265845</v>
      </c>
      <c r="D157" s="91"/>
      <c r="E157" s="91">
        <v>1325.791909089899</v>
      </c>
      <c r="F157" s="91">
        <v>36.796883601597088</v>
      </c>
      <c r="G157" s="91">
        <v>0</v>
      </c>
      <c r="H157" s="91">
        <v>-0.8217049853469206</v>
      </c>
      <c r="I157" s="91">
        <v>-7.5416365052882606</v>
      </c>
    </row>
    <row r="158" spans="1:9" x14ac:dyDescent="0.25">
      <c r="A158" s="91">
        <v>155</v>
      </c>
      <c r="B158" s="91">
        <v>16.755158798112475</v>
      </c>
      <c r="C158" s="91">
        <v>16.755158798112475</v>
      </c>
      <c r="D158" s="91"/>
      <c r="E158" s="91">
        <v>1046.9749638509527</v>
      </c>
      <c r="F158" s="91">
        <v>37.510649393483021</v>
      </c>
      <c r="G158" s="91">
        <v>0</v>
      </c>
      <c r="H158" s="91">
        <v>-0.24185581980744419</v>
      </c>
      <c r="I158" s="91">
        <v>-6.9617873397487839</v>
      </c>
    </row>
    <row r="159" spans="1:9" x14ac:dyDescent="0.25">
      <c r="A159" s="91">
        <v>156</v>
      </c>
      <c r="B159" s="91">
        <v>13.082333098419831</v>
      </c>
      <c r="C159" s="91">
        <v>13.082333098419831</v>
      </c>
      <c r="D159" s="91"/>
      <c r="E159" s="91">
        <v>1626.3328571768366</v>
      </c>
      <c r="F159" s="91">
        <v>37.268169253408338</v>
      </c>
      <c r="G159" s="91">
        <v>0</v>
      </c>
      <c r="H159" s="91">
        <v>-0.57734860324032877</v>
      </c>
      <c r="I159" s="91">
        <v>-7.2972801231816682</v>
      </c>
    </row>
    <row r="160" spans="1:9" x14ac:dyDescent="0.25">
      <c r="A160" s="91">
        <v>157</v>
      </c>
      <c r="B160" s="91">
        <v>12.711817161480115</v>
      </c>
      <c r="C160" s="91">
        <v>12.711817161480115</v>
      </c>
      <c r="D160" s="91"/>
      <c r="E160" s="91">
        <v>1522.3781265049386</v>
      </c>
      <c r="F160" s="91">
        <v>37.911285564917314</v>
      </c>
      <c r="G160" s="91">
        <v>8.6632016060782533</v>
      </c>
      <c r="H160" s="91">
        <v>-7.079840477354693E-2</v>
      </c>
      <c r="I160" s="91">
        <v>-6.7907299247148867</v>
      </c>
    </row>
    <row r="161" spans="1:9" x14ac:dyDescent="0.25">
      <c r="A161" s="91">
        <v>158</v>
      </c>
      <c r="B161" s="91">
        <v>13.18631730564594</v>
      </c>
      <c r="C161" s="91">
        <v>13.18631730564594</v>
      </c>
      <c r="D161" s="91"/>
      <c r="E161" s="91">
        <v>1571.0108072915721</v>
      </c>
      <c r="F161" s="91">
        <v>38.082553565295711</v>
      </c>
      <c r="G161" s="91">
        <v>12.614638847320377</v>
      </c>
      <c r="H161" s="91">
        <v>-4.062218585018984E-3</v>
      </c>
      <c r="I161" s="91">
        <v>-6.7239937385263584</v>
      </c>
    </row>
    <row r="162" spans="1:9" x14ac:dyDescent="0.25">
      <c r="A162" s="91">
        <v>159</v>
      </c>
      <c r="B162" s="91">
        <v>14.80441562978822</v>
      </c>
      <c r="C162" s="91">
        <v>14.80441562978822</v>
      </c>
      <c r="D162" s="91"/>
      <c r="E162" s="91">
        <v>1836.1429521387638</v>
      </c>
      <c r="F162" s="91">
        <v>37.563246671676175</v>
      </c>
      <c r="G162" s="91">
        <v>20.844353788777607</v>
      </c>
      <c r="H162" s="91">
        <v>-0.61718461664122037</v>
      </c>
      <c r="I162" s="91">
        <v>-7.3371161365825603</v>
      </c>
    </row>
    <row r="163" spans="1:9" x14ac:dyDescent="0.25">
      <c r="A163" s="91">
        <v>160</v>
      </c>
      <c r="B163" s="91">
        <v>19.087576462059015</v>
      </c>
      <c r="C163" s="91">
        <v>19.087576462059015</v>
      </c>
      <c r="D163" s="91"/>
      <c r="E163" s="91">
        <v>1189.1995751523123</v>
      </c>
      <c r="F163" s="91">
        <v>38.038808450453089</v>
      </c>
      <c r="G163" s="91">
        <v>24.590775795111355</v>
      </c>
      <c r="H163" s="91">
        <v>-0.21744043704987492</v>
      </c>
      <c r="I163" s="91">
        <v>-6.9373719569912149</v>
      </c>
    </row>
    <row r="164" spans="1:9" x14ac:dyDescent="0.25">
      <c r="A164" s="91">
        <v>161</v>
      </c>
      <c r="B164" s="91">
        <v>21.92571734659678</v>
      </c>
      <c r="C164" s="91">
        <v>21.92571734659678</v>
      </c>
      <c r="D164" s="91"/>
      <c r="E164" s="91">
        <v>1408.6442161174984</v>
      </c>
      <c r="F164" s="91">
        <v>37.346005804608346</v>
      </c>
      <c r="G164" s="91">
        <v>21.215092236281343</v>
      </c>
      <c r="H164" s="91">
        <v>-0.95296784169667847</v>
      </c>
      <c r="I164" s="91">
        <v>-7.6728993616380183</v>
      </c>
    </row>
    <row r="165" spans="1:9" x14ac:dyDescent="0.25">
      <c r="A165" s="91">
        <v>162</v>
      </c>
      <c r="B165" s="91">
        <v>24.114195564144673</v>
      </c>
      <c r="C165" s="91">
        <v>24.114195564144673</v>
      </c>
      <c r="D165" s="91"/>
      <c r="E165" s="91">
        <v>1522.6200181867559</v>
      </c>
      <c r="F165" s="91">
        <v>37.733213460942416</v>
      </c>
      <c r="G165" s="91">
        <v>16.366357922700864</v>
      </c>
      <c r="H165" s="91">
        <v>-0.60880553448813901</v>
      </c>
      <c r="I165" s="91">
        <v>-7.328737054429479</v>
      </c>
    </row>
    <row r="166" spans="1:9" x14ac:dyDescent="0.25">
      <c r="A166" s="91">
        <v>163</v>
      </c>
      <c r="B166" s="91">
        <v>25.494538291320236</v>
      </c>
      <c r="C166" s="91">
        <v>25.494538291320236</v>
      </c>
      <c r="D166" s="91"/>
      <c r="E166" s="91">
        <v>1613.1773440059153</v>
      </c>
      <c r="F166" s="91">
        <v>37.706446508789448</v>
      </c>
      <c r="G166" s="91">
        <v>20.050321479035695</v>
      </c>
      <c r="H166" s="91">
        <v>-0.699743477478595</v>
      </c>
      <c r="I166" s="91">
        <v>-7.4196749974199347</v>
      </c>
    </row>
    <row r="167" spans="1:9" x14ac:dyDescent="0.25">
      <c r="A167" s="91">
        <v>164</v>
      </c>
      <c r="B167" s="91">
        <v>27.83080683026466</v>
      </c>
      <c r="C167" s="91">
        <v>27.83080683026466</v>
      </c>
      <c r="D167" s="91"/>
      <c r="E167" s="91">
        <v>1098.5116087700383</v>
      </c>
      <c r="F167" s="91">
        <v>37.821334899536105</v>
      </c>
      <c r="G167" s="91">
        <v>24.24933282487358</v>
      </c>
      <c r="H167" s="91">
        <v>-0.67777795519677131</v>
      </c>
      <c r="I167" s="91">
        <v>-7.3977094751381109</v>
      </c>
    </row>
    <row r="168" spans="1:9" x14ac:dyDescent="0.25">
      <c r="A168" s="91">
        <v>165</v>
      </c>
      <c r="B168" s="91">
        <v>29.813302187649064</v>
      </c>
      <c r="C168" s="91">
        <v>29.813302187649064</v>
      </c>
      <c r="D168" s="91"/>
      <c r="E168" s="91">
        <v>1186.8629368160855</v>
      </c>
      <c r="F168" s="91">
        <v>37.55511685963895</v>
      </c>
      <c r="G168" s="91">
        <v>17.000984903075153</v>
      </c>
      <c r="H168" s="91">
        <v>-0.99499058273667584</v>
      </c>
      <c r="I168" s="91">
        <v>-7.714922102678015</v>
      </c>
    </row>
    <row r="169" spans="1:9" x14ac:dyDescent="0.25">
      <c r="A169" s="91">
        <v>166</v>
      </c>
      <c r="B169" s="91">
        <v>30.290421678614564</v>
      </c>
      <c r="C169" s="91">
        <v>30.290421678614564</v>
      </c>
      <c r="D169" s="91"/>
      <c r="E169" s="91">
        <v>1203.0780740650889</v>
      </c>
      <c r="F169" s="91">
        <v>37.67237512083841</v>
      </c>
      <c r="G169" s="91">
        <v>8.250527565925907</v>
      </c>
      <c r="H169" s="91">
        <v>-0.9369209269762574</v>
      </c>
      <c r="I169" s="91">
        <v>-7.6568524469175969</v>
      </c>
    </row>
    <row r="170" spans="1:9" x14ac:dyDescent="0.25">
      <c r="A170" s="91">
        <v>167</v>
      </c>
      <c r="B170" s="91">
        <v>31.056502156103278</v>
      </c>
      <c r="C170" s="91">
        <v>31.056502156103278</v>
      </c>
      <c r="D170" s="91"/>
      <c r="E170" s="91">
        <v>1218.1520653200625</v>
      </c>
      <c r="F170" s="91">
        <v>38.151614662621832</v>
      </c>
      <c r="G170" s="91">
        <v>15.426594589198336</v>
      </c>
      <c r="H170" s="91">
        <v>-0.5518114043825606</v>
      </c>
      <c r="I170" s="91">
        <v>-7.2717429243239007</v>
      </c>
    </row>
    <row r="171" spans="1:9" x14ac:dyDescent="0.25">
      <c r="A171" s="91">
        <v>168</v>
      </c>
      <c r="B171" s="91">
        <v>32.853626886941392</v>
      </c>
      <c r="C171" s="91">
        <v>32.853626886941392</v>
      </c>
      <c r="D171" s="91"/>
      <c r="E171" s="91">
        <v>1284.1460386115261</v>
      </c>
      <c r="F171" s="91">
        <v>38.336595129976033</v>
      </c>
      <c r="G171" s="91">
        <v>25.435292820740397</v>
      </c>
      <c r="H171" s="91">
        <v>-0.46403020229200942</v>
      </c>
      <c r="I171" s="91">
        <v>-7.1839617222333487</v>
      </c>
    </row>
    <row r="172" spans="1:9" x14ac:dyDescent="0.25">
      <c r="A172" s="91">
        <v>169</v>
      </c>
      <c r="B172" s="91">
        <v>35.307031793059039</v>
      </c>
      <c r="C172" s="91">
        <v>35.307031793059039</v>
      </c>
      <c r="D172" s="91"/>
      <c r="E172" s="91">
        <v>1373.5393290275044</v>
      </c>
      <c r="F172" s="91">
        <v>38.584138954204775</v>
      </c>
      <c r="G172" s="91">
        <v>26.245503776246231</v>
      </c>
      <c r="H172" s="91">
        <v>-0.32553847366459154</v>
      </c>
      <c r="I172" s="91">
        <v>-7.0454699936059315</v>
      </c>
    </row>
    <row r="173" spans="1:9" x14ac:dyDescent="0.25">
      <c r="A173" s="91">
        <v>170</v>
      </c>
      <c r="B173" s="91">
        <v>36.413517703103167</v>
      </c>
      <c r="C173" s="91">
        <v>36.413517703103167</v>
      </c>
      <c r="D173" s="91"/>
      <c r="E173" s="91">
        <v>1435.8986315129994</v>
      </c>
      <c r="F173" s="91">
        <v>38.171041663450033</v>
      </c>
      <c r="G173" s="91">
        <v>20.054771560481186</v>
      </c>
      <c r="H173" s="91">
        <v>-0.85000654311265922</v>
      </c>
      <c r="I173" s="91">
        <v>-7.569938063053999</v>
      </c>
    </row>
    <row r="174" spans="1:9" x14ac:dyDescent="0.25">
      <c r="A174" s="91">
        <v>171</v>
      </c>
      <c r="B174" s="91">
        <v>37.594528727239094</v>
      </c>
      <c r="C174" s="91">
        <v>37.594528727239094</v>
      </c>
      <c r="D174" s="91"/>
      <c r="E174" s="91">
        <v>1460.1200504489593</v>
      </c>
      <c r="F174" s="91">
        <v>38.84800750117374</v>
      </c>
      <c r="G174" s="91">
        <v>9.3879951017311765</v>
      </c>
      <c r="H174" s="91">
        <v>-0.28248314409879827</v>
      </c>
      <c r="I174" s="91">
        <v>-7.0024146640401383</v>
      </c>
    </row>
    <row r="175" spans="1:9" x14ac:dyDescent="0.25">
      <c r="A175" s="91">
        <v>172</v>
      </c>
      <c r="B175" s="91">
        <v>35.919668954364624</v>
      </c>
      <c r="C175" s="91">
        <v>35.919668954364624</v>
      </c>
      <c r="D175" s="91"/>
      <c r="E175" s="91">
        <v>1411.8266959457887</v>
      </c>
      <c r="F175" s="91">
        <v>38.522665205413809</v>
      </c>
      <c r="G175" s="91">
        <v>0</v>
      </c>
      <c r="H175" s="91">
        <v>-0.7160511078912345</v>
      </c>
      <c r="I175" s="91">
        <v>-7.4359826278325745</v>
      </c>
    </row>
    <row r="176" spans="1:9" x14ac:dyDescent="0.25">
      <c r="A176" s="91">
        <v>173</v>
      </c>
      <c r="B176" s="91">
        <v>33.143431477380645</v>
      </c>
      <c r="C176" s="91">
        <v>33.143431477380645</v>
      </c>
      <c r="D176" s="91"/>
      <c r="E176" s="91">
        <v>1301.715558161814</v>
      </c>
      <c r="F176" s="91">
        <v>38.696754367214403</v>
      </c>
      <c r="G176" s="91">
        <v>0</v>
      </c>
      <c r="H176" s="91">
        <v>-0.6343255950680815</v>
      </c>
      <c r="I176" s="91">
        <v>-7.3542571150094211</v>
      </c>
    </row>
    <row r="177" spans="1:9" x14ac:dyDescent="0.25">
      <c r="A177" s="91">
        <v>174</v>
      </c>
      <c r="B177" s="91">
        <v>28.871389971898815</v>
      </c>
      <c r="C177" s="91">
        <v>28.871389971898815</v>
      </c>
      <c r="D177" s="91"/>
      <c r="E177" s="91">
        <v>1144.047420863096</v>
      </c>
      <c r="F177" s="91">
        <v>38.643045305339776</v>
      </c>
      <c r="G177" s="91">
        <v>0</v>
      </c>
      <c r="H177" s="91">
        <v>-0.82195128328917344</v>
      </c>
      <c r="I177" s="91">
        <v>-7.5418828032305134</v>
      </c>
    </row>
    <row r="178" spans="1:9" x14ac:dyDescent="0.25">
      <c r="A178" s="91">
        <v>175</v>
      </c>
      <c r="B178" s="91">
        <v>26.703093001113871</v>
      </c>
      <c r="C178" s="91">
        <v>26.703093001113871</v>
      </c>
      <c r="D178" s="91"/>
      <c r="E178" s="91">
        <v>1647.0540762860346</v>
      </c>
      <c r="F178" s="91">
        <v>39.527846656013622</v>
      </c>
      <c r="G178" s="91">
        <v>0</v>
      </c>
      <c r="H178" s="91">
        <v>-3.0162575973531114E-2</v>
      </c>
      <c r="I178" s="91">
        <v>-6.7500940959148705</v>
      </c>
    </row>
    <row r="179" spans="1:9" x14ac:dyDescent="0.25">
      <c r="A179" s="91">
        <v>176</v>
      </c>
      <c r="B179" s="91">
        <v>23.940011239599873</v>
      </c>
      <c r="C179" s="91">
        <v>23.940011239599873</v>
      </c>
      <c r="D179" s="91"/>
      <c r="E179" s="91">
        <v>1532.9364024206095</v>
      </c>
      <c r="F179" s="91">
        <v>38.754311117850655</v>
      </c>
      <c r="G179" s="91">
        <v>5.0649963869019654</v>
      </c>
      <c r="H179" s="91">
        <v>-0.95606782381565925</v>
      </c>
      <c r="I179" s="91">
        <v>-7.6759993437569989</v>
      </c>
    </row>
    <row r="180" spans="1:9" x14ac:dyDescent="0.25">
      <c r="A180" s="91">
        <v>177</v>
      </c>
      <c r="B180" s="91">
        <v>25.252534858389403</v>
      </c>
      <c r="C180" s="91">
        <v>25.252534858389403</v>
      </c>
      <c r="D180" s="91"/>
      <c r="E180" s="91">
        <v>1572.7058314954172</v>
      </c>
      <c r="F180" s="91">
        <v>39.516825534026289</v>
      </c>
      <c r="G180" s="91">
        <v>16.863730801822797</v>
      </c>
      <c r="H180" s="91">
        <v>-0.27802296479174993</v>
      </c>
      <c r="I180" s="91">
        <v>-6.9979544847330892</v>
      </c>
    </row>
    <row r="181" spans="1:9" x14ac:dyDescent="0.25">
      <c r="A181" s="91">
        <v>178</v>
      </c>
      <c r="B181" s="91">
        <v>26.141766660658082</v>
      </c>
      <c r="C181" s="91">
        <v>26.141766660658082</v>
      </c>
      <c r="D181" s="91"/>
      <c r="E181" s="91">
        <v>1661.4970536420087</v>
      </c>
      <c r="F181" s="91">
        <v>39.049627555697455</v>
      </c>
      <c r="G181" s="91">
        <v>19.962895390017241</v>
      </c>
      <c r="H181" s="91">
        <v>-0.83903644755724782</v>
      </c>
      <c r="I181" s="91">
        <v>-7.558967967498587</v>
      </c>
    </row>
    <row r="182" spans="1:9" x14ac:dyDescent="0.25">
      <c r="A182" s="91">
        <v>179</v>
      </c>
      <c r="B182" s="91">
        <v>28.328843223166292</v>
      </c>
      <c r="C182" s="91">
        <v>28.328843223166292</v>
      </c>
      <c r="D182" s="91"/>
      <c r="E182" s="91">
        <v>1107.5342412193709</v>
      </c>
      <c r="F182" s="91">
        <v>39.576463979100005</v>
      </c>
      <c r="G182" s="91">
        <v>16.731756961232783</v>
      </c>
      <c r="H182" s="91">
        <v>-0.4067225345851766</v>
      </c>
      <c r="I182" s="91">
        <v>-7.126654054526516</v>
      </c>
    </row>
    <row r="183" spans="1:9" x14ac:dyDescent="0.25">
      <c r="A183" s="91">
        <v>180</v>
      </c>
      <c r="B183" s="91">
        <v>29.117238760755434</v>
      </c>
      <c r="C183" s="91">
        <v>29.117238760755434</v>
      </c>
      <c r="D183" s="91"/>
      <c r="E183" s="91">
        <v>1143.4490435679636</v>
      </c>
      <c r="F183" s="91">
        <v>39.488751491268815</v>
      </c>
      <c r="G183" s="91">
        <v>12.179503388411385</v>
      </c>
      <c r="H183" s="91">
        <v>-0.55362362785540531</v>
      </c>
      <c r="I183" s="91">
        <v>-7.2735551477967446</v>
      </c>
    </row>
    <row r="184" spans="1:9" x14ac:dyDescent="0.25">
      <c r="A184" s="91">
        <v>181</v>
      </c>
      <c r="B184" s="91">
        <v>29.939068692680802</v>
      </c>
      <c r="C184" s="91">
        <v>29.939068692680802</v>
      </c>
      <c r="D184" s="91"/>
      <c r="E184" s="91">
        <v>1155.5505689387367</v>
      </c>
      <c r="F184" s="91">
        <v>40.099877668025485</v>
      </c>
      <c r="G184" s="91">
        <v>6.3830380109102842</v>
      </c>
      <c r="H184" s="91">
        <v>-3.2133585456406988E-2</v>
      </c>
      <c r="I184" s="91">
        <v>-6.7520651053977465</v>
      </c>
    </row>
    <row r="185" spans="1:9" x14ac:dyDescent="0.25">
      <c r="A185" s="91">
        <v>182</v>
      </c>
      <c r="B185" s="91">
        <v>28.586333396372787</v>
      </c>
      <c r="C185" s="91">
        <v>28.586333396372787</v>
      </c>
      <c r="D185" s="91"/>
      <c r="E185" s="91">
        <v>1113.8171305614107</v>
      </c>
      <c r="F185" s="91">
        <v>39.908637078888297</v>
      </c>
      <c r="G185" s="91">
        <v>0</v>
      </c>
      <c r="H185" s="91">
        <v>-0.3096682286882525</v>
      </c>
      <c r="I185" s="91">
        <v>-7.0295997486295922</v>
      </c>
    </row>
    <row r="186" spans="1:9" x14ac:dyDescent="0.25">
      <c r="A186" s="91">
        <v>183</v>
      </c>
      <c r="B186" s="91">
        <v>26.302683959711707</v>
      </c>
      <c r="C186" s="91">
        <v>26.302683959711707</v>
      </c>
      <c r="D186" s="91"/>
      <c r="E186" s="91">
        <v>1680.1022209320786</v>
      </c>
      <c r="F186" s="91">
        <v>39.327917752682751</v>
      </c>
      <c r="G186" s="91">
        <v>0</v>
      </c>
      <c r="H186" s="91">
        <v>-0.98242041040548256</v>
      </c>
      <c r="I186" s="91">
        <v>-7.702351930346822</v>
      </c>
    </row>
    <row r="187" spans="1:9" x14ac:dyDescent="0.25">
      <c r="A187" s="91">
        <v>184</v>
      </c>
      <c r="B187" s="91">
        <v>25.223660719487452</v>
      </c>
      <c r="C187" s="91">
        <v>25.223660719487452</v>
      </c>
      <c r="D187" s="91"/>
      <c r="E187" s="91">
        <v>1585.2514614797233</v>
      </c>
      <c r="F187" s="91">
        <v>39.929246629913678</v>
      </c>
      <c r="G187" s="91">
        <v>0</v>
      </c>
      <c r="H187" s="91">
        <v>-0.51435674419662902</v>
      </c>
      <c r="I187" s="91">
        <v>-7.2342882641379687</v>
      </c>
    </row>
    <row r="188" spans="1:9" x14ac:dyDescent="0.25">
      <c r="A188" s="91">
        <v>185</v>
      </c>
      <c r="B188" s="91">
        <v>23.266959273349983</v>
      </c>
      <c r="C188" s="91">
        <v>23.266959273349983</v>
      </c>
      <c r="D188" s="91"/>
      <c r="E188" s="91">
        <v>1490.2187403091457</v>
      </c>
      <c r="F188" s="91">
        <v>39.62705037575769</v>
      </c>
      <c r="G188" s="91">
        <v>0</v>
      </c>
      <c r="H188" s="91">
        <v>-0.93544951723839542</v>
      </c>
      <c r="I188" s="91">
        <v>-7.6553810371797351</v>
      </c>
    </row>
    <row r="189" spans="1:9" x14ac:dyDescent="0.25">
      <c r="A189" s="91">
        <v>186</v>
      </c>
      <c r="B189" s="91">
        <v>22.500050194645418</v>
      </c>
      <c r="C189" s="91">
        <v>22.500050194645418</v>
      </c>
      <c r="D189" s="91"/>
      <c r="E189" s="91">
        <v>1395.4564285086092</v>
      </c>
      <c r="F189" s="91">
        <v>40.507146694764991</v>
      </c>
      <c r="G189" s="91">
        <v>0</v>
      </c>
      <c r="H189" s="91">
        <v>-0.15158154210995212</v>
      </c>
      <c r="I189" s="91">
        <v>-6.8715130620512914</v>
      </c>
    </row>
    <row r="190" spans="1:9" x14ac:dyDescent="0.25">
      <c r="A190" s="91">
        <v>187</v>
      </c>
      <c r="B190" s="91">
        <v>19.874253186183196</v>
      </c>
      <c r="C190" s="91">
        <v>19.874253186183196</v>
      </c>
      <c r="D190" s="91"/>
      <c r="E190" s="91">
        <v>1259.8064344040174</v>
      </c>
      <c r="F190" s="91">
        <v>40.193155480124744</v>
      </c>
      <c r="G190" s="91">
        <v>0</v>
      </c>
      <c r="H190" s="91">
        <v>-0.58268746475674638</v>
      </c>
      <c r="I190" s="91">
        <v>-7.3026189846980856</v>
      </c>
    </row>
    <row r="191" spans="1:9" x14ac:dyDescent="0.25">
      <c r="A191" s="91">
        <v>188</v>
      </c>
      <c r="B191" s="91">
        <v>17.833629080080243</v>
      </c>
      <c r="C191" s="91">
        <v>17.833629080080243</v>
      </c>
      <c r="D191" s="91"/>
      <c r="E191" s="91">
        <v>1125.7156787127913</v>
      </c>
      <c r="F191" s="91">
        <v>40.451575966675904</v>
      </c>
      <c r="G191" s="91">
        <v>0</v>
      </c>
      <c r="H191" s="91">
        <v>-0.44469104168489815</v>
      </c>
      <c r="I191" s="91">
        <v>-7.1646225616262376</v>
      </c>
    </row>
    <row r="192" spans="1:9" x14ac:dyDescent="0.25">
      <c r="A192" s="91">
        <v>189</v>
      </c>
      <c r="B192" s="91">
        <v>16.124043639144052</v>
      </c>
      <c r="C192" s="91">
        <v>16.124043639144052</v>
      </c>
      <c r="D192" s="91"/>
      <c r="E192" s="91">
        <v>1008.1900381198286</v>
      </c>
      <c r="F192" s="91">
        <v>40.741529702965693</v>
      </c>
      <c r="G192" s="91">
        <v>0</v>
      </c>
      <c r="H192" s="91">
        <v>-0.24349281028831982</v>
      </c>
      <c r="I192" s="91">
        <v>-6.9634243302296595</v>
      </c>
    </row>
    <row r="193" spans="1:9" x14ac:dyDescent="0.25">
      <c r="A193" s="91">
        <v>190</v>
      </c>
      <c r="B193" s="91">
        <v>14.550405484100704</v>
      </c>
      <c r="C193" s="91">
        <v>14.550405484100704</v>
      </c>
      <c r="D193" s="91"/>
      <c r="E193" s="91">
        <v>915.5315347241808</v>
      </c>
      <c r="F193" s="91">
        <v>40.712665369974495</v>
      </c>
      <c r="G193" s="91">
        <v>0.98319312999107111</v>
      </c>
      <c r="H193" s="91">
        <v>-0.31437322531091649</v>
      </c>
      <c r="I193" s="91">
        <v>-7.034304745252256</v>
      </c>
    </row>
    <row r="194" spans="1:9" x14ac:dyDescent="0.25">
      <c r="A194" s="91">
        <v>191</v>
      </c>
      <c r="B194" s="91">
        <v>13.273244467595735</v>
      </c>
      <c r="C194" s="91">
        <v>13.273244467595735</v>
      </c>
      <c r="D194" s="91"/>
      <c r="E194" s="91">
        <v>1641.7596627732844</v>
      </c>
      <c r="F194" s="91">
        <v>40.556280655116112</v>
      </c>
      <c r="G194" s="91">
        <v>5.8537871084601285</v>
      </c>
      <c r="H194" s="91">
        <v>-0.51544228472360432</v>
      </c>
      <c r="I194" s="91">
        <v>-7.2353738046649436</v>
      </c>
    </row>
    <row r="195" spans="1:9" x14ac:dyDescent="0.25">
      <c r="A195" s="91">
        <v>192</v>
      </c>
      <c r="B195" s="91">
        <v>12.909885278693093</v>
      </c>
      <c r="C195" s="91">
        <v>12.909885278693093</v>
      </c>
      <c r="D195" s="91"/>
      <c r="E195" s="91">
        <v>1610.3165282572152</v>
      </c>
      <c r="F195" s="91">
        <v>40.596397117167257</v>
      </c>
      <c r="G195" s="91">
        <v>8.5836855514499266</v>
      </c>
      <c r="H195" s="91">
        <v>-0.6156434383479269</v>
      </c>
      <c r="I195" s="91">
        <v>-7.3355749582892669</v>
      </c>
    </row>
    <row r="196" spans="1:9" x14ac:dyDescent="0.25">
      <c r="A196" s="91">
        <v>193</v>
      </c>
      <c r="B196" s="91">
        <v>12.866983868307265</v>
      </c>
      <c r="C196" s="91">
        <v>12.866983868307265</v>
      </c>
      <c r="D196" s="91"/>
      <c r="E196" s="91">
        <v>1564.1448248397005</v>
      </c>
      <c r="F196" s="91">
        <v>41.084109964897088</v>
      </c>
      <c r="G196" s="91">
        <v>5.3198970465749413</v>
      </c>
      <c r="H196" s="91">
        <v>-0.26796400385459374</v>
      </c>
      <c r="I196" s="91">
        <v>-6.9878955237959337</v>
      </c>
    </row>
    <row r="197" spans="1:9" x14ac:dyDescent="0.25">
      <c r="A197" s="91">
        <v>194</v>
      </c>
      <c r="B197" s="91">
        <v>11.649386838564844</v>
      </c>
      <c r="C197" s="91">
        <v>11.649386838564844</v>
      </c>
      <c r="D197" s="91"/>
      <c r="E197" s="91">
        <v>1481.1109817519048</v>
      </c>
      <c r="F197" s="91">
        <v>40.685214696828581</v>
      </c>
      <c r="G197" s="91">
        <v>7.4052329679601065</v>
      </c>
      <c r="H197" s="91">
        <v>-0.79280819546225567</v>
      </c>
      <c r="I197" s="91">
        <v>-7.5127397154035958</v>
      </c>
    </row>
    <row r="198" spans="1:9" x14ac:dyDescent="0.25">
      <c r="A198" s="91">
        <v>195</v>
      </c>
      <c r="B198" s="91">
        <v>12.366954323794559</v>
      </c>
      <c r="C198" s="91">
        <v>12.366954323794559</v>
      </c>
      <c r="D198" s="91"/>
      <c r="E198" s="91">
        <v>1511.2784511970599</v>
      </c>
      <c r="F198" s="91">
        <v>41.258445130133367</v>
      </c>
      <c r="G198" s="91">
        <v>9.223467409445405</v>
      </c>
      <c r="H198" s="91">
        <v>-0.32459831521301208</v>
      </c>
      <c r="I198" s="91">
        <v>-7.0445298351543517</v>
      </c>
    </row>
    <row r="199" spans="1:9" x14ac:dyDescent="0.25">
      <c r="A199" s="91">
        <v>196</v>
      </c>
      <c r="B199" s="91">
        <v>12.302751725914455</v>
      </c>
      <c r="C199" s="91">
        <v>12.302751725914455</v>
      </c>
      <c r="D199" s="91"/>
      <c r="E199" s="91">
        <v>1513.3489267764264</v>
      </c>
      <c r="F199" s="91">
        <v>41.264119686952675</v>
      </c>
      <c r="G199" s="91">
        <v>8.6295680767768062</v>
      </c>
      <c r="H199" s="91">
        <v>-0.40687561630966551</v>
      </c>
      <c r="I199" s="91">
        <v>-7.1268071362510055</v>
      </c>
    </row>
    <row r="200" spans="1:9" x14ac:dyDescent="0.25">
      <c r="A200" s="91">
        <v>197</v>
      </c>
      <c r="B200" s="91">
        <v>12.724017277484416</v>
      </c>
      <c r="C200" s="91">
        <v>12.724017277484416</v>
      </c>
      <c r="D200" s="91"/>
      <c r="E200" s="91">
        <v>1536.3086418866274</v>
      </c>
      <c r="F200" s="91">
        <v>41.580719495548685</v>
      </c>
      <c r="G200" s="91">
        <v>9.5077401769072996</v>
      </c>
      <c r="H200" s="91">
        <v>-0.17644716190767451</v>
      </c>
      <c r="I200" s="91">
        <v>-6.896378681849014</v>
      </c>
    </row>
    <row r="201" spans="1:9" x14ac:dyDescent="0.25">
      <c r="A201" s="91">
        <v>198</v>
      </c>
      <c r="B201" s="91">
        <v>12.965521887309361</v>
      </c>
      <c r="C201" s="91">
        <v>12.965521887309361</v>
      </c>
      <c r="D201" s="91"/>
      <c r="E201" s="91">
        <v>1555.5312308485356</v>
      </c>
      <c r="F201" s="91">
        <v>41.761461229081597</v>
      </c>
      <c r="G201" s="91">
        <v>9.3799831074433069</v>
      </c>
      <c r="H201" s="91">
        <v>-9.5658799641318182E-2</v>
      </c>
      <c r="I201" s="91">
        <v>-6.8155903195826575</v>
      </c>
    </row>
    <row r="202" spans="1:9" x14ac:dyDescent="0.25">
      <c r="A202" s="91">
        <v>199</v>
      </c>
      <c r="B202" s="91">
        <v>12.153003995915878</v>
      </c>
      <c r="C202" s="91">
        <v>12.153003995915878</v>
      </c>
      <c r="D202" s="91"/>
      <c r="E202" s="91">
        <v>1561.0638184907789</v>
      </c>
      <c r="F202" s="91">
        <v>41.030504602936489</v>
      </c>
      <c r="G202" s="91">
        <v>8.3534200238181153</v>
      </c>
      <c r="H202" s="91">
        <v>-0.96190183828212261</v>
      </c>
      <c r="I202" s="91">
        <v>-7.6818333582234626</v>
      </c>
    </row>
    <row r="203" spans="1:9" x14ac:dyDescent="0.25">
      <c r="A203" s="91">
        <v>200</v>
      </c>
      <c r="B203" s="91">
        <v>13.049971289459066</v>
      </c>
      <c r="C203" s="91">
        <v>13.049971289459066</v>
      </c>
      <c r="D203" s="91"/>
      <c r="E203" s="91">
        <v>1559.8933263113336</v>
      </c>
      <c r="F203" s="91">
        <v>42.063458413677878</v>
      </c>
      <c r="G203" s="91">
        <v>9.0072917611662628</v>
      </c>
      <c r="H203" s="91">
        <v>-4.7428994354414056E-2</v>
      </c>
      <c r="I203" s="91">
        <v>-6.7673605142957536</v>
      </c>
    </row>
    <row r="204" spans="1:9" x14ac:dyDescent="0.25">
      <c r="A204" s="91">
        <v>201</v>
      </c>
      <c r="B204" s="91">
        <v>12.20364970186291</v>
      </c>
      <c r="C204" s="91">
        <v>12.20364970186291</v>
      </c>
      <c r="D204" s="91"/>
      <c r="E204" s="91">
        <v>1557.2940021884428</v>
      </c>
      <c r="F204" s="91">
        <v>41.353301770955234</v>
      </c>
      <c r="G204" s="91">
        <v>8.8083460739171127</v>
      </c>
      <c r="H204" s="91">
        <v>-0.87890759489001991</v>
      </c>
      <c r="I204" s="91">
        <v>-7.5988391148313594</v>
      </c>
    </row>
    <row r="205" spans="1:9" x14ac:dyDescent="0.25">
      <c r="A205" s="91">
        <v>202</v>
      </c>
      <c r="B205" s="91">
        <v>13.412343149105599</v>
      </c>
      <c r="C205" s="91">
        <v>13.412343149105599</v>
      </c>
      <c r="D205" s="91"/>
      <c r="E205" s="91">
        <v>1630.1583750071636</v>
      </c>
      <c r="F205" s="91">
        <v>42.096706459269889</v>
      </c>
      <c r="G205" s="91">
        <v>12.64819602130547</v>
      </c>
      <c r="H205" s="91">
        <v>-0.27693564422936157</v>
      </c>
      <c r="I205" s="91">
        <v>-6.996867164170701</v>
      </c>
    </row>
    <row r="206" spans="1:9" x14ac:dyDescent="0.25">
      <c r="A206" s="91">
        <v>203</v>
      </c>
      <c r="B206" s="91">
        <v>14.895561336022674</v>
      </c>
      <c r="C206" s="91">
        <v>14.895561336022674</v>
      </c>
      <c r="D206" s="91"/>
      <c r="E206" s="91">
        <v>1844.0374708179156</v>
      </c>
      <c r="F206" s="91">
        <v>41.879076418681969</v>
      </c>
      <c r="G206" s="91">
        <v>18.293605886354339</v>
      </c>
      <c r="H206" s="91">
        <v>-0.59211146976345552</v>
      </c>
      <c r="I206" s="91">
        <v>-7.3120429897047954</v>
      </c>
    </row>
    <row r="207" spans="1:9" x14ac:dyDescent="0.25">
      <c r="A207" s="91">
        <v>204</v>
      </c>
      <c r="B207" s="91">
        <v>17.935280965393982</v>
      </c>
      <c r="C207" s="91">
        <v>17.935280965393982</v>
      </c>
      <c r="D207" s="91"/>
      <c r="E207" s="91">
        <v>2148.2745629363494</v>
      </c>
      <c r="F207" s="91">
        <v>42.448211939595403</v>
      </c>
      <c r="G207" s="91">
        <v>21.641568076259297</v>
      </c>
      <c r="H207" s="91">
        <v>-0.10268404620269811</v>
      </c>
      <c r="I207" s="91">
        <v>-6.8226155661440373</v>
      </c>
    </row>
    <row r="208" spans="1:9" x14ac:dyDescent="0.25">
      <c r="A208" s="91">
        <v>205</v>
      </c>
      <c r="B208" s="91">
        <v>19.844752295373567</v>
      </c>
      <c r="C208" s="91">
        <v>19.844752295373567</v>
      </c>
      <c r="D208" s="91"/>
      <c r="E208" s="91">
        <v>1228.309308795159</v>
      </c>
      <c r="F208" s="91">
        <v>42.537344226489722</v>
      </c>
      <c r="G208" s="91">
        <v>17.010045756857625</v>
      </c>
      <c r="H208" s="91">
        <v>-9.3021790624963407E-2</v>
      </c>
      <c r="I208" s="91">
        <v>-6.8129533105663027</v>
      </c>
    </row>
    <row r="209" spans="1:9" x14ac:dyDescent="0.25">
      <c r="A209" s="91">
        <v>206</v>
      </c>
      <c r="B209" s="91">
        <v>22.62104423931504</v>
      </c>
      <c r="C209" s="91">
        <v>22.62104423931504</v>
      </c>
      <c r="D209" s="91"/>
      <c r="E209" s="91">
        <v>1395.4062420080184</v>
      </c>
      <c r="F209" s="91">
        <v>42.714097102144535</v>
      </c>
      <c r="G209" s="91">
        <v>23.675313190731785</v>
      </c>
      <c r="H209" s="91">
        <v>-2.776328631972802E-2</v>
      </c>
      <c r="I209" s="91">
        <v>-6.7476948062610678</v>
      </c>
    </row>
    <row r="210" spans="1:9" x14ac:dyDescent="0.25">
      <c r="A210" s="91">
        <v>207</v>
      </c>
      <c r="B210" s="91">
        <v>25.57666462761815</v>
      </c>
      <c r="C210" s="91">
        <v>25.57666462761815</v>
      </c>
      <c r="D210" s="91"/>
      <c r="E210" s="91">
        <v>1580.3648632345412</v>
      </c>
      <c r="F210" s="91">
        <v>42.822056005944233</v>
      </c>
      <c r="G210" s="91">
        <v>24.692167047158087</v>
      </c>
      <c r="H210" s="91">
        <v>-7.4907599859881602E-2</v>
      </c>
      <c r="I210" s="91">
        <v>-6.794839119801221</v>
      </c>
    </row>
    <row r="211" spans="1:9" x14ac:dyDescent="0.25">
      <c r="A211" s="91">
        <v>208</v>
      </c>
      <c r="B211" s="91">
        <v>27.561829908328797</v>
      </c>
      <c r="C211" s="91">
        <v>27.561829908328797</v>
      </c>
      <c r="D211" s="91"/>
      <c r="E211" s="91">
        <v>1091.8855064270986</v>
      </c>
      <c r="F211" s="91">
        <v>42.250177169813526</v>
      </c>
      <c r="G211" s="91">
        <v>27.583432734958155</v>
      </c>
      <c r="H211" s="91">
        <v>-0.77748626903936502</v>
      </c>
      <c r="I211" s="91">
        <v>-7.4974177889807043</v>
      </c>
    </row>
    <row r="212" spans="1:9" x14ac:dyDescent="0.25">
      <c r="A212" s="91">
        <v>209</v>
      </c>
      <c r="B212" s="91">
        <v>31.397692287528262</v>
      </c>
      <c r="C212" s="91">
        <v>31.397692287528262</v>
      </c>
      <c r="D212" s="91"/>
      <c r="E212" s="91">
        <v>1223.9487264405861</v>
      </c>
      <c r="F212" s="91">
        <v>42.792684447407048</v>
      </c>
      <c r="G212" s="91">
        <v>27.898592539964298</v>
      </c>
      <c r="H212" s="91">
        <v>-0.35588189307477014</v>
      </c>
      <c r="I212" s="91">
        <v>-7.0758134130161094</v>
      </c>
    </row>
    <row r="213" spans="1:9" x14ac:dyDescent="0.25">
      <c r="A213" s="91">
        <v>210</v>
      </c>
      <c r="B213" s="91">
        <v>33.243334635153097</v>
      </c>
      <c r="C213" s="91">
        <v>33.243334635153097</v>
      </c>
      <c r="D213" s="91"/>
      <c r="E213" s="91">
        <v>1302.0579182600791</v>
      </c>
      <c r="F213" s="91">
        <v>42.752780474673806</v>
      </c>
      <c r="G213" s="91">
        <v>24.629906372451902</v>
      </c>
      <c r="H213" s="91">
        <v>-0.54087824021311259</v>
      </c>
      <c r="I213" s="91">
        <v>-7.2608097601544523</v>
      </c>
    </row>
    <row r="214" spans="1:9" x14ac:dyDescent="0.25">
      <c r="A214" s="91">
        <v>211</v>
      </c>
      <c r="B214" s="91">
        <v>35.30318495101865</v>
      </c>
      <c r="C214" s="91">
        <v>35.30318495101865</v>
      </c>
      <c r="D214" s="91"/>
      <c r="E214" s="91">
        <v>1394.9226814707511</v>
      </c>
      <c r="F214" s="91">
        <v>42.527793774027451</v>
      </c>
      <c r="G214" s="91">
        <v>26.625068174108062</v>
      </c>
      <c r="H214" s="91">
        <v>-0.89885362320009754</v>
      </c>
      <c r="I214" s="91">
        <v>-7.6187851431414373</v>
      </c>
    </row>
    <row r="215" spans="1:9" x14ac:dyDescent="0.25">
      <c r="A215" s="91">
        <v>212</v>
      </c>
      <c r="B215" s="91">
        <v>37.425464112726566</v>
      </c>
      <c r="C215" s="91">
        <v>37.425464112726566</v>
      </c>
      <c r="D215" s="91"/>
      <c r="E215" s="91">
        <v>1458.3003846569113</v>
      </c>
      <c r="F215" s="91">
        <v>43.2012356400963</v>
      </c>
      <c r="G215" s="91">
        <v>21.98245101849443</v>
      </c>
      <c r="H215" s="91">
        <v>-0.40759786847460477</v>
      </c>
      <c r="I215" s="91">
        <v>-7.1275293884159447</v>
      </c>
    </row>
    <row r="216" spans="1:9" x14ac:dyDescent="0.25">
      <c r="A216" s="91">
        <v>213</v>
      </c>
      <c r="B216" s="91">
        <v>38.743687010029099</v>
      </c>
      <c r="C216" s="91">
        <v>38.743687010029099</v>
      </c>
      <c r="D216" s="91"/>
      <c r="E216" s="91">
        <v>1517.2225284789513</v>
      </c>
      <c r="F216" s="91">
        <v>43.099482186424851</v>
      </c>
      <c r="G216" s="91">
        <v>26.57186831663341</v>
      </c>
      <c r="H216" s="91">
        <v>-0.62317128159686996</v>
      </c>
      <c r="I216" s="91">
        <v>-7.34310280153821</v>
      </c>
    </row>
    <row r="217" spans="1:9" x14ac:dyDescent="0.25">
      <c r="A217" s="91">
        <v>214</v>
      </c>
      <c r="B217" s="91">
        <v>41.315193658895843</v>
      </c>
      <c r="C217" s="91">
        <v>41.315193658895843</v>
      </c>
      <c r="D217" s="91"/>
      <c r="E217" s="91">
        <v>1594.5154432719455</v>
      </c>
      <c r="F217" s="91">
        <v>43.787411090160028</v>
      </c>
      <c r="G217" s="91">
        <v>29.266745468529773</v>
      </c>
      <c r="H217" s="91">
        <v>-4.1241353921552482E-2</v>
      </c>
      <c r="I217" s="91">
        <v>-6.7611728738628925</v>
      </c>
    </row>
    <row r="218" spans="1:9" x14ac:dyDescent="0.25">
      <c r="A218" s="91">
        <v>215</v>
      </c>
      <c r="B218" s="91">
        <v>42.351005392897086</v>
      </c>
      <c r="C218" s="91">
        <v>42.351005392897086</v>
      </c>
      <c r="D218" s="91"/>
      <c r="E218" s="91">
        <v>1652.8117376479711</v>
      </c>
      <c r="F218" s="91">
        <v>43.439968207383906</v>
      </c>
      <c r="G218" s="91">
        <v>23.300545936623045</v>
      </c>
      <c r="H218" s="91">
        <v>-0.53008133805994706</v>
      </c>
      <c r="I218" s="91">
        <v>-7.2500128580012868</v>
      </c>
    </row>
    <row r="219" spans="1:9" x14ac:dyDescent="0.25">
      <c r="A219" s="91">
        <v>216</v>
      </c>
      <c r="B219" s="91">
        <v>44.059811913410705</v>
      </c>
      <c r="C219" s="91">
        <v>44.059811913410705</v>
      </c>
      <c r="D219" s="91"/>
      <c r="E219" s="91">
        <v>1701.4510731803373</v>
      </c>
      <c r="F219" s="91">
        <v>44.024043840108178</v>
      </c>
      <c r="G219" s="91">
        <v>30.888933684447114</v>
      </c>
      <c r="H219" s="91">
        <v>-7.0875037272892016E-2</v>
      </c>
      <c r="I219" s="91">
        <v>-6.790806557214232</v>
      </c>
    </row>
    <row r="220" spans="1:9" x14ac:dyDescent="0.25">
      <c r="A220" s="91">
        <v>217</v>
      </c>
      <c r="B220" s="91">
        <v>45.580794257464014</v>
      </c>
      <c r="C220" s="91">
        <v>45.580794257464014</v>
      </c>
      <c r="D220" s="91"/>
      <c r="E220" s="91">
        <v>1319.8213878857639</v>
      </c>
      <c r="F220" s="91">
        <v>43.330437401749151</v>
      </c>
      <c r="G220" s="91">
        <v>35.53273331896591</v>
      </c>
      <c r="H220" s="91">
        <v>-0.89277141636411705</v>
      </c>
      <c r="I220" s="91">
        <v>-7.6127029363054568</v>
      </c>
    </row>
    <row r="221" spans="1:9" x14ac:dyDescent="0.25">
      <c r="A221" s="91">
        <v>218</v>
      </c>
      <c r="B221" s="91">
        <v>47.985341267271714</v>
      </c>
      <c r="C221" s="91">
        <v>47.985341267271714</v>
      </c>
      <c r="D221" s="91"/>
      <c r="E221" s="91">
        <v>1375.7672817191776</v>
      </c>
      <c r="F221" s="91">
        <v>43.973360004413145</v>
      </c>
      <c r="G221" s="91">
        <v>31.139620318776018</v>
      </c>
      <c r="H221" s="91">
        <v>-0.44096183331422922</v>
      </c>
      <c r="I221" s="91">
        <v>-7.1608933532555685</v>
      </c>
    </row>
    <row r="222" spans="1:9" x14ac:dyDescent="0.25">
      <c r="A222" s="91">
        <v>219</v>
      </c>
      <c r="B222" s="91">
        <v>49.467985674648041</v>
      </c>
      <c r="C222" s="91">
        <v>49.467985674648041</v>
      </c>
      <c r="D222" s="91"/>
      <c r="E222" s="91">
        <v>1423.2474419989653</v>
      </c>
      <c r="F222" s="91">
        <v>43.917800267509499</v>
      </c>
      <c r="G222" s="91">
        <v>30.480668573026826</v>
      </c>
      <c r="H222" s="91">
        <v>-0.63591943094277692</v>
      </c>
      <c r="I222" s="91">
        <v>-7.3558509508841166</v>
      </c>
    </row>
    <row r="223" spans="1:9" x14ac:dyDescent="0.25">
      <c r="A223" s="91">
        <v>220</v>
      </c>
      <c r="B223" s="91">
        <v>50.679900754603217</v>
      </c>
      <c r="C223" s="91">
        <v>50.679900754603217</v>
      </c>
      <c r="D223" s="91"/>
      <c r="E223" s="91">
        <v>1465.4881911497932</v>
      </c>
      <c r="F223" s="91">
        <v>43.781626925443518</v>
      </c>
      <c r="G223" s="91">
        <v>29.45665409545726</v>
      </c>
      <c r="H223" s="91">
        <v>-0.92039068826788173</v>
      </c>
      <c r="I223" s="91">
        <v>-7.6403222082092217</v>
      </c>
    </row>
    <row r="224" spans="1:9" x14ac:dyDescent="0.25">
      <c r="A224" s="91">
        <v>221</v>
      </c>
      <c r="B224" s="91">
        <v>52.628220316330754</v>
      </c>
      <c r="C224" s="91">
        <v>52.628220316330754</v>
      </c>
      <c r="D224" s="91"/>
      <c r="E224" s="91">
        <v>1497.3389077198867</v>
      </c>
      <c r="F224" s="91">
        <v>44.757270150986379</v>
      </c>
      <c r="G224" s="91">
        <v>20.280466490704008</v>
      </c>
      <c r="H224" s="91">
        <v>-6.2658742507135767E-2</v>
      </c>
      <c r="I224" s="91">
        <v>-6.7825902624484753</v>
      </c>
    </row>
    <row r="225" spans="1:9" x14ac:dyDescent="0.25">
      <c r="A225" s="91">
        <v>222</v>
      </c>
      <c r="B225" s="91">
        <v>52.543647554548109</v>
      </c>
      <c r="C225" s="91">
        <v>52.543647554548109</v>
      </c>
      <c r="D225" s="91"/>
      <c r="E225" s="91">
        <v>1500.2726894450504</v>
      </c>
      <c r="F225" s="91">
        <v>44.708077992600565</v>
      </c>
      <c r="G225" s="91">
        <v>18.307914692157553</v>
      </c>
      <c r="H225" s="91">
        <v>-0.25731565651146027</v>
      </c>
      <c r="I225" s="91">
        <v>-6.9772471764528001</v>
      </c>
    </row>
    <row r="226" spans="1:9" x14ac:dyDescent="0.25">
      <c r="A226" s="91">
        <v>223</v>
      </c>
      <c r="B226" s="91">
        <v>52.599719539803303</v>
      </c>
      <c r="C226" s="91">
        <v>52.599719539803303</v>
      </c>
      <c r="D226" s="91"/>
      <c r="E226" s="91">
        <v>1517.5542766890185</v>
      </c>
      <c r="F226" s="91">
        <v>44.282937631362401</v>
      </c>
      <c r="G226" s="91">
        <v>20.684579814575496</v>
      </c>
      <c r="H226" s="91">
        <v>-0.82948540099259349</v>
      </c>
      <c r="I226" s="91">
        <v>-7.5494169209339335</v>
      </c>
    </row>
    <row r="227" spans="1:9" x14ac:dyDescent="0.25">
      <c r="A227" s="91">
        <v>224</v>
      </c>
      <c r="B227" s="91">
        <v>53.577591703588055</v>
      </c>
      <c r="C227" s="91">
        <v>53.577591703588055</v>
      </c>
      <c r="D227" s="91"/>
      <c r="E227" s="91">
        <v>1525.2286034976335</v>
      </c>
      <c r="F227" s="91">
        <v>45.131315890160607</v>
      </c>
      <c r="G227" s="91">
        <v>17.369267876145898</v>
      </c>
      <c r="H227" s="91">
        <v>-9.5843507593588839E-2</v>
      </c>
      <c r="I227" s="91">
        <v>-6.8157750275349285</v>
      </c>
    </row>
    <row r="228" spans="1:9" x14ac:dyDescent="0.25">
      <c r="A228" s="91">
        <v>225</v>
      </c>
      <c r="B228" s="91">
        <v>53.393843016698987</v>
      </c>
      <c r="C228" s="91">
        <v>53.393843016698987</v>
      </c>
      <c r="D228" s="91"/>
      <c r="E228" s="91">
        <v>1533.0196640958955</v>
      </c>
      <c r="F228" s="91">
        <v>44.762066699377023</v>
      </c>
      <c r="G228" s="91">
        <v>19.818881147852792</v>
      </c>
      <c r="H228" s="91">
        <v>-0.57044607631858779</v>
      </c>
      <c r="I228" s="91">
        <v>-7.2903775962599271</v>
      </c>
    </row>
    <row r="229" spans="1:9" x14ac:dyDescent="0.25">
      <c r="A229" s="91">
        <v>226</v>
      </c>
      <c r="B229" s="91">
        <v>54.222269497413464</v>
      </c>
      <c r="C229" s="91">
        <v>54.222269497413464</v>
      </c>
      <c r="D229" s="91"/>
      <c r="E229" s="91">
        <v>1547.6202670757725</v>
      </c>
      <c r="F229" s="91">
        <v>45.227644935873535</v>
      </c>
      <c r="G229" s="91">
        <v>22.173192298536126</v>
      </c>
      <c r="H229" s="91">
        <v>-0.24431261013047578</v>
      </c>
      <c r="I229" s="91">
        <v>-6.9642441300718154</v>
      </c>
    </row>
    <row r="230" spans="1:9" x14ac:dyDescent="0.25">
      <c r="A230" s="91">
        <v>227</v>
      </c>
      <c r="B230" s="91">
        <v>55.053378700527638</v>
      </c>
      <c r="C230" s="91">
        <v>55.053378700527638</v>
      </c>
      <c r="D230" s="91"/>
      <c r="E230" s="91">
        <v>1564.6504926571783</v>
      </c>
      <c r="F230" s="91">
        <v>45.630017716437308</v>
      </c>
      <c r="G230" s="91">
        <v>23.145568800688565</v>
      </c>
      <c r="H230" s="91">
        <v>-4.0107495456158659E-3</v>
      </c>
      <c r="I230" s="91">
        <v>-6.7239422694869555</v>
      </c>
    </row>
    <row r="231" spans="1:9" x14ac:dyDescent="0.25">
      <c r="A231" s="91">
        <v>228</v>
      </c>
      <c r="B231" s="91">
        <v>54.74925893003082</v>
      </c>
      <c r="C231" s="91">
        <v>54.74925893003082</v>
      </c>
      <c r="D231" s="91"/>
      <c r="E231" s="91">
        <v>1580.0928286573535</v>
      </c>
      <c r="F231" s="91">
        <v>44.91981709537459</v>
      </c>
      <c r="G231" s="91">
        <v>21.727399434219151</v>
      </c>
      <c r="H231" s="91">
        <v>-0.88242861574555309</v>
      </c>
      <c r="I231" s="91">
        <v>-7.6023601356868928</v>
      </c>
    </row>
    <row r="232" spans="1:9" x14ac:dyDescent="0.25">
      <c r="A232" s="91">
        <v>229</v>
      </c>
      <c r="B232" s="91">
        <v>56.040104196673944</v>
      </c>
      <c r="C232" s="91">
        <v>56.040104196673944</v>
      </c>
      <c r="D232" s="91"/>
      <c r="E232" s="91">
        <v>1594.579507767269</v>
      </c>
      <c r="F232" s="91">
        <v>45.897606718971332</v>
      </c>
      <c r="G232" s="91">
        <v>22.072319230931161</v>
      </c>
      <c r="H232" s="91">
        <v>-7.2856237286020642E-2</v>
      </c>
      <c r="I232" s="91">
        <v>-6.7927877572273605</v>
      </c>
    </row>
    <row r="233" spans="1:9" x14ac:dyDescent="0.25">
      <c r="A233" s="91">
        <v>230</v>
      </c>
      <c r="B233" s="91">
        <v>56.550813756271396</v>
      </c>
      <c r="C233" s="91">
        <v>56.550813756271396</v>
      </c>
      <c r="D233" s="91"/>
      <c r="E233" s="91">
        <v>1607.3310165700866</v>
      </c>
      <c r="F233" s="91">
        <v>46.128840394759436</v>
      </c>
      <c r="G233" s="91">
        <v>21.724672646010593</v>
      </c>
      <c r="H233" s="91">
        <v>-8.5879466094691548E-3</v>
      </c>
      <c r="I233" s="91">
        <v>-6.728519466550809</v>
      </c>
    </row>
    <row r="234" spans="1:9" x14ac:dyDescent="0.25">
      <c r="A234" s="91">
        <v>231</v>
      </c>
      <c r="B234" s="91">
        <v>56.122328871979832</v>
      </c>
      <c r="C234" s="91">
        <v>56.122328871979832</v>
      </c>
      <c r="D234" s="91"/>
      <c r="E234" s="91">
        <v>1614.4502849006776</v>
      </c>
      <c r="F234" s="91">
        <v>45.592042422679043</v>
      </c>
      <c r="G234" s="91">
        <v>17.302925093260079</v>
      </c>
      <c r="H234" s="91">
        <v>-0.71235130380142087</v>
      </c>
      <c r="I234" s="91">
        <v>-7.4322828237427601</v>
      </c>
    </row>
    <row r="235" spans="1:9" x14ac:dyDescent="0.25">
      <c r="A235" s="91">
        <v>232</v>
      </c>
      <c r="B235" s="91">
        <v>55.710843445941045</v>
      </c>
      <c r="C235" s="91">
        <v>55.710843445941045</v>
      </c>
      <c r="D235" s="91"/>
      <c r="E235" s="91">
        <v>1606.28455738052</v>
      </c>
      <c r="F235" s="91">
        <v>45.610366221394571</v>
      </c>
      <c r="G235" s="91">
        <v>8.1607757843847804</v>
      </c>
      <c r="H235" s="91">
        <v>-0.84102728159801399</v>
      </c>
      <c r="I235" s="91">
        <v>-7.5609588015393534</v>
      </c>
    </row>
    <row r="236" spans="1:9" x14ac:dyDescent="0.25">
      <c r="A236" s="91">
        <v>233</v>
      </c>
      <c r="B236" s="91">
        <v>55.140005827713431</v>
      </c>
      <c r="C236" s="91">
        <v>55.140005827713431</v>
      </c>
      <c r="D236" s="91"/>
      <c r="E236" s="91">
        <v>1578.4051627974734</v>
      </c>
      <c r="F236" s="91">
        <v>46.178992551304297</v>
      </c>
      <c r="G236" s="91">
        <v>5.8603659200466263</v>
      </c>
      <c r="H236" s="91">
        <v>-0.41587872428853412</v>
      </c>
      <c r="I236" s="91">
        <v>-7.1358102442298739</v>
      </c>
    </row>
    <row r="237" spans="1:9" x14ac:dyDescent="0.25">
      <c r="A237" s="91">
        <v>234</v>
      </c>
      <c r="B237" s="91">
        <v>53.660241278664671</v>
      </c>
      <c r="C237" s="91">
        <v>53.660241278664671</v>
      </c>
      <c r="D237" s="91"/>
      <c r="E237" s="91">
        <v>1541.0679067289684</v>
      </c>
      <c r="F237" s="91">
        <v>46.091535392537381</v>
      </c>
      <c r="G237" s="91">
        <v>0</v>
      </c>
      <c r="H237" s="91">
        <v>-0.58786396120349571</v>
      </c>
      <c r="I237" s="91">
        <v>-7.3077954811448356</v>
      </c>
    </row>
    <row r="238" spans="1:9" x14ac:dyDescent="0.25">
      <c r="A238" s="91">
        <v>235</v>
      </c>
      <c r="B238" s="91">
        <v>51.170543765384132</v>
      </c>
      <c r="C238" s="91">
        <v>51.170543765384132</v>
      </c>
      <c r="D238" s="91"/>
      <c r="E238" s="91">
        <v>1459.3698512256535</v>
      </c>
      <c r="F238" s="91">
        <v>46.535957804641846</v>
      </c>
      <c r="G238" s="91">
        <v>0</v>
      </c>
      <c r="H238" s="91">
        <v>-0.18870763842445848</v>
      </c>
      <c r="I238" s="91">
        <v>-6.9086391583657978</v>
      </c>
    </row>
    <row r="239" spans="1:9" x14ac:dyDescent="0.25">
      <c r="A239" s="91">
        <v>236</v>
      </c>
      <c r="B239" s="91">
        <v>49.468898581853942</v>
      </c>
      <c r="C239" s="91">
        <v>49.468898581853942</v>
      </c>
      <c r="D239" s="91"/>
      <c r="E239" s="91">
        <v>1420.642591181014</v>
      </c>
      <c r="F239" s="91">
        <v>46.248037110266651</v>
      </c>
      <c r="G239" s="91">
        <v>6.5933577226204019</v>
      </c>
      <c r="H239" s="91">
        <v>-0.53997020781891414</v>
      </c>
      <c r="I239" s="91">
        <v>-7.259901727760254</v>
      </c>
    </row>
    <row r="240" spans="1:9" x14ac:dyDescent="0.25">
      <c r="A240" s="91">
        <v>237</v>
      </c>
      <c r="B240" s="91">
        <v>48.947183067053473</v>
      </c>
      <c r="C240" s="91">
        <v>48.947183067053473</v>
      </c>
      <c r="D240" s="91"/>
      <c r="E240" s="91">
        <v>1405.1172757191682</v>
      </c>
      <c r="F240" s="91">
        <v>46.357414839415192</v>
      </c>
      <c r="G240" s="91">
        <v>9.1736447452986596</v>
      </c>
      <c r="H240" s="91">
        <v>-0.51448075130591386</v>
      </c>
      <c r="I240" s="91">
        <v>-7.2344122712472538</v>
      </c>
    </row>
    <row r="241" spans="1:9" x14ac:dyDescent="0.25">
      <c r="A241" s="91">
        <v>238</v>
      </c>
      <c r="B241" s="91">
        <v>48.92858885783015</v>
      </c>
      <c r="C241" s="91">
        <v>48.92858885783015</v>
      </c>
      <c r="D241" s="91"/>
      <c r="E241" s="91">
        <v>1391.5609727043209</v>
      </c>
      <c r="F241" s="91">
        <v>46.922603588726027</v>
      </c>
      <c r="G241" s="91">
        <v>6.1344306897040406</v>
      </c>
      <c r="H241" s="91">
        <v>-3.9333352863209603E-2</v>
      </c>
      <c r="I241" s="91">
        <v>-6.7592648728045495</v>
      </c>
    </row>
    <row r="242" spans="1:9" x14ac:dyDescent="0.25">
      <c r="A242" s="91">
        <v>239</v>
      </c>
      <c r="B242" s="91">
        <v>46.98873071035635</v>
      </c>
      <c r="C242" s="91">
        <v>46.98873071035635</v>
      </c>
      <c r="D242" s="91"/>
      <c r="E242" s="91">
        <v>1358.8926574378343</v>
      </c>
      <c r="F242" s="91">
        <v>46.206709250923211</v>
      </c>
      <c r="G242" s="91">
        <v>0</v>
      </c>
      <c r="H242" s="91">
        <v>-0.85847616830575557</v>
      </c>
      <c r="I242" s="91">
        <v>-7.5784076882470952</v>
      </c>
    </row>
    <row r="243" spans="1:9" x14ac:dyDescent="0.25">
      <c r="A243" s="91">
        <v>240</v>
      </c>
      <c r="B243" s="91">
        <v>45.344716311802969</v>
      </c>
      <c r="C243" s="91">
        <v>45.344716311802969</v>
      </c>
      <c r="D243" s="91"/>
      <c r="E243" s="91">
        <v>1314.3946070951251</v>
      </c>
      <c r="F243" s="91">
        <v>46.219483859014964</v>
      </c>
      <c r="G243" s="91">
        <v>0</v>
      </c>
      <c r="H243" s="91">
        <v>-0.93953623641480166</v>
      </c>
      <c r="I243" s="91">
        <v>-7.6594677563561415</v>
      </c>
    </row>
    <row r="244" spans="1:9" x14ac:dyDescent="0.25">
      <c r="A244" s="91">
        <v>241</v>
      </c>
      <c r="B244" s="91">
        <v>43.406426647767034</v>
      </c>
      <c r="C244" s="91">
        <v>43.406426647767034</v>
      </c>
      <c r="D244" s="91"/>
      <c r="E244" s="91">
        <v>1238.4378464551851</v>
      </c>
      <c r="F244" s="91">
        <v>47.063425724583375</v>
      </c>
      <c r="G244" s="91">
        <v>0</v>
      </c>
      <c r="H244" s="91">
        <v>-0.1782554353628425</v>
      </c>
      <c r="I244" s="91">
        <v>-6.8981869553041824</v>
      </c>
    </row>
    <row r="245" spans="1:9" x14ac:dyDescent="0.25">
      <c r="A245" s="91">
        <v>242</v>
      </c>
      <c r="B245" s="91">
        <v>40.209587054656872</v>
      </c>
      <c r="C245" s="91">
        <v>40.209587054656872</v>
      </c>
      <c r="D245" s="91"/>
      <c r="E245" s="91">
        <v>1562.3332709345818</v>
      </c>
      <c r="F245" s="91">
        <v>47.004957416326569</v>
      </c>
      <c r="G245" s="91">
        <v>0</v>
      </c>
      <c r="H245" s="91">
        <v>-0.3193848081360976</v>
      </c>
      <c r="I245" s="91">
        <v>-7.0393163280774376</v>
      </c>
    </row>
    <row r="246" spans="1:9" x14ac:dyDescent="0.25">
      <c r="A246" s="91">
        <v>243</v>
      </c>
      <c r="B246" s="91">
        <v>37.156314618035772</v>
      </c>
      <c r="C246" s="91">
        <v>37.156314618035772</v>
      </c>
      <c r="D246" s="91"/>
      <c r="E246" s="91">
        <v>1462.0616922923048</v>
      </c>
      <c r="F246" s="91">
        <v>46.627022964715202</v>
      </c>
      <c r="G246" s="91">
        <v>0</v>
      </c>
      <c r="H246" s="91">
        <v>-0.78406471546032575</v>
      </c>
      <c r="I246" s="91">
        <v>-7.5039962354016652</v>
      </c>
    </row>
    <row r="247" spans="1:9" x14ac:dyDescent="0.25">
      <c r="A247" s="91">
        <v>244</v>
      </c>
      <c r="B247" s="91">
        <v>36.135903388054935</v>
      </c>
      <c r="C247" s="91">
        <v>36.135903388054935</v>
      </c>
      <c r="D247" s="91"/>
      <c r="E247" s="91">
        <v>1395.6311879141645</v>
      </c>
      <c r="F247" s="91">
        <v>47.399545911176546</v>
      </c>
      <c r="G247" s="91">
        <v>0</v>
      </c>
      <c r="H247" s="91">
        <v>-6.2827843634514768E-2</v>
      </c>
      <c r="I247" s="91">
        <v>-6.7827593635758543</v>
      </c>
    </row>
    <row r="248" spans="1:9" x14ac:dyDescent="0.25">
      <c r="A248" s="91">
        <v>245</v>
      </c>
      <c r="B248" s="91">
        <v>33.496369454066759</v>
      </c>
      <c r="C248" s="91">
        <v>33.496369454066759</v>
      </c>
      <c r="D248" s="91"/>
      <c r="E248" s="91">
        <v>1294.0883769807569</v>
      </c>
      <c r="F248" s="91">
        <v>47.493601892960392</v>
      </c>
      <c r="G248" s="91">
        <v>0</v>
      </c>
      <c r="H248" s="91">
        <v>-6.8904212315068825E-2</v>
      </c>
      <c r="I248" s="91">
        <v>-6.7888357322564081</v>
      </c>
    </row>
    <row r="249" spans="1:9" x14ac:dyDescent="0.25">
      <c r="A249" s="91">
        <v>246</v>
      </c>
      <c r="B249" s="91">
        <v>29.745478711459125</v>
      </c>
      <c r="C249" s="91">
        <v>29.745478711459125</v>
      </c>
      <c r="D249" s="91"/>
      <c r="E249" s="91">
        <v>1169.5329485175537</v>
      </c>
      <c r="F249" s="91">
        <v>47.06655594577704</v>
      </c>
      <c r="G249" s="91">
        <v>0</v>
      </c>
      <c r="H249" s="91">
        <v>-0.60318137612632616</v>
      </c>
      <c r="I249" s="91">
        <v>-7.3231128960676655</v>
      </c>
    </row>
    <row r="250" spans="1:9" x14ac:dyDescent="0.25">
      <c r="A250" s="91">
        <v>247</v>
      </c>
      <c r="B250" s="91">
        <v>26.719186650307428</v>
      </c>
      <c r="C250" s="91">
        <v>26.719186650307428</v>
      </c>
      <c r="D250" s="91"/>
      <c r="E250" s="91">
        <v>1670.2902265021432</v>
      </c>
      <c r="F250" s="91">
        <v>47.338901031900242</v>
      </c>
      <c r="G250" s="91">
        <v>0</v>
      </c>
      <c r="H250" s="91">
        <v>-0.39716352364277119</v>
      </c>
      <c r="I250" s="91">
        <v>-7.1170950435841105</v>
      </c>
    </row>
    <row r="251" spans="1:9" x14ac:dyDescent="0.25">
      <c r="A251" s="91">
        <v>248</v>
      </c>
      <c r="B251" s="91">
        <v>23.447269506304789</v>
      </c>
      <c r="C251" s="91">
        <v>23.447269506304789</v>
      </c>
      <c r="D251" s="91"/>
      <c r="E251" s="91">
        <v>1480.8276222046081</v>
      </c>
      <c r="F251" s="91">
        <v>47.264523160697571</v>
      </c>
      <c r="G251" s="91">
        <v>0</v>
      </c>
      <c r="H251" s="91">
        <v>-0.59722569480605359</v>
      </c>
      <c r="I251" s="91">
        <v>-7.3171572147473931</v>
      </c>
    </row>
    <row r="252" spans="1:9" x14ac:dyDescent="0.25">
      <c r="A252" s="91">
        <v>249</v>
      </c>
      <c r="B252" s="91">
        <v>21.387550866226583</v>
      </c>
      <c r="C252" s="91">
        <v>21.387550866226583</v>
      </c>
      <c r="D252" s="91"/>
      <c r="E252" s="91">
        <v>1340.0108749787591</v>
      </c>
      <c r="F252" s="91">
        <v>47.569934581594879</v>
      </c>
      <c r="G252" s="91">
        <v>2.0102083508845086</v>
      </c>
      <c r="H252" s="91">
        <v>-0.36767050065573703</v>
      </c>
      <c r="I252" s="91">
        <v>-7.0876020205970764</v>
      </c>
    </row>
    <row r="253" spans="1:9" x14ac:dyDescent="0.25">
      <c r="A253" s="91">
        <v>250</v>
      </c>
      <c r="B253" s="91">
        <v>20.7490422047699</v>
      </c>
      <c r="C253" s="91">
        <v>20.7490422047699</v>
      </c>
      <c r="D253" s="91"/>
      <c r="E253" s="91">
        <v>1304.7814336482995</v>
      </c>
      <c r="F253" s="91">
        <v>47.613662027498258</v>
      </c>
      <c r="G253" s="91">
        <v>3.9487438751512878</v>
      </c>
      <c r="H253" s="91">
        <v>-0.43548290356750141</v>
      </c>
      <c r="I253" s="91">
        <v>-7.1554144235088408</v>
      </c>
    </row>
    <row r="254" spans="1:9" x14ac:dyDescent="0.25">
      <c r="A254" s="91">
        <v>251</v>
      </c>
      <c r="B254" s="91">
        <v>19.652744730159515</v>
      </c>
      <c r="C254" s="91">
        <v>19.652744730159515</v>
      </c>
      <c r="D254" s="91"/>
      <c r="E254" s="91">
        <v>1239.7605609902282</v>
      </c>
      <c r="F254" s="91">
        <v>47.682367353234092</v>
      </c>
      <c r="G254" s="91">
        <v>3.1877675032200994</v>
      </c>
      <c r="H254" s="91">
        <v>-0.4771249216349146</v>
      </c>
      <c r="I254" s="91">
        <v>-7.1970564415762546</v>
      </c>
    </row>
    <row r="255" spans="1:9" x14ac:dyDescent="0.25">
      <c r="A255" s="91">
        <v>252</v>
      </c>
      <c r="B255" s="91">
        <v>19.410352029545948</v>
      </c>
      <c r="C255" s="91">
        <v>19.410352029545948</v>
      </c>
      <c r="D255" s="91"/>
      <c r="E255" s="91">
        <v>1203.0918800574352</v>
      </c>
      <c r="F255" s="91">
        <v>48.151298749658636</v>
      </c>
      <c r="G255" s="91">
        <v>2.8711893335583847</v>
      </c>
      <c r="H255" s="91">
        <v>-0.1185408690136206</v>
      </c>
      <c r="I255" s="91">
        <v>-6.8384723889549601</v>
      </c>
    </row>
    <row r="256" spans="1:9" x14ac:dyDescent="0.25">
      <c r="A256" s="91">
        <v>253</v>
      </c>
      <c r="B256" s="91">
        <v>17.758070962720691</v>
      </c>
      <c r="C256" s="91">
        <v>17.758070962720691</v>
      </c>
      <c r="D256" s="91"/>
      <c r="E256" s="91">
        <v>1119.7392646548685</v>
      </c>
      <c r="F256" s="91">
        <v>47.935710934684252</v>
      </c>
      <c r="G256" s="91">
        <v>1.7250271770033754</v>
      </c>
      <c r="H256" s="91">
        <v>-0.42289427012842784</v>
      </c>
      <c r="I256" s="91">
        <v>-7.1428257900697671</v>
      </c>
    </row>
    <row r="257" spans="1:9" x14ac:dyDescent="0.25">
      <c r="A257" s="91">
        <v>254</v>
      </c>
      <c r="B257" s="91">
        <v>17.544860438476732</v>
      </c>
      <c r="C257" s="91">
        <v>17.544860438476732</v>
      </c>
      <c r="D257" s="91"/>
      <c r="E257" s="91">
        <v>1089.4996893718214</v>
      </c>
      <c r="F257" s="91">
        <v>48.286205624181051</v>
      </c>
      <c r="G257" s="91">
        <v>6.6880167123811356</v>
      </c>
      <c r="H257" s="91">
        <v>-0.1407167633665275</v>
      </c>
      <c r="I257" s="91">
        <v>-6.8606482833078672</v>
      </c>
    </row>
    <row r="258" spans="1:9" x14ac:dyDescent="0.25">
      <c r="A258" s="91">
        <v>255</v>
      </c>
      <c r="B258" s="91">
        <v>17.64028949732657</v>
      </c>
      <c r="C258" s="91">
        <v>17.64028949732657</v>
      </c>
      <c r="D258" s="91"/>
      <c r="E258" s="91">
        <v>1092.4224124786481</v>
      </c>
      <c r="F258" s="91">
        <v>48.39294585618633</v>
      </c>
      <c r="G258" s="91">
        <v>5.9737712786875772</v>
      </c>
      <c r="H258" s="91">
        <v>-9.1933631945889216E-2</v>
      </c>
      <c r="I258" s="91">
        <v>-6.8118651518872291</v>
      </c>
    </row>
    <row r="259" spans="1:9" x14ac:dyDescent="0.25">
      <c r="A259" s="91">
        <v>256</v>
      </c>
      <c r="B259" s="91">
        <v>16.978311063870525</v>
      </c>
      <c r="C259" s="91">
        <v>16.978311063870525</v>
      </c>
      <c r="D259" s="91"/>
      <c r="E259" s="91">
        <v>1047.7982595938199</v>
      </c>
      <c r="F259" s="91">
        <v>48.540248877268866</v>
      </c>
      <c r="G259" s="91">
        <v>1.7685750613373412</v>
      </c>
      <c r="H259" s="91">
        <v>-2.8604982272056101E-2</v>
      </c>
      <c r="I259" s="91">
        <v>-6.7485365022133958</v>
      </c>
    </row>
    <row r="260" spans="1:9" x14ac:dyDescent="0.25">
      <c r="A260" s="91">
        <v>257</v>
      </c>
      <c r="B260" s="91">
        <v>15.120331928880361</v>
      </c>
      <c r="C260" s="91">
        <v>15.120331928880361</v>
      </c>
      <c r="D260" s="91"/>
      <c r="E260" s="91">
        <v>963.39130935023263</v>
      </c>
      <c r="F260" s="91">
        <v>48.11251576946551</v>
      </c>
      <c r="G260" s="91">
        <v>0.81573223824517616</v>
      </c>
      <c r="H260" s="91">
        <v>-0.52465527281030866</v>
      </c>
      <c r="I260" s="91">
        <v>-7.2445867927516483</v>
      </c>
    </row>
    <row r="261" spans="1:9" x14ac:dyDescent="0.25">
      <c r="A261" s="91">
        <v>258</v>
      </c>
      <c r="B261" s="91">
        <v>14.623691249812008</v>
      </c>
      <c r="C261" s="91">
        <v>14.623691249812008</v>
      </c>
      <c r="D261" s="91"/>
      <c r="E261" s="91">
        <v>926.89999079062716</v>
      </c>
      <c r="F261" s="91">
        <v>48.262122138948754</v>
      </c>
      <c r="G261" s="91">
        <v>6.7768499166095717</v>
      </c>
      <c r="H261" s="91">
        <v>-0.42744009402954208</v>
      </c>
      <c r="I261" s="91">
        <v>-7.1473716139708818</v>
      </c>
    </row>
    <row r="262" spans="1:9" x14ac:dyDescent="0.25">
      <c r="A262" s="91">
        <v>259</v>
      </c>
      <c r="B262" s="91">
        <v>16.226661687640757</v>
      </c>
      <c r="C262" s="91">
        <v>16.226661687640757</v>
      </c>
      <c r="D262" s="91"/>
      <c r="E262" s="91">
        <v>1018.5811942263729</v>
      </c>
      <c r="F262" s="91">
        <v>48.443925572899751</v>
      </c>
      <c r="G262" s="91">
        <v>13.706099546255917</v>
      </c>
      <c r="H262" s="91">
        <v>-0.31061953947106069</v>
      </c>
      <c r="I262" s="91">
        <v>-7.0305510594124003</v>
      </c>
    </row>
    <row r="263" spans="1:9" x14ac:dyDescent="0.25">
      <c r="A263" s="91">
        <v>260</v>
      </c>
      <c r="B263" s="91">
        <v>18.055401455359242</v>
      </c>
      <c r="C263" s="91">
        <v>18.055401455359242</v>
      </c>
      <c r="D263" s="91"/>
      <c r="E263" s="91">
        <v>1158.3411178948686</v>
      </c>
      <c r="F263" s="91">
        <v>48.025078112005268</v>
      </c>
      <c r="G263" s="91">
        <v>15.386985876632629</v>
      </c>
      <c r="H263" s="91">
        <v>-0.75752846102259941</v>
      </c>
      <c r="I263" s="91">
        <v>-7.477459980963939</v>
      </c>
    </row>
    <row r="264" spans="1:9" x14ac:dyDescent="0.25">
      <c r="A264" s="91">
        <v>261</v>
      </c>
      <c r="B264" s="91">
        <v>20.719865103245279</v>
      </c>
      <c r="C264" s="91">
        <v>20.719865103245279</v>
      </c>
      <c r="D264" s="91"/>
      <c r="E264" s="91">
        <v>1299.2955428489224</v>
      </c>
      <c r="F264" s="91">
        <v>48.440245839236567</v>
      </c>
      <c r="G264" s="91">
        <v>19.647351424752891</v>
      </c>
      <c r="H264" s="91">
        <v>-0.37463276815364754</v>
      </c>
      <c r="I264" s="91">
        <v>-7.0945642880949871</v>
      </c>
    </row>
    <row r="265" spans="1:9" x14ac:dyDescent="0.25">
      <c r="A265" s="91">
        <v>262</v>
      </c>
      <c r="B265" s="91">
        <v>23.153456336879039</v>
      </c>
      <c r="C265" s="91">
        <v>23.153456336879039</v>
      </c>
      <c r="D265" s="91"/>
      <c r="E265" s="91">
        <v>1486.9660564637513</v>
      </c>
      <c r="F265" s="91">
        <v>47.89859331432681</v>
      </c>
      <c r="G265" s="91">
        <v>24.827452584324696</v>
      </c>
      <c r="H265" s="91">
        <v>-0.99716088113854073</v>
      </c>
      <c r="I265" s="91">
        <v>-7.7170924010798805</v>
      </c>
    </row>
    <row r="266" spans="1:9" x14ac:dyDescent="0.25">
      <c r="A266" s="91">
        <v>263</v>
      </c>
      <c r="B266" s="91">
        <v>26.883031151375899</v>
      </c>
      <c r="C266" s="91">
        <v>26.883031151375899</v>
      </c>
      <c r="D266" s="91"/>
      <c r="E266" s="91">
        <v>1698.5889410262998</v>
      </c>
      <c r="F266" s="91">
        <v>48.25243850648917</v>
      </c>
      <c r="G266" s="91">
        <v>33.399152644400871</v>
      </c>
      <c r="H266" s="91">
        <v>-0.69750035039412406</v>
      </c>
      <c r="I266" s="91">
        <v>-7.4174318703354638</v>
      </c>
    </row>
    <row r="267" spans="1:9" x14ac:dyDescent="0.25">
      <c r="A267" s="91">
        <v>264</v>
      </c>
      <c r="B267" s="91">
        <v>30.70920140261012</v>
      </c>
      <c r="C267" s="91">
        <v>30.70920140261012</v>
      </c>
      <c r="D267" s="91"/>
      <c r="E267" s="91">
        <v>1214.1649806607165</v>
      </c>
      <c r="F267" s="91">
        <v>48.241132664332014</v>
      </c>
      <c r="G267" s="91">
        <v>28.569365311906932</v>
      </c>
      <c r="H267" s="91">
        <v>-0.80219710355443108</v>
      </c>
      <c r="I267" s="91">
        <v>-7.5221286234957709</v>
      </c>
    </row>
    <row r="268" spans="1:9" x14ac:dyDescent="0.25">
      <c r="A268" s="91">
        <v>265</v>
      </c>
      <c r="B268" s="91">
        <v>32.96152983383265</v>
      </c>
      <c r="C268" s="91">
        <v>32.96152983383265</v>
      </c>
      <c r="D268" s="91"/>
      <c r="E268" s="91">
        <v>1297.3632782306595</v>
      </c>
      <c r="F268" s="91">
        <v>48.442450600035905</v>
      </c>
      <c r="G268" s="91">
        <v>27.178939721029245</v>
      </c>
      <c r="H268" s="91">
        <v>-0.70518426223667741</v>
      </c>
      <c r="I268" s="91">
        <v>-7.4251157821780174</v>
      </c>
    </row>
    <row r="269" spans="1:9" x14ac:dyDescent="0.25">
      <c r="A269" s="91">
        <v>266</v>
      </c>
      <c r="B269" s="91">
        <v>36.717839925662339</v>
      </c>
      <c r="C269" s="91">
        <v>36.717839925662339</v>
      </c>
      <c r="D269" s="91"/>
      <c r="E269" s="91">
        <v>1419.6469419766145</v>
      </c>
      <c r="F269" s="91">
        <v>49.161122767259087</v>
      </c>
      <c r="G269" s="91">
        <v>34.672668181072666</v>
      </c>
      <c r="H269" s="91">
        <v>-0.10485408984059497</v>
      </c>
      <c r="I269" s="91">
        <v>-6.8247856097819346</v>
      </c>
    </row>
    <row r="270" spans="1:9" x14ac:dyDescent="0.25">
      <c r="A270" s="91">
        <v>267</v>
      </c>
      <c r="B270" s="91">
        <v>38.429732831794077</v>
      </c>
      <c r="C270" s="91">
        <v>38.429732831794077</v>
      </c>
      <c r="D270" s="91"/>
      <c r="E270" s="91">
        <v>1517.7204508251205</v>
      </c>
      <c r="F270" s="91">
        <v>48.441390121702973</v>
      </c>
      <c r="G270" s="91">
        <v>33.185049580338223</v>
      </c>
      <c r="H270" s="91">
        <v>-0.95874296776647328</v>
      </c>
      <c r="I270" s="91">
        <v>-7.6786744877078128</v>
      </c>
    </row>
    <row r="271" spans="1:9" x14ac:dyDescent="0.25">
      <c r="A271" s="91">
        <v>268</v>
      </c>
      <c r="B271" s="91">
        <v>41.667023240434695</v>
      </c>
      <c r="C271" s="91">
        <v>41.667023240434695</v>
      </c>
      <c r="D271" s="91"/>
      <c r="E271" s="91">
        <v>1615.6278534332275</v>
      </c>
      <c r="F271" s="91">
        <v>49.233961529403615</v>
      </c>
      <c r="G271" s="91">
        <v>27.327562297855081</v>
      </c>
      <c r="H271" s="91">
        <v>-0.24219535697741323</v>
      </c>
      <c r="I271" s="91">
        <v>-6.9621268769187532</v>
      </c>
    </row>
    <row r="272" spans="1:9" x14ac:dyDescent="0.25">
      <c r="A272" s="91">
        <v>269</v>
      </c>
      <c r="B272" s="91">
        <v>42.553967005631307</v>
      </c>
      <c r="C272" s="91">
        <v>42.553967005631307</v>
      </c>
      <c r="D272" s="91"/>
      <c r="E272" s="91">
        <v>1653.4359598674503</v>
      </c>
      <c r="F272" s="91">
        <v>49.238430246558742</v>
      </c>
      <c r="G272" s="91">
        <v>23.874846218146441</v>
      </c>
      <c r="H272" s="91">
        <v>-0.33833646116557603</v>
      </c>
      <c r="I272" s="91">
        <v>-7.0582679811069156</v>
      </c>
    </row>
    <row r="273" spans="1:9" x14ac:dyDescent="0.25">
      <c r="A273" s="91">
        <v>270</v>
      </c>
      <c r="B273" s="91">
        <v>43.760421800689336</v>
      </c>
      <c r="C273" s="91">
        <v>43.760421800689336</v>
      </c>
      <c r="D273" s="91"/>
      <c r="E273" s="91">
        <v>1722.2604297222172</v>
      </c>
      <c r="F273" s="91">
        <v>48.728529547758683</v>
      </c>
      <c r="G273" s="91">
        <v>30.563699892187515</v>
      </c>
      <c r="H273" s="91">
        <v>-0.93231921188389899</v>
      </c>
      <c r="I273" s="91">
        <v>-7.6522507318252391</v>
      </c>
    </row>
    <row r="274" spans="1:9" x14ac:dyDescent="0.25">
      <c r="A274" s="91">
        <v>271</v>
      </c>
      <c r="B274" s="91">
        <v>44.995801257164892</v>
      </c>
      <c r="C274" s="91">
        <v>44.995801257164892</v>
      </c>
      <c r="D274" s="91"/>
      <c r="E274" s="91">
        <v>1305.2796837243429</v>
      </c>
      <c r="F274" s="91">
        <v>48.750774332428726</v>
      </c>
      <c r="G274" s="91">
        <v>17.395522800561583</v>
      </c>
      <c r="H274" s="91">
        <v>-0.96874113175113052</v>
      </c>
      <c r="I274" s="91">
        <v>-7.6886726516924702</v>
      </c>
    </row>
    <row r="275" spans="1:9" x14ac:dyDescent="0.25">
      <c r="A275" s="91">
        <v>272</v>
      </c>
      <c r="B275" s="91">
        <v>45.88164789597483</v>
      </c>
      <c r="C275" s="91">
        <v>45.88164789597483</v>
      </c>
      <c r="D275" s="91"/>
      <c r="E275" s="91">
        <v>1307.9951147123952</v>
      </c>
      <c r="F275" s="91">
        <v>49.690534075755579</v>
      </c>
      <c r="G275" s="91">
        <v>9.3833480578981785</v>
      </c>
      <c r="H275" s="91">
        <v>-0.14962232192068037</v>
      </c>
      <c r="I275" s="91">
        <v>-6.8695538418620199</v>
      </c>
    </row>
    <row r="276" spans="1:9" x14ac:dyDescent="0.25">
      <c r="A276" s="91">
        <v>273</v>
      </c>
      <c r="B276" s="91">
        <v>45.026599466209753</v>
      </c>
      <c r="C276" s="91">
        <v>45.026599466209753</v>
      </c>
      <c r="D276" s="91"/>
      <c r="E276" s="91">
        <v>1293.0365997033866</v>
      </c>
      <c r="F276" s="91">
        <v>49.460208676439258</v>
      </c>
      <c r="G276" s="91">
        <v>4.853996455263613</v>
      </c>
      <c r="H276" s="91">
        <v>-0.49029506504024933</v>
      </c>
      <c r="I276" s="91">
        <v>-7.210226584981589</v>
      </c>
    </row>
    <row r="277" spans="1:9" x14ac:dyDescent="0.25">
      <c r="A277" s="91">
        <v>274</v>
      </c>
      <c r="B277" s="91">
        <v>44.004950239308116</v>
      </c>
      <c r="C277" s="91">
        <v>44.004950239308116</v>
      </c>
      <c r="D277" s="91"/>
      <c r="E277" s="91">
        <v>1262.8947469816867</v>
      </c>
      <c r="F277" s="91">
        <v>49.610966577276429</v>
      </c>
      <c r="G277" s="91">
        <v>0</v>
      </c>
      <c r="H277" s="91">
        <v>-0.44988450800633517</v>
      </c>
      <c r="I277" s="91">
        <v>-7.1698160279476753</v>
      </c>
    </row>
    <row r="278" spans="1:9" x14ac:dyDescent="0.25">
      <c r="A278" s="91">
        <v>275</v>
      </c>
      <c r="B278" s="91">
        <v>41.719770952868558</v>
      </c>
      <c r="C278" s="91">
        <v>41.719770952868558</v>
      </c>
      <c r="D278" s="91"/>
      <c r="E278" s="91">
        <v>1208.0518095513366</v>
      </c>
      <c r="F278" s="91">
        <v>49.358737831198731</v>
      </c>
      <c r="G278" s="91">
        <v>0</v>
      </c>
      <c r="H278" s="91">
        <v>-0.81819939930429186</v>
      </c>
      <c r="I278" s="91">
        <v>-7.5381309192456314</v>
      </c>
    </row>
    <row r="279" spans="1:9" x14ac:dyDescent="0.25">
      <c r="A279" s="91">
        <v>276</v>
      </c>
      <c r="B279" s="91">
        <v>38.793515017241624</v>
      </c>
      <c r="C279" s="91">
        <v>38.793515017241624</v>
      </c>
      <c r="D279" s="91"/>
      <c r="E279" s="91">
        <v>1504.2989653280483</v>
      </c>
      <c r="F279" s="91">
        <v>50.053793487327184</v>
      </c>
      <c r="G279" s="91">
        <v>0</v>
      </c>
      <c r="H279" s="91">
        <v>-0.22790603378376506</v>
      </c>
      <c r="I279" s="91">
        <v>-6.9478375537251047</v>
      </c>
    </row>
    <row r="280" spans="1:9" x14ac:dyDescent="0.25">
      <c r="A280" s="91">
        <v>277</v>
      </c>
      <c r="B280" s="91">
        <v>35.453286640115785</v>
      </c>
      <c r="C280" s="91">
        <v>35.453286640115785</v>
      </c>
      <c r="D280" s="91"/>
      <c r="E280" s="91">
        <v>1381.5172575222791</v>
      </c>
      <c r="F280" s="91">
        <v>49.932857566812714</v>
      </c>
      <c r="G280" s="91">
        <v>0</v>
      </c>
      <c r="H280" s="91">
        <v>-0.38781443410296235</v>
      </c>
      <c r="I280" s="91">
        <v>-7.1077459540443018</v>
      </c>
    </row>
    <row r="281" spans="1:9" x14ac:dyDescent="0.25">
      <c r="A281" s="91">
        <v>278</v>
      </c>
      <c r="B281" s="91">
        <v>32.394970978909555</v>
      </c>
      <c r="C281" s="91">
        <v>32.394970978909555</v>
      </c>
      <c r="D281" s="91"/>
      <c r="E281" s="91">
        <v>1277.0696269955249</v>
      </c>
      <c r="F281" s="91">
        <v>49.683744095670626</v>
      </c>
      <c r="G281" s="91">
        <v>0</v>
      </c>
      <c r="H281" s="91">
        <v>-0.74647780496495508</v>
      </c>
      <c r="I281" s="91">
        <v>-7.4664093249062944</v>
      </c>
    </row>
    <row r="282" spans="1:9" x14ac:dyDescent="0.25">
      <c r="A282" s="91">
        <v>279</v>
      </c>
      <c r="B282" s="91">
        <v>28.214000636978618</v>
      </c>
      <c r="C282" s="91">
        <v>28.214000636978618</v>
      </c>
      <c r="D282" s="91"/>
      <c r="E282" s="91">
        <v>1098.0938644441735</v>
      </c>
      <c r="F282" s="91">
        <v>50.264195224579012</v>
      </c>
      <c r="G282" s="91">
        <v>0</v>
      </c>
      <c r="H282" s="91">
        <v>-0.27325789268447365</v>
      </c>
      <c r="I282" s="91">
        <v>-6.9931894126258136</v>
      </c>
    </row>
    <row r="283" spans="1:9" x14ac:dyDescent="0.25">
      <c r="A283" s="91">
        <v>280</v>
      </c>
      <c r="B283" s="91">
        <v>23.836332022146525</v>
      </c>
      <c r="C283" s="91">
        <v>23.836332022146525</v>
      </c>
      <c r="D283" s="91"/>
      <c r="E283" s="91">
        <v>1473.1996270638083</v>
      </c>
      <c r="F283" s="91">
        <v>50.556736571583968</v>
      </c>
      <c r="G283" s="91">
        <v>0</v>
      </c>
      <c r="H283" s="91">
        <v>-7.5894273324663142E-2</v>
      </c>
      <c r="I283" s="91">
        <v>-6.7958257932660029</v>
      </c>
    </row>
    <row r="284" spans="1:9" x14ac:dyDescent="0.25">
      <c r="A284" s="91">
        <v>281</v>
      </c>
      <c r="B284" s="91">
        <v>20.851662553578468</v>
      </c>
      <c r="C284" s="91">
        <v>20.851662553578468</v>
      </c>
      <c r="D284" s="91"/>
      <c r="E284" s="91">
        <v>1315.016319142306</v>
      </c>
      <c r="F284" s="91">
        <v>50.222670102220114</v>
      </c>
      <c r="G284" s="91">
        <v>2.046048226696572</v>
      </c>
      <c r="H284" s="91">
        <v>-0.50002907392397067</v>
      </c>
      <c r="I284" s="91">
        <v>-7.2199605938653102</v>
      </c>
    </row>
    <row r="285" spans="1:9" x14ac:dyDescent="0.25">
      <c r="A285" s="91">
        <v>282</v>
      </c>
      <c r="B285" s="91">
        <v>21.625135994903292</v>
      </c>
      <c r="C285" s="91">
        <v>21.625135994903292</v>
      </c>
      <c r="D285" s="91"/>
      <c r="E285" s="91">
        <v>1347.1757287940266</v>
      </c>
      <c r="F285" s="91">
        <v>50.601757981359107</v>
      </c>
      <c r="G285" s="91">
        <v>19.000974620132137</v>
      </c>
      <c r="H285" s="91">
        <v>-0.24437446499660831</v>
      </c>
      <c r="I285" s="91">
        <v>-6.9643059849379476</v>
      </c>
    </row>
    <row r="286" spans="1:9" x14ac:dyDescent="0.25">
      <c r="A286" s="91">
        <v>283</v>
      </c>
      <c r="B286" s="91">
        <v>25.025756978011522</v>
      </c>
      <c r="C286" s="91">
        <v>25.025756978011522</v>
      </c>
      <c r="D286" s="91"/>
      <c r="E286" s="91">
        <v>1569.8954724781618</v>
      </c>
      <c r="F286" s="91">
        <v>50.490167780360551</v>
      </c>
      <c r="G286" s="91">
        <v>32.238657750511265</v>
      </c>
      <c r="H286" s="91">
        <v>-0.46217579939326936</v>
      </c>
      <c r="I286" s="91">
        <v>-7.1821073193346088</v>
      </c>
    </row>
    <row r="287" spans="1:9" x14ac:dyDescent="0.25">
      <c r="A287" s="91">
        <v>284</v>
      </c>
      <c r="B287" s="91">
        <v>29.48095615956986</v>
      </c>
      <c r="C287" s="91">
        <v>29.48095615956986</v>
      </c>
      <c r="D287" s="91"/>
      <c r="E287" s="91">
        <v>1142.0985709848951</v>
      </c>
      <c r="F287" s="91">
        <v>50.937470223163722</v>
      </c>
      <c r="G287" s="91">
        <v>35.257765349429754</v>
      </c>
      <c r="H287" s="91">
        <v>-0.14426318552290807</v>
      </c>
      <c r="I287" s="91">
        <v>-6.8641947054642474</v>
      </c>
    </row>
    <row r="288" spans="1:9" x14ac:dyDescent="0.25">
      <c r="A288" s="91">
        <v>285</v>
      </c>
      <c r="B288" s="91">
        <v>33.084809910079365</v>
      </c>
      <c r="C288" s="91">
        <v>33.084809910079365</v>
      </c>
      <c r="D288" s="91"/>
      <c r="E288" s="91">
        <v>1281.717738266713</v>
      </c>
      <c r="F288" s="91">
        <v>51.02349527564752</v>
      </c>
      <c r="G288" s="91">
        <v>29.728647946369072</v>
      </c>
      <c r="H288" s="91">
        <v>-0.16203419087279081</v>
      </c>
      <c r="I288" s="91">
        <v>-6.8819657108141303</v>
      </c>
    </row>
    <row r="289" spans="1:9" x14ac:dyDescent="0.25">
      <c r="A289" s="91">
        <v>286</v>
      </c>
      <c r="B289" s="91">
        <v>34.934331795040755</v>
      </c>
      <c r="C289" s="91">
        <v>34.934331795040755</v>
      </c>
      <c r="D289" s="91"/>
      <c r="E289" s="91">
        <v>1371.5827900076931</v>
      </c>
      <c r="F289" s="91">
        <v>50.644340166004497</v>
      </c>
      <c r="G289" s="91">
        <v>29.415771569498656</v>
      </c>
      <c r="H289" s="91">
        <v>-0.65606623047194557</v>
      </c>
      <c r="I289" s="91">
        <v>-7.3759977504132852</v>
      </c>
    </row>
    <row r="290" spans="1:9" x14ac:dyDescent="0.25">
      <c r="A290" s="91">
        <v>287</v>
      </c>
      <c r="B290" s="91">
        <v>39.001843211248257</v>
      </c>
      <c r="C290" s="91">
        <v>39.001843211248257</v>
      </c>
      <c r="D290" s="91"/>
      <c r="E290" s="91">
        <v>1510.7649848782678</v>
      </c>
      <c r="F290" s="91">
        <v>51.234166368969888</v>
      </c>
      <c r="G290" s="91">
        <v>52.479500642687889</v>
      </c>
      <c r="H290" s="91">
        <v>-0.18619885723318241</v>
      </c>
      <c r="I290" s="91">
        <v>-6.9061303771745219</v>
      </c>
    </row>
    <row r="291" spans="1:9" x14ac:dyDescent="0.25">
      <c r="A291" s="91">
        <v>288</v>
      </c>
      <c r="B291" s="91">
        <v>43.148027896959107</v>
      </c>
      <c r="C291" s="91">
        <v>43.148027896959107</v>
      </c>
      <c r="D291" s="91"/>
      <c r="E291" s="91">
        <v>1691.1500372307428</v>
      </c>
      <c r="F291" s="91">
        <v>50.768874063781048</v>
      </c>
      <c r="G291" s="91">
        <v>45.027348668098092</v>
      </c>
      <c r="H291" s="91">
        <v>-0.73265523902722451</v>
      </c>
      <c r="I291" s="91">
        <v>-7.4525867589685646</v>
      </c>
    </row>
    <row r="292" spans="1:9" x14ac:dyDescent="0.25">
      <c r="A292" s="91">
        <v>289</v>
      </c>
      <c r="B292" s="91">
        <v>45.119345915599624</v>
      </c>
      <c r="C292" s="91">
        <v>45.119345915599624</v>
      </c>
      <c r="D292" s="91"/>
      <c r="E292" s="91">
        <v>1302.7965442330753</v>
      </c>
      <c r="F292" s="91">
        <v>50.784499544603591</v>
      </c>
      <c r="G292" s="91">
        <v>28.157660727703703</v>
      </c>
      <c r="H292" s="91">
        <v>-0.75012658806248278</v>
      </c>
      <c r="I292" s="91">
        <v>-7.4700581080038226</v>
      </c>
    </row>
    <row r="293" spans="1:9" x14ac:dyDescent="0.25">
      <c r="A293" s="91">
        <v>290</v>
      </c>
      <c r="B293" s="91">
        <v>47.388039245959497</v>
      </c>
      <c r="C293" s="91">
        <v>47.388039245959497</v>
      </c>
      <c r="D293" s="91"/>
      <c r="E293" s="91">
        <v>1363.6728939465982</v>
      </c>
      <c r="F293" s="91">
        <v>51.038193010232142</v>
      </c>
      <c r="G293" s="91">
        <v>36.105452238414088</v>
      </c>
      <c r="H293" s="91">
        <v>-0.6189469906127717</v>
      </c>
      <c r="I293" s="91">
        <v>-7.3388785105541112</v>
      </c>
    </row>
    <row r="294" spans="1:9" x14ac:dyDescent="0.25">
      <c r="A294" s="91">
        <v>291</v>
      </c>
      <c r="B294" s="91">
        <v>49.069112667249541</v>
      </c>
      <c r="C294" s="91">
        <v>49.069112667249541</v>
      </c>
      <c r="D294" s="91"/>
      <c r="E294" s="91">
        <v>1410.7587089144015</v>
      </c>
      <c r="F294" s="91">
        <v>51.214514587290026</v>
      </c>
      <c r="G294" s="91">
        <v>20.141999674885977</v>
      </c>
      <c r="H294" s="91">
        <v>-0.59385615904440403</v>
      </c>
      <c r="I294" s="91">
        <v>-7.3137876789857437</v>
      </c>
    </row>
    <row r="295" spans="1:9" x14ac:dyDescent="0.25">
      <c r="A295" s="91">
        <v>292</v>
      </c>
      <c r="B295" s="91">
        <v>48.988571615240488</v>
      </c>
      <c r="C295" s="91">
        <v>48.988571615240488</v>
      </c>
      <c r="D295" s="91"/>
      <c r="E295" s="91">
        <v>1406.0191357047504</v>
      </c>
      <c r="F295" s="91">
        <v>51.393594071899834</v>
      </c>
      <c r="G295" s="91">
        <v>8.2844379868743658</v>
      </c>
      <c r="H295" s="91">
        <v>-0.50447495458373814</v>
      </c>
      <c r="I295" s="91">
        <v>-7.224406474525078</v>
      </c>
    </row>
    <row r="296" spans="1:9" x14ac:dyDescent="0.25">
      <c r="A296" s="91">
        <v>293</v>
      </c>
      <c r="B296" s="91">
        <v>48.990869796240588</v>
      </c>
      <c r="C296" s="91">
        <v>48.990869796240588</v>
      </c>
      <c r="D296" s="91"/>
      <c r="E296" s="91">
        <v>1392.9176320376359</v>
      </c>
      <c r="F296" s="91">
        <v>51.987006414741487</v>
      </c>
      <c r="G296" s="91">
        <v>7.0629648092175374</v>
      </c>
      <c r="H296" s="91">
        <v>-2.4260437524064038E-2</v>
      </c>
      <c r="I296" s="91">
        <v>-6.7441919574654037</v>
      </c>
    </row>
    <row r="297" spans="1:9" x14ac:dyDescent="0.25">
      <c r="A297" s="91">
        <v>294</v>
      </c>
      <c r="B297" s="91">
        <v>47.999314896932241</v>
      </c>
      <c r="C297" s="91">
        <v>47.999314896932241</v>
      </c>
      <c r="D297" s="91"/>
      <c r="E297" s="91">
        <v>1368.4522598540057</v>
      </c>
      <c r="F297" s="91">
        <v>51.97798363473477</v>
      </c>
      <c r="G297" s="91">
        <v>5.4651796731606206</v>
      </c>
      <c r="H297" s="91">
        <v>-0.15968817008435721</v>
      </c>
      <c r="I297" s="91">
        <v>-6.879619690025697</v>
      </c>
    </row>
    <row r="298" spans="1:9" x14ac:dyDescent="0.25">
      <c r="A298" s="91">
        <v>295</v>
      </c>
      <c r="B298" s="91">
        <v>47.383683413944958</v>
      </c>
      <c r="C298" s="91">
        <v>47.383683413944958</v>
      </c>
      <c r="D298" s="91"/>
      <c r="E298" s="91">
        <v>1351.1241661213392</v>
      </c>
      <c r="F298" s="91">
        <v>52.083134378154092</v>
      </c>
      <c r="G298" s="91">
        <v>8.1235203737974864</v>
      </c>
      <c r="H298" s="91">
        <v>-0.16578977636266556</v>
      </c>
      <c r="I298" s="91">
        <v>-6.8857212963040055</v>
      </c>
    </row>
    <row r="299" spans="1:9" x14ac:dyDescent="0.25">
      <c r="A299" s="91">
        <v>296</v>
      </c>
      <c r="B299" s="91">
        <v>46.931553548690147</v>
      </c>
      <c r="C299" s="91">
        <v>46.931553548690147</v>
      </c>
      <c r="D299" s="91"/>
      <c r="E299" s="91">
        <v>1338.9556175194261</v>
      </c>
      <c r="F299" s="91">
        <v>52.169573146776607</v>
      </c>
      <c r="G299" s="91">
        <v>8.5809531776006214</v>
      </c>
      <c r="H299" s="91">
        <v>-0.19060335743778056</v>
      </c>
      <c r="I299" s="91">
        <v>-6.9105348773791206</v>
      </c>
    </row>
    <row r="300" spans="1:9" x14ac:dyDescent="0.25">
      <c r="A300" s="91">
        <v>297</v>
      </c>
      <c r="B300" s="91">
        <v>46.15197369322776</v>
      </c>
      <c r="C300" s="91">
        <v>46.15197369322776</v>
      </c>
      <c r="D300" s="91"/>
      <c r="E300" s="91">
        <v>1328.2316558237296</v>
      </c>
      <c r="F300" s="91">
        <v>51.863932942647594</v>
      </c>
      <c r="G300" s="91">
        <v>9.4252798051695645</v>
      </c>
      <c r="H300" s="91">
        <v>-0.60749591126442715</v>
      </c>
      <c r="I300" s="91">
        <v>-7.3274274312057663</v>
      </c>
    </row>
    <row r="301" spans="1:9" x14ac:dyDescent="0.25">
      <c r="A301" s="91">
        <v>298</v>
      </c>
      <c r="B301" s="91">
        <v>46.043905349856509</v>
      </c>
      <c r="C301" s="91">
        <v>46.043905349856509</v>
      </c>
      <c r="D301" s="91"/>
      <c r="E301" s="91">
        <v>1324.6556788186324</v>
      </c>
      <c r="F301" s="91">
        <v>51.999277376699965</v>
      </c>
      <c r="G301" s="91">
        <v>11.912538599746867</v>
      </c>
      <c r="H301" s="91">
        <v>-0.58908415209662701</v>
      </c>
      <c r="I301" s="91">
        <v>-7.3090156720379671</v>
      </c>
    </row>
    <row r="302" spans="1:9" x14ac:dyDescent="0.25">
      <c r="A302" s="91">
        <v>299</v>
      </c>
      <c r="B302" s="91">
        <v>46.08031545432376</v>
      </c>
      <c r="C302" s="91">
        <v>46.08031545432376</v>
      </c>
      <c r="D302" s="91"/>
      <c r="E302" s="91">
        <v>1326.5568690518292</v>
      </c>
      <c r="F302" s="91">
        <v>51.956905749410829</v>
      </c>
      <c r="G302" s="91">
        <v>12.894455682665262</v>
      </c>
      <c r="H302" s="91">
        <v>-0.62068552223873708</v>
      </c>
      <c r="I302" s="91">
        <v>-7.3406170421800763</v>
      </c>
    </row>
    <row r="303" spans="1:9" x14ac:dyDescent="0.25">
      <c r="A303" s="91">
        <v>300</v>
      </c>
      <c r="B303" s="91">
        <v>46.59454086206366</v>
      </c>
      <c r="C303" s="91">
        <v>46.59454086206366</v>
      </c>
      <c r="D303" s="91"/>
      <c r="E303" s="91">
        <v>1329.6979128961998</v>
      </c>
      <c r="F303" s="91">
        <v>52.500309581100467</v>
      </c>
      <c r="G303" s="91">
        <v>13.330728533942436</v>
      </c>
      <c r="H303" s="91">
        <v>-0.20226432897638558</v>
      </c>
      <c r="I303" s="91">
        <v>-6.9221958489177249</v>
      </c>
    </row>
    <row r="304" spans="1:9" x14ac:dyDescent="0.25">
      <c r="A304" s="91">
        <v>301</v>
      </c>
      <c r="B304" s="91">
        <v>46.626240225965802</v>
      </c>
      <c r="C304" s="91">
        <v>46.626240225965802</v>
      </c>
      <c r="D304" s="91"/>
      <c r="E304" s="91">
        <v>1333.0769243876571</v>
      </c>
      <c r="F304" s="91">
        <v>52.537228509930095</v>
      </c>
      <c r="G304" s="91">
        <v>13.956948948985641</v>
      </c>
      <c r="H304" s="91">
        <v>-0.29264672166603056</v>
      </c>
      <c r="I304" s="91">
        <v>-7.0125782416073701</v>
      </c>
    </row>
    <row r="305" spans="1:9" x14ac:dyDescent="0.25">
      <c r="A305" s="91">
        <v>302</v>
      </c>
      <c r="B305" s="91">
        <v>46.557188593861582</v>
      </c>
      <c r="C305" s="91">
        <v>46.557188593861582</v>
      </c>
      <c r="D305" s="91"/>
      <c r="E305" s="91">
        <v>1332.825691451807</v>
      </c>
      <c r="F305" s="91">
        <v>52.560668275411281</v>
      </c>
      <c r="G305" s="91">
        <v>8.2935331253519315</v>
      </c>
      <c r="H305" s="91">
        <v>-0.3550539140729887</v>
      </c>
      <c r="I305" s="91">
        <v>-7.0749854340143283</v>
      </c>
    </row>
    <row r="306" spans="1:9" x14ac:dyDescent="0.25">
      <c r="A306" s="91">
        <v>303</v>
      </c>
      <c r="B306" s="91">
        <v>45.610295232582644</v>
      </c>
      <c r="C306" s="91">
        <v>45.610295232582644</v>
      </c>
      <c r="D306" s="91"/>
      <c r="E306" s="91">
        <v>1308.0068658122641</v>
      </c>
      <c r="F306" s="91">
        <v>52.554219949149029</v>
      </c>
      <c r="G306" s="91">
        <v>1.8137334259336724</v>
      </c>
      <c r="H306" s="91">
        <v>-0.43130022640173771</v>
      </c>
      <c r="I306" s="91">
        <v>-7.1512317463430772</v>
      </c>
    </row>
    <row r="307" spans="1:9" x14ac:dyDescent="0.25">
      <c r="A307" s="91">
        <v>304</v>
      </c>
      <c r="B307" s="91">
        <v>44.296569302039728</v>
      </c>
      <c r="C307" s="91">
        <v>44.296569302039728</v>
      </c>
      <c r="D307" s="91"/>
      <c r="E307" s="91">
        <v>1277.0220727559447</v>
      </c>
      <c r="F307" s="91">
        <v>52.388997793524958</v>
      </c>
      <c r="G307" s="91">
        <v>3.7083219183052893</v>
      </c>
      <c r="H307" s="91">
        <v>-0.6628755069202279</v>
      </c>
      <c r="I307" s="91">
        <v>-7.3828070268615678</v>
      </c>
    </row>
    <row r="308" spans="1:9" x14ac:dyDescent="0.25">
      <c r="A308" s="91">
        <v>305</v>
      </c>
      <c r="B308" s="91">
        <v>43.491395137748036</v>
      </c>
      <c r="C308" s="91">
        <v>43.491395137748036</v>
      </c>
      <c r="D308" s="91"/>
      <c r="E308" s="91">
        <v>1257.3657462360657</v>
      </c>
      <c r="F308" s="91">
        <v>52.338834212725345</v>
      </c>
      <c r="G308" s="91">
        <v>4.8687946382870644</v>
      </c>
      <c r="H308" s="91">
        <v>-0.78051839069434392</v>
      </c>
      <c r="I308" s="91">
        <v>-7.5004499106356839</v>
      </c>
    </row>
    <row r="309" spans="1:9" x14ac:dyDescent="0.25">
      <c r="A309" s="91">
        <v>306</v>
      </c>
      <c r="B309" s="91">
        <v>42.84674464559653</v>
      </c>
      <c r="C309" s="91">
        <v>42.84674464559653</v>
      </c>
      <c r="D309" s="91"/>
      <c r="E309" s="91">
        <v>1232.2118845211162</v>
      </c>
      <c r="F309" s="91">
        <v>52.655552641468262</v>
      </c>
      <c r="G309" s="91">
        <v>1.6532778811468138</v>
      </c>
      <c r="H309" s="91">
        <v>-0.53127926492593147</v>
      </c>
      <c r="I309" s="91">
        <v>-7.2512107848672711</v>
      </c>
    </row>
    <row r="310" spans="1:9" x14ac:dyDescent="0.25">
      <c r="A310" s="91">
        <v>307</v>
      </c>
      <c r="B310" s="91">
        <v>41.896547643566961</v>
      </c>
      <c r="C310" s="91">
        <v>41.896547643566961</v>
      </c>
      <c r="D310" s="91"/>
      <c r="E310" s="91">
        <v>1197.581721745727</v>
      </c>
      <c r="F310" s="91">
        <v>53.000070275563594</v>
      </c>
      <c r="G310" s="91">
        <v>0</v>
      </c>
      <c r="H310" s="91">
        <v>-0.25311475572502606</v>
      </c>
      <c r="I310" s="91">
        <v>-6.9730462756663654</v>
      </c>
    </row>
    <row r="311" spans="1:9" x14ac:dyDescent="0.25">
      <c r="A311" s="91">
        <v>308</v>
      </c>
      <c r="B311" s="91">
        <v>40.476338865389295</v>
      </c>
      <c r="C311" s="91">
        <v>40.476338865389295</v>
      </c>
      <c r="D311" s="91"/>
      <c r="E311" s="91">
        <v>1162.060024130564</v>
      </c>
      <c r="F311" s="91">
        <v>52.896814724458117</v>
      </c>
      <c r="G311" s="91">
        <v>0.88023092389272295</v>
      </c>
      <c r="H311" s="91">
        <v>-0.42958841122203795</v>
      </c>
      <c r="I311" s="91">
        <v>-7.1495199311633773</v>
      </c>
    </row>
    <row r="312" spans="1:9" x14ac:dyDescent="0.25">
      <c r="A312" s="91">
        <v>309</v>
      </c>
      <c r="B312" s="91">
        <v>39.810148939519124</v>
      </c>
      <c r="C312" s="91">
        <v>39.810148939519124</v>
      </c>
      <c r="D312" s="91"/>
      <c r="E312" s="91">
        <v>1135.2470308253014</v>
      </c>
      <c r="F312" s="91">
        <v>53.238135866252676</v>
      </c>
      <c r="G312" s="91">
        <v>4.6908704473603375</v>
      </c>
      <c r="H312" s="91">
        <v>-0.14216314849357348</v>
      </c>
      <c r="I312" s="91">
        <v>-6.8620946684349136</v>
      </c>
    </row>
    <row r="313" spans="1:9" x14ac:dyDescent="0.25">
      <c r="A313" s="91">
        <v>310</v>
      </c>
      <c r="B313" s="91">
        <v>38.865104624321745</v>
      </c>
      <c r="C313" s="91">
        <v>38.865104624321745</v>
      </c>
      <c r="D313" s="91"/>
      <c r="E313" s="91">
        <v>1124.1843347492199</v>
      </c>
      <c r="F313" s="91">
        <v>52.710255357830356</v>
      </c>
      <c r="G313" s="91">
        <v>8.2911327905182048</v>
      </c>
      <c r="H313" s="91">
        <v>-0.7182007345649728</v>
      </c>
      <c r="I313" s="91">
        <v>-7.4381322545063124</v>
      </c>
    </row>
    <row r="314" spans="1:9" x14ac:dyDescent="0.25">
      <c r="A314" s="91">
        <v>311</v>
      </c>
      <c r="B314" s="91">
        <v>39.16374781462504</v>
      </c>
      <c r="C314" s="91">
        <v>39.16374781462504</v>
      </c>
      <c r="D314" s="91"/>
      <c r="E314" s="91">
        <v>1522.2205963772135</v>
      </c>
      <c r="F314" s="91">
        <v>53.183669719657793</v>
      </c>
      <c r="G314" s="91">
        <v>9.924820656968425</v>
      </c>
      <c r="H314" s="91">
        <v>-0.32500722077534494</v>
      </c>
      <c r="I314" s="91">
        <v>-7.0449387407166846</v>
      </c>
    </row>
    <row r="315" spans="1:9" x14ac:dyDescent="0.25">
      <c r="A315" s="91">
        <v>312</v>
      </c>
      <c r="B315" s="91">
        <v>37.990583969058704</v>
      </c>
      <c r="C315" s="91">
        <v>37.990583969058704</v>
      </c>
      <c r="D315" s="91"/>
      <c r="E315" s="91">
        <v>1500.2814794608305</v>
      </c>
      <c r="F315" s="91">
        <v>52.590712830120069</v>
      </c>
      <c r="G315" s="91">
        <v>3.6146774990089692</v>
      </c>
      <c r="H315" s="91">
        <v>-0.9452444305995118</v>
      </c>
      <c r="I315" s="91">
        <v>-7.665175950540851</v>
      </c>
    </row>
    <row r="316" spans="1:9" x14ac:dyDescent="0.25">
      <c r="A316" s="91">
        <v>313</v>
      </c>
      <c r="B316" s="91">
        <v>37.410746774410775</v>
      </c>
      <c r="C316" s="91">
        <v>37.410746774410775</v>
      </c>
      <c r="D316" s="91"/>
      <c r="E316" s="91">
        <v>1457.8163838049738</v>
      </c>
      <c r="F316" s="91">
        <v>53.170496913489714</v>
      </c>
      <c r="G316" s="91">
        <v>0</v>
      </c>
      <c r="H316" s="91">
        <v>-0.40981978442711697</v>
      </c>
      <c r="I316" s="91">
        <v>-7.1297513043684564</v>
      </c>
    </row>
    <row r="317" spans="1:9" x14ac:dyDescent="0.25">
      <c r="A317" s="91">
        <v>314</v>
      </c>
      <c r="B317" s="91">
        <v>36.283924621518459</v>
      </c>
      <c r="C317" s="91">
        <v>36.283924621518459</v>
      </c>
      <c r="D317" s="91"/>
      <c r="E317" s="91">
        <v>1413.7858794563124</v>
      </c>
      <c r="F317" s="91">
        <v>53.23461916855431</v>
      </c>
      <c r="G317" s="91">
        <v>2.0631274393981132</v>
      </c>
      <c r="H317" s="91">
        <v>-0.394262939516697</v>
      </c>
      <c r="I317" s="91">
        <v>-7.1141944594580364</v>
      </c>
    </row>
    <row r="318" spans="1:9" x14ac:dyDescent="0.25">
      <c r="A318" s="91">
        <v>315</v>
      </c>
      <c r="B318" s="91">
        <v>35.173264156976863</v>
      </c>
      <c r="C318" s="91">
        <v>35.173264156976863</v>
      </c>
      <c r="D318" s="91"/>
      <c r="E318" s="91">
        <v>1369.5962933005007</v>
      </c>
      <c r="F318" s="91">
        <v>53.302668966533282</v>
      </c>
      <c r="G318" s="91">
        <v>1.8994053592437661</v>
      </c>
      <c r="H318" s="91">
        <v>-0.35787826856025162</v>
      </c>
      <c r="I318" s="91">
        <v>-7.0778097885015914</v>
      </c>
    </row>
    <row r="319" spans="1:9" x14ac:dyDescent="0.25">
      <c r="A319" s="91">
        <v>316</v>
      </c>
      <c r="B319" s="91">
        <v>33.815080805652471</v>
      </c>
      <c r="C319" s="91">
        <v>33.815080805652471</v>
      </c>
      <c r="D319" s="91"/>
      <c r="E319" s="91">
        <v>1324.1868636600777</v>
      </c>
      <c r="F319" s="91">
        <v>53.192957125592805</v>
      </c>
      <c r="G319" s="91">
        <v>0</v>
      </c>
      <c r="H319" s="91">
        <v>-0.54312689698424543</v>
      </c>
      <c r="I319" s="91">
        <v>-7.2630584169255847</v>
      </c>
    </row>
    <row r="320" spans="1:9" x14ac:dyDescent="0.25">
      <c r="A320" s="91">
        <v>317</v>
      </c>
      <c r="B320" s="91">
        <v>32.167623112611999</v>
      </c>
      <c r="C320" s="91">
        <v>32.167623112611999</v>
      </c>
      <c r="D320" s="91"/>
      <c r="E320" s="91">
        <v>1274.6450520565743</v>
      </c>
      <c r="F320" s="91">
        <v>52.8939811325249</v>
      </c>
      <c r="G320" s="91">
        <v>1.0729958435023454</v>
      </c>
      <c r="H320" s="91">
        <v>-0.9153209944436651</v>
      </c>
      <c r="I320" s="91">
        <v>-7.6352525143850052</v>
      </c>
    </row>
    <row r="321" spans="1:9" x14ac:dyDescent="0.25">
      <c r="A321" s="91">
        <v>318</v>
      </c>
      <c r="B321" s="91">
        <v>31.038076158273643</v>
      </c>
      <c r="C321" s="91">
        <v>31.038076158273643</v>
      </c>
      <c r="D321" s="91"/>
      <c r="E321" s="91">
        <v>1224.61067158068</v>
      </c>
      <c r="F321" s="91">
        <v>53.132956530681064</v>
      </c>
      <c r="G321" s="91">
        <v>0</v>
      </c>
      <c r="H321" s="91">
        <v>-0.74269872118192626</v>
      </c>
      <c r="I321" s="91">
        <v>-7.4626302411232661</v>
      </c>
    </row>
    <row r="322" spans="1:9" x14ac:dyDescent="0.25">
      <c r="A322" s="91">
        <v>319</v>
      </c>
      <c r="B322" s="91">
        <v>28.740113739310953</v>
      </c>
      <c r="C322" s="91">
        <v>28.740113739310953</v>
      </c>
      <c r="D322" s="91"/>
      <c r="E322" s="91">
        <v>1132.7803173392901</v>
      </c>
      <c r="F322" s="91">
        <v>53.283300082317353</v>
      </c>
      <c r="G322" s="91">
        <v>0</v>
      </c>
      <c r="H322" s="91">
        <v>-0.65671834534480822</v>
      </c>
      <c r="I322" s="91">
        <v>-7.3766498652861481</v>
      </c>
    </row>
    <row r="323" spans="1:9" x14ac:dyDescent="0.25">
      <c r="A323" s="91">
        <v>320</v>
      </c>
      <c r="B323" s="91">
        <v>27.273784171530579</v>
      </c>
      <c r="C323" s="91">
        <v>27.273784171530579</v>
      </c>
      <c r="D323" s="91"/>
      <c r="E323" s="91">
        <v>1713.0140016282405</v>
      </c>
      <c r="F323" s="91">
        <v>53.446767934737281</v>
      </c>
      <c r="G323" s="91">
        <v>0</v>
      </c>
      <c r="H323" s="91">
        <v>-0.53829144339861912</v>
      </c>
      <c r="I323" s="91">
        <v>-7.2582229633399589</v>
      </c>
    </row>
    <row r="324" spans="1:9" x14ac:dyDescent="0.25">
      <c r="A324" s="91">
        <v>321</v>
      </c>
      <c r="B324" s="91">
        <v>25.369827416679041</v>
      </c>
      <c r="C324" s="91">
        <v>25.369827416679041</v>
      </c>
      <c r="D324" s="91"/>
      <c r="E324" s="91">
        <v>1594.837610387603</v>
      </c>
      <c r="F324" s="91">
        <v>53.450297965555663</v>
      </c>
      <c r="G324" s="91">
        <v>0</v>
      </c>
      <c r="H324" s="91">
        <v>-0.52393498108706948</v>
      </c>
      <c r="I324" s="91">
        <v>-7.2438665010284087</v>
      </c>
    </row>
    <row r="325" spans="1:9" x14ac:dyDescent="0.25">
      <c r="A325" s="91">
        <v>322</v>
      </c>
      <c r="B325" s="91">
        <v>24.874961477198106</v>
      </c>
      <c r="C325" s="91">
        <v>24.874961477198106</v>
      </c>
      <c r="D325" s="91"/>
      <c r="E325" s="91">
        <v>1564.1492338580642</v>
      </c>
      <c r="F325" s="91">
        <v>53.519138954903454</v>
      </c>
      <c r="G325" s="91">
        <v>9.7313722358770232</v>
      </c>
      <c r="H325" s="91">
        <v>-0.52065524490882431</v>
      </c>
      <c r="I325" s="91">
        <v>-7.2405867648501641</v>
      </c>
    </row>
    <row r="326" spans="1:9" x14ac:dyDescent="0.25">
      <c r="A326" s="91">
        <v>323</v>
      </c>
      <c r="B326" s="91">
        <v>25.390869968837716</v>
      </c>
      <c r="C326" s="91">
        <v>25.390869968837716</v>
      </c>
      <c r="D326" s="91"/>
      <c r="E326" s="91">
        <v>1565.5957855518036</v>
      </c>
      <c r="F326" s="91">
        <v>54.074437219249347</v>
      </c>
      <c r="G326" s="91">
        <v>9.2443620822709711</v>
      </c>
      <c r="H326" s="91">
        <v>-2.0100909763352548E-2</v>
      </c>
      <c r="I326" s="91">
        <v>-6.7400324297046925</v>
      </c>
    </row>
    <row r="327" spans="1:9" x14ac:dyDescent="0.25">
      <c r="A327" s="91">
        <v>324</v>
      </c>
      <c r="B327" s="91">
        <v>24.621143686957421</v>
      </c>
      <c r="C327" s="91">
        <v>24.621143686957421</v>
      </c>
      <c r="D327" s="91"/>
      <c r="E327" s="91">
        <v>1537.5272767874437</v>
      </c>
      <c r="F327" s="91">
        <v>53.814038435614513</v>
      </c>
      <c r="G327" s="91">
        <v>5.2449022758325921</v>
      </c>
      <c r="H327" s="91">
        <v>-0.33943999987119033</v>
      </c>
      <c r="I327" s="91">
        <v>-7.0593715198125295</v>
      </c>
    </row>
    <row r="328" spans="1:9" x14ac:dyDescent="0.25">
      <c r="A328" s="91">
        <v>325</v>
      </c>
      <c r="B328" s="91">
        <v>24.05534131338813</v>
      </c>
      <c r="C328" s="91">
        <v>24.05534131338813</v>
      </c>
      <c r="D328" s="91"/>
      <c r="E328" s="91">
        <v>1497.6931174503359</v>
      </c>
      <c r="F328" s="91">
        <v>53.920853324907874</v>
      </c>
      <c r="G328" s="91">
        <v>5.5882112772883712</v>
      </c>
      <c r="H328" s="91">
        <v>-0.25737593362115141</v>
      </c>
      <c r="I328" s="91">
        <v>-6.9773074535624913</v>
      </c>
    </row>
    <row r="329" spans="1:9" x14ac:dyDescent="0.25">
      <c r="A329" s="91">
        <v>326</v>
      </c>
      <c r="B329" s="91">
        <v>23.223916370133018</v>
      </c>
      <c r="C329" s="91">
        <v>23.223916370133018</v>
      </c>
      <c r="D329" s="91"/>
      <c r="E329" s="91">
        <v>1474.0245638256711</v>
      </c>
      <c r="F329" s="91">
        <v>53.496976075992521</v>
      </c>
      <c r="G329" s="91">
        <v>7.5077369960938327</v>
      </c>
      <c r="H329" s="91">
        <v>-0.71202399088993373</v>
      </c>
      <c r="I329" s="91">
        <v>-7.4319555108312736</v>
      </c>
    </row>
    <row r="330" spans="1:9" x14ac:dyDescent="0.25">
      <c r="A330" s="91">
        <v>327</v>
      </c>
      <c r="B330" s="91">
        <v>22.827814200769438</v>
      </c>
      <c r="C330" s="91">
        <v>22.827814200769438</v>
      </c>
      <c r="D330" s="91"/>
      <c r="E330" s="91">
        <v>1463.393929805944</v>
      </c>
      <c r="F330" s="91">
        <v>53.306178799934933</v>
      </c>
      <c r="G330" s="91">
        <v>8.0253702447203246</v>
      </c>
      <c r="H330" s="91">
        <v>-0.93927240048788974</v>
      </c>
      <c r="I330" s="91">
        <v>-7.6592039204292295</v>
      </c>
    </row>
    <row r="331" spans="1:9" x14ac:dyDescent="0.25">
      <c r="A331" s="91">
        <v>328</v>
      </c>
      <c r="B331" s="91">
        <v>23.296054778630236</v>
      </c>
      <c r="C331" s="91">
        <v>23.296054778630236</v>
      </c>
      <c r="D331" s="91"/>
      <c r="E331" s="91">
        <v>1440.4116842478936</v>
      </c>
      <c r="F331" s="91">
        <v>54.183441241075805</v>
      </c>
      <c r="G331" s="91">
        <v>3.1445704236089131</v>
      </c>
      <c r="H331" s="91">
        <v>-8.413549846937407E-2</v>
      </c>
      <c r="I331" s="91">
        <v>-6.8040670184107137</v>
      </c>
    </row>
    <row r="332" spans="1:9" x14ac:dyDescent="0.25">
      <c r="A332" s="91">
        <v>329</v>
      </c>
      <c r="B332" s="91">
        <v>21.023463763866356</v>
      </c>
      <c r="C332" s="91">
        <v>21.023463763866356</v>
      </c>
      <c r="D332" s="91"/>
      <c r="E332" s="91">
        <v>1324.2911172378408</v>
      </c>
      <c r="F332" s="91">
        <v>53.850919107331222</v>
      </c>
      <c r="G332" s="91">
        <v>0</v>
      </c>
      <c r="H332" s="91">
        <v>-0.47841306718833543</v>
      </c>
      <c r="I332" s="91">
        <v>-7.1983445871296752</v>
      </c>
    </row>
    <row r="333" spans="1:9" x14ac:dyDescent="0.25">
      <c r="A333" s="91">
        <v>330</v>
      </c>
      <c r="B333" s="91">
        <v>18.732964444627072</v>
      </c>
      <c r="C333" s="91">
        <v>18.732964444627072</v>
      </c>
      <c r="D333" s="91"/>
      <c r="E333" s="91">
        <v>1182.2873274309081</v>
      </c>
      <c r="F333" s="91">
        <v>53.921057102249691</v>
      </c>
      <c r="G333" s="91">
        <v>0</v>
      </c>
      <c r="H333" s="91">
        <v>-0.46386172724792851</v>
      </c>
      <c r="I333" s="91">
        <v>-7.1837932471892678</v>
      </c>
    </row>
    <row r="334" spans="1:9" x14ac:dyDescent="0.25">
      <c r="A334" s="91">
        <v>331</v>
      </c>
      <c r="B334" s="91">
        <v>17.102287982798565</v>
      </c>
      <c r="C334" s="91">
        <v>17.102287982798565</v>
      </c>
      <c r="D334" s="91"/>
      <c r="E334" s="91">
        <v>1087.507636447396</v>
      </c>
      <c r="F334" s="91">
        <v>53.877812141891276</v>
      </c>
      <c r="G334" s="91">
        <v>1.4435163385243066</v>
      </c>
      <c r="H334" s="91">
        <v>-0.55772521605397418</v>
      </c>
      <c r="I334" s="91">
        <v>-7.2776567359953139</v>
      </c>
    </row>
    <row r="335" spans="1:9" x14ac:dyDescent="0.25">
      <c r="A335" s="91">
        <v>332</v>
      </c>
      <c r="B335" s="91">
        <v>15.932176783165559</v>
      </c>
      <c r="C335" s="91">
        <v>15.932176783165559</v>
      </c>
      <c r="D335" s="91"/>
      <c r="E335" s="91">
        <v>1032.1896863847285</v>
      </c>
      <c r="F335" s="91">
        <v>53.648086448455693</v>
      </c>
      <c r="G335" s="91">
        <v>2.3696000093581673</v>
      </c>
      <c r="H335" s="91">
        <v>-0.83448180905855895</v>
      </c>
      <c r="I335" s="91">
        <v>-7.5544133289998987</v>
      </c>
    </row>
    <row r="336" spans="1:9" x14ac:dyDescent="0.25">
      <c r="A336" s="91">
        <v>333</v>
      </c>
      <c r="B336" s="91">
        <v>15.806795001258635</v>
      </c>
      <c r="C336" s="91">
        <v>15.806795001258635</v>
      </c>
      <c r="D336" s="91"/>
      <c r="E336" s="91">
        <v>993.25091655725828</v>
      </c>
      <c r="F336" s="91">
        <v>54.211221908840159</v>
      </c>
      <c r="G336" s="91">
        <v>3.1902918590662281</v>
      </c>
      <c r="H336" s="91">
        <v>-0.3195034263231562</v>
      </c>
      <c r="I336" s="91">
        <v>-7.0394349462644961</v>
      </c>
    </row>
    <row r="337" spans="1:9" x14ac:dyDescent="0.25">
      <c r="A337" s="91">
        <v>334</v>
      </c>
      <c r="B337" s="91">
        <v>15.314202780528241</v>
      </c>
      <c r="C337" s="91">
        <v>15.314202780528241</v>
      </c>
      <c r="D337" s="91"/>
      <c r="E337" s="91">
        <v>965.69738766669911</v>
      </c>
      <c r="F337" s="91">
        <v>54.201939075695655</v>
      </c>
      <c r="G337" s="91">
        <v>4.7899736029827196</v>
      </c>
      <c r="H337" s="91">
        <v>-0.36563253899079917</v>
      </c>
      <c r="I337" s="91">
        <v>-7.0855640589321389</v>
      </c>
    </row>
    <row r="338" spans="1:9" x14ac:dyDescent="0.25">
      <c r="A338" s="91">
        <v>335</v>
      </c>
      <c r="B338" s="91">
        <v>15.119739649460413</v>
      </c>
      <c r="C338" s="91">
        <v>15.119739649460413</v>
      </c>
      <c r="D338" s="91"/>
      <c r="E338" s="91">
        <v>948.92110546654044</v>
      </c>
      <c r="F338" s="91">
        <v>54.327812107000284</v>
      </c>
      <c r="G338" s="91">
        <v>2.8227929615765741</v>
      </c>
      <c r="H338" s="91">
        <v>-0.28652160389651682</v>
      </c>
      <c r="I338" s="91">
        <v>-7.006453123837856</v>
      </c>
    </row>
    <row r="339" spans="1:9" x14ac:dyDescent="0.25">
      <c r="A339" s="91">
        <v>336</v>
      </c>
      <c r="B339" s="91">
        <v>14.418392384014291</v>
      </c>
      <c r="C339" s="91">
        <v>14.418392384014291</v>
      </c>
      <c r="D339" s="91"/>
      <c r="E339" s="91">
        <v>894.42695682946351</v>
      </c>
      <c r="F339" s="91">
        <v>54.546192970780432</v>
      </c>
      <c r="G339" s="91">
        <v>2.867777544038391</v>
      </c>
      <c r="H339" s="91">
        <v>-0.10037182573301939</v>
      </c>
      <c r="I339" s="91">
        <v>-6.8203033456743594</v>
      </c>
    </row>
    <row r="340" spans="1:9" x14ac:dyDescent="0.25">
      <c r="A340" s="91">
        <v>337</v>
      </c>
      <c r="B340" s="91">
        <v>14.058897007016828</v>
      </c>
      <c r="C340" s="91">
        <v>14.058897007016828</v>
      </c>
      <c r="D340" s="91"/>
      <c r="E340" s="91">
        <v>876.7193588633163</v>
      </c>
      <c r="F340" s="91">
        <v>54.505145224504588</v>
      </c>
      <c r="G340" s="91">
        <v>3.5865971589818915</v>
      </c>
      <c r="H340" s="91">
        <v>-0.17365065762550291</v>
      </c>
      <c r="I340" s="91">
        <v>-6.8935821775668424</v>
      </c>
    </row>
    <row r="341" spans="1:9" x14ac:dyDescent="0.25">
      <c r="A341" s="91">
        <v>338</v>
      </c>
      <c r="B341" s="91">
        <v>13.159938940200508</v>
      </c>
      <c r="C341" s="91">
        <v>13.159938940200508</v>
      </c>
      <c r="D341" s="91"/>
      <c r="E341" s="91">
        <v>857.06176681495162</v>
      </c>
      <c r="F341" s="91">
        <v>53.947906349078835</v>
      </c>
      <c r="G341" s="91">
        <v>4.9396890570317549</v>
      </c>
      <c r="H341" s="91">
        <v>-0.76312061866790126</v>
      </c>
      <c r="I341" s="91">
        <v>-7.4830521386092412</v>
      </c>
    </row>
    <row r="342" spans="1:9" x14ac:dyDescent="0.25">
      <c r="A342" s="91">
        <v>339</v>
      </c>
      <c r="B342" s="91">
        <v>14.759751681065456</v>
      </c>
      <c r="C342" s="91">
        <v>14.759751681065456</v>
      </c>
      <c r="D342" s="91"/>
      <c r="E342" s="91">
        <v>916.48046480797143</v>
      </c>
      <c r="F342" s="91">
        <v>54.62861495659201</v>
      </c>
      <c r="G342" s="91">
        <v>10.751615834250249</v>
      </c>
      <c r="H342" s="91">
        <v>-0.11722900512228318</v>
      </c>
      <c r="I342" s="91">
        <v>-6.8371605250636227</v>
      </c>
    </row>
    <row r="343" spans="1:9" x14ac:dyDescent="0.25">
      <c r="A343" s="91">
        <v>340</v>
      </c>
      <c r="B343" s="91">
        <v>16.493199321715572</v>
      </c>
      <c r="C343" s="91">
        <v>16.493199321715572</v>
      </c>
      <c r="D343" s="91"/>
      <c r="E343" s="91">
        <v>1040.2497393595106</v>
      </c>
      <c r="F343" s="91">
        <v>54.346836551585746</v>
      </c>
      <c r="G343" s="91">
        <v>14.006993620859511</v>
      </c>
      <c r="H343" s="91">
        <v>-0.39718153765942787</v>
      </c>
      <c r="I343" s="91">
        <v>-7.1171130576007675</v>
      </c>
    </row>
    <row r="344" spans="1:9" x14ac:dyDescent="0.25">
      <c r="A344" s="91">
        <v>341</v>
      </c>
      <c r="B344" s="91">
        <v>19.056146927045521</v>
      </c>
      <c r="C344" s="91">
        <v>19.056146927045521</v>
      </c>
      <c r="D344" s="91"/>
      <c r="E344" s="91">
        <v>1201.7344993869972</v>
      </c>
      <c r="F344" s="91">
        <v>54.305908920374577</v>
      </c>
      <c r="G344" s="91">
        <v>21.452189849367116</v>
      </c>
      <c r="H344" s="91">
        <v>-0.4561951444876805</v>
      </c>
      <c r="I344" s="91">
        <v>-7.1761266644290203</v>
      </c>
    </row>
    <row r="345" spans="1:9" x14ac:dyDescent="0.25">
      <c r="A345" s="91">
        <v>342</v>
      </c>
      <c r="B345" s="91">
        <v>22.70619462593654</v>
      </c>
      <c r="C345" s="91">
        <v>22.70619462593654</v>
      </c>
      <c r="D345" s="91"/>
      <c r="E345" s="91">
        <v>1439.5299605140794</v>
      </c>
      <c r="F345" s="91">
        <v>54.124384903568995</v>
      </c>
      <c r="G345" s="91">
        <v>25.368969027937212</v>
      </c>
      <c r="H345" s="91">
        <v>-0.66918035880467097</v>
      </c>
      <c r="I345" s="91">
        <v>-7.3891118787460108</v>
      </c>
    </row>
    <row r="346" spans="1:9" x14ac:dyDescent="0.25">
      <c r="A346" s="91">
        <v>343</v>
      </c>
      <c r="B346" s="91">
        <v>24.472701096202957</v>
      </c>
      <c r="C346" s="91">
        <v>24.472701096202957</v>
      </c>
      <c r="D346" s="91"/>
      <c r="E346" s="91">
        <v>1565.7921572901596</v>
      </c>
      <c r="F346" s="91">
        <v>53.856219621773064</v>
      </c>
      <c r="G346" s="91">
        <v>11.848331467699127</v>
      </c>
      <c r="H346" s="91">
        <v>-0.95665795836247525</v>
      </c>
      <c r="I346" s="91">
        <v>-7.6765894783038151</v>
      </c>
    </row>
    <row r="347" spans="1:9" x14ac:dyDescent="0.25">
      <c r="A347" s="91">
        <v>344</v>
      </c>
      <c r="B347" s="91">
        <v>25.121091883500597</v>
      </c>
      <c r="C347" s="91">
        <v>25.121091883500597</v>
      </c>
      <c r="D347" s="91"/>
      <c r="E347" s="91">
        <v>1551.9314274900403</v>
      </c>
      <c r="F347" s="91">
        <v>54.813560463493495</v>
      </c>
      <c r="G347" s="91">
        <v>9.4670222654496428</v>
      </c>
      <c r="H347" s="91">
        <v>-6.8889386335832969E-2</v>
      </c>
      <c r="I347" s="91">
        <v>-6.7888209062771727</v>
      </c>
    </row>
    <row r="348" spans="1:9" x14ac:dyDescent="0.25">
      <c r="A348" s="91">
        <v>345</v>
      </c>
      <c r="B348" s="91">
        <v>25.006371386431198</v>
      </c>
      <c r="C348" s="91">
        <v>25.006371386431198</v>
      </c>
      <c r="D348" s="91"/>
      <c r="E348" s="91">
        <v>1582.5164874849686</v>
      </c>
      <c r="F348" s="91">
        <v>54.243780224673507</v>
      </c>
      <c r="G348" s="91">
        <v>12.928628679909036</v>
      </c>
      <c r="H348" s="91">
        <v>-0.69010822019722129</v>
      </c>
      <c r="I348" s="91">
        <v>-7.4100397401385614</v>
      </c>
    </row>
    <row r="349" spans="1:9" x14ac:dyDescent="0.25">
      <c r="A349" s="91">
        <v>346</v>
      </c>
      <c r="B349" s="91">
        <v>25.350637349505792</v>
      </c>
      <c r="C349" s="91">
        <v>25.350637349505792</v>
      </c>
      <c r="D349" s="91"/>
      <c r="E349" s="91">
        <v>1611.8392139612829</v>
      </c>
      <c r="F349" s="91">
        <v>54.179519206648443</v>
      </c>
      <c r="G349" s="91">
        <v>11.970323594716572</v>
      </c>
      <c r="H349" s="91">
        <v>-0.82394150791607756</v>
      </c>
      <c r="I349" s="91">
        <v>-7.5438730278574173</v>
      </c>
    </row>
    <row r="350" spans="1:9" x14ac:dyDescent="0.25">
      <c r="A350" s="91">
        <v>347</v>
      </c>
      <c r="B350" s="91">
        <v>25.662237162552888</v>
      </c>
      <c r="C350" s="91">
        <v>25.662237162552888</v>
      </c>
      <c r="D350" s="91"/>
      <c r="E350" s="91">
        <v>1638.8911062884838</v>
      </c>
      <c r="F350" s="91">
        <v>54.120390718518415</v>
      </c>
      <c r="G350" s="91">
        <v>11.566383513280853</v>
      </c>
      <c r="H350" s="91">
        <v>-0.95351467613119312</v>
      </c>
      <c r="I350" s="91">
        <v>-7.6734461960725326</v>
      </c>
    </row>
    <row r="351" spans="1:9" x14ac:dyDescent="0.25">
      <c r="A351" s="91">
        <v>348</v>
      </c>
      <c r="B351" s="91">
        <v>26.771592979841611</v>
      </c>
      <c r="C351" s="91">
        <v>26.771592979841611</v>
      </c>
      <c r="D351" s="91"/>
      <c r="E351" s="91">
        <v>1656.4726040064375</v>
      </c>
      <c r="F351" s="91">
        <v>55.039973109550033</v>
      </c>
      <c r="G351" s="91">
        <v>12.470599210974788</v>
      </c>
      <c r="H351" s="91">
        <v>-0.11592342335663031</v>
      </c>
      <c r="I351" s="91">
        <v>-6.8358549432979698</v>
      </c>
    </row>
    <row r="352" spans="1:9" x14ac:dyDescent="0.25">
      <c r="A352" s="91">
        <v>349</v>
      </c>
      <c r="B352" s="91">
        <v>27.165770657339287</v>
      </c>
      <c r="C352" s="91">
        <v>27.165770657339287</v>
      </c>
      <c r="D352" s="91"/>
      <c r="E352" s="91">
        <v>1685.702882689216</v>
      </c>
      <c r="F352" s="91">
        <v>55.040391383617767</v>
      </c>
      <c r="G352" s="91">
        <v>14.10463763923401</v>
      </c>
      <c r="H352" s="91">
        <v>-0.19749628754596438</v>
      </c>
      <c r="I352" s="91">
        <v>-6.9174278074873037</v>
      </c>
    </row>
    <row r="353" spans="1:9" x14ac:dyDescent="0.25">
      <c r="A353" s="91">
        <v>350</v>
      </c>
      <c r="B353" s="91">
        <v>27.254189527597301</v>
      </c>
      <c r="C353" s="91">
        <v>27.254189527597301</v>
      </c>
      <c r="D353" s="91"/>
      <c r="E353" s="91">
        <v>1723.9676036390779</v>
      </c>
      <c r="F353" s="91">
        <v>54.56824525741014</v>
      </c>
      <c r="G353" s="91">
        <v>14.139616517881914</v>
      </c>
      <c r="H353" s="91">
        <v>-0.73892666045201971</v>
      </c>
      <c r="I353" s="91">
        <v>-7.4588581803933591</v>
      </c>
    </row>
    <row r="354" spans="1:9" x14ac:dyDescent="0.25">
      <c r="A354" s="91">
        <v>351</v>
      </c>
      <c r="B354" s="91">
        <v>28.178958844895153</v>
      </c>
      <c r="C354" s="91">
        <v>28.178958844895153</v>
      </c>
      <c r="D354" s="91"/>
      <c r="E354" s="91">
        <v>1746.7518985265333</v>
      </c>
      <c r="F354" s="91">
        <v>55.164217293095675</v>
      </c>
      <c r="G354" s="91">
        <v>10.723316093479344</v>
      </c>
      <c r="H354" s="91">
        <v>-0.17480530763170732</v>
      </c>
      <c r="I354" s="91">
        <v>-6.8947368275730465</v>
      </c>
    </row>
    <row r="355" spans="1:9" x14ac:dyDescent="0.25">
      <c r="A355" s="91">
        <v>352</v>
      </c>
      <c r="B355" s="91">
        <v>27.363058574207038</v>
      </c>
      <c r="C355" s="91">
        <v>27.363058574207038</v>
      </c>
      <c r="D355" s="91"/>
      <c r="E355" s="91">
        <v>1718.1891081813583</v>
      </c>
      <c r="F355" s="91">
        <v>54.803811055222589</v>
      </c>
      <c r="G355" s="91">
        <v>6.9878520524471615</v>
      </c>
      <c r="H355" s="91">
        <v>-0.53292531251170994</v>
      </c>
      <c r="I355" s="91">
        <v>-7.25285683245305</v>
      </c>
    </row>
    <row r="356" spans="1:9" x14ac:dyDescent="0.25">
      <c r="A356" s="91">
        <v>353</v>
      </c>
      <c r="B356" s="91">
        <v>27.751622138192509</v>
      </c>
      <c r="C356" s="91">
        <v>27.751622138192509</v>
      </c>
      <c r="D356" s="91"/>
      <c r="E356" s="91">
        <v>1711.9978971378678</v>
      </c>
      <c r="F356" s="91">
        <v>55.344095921438992</v>
      </c>
      <c r="G356" s="91">
        <v>12.217429159779966</v>
      </c>
      <c r="H356" s="91">
        <v>-3.5805764029171905E-2</v>
      </c>
      <c r="I356" s="91">
        <v>-6.7557372839705119</v>
      </c>
    </row>
    <row r="357" spans="1:9" x14ac:dyDescent="0.25">
      <c r="A357" s="91">
        <v>354</v>
      </c>
      <c r="B357" s="91">
        <v>27.690494610851822</v>
      </c>
      <c r="C357" s="91">
        <v>27.690494610851822</v>
      </c>
      <c r="D357" s="91"/>
      <c r="E357" s="91">
        <v>1726.183668469869</v>
      </c>
      <c r="F357" s="91">
        <v>55.116726926926354</v>
      </c>
      <c r="G357" s="91">
        <v>11.680724694400109</v>
      </c>
      <c r="H357" s="91">
        <v>-0.33198482792991879</v>
      </c>
      <c r="I357" s="91">
        <v>-7.0519163478712583</v>
      </c>
    </row>
    <row r="358" spans="1:9" x14ac:dyDescent="0.25">
      <c r="A358" s="91">
        <v>355</v>
      </c>
      <c r="B358" s="91">
        <v>27.004961173001774</v>
      </c>
      <c r="C358" s="91">
        <v>27.004961173001774</v>
      </c>
      <c r="D358" s="91"/>
      <c r="E358" s="91">
        <v>1721.1841240177082</v>
      </c>
      <c r="F358" s="91">
        <v>54.54234203313564</v>
      </c>
      <c r="G358" s="91">
        <v>9.6902919804015255</v>
      </c>
      <c r="H358" s="91">
        <v>-0.94634383493279617</v>
      </c>
      <c r="I358" s="91">
        <v>-7.666275354874136</v>
      </c>
    </row>
    <row r="359" spans="1:9" x14ac:dyDescent="0.25">
      <c r="A359" s="91">
        <v>356</v>
      </c>
      <c r="B359" s="91">
        <v>27.063813167242575</v>
      </c>
      <c r="C359" s="91">
        <v>27.063813167242575</v>
      </c>
      <c r="D359" s="91"/>
      <c r="E359" s="91">
        <v>1719.0602650990811</v>
      </c>
      <c r="F359" s="91">
        <v>54.701418252878305</v>
      </c>
      <c r="G359" s="91">
        <v>10.963088096437842</v>
      </c>
      <c r="H359" s="91">
        <v>-0.85148052629990434</v>
      </c>
      <c r="I359" s="91">
        <v>-7.5714120462412442</v>
      </c>
    </row>
    <row r="360" spans="1:9" x14ac:dyDescent="0.25">
      <c r="A360" s="91">
        <v>357</v>
      </c>
      <c r="B360" s="91">
        <v>27.544758130340007</v>
      </c>
      <c r="C360" s="91">
        <v>27.544758130340007</v>
      </c>
      <c r="D360" s="91"/>
      <c r="E360" s="91">
        <v>1730.7120036562083</v>
      </c>
      <c r="F360" s="91">
        <v>55.038036715784578</v>
      </c>
      <c r="G360" s="91">
        <v>12.156637642691772</v>
      </c>
      <c r="H360" s="91">
        <v>-0.55483617660579287</v>
      </c>
      <c r="I360" s="91">
        <v>-7.2747676965471326</v>
      </c>
    </row>
    <row r="361" spans="1:9" x14ac:dyDescent="0.25">
      <c r="A361" s="91">
        <v>358</v>
      </c>
      <c r="B361" s="91">
        <v>27.774591695346352</v>
      </c>
      <c r="C361" s="91">
        <v>27.774591695346352</v>
      </c>
      <c r="D361" s="91"/>
      <c r="E361" s="91">
        <v>1733.503325697729</v>
      </c>
      <c r="F361" s="91">
        <v>55.253420316371802</v>
      </c>
      <c r="G361" s="91">
        <v>9.2764843508612955</v>
      </c>
      <c r="H361" s="91">
        <v>-0.36726316305208795</v>
      </c>
      <c r="I361" s="91">
        <v>-7.0871946829934274</v>
      </c>
    </row>
    <row r="362" spans="1:9" x14ac:dyDescent="0.25">
      <c r="A362" s="91">
        <v>359</v>
      </c>
      <c r="B362" s="91">
        <v>26.745452751955977</v>
      </c>
      <c r="C362" s="91">
        <v>26.745452751955977</v>
      </c>
      <c r="D362" s="91"/>
      <c r="E362" s="91">
        <v>1681.9327579308217</v>
      </c>
      <c r="F362" s="91">
        <v>55.101301175273385</v>
      </c>
      <c r="G362" s="91">
        <v>0</v>
      </c>
      <c r="H362" s="91">
        <v>-0.56254762188435292</v>
      </c>
      <c r="I362" s="91">
        <v>-7.2824791418256929</v>
      </c>
    </row>
    <row r="363" spans="1:9" x14ac:dyDescent="0.25">
      <c r="A363" s="91">
        <v>360</v>
      </c>
      <c r="B363" s="91">
        <v>24.945497230024191</v>
      </c>
      <c r="C363" s="91">
        <v>24.945497230024191</v>
      </c>
      <c r="D363" s="91"/>
      <c r="E363" s="91">
        <v>1586.2592503622141</v>
      </c>
      <c r="F363" s="91">
        <v>54.93645004469969</v>
      </c>
      <c r="G363" s="91">
        <v>0</v>
      </c>
      <c r="H363" s="91">
        <v>-0.81373643544211993</v>
      </c>
      <c r="I363" s="91">
        <v>-7.5336679553834598</v>
      </c>
    </row>
    <row r="364" spans="1:9" x14ac:dyDescent="0.25">
      <c r="A364" s="91">
        <v>361</v>
      </c>
      <c r="B364" s="91">
        <v>23.710230306346237</v>
      </c>
      <c r="C364" s="91">
        <v>23.710230306346237</v>
      </c>
      <c r="D364" s="91"/>
      <c r="E364" s="91">
        <v>1493.6571448684806</v>
      </c>
      <c r="F364" s="91">
        <v>55.26777076450275</v>
      </c>
      <c r="G364" s="91">
        <v>0</v>
      </c>
      <c r="H364" s="91">
        <v>-0.5415935004164526</v>
      </c>
      <c r="I364" s="91">
        <v>-7.2615250203577926</v>
      </c>
    </row>
    <row r="365" spans="1:9" x14ac:dyDescent="0.25">
      <c r="A365" s="91">
        <v>362</v>
      </c>
      <c r="B365" s="91">
        <v>22.447482557136397</v>
      </c>
      <c r="C365" s="91">
        <v>22.447482557136397</v>
      </c>
      <c r="D365" s="91"/>
      <c r="E365" s="91">
        <v>1402.928683418934</v>
      </c>
      <c r="F365" s="91">
        <v>55.517576898439806</v>
      </c>
      <c r="G365" s="91">
        <v>0</v>
      </c>
      <c r="H365" s="91">
        <v>-0.32829697624983423</v>
      </c>
      <c r="I365" s="91">
        <v>-7.0482284961911734</v>
      </c>
    </row>
    <row r="366" spans="1:9" x14ac:dyDescent="0.25">
      <c r="A366" s="91">
        <v>363</v>
      </c>
      <c r="B366" s="91">
        <v>21.148113028103303</v>
      </c>
      <c r="C366" s="91">
        <v>21.148113028103303</v>
      </c>
      <c r="D366" s="91"/>
      <c r="E366" s="91">
        <v>1313.9094637151313</v>
      </c>
      <c r="F366" s="91">
        <v>55.742929890237775</v>
      </c>
      <c r="G366" s="91">
        <v>0</v>
      </c>
      <c r="H366" s="91">
        <v>-0.18042624801974472</v>
      </c>
      <c r="I366" s="91">
        <v>-6.9003577679610846</v>
      </c>
    </row>
    <row r="367" spans="1:9" x14ac:dyDescent="0.25">
      <c r="A367" s="91">
        <v>364</v>
      </c>
      <c r="B367" s="91">
        <v>19.823350439030804</v>
      </c>
      <c r="C367" s="91">
        <v>19.823350439030804</v>
      </c>
      <c r="D367" s="91"/>
      <c r="E367" s="91">
        <v>1245.0220393518534</v>
      </c>
      <c r="F367" s="91">
        <v>55.606063597695467</v>
      </c>
      <c r="G367" s="91">
        <v>4.3908774979749987</v>
      </c>
      <c r="H367" s="91">
        <v>-0.3905106449535759</v>
      </c>
      <c r="I367" s="91">
        <v>-7.1104421648949154</v>
      </c>
    </row>
    <row r="368" spans="1:9" x14ac:dyDescent="0.25">
      <c r="A368" s="91">
        <v>365</v>
      </c>
      <c r="B368" s="91">
        <v>20.183121860421064</v>
      </c>
      <c r="C368" s="91">
        <v>20.183121860421064</v>
      </c>
      <c r="D368" s="91"/>
      <c r="E368" s="91">
        <v>1248.8262773348113</v>
      </c>
      <c r="F368" s="91">
        <v>55.976486013954776</v>
      </c>
      <c r="G368" s="91">
        <v>8.8591667935535146</v>
      </c>
      <c r="H368" s="91">
        <v>-8.7567531668775955E-2</v>
      </c>
      <c r="I368" s="91">
        <v>-6.8074990516101153</v>
      </c>
    </row>
    <row r="369" spans="1:9" x14ac:dyDescent="0.25">
      <c r="A369" s="91">
        <v>366</v>
      </c>
      <c r="B369" s="91">
        <v>19.688127017358248</v>
      </c>
      <c r="C369" s="91">
        <v>19.688127017358248</v>
      </c>
      <c r="D369" s="91"/>
      <c r="E369" s="91">
        <v>1261.6845095398025</v>
      </c>
      <c r="F369" s="91">
        <v>55.340128634317722</v>
      </c>
      <c r="G369" s="91">
        <v>7.9165978486808619</v>
      </c>
      <c r="H369" s="91">
        <v>-0.80286972489028374</v>
      </c>
      <c r="I369" s="91">
        <v>-7.5228012448316237</v>
      </c>
    </row>
    <row r="370" spans="1:9" x14ac:dyDescent="0.25">
      <c r="A370" s="91">
        <v>367</v>
      </c>
      <c r="B370" s="91">
        <v>20.146506976161248</v>
      </c>
      <c r="C370" s="91">
        <v>20.146506976161248</v>
      </c>
      <c r="D370" s="91"/>
      <c r="E370" s="91">
        <v>1281.9226413865968</v>
      </c>
      <c r="F370" s="91">
        <v>55.551118453397088</v>
      </c>
      <c r="G370" s="91">
        <v>9.6260915744728841</v>
      </c>
      <c r="H370" s="91">
        <v>-0.67082471939539112</v>
      </c>
      <c r="I370" s="91">
        <v>-7.3907562393367305</v>
      </c>
    </row>
    <row r="371" spans="1:9" x14ac:dyDescent="0.25">
      <c r="A371" s="91">
        <v>368</v>
      </c>
      <c r="B371" s="91">
        <v>21.36968846562737</v>
      </c>
      <c r="C371" s="91">
        <v>21.36968846562737</v>
      </c>
      <c r="D371" s="91"/>
      <c r="E371" s="91">
        <v>1329.3802002779112</v>
      </c>
      <c r="F371" s="91">
        <v>56.077742988790412</v>
      </c>
      <c r="G371" s="91">
        <v>12.162803512491976</v>
      </c>
      <c r="H371" s="91">
        <v>-0.21043810602789959</v>
      </c>
      <c r="I371" s="91">
        <v>-6.9303696259692389</v>
      </c>
    </row>
    <row r="372" spans="1:9" x14ac:dyDescent="0.25">
      <c r="A372" s="91">
        <v>369</v>
      </c>
      <c r="B372" s="91">
        <v>21.883024093841495</v>
      </c>
      <c r="C372" s="91">
        <v>21.883024093841495</v>
      </c>
      <c r="D372" s="91"/>
      <c r="E372" s="91">
        <v>1390.4609400164541</v>
      </c>
      <c r="F372" s="91">
        <v>55.660344582893863</v>
      </c>
      <c r="G372" s="91">
        <v>13.156783052457156</v>
      </c>
      <c r="H372" s="91">
        <v>-0.69636986520391797</v>
      </c>
      <c r="I372" s="91">
        <v>-7.4163013851452577</v>
      </c>
    </row>
    <row r="373" spans="1:9" x14ac:dyDescent="0.25">
      <c r="A373" s="91">
        <v>370</v>
      </c>
      <c r="B373" s="91">
        <v>23.67737428528357</v>
      </c>
      <c r="C373" s="91">
        <v>23.67737428528357</v>
      </c>
      <c r="D373" s="91"/>
      <c r="E373" s="91">
        <v>1462.7950160012983</v>
      </c>
      <c r="F373" s="91">
        <v>56.34433457168366</v>
      </c>
      <c r="G373" s="91">
        <v>14.944567785427283</v>
      </c>
      <c r="H373" s="91">
        <v>-6.5814763483519667E-2</v>
      </c>
      <c r="I373" s="91">
        <v>-6.7857462834248592</v>
      </c>
    </row>
    <row r="374" spans="1:9" x14ac:dyDescent="0.25">
      <c r="A374" s="91">
        <v>371</v>
      </c>
      <c r="B374" s="91">
        <v>23.86409920041724</v>
      </c>
      <c r="C374" s="91">
        <v>23.86409920041724</v>
      </c>
      <c r="D374" s="91"/>
      <c r="E374" s="91">
        <v>1514.7790640705934</v>
      </c>
      <c r="F374" s="91">
        <v>55.675122100372455</v>
      </c>
      <c r="G374" s="91">
        <v>10.112315791710886</v>
      </c>
      <c r="H374" s="91">
        <v>-0.73366462404565236</v>
      </c>
      <c r="I374" s="91">
        <v>-7.4535961439869922</v>
      </c>
    </row>
    <row r="375" spans="1:9" x14ac:dyDescent="0.25">
      <c r="A375" s="91">
        <v>372</v>
      </c>
      <c r="B375" s="91">
        <v>23.609134747917615</v>
      </c>
      <c r="C375" s="91">
        <v>23.609134747917615</v>
      </c>
      <c r="D375" s="91"/>
      <c r="E375" s="91">
        <v>1481.9965127556029</v>
      </c>
      <c r="F375" s="91">
        <v>55.981026749791738</v>
      </c>
      <c r="G375" s="91">
        <v>2.555854687617463</v>
      </c>
      <c r="H375" s="91">
        <v>-0.4519747949290629</v>
      </c>
      <c r="I375" s="91">
        <v>-7.1719063148704025</v>
      </c>
    </row>
    <row r="376" spans="1:9" x14ac:dyDescent="0.25">
      <c r="A376" s="91">
        <v>373</v>
      </c>
      <c r="B376" s="91">
        <v>22.15212096280046</v>
      </c>
      <c r="C376" s="91">
        <v>22.15212096280046</v>
      </c>
      <c r="D376" s="91"/>
      <c r="E376" s="91">
        <v>1391.074178336843</v>
      </c>
      <c r="F376" s="91">
        <v>56.029695383339039</v>
      </c>
      <c r="G376" s="91">
        <v>0</v>
      </c>
      <c r="H376" s="91">
        <v>-0.43295079165510841</v>
      </c>
      <c r="I376" s="91">
        <v>-7.1528823115964482</v>
      </c>
    </row>
    <row r="377" spans="1:9" x14ac:dyDescent="0.25">
      <c r="A377" s="91">
        <v>374</v>
      </c>
      <c r="B377" s="91">
        <v>20.127949674237939</v>
      </c>
      <c r="C377" s="91">
        <v>20.127949674237939</v>
      </c>
      <c r="D377" s="91"/>
      <c r="E377" s="91">
        <v>1265.8158296146785</v>
      </c>
      <c r="F377" s="91">
        <v>56.116593360588553</v>
      </c>
      <c r="G377" s="91">
        <v>0</v>
      </c>
      <c r="H377" s="91">
        <v>-0.42395099867465746</v>
      </c>
      <c r="I377" s="91">
        <v>-7.1438825186159969</v>
      </c>
    </row>
    <row r="378" spans="1:9" x14ac:dyDescent="0.25">
      <c r="A378" s="91">
        <v>375</v>
      </c>
      <c r="B378" s="91">
        <v>16.831410655857862</v>
      </c>
      <c r="C378" s="91">
        <v>16.831410655857862</v>
      </c>
      <c r="D378" s="91"/>
      <c r="E378" s="91">
        <v>1047.3242063081109</v>
      </c>
      <c r="F378" s="91">
        <v>56.434799655306222</v>
      </c>
      <c r="G378" s="91">
        <v>0</v>
      </c>
      <c r="H378" s="91">
        <v>-0.17010787975614694</v>
      </c>
      <c r="I378" s="91">
        <v>-6.8900393996974865</v>
      </c>
    </row>
    <row r="379" spans="1:9" x14ac:dyDescent="0.25">
      <c r="A379" s="91">
        <v>376</v>
      </c>
      <c r="B379" s="91">
        <v>13.749356922573075</v>
      </c>
      <c r="C379" s="91">
        <v>13.749356922573075</v>
      </c>
      <c r="D379" s="91"/>
      <c r="E379" s="91">
        <v>1662.2864682012914</v>
      </c>
      <c r="F379" s="91">
        <v>56.440845840085501</v>
      </c>
      <c r="G379" s="91">
        <v>0</v>
      </c>
      <c r="H379" s="91">
        <v>-0.20910264545060453</v>
      </c>
      <c r="I379" s="91">
        <v>-6.9290341653919443</v>
      </c>
    </row>
    <row r="380" spans="1:9" x14ac:dyDescent="0.25">
      <c r="A380" s="91">
        <v>377</v>
      </c>
      <c r="B380" s="91">
        <v>11.802584733349128</v>
      </c>
      <c r="C380" s="91">
        <v>11.802584733349128</v>
      </c>
      <c r="D380" s="91"/>
      <c r="E380" s="91">
        <v>1443.4247121094429</v>
      </c>
      <c r="F380" s="91">
        <v>56.419125584280792</v>
      </c>
      <c r="G380" s="91">
        <v>2.726762949728649</v>
      </c>
      <c r="H380" s="91">
        <v>-0.31921673836107167</v>
      </c>
      <c r="I380" s="91">
        <v>-7.0391482583024114</v>
      </c>
    </row>
    <row r="381" spans="1:9" x14ac:dyDescent="0.25">
      <c r="A381" s="91">
        <v>378</v>
      </c>
      <c r="B381" s="91">
        <v>9.8508494629275418</v>
      </c>
      <c r="C381" s="91">
        <v>9.8508494629275418</v>
      </c>
      <c r="D381" s="91"/>
      <c r="E381" s="91">
        <v>1251.3534543957908</v>
      </c>
      <c r="F381" s="91">
        <v>56.126130658180656</v>
      </c>
      <c r="G381" s="91">
        <v>1.8247840760344212</v>
      </c>
      <c r="H381" s="91">
        <v>-0.66117589336517735</v>
      </c>
      <c r="I381" s="91">
        <v>-7.3811074133065171</v>
      </c>
    </row>
    <row r="382" spans="1:9" x14ac:dyDescent="0.25">
      <c r="A382" s="91">
        <v>379</v>
      </c>
      <c r="B382" s="91">
        <v>8.4621854818468734</v>
      </c>
      <c r="C382" s="91">
        <v>8.4621854818468734</v>
      </c>
      <c r="D382" s="91"/>
      <c r="E382" s="91">
        <v>1096.3119894537317</v>
      </c>
      <c r="F382" s="91">
        <v>56.092034436225504</v>
      </c>
      <c r="G382" s="91">
        <v>2.9997852762694528</v>
      </c>
      <c r="H382" s="91">
        <v>-0.74883403414433702</v>
      </c>
      <c r="I382" s="91">
        <v>-7.4687655540856763</v>
      </c>
    </row>
    <row r="383" spans="1:9" x14ac:dyDescent="0.25">
      <c r="A383" s="91">
        <v>380</v>
      </c>
      <c r="B383" s="91">
        <v>8.1515899524322872</v>
      </c>
      <c r="C383" s="91">
        <v>8.1515899524322872</v>
      </c>
      <c r="D383" s="91"/>
      <c r="E383" s="91">
        <v>1045.7652339915389</v>
      </c>
      <c r="F383" s="91">
        <v>56.254954566002965</v>
      </c>
      <c r="G383" s="91">
        <v>2.5880286739954723</v>
      </c>
      <c r="H383" s="91">
        <v>-0.6340709820159538</v>
      </c>
      <c r="I383" s="91">
        <v>-7.354002501957293</v>
      </c>
    </row>
    <row r="384" spans="1:9" x14ac:dyDescent="0.25">
      <c r="A384" s="91">
        <v>381</v>
      </c>
      <c r="B384" s="91">
        <v>7.2128026220539923</v>
      </c>
      <c r="C384" s="91">
        <v>7.2128026220539923</v>
      </c>
      <c r="D384" s="91"/>
      <c r="E384" s="91">
        <v>860.10600082618146</v>
      </c>
      <c r="F384" s="91">
        <v>56.928385478129705</v>
      </c>
      <c r="G384" s="91">
        <v>1.3843000066186806</v>
      </c>
      <c r="H384" s="91">
        <v>-8.7971475382930819E-3</v>
      </c>
      <c r="I384" s="91">
        <v>-6.7287286674796327</v>
      </c>
    </row>
    <row r="385" spans="1:9" x14ac:dyDescent="0.25">
      <c r="A385" s="91">
        <v>382</v>
      </c>
      <c r="B385" s="91">
        <v>5.3112147282392481</v>
      </c>
      <c r="C385" s="91">
        <v>5.3112147282392481</v>
      </c>
      <c r="D385" s="91"/>
      <c r="E385" s="91">
        <v>799.55592665183849</v>
      </c>
      <c r="F385" s="91">
        <v>56.481216655951741</v>
      </c>
      <c r="G385" s="91">
        <v>2.1741809372791012</v>
      </c>
      <c r="H385" s="91">
        <v>-0.44407334816150901</v>
      </c>
      <c r="I385" s="91">
        <v>-7.1640048681028485</v>
      </c>
    </row>
    <row r="386" spans="1:9" x14ac:dyDescent="0.25">
      <c r="A386" s="91">
        <v>383</v>
      </c>
      <c r="B386" s="91">
        <v>4.6108665916389597</v>
      </c>
      <c r="C386" s="91">
        <v>4.6108665916389597</v>
      </c>
      <c r="D386" s="91"/>
      <c r="E386" s="91">
        <v>799.77208480567401</v>
      </c>
      <c r="F386" s="91">
        <v>56.730858640081543</v>
      </c>
      <c r="G386" s="91">
        <v>2.390211800945111</v>
      </c>
      <c r="H386" s="91">
        <v>-0.2279151943260066</v>
      </c>
      <c r="I386" s="91">
        <v>-6.9478467142673459</v>
      </c>
    </row>
    <row r="387" spans="1:9" x14ac:dyDescent="0.25">
      <c r="A387" s="91">
        <v>384</v>
      </c>
      <c r="B387" s="91">
        <v>3.0490642472613194</v>
      </c>
      <c r="C387" s="91">
        <v>3.0490642472613194</v>
      </c>
      <c r="D387" s="91"/>
      <c r="E387" s="91">
        <v>799.39060141290315</v>
      </c>
      <c r="F387" s="91">
        <v>56.372726730668241</v>
      </c>
      <c r="G387" s="91">
        <v>2.0086396478493764</v>
      </c>
      <c r="H387" s="91">
        <v>-0.60939858709689654</v>
      </c>
      <c r="I387" s="91">
        <v>-7.3293301070382366</v>
      </c>
    </row>
    <row r="388" spans="1:9" x14ac:dyDescent="0.25">
      <c r="A388" s="91">
        <v>385</v>
      </c>
      <c r="B388" s="91">
        <v>1.2585910675608809</v>
      </c>
      <c r="C388" s="91">
        <v>1.2585910675608809</v>
      </c>
      <c r="D388" s="91"/>
      <c r="E388" s="91">
        <v>799.47431010580897</v>
      </c>
      <c r="F388" s="91">
        <v>56.477128047797976</v>
      </c>
      <c r="G388" s="91">
        <v>2.0922696946695885</v>
      </c>
      <c r="H388" s="91">
        <v>-0.52568989419105694</v>
      </c>
      <c r="I388" s="91">
        <v>-7.2456214141323967</v>
      </c>
    </row>
    <row r="389" spans="1:9" x14ac:dyDescent="0.25">
      <c r="A389" s="91">
        <v>386</v>
      </c>
      <c r="B389" s="91">
        <v>0</v>
      </c>
      <c r="C389" s="91">
        <v>0</v>
      </c>
      <c r="D389" s="91"/>
      <c r="E389" s="91">
        <v>799.2118690255819</v>
      </c>
      <c r="F389" s="91">
        <v>56.244893447246817</v>
      </c>
      <c r="G389" s="91">
        <v>1.8297138223115268</v>
      </c>
      <c r="H389" s="91">
        <v>-0.78813097441804392</v>
      </c>
      <c r="I389" s="91">
        <v>-7.5080624943593834</v>
      </c>
    </row>
    <row r="390" spans="1:9" x14ac:dyDescent="0.25">
      <c r="A390" s="91">
        <v>387</v>
      </c>
      <c r="B390" s="91">
        <v>0</v>
      </c>
      <c r="C390" s="91">
        <v>0</v>
      </c>
      <c r="D390" s="91"/>
      <c r="E390" s="91">
        <v>799.77267397717867</v>
      </c>
      <c r="F390" s="91">
        <v>56.829049882201147</v>
      </c>
      <c r="G390" s="91">
        <v>2.3904300431166212</v>
      </c>
      <c r="H390" s="91">
        <v>-0.22732602282129799</v>
      </c>
      <c r="I390" s="91">
        <v>-6.947257542762638</v>
      </c>
    </row>
    <row r="391" spans="1:9" x14ac:dyDescent="0.25">
      <c r="A391" s="91">
        <v>388</v>
      </c>
      <c r="B391" s="91">
        <v>0</v>
      </c>
      <c r="C391" s="91">
        <v>0</v>
      </c>
      <c r="D391" s="91"/>
      <c r="E391" s="91">
        <v>799.35284829984244</v>
      </c>
      <c r="F391" s="91">
        <v>56.444041198832394</v>
      </c>
      <c r="G391" s="91">
        <v>1.9704720856687228</v>
      </c>
      <c r="H391" s="91">
        <v>-0.64715170015759382</v>
      </c>
      <c r="I391" s="91">
        <v>-7.3670832200989338</v>
      </c>
    </row>
    <row r="392" spans="1:9" x14ac:dyDescent="0.25">
      <c r="A392" s="91">
        <v>389</v>
      </c>
      <c r="B392" s="91">
        <v>0</v>
      </c>
      <c r="C392" s="91">
        <v>0</v>
      </c>
      <c r="D392" s="91"/>
      <c r="E392" s="91">
        <v>799.11316528526208</v>
      </c>
      <c r="F392" s="91">
        <v>56.222477101452775</v>
      </c>
      <c r="G392" s="91">
        <v>1.7307202400988646</v>
      </c>
      <c r="H392" s="91">
        <v>-0.88683471473786135</v>
      </c>
      <c r="I392" s="91">
        <v>-7.6067662346792009</v>
      </c>
    </row>
    <row r="393" spans="1:9" x14ac:dyDescent="0.25">
      <c r="A393" s="91">
        <v>390</v>
      </c>
      <c r="B393" s="91">
        <v>0</v>
      </c>
      <c r="C393" s="91">
        <v>0</v>
      </c>
      <c r="D393" s="91"/>
      <c r="E393" s="91">
        <v>799.81182790511468</v>
      </c>
      <c r="F393" s="91">
        <v>56.93300494443254</v>
      </c>
      <c r="G393" s="91">
        <v>2.429337788814852</v>
      </c>
      <c r="H393" s="91">
        <v>-0.18817209488531494</v>
      </c>
      <c r="I393" s="91">
        <v>-6.9081036148266541</v>
      </c>
    </row>
    <row r="394" spans="1:9" x14ac:dyDescent="0.25">
      <c r="A394" s="91">
        <v>391</v>
      </c>
      <c r="B394" s="91">
        <v>0</v>
      </c>
      <c r="C394" s="91">
        <v>0</v>
      </c>
      <c r="D394" s="91"/>
      <c r="E394" s="91">
        <v>799.70802483726402</v>
      </c>
      <c r="F394" s="91">
        <v>56.841067099709072</v>
      </c>
      <c r="G394" s="91">
        <v>2.3254896522235242</v>
      </c>
      <c r="H394" s="91">
        <v>-0.29197516273603064</v>
      </c>
      <c r="I394" s="91">
        <v>-7.0119066826773704</v>
      </c>
    </row>
    <row r="395" spans="1:9" x14ac:dyDescent="0.25">
      <c r="A395" s="91">
        <v>392</v>
      </c>
      <c r="B395" s="91">
        <v>0</v>
      </c>
      <c r="C395" s="91">
        <v>0</v>
      </c>
      <c r="D395" s="91"/>
      <c r="E395" s="91">
        <v>799.56211744162044</v>
      </c>
      <c r="F395" s="91">
        <v>56.707024927192776</v>
      </c>
      <c r="G395" s="91">
        <v>2.1795371902351142</v>
      </c>
      <c r="H395" s="91">
        <v>-0.43788255837956258</v>
      </c>
      <c r="I395" s="91">
        <v>-7.1578140783209019</v>
      </c>
    </row>
    <row r="396" spans="1:9" x14ac:dyDescent="0.25">
      <c r="A396" s="91">
        <v>393</v>
      </c>
      <c r="B396" s="91">
        <v>0</v>
      </c>
      <c r="C396" s="91">
        <v>0</v>
      </c>
      <c r="D396" s="91"/>
      <c r="E396" s="91">
        <v>799.32244741176089</v>
      </c>
      <c r="F396" s="91">
        <v>56.479220120460496</v>
      </c>
      <c r="G396" s="91">
        <v>1.9398220964262405</v>
      </c>
      <c r="H396" s="91">
        <v>-0.67755258823907849</v>
      </c>
      <c r="I396" s="91">
        <v>-7.3974841081804179</v>
      </c>
    </row>
    <row r="397" spans="1:9" x14ac:dyDescent="0.25">
      <c r="A397" s="91">
        <v>394</v>
      </c>
      <c r="B397" s="91">
        <v>2.29165859092811</v>
      </c>
      <c r="C397" s="91">
        <v>2.29165859092811</v>
      </c>
      <c r="D397" s="91"/>
      <c r="E397" s="91">
        <v>799.37244642843348</v>
      </c>
      <c r="F397" s="91">
        <v>56.518094355212988</v>
      </c>
      <c r="G397" s="91">
        <v>1.9898633647928328</v>
      </c>
      <c r="H397" s="91">
        <v>-0.62755357156654923</v>
      </c>
      <c r="I397" s="91">
        <v>-7.3474850915078891</v>
      </c>
    </row>
    <row r="398" spans="1:9" x14ac:dyDescent="0.25">
      <c r="A398" s="91">
        <v>395</v>
      </c>
      <c r="B398" s="91">
        <v>5.7409601232564951</v>
      </c>
      <c r="C398" s="91">
        <v>5.7409601232564951</v>
      </c>
      <c r="D398" s="91"/>
      <c r="E398" s="91">
        <v>799.60986762256982</v>
      </c>
      <c r="F398" s="91">
        <v>56.727237242459019</v>
      </c>
      <c r="G398" s="91">
        <v>2.2273919688402932</v>
      </c>
      <c r="H398" s="91">
        <v>-0.39013237743015072</v>
      </c>
      <c r="I398" s="91">
        <v>-7.1100638973714902</v>
      </c>
    </row>
    <row r="399" spans="1:9" x14ac:dyDescent="0.25">
      <c r="A399" s="91">
        <v>396</v>
      </c>
      <c r="B399" s="91">
        <v>9.9757709042911475</v>
      </c>
      <c r="C399" s="91">
        <v>9.9757709042911475</v>
      </c>
      <c r="D399" s="91"/>
      <c r="E399" s="91">
        <v>1281.065452160208</v>
      </c>
      <c r="F399" s="91">
        <v>56.281884421047444</v>
      </c>
      <c r="G399" s="91">
        <v>17.862478536588423</v>
      </c>
      <c r="H399" s="91">
        <v>-0.7867735369320038</v>
      </c>
      <c r="I399" s="91">
        <v>-7.5067050568733436</v>
      </c>
    </row>
    <row r="400" spans="1:9" x14ac:dyDescent="0.25">
      <c r="A400" s="91">
        <v>397</v>
      </c>
      <c r="B400" s="91">
        <v>14.653174278776705</v>
      </c>
      <c r="C400" s="91">
        <v>14.653174278776705</v>
      </c>
      <c r="D400" s="91"/>
      <c r="E400" s="91">
        <v>949.35068013476723</v>
      </c>
      <c r="F400" s="91">
        <v>56.279888948526256</v>
      </c>
      <c r="G400" s="91">
        <v>17.037058872927503</v>
      </c>
      <c r="H400" s="91">
        <v>-0.76787188287490515</v>
      </c>
      <c r="I400" s="91">
        <v>-7.4878034028162448</v>
      </c>
    </row>
    <row r="401" spans="1:9" x14ac:dyDescent="0.25">
      <c r="A401" s="91">
        <v>398</v>
      </c>
      <c r="B401" s="91">
        <v>18.280419425754665</v>
      </c>
      <c r="C401" s="91">
        <v>18.280419425754665</v>
      </c>
      <c r="D401" s="91"/>
      <c r="E401" s="91">
        <v>1131.0160912790029</v>
      </c>
      <c r="F401" s="91">
        <v>56.949485247215016</v>
      </c>
      <c r="G401" s="91">
        <v>20.701201694817975</v>
      </c>
      <c r="H401" s="91">
        <v>-7.7977867336155082E-2</v>
      </c>
      <c r="I401" s="91">
        <v>-6.7979093872774943</v>
      </c>
    </row>
    <row r="402" spans="1:9" x14ac:dyDescent="0.25">
      <c r="A402" s="91">
        <v>399</v>
      </c>
      <c r="B402" s="91">
        <v>22.447472809430728</v>
      </c>
      <c r="C402" s="91">
        <v>22.447472809430728</v>
      </c>
      <c r="D402" s="91"/>
      <c r="E402" s="91">
        <v>1401.2870306235102</v>
      </c>
      <c r="F402" s="91">
        <v>56.738379904102459</v>
      </c>
      <c r="G402" s="91">
        <v>30.35869308248666</v>
      </c>
      <c r="H402" s="91">
        <v>-0.30122218263470135</v>
      </c>
      <c r="I402" s="91">
        <v>-7.0211537025760409</v>
      </c>
    </row>
    <row r="403" spans="1:9" x14ac:dyDescent="0.25">
      <c r="A403" s="91">
        <v>400</v>
      </c>
      <c r="B403" s="91">
        <v>25.261232301125229</v>
      </c>
      <c r="C403" s="91">
        <v>25.261232301125229</v>
      </c>
      <c r="D403" s="91"/>
      <c r="E403" s="91">
        <v>1601.0592618935111</v>
      </c>
      <c r="F403" s="91">
        <v>56.356423941862857</v>
      </c>
      <c r="G403" s="91">
        <v>17.004000637596633</v>
      </c>
      <c r="H403" s="91">
        <v>-0.73696925984889206</v>
      </c>
      <c r="I403" s="91">
        <v>-7.4569007797902316</v>
      </c>
    </row>
    <row r="404" spans="1:9" x14ac:dyDescent="0.25">
      <c r="A404" s="91">
        <v>401</v>
      </c>
      <c r="B404" s="91">
        <v>25.121201332970838</v>
      </c>
      <c r="C404" s="91">
        <v>25.121201332970838</v>
      </c>
      <c r="D404" s="91"/>
      <c r="E404" s="91">
        <v>1584.9774631636071</v>
      </c>
      <c r="F404" s="91">
        <v>56.492645720656888</v>
      </c>
      <c r="G404" s="91">
        <v>2.7087789084129983</v>
      </c>
      <c r="H404" s="91">
        <v>-0.61398600681188187</v>
      </c>
      <c r="I404" s="91">
        <v>-7.3339175267532219</v>
      </c>
    </row>
    <row r="405" spans="1:9" x14ac:dyDescent="0.25">
      <c r="A405" s="91">
        <v>402</v>
      </c>
      <c r="B405" s="91">
        <v>24.754993657780439</v>
      </c>
      <c r="C405" s="91">
        <v>24.754993657780439</v>
      </c>
      <c r="D405" s="91"/>
      <c r="E405" s="91">
        <v>1530.0302455677495</v>
      </c>
      <c r="F405" s="91">
        <v>57.09204330803788</v>
      </c>
      <c r="G405" s="91">
        <v>8.5458413217065079</v>
      </c>
      <c r="H405" s="91">
        <v>-7.9692430781569401E-2</v>
      </c>
      <c r="I405" s="91">
        <v>-6.7996239507229088</v>
      </c>
    </row>
    <row r="406" spans="1:9" x14ac:dyDescent="0.25">
      <c r="A406" s="91">
        <v>403</v>
      </c>
      <c r="B406" s="91">
        <v>23.959879118021718</v>
      </c>
      <c r="C406" s="91">
        <v>23.959879118021718</v>
      </c>
      <c r="D406" s="91"/>
      <c r="E406" s="91">
        <v>1536.0498207890887</v>
      </c>
      <c r="F406" s="91">
        <v>56.223778884997238</v>
      </c>
      <c r="G406" s="91">
        <v>7.4997850577434892</v>
      </c>
      <c r="H406" s="91">
        <v>-0.98723868745924259</v>
      </c>
      <c r="I406" s="91">
        <v>-7.7071702074005826</v>
      </c>
    </row>
    <row r="407" spans="1:9" x14ac:dyDescent="0.25">
      <c r="A407" s="91">
        <v>404</v>
      </c>
      <c r="B407" s="91">
        <v>23.801270196270469</v>
      </c>
      <c r="C407" s="91">
        <v>23.801270196270469</v>
      </c>
      <c r="D407" s="91"/>
      <c r="E407" s="91">
        <v>1472.3104659941087</v>
      </c>
      <c r="F407" s="91">
        <v>57.138903597263429</v>
      </c>
      <c r="G407" s="91">
        <v>0</v>
      </c>
      <c r="H407" s="91">
        <v>-9.686479823637073E-2</v>
      </c>
      <c r="I407" s="91">
        <v>-6.81679631817771</v>
      </c>
    </row>
    <row r="408" spans="1:9" x14ac:dyDescent="0.25">
      <c r="A408" s="91">
        <v>405</v>
      </c>
      <c r="B408" s="91">
        <v>22.13419852089719</v>
      </c>
      <c r="C408" s="91">
        <v>22.13419852089719</v>
      </c>
      <c r="D408" s="91"/>
      <c r="E408" s="91">
        <v>1373.5102095429777</v>
      </c>
      <c r="F408" s="91">
        <v>57.110887079145961</v>
      </c>
      <c r="G408" s="91">
        <v>0</v>
      </c>
      <c r="H408" s="91">
        <v>-0.16139092612429118</v>
      </c>
      <c r="I408" s="91">
        <v>-6.8813224460656306</v>
      </c>
    </row>
    <row r="409" spans="1:9" x14ac:dyDescent="0.25">
      <c r="A409" s="91">
        <v>406</v>
      </c>
      <c r="B409" s="91">
        <v>19.913592676786347</v>
      </c>
      <c r="C409" s="91">
        <v>19.913592676786347</v>
      </c>
      <c r="D409" s="91"/>
      <c r="E409" s="91">
        <v>1266.6877817909565</v>
      </c>
      <c r="F409" s="91">
        <v>56.677435959272785</v>
      </c>
      <c r="G409" s="91">
        <v>0</v>
      </c>
      <c r="H409" s="91">
        <v>-0.65623039755447421</v>
      </c>
      <c r="I409" s="91">
        <v>-7.3761619174958142</v>
      </c>
    </row>
    <row r="410" spans="1:9" x14ac:dyDescent="0.25">
      <c r="A410" s="91">
        <v>407</v>
      </c>
      <c r="B410" s="91">
        <v>18.621013074534829</v>
      </c>
      <c r="C410" s="91">
        <v>18.621013074534829</v>
      </c>
      <c r="D410" s="91"/>
      <c r="E410" s="91">
        <v>1162.6304584009522</v>
      </c>
      <c r="F410" s="91">
        <v>57.139383483982371</v>
      </c>
      <c r="G410" s="91">
        <v>0</v>
      </c>
      <c r="H410" s="91">
        <v>-0.25335254130990126</v>
      </c>
      <c r="I410" s="91">
        <v>-6.973284061251241</v>
      </c>
    </row>
    <row r="411" spans="1:9" x14ac:dyDescent="0.25">
      <c r="A411" s="91">
        <v>408</v>
      </c>
      <c r="B411" s="91">
        <v>17.103490216269527</v>
      </c>
      <c r="C411" s="91">
        <v>17.103490216269527</v>
      </c>
      <c r="D411" s="91"/>
      <c r="E411" s="91">
        <v>1058.6922291592975</v>
      </c>
      <c r="F411" s="91">
        <v>57.376651742033545</v>
      </c>
      <c r="G411" s="91">
        <v>0</v>
      </c>
      <c r="H411" s="91">
        <v>-8.1094019875492585E-2</v>
      </c>
      <c r="I411" s="91">
        <v>-6.8010255398168322</v>
      </c>
    </row>
    <row r="412" spans="1:9" x14ac:dyDescent="0.25">
      <c r="A412" s="91">
        <v>409</v>
      </c>
      <c r="B412" s="91">
        <v>14.90837030375695</v>
      </c>
      <c r="C412" s="91">
        <v>14.90837030375695</v>
      </c>
      <c r="D412" s="91"/>
      <c r="E412" s="91">
        <v>951.63266098331997</v>
      </c>
      <c r="F412" s="91">
        <v>56.951378569230378</v>
      </c>
      <c r="G412" s="91">
        <v>0</v>
      </c>
      <c r="H412" s="91">
        <v>-0.5461146358182507</v>
      </c>
      <c r="I412" s="91">
        <v>-7.2660461557595903</v>
      </c>
    </row>
    <row r="413" spans="1:9" x14ac:dyDescent="0.25">
      <c r="A413" s="91">
        <v>410</v>
      </c>
      <c r="B413" s="91">
        <v>13.775940323757993</v>
      </c>
      <c r="C413" s="91">
        <v>13.775940323757993</v>
      </c>
      <c r="D413" s="91"/>
      <c r="E413" s="91">
        <v>1663.3404457958834</v>
      </c>
      <c r="F413" s="91">
        <v>57.331453510734249</v>
      </c>
      <c r="G413" s="91">
        <v>4.1265992400531886</v>
      </c>
      <c r="H413" s="91">
        <v>-0.19121837527764596</v>
      </c>
      <c r="I413" s="91">
        <v>-6.9111498952189852</v>
      </c>
    </row>
    <row r="414" spans="1:9" x14ac:dyDescent="0.25">
      <c r="A414" s="91">
        <v>411</v>
      </c>
      <c r="B414" s="91">
        <v>12.283270808903064</v>
      </c>
      <c r="C414" s="91">
        <v>12.283270808903064</v>
      </c>
      <c r="D414" s="91"/>
      <c r="E414" s="91">
        <v>1561.5981408997004</v>
      </c>
      <c r="F414" s="91">
        <v>56.76708835296126</v>
      </c>
      <c r="G414" s="91">
        <v>8.3541705408690614</v>
      </c>
      <c r="H414" s="91">
        <v>-0.83505623653760663</v>
      </c>
      <c r="I414" s="91">
        <v>-7.5549877564789458</v>
      </c>
    </row>
    <row r="415" spans="1:9" x14ac:dyDescent="0.25">
      <c r="A415" s="91">
        <v>412</v>
      </c>
      <c r="B415" s="91">
        <v>13.352927676727534</v>
      </c>
      <c r="C415" s="91">
        <v>13.352927676727534</v>
      </c>
      <c r="D415" s="91"/>
      <c r="E415" s="91">
        <v>1660.6599749623717</v>
      </c>
      <c r="F415" s="91">
        <v>57.084723570820344</v>
      </c>
      <c r="G415" s="91">
        <v>11.358485257498158</v>
      </c>
      <c r="H415" s="91">
        <v>-0.5951167187192471</v>
      </c>
      <c r="I415" s="91">
        <v>-7.3150482386605864</v>
      </c>
    </row>
    <row r="416" spans="1:9" x14ac:dyDescent="0.25">
      <c r="A416" s="91">
        <v>413</v>
      </c>
      <c r="B416" s="91">
        <v>13.502414102307702</v>
      </c>
      <c r="C416" s="91">
        <v>13.502414102307702</v>
      </c>
      <c r="D416" s="91"/>
      <c r="E416" s="91">
        <v>1714.0001694578145</v>
      </c>
      <c r="F416" s="91">
        <v>56.843928797993712</v>
      </c>
      <c r="G416" s="91">
        <v>10.075407555677538</v>
      </c>
      <c r="H416" s="91">
        <v>-0.89600556398257891</v>
      </c>
      <c r="I416" s="91">
        <v>-7.6159370839239182</v>
      </c>
    </row>
    <row r="417" spans="1:9" x14ac:dyDescent="0.25">
      <c r="A417" s="91">
        <v>414</v>
      </c>
      <c r="B417" s="91">
        <v>14.343984722278298</v>
      </c>
      <c r="C417" s="91">
        <v>14.343984722278298</v>
      </c>
      <c r="D417" s="91"/>
      <c r="E417" s="91">
        <v>912.11792673497098</v>
      </c>
      <c r="F417" s="91">
        <v>57.312028058459191</v>
      </c>
      <c r="G417" s="91">
        <v>7.2661201569768217</v>
      </c>
      <c r="H417" s="91">
        <v>-0.46788041672927183</v>
      </c>
      <c r="I417" s="91">
        <v>-7.1878119366706112</v>
      </c>
    </row>
    <row r="418" spans="1:9" x14ac:dyDescent="0.25">
      <c r="A418" s="91">
        <v>415</v>
      </c>
      <c r="B418" s="91">
        <v>15.626864526515289</v>
      </c>
      <c r="C418" s="91">
        <v>15.626864526515289</v>
      </c>
      <c r="D418" s="91"/>
      <c r="E418" s="91">
        <v>963.32820160229483</v>
      </c>
      <c r="F418" s="91">
        <v>57.80217367896693</v>
      </c>
      <c r="G418" s="91">
        <v>9.1764835049268765</v>
      </c>
      <c r="H418" s="91">
        <v>-8.7245008895018294E-3</v>
      </c>
      <c r="I418" s="91">
        <v>-6.7286560208308419</v>
      </c>
    </row>
    <row r="419" spans="1:9" x14ac:dyDescent="0.25">
      <c r="A419" s="91">
        <v>416</v>
      </c>
      <c r="B419" s="91">
        <v>16.600159965417298</v>
      </c>
      <c r="C419" s="91">
        <v>16.600159965417298</v>
      </c>
      <c r="D419" s="91"/>
      <c r="E419" s="91">
        <v>1029.7819111252199</v>
      </c>
      <c r="F419" s="91">
        <v>57.695440830732174</v>
      </c>
      <c r="G419" s="91">
        <v>10.088006549784952</v>
      </c>
      <c r="H419" s="91">
        <v>-0.11575342569597968</v>
      </c>
      <c r="I419" s="91">
        <v>-6.8356849456373192</v>
      </c>
    </row>
    <row r="420" spans="1:9" x14ac:dyDescent="0.25">
      <c r="A420" s="91">
        <v>417</v>
      </c>
      <c r="B420" s="91">
        <v>17.66171600026172</v>
      </c>
      <c r="C420" s="91">
        <v>17.66171600026172</v>
      </c>
      <c r="D420" s="91"/>
      <c r="E420" s="91">
        <v>1095.4305909387099</v>
      </c>
      <c r="F420" s="91">
        <v>57.680845959591643</v>
      </c>
      <c r="G420" s="91">
        <v>10.344258413479976</v>
      </c>
      <c r="H420" s="91">
        <v>-0.11978386240918049</v>
      </c>
      <c r="I420" s="91">
        <v>-6.8397153823505201</v>
      </c>
    </row>
    <row r="421" spans="1:9" x14ac:dyDescent="0.25">
      <c r="A421" s="91">
        <v>418</v>
      </c>
      <c r="B421" s="91">
        <v>18.432821740860859</v>
      </c>
      <c r="C421" s="91">
        <v>18.432821740860859</v>
      </c>
      <c r="D421" s="91"/>
      <c r="E421" s="91">
        <v>1155.3058753386656</v>
      </c>
      <c r="F421" s="91">
        <v>57.480883785401929</v>
      </c>
      <c r="G421" s="91">
        <v>10.649087016277198</v>
      </c>
      <c r="H421" s="91">
        <v>-0.32380457902439097</v>
      </c>
      <c r="I421" s="91">
        <v>-7.0437360989657307</v>
      </c>
    </row>
    <row r="422" spans="1:9" x14ac:dyDescent="0.25">
      <c r="A422" s="91">
        <v>419</v>
      </c>
      <c r="B422" s="91">
        <v>18.736619042048016</v>
      </c>
      <c r="C422" s="91">
        <v>18.736619042048016</v>
      </c>
      <c r="D422" s="91"/>
      <c r="E422" s="91">
        <v>1202.7153979769239</v>
      </c>
      <c r="F422" s="91">
        <v>57.071957057043129</v>
      </c>
      <c r="G422" s="91">
        <v>7.8051005062609295</v>
      </c>
      <c r="H422" s="91">
        <v>-0.79717803131624221</v>
      </c>
      <c r="I422" s="91">
        <v>-7.5171095512575814</v>
      </c>
    </row>
    <row r="423" spans="1:9" x14ac:dyDescent="0.25">
      <c r="A423" s="91">
        <v>420</v>
      </c>
      <c r="B423" s="91">
        <v>18.53509740179566</v>
      </c>
      <c r="C423" s="91">
        <v>18.53509740179566</v>
      </c>
      <c r="D423" s="91"/>
      <c r="E423" s="91">
        <v>1176.5290926908444</v>
      </c>
      <c r="F423" s="91">
        <v>57.378088497587157</v>
      </c>
      <c r="G423" s="91">
        <v>1.6891578319307388</v>
      </c>
      <c r="H423" s="91">
        <v>-0.56999140435668716</v>
      </c>
      <c r="I423" s="91">
        <v>-7.2899229242980272</v>
      </c>
    </row>
    <row r="424" spans="1:9" x14ac:dyDescent="0.25">
      <c r="A424" s="91">
        <v>421</v>
      </c>
      <c r="B424" s="91">
        <v>17.014447415976548</v>
      </c>
      <c r="C424" s="91">
        <v>17.014447415976548</v>
      </c>
      <c r="D424" s="91"/>
      <c r="E424" s="91">
        <v>1088.1552699082908</v>
      </c>
      <c r="F424" s="91">
        <v>57.337410848104604</v>
      </c>
      <c r="G424" s="91">
        <v>0.4408994972013448</v>
      </c>
      <c r="H424" s="91">
        <v>-0.65769995340822318</v>
      </c>
      <c r="I424" s="91">
        <v>-7.3776314733495632</v>
      </c>
    </row>
    <row r="425" spans="1:9" x14ac:dyDescent="0.25">
      <c r="A425" s="91">
        <v>422</v>
      </c>
      <c r="B425" s="91">
        <v>15.890612657739862</v>
      </c>
      <c r="C425" s="91">
        <v>15.890612657739862</v>
      </c>
      <c r="D425" s="91"/>
      <c r="E425" s="91">
        <v>1028.2229004485507</v>
      </c>
      <c r="F425" s="91">
        <v>57.237720763489691</v>
      </c>
      <c r="G425" s="91">
        <v>3.0895674195342036</v>
      </c>
      <c r="H425" s="91">
        <v>-0.81128591708923969</v>
      </c>
      <c r="I425" s="91">
        <v>-7.5312174370305796</v>
      </c>
    </row>
    <row r="426" spans="1:9" x14ac:dyDescent="0.25">
      <c r="A426" s="91">
        <v>423</v>
      </c>
      <c r="B426" s="91">
        <v>16.414970412554162</v>
      </c>
      <c r="C426" s="91">
        <v>16.414970412554162</v>
      </c>
      <c r="D426" s="91"/>
      <c r="E426" s="91">
        <v>1019.0235627650668</v>
      </c>
      <c r="F426" s="91">
        <v>57.965170158821962</v>
      </c>
      <c r="G426" s="91">
        <v>5.9168188870312752</v>
      </c>
      <c r="H426" s="91">
        <v>-0.12650240391311762</v>
      </c>
      <c r="I426" s="91">
        <v>-6.8464339238544571</v>
      </c>
    </row>
    <row r="427" spans="1:9" x14ac:dyDescent="0.25">
      <c r="A427" s="91">
        <v>424</v>
      </c>
      <c r="B427" s="91">
        <v>16.554697804897621</v>
      </c>
      <c r="C427" s="91">
        <v>16.554697804897621</v>
      </c>
      <c r="D427" s="91"/>
      <c r="E427" s="91">
        <v>1030.1964410438102</v>
      </c>
      <c r="F427" s="91">
        <v>57.954481540410491</v>
      </c>
      <c r="G427" s="91">
        <v>8.7025162825941873</v>
      </c>
      <c r="H427" s="91">
        <v>-0.16880473569075816</v>
      </c>
      <c r="I427" s="91">
        <v>-6.8887362556320975</v>
      </c>
    </row>
    <row r="428" spans="1:9" x14ac:dyDescent="0.25">
      <c r="A428" s="91">
        <v>425</v>
      </c>
      <c r="B428" s="91">
        <v>17.596080067458736</v>
      </c>
      <c r="C428" s="91">
        <v>17.596080067458736</v>
      </c>
      <c r="D428" s="91"/>
      <c r="E428" s="91">
        <v>1121.7346087491374</v>
      </c>
      <c r="F428" s="91">
        <v>57.544232960551156</v>
      </c>
      <c r="G428" s="91">
        <v>14.501221466223427</v>
      </c>
      <c r="H428" s="91">
        <v>-0.62047781675757374</v>
      </c>
      <c r="I428" s="91">
        <v>-7.3404093366989134</v>
      </c>
    </row>
    <row r="429" spans="1:9" x14ac:dyDescent="0.25">
      <c r="A429" s="91">
        <v>426</v>
      </c>
      <c r="B429" s="91">
        <v>20.699058824231511</v>
      </c>
      <c r="C429" s="91">
        <v>20.699058824231511</v>
      </c>
      <c r="D429" s="91"/>
      <c r="E429" s="91">
        <v>1296.3263201762375</v>
      </c>
      <c r="F429" s="91">
        <v>57.836001962350203</v>
      </c>
      <c r="G429" s="91">
        <v>24.365407668543188</v>
      </c>
      <c r="H429" s="91">
        <v>-0.34679479057561813</v>
      </c>
      <c r="I429" s="91">
        <v>-7.066726310516958</v>
      </c>
    </row>
    <row r="430" spans="1:9" x14ac:dyDescent="0.25">
      <c r="A430" s="91">
        <v>427</v>
      </c>
      <c r="B430" s="91">
        <v>25.244446179167216</v>
      </c>
      <c r="C430" s="91">
        <v>25.244446179167216</v>
      </c>
      <c r="D430" s="91"/>
      <c r="E430" s="91">
        <v>1580.5527760693892</v>
      </c>
      <c r="F430" s="91">
        <v>57.790999360063033</v>
      </c>
      <c r="G430" s="91">
        <v>38.686924464138933</v>
      </c>
      <c r="H430" s="91">
        <v>-0.41570740054469391</v>
      </c>
      <c r="I430" s="91">
        <v>-7.1356389204860333</v>
      </c>
    </row>
    <row r="431" spans="1:9" x14ac:dyDescent="0.25">
      <c r="A431" s="91">
        <v>428</v>
      </c>
      <c r="B431" s="91">
        <v>29.89952406921714</v>
      </c>
      <c r="C431" s="91">
        <v>29.89952406921714</v>
      </c>
      <c r="D431" s="91"/>
      <c r="E431" s="91">
        <v>1173.7118134714301</v>
      </c>
      <c r="F431" s="91">
        <v>57.721833499580811</v>
      </c>
      <c r="G431" s="91">
        <v>28.922802011911468</v>
      </c>
      <c r="H431" s="91">
        <v>-0.55630326232583016</v>
      </c>
      <c r="I431" s="91">
        <v>-7.2762347822671698</v>
      </c>
    </row>
    <row r="432" spans="1:9" x14ac:dyDescent="0.25">
      <c r="A432" s="91">
        <v>429</v>
      </c>
      <c r="B432" s="91">
        <v>31.870790480114213</v>
      </c>
      <c r="C432" s="91">
        <v>31.870790480114213</v>
      </c>
      <c r="D432" s="91"/>
      <c r="E432" s="91">
        <v>1232.3441930935339</v>
      </c>
      <c r="F432" s="91">
        <v>58.243236698262756</v>
      </c>
      <c r="G432" s="91">
        <v>16.057725476381833</v>
      </c>
      <c r="H432" s="91">
        <v>-9.372940208793834E-2</v>
      </c>
      <c r="I432" s="91">
        <v>-6.8136609220292783</v>
      </c>
    </row>
    <row r="433" spans="1:9" x14ac:dyDescent="0.25">
      <c r="A433" s="91">
        <v>430</v>
      </c>
      <c r="B433" s="91">
        <v>32.648450950322029</v>
      </c>
      <c r="C433" s="91">
        <v>32.648450950322029</v>
      </c>
      <c r="D433" s="91"/>
      <c r="E433" s="91">
        <v>1281.3544881654864</v>
      </c>
      <c r="F433" s="91">
        <v>57.77657576688113</v>
      </c>
      <c r="G433" s="91">
        <v>16.07031449842383</v>
      </c>
      <c r="H433" s="91">
        <v>-0.60033979064476717</v>
      </c>
      <c r="I433" s="91">
        <v>-7.320271310586107</v>
      </c>
    </row>
    <row r="434" spans="1:9" x14ac:dyDescent="0.25">
      <c r="A434" s="91">
        <v>431</v>
      </c>
      <c r="B434" s="91">
        <v>32.745430125299627</v>
      </c>
      <c r="C434" s="91">
        <v>32.745430125299627</v>
      </c>
      <c r="D434" s="91"/>
      <c r="E434" s="91">
        <v>1292.164228867937</v>
      </c>
      <c r="F434" s="91">
        <v>57.621159805106458</v>
      </c>
      <c r="G434" s="91">
        <v>5.2810095099071992</v>
      </c>
      <c r="H434" s="91">
        <v>-0.78860498517400235</v>
      </c>
      <c r="I434" s="91">
        <v>-7.5085365051153419</v>
      </c>
    </row>
    <row r="435" spans="1:9" x14ac:dyDescent="0.25">
      <c r="A435" s="91">
        <v>432</v>
      </c>
      <c r="B435" s="91">
        <v>31.926230833159622</v>
      </c>
      <c r="C435" s="91">
        <v>31.926230833159622</v>
      </c>
      <c r="D435" s="91"/>
      <c r="E435" s="91">
        <v>1257.1612155786818</v>
      </c>
      <c r="F435" s="91">
        <v>57.779638409080604</v>
      </c>
      <c r="G435" s="91">
        <v>1.6185428605468379</v>
      </c>
      <c r="H435" s="91">
        <v>-0.69760568417435509</v>
      </c>
      <c r="I435" s="91">
        <v>-7.4175372041156944</v>
      </c>
    </row>
    <row r="436" spans="1:9" x14ac:dyDescent="0.25">
      <c r="A436" s="91">
        <v>433</v>
      </c>
      <c r="B436" s="91">
        <v>31.266518060411411</v>
      </c>
      <c r="C436" s="91">
        <v>31.266518060411411</v>
      </c>
      <c r="D436" s="91"/>
      <c r="E436" s="91">
        <v>1225.484521580476</v>
      </c>
      <c r="F436" s="91">
        <v>58.006414358130321</v>
      </c>
      <c r="G436" s="91">
        <v>4.4629315284666271</v>
      </c>
      <c r="H436" s="91">
        <v>-0.53144183949093815</v>
      </c>
      <c r="I436" s="91">
        <v>-7.2513733594322778</v>
      </c>
    </row>
    <row r="437" spans="1:9" x14ac:dyDescent="0.25">
      <c r="A437" s="91">
        <v>434</v>
      </c>
      <c r="B437" s="91">
        <v>31.101498006992816</v>
      </c>
      <c r="C437" s="91">
        <v>31.101498006992816</v>
      </c>
      <c r="D437" s="91"/>
      <c r="E437" s="91">
        <v>1213.8861313535378</v>
      </c>
      <c r="F437" s="91">
        <v>58.225779381615524</v>
      </c>
      <c r="G437" s="91">
        <v>8.1152228297473794</v>
      </c>
      <c r="H437" s="91">
        <v>-0.39203016836118487</v>
      </c>
      <c r="I437" s="91">
        <v>-7.1119616883025243</v>
      </c>
    </row>
    <row r="438" spans="1:9" x14ac:dyDescent="0.25">
      <c r="A438" s="91">
        <v>435</v>
      </c>
      <c r="B438" s="91">
        <v>30.865769008540756</v>
      </c>
      <c r="C438" s="91">
        <v>30.865769008540756</v>
      </c>
      <c r="D438" s="91"/>
      <c r="E438" s="91">
        <v>1216.2642410388744</v>
      </c>
      <c r="F438" s="91">
        <v>57.991760840555401</v>
      </c>
      <c r="G438" s="91">
        <v>8.9055482619762412</v>
      </c>
      <c r="H438" s="91">
        <v>-0.69735679254567295</v>
      </c>
      <c r="I438" s="91">
        <v>-7.4172883124870124</v>
      </c>
    </row>
    <row r="439" spans="1:9" x14ac:dyDescent="0.25">
      <c r="A439" s="91">
        <v>436</v>
      </c>
      <c r="B439" s="91">
        <v>30.841018532346702</v>
      </c>
      <c r="C439" s="91">
        <v>30.841018532346702</v>
      </c>
      <c r="D439" s="91"/>
      <c r="E439" s="91">
        <v>1200.618607436691</v>
      </c>
      <c r="F439" s="91">
        <v>58.474360166047468</v>
      </c>
      <c r="G439" s="91">
        <v>0</v>
      </c>
      <c r="H439" s="91">
        <v>-0.30617633001901767</v>
      </c>
      <c r="I439" s="91">
        <v>-7.0261078499603578</v>
      </c>
    </row>
    <row r="440" spans="1:9" x14ac:dyDescent="0.25">
      <c r="A440" s="91">
        <v>437</v>
      </c>
      <c r="B440" s="91">
        <v>28.055455561756137</v>
      </c>
      <c r="C440" s="91">
        <v>28.055455561756137</v>
      </c>
      <c r="D440" s="91"/>
      <c r="E440" s="91">
        <v>1118.839388440289</v>
      </c>
      <c r="F440" s="91">
        <v>57.877821487290895</v>
      </c>
      <c r="G440" s="91">
        <v>0</v>
      </c>
      <c r="H440" s="91">
        <v>-0.98840716254806515</v>
      </c>
      <c r="I440" s="91">
        <v>-7.7083386824894049</v>
      </c>
    </row>
    <row r="441" spans="1:9" x14ac:dyDescent="0.25">
      <c r="A441" s="91">
        <v>438</v>
      </c>
      <c r="B441" s="91">
        <v>26.424624336374517</v>
      </c>
      <c r="C441" s="91">
        <v>26.424624336374517</v>
      </c>
      <c r="D441" s="91"/>
      <c r="E441" s="91">
        <v>1652.1832573471024</v>
      </c>
      <c r="F441" s="91">
        <v>58.525894650802051</v>
      </c>
      <c r="G441" s="91">
        <v>0</v>
      </c>
      <c r="H441" s="91">
        <v>-0.39784899889159231</v>
      </c>
      <c r="I441" s="91">
        <v>-7.1177805188329319</v>
      </c>
    </row>
    <row r="442" spans="1:9" x14ac:dyDescent="0.25">
      <c r="A442" s="91">
        <v>439</v>
      </c>
      <c r="B442" s="91">
        <v>21.582018551158885</v>
      </c>
      <c r="C442" s="91">
        <v>21.582018551158885</v>
      </c>
      <c r="D442" s="91"/>
      <c r="E442" s="91">
        <v>1372.121202142383</v>
      </c>
      <c r="F442" s="91">
        <v>58.31926940542246</v>
      </c>
      <c r="G442" s="91">
        <v>0</v>
      </c>
      <c r="H442" s="91">
        <v>-0.69976455278398486</v>
      </c>
      <c r="I442" s="91">
        <v>-7.4196960727253245</v>
      </c>
    </row>
    <row r="443" spans="1:9" x14ac:dyDescent="0.25">
      <c r="A443" s="91">
        <v>440</v>
      </c>
      <c r="B443" s="91">
        <v>16.89925948633373</v>
      </c>
      <c r="C443" s="91">
        <v>16.89925948633373</v>
      </c>
      <c r="D443" s="91"/>
      <c r="E443" s="91">
        <v>1076.4841581695482</v>
      </c>
      <c r="F443" s="91">
        <v>58.515956642698754</v>
      </c>
      <c r="G443" s="91">
        <v>0</v>
      </c>
      <c r="H443" s="91">
        <v>-0.5822332237797907</v>
      </c>
      <c r="I443" s="91">
        <v>-7.3021647437211303</v>
      </c>
    </row>
    <row r="444" spans="1:9" x14ac:dyDescent="0.25">
      <c r="A444" s="91">
        <v>441</v>
      </c>
      <c r="B444" s="91">
        <v>11.626234247956965</v>
      </c>
      <c r="C444" s="91">
        <v>11.626234247956965</v>
      </c>
      <c r="D444" s="91"/>
      <c r="E444" s="91">
        <v>1462.6689130342304</v>
      </c>
      <c r="F444" s="91">
        <v>58.495700348573635</v>
      </c>
      <c r="G444" s="91">
        <v>0</v>
      </c>
      <c r="H444" s="91">
        <v>-0.66000451775958446</v>
      </c>
      <c r="I444" s="91">
        <v>-7.379936037700924</v>
      </c>
    </row>
    <row r="445" spans="1:9" x14ac:dyDescent="0.25">
      <c r="A445" s="91">
        <v>442</v>
      </c>
      <c r="B445" s="91">
        <v>7.1030398203705296</v>
      </c>
      <c r="C445" s="91">
        <v>7.1030398203705296</v>
      </c>
      <c r="D445" s="91"/>
      <c r="E445" s="91">
        <v>873.30881905510182</v>
      </c>
      <c r="F445" s="91">
        <v>58.971957016858759</v>
      </c>
      <c r="G445" s="91">
        <v>0</v>
      </c>
      <c r="H445" s="91">
        <v>-0.23127996188655098</v>
      </c>
      <c r="I445" s="91">
        <v>-6.9512114818278903</v>
      </c>
    </row>
    <row r="446" spans="1:9" x14ac:dyDescent="0.25">
      <c r="A446" s="91">
        <v>443</v>
      </c>
      <c r="B446" s="91">
        <v>2.3665912070622408</v>
      </c>
      <c r="C446" s="91">
        <v>2.3665912070622408</v>
      </c>
      <c r="D446" s="91"/>
      <c r="E446" s="91">
        <v>799.17541735557222</v>
      </c>
      <c r="F446" s="91">
        <v>58.423484527101245</v>
      </c>
      <c r="G446" s="91">
        <v>1.7848865566341761</v>
      </c>
      <c r="H446" s="91">
        <v>-0.82458264442778062</v>
      </c>
      <c r="I446" s="91">
        <v>-7.5445141643691205</v>
      </c>
    </row>
    <row r="447" spans="1:9" x14ac:dyDescent="0.25">
      <c r="A447" s="91">
        <v>444</v>
      </c>
      <c r="B447" s="91">
        <v>0.17040391453185411</v>
      </c>
      <c r="C447" s="91">
        <v>0.17040391453185411</v>
      </c>
      <c r="D447" s="91"/>
      <c r="E447" s="91">
        <v>799.28956984915419</v>
      </c>
      <c r="F447" s="91">
        <v>58.580317549739931</v>
      </c>
      <c r="G447" s="91">
        <v>1.8988784765356863</v>
      </c>
      <c r="H447" s="91">
        <v>-0.71043015084585814</v>
      </c>
      <c r="I447" s="91">
        <v>-7.4303616707871978</v>
      </c>
    </row>
    <row r="448" spans="1:9" x14ac:dyDescent="0.25">
      <c r="A448" s="91">
        <v>445</v>
      </c>
      <c r="B448" s="91">
        <v>0</v>
      </c>
      <c r="C448" s="91">
        <v>0</v>
      </c>
      <c r="D448" s="91"/>
      <c r="E448" s="91">
        <v>799.75474346686531</v>
      </c>
      <c r="F448" s="91">
        <v>59.091449047126289</v>
      </c>
      <c r="G448" s="91">
        <v>2.3638792245468205</v>
      </c>
      <c r="H448" s="91">
        <v>-0.24525653313474016</v>
      </c>
      <c r="I448" s="91">
        <v>-6.9651880530760799</v>
      </c>
    </row>
    <row r="449" spans="1:9" x14ac:dyDescent="0.25">
      <c r="A449" s="91">
        <v>446</v>
      </c>
      <c r="B449" s="91">
        <v>0</v>
      </c>
      <c r="C449" s="91">
        <v>0</v>
      </c>
      <c r="D449" s="91"/>
      <c r="E449" s="91">
        <v>799.2156189428365</v>
      </c>
      <c r="F449" s="91">
        <v>58.588150055836053</v>
      </c>
      <c r="G449" s="91">
        <v>1.8246199679728812</v>
      </c>
      <c r="H449" s="91">
        <v>-0.78438105716351048</v>
      </c>
      <c r="I449" s="91">
        <v>-7.5043125771048498</v>
      </c>
    </row>
    <row r="450" spans="1:9" x14ac:dyDescent="0.25">
      <c r="A450" s="91">
        <v>447</v>
      </c>
      <c r="B450" s="91">
        <v>0</v>
      </c>
      <c r="C450" s="91">
        <v>0</v>
      </c>
      <c r="D450" s="91"/>
      <c r="E450" s="91">
        <v>799.20005030731568</v>
      </c>
      <c r="F450" s="91">
        <v>58.596920692823389</v>
      </c>
      <c r="G450" s="91">
        <v>1.8089598096493484</v>
      </c>
      <c r="H450" s="91">
        <v>-0.79994969268434724</v>
      </c>
      <c r="I450" s="91">
        <v>-7.5198812126256867</v>
      </c>
    </row>
    <row r="451" spans="1:9" x14ac:dyDescent="0.25">
      <c r="A451" s="91">
        <v>448</v>
      </c>
      <c r="B451" s="91">
        <v>0</v>
      </c>
      <c r="C451" s="91">
        <v>0</v>
      </c>
      <c r="D451" s="91"/>
      <c r="E451" s="91">
        <v>799.22393714303814</v>
      </c>
      <c r="F451" s="91">
        <v>58.651400495127447</v>
      </c>
      <c r="G451" s="91">
        <v>1.8327316209039473</v>
      </c>
      <c r="H451" s="91">
        <v>-0.77606285696186428</v>
      </c>
      <c r="I451" s="91">
        <v>-7.4959943769032042</v>
      </c>
    </row>
    <row r="452" spans="1:9" x14ac:dyDescent="0.25">
      <c r="A452" s="91">
        <v>449</v>
      </c>
      <c r="B452" s="91">
        <v>0</v>
      </c>
      <c r="C452" s="91">
        <v>0</v>
      </c>
      <c r="D452" s="91"/>
      <c r="E452" s="91">
        <v>799.15373942595738</v>
      </c>
      <c r="F452" s="91">
        <v>58.605542050554909</v>
      </c>
      <c r="G452" s="91">
        <v>1.7624424033878783</v>
      </c>
      <c r="H452" s="91">
        <v>-0.84626057404258048</v>
      </c>
      <c r="I452" s="91">
        <v>-7.5661920939839202</v>
      </c>
    </row>
    <row r="453" spans="1:9" x14ac:dyDescent="0.25">
      <c r="A453" s="91">
        <v>450</v>
      </c>
      <c r="B453" s="91">
        <v>0</v>
      </c>
      <c r="C453" s="91">
        <v>0</v>
      </c>
      <c r="D453" s="91"/>
      <c r="E453" s="91">
        <v>799.93719458361488</v>
      </c>
      <c r="F453" s="91">
        <v>59.41333648072056</v>
      </c>
      <c r="G453" s="91">
        <v>2.5458060705175489</v>
      </c>
      <c r="H453" s="91">
        <v>-6.2805416385109614E-2</v>
      </c>
      <c r="I453" s="91">
        <v>-6.7827369363264491</v>
      </c>
    </row>
    <row r="454" spans="1:9" x14ac:dyDescent="0.25">
      <c r="A454" s="91">
        <v>451</v>
      </c>
      <c r="B454" s="91">
        <v>0</v>
      </c>
      <c r="C454" s="91">
        <v>0</v>
      </c>
      <c r="D454" s="91"/>
      <c r="E454" s="91">
        <v>799.48952152519996</v>
      </c>
      <c r="F454" s="91">
        <v>58.990002694813789</v>
      </c>
      <c r="G454" s="91">
        <v>2.0980415314805523</v>
      </c>
      <c r="H454" s="91">
        <v>-0.5104784748000587</v>
      </c>
      <c r="I454" s="91">
        <v>-7.2304099947413984</v>
      </c>
    </row>
    <row r="455" spans="1:9" x14ac:dyDescent="0.25">
      <c r="A455" s="91">
        <v>452</v>
      </c>
      <c r="B455" s="91">
        <v>0</v>
      </c>
      <c r="C455" s="91">
        <v>0</v>
      </c>
      <c r="D455" s="91"/>
      <c r="E455" s="91">
        <v>799.67186438726799</v>
      </c>
      <c r="F455" s="91">
        <v>59.196684829390044</v>
      </c>
      <c r="G455" s="91">
        <v>2.2802929228305393</v>
      </c>
      <c r="H455" s="91">
        <v>-0.32813561273198177</v>
      </c>
      <c r="I455" s="91">
        <v>-7.0480671326733217</v>
      </c>
    </row>
    <row r="456" spans="1:9" x14ac:dyDescent="0.25">
      <c r="A456" s="91">
        <v>453</v>
      </c>
      <c r="B456" s="91">
        <v>0</v>
      </c>
      <c r="C456" s="91">
        <v>0</v>
      </c>
      <c r="D456" s="91"/>
      <c r="E456" s="91">
        <v>799.87968468445456</v>
      </c>
      <c r="F456" s="91">
        <v>59.428844399084753</v>
      </c>
      <c r="G456" s="91">
        <v>2.488021759201136</v>
      </c>
      <c r="H456" s="91">
        <v>-0.12031531554545349</v>
      </c>
      <c r="I456" s="91">
        <v>-6.8402468354867931</v>
      </c>
    </row>
    <row r="457" spans="1:9" x14ac:dyDescent="0.25">
      <c r="A457" s="91">
        <v>454</v>
      </c>
      <c r="B457" s="91">
        <v>0</v>
      </c>
      <c r="C457" s="91">
        <v>0</v>
      </c>
      <c r="D457" s="91"/>
      <c r="E457" s="91">
        <v>799.22979116732245</v>
      </c>
      <c r="F457" s="91">
        <v>58.803290154460882</v>
      </c>
      <c r="G457" s="91">
        <v>1.8380367911535096</v>
      </c>
      <c r="H457" s="91">
        <v>-0.77020883267751061</v>
      </c>
      <c r="I457" s="91">
        <v>-7.4901403526188499</v>
      </c>
    </row>
    <row r="458" spans="1:9" x14ac:dyDescent="0.25">
      <c r="A458" s="91">
        <v>455</v>
      </c>
      <c r="B458" s="91">
        <v>0</v>
      </c>
      <c r="C458" s="91">
        <v>0</v>
      </c>
      <c r="D458" s="91"/>
      <c r="E458" s="91">
        <v>799.71094085463551</v>
      </c>
      <c r="F458" s="91">
        <v>59.308779114282082</v>
      </c>
      <c r="G458" s="91">
        <v>2.3190950374495323</v>
      </c>
      <c r="H458" s="91">
        <v>-0.28905914536448685</v>
      </c>
      <c r="I458" s="91">
        <v>-7.0089906653058263</v>
      </c>
    </row>
    <row r="459" spans="1:9" x14ac:dyDescent="0.25">
      <c r="A459" s="91">
        <v>456</v>
      </c>
      <c r="B459" s="91">
        <v>0</v>
      </c>
      <c r="C459" s="91">
        <v>0</v>
      </c>
      <c r="D459" s="91"/>
      <c r="E459" s="91">
        <v>799.35887221802852</v>
      </c>
      <c r="F459" s="91">
        <v>58.981049750183253</v>
      </c>
      <c r="G459" s="91">
        <v>1.9669349697223002</v>
      </c>
      <c r="H459" s="91">
        <v>-0.6411277819714869</v>
      </c>
      <c r="I459" s="91">
        <v>-7.3610593019128263</v>
      </c>
    </row>
    <row r="460" spans="1:9" x14ac:dyDescent="0.25">
      <c r="A460" s="91">
        <v>457</v>
      </c>
      <c r="B460" s="91">
        <v>0</v>
      </c>
      <c r="C460" s="91">
        <v>0</v>
      </c>
      <c r="D460" s="91"/>
      <c r="E460" s="91">
        <v>799.46909226315063</v>
      </c>
      <c r="F460" s="91">
        <v>59.115609067813566</v>
      </c>
      <c r="G460" s="91">
        <v>2.0770635936191715</v>
      </c>
      <c r="H460" s="91">
        <v>-0.53090773684935955</v>
      </c>
      <c r="I460" s="91">
        <v>-7.250839256790699</v>
      </c>
    </row>
    <row r="461" spans="1:9" x14ac:dyDescent="0.25">
      <c r="A461" s="91">
        <v>458</v>
      </c>
      <c r="B461" s="91">
        <v>0</v>
      </c>
      <c r="C461" s="91">
        <v>0</v>
      </c>
      <c r="D461" s="91"/>
      <c r="E461" s="91">
        <v>799.98152098872004</v>
      </c>
      <c r="F461" s="91">
        <v>59.652377065891194</v>
      </c>
      <c r="G461" s="91">
        <v>2.5894009078565472</v>
      </c>
      <c r="H461" s="91">
        <v>-1.847901127990903E-2</v>
      </c>
      <c r="I461" s="91">
        <v>-6.7384105312212483</v>
      </c>
    </row>
    <row r="462" spans="1:9" x14ac:dyDescent="0.25">
      <c r="A462" s="91">
        <v>459</v>
      </c>
      <c r="B462" s="91">
        <v>0</v>
      </c>
      <c r="C462" s="91">
        <v>0</v>
      </c>
      <c r="D462" s="91"/>
      <c r="E462" s="91">
        <v>799.29738345955207</v>
      </c>
      <c r="F462" s="91">
        <v>58.992578809231389</v>
      </c>
      <c r="G462" s="91">
        <v>1.9051719772478755</v>
      </c>
      <c r="H462" s="91">
        <v>-0.70261654044789323</v>
      </c>
      <c r="I462" s="91">
        <v>-7.4225480603892331</v>
      </c>
    </row>
    <row r="463" spans="1:9" x14ac:dyDescent="0.25">
      <c r="A463" s="91">
        <v>460</v>
      </c>
      <c r="B463" s="91">
        <v>0</v>
      </c>
      <c r="C463" s="91">
        <v>0</v>
      </c>
      <c r="D463" s="91"/>
      <c r="E463" s="91">
        <v>799.67123514925947</v>
      </c>
      <c r="F463" s="91">
        <v>59.390769771446891</v>
      </c>
      <c r="G463" s="91">
        <v>2.2789322754041019</v>
      </c>
      <c r="H463" s="91">
        <v>-0.32876485074057227</v>
      </c>
      <c r="I463" s="91">
        <v>-7.0486963706819115</v>
      </c>
    </row>
    <row r="464" spans="1:9" x14ac:dyDescent="0.25">
      <c r="A464" s="91">
        <v>461</v>
      </c>
      <c r="B464" s="91">
        <v>0</v>
      </c>
      <c r="C464" s="91">
        <v>0</v>
      </c>
      <c r="D464" s="91"/>
      <c r="E464" s="91">
        <v>799.04289566286695</v>
      </c>
      <c r="F464" s="91">
        <v>58.786769557562643</v>
      </c>
      <c r="G464" s="91">
        <v>1.6505014073483806</v>
      </c>
      <c r="H464" s="91">
        <v>-0.9571043371329967</v>
      </c>
      <c r="I464" s="91">
        <v>-7.677035857074336</v>
      </c>
    </row>
    <row r="465" spans="1:9" x14ac:dyDescent="0.25">
      <c r="A465" s="91">
        <v>462</v>
      </c>
      <c r="B465" s="91">
        <v>0</v>
      </c>
      <c r="C465" s="91">
        <v>0</v>
      </c>
      <c r="D465" s="91"/>
      <c r="E465" s="91">
        <v>799.61810864134907</v>
      </c>
      <c r="F465" s="91">
        <v>59.386321808552914</v>
      </c>
      <c r="G465" s="91">
        <v>2.2256230140531827</v>
      </c>
      <c r="H465" s="91">
        <v>-0.38189135865090573</v>
      </c>
      <c r="I465" s="91">
        <v>-7.1018228785922455</v>
      </c>
    </row>
    <row r="466" spans="1:9" x14ac:dyDescent="0.25">
      <c r="A466" s="91">
        <v>463</v>
      </c>
      <c r="B466" s="91">
        <v>0</v>
      </c>
      <c r="C466" s="91">
        <v>0</v>
      </c>
      <c r="D466" s="91"/>
      <c r="E466" s="91">
        <v>799.74481643867762</v>
      </c>
      <c r="F466" s="91">
        <v>59.537368878389621</v>
      </c>
      <c r="G466" s="91">
        <v>2.3522394494886414</v>
      </c>
      <c r="H466" s="91">
        <v>-0.25518356132237241</v>
      </c>
      <c r="I466" s="91">
        <v>-6.9751150812637119</v>
      </c>
    </row>
    <row r="467" spans="1:9" x14ac:dyDescent="0.25">
      <c r="A467" s="91">
        <v>464</v>
      </c>
      <c r="B467" s="91">
        <v>0</v>
      </c>
      <c r="C467" s="91">
        <v>0</v>
      </c>
      <c r="D467" s="91"/>
      <c r="E467" s="91">
        <v>799.68349116625768</v>
      </c>
      <c r="F467" s="91">
        <v>59.500382878477915</v>
      </c>
      <c r="G467" s="91">
        <v>2.2908228250580933</v>
      </c>
      <c r="H467" s="91">
        <v>-0.31650883374226702</v>
      </c>
      <c r="I467" s="91">
        <v>-7.0364403536836067</v>
      </c>
    </row>
    <row r="468" spans="1:9" x14ac:dyDescent="0.25">
      <c r="A468" s="91">
        <v>465</v>
      </c>
      <c r="B468" s="91">
        <v>0</v>
      </c>
      <c r="C468" s="91">
        <v>0</v>
      </c>
      <c r="D468" s="91"/>
      <c r="E468" s="91">
        <v>799.18382727545873</v>
      </c>
      <c r="F468" s="91">
        <v>59.02505826018708</v>
      </c>
      <c r="G468" s="91">
        <v>1.7910675921290533</v>
      </c>
      <c r="H468" s="91">
        <v>-0.8161727245412842</v>
      </c>
      <c r="I468" s="91">
        <v>-7.5361042444826243</v>
      </c>
    </row>
    <row r="469" spans="1:9" x14ac:dyDescent="0.25">
      <c r="A469" s="91">
        <v>466</v>
      </c>
      <c r="B469" s="91">
        <v>0</v>
      </c>
      <c r="C469" s="91">
        <v>0</v>
      </c>
      <c r="D469" s="91"/>
      <c r="E469" s="91">
        <v>799.76789762888916</v>
      </c>
      <c r="F469" s="91">
        <v>59.633467886125729</v>
      </c>
      <c r="G469" s="91">
        <v>2.3750466133083554</v>
      </c>
      <c r="H469" s="91">
        <v>-0.23210237111079834</v>
      </c>
      <c r="I469" s="91">
        <v>-6.952033891052138</v>
      </c>
    </row>
    <row r="470" spans="1:9" x14ac:dyDescent="0.25">
      <c r="A470" s="91">
        <v>467</v>
      </c>
      <c r="B470" s="91">
        <v>0</v>
      </c>
      <c r="C470" s="91">
        <v>0</v>
      </c>
      <c r="D470" s="91"/>
      <c r="E470" s="91">
        <v>799.56935863478645</v>
      </c>
      <c r="F470" s="91">
        <v>59.45926816453111</v>
      </c>
      <c r="G470" s="91">
        <v>2.1764162968314169</v>
      </c>
      <c r="H470" s="91">
        <v>-0.43064136521360263</v>
      </c>
      <c r="I470" s="91">
        <v>-7.1505728851549426</v>
      </c>
    </row>
    <row r="471" spans="1:9" x14ac:dyDescent="0.25">
      <c r="A471" s="91">
        <v>468</v>
      </c>
      <c r="B471" s="91">
        <v>0</v>
      </c>
      <c r="C471" s="91">
        <v>0</v>
      </c>
      <c r="D471" s="91"/>
      <c r="E471" s="91">
        <v>799.7729117560275</v>
      </c>
      <c r="F471" s="91">
        <v>59.687160558280389</v>
      </c>
      <c r="G471" s="91">
        <v>2.379878105573642</v>
      </c>
      <c r="H471" s="91">
        <v>-0.22708824397250083</v>
      </c>
      <c r="I471" s="91">
        <v>-6.9470197639138407</v>
      </c>
    </row>
    <row r="472" spans="1:9" x14ac:dyDescent="0.25">
      <c r="A472" s="91">
        <v>469</v>
      </c>
      <c r="B472" s="91">
        <v>0</v>
      </c>
      <c r="C472" s="91">
        <v>0</v>
      </c>
      <c r="D472" s="91"/>
      <c r="E472" s="91">
        <v>799.66238835783645</v>
      </c>
      <c r="F472" s="91">
        <v>59.600976432597491</v>
      </c>
      <c r="G472" s="91">
        <v>2.2692634047571536</v>
      </c>
      <c r="H472" s="91">
        <v>-0.33761164216358241</v>
      </c>
      <c r="I472" s="91">
        <v>-7.0575431621049223</v>
      </c>
    </row>
    <row r="473" spans="1:9" x14ac:dyDescent="0.25">
      <c r="A473" s="91">
        <v>470</v>
      </c>
      <c r="B473" s="91">
        <v>0</v>
      </c>
      <c r="C473" s="91">
        <v>0</v>
      </c>
      <c r="D473" s="91"/>
      <c r="E473" s="91">
        <v>799.86678108250931</v>
      </c>
      <c r="F473" s="91">
        <v>59.829708429778606</v>
      </c>
      <c r="G473" s="91">
        <v>2.4735648366763643</v>
      </c>
      <c r="H473" s="91">
        <v>-0.13321891749064307</v>
      </c>
      <c r="I473" s="91">
        <v>-6.8531504374319825</v>
      </c>
    </row>
    <row r="474" spans="1:9" x14ac:dyDescent="0.25">
      <c r="A474" s="91">
        <v>471</v>
      </c>
      <c r="B474" s="91">
        <v>0</v>
      </c>
      <c r="C474" s="91">
        <v>0</v>
      </c>
      <c r="D474" s="91"/>
      <c r="E474" s="91">
        <v>799.23890821255293</v>
      </c>
      <c r="F474" s="91">
        <v>59.226174832330386</v>
      </c>
      <c r="G474" s="91">
        <v>1.8456006838361292</v>
      </c>
      <c r="H474" s="91">
        <v>-0.76109178744704209</v>
      </c>
      <c r="I474" s="91">
        <v>-7.4810233073883818</v>
      </c>
    </row>
    <row r="475" spans="1:9" x14ac:dyDescent="0.25">
      <c r="A475" s="91">
        <v>472</v>
      </c>
      <c r="B475" s="91">
        <v>0</v>
      </c>
      <c r="C475" s="91">
        <v>0</v>
      </c>
      <c r="D475" s="91"/>
      <c r="E475" s="91">
        <v>799.7837276503991</v>
      </c>
      <c r="F475" s="91">
        <v>59.795333542684737</v>
      </c>
      <c r="G475" s="91">
        <v>2.3903288486665621</v>
      </c>
      <c r="H475" s="91">
        <v>-0.21627234960087383</v>
      </c>
      <c r="I475" s="91">
        <v>-6.9362038695422132</v>
      </c>
    </row>
    <row r="476" spans="1:9" x14ac:dyDescent="0.25">
      <c r="A476" s="91">
        <v>473</v>
      </c>
      <c r="B476" s="91">
        <v>0</v>
      </c>
      <c r="C476" s="91">
        <v>0</v>
      </c>
      <c r="D476" s="91"/>
      <c r="E476" s="91">
        <v>799.87931091407597</v>
      </c>
      <c r="F476" s="91">
        <v>59.91525607886976</v>
      </c>
      <c r="G476" s="91">
        <v>2.4858208491939906</v>
      </c>
      <c r="H476" s="91">
        <v>-0.12068908592402483</v>
      </c>
      <c r="I476" s="91">
        <v>-6.8406206058653645</v>
      </c>
    </row>
    <row r="477" spans="1:9" x14ac:dyDescent="0.25">
      <c r="A477" s="91">
        <v>474</v>
      </c>
      <c r="B477" s="91">
        <v>0</v>
      </c>
      <c r="C477" s="91">
        <v>0</v>
      </c>
      <c r="D477" s="91"/>
      <c r="E477" s="91">
        <v>799.97851008405394</v>
      </c>
      <c r="F477" s="91">
        <v>60.038794521355946</v>
      </c>
      <c r="G477" s="91">
        <v>2.5849287658870943</v>
      </c>
      <c r="H477" s="91">
        <v>-2.1489915946027671E-2</v>
      </c>
      <c r="I477" s="91">
        <v>-6.741421435887367</v>
      </c>
    </row>
    <row r="478" spans="1:9" x14ac:dyDescent="0.25">
      <c r="A478" s="91">
        <v>475</v>
      </c>
      <c r="B478" s="91">
        <v>0</v>
      </c>
      <c r="C478" s="91">
        <v>0</v>
      </c>
      <c r="D478" s="91"/>
      <c r="E478" s="91">
        <v>799.30112362094121</v>
      </c>
      <c r="F478" s="91">
        <v>59.385747330751343</v>
      </c>
      <c r="G478" s="91">
        <v>1.907451059352161</v>
      </c>
      <c r="H478" s="91">
        <v>-0.69887637905880828</v>
      </c>
      <c r="I478" s="91">
        <v>-7.4188078990001483</v>
      </c>
    </row>
    <row r="479" spans="1:9" x14ac:dyDescent="0.25">
      <c r="A479" s="91">
        <v>476</v>
      </c>
      <c r="B479" s="91">
        <v>0</v>
      </c>
      <c r="C479" s="91">
        <v>0</v>
      </c>
      <c r="D479" s="91"/>
      <c r="E479" s="91">
        <v>799.52577140833091</v>
      </c>
      <c r="F479" s="91">
        <v>59.63473439064925</v>
      </c>
      <c r="G479" s="91">
        <v>2.1320076131807033</v>
      </c>
      <c r="H479" s="91">
        <v>-0.47422859166906561</v>
      </c>
      <c r="I479" s="91">
        <v>-7.1941601116104055</v>
      </c>
    </row>
    <row r="480" spans="1:9" x14ac:dyDescent="0.25">
      <c r="A480" s="91">
        <v>477</v>
      </c>
      <c r="B480" s="91">
        <v>0</v>
      </c>
      <c r="C480" s="91">
        <v>0</v>
      </c>
      <c r="D480" s="91"/>
      <c r="E480" s="91">
        <v>799.30613026732635</v>
      </c>
      <c r="F480" s="91">
        <v>59.439432522152856</v>
      </c>
      <c r="G480" s="91">
        <v>1.9122752484740899</v>
      </c>
      <c r="H480" s="91">
        <v>-0.69386973267364604</v>
      </c>
      <c r="I480" s="91">
        <v>-7.4138012526149861</v>
      </c>
    </row>
    <row r="481" spans="1:9" x14ac:dyDescent="0.25">
      <c r="A481" s="91">
        <v>478</v>
      </c>
      <c r="B481" s="91">
        <v>0</v>
      </c>
      <c r="C481" s="91">
        <v>0</v>
      </c>
      <c r="D481" s="91"/>
      <c r="E481" s="91">
        <v>799.84685139598412</v>
      </c>
      <c r="F481" s="91">
        <v>60.004492923318757</v>
      </c>
      <c r="G481" s="91">
        <v>2.4529051632871597</v>
      </c>
      <c r="H481" s="91">
        <v>-0.15314860401592478</v>
      </c>
      <c r="I481" s="91">
        <v>-6.8730801239572648</v>
      </c>
    </row>
    <row r="482" spans="1:9" x14ac:dyDescent="0.25">
      <c r="A482" s="91">
        <v>479</v>
      </c>
      <c r="B482" s="91">
        <v>0</v>
      </c>
      <c r="C482" s="91">
        <v>0</v>
      </c>
      <c r="D482" s="91"/>
      <c r="E482" s="91">
        <v>799.94576755330229</v>
      </c>
      <c r="F482" s="91">
        <v>60.127748353145208</v>
      </c>
      <c r="G482" s="91">
        <v>2.5517301166163762</v>
      </c>
      <c r="H482" s="91">
        <v>-5.423244669765459E-2</v>
      </c>
      <c r="I482" s="91">
        <v>-6.7741639666389943</v>
      </c>
    </row>
    <row r="483" spans="1:9" x14ac:dyDescent="0.25">
      <c r="A483" s="91">
        <v>480</v>
      </c>
      <c r="B483" s="91">
        <v>0</v>
      </c>
      <c r="C483" s="91">
        <v>0</v>
      </c>
      <c r="D483" s="91"/>
      <c r="E483" s="91">
        <v>799.29866381991292</v>
      </c>
      <c r="F483" s="91">
        <v>59.504983892263972</v>
      </c>
      <c r="G483" s="91">
        <v>1.9045351890917175</v>
      </c>
      <c r="H483" s="91">
        <v>-0.70133618008706966</v>
      </c>
      <c r="I483" s="91">
        <v>-7.4212677000284089</v>
      </c>
    </row>
    <row r="484" spans="1:9" x14ac:dyDescent="0.25">
      <c r="A484" s="91">
        <v>481</v>
      </c>
      <c r="B484" s="91">
        <v>0</v>
      </c>
      <c r="C484" s="91">
        <v>0</v>
      </c>
      <c r="D484" s="91"/>
      <c r="E484" s="91">
        <v>799.30465411250111</v>
      </c>
      <c r="F484" s="91">
        <v>59.535313457360274</v>
      </c>
      <c r="G484" s="91">
        <v>1.9104342973966291</v>
      </c>
      <c r="H484" s="91">
        <v>-0.69534588749894244</v>
      </c>
      <c r="I484" s="91">
        <v>-7.4152774074402821</v>
      </c>
    </row>
    <row r="485" spans="1:9" x14ac:dyDescent="0.25">
      <c r="A485" s="91">
        <v>482</v>
      </c>
      <c r="B485" s="91">
        <v>0</v>
      </c>
      <c r="C485" s="91">
        <v>0</v>
      </c>
      <c r="D485" s="91"/>
      <c r="E485" s="91">
        <v>799.41108746533132</v>
      </c>
      <c r="F485" s="91">
        <v>59.666086082698726</v>
      </c>
      <c r="G485" s="91">
        <v>2.0167764757939244</v>
      </c>
      <c r="H485" s="91">
        <v>-0.58891253466867588</v>
      </c>
      <c r="I485" s="91">
        <v>-7.3088440546100157</v>
      </c>
    </row>
    <row r="486" spans="1:9" x14ac:dyDescent="0.25">
      <c r="A486" s="91">
        <v>483</v>
      </c>
      <c r="B486" s="91">
        <v>0</v>
      </c>
      <c r="C486" s="91">
        <v>0</v>
      </c>
      <c r="D486" s="91"/>
      <c r="E486" s="91">
        <v>799.35431274937605</v>
      </c>
      <c r="F486" s="91">
        <v>59.633650639251606</v>
      </c>
      <c r="G486" s="91">
        <v>1.9599105952541152</v>
      </c>
      <c r="H486" s="91">
        <v>-0.64568725062397281</v>
      </c>
      <c r="I486" s="91">
        <v>-7.3656187705653124</v>
      </c>
    </row>
    <row r="487" spans="1:9" x14ac:dyDescent="0.25">
      <c r="A487" s="91">
        <v>484</v>
      </c>
      <c r="B487" s="91">
        <v>0</v>
      </c>
      <c r="C487" s="91">
        <v>0</v>
      </c>
      <c r="D487" s="91"/>
      <c r="E487" s="91">
        <v>799.83102040522067</v>
      </c>
      <c r="F487" s="91">
        <v>60.134697567604384</v>
      </c>
      <c r="G487" s="91">
        <v>2.4365270963608818</v>
      </c>
      <c r="H487" s="91">
        <v>-0.1689795947793723</v>
      </c>
      <c r="I487" s="91">
        <v>-6.8889111147207123</v>
      </c>
    </row>
    <row r="488" spans="1:9" x14ac:dyDescent="0.25">
      <c r="A488" s="91">
        <v>485</v>
      </c>
      <c r="B488" s="91">
        <v>0</v>
      </c>
      <c r="C488" s="91">
        <v>0</v>
      </c>
      <c r="D488" s="91"/>
      <c r="E488" s="91">
        <v>799.13539003557776</v>
      </c>
      <c r="F488" s="91">
        <v>59.463406470469671</v>
      </c>
      <c r="G488" s="91">
        <v>1.7408055818250423</v>
      </c>
      <c r="H488" s="91">
        <v>-0.86460996442227256</v>
      </c>
      <c r="I488" s="91">
        <v>-7.5845414843636121</v>
      </c>
    </row>
    <row r="489" spans="1:9" x14ac:dyDescent="0.25">
      <c r="A489" s="91">
        <v>486</v>
      </c>
      <c r="B489" s="91">
        <v>0</v>
      </c>
      <c r="C489" s="91">
        <v>0</v>
      </c>
      <c r="D489" s="91"/>
      <c r="E489" s="91">
        <v>799.07630979728719</v>
      </c>
      <c r="F489" s="91">
        <v>59.428665504687345</v>
      </c>
      <c r="G489" s="91">
        <v>1.6816342084847273</v>
      </c>
      <c r="H489" s="91">
        <v>-0.92369020271276114</v>
      </c>
      <c r="I489" s="91">
        <v>-7.6436217226541006</v>
      </c>
    </row>
    <row r="490" spans="1:9" x14ac:dyDescent="0.25">
      <c r="A490" s="91">
        <v>487</v>
      </c>
      <c r="B490" s="91">
        <v>0</v>
      </c>
      <c r="C490" s="91">
        <v>0</v>
      </c>
      <c r="D490" s="91"/>
      <c r="E490" s="91">
        <v>799.53898522877614</v>
      </c>
      <c r="F490" s="91">
        <v>59.915680208684421</v>
      </c>
      <c r="G490" s="91">
        <v>2.1442185147651291</v>
      </c>
      <c r="H490" s="91">
        <v>-0.46101477122386381</v>
      </c>
      <c r="I490" s="91">
        <v>-7.1809462911652036</v>
      </c>
    </row>
    <row r="491" spans="1:9" x14ac:dyDescent="0.25">
      <c r="A491" s="91">
        <v>488</v>
      </c>
      <c r="B491" s="91">
        <v>0</v>
      </c>
      <c r="C491" s="91">
        <v>0</v>
      </c>
      <c r="D491" s="91"/>
      <c r="E491" s="91">
        <v>799.28580191347578</v>
      </c>
      <c r="F491" s="91">
        <v>59.686836165892217</v>
      </c>
      <c r="G491" s="91">
        <v>1.8909440840957921</v>
      </c>
      <c r="H491" s="91">
        <v>-0.71419808652425565</v>
      </c>
      <c r="I491" s="91">
        <v>-7.4341296064655955</v>
      </c>
    </row>
    <row r="492" spans="1:9" x14ac:dyDescent="0.25">
      <c r="A492" s="91">
        <v>489</v>
      </c>
      <c r="B492" s="91">
        <v>0</v>
      </c>
      <c r="C492" s="91">
        <v>0</v>
      </c>
      <c r="D492" s="91"/>
      <c r="E492" s="91">
        <v>799.64778819187677</v>
      </c>
      <c r="F492" s="91">
        <v>60.073161716801408</v>
      </c>
      <c r="G492" s="91">
        <v>2.2528392569656295</v>
      </c>
      <c r="H492" s="91">
        <v>-0.3522118081232426</v>
      </c>
      <c r="I492" s="91">
        <v>-7.0721433280645822</v>
      </c>
    </row>
    <row r="493" spans="1:9" x14ac:dyDescent="0.25">
      <c r="A493" s="91">
        <v>490</v>
      </c>
      <c r="B493" s="91">
        <v>0</v>
      </c>
      <c r="C493" s="91">
        <v>0</v>
      </c>
      <c r="D493" s="91"/>
      <c r="E493" s="91">
        <v>799.23869660617481</v>
      </c>
      <c r="F493" s="91">
        <v>59.688409403607686</v>
      </c>
      <c r="G493" s="91">
        <v>1.8436565755685428</v>
      </c>
      <c r="H493" s="91">
        <v>-0.76130339382514245</v>
      </c>
      <c r="I493" s="91">
        <v>-7.4812349137664818</v>
      </c>
    </row>
    <row r="494" spans="1:9" x14ac:dyDescent="0.25">
      <c r="A494" s="91">
        <v>491</v>
      </c>
      <c r="B494" s="91">
        <v>0</v>
      </c>
      <c r="C494" s="91">
        <v>0</v>
      </c>
      <c r="D494" s="91"/>
      <c r="E494" s="91">
        <v>799.10559413596866</v>
      </c>
      <c r="F494" s="91">
        <v>59.579646205909704</v>
      </c>
      <c r="G494" s="91">
        <v>1.7104630195014048</v>
      </c>
      <c r="H494" s="91">
        <v>-0.89440586403130407</v>
      </c>
      <c r="I494" s="91">
        <v>-7.6143373839726438</v>
      </c>
    </row>
    <row r="495" spans="1:9" x14ac:dyDescent="0.25">
      <c r="A495" s="91">
        <v>492</v>
      </c>
      <c r="B495" s="91">
        <v>0</v>
      </c>
      <c r="C495" s="91">
        <v>0</v>
      </c>
      <c r="D495" s="91"/>
      <c r="E495" s="91">
        <v>799.91054314591213</v>
      </c>
      <c r="F495" s="91">
        <v>60.408934488361332</v>
      </c>
      <c r="G495" s="91">
        <v>2.5153209534163028</v>
      </c>
      <c r="H495" s="91">
        <v>-11.840718919137178</v>
      </c>
      <c r="I495" s="91">
        <v>4.9418736910201186</v>
      </c>
    </row>
    <row r="496" spans="1:9" x14ac:dyDescent="0.25">
      <c r="A496" s="91">
        <v>493</v>
      </c>
      <c r="B496" s="91">
        <v>0</v>
      </c>
      <c r="C496" s="91">
        <v>0</v>
      </c>
      <c r="D496" s="91"/>
      <c r="E496" s="91">
        <v>799.82718080748612</v>
      </c>
      <c r="F496" s="91">
        <v>60.349911422443505</v>
      </c>
      <c r="G496" s="91">
        <v>2.4318675487924062</v>
      </c>
      <c r="H496" s="91">
        <v>-11.924081257563181</v>
      </c>
      <c r="I496" s="91">
        <v>4.8585113525941166</v>
      </c>
    </row>
    <row r="497" spans="1:9" x14ac:dyDescent="0.25">
      <c r="A497" s="91">
        <v>494</v>
      </c>
      <c r="B497" s="91">
        <v>0</v>
      </c>
      <c r="C497" s="91">
        <v>0</v>
      </c>
      <c r="D497" s="91"/>
      <c r="E497" s="91">
        <v>799.46242033955571</v>
      </c>
      <c r="F497" s="91">
        <v>60.009490227021274</v>
      </c>
      <c r="G497" s="91">
        <v>2.0670160244929709</v>
      </c>
      <c r="H497" s="91">
        <v>-12.288841725493594</v>
      </c>
      <c r="I497" s="91">
        <v>4.4937508846637044</v>
      </c>
    </row>
    <row r="498" spans="1:9" x14ac:dyDescent="0.25">
      <c r="A498" s="91">
        <v>495</v>
      </c>
      <c r="B498" s="91">
        <v>0</v>
      </c>
      <c r="C498" s="91">
        <v>0</v>
      </c>
      <c r="D498" s="91"/>
      <c r="E498" s="91">
        <v>799.9997444478779</v>
      </c>
      <c r="F498" s="91">
        <v>60.57115360785167</v>
      </c>
      <c r="G498" s="91">
        <v>2.6042490862732519</v>
      </c>
      <c r="H498" s="91">
        <v>-3.1976591688198721</v>
      </c>
      <c r="I498" s="91">
        <v>-3.5227834553655999</v>
      </c>
    </row>
    <row r="499" spans="1:9" x14ac:dyDescent="0.25">
      <c r="A499" s="91">
        <v>496</v>
      </c>
      <c r="B499" s="91">
        <v>0</v>
      </c>
      <c r="C499" s="91">
        <v>0</v>
      </c>
      <c r="D499" s="91"/>
      <c r="E499" s="91">
        <v>799.57868918194242</v>
      </c>
      <c r="F499" s="91">
        <v>60.174437614424356</v>
      </c>
      <c r="G499" s="91">
        <v>2.1831027836211692</v>
      </c>
      <c r="H499" s="91">
        <v>-3.6187144347553453</v>
      </c>
      <c r="I499" s="91">
        <v>-3.943838721301073</v>
      </c>
    </row>
    <row r="500" spans="1:9" x14ac:dyDescent="0.25">
      <c r="A500" s="91">
        <v>497</v>
      </c>
      <c r="B500" s="91">
        <v>0</v>
      </c>
      <c r="C500" s="91">
        <v>0</v>
      </c>
      <c r="D500" s="91"/>
      <c r="E500" s="91">
        <v>799.79969838100635</v>
      </c>
      <c r="F500" s="91">
        <v>60.419786085996463</v>
      </c>
      <c r="G500" s="91">
        <v>2.4040209557920247</v>
      </c>
      <c r="H500" s="91">
        <v>-11.951563684042934</v>
      </c>
      <c r="I500" s="91">
        <v>4.8310289261143629</v>
      </c>
    </row>
    <row r="501" spans="1:9" x14ac:dyDescent="0.25">
      <c r="A501" s="91">
        <v>498</v>
      </c>
      <c r="B501" s="91">
        <v>0</v>
      </c>
      <c r="C501" s="91">
        <v>0</v>
      </c>
      <c r="D501" s="91"/>
      <c r="E501" s="91">
        <v>799.63850256157173</v>
      </c>
      <c r="F501" s="91">
        <v>60.28292953906994</v>
      </c>
      <c r="G501" s="91">
        <v>2.2427341192860082</v>
      </c>
      <c r="H501" s="91">
        <v>-12.112759503477646</v>
      </c>
      <c r="I501" s="91">
        <v>4.6698331066796515</v>
      </c>
    </row>
    <row r="502" spans="1:9" x14ac:dyDescent="0.25">
      <c r="A502" s="91">
        <v>499</v>
      </c>
      <c r="B502" s="91">
        <v>0</v>
      </c>
      <c r="C502" s="91">
        <v>0</v>
      </c>
      <c r="D502" s="91"/>
      <c r="E502" s="91">
        <v>799.19666992005716</v>
      </c>
      <c r="F502" s="91">
        <v>59.86543617006361</v>
      </c>
      <c r="G502" s="91">
        <v>1.8008104705201831</v>
      </c>
      <c r="H502" s="91">
        <v>-4.0007336966406406</v>
      </c>
      <c r="I502" s="91">
        <v>-4.3258579831863679</v>
      </c>
    </row>
    <row r="503" spans="1:9" x14ac:dyDescent="0.25">
      <c r="A503" s="91">
        <v>500</v>
      </c>
      <c r="B503" s="91">
        <v>0</v>
      </c>
      <c r="C503" s="91">
        <v>0</v>
      </c>
      <c r="D503" s="91"/>
      <c r="E503" s="91">
        <v>799.10485852157842</v>
      </c>
      <c r="F503" s="91">
        <v>59.797964044093035</v>
      </c>
      <c r="G503" s="91">
        <v>1.7089080746083241</v>
      </c>
      <c r="H503" s="91">
        <v>-3.1506773959845717</v>
      </c>
      <c r="I503" s="91">
        <v>-5.3595370807999423</v>
      </c>
    </row>
    <row r="504" spans="1:9" x14ac:dyDescent="0.25">
      <c r="A504" s="91">
        <v>501</v>
      </c>
      <c r="B504" s="91">
        <v>0</v>
      </c>
      <c r="C504" s="91">
        <v>0</v>
      </c>
      <c r="D504" s="91"/>
      <c r="E504" s="91">
        <v>799.27169876137714</v>
      </c>
      <c r="F504" s="91">
        <v>59.989143556399931</v>
      </c>
      <c r="G504" s="91">
        <v>1.8756573267903738</v>
      </c>
      <c r="H504" s="91">
        <v>-3.9257048553206757</v>
      </c>
      <c r="I504" s="91">
        <v>-4.2508291418664035</v>
      </c>
    </row>
    <row r="505" spans="1:9" x14ac:dyDescent="0.25">
      <c r="A505" s="91">
        <v>502</v>
      </c>
      <c r="B505" s="91">
        <v>0</v>
      </c>
      <c r="C505" s="91">
        <v>0</v>
      </c>
      <c r="D505" s="91"/>
      <c r="E505" s="91">
        <v>799.24669748215706</v>
      </c>
      <c r="F505" s="91">
        <v>59.988481549688046</v>
      </c>
      <c r="G505" s="91">
        <v>1.8505650697683025</v>
      </c>
      <c r="H505" s="91">
        <v>-12.504564582892254</v>
      </c>
      <c r="I505" s="91">
        <v>4.2780280272650435</v>
      </c>
    </row>
    <row r="506" spans="1:9" x14ac:dyDescent="0.25">
      <c r="A506" s="91">
        <v>503</v>
      </c>
      <c r="B506" s="91">
        <v>0</v>
      </c>
      <c r="C506" s="91">
        <v>0</v>
      </c>
      <c r="D506" s="91"/>
      <c r="E506" s="91">
        <v>799.33796185426775</v>
      </c>
      <c r="F506" s="91">
        <v>60.104085194306897</v>
      </c>
      <c r="G506" s="91">
        <v>1.9417384738898584</v>
      </c>
      <c r="H506" s="91">
        <v>-12.41330021078158</v>
      </c>
      <c r="I506" s="91">
        <v>4.369292399375718</v>
      </c>
    </row>
    <row r="507" spans="1:9" x14ac:dyDescent="0.25">
      <c r="A507" s="91">
        <v>504</v>
      </c>
      <c r="B507" s="91">
        <v>0</v>
      </c>
      <c r="C507" s="91">
        <v>0</v>
      </c>
      <c r="D507" s="91"/>
      <c r="E507" s="91">
        <v>799.18085044166492</v>
      </c>
      <c r="F507" s="91">
        <v>59.971313054212274</v>
      </c>
      <c r="G507" s="91">
        <v>1.7845361031090501</v>
      </c>
      <c r="H507" s="91">
        <v>-4.0165531750328691</v>
      </c>
      <c r="I507" s="91">
        <v>-4.3416774615785974</v>
      </c>
    </row>
    <row r="508" spans="1:9" x14ac:dyDescent="0.25">
      <c r="A508" s="91">
        <v>505</v>
      </c>
      <c r="B508" s="91">
        <v>0</v>
      </c>
      <c r="C508" s="91">
        <v>0</v>
      </c>
      <c r="D508" s="91"/>
      <c r="E508" s="91">
        <v>799.52879914001221</v>
      </c>
      <c r="F508" s="91">
        <v>60.343601025067777</v>
      </c>
      <c r="G508" s="91">
        <v>2.1323938530876996</v>
      </c>
      <c r="H508" s="91">
        <v>-3.6686044766855557</v>
      </c>
      <c r="I508" s="91">
        <v>-3.9937287632312835</v>
      </c>
    </row>
    <row r="509" spans="1:9" x14ac:dyDescent="0.25">
      <c r="A509" s="91">
        <v>506</v>
      </c>
      <c r="B509" s="91">
        <v>0</v>
      </c>
      <c r="C509" s="91">
        <v>0</v>
      </c>
      <c r="D509" s="91"/>
      <c r="E509" s="91">
        <v>799.38058975592003</v>
      </c>
      <c r="F509" s="91">
        <v>60.219730913483687</v>
      </c>
      <c r="G509" s="91">
        <v>1.9840935304343397</v>
      </c>
      <c r="H509" s="91">
        <v>-12.370672309129331</v>
      </c>
      <c r="I509" s="91">
        <v>4.4119203010279655</v>
      </c>
    </row>
    <row r="510" spans="1:9" x14ac:dyDescent="0.25">
      <c r="A510" s="91">
        <v>507</v>
      </c>
      <c r="B510" s="91">
        <v>0</v>
      </c>
      <c r="C510" s="91">
        <v>0</v>
      </c>
      <c r="D510" s="91"/>
      <c r="E510" s="91">
        <v>799.47441010940167</v>
      </c>
      <c r="F510" s="91">
        <v>60.33789053947352</v>
      </c>
      <c r="G510" s="91">
        <v>2.0778229551607019</v>
      </c>
      <c r="H510" s="91">
        <v>-3.7229935072961537</v>
      </c>
      <c r="I510" s="91">
        <v>-4.0481177938418815</v>
      </c>
    </row>
    <row r="511" spans="1:9" x14ac:dyDescent="0.25">
      <c r="A511" s="91">
        <v>508</v>
      </c>
      <c r="B511" s="91">
        <v>0</v>
      </c>
      <c r="C511" s="91">
        <v>0</v>
      </c>
      <c r="D511" s="91"/>
      <c r="E511" s="91">
        <v>799.02051398994229</v>
      </c>
      <c r="F511" s="91">
        <v>59.90833369252239</v>
      </c>
      <c r="G511" s="91">
        <v>1.6238359167501106</v>
      </c>
      <c r="H511" s="91">
        <v>-4.1768896267554654</v>
      </c>
      <c r="I511" s="91">
        <v>-4.5020139133011936</v>
      </c>
    </row>
    <row r="512" spans="1:9" x14ac:dyDescent="0.25">
      <c r="A512" s="91">
        <v>509</v>
      </c>
      <c r="B512" s="91">
        <v>0</v>
      </c>
      <c r="C512" s="91">
        <v>0</v>
      </c>
      <c r="D512" s="91"/>
      <c r="E512" s="91">
        <v>799.71922614380264</v>
      </c>
      <c r="F512" s="91">
        <v>60.631385118890911</v>
      </c>
      <c r="G512" s="91">
        <v>2.3224571614614211</v>
      </c>
      <c r="H512" s="91">
        <v>-12.032035921246639</v>
      </c>
      <c r="I512" s="91">
        <v>4.7505566889106579</v>
      </c>
    </row>
    <row r="513" spans="1:9" x14ac:dyDescent="0.25">
      <c r="A513" s="91">
        <v>510</v>
      </c>
      <c r="B513" s="91">
        <v>0</v>
      </c>
      <c r="C513" s="91">
        <v>0</v>
      </c>
      <c r="D513" s="91"/>
      <c r="E513" s="91">
        <v>799.66287652432152</v>
      </c>
      <c r="F513" s="91">
        <v>60.693390589357698</v>
      </c>
      <c r="G513" s="91">
        <v>2.2656656158255295</v>
      </c>
      <c r="H513" s="91">
        <v>-12.088385540727792</v>
      </c>
      <c r="I513" s="91">
        <v>4.6942070694295053</v>
      </c>
    </row>
    <row r="514" spans="1:9" x14ac:dyDescent="0.25">
      <c r="A514" s="91">
        <v>511</v>
      </c>
      <c r="B514" s="91">
        <v>0</v>
      </c>
      <c r="C514" s="91">
        <v>0</v>
      </c>
      <c r="D514" s="91"/>
      <c r="E514" s="91">
        <v>799.79514615812525</v>
      </c>
      <c r="F514" s="91">
        <v>60.849999495669543</v>
      </c>
      <c r="G514" s="91">
        <v>2.3978443979124267</v>
      </c>
      <c r="H514" s="91">
        <v>-3.4022574585725991</v>
      </c>
      <c r="I514" s="91">
        <v>-3.7273817451183273</v>
      </c>
    </row>
    <row r="515" spans="1:9" x14ac:dyDescent="0.25">
      <c r="A515" s="91">
        <v>512</v>
      </c>
      <c r="B515" s="91">
        <v>0</v>
      </c>
      <c r="C515" s="91">
        <v>0</v>
      </c>
      <c r="D515" s="91"/>
      <c r="E515" s="91">
        <v>799.83791862541455</v>
      </c>
      <c r="F515" s="91">
        <v>60.919952226466393</v>
      </c>
      <c r="G515" s="91">
        <v>2.4405154204287207</v>
      </c>
      <c r="H515" s="91">
        <v>-7.8196630579202555</v>
      </c>
      <c r="I515" s="91">
        <v>0.77556878880807778</v>
      </c>
    </row>
    <row r="516" spans="1:9" x14ac:dyDescent="0.25">
      <c r="A516" s="91">
        <v>513</v>
      </c>
      <c r="B516" s="91">
        <v>0.68269797338489291</v>
      </c>
      <c r="C516" s="91">
        <v>0.68269797338489291</v>
      </c>
      <c r="D516" s="91"/>
      <c r="E516" s="91">
        <v>799.43334551228531</v>
      </c>
      <c r="F516" s="91">
        <v>60.562670156685584</v>
      </c>
      <c r="G516" s="91">
        <v>2.035765832248603</v>
      </c>
      <c r="H516" s="91">
        <v>-5.1118735868888985</v>
      </c>
      <c r="I516" s="91">
        <v>-2.7413669084819059</v>
      </c>
    </row>
    <row r="517" spans="1:9" x14ac:dyDescent="0.25">
      <c r="A517" s="91">
        <v>514</v>
      </c>
      <c r="B517" s="91">
        <v>4.4919451865983859</v>
      </c>
      <c r="C517" s="91">
        <v>4.4919451865983859</v>
      </c>
      <c r="D517" s="91"/>
      <c r="E517" s="91">
        <v>799.92159334753285</v>
      </c>
      <c r="F517" s="91">
        <v>61.046681708844702</v>
      </c>
      <c r="G517" s="91">
        <v>2.5240294744434735</v>
      </c>
      <c r="H517" s="91">
        <v>-5.0136502589641054</v>
      </c>
      <c r="I517" s="91">
        <v>-1.863094565911565</v>
      </c>
    </row>
    <row r="518" spans="1:9" x14ac:dyDescent="0.25">
      <c r="A518" s="91">
        <v>515</v>
      </c>
      <c r="B518" s="91">
        <v>8.2799406239506848</v>
      </c>
      <c r="C518" s="91">
        <v>8.2799406239506848</v>
      </c>
      <c r="D518" s="91"/>
      <c r="E518" s="91">
        <v>1057.07013593389</v>
      </c>
      <c r="F518" s="91">
        <v>60.500660099107762</v>
      </c>
      <c r="G518" s="91">
        <v>14.138875194225726</v>
      </c>
      <c r="H518" s="91">
        <v>-0.60035417585400352</v>
      </c>
      <c r="I518" s="91">
        <v>-7.3202856957953433</v>
      </c>
    </row>
    <row r="519" spans="1:9" x14ac:dyDescent="0.25">
      <c r="A519" s="91">
        <v>516</v>
      </c>
      <c r="B519" s="91">
        <v>13.521409157203243</v>
      </c>
      <c r="C519" s="91">
        <v>13.521409157203243</v>
      </c>
      <c r="D519" s="91"/>
      <c r="E519" s="91">
        <v>1631.52316254994</v>
      </c>
      <c r="F519" s="91">
        <v>60.927648890430874</v>
      </c>
      <c r="G519" s="91">
        <v>23.731686980240671</v>
      </c>
      <c r="H519" s="91">
        <v>-3.7620792883966501</v>
      </c>
      <c r="I519" s="91">
        <v>-3.3148563429804829</v>
      </c>
    </row>
    <row r="520" spans="1:9" x14ac:dyDescent="0.25">
      <c r="A520" s="91">
        <v>517</v>
      </c>
      <c r="B520" s="91">
        <v>18.215410707216826</v>
      </c>
      <c r="C520" s="91">
        <v>18.215410707216826</v>
      </c>
      <c r="D520" s="91"/>
      <c r="E520" s="91">
        <v>1140.0642066934765</v>
      </c>
      <c r="F520" s="91">
        <v>60.806813979108661</v>
      </c>
      <c r="G520" s="91">
        <v>21.35284296525543</v>
      </c>
      <c r="H520" s="91">
        <v>-11.973380722600423</v>
      </c>
      <c r="I520" s="91">
        <v>4.666771456326134</v>
      </c>
    </row>
    <row r="521" spans="1:9" x14ac:dyDescent="0.25">
      <c r="A521" s="91">
        <v>518</v>
      </c>
      <c r="B521" s="91">
        <v>20.062041075763339</v>
      </c>
      <c r="C521" s="91">
        <v>20.062041075763339</v>
      </c>
      <c r="D521" s="91"/>
      <c r="E521" s="91">
        <v>1271.1567961694068</v>
      </c>
      <c r="F521" s="91">
        <v>60.545701297749929</v>
      </c>
      <c r="G521" s="91">
        <v>13.46614609242053</v>
      </c>
      <c r="H521" s="91">
        <v>-10.234112075200892</v>
      </c>
      <c r="I521" s="91">
        <v>2.3560514030752908</v>
      </c>
    </row>
    <row r="522" spans="1:9" x14ac:dyDescent="0.25">
      <c r="A522" s="91">
        <v>519</v>
      </c>
      <c r="B522" s="91">
        <v>21.599573061007725</v>
      </c>
      <c r="C522" s="91">
        <v>21.599573061007725</v>
      </c>
      <c r="D522" s="91"/>
      <c r="E522" s="91">
        <v>1330.9752517448819</v>
      </c>
      <c r="F522" s="91">
        <v>61.167585640398769</v>
      </c>
      <c r="G522" s="91">
        <v>9.6949321975532676</v>
      </c>
      <c r="H522" s="91">
        <v>-9.0627453693081943</v>
      </c>
      <c r="I522" s="91">
        <v>2.3366605939409011</v>
      </c>
    </row>
    <row r="523" spans="1:9" x14ac:dyDescent="0.25">
      <c r="A523" s="91">
        <v>520</v>
      </c>
      <c r="B523" s="91">
        <v>21.207038082673737</v>
      </c>
      <c r="C523" s="91">
        <v>21.207038082673737</v>
      </c>
      <c r="D523" s="91"/>
      <c r="E523" s="91">
        <v>1309.5227119736678</v>
      </c>
      <c r="F523" s="91">
        <v>61.21624533092492</v>
      </c>
      <c r="G523" s="91">
        <v>5.2300969022131945</v>
      </c>
      <c r="H523" s="91">
        <v>-11.799416548293552</v>
      </c>
      <c r="I523" s="91">
        <v>4.9831760618637455</v>
      </c>
    </row>
    <row r="524" spans="1:9" x14ac:dyDescent="0.25">
      <c r="A524" s="91">
        <v>521</v>
      </c>
      <c r="B524" s="91">
        <v>19.975710457402808</v>
      </c>
      <c r="C524" s="91">
        <v>19.975710457402808</v>
      </c>
      <c r="D524" s="91"/>
      <c r="E524" s="91">
        <v>1273.2242629403315</v>
      </c>
      <c r="F524" s="91">
        <v>60.643423685572905</v>
      </c>
      <c r="G524" s="91">
        <v>3.1245777415222684</v>
      </c>
      <c r="H524" s="91">
        <v>-10.280120430261128</v>
      </c>
      <c r="I524" s="91">
        <v>2.1583299484164233</v>
      </c>
    </row>
    <row r="525" spans="1:9" x14ac:dyDescent="0.25">
      <c r="A525" s="91">
        <v>522</v>
      </c>
      <c r="B525" s="91">
        <v>18.708858086025334</v>
      </c>
      <c r="C525" s="91">
        <v>18.708858086025334</v>
      </c>
      <c r="D525" s="91"/>
      <c r="E525" s="91">
        <v>1201.4148870655524</v>
      </c>
      <c r="F525" s="91">
        <v>60.62036591410947</v>
      </c>
      <c r="G525" s="91">
        <v>1.7548231064025197</v>
      </c>
      <c r="H525" s="91">
        <v>-21.572103703493585</v>
      </c>
      <c r="I525" s="91">
        <v>13.244290974011113</v>
      </c>
    </row>
    <row r="526" spans="1:9" x14ac:dyDescent="0.25">
      <c r="A526" s="91">
        <v>523</v>
      </c>
      <c r="B526" s="91">
        <v>17.713602562179275</v>
      </c>
      <c r="C526" s="91">
        <v>17.713602562179275</v>
      </c>
      <c r="D526" s="91"/>
      <c r="E526" s="91">
        <v>1133.2134003335132</v>
      </c>
      <c r="F526" s="91">
        <v>60.812735210107618</v>
      </c>
      <c r="G526" s="91">
        <v>1.9300757830960389</v>
      </c>
      <c r="H526" s="91">
        <v>-0.69039848304777762</v>
      </c>
      <c r="I526" s="91">
        <v>-7.4103300029891175</v>
      </c>
    </row>
    <row r="527" spans="1:9" x14ac:dyDescent="0.25">
      <c r="A527" s="91">
        <v>524</v>
      </c>
      <c r="B527" s="91">
        <v>17.003436186641665</v>
      </c>
      <c r="C527" s="91">
        <v>17.003436186641665</v>
      </c>
      <c r="D527" s="91"/>
      <c r="E527" s="91">
        <v>1069.8140673939267</v>
      </c>
      <c r="F527" s="91">
        <v>61.197473109183044</v>
      </c>
      <c r="G527" s="91">
        <v>2.3429414305124552</v>
      </c>
      <c r="H527" s="91">
        <v>-37.015311612176347</v>
      </c>
      <c r="I527" s="91">
        <v>29.562796670230256</v>
      </c>
    </row>
    <row r="528" spans="1:9" x14ac:dyDescent="0.25">
      <c r="A528" s="91">
        <v>525</v>
      </c>
      <c r="B528" s="91">
        <v>14.856713061678974</v>
      </c>
      <c r="C528" s="91">
        <v>14.856713061678974</v>
      </c>
      <c r="D528" s="91"/>
      <c r="E528" s="91">
        <v>950.24666948356423</v>
      </c>
      <c r="F528" s="91">
        <v>61.047512318424197</v>
      </c>
      <c r="G528" s="91">
        <v>0</v>
      </c>
      <c r="H528" s="91">
        <v>-16.816814974086647</v>
      </c>
      <c r="I528" s="91">
        <v>8.9453685527229787</v>
      </c>
    </row>
    <row r="529" spans="1:9" x14ac:dyDescent="0.25">
      <c r="A529" s="91">
        <v>526</v>
      </c>
      <c r="B529" s="91">
        <v>11.382017728543284</v>
      </c>
      <c r="C529" s="91">
        <v>11.382017728543284</v>
      </c>
      <c r="D529" s="91"/>
      <c r="E529" s="91">
        <v>1410.3028987482633</v>
      </c>
      <c r="F529" s="91">
        <v>61.193185834441735</v>
      </c>
      <c r="G529" s="91">
        <v>0</v>
      </c>
      <c r="H529" s="91">
        <v>-8.2794885862947751</v>
      </c>
      <c r="I529" s="91">
        <v>0.63376422296392321</v>
      </c>
    </row>
    <row r="530" spans="1:9" x14ac:dyDescent="0.25">
      <c r="A530" s="91">
        <v>527</v>
      </c>
      <c r="B530" s="91">
        <v>7.4588154991961471</v>
      </c>
      <c r="C530" s="91">
        <v>7.4588154991961471</v>
      </c>
      <c r="D530" s="91"/>
      <c r="E530" s="91">
        <v>907.91960909818079</v>
      </c>
      <c r="F530" s="91">
        <v>61.525818866852241</v>
      </c>
      <c r="G530" s="91">
        <v>0</v>
      </c>
      <c r="H530" s="91">
        <v>-8.0984658814440902</v>
      </c>
      <c r="I530" s="91">
        <v>1.0474390873120372</v>
      </c>
    </row>
    <row r="531" spans="1:9" x14ac:dyDescent="0.25">
      <c r="A531" s="91">
        <v>528</v>
      </c>
      <c r="B531" s="91">
        <v>3.6478153646559557</v>
      </c>
      <c r="C531" s="91">
        <v>3.6478153646559557</v>
      </c>
      <c r="D531" s="91"/>
      <c r="E531" s="91">
        <v>799.95533840065912</v>
      </c>
      <c r="F531" s="91">
        <v>61.693871490402799</v>
      </c>
      <c r="G531" s="91">
        <v>2.5554886478909817</v>
      </c>
      <c r="H531" s="91">
        <v>-1.9739816543945741</v>
      </c>
      <c r="I531" s="91">
        <v>-4.8352730642286286</v>
      </c>
    </row>
    <row r="532" spans="1:9" x14ac:dyDescent="0.25">
      <c r="A532" s="91">
        <v>529</v>
      </c>
      <c r="B532" s="91">
        <v>0.57097242226627698</v>
      </c>
      <c r="C532" s="91">
        <v>0.57097242226627698</v>
      </c>
      <c r="D532" s="91"/>
      <c r="E532" s="91">
        <v>799.68645953139094</v>
      </c>
      <c r="F532" s="91">
        <v>61.456414625174645</v>
      </c>
      <c r="G532" s="91">
        <v>2.2864928576072754</v>
      </c>
      <c r="H532" s="91">
        <v>-5.6982166343931198</v>
      </c>
      <c r="I532" s="91">
        <v>-1.6487958227663446</v>
      </c>
    </row>
    <row r="533" spans="1:9" x14ac:dyDescent="0.25">
      <c r="A533" s="91">
        <v>530</v>
      </c>
      <c r="B533" s="91">
        <v>0</v>
      </c>
      <c r="C533" s="91">
        <v>0</v>
      </c>
      <c r="D533" s="91"/>
      <c r="E533" s="91">
        <v>799.78956927852721</v>
      </c>
      <c r="F533" s="91">
        <v>61.560105800137073</v>
      </c>
      <c r="G533" s="91">
        <v>2.3896004414083478</v>
      </c>
      <c r="H533" s="91">
        <v>-5.0261591850528688</v>
      </c>
      <c r="I533" s="91">
        <v>-2.1146337778341553</v>
      </c>
    </row>
    <row r="534" spans="1:9" x14ac:dyDescent="0.25">
      <c r="A534" s="91">
        <v>531</v>
      </c>
      <c r="B534" s="91">
        <v>0</v>
      </c>
      <c r="C534" s="91">
        <v>0</v>
      </c>
      <c r="D534" s="91"/>
      <c r="E534" s="91">
        <v>799.32249359199909</v>
      </c>
      <c r="F534" s="91">
        <v>61.143386656941253</v>
      </c>
      <c r="G534" s="91">
        <v>1.9223374129293758</v>
      </c>
      <c r="H534" s="91">
        <v>-5.4932348715809134</v>
      </c>
      <c r="I534" s="91">
        <v>-2.5817094643621998</v>
      </c>
    </row>
    <row r="535" spans="1:9" x14ac:dyDescent="0.25">
      <c r="A535" s="91">
        <v>532</v>
      </c>
      <c r="B535" s="91">
        <v>0</v>
      </c>
      <c r="C535" s="91">
        <v>0</v>
      </c>
      <c r="D535" s="91"/>
      <c r="E535" s="91">
        <v>799.58433062067081</v>
      </c>
      <c r="F535" s="91">
        <v>61.429562958121132</v>
      </c>
      <c r="G535" s="91">
        <v>2.184083906901082</v>
      </c>
      <c r="H535" s="91">
        <v>-5.2313978429092174</v>
      </c>
      <c r="I535" s="91">
        <v>-2.3198724356905034</v>
      </c>
    </row>
    <row r="536" spans="1:9" x14ac:dyDescent="0.25">
      <c r="A536" s="91">
        <v>533</v>
      </c>
      <c r="B536" s="91">
        <v>0</v>
      </c>
      <c r="C536" s="91">
        <v>0</v>
      </c>
      <c r="D536" s="91"/>
      <c r="E536" s="91">
        <v>799.64184723098163</v>
      </c>
      <c r="F536" s="91">
        <v>61.511418840940173</v>
      </c>
      <c r="G536" s="91">
        <v>2.2415099922448731</v>
      </c>
      <c r="H536" s="91">
        <v>-5.1738812325983519</v>
      </c>
      <c r="I536" s="91">
        <v>-2.2623558253796379</v>
      </c>
    </row>
    <row r="537" spans="1:9" x14ac:dyDescent="0.25">
      <c r="A537" s="91">
        <v>534</v>
      </c>
      <c r="B537" s="91">
        <v>0</v>
      </c>
      <c r="C537" s="91">
        <v>0</v>
      </c>
      <c r="D537" s="91"/>
      <c r="E537" s="91">
        <v>799.22147835388432</v>
      </c>
      <c r="F537" s="91">
        <v>61.118230227350267</v>
      </c>
      <c r="G537" s="91">
        <v>1.8210400351941725</v>
      </c>
      <c r="H537" s="91">
        <v>-7.0924779443287438</v>
      </c>
      <c r="I537" s="91">
        <v>-1.1844968678440095</v>
      </c>
    </row>
    <row r="538" spans="1:9" x14ac:dyDescent="0.25">
      <c r="A538" s="91">
        <v>535</v>
      </c>
      <c r="B538" s="91">
        <v>1.4800305579118351</v>
      </c>
      <c r="C538" s="91">
        <v>1.4800305579118351</v>
      </c>
      <c r="D538" s="91"/>
      <c r="E538" s="91">
        <v>799.02933565120031</v>
      </c>
      <c r="F538" s="91">
        <v>60.927436792127125</v>
      </c>
      <c r="G538" s="91">
        <v>1.6288923150716683</v>
      </c>
      <c r="H538" s="91">
        <v>-7.106284986157946</v>
      </c>
      <c r="I538" s="91">
        <v>-1.5549752313828797</v>
      </c>
    </row>
    <row r="539" spans="1:9" x14ac:dyDescent="0.25">
      <c r="A539" s="91">
        <v>536</v>
      </c>
      <c r="B539" s="91">
        <v>3.4503706525908848</v>
      </c>
      <c r="C539" s="91">
        <v>3.4503706525908848</v>
      </c>
      <c r="D539" s="91"/>
      <c r="E539" s="91">
        <v>799.57162411919705</v>
      </c>
      <c r="F539" s="91">
        <v>61.471074527584797</v>
      </c>
      <c r="G539" s="91">
        <v>2.1711757656598656</v>
      </c>
      <c r="H539" s="91">
        <v>-5.0350776746645947</v>
      </c>
      <c r="I539" s="91">
        <v>-2.5416056068826953</v>
      </c>
    </row>
    <row r="540" spans="1:9" x14ac:dyDescent="0.25">
      <c r="A540" s="91">
        <v>537</v>
      </c>
      <c r="B540" s="91">
        <v>5.5305082435041122</v>
      </c>
      <c r="C540" s="91">
        <v>5.5305082435041122</v>
      </c>
      <c r="D540" s="91"/>
      <c r="E540" s="91">
        <v>799.19350749200873</v>
      </c>
      <c r="F540" s="91">
        <v>61.094307167857416</v>
      </c>
      <c r="G540" s="91">
        <v>1.7930541210929194</v>
      </c>
      <c r="H540" s="91">
        <v>-0.8064925079912495</v>
      </c>
      <c r="I540" s="91">
        <v>-7.5264240279325891</v>
      </c>
    </row>
    <row r="541" spans="1:9" x14ac:dyDescent="0.25">
      <c r="A541" s="91">
        <v>538</v>
      </c>
      <c r="B541" s="91">
        <v>9.2059317807843293</v>
      </c>
      <c r="C541" s="91">
        <v>9.2059317807843293</v>
      </c>
      <c r="D541" s="91"/>
      <c r="E541" s="91">
        <v>1193.0559956745046</v>
      </c>
      <c r="F541" s="91">
        <v>61.067056254146756</v>
      </c>
      <c r="G541" s="91">
        <v>15.726097752719124</v>
      </c>
      <c r="H541" s="91">
        <v>-0.81793916419248147</v>
      </c>
      <c r="I541" s="91">
        <v>-7.5378706841338214</v>
      </c>
    </row>
    <row r="542" spans="1:9" x14ac:dyDescent="0.25">
      <c r="A542" s="91">
        <v>539</v>
      </c>
      <c r="B542" s="91">
        <v>14.522152179503228</v>
      </c>
      <c r="C542" s="91">
        <v>14.522152179503228</v>
      </c>
      <c r="D542" s="91"/>
      <c r="E542" s="91">
        <v>928.86616750360565</v>
      </c>
      <c r="F542" s="91">
        <v>61.336908433249796</v>
      </c>
      <c r="G542" s="91">
        <v>19.411973248688966</v>
      </c>
      <c r="H542" s="91">
        <v>-0.56309323904535014</v>
      </c>
      <c r="I542" s="91">
        <v>-7.2830247589866897</v>
      </c>
    </row>
    <row r="543" spans="1:9" x14ac:dyDescent="0.25">
      <c r="A543" s="91">
        <v>540</v>
      </c>
      <c r="B543" s="91">
        <v>18.293804963409524</v>
      </c>
      <c r="C543" s="91">
        <v>18.293804963409524</v>
      </c>
      <c r="D543" s="91"/>
      <c r="E543" s="91">
        <v>1153.6411701882423</v>
      </c>
      <c r="F543" s="91">
        <v>61.466552120211816</v>
      </c>
      <c r="G543" s="91">
        <v>23.732262732987525</v>
      </c>
      <c r="H543" s="91">
        <v>-0.43764988583363773</v>
      </c>
      <c r="I543" s="91">
        <v>-7.1575814057749776</v>
      </c>
    </row>
    <row r="544" spans="1:9" x14ac:dyDescent="0.25">
      <c r="A544" s="91">
        <v>541</v>
      </c>
      <c r="B544" s="91">
        <v>22.793318539267979</v>
      </c>
      <c r="C544" s="91">
        <v>22.793318539267979</v>
      </c>
      <c r="D544" s="91"/>
      <c r="E544" s="91">
        <v>1421.6265952523258</v>
      </c>
      <c r="F544" s="91">
        <v>61.650536405554355</v>
      </c>
      <c r="G544" s="91">
        <v>22.366670714577793</v>
      </c>
      <c r="H544" s="91">
        <v>-0.28524152695516292</v>
      </c>
      <c r="I544" s="91">
        <v>-7.0051730468965028</v>
      </c>
    </row>
    <row r="545" spans="1:9" x14ac:dyDescent="0.25">
      <c r="A545" s="91">
        <v>542</v>
      </c>
      <c r="B545" s="91">
        <v>23.292996016576407</v>
      </c>
      <c r="C545" s="91">
        <v>23.292996016576407</v>
      </c>
      <c r="D545" s="91"/>
      <c r="E545" s="91">
        <v>1482.6363700281274</v>
      </c>
      <c r="F545" s="91">
        <v>61.202208124866708</v>
      </c>
      <c r="G545" s="91">
        <v>10.443051893144943</v>
      </c>
      <c r="H545" s="91">
        <v>-0.78388596431959545</v>
      </c>
      <c r="I545" s="91">
        <v>-7.5038174842609351</v>
      </c>
    </row>
    <row r="546" spans="1:9" x14ac:dyDescent="0.25">
      <c r="A546" s="91">
        <v>543</v>
      </c>
      <c r="B546" s="91">
        <v>24.338451430904779</v>
      </c>
      <c r="C546" s="91">
        <v>24.338451430904779</v>
      </c>
      <c r="D546" s="91"/>
      <c r="E546" s="91">
        <v>1515.3533361668665</v>
      </c>
      <c r="F546" s="91">
        <v>61.77984354254918</v>
      </c>
      <c r="G546" s="91">
        <v>10.0752449379028</v>
      </c>
      <c r="H546" s="91">
        <v>-0.80804887336822917</v>
      </c>
      <c r="I546" s="91">
        <v>-6.4338044765360127</v>
      </c>
    </row>
    <row r="547" spans="1:9" x14ac:dyDescent="0.25">
      <c r="A547" s="91">
        <v>544</v>
      </c>
      <c r="B547" s="91">
        <v>23.860257418257802</v>
      </c>
      <c r="C547" s="91">
        <v>23.860257418257802</v>
      </c>
      <c r="D547" s="91"/>
      <c r="E547" s="91">
        <v>1481.9352167688803</v>
      </c>
      <c r="F547" s="91">
        <v>61.881795621570703</v>
      </c>
      <c r="G547" s="91">
        <v>3.5308314336984505</v>
      </c>
      <c r="H547" s="91">
        <v>-9.0046537448975812</v>
      </c>
      <c r="I547" s="91">
        <v>1.8933268136691028</v>
      </c>
    </row>
    <row r="548" spans="1:9" x14ac:dyDescent="0.25">
      <c r="A548" s="91">
        <v>545</v>
      </c>
      <c r="B548" s="91">
        <v>22.169310316220866</v>
      </c>
      <c r="C548" s="91">
        <v>22.169310316220866</v>
      </c>
      <c r="D548" s="91"/>
      <c r="E548" s="91">
        <v>1400.2145843886833</v>
      </c>
      <c r="F548" s="91">
        <v>61.553331769805737</v>
      </c>
      <c r="G548" s="91">
        <v>0</v>
      </c>
      <c r="H548" s="91">
        <v>-14.041886031363074</v>
      </c>
      <c r="I548" s="91">
        <v>6.1893940372960907</v>
      </c>
    </row>
    <row r="549" spans="1:9" x14ac:dyDescent="0.25">
      <c r="A549" s="91">
        <v>546</v>
      </c>
      <c r="B549" s="91">
        <v>20.399729103055048</v>
      </c>
      <c r="C549" s="91">
        <v>20.399729103055048</v>
      </c>
      <c r="D549" s="91"/>
      <c r="E549" s="91">
        <v>1299.7773322693126</v>
      </c>
      <c r="F549" s="91">
        <v>61.488777830876714</v>
      </c>
      <c r="G549" s="91">
        <v>0</v>
      </c>
      <c r="H549" s="91">
        <v>-14.183605077170494</v>
      </c>
      <c r="I549" s="91">
        <v>6.0476749914886696</v>
      </c>
    </row>
    <row r="550" spans="1:9" x14ac:dyDescent="0.25">
      <c r="A550" s="91">
        <v>547</v>
      </c>
      <c r="B550" s="91">
        <v>19.367431256509843</v>
      </c>
      <c r="C550" s="91">
        <v>19.367431256509843</v>
      </c>
      <c r="D550" s="91"/>
      <c r="E550" s="91">
        <v>1203.1150522929258</v>
      </c>
      <c r="F550" s="91">
        <v>62.107125988185913</v>
      </c>
      <c r="G550" s="91">
        <v>0</v>
      </c>
      <c r="H550" s="91">
        <v>-8.040758034770322</v>
      </c>
      <c r="I550" s="91">
        <v>0.99572236830276484</v>
      </c>
    </row>
    <row r="551" spans="1:9" x14ac:dyDescent="0.25">
      <c r="A551" s="91">
        <v>548</v>
      </c>
      <c r="B551" s="91">
        <v>17.559426657045329</v>
      </c>
      <c r="C551" s="91">
        <v>17.559426657045329</v>
      </c>
      <c r="D551" s="91"/>
      <c r="E551" s="91">
        <v>1105.4048206348461</v>
      </c>
      <c r="F551" s="91">
        <v>61.954259007871222</v>
      </c>
      <c r="G551" s="91">
        <v>1.0341504092298086</v>
      </c>
      <c r="H551" s="91">
        <v>-29.484025217480163</v>
      </c>
      <c r="I551" s="91">
        <v>21.987453694979099</v>
      </c>
    </row>
    <row r="552" spans="1:9" x14ac:dyDescent="0.25">
      <c r="A552" s="91">
        <v>549</v>
      </c>
      <c r="B552" s="91">
        <v>16.196366238392088</v>
      </c>
      <c r="C552" s="91">
        <v>16.196366238392088</v>
      </c>
      <c r="D552" s="91"/>
      <c r="E552" s="91">
        <v>1012.6386785847889</v>
      </c>
      <c r="F552" s="91">
        <v>62.152785124094606</v>
      </c>
      <c r="G552" s="91">
        <v>2.222708327387878</v>
      </c>
      <c r="H552" s="91">
        <v>-33.230920692642819</v>
      </c>
      <c r="I552" s="91">
        <v>26.024243957835246</v>
      </c>
    </row>
    <row r="553" spans="1:9" x14ac:dyDescent="0.25">
      <c r="A553" s="91">
        <v>550</v>
      </c>
      <c r="B553" s="91">
        <v>14.594960482947076</v>
      </c>
      <c r="C553" s="91">
        <v>14.594960482947076</v>
      </c>
      <c r="D553" s="91"/>
      <c r="E553" s="91">
        <v>952.28765188880857</v>
      </c>
      <c r="F553" s="91">
        <v>61.568850329165976</v>
      </c>
      <c r="G553" s="91">
        <v>2.1047778557171628</v>
      </c>
      <c r="H553" s="91">
        <v>-1.2269886692349741</v>
      </c>
      <c r="I553" s="91">
        <v>-7.2439459570778348</v>
      </c>
    </row>
    <row r="554" spans="1:9" x14ac:dyDescent="0.25">
      <c r="A554" s="91">
        <v>551</v>
      </c>
      <c r="B554" s="91">
        <v>13.859933435454263</v>
      </c>
      <c r="C554" s="91">
        <v>13.859933435454263</v>
      </c>
      <c r="D554" s="91"/>
      <c r="E554" s="91">
        <v>911.42146336275846</v>
      </c>
      <c r="F554" s="91">
        <v>61.540629780806498</v>
      </c>
      <c r="G554" s="91">
        <v>2.0358861392333454</v>
      </c>
      <c r="H554" s="91">
        <v>-14.017380033720057</v>
      </c>
      <c r="I554" s="91">
        <v>5.4005940406931048</v>
      </c>
    </row>
    <row r="555" spans="1:9" x14ac:dyDescent="0.25">
      <c r="A555" s="91">
        <v>552</v>
      </c>
      <c r="B555" s="91">
        <v>13.459811798807285</v>
      </c>
      <c r="C555" s="91">
        <v>13.459811798807285</v>
      </c>
      <c r="D555" s="91"/>
      <c r="E555" s="91">
        <v>1646.3668848595057</v>
      </c>
      <c r="F555" s="91">
        <v>62.167456721692496</v>
      </c>
      <c r="G555" s="91">
        <v>7.8468422789676175</v>
      </c>
      <c r="H555" s="91">
        <v>-71.276424922305935</v>
      </c>
      <c r="I555" s="91">
        <v>63.435030323757516</v>
      </c>
    </row>
    <row r="556" spans="1:9" x14ac:dyDescent="0.25">
      <c r="A556" s="91">
        <v>553</v>
      </c>
      <c r="B556" s="91">
        <v>13.282340976724633</v>
      </c>
      <c r="C556" s="91">
        <v>13.282340976724633</v>
      </c>
      <c r="D556" s="91"/>
      <c r="E556" s="91">
        <v>1608.9701539314676</v>
      </c>
      <c r="F556" s="91">
        <v>62.398200985251435</v>
      </c>
      <c r="G556" s="91">
        <v>8.9278693956766411</v>
      </c>
      <c r="H556" s="91">
        <v>-0.38562437576244557</v>
      </c>
      <c r="I556" s="91">
        <v>-6.7915753402657648</v>
      </c>
    </row>
    <row r="557" spans="1:9" x14ac:dyDescent="0.25">
      <c r="A557" s="91">
        <v>554</v>
      </c>
      <c r="B557" s="91">
        <v>12.798707941871598</v>
      </c>
      <c r="C557" s="91">
        <v>12.798707941871598</v>
      </c>
      <c r="D557" s="91"/>
      <c r="E557" s="91">
        <v>1620.9074066193493</v>
      </c>
      <c r="F557" s="91">
        <v>61.864781579343202</v>
      </c>
      <c r="G557" s="91">
        <v>8.530000964540676</v>
      </c>
      <c r="H557" s="91">
        <v>-0.97442727908472349</v>
      </c>
      <c r="I557" s="91">
        <v>-7.3803782435880425</v>
      </c>
    </row>
    <row r="558" spans="1:9" x14ac:dyDescent="0.25">
      <c r="A558" s="91">
        <v>555</v>
      </c>
      <c r="B558" s="91">
        <v>12.769681720715791</v>
      </c>
      <c r="C558" s="91">
        <v>12.769681720715791</v>
      </c>
      <c r="D558" s="91"/>
      <c r="E558" s="91">
        <v>1616.9514700028569</v>
      </c>
      <c r="F558" s="91">
        <v>61.947340481483252</v>
      </c>
      <c r="G558" s="91">
        <v>8.2557467301314276</v>
      </c>
      <c r="H558" s="91">
        <v>-0.97020364519901847</v>
      </c>
      <c r="I558" s="91">
        <v>-7.376154609702338</v>
      </c>
    </row>
    <row r="559" spans="1:9" x14ac:dyDescent="0.25">
      <c r="A559" s="91">
        <v>556</v>
      </c>
      <c r="B559" s="91">
        <v>12.928023203594391</v>
      </c>
      <c r="C559" s="91">
        <v>12.928023203594391</v>
      </c>
      <c r="D559" s="91"/>
      <c r="E559" s="91">
        <v>1613.2198893988407</v>
      </c>
      <c r="F559" s="91">
        <v>62.202160768782456</v>
      </c>
      <c r="G559" s="91">
        <v>8.1978865244860728</v>
      </c>
      <c r="H559" s="91">
        <v>-0.77892549392441934</v>
      </c>
      <c r="I559" s="91">
        <v>-7.1848764584277385</v>
      </c>
    </row>
    <row r="560" spans="1:9" x14ac:dyDescent="0.25">
      <c r="A560" s="91">
        <v>557</v>
      </c>
      <c r="B560" s="91">
        <v>12.284682694645275</v>
      </c>
      <c r="C560" s="91">
        <v>12.284682694645275</v>
      </c>
      <c r="D560" s="91"/>
      <c r="E560" s="91">
        <v>1578.6623022698257</v>
      </c>
      <c r="F560" s="91">
        <v>61.897182418740648</v>
      </c>
      <c r="G560" s="91">
        <v>5.1534725658982481</v>
      </c>
      <c r="H560" s="91">
        <v>-3.6669115794662064</v>
      </c>
      <c r="I560" s="91">
        <v>-5.0092553660039263</v>
      </c>
    </row>
    <row r="561" spans="1:9" x14ac:dyDescent="0.25">
      <c r="A561" s="91">
        <v>558</v>
      </c>
      <c r="B561" s="91">
        <v>12.945226976043768</v>
      </c>
      <c r="C561" s="91">
        <v>12.945226976043768</v>
      </c>
      <c r="D561" s="91"/>
      <c r="E561" s="91">
        <v>1560.2875637398777</v>
      </c>
      <c r="F561" s="91">
        <v>62.797606094590499</v>
      </c>
      <c r="G561" s="91">
        <v>10.181399671316392</v>
      </c>
      <c r="H561" s="91">
        <v>-0.15639827572625142</v>
      </c>
      <c r="I561" s="91">
        <v>-6.8763297956675906</v>
      </c>
    </row>
    <row r="562" spans="1:9" x14ac:dyDescent="0.25">
      <c r="A562" s="91">
        <v>559</v>
      </c>
      <c r="B562" s="91">
        <v>13.866886304305938</v>
      </c>
      <c r="C562" s="91">
        <v>13.866886304305938</v>
      </c>
      <c r="D562" s="91"/>
      <c r="E562" s="91">
        <v>1719.4179158789705</v>
      </c>
      <c r="F562" s="91">
        <v>62.45714688652015</v>
      </c>
      <c r="G562" s="91">
        <v>14.094043267842959</v>
      </c>
      <c r="H562" s="91">
        <v>-0.64827385551959948</v>
      </c>
      <c r="I562" s="91">
        <v>-7.2202983477410259</v>
      </c>
    </row>
    <row r="563" spans="1:9" x14ac:dyDescent="0.25">
      <c r="A563" s="91">
        <v>560</v>
      </c>
      <c r="B563" s="91">
        <v>15.657439993985156</v>
      </c>
      <c r="C563" s="91">
        <v>15.657439993985156</v>
      </c>
      <c r="D563" s="91"/>
      <c r="E563" s="91">
        <v>979.58420025519933</v>
      </c>
      <c r="F563" s="91">
        <v>62.782602980654339</v>
      </c>
      <c r="G563" s="91">
        <v>10.346667851189338</v>
      </c>
      <c r="H563" s="91">
        <v>-0.24584312521650409</v>
      </c>
      <c r="I563" s="91">
        <v>-6.9657746451578433</v>
      </c>
    </row>
    <row r="564" spans="1:9" x14ac:dyDescent="0.25">
      <c r="A564" s="91">
        <v>561</v>
      </c>
      <c r="B564" s="91">
        <v>16.162438399675942</v>
      </c>
      <c r="C564" s="91">
        <v>16.162438399675942</v>
      </c>
      <c r="D564" s="91"/>
      <c r="E564" s="91">
        <v>1044.9238388489377</v>
      </c>
      <c r="F564" s="91">
        <v>62.230502997259727</v>
      </c>
      <c r="G564" s="91">
        <v>7.9966930285036328</v>
      </c>
      <c r="H564" s="91">
        <v>-0.81051482450619017</v>
      </c>
      <c r="I564" s="91">
        <v>-7.5304463444475296</v>
      </c>
    </row>
    <row r="565" spans="1:9" x14ac:dyDescent="0.25">
      <c r="A565" s="91">
        <v>562</v>
      </c>
      <c r="B565" s="91">
        <v>16.880676298301434</v>
      </c>
      <c r="C565" s="91">
        <v>16.880676298301434</v>
      </c>
      <c r="D565" s="91"/>
      <c r="E565" s="91">
        <v>1065.6197030336552</v>
      </c>
      <c r="F565" s="91">
        <v>62.678531070738543</v>
      </c>
      <c r="G565" s="91">
        <v>6.4121549744766035</v>
      </c>
      <c r="H565" s="91">
        <v>-2.3869533563607308</v>
      </c>
      <c r="I565" s="91">
        <v>-5.1767311577980601</v>
      </c>
    </row>
    <row r="566" spans="1:9" x14ac:dyDescent="0.25">
      <c r="A566" s="91">
        <v>563</v>
      </c>
      <c r="B566" s="91">
        <v>16.54609954454855</v>
      </c>
      <c r="C566" s="91">
        <v>16.54609954454855</v>
      </c>
      <c r="D566" s="91"/>
      <c r="E566" s="91">
        <v>1048.1543433294246</v>
      </c>
      <c r="F566" s="91">
        <v>62.698682065770662</v>
      </c>
      <c r="G566" s="91">
        <v>2.474194735982624</v>
      </c>
      <c r="H566" s="91">
        <v>-11.376526645783416</v>
      </c>
      <c r="I566" s="91">
        <v>3.7089508464089045</v>
      </c>
    </row>
    <row r="567" spans="1:9" x14ac:dyDescent="0.25">
      <c r="A567" s="91">
        <v>564</v>
      </c>
      <c r="B567" s="91">
        <v>15.055812030749628</v>
      </c>
      <c r="C567" s="91">
        <v>15.055812030749628</v>
      </c>
      <c r="D567" s="91"/>
      <c r="E567" s="91">
        <v>962.34532503861874</v>
      </c>
      <c r="F567" s="91">
        <v>62.660152788529352</v>
      </c>
      <c r="G567" s="91">
        <v>1.0519955174648943</v>
      </c>
      <c r="H567" s="91">
        <v>-23.344614766223394</v>
      </c>
      <c r="I567" s="91">
        <v>15.47871815830621</v>
      </c>
    </row>
    <row r="568" spans="1:9" x14ac:dyDescent="0.25">
      <c r="A568" s="91">
        <v>565</v>
      </c>
      <c r="B568" s="91">
        <v>13.040120081272416</v>
      </c>
      <c r="C568" s="91">
        <v>13.040120081272416</v>
      </c>
      <c r="D568" s="91"/>
      <c r="E568" s="91">
        <v>1642.509161409218</v>
      </c>
      <c r="F568" s="91">
        <v>62.519827572916661</v>
      </c>
      <c r="G568" s="91">
        <v>0</v>
      </c>
      <c r="H568" s="91">
        <v>-16.067353819525945</v>
      </c>
      <c r="I568" s="91">
        <v>7.8336488665483728</v>
      </c>
    </row>
    <row r="569" spans="1:9" x14ac:dyDescent="0.25">
      <c r="A569" s="91">
        <v>566</v>
      </c>
      <c r="B569" s="91">
        <v>8.727568374006081</v>
      </c>
      <c r="C569" s="91">
        <v>8.727568374006081</v>
      </c>
      <c r="D569" s="91"/>
      <c r="E569" s="91">
        <v>1128.9599774903356</v>
      </c>
      <c r="F569" s="91">
        <v>62.605587605993989</v>
      </c>
      <c r="G569" s="91">
        <v>0</v>
      </c>
      <c r="H569" s="91">
        <v>-0.7576404711324678</v>
      </c>
      <c r="I569" s="91">
        <v>-7.4775719910738072</v>
      </c>
    </row>
    <row r="570" spans="1:9" x14ac:dyDescent="0.25">
      <c r="A570" s="91">
        <v>567</v>
      </c>
      <c r="B570" s="91">
        <v>3.0269110278778513</v>
      </c>
      <c r="C570" s="91">
        <v>3.0269110278778513</v>
      </c>
      <c r="D570" s="91"/>
      <c r="E570" s="91">
        <v>799.10526887938317</v>
      </c>
      <c r="F570" s="91">
        <v>62.528081833477181</v>
      </c>
      <c r="G570" s="91">
        <v>1.6991747258357628</v>
      </c>
      <c r="H570" s="91">
        <v>-0.89473112061686877</v>
      </c>
      <c r="I570" s="91">
        <v>-7.6146626405582083</v>
      </c>
    </row>
    <row r="571" spans="1:9" x14ac:dyDescent="0.25">
      <c r="A571" s="91">
        <v>568</v>
      </c>
      <c r="B571" s="91">
        <v>3.6365285326315777E-2</v>
      </c>
      <c r="C571" s="91">
        <v>3.6365285326315777E-2</v>
      </c>
      <c r="D571" s="91"/>
      <c r="E571" s="91">
        <v>799.78987496923332</v>
      </c>
      <c r="F571" s="91">
        <v>63.253044783977373</v>
      </c>
      <c r="G571" s="91">
        <v>2.3836317616531826</v>
      </c>
      <c r="H571" s="91">
        <v>-0.72901537370553005</v>
      </c>
      <c r="I571" s="91">
        <v>-6.4111662077691136</v>
      </c>
    </row>
    <row r="572" spans="1:9" x14ac:dyDescent="0.25">
      <c r="A572" s="91">
        <v>569</v>
      </c>
      <c r="B572" s="91">
        <v>0</v>
      </c>
      <c r="C572" s="91">
        <v>0</v>
      </c>
      <c r="D572" s="91"/>
      <c r="E572" s="91">
        <v>799.7971848624228</v>
      </c>
      <c r="F572" s="91">
        <v>63.292164120915615</v>
      </c>
      <c r="G572" s="91">
        <v>2.3908241884743133</v>
      </c>
      <c r="H572" s="91">
        <v>-4.6996955858119609</v>
      </c>
      <c r="I572" s="91">
        <v>-2.4258662092836936</v>
      </c>
    </row>
    <row r="573" spans="1:9" x14ac:dyDescent="0.25">
      <c r="A573" s="91">
        <v>570</v>
      </c>
      <c r="B573" s="91">
        <v>0</v>
      </c>
      <c r="C573" s="91">
        <v>0</v>
      </c>
      <c r="D573" s="91"/>
      <c r="E573" s="91">
        <v>799.01323560092044</v>
      </c>
      <c r="F573" s="91">
        <v>62.555505902761645</v>
      </c>
      <c r="G573" s="91">
        <v>1.6067003202875219</v>
      </c>
      <c r="H573" s="91">
        <v>-5.4836448473144204</v>
      </c>
      <c r="I573" s="91">
        <v>-3.2098154707861526</v>
      </c>
    </row>
    <row r="574" spans="1:9" x14ac:dyDescent="0.25">
      <c r="A574" s="91">
        <v>571</v>
      </c>
      <c r="B574" s="91">
        <v>0</v>
      </c>
      <c r="C574" s="91">
        <v>0</v>
      </c>
      <c r="D574" s="91"/>
      <c r="E574" s="91">
        <v>799.30099821425051</v>
      </c>
      <c r="F574" s="91">
        <v>62.870448779599265</v>
      </c>
      <c r="G574" s="91">
        <v>1.8943625958210553</v>
      </c>
      <c r="H574" s="91">
        <v>-5.1958822339842712</v>
      </c>
      <c r="I574" s="91">
        <v>-2.9220528574560034</v>
      </c>
    </row>
    <row r="575" spans="1:9" x14ac:dyDescent="0.25">
      <c r="A575" s="91">
        <v>572</v>
      </c>
      <c r="B575" s="91">
        <v>0</v>
      </c>
      <c r="C575" s="91">
        <v>0</v>
      </c>
      <c r="D575" s="91"/>
      <c r="E575" s="91">
        <v>799.41995821581077</v>
      </c>
      <c r="F575" s="91">
        <v>63.013748053667648</v>
      </c>
      <c r="G575" s="91">
        <v>2.0132327574673892</v>
      </c>
      <c r="H575" s="91">
        <v>-5.0769222324240664</v>
      </c>
      <c r="I575" s="91">
        <v>-2.8030928558957986</v>
      </c>
    </row>
    <row r="576" spans="1:9" x14ac:dyDescent="0.25">
      <c r="A576" s="91">
        <v>573</v>
      </c>
      <c r="B576" s="91">
        <v>0</v>
      </c>
      <c r="C576" s="91">
        <v>0</v>
      </c>
      <c r="D576" s="91"/>
      <c r="E576" s="91">
        <v>799.91485596398479</v>
      </c>
      <c r="F576" s="91">
        <v>63.62700089178967</v>
      </c>
      <c r="G576" s="91">
        <v>2.5076937761368843</v>
      </c>
      <c r="H576" s="91">
        <v>-4.5820244842499793</v>
      </c>
      <c r="I576" s="91">
        <v>-2.308195107721712</v>
      </c>
    </row>
    <row r="577" spans="1:9" x14ac:dyDescent="0.25">
      <c r="A577" s="91">
        <v>574</v>
      </c>
      <c r="B577" s="91">
        <v>0</v>
      </c>
      <c r="C577" s="91">
        <v>0</v>
      </c>
      <c r="D577" s="91"/>
      <c r="E577" s="91">
        <v>799.04202815894246</v>
      </c>
      <c r="F577" s="91">
        <v>62.778512359255494</v>
      </c>
      <c r="G577" s="91">
        <v>1.6347761874854529</v>
      </c>
      <c r="H577" s="91">
        <v>-5.4548522892923339</v>
      </c>
      <c r="I577" s="91">
        <v>-3.1810229127640661</v>
      </c>
    </row>
    <row r="578" spans="1:9" x14ac:dyDescent="0.25">
      <c r="A578" s="91">
        <v>575</v>
      </c>
      <c r="B578" s="91">
        <v>0</v>
      </c>
      <c r="C578" s="91">
        <v>0</v>
      </c>
      <c r="D578" s="91"/>
      <c r="E578" s="91">
        <v>799.38422524195346</v>
      </c>
      <c r="F578" s="91">
        <v>63.145048714774653</v>
      </c>
      <c r="G578" s="91">
        <v>1.9768834964853204</v>
      </c>
      <c r="H578" s="91">
        <v>-5.1126552062813513</v>
      </c>
      <c r="I578" s="91">
        <v>-2.838825829753084</v>
      </c>
    </row>
    <row r="579" spans="1:9" x14ac:dyDescent="0.25">
      <c r="A579" s="91">
        <v>576</v>
      </c>
      <c r="B579" s="91">
        <v>0</v>
      </c>
      <c r="C579" s="91">
        <v>0</v>
      </c>
      <c r="D579" s="91"/>
      <c r="E579" s="91">
        <v>799.66053830260944</v>
      </c>
      <c r="F579" s="91">
        <v>63.445701047938833</v>
      </c>
      <c r="G579" s="91">
        <v>2.2531067927264488</v>
      </c>
      <c r="H579" s="91">
        <v>-4.8363421456253528</v>
      </c>
      <c r="I579" s="91">
        <v>-2.5625127690970846</v>
      </c>
    </row>
    <row r="580" spans="1:9" x14ac:dyDescent="0.25">
      <c r="A580" s="91">
        <v>577</v>
      </c>
      <c r="B580" s="91">
        <v>0</v>
      </c>
      <c r="C580" s="91">
        <v>0</v>
      </c>
      <c r="D580" s="91"/>
      <c r="E580" s="91">
        <v>799.08750731944394</v>
      </c>
      <c r="F580" s="91">
        <v>62.89700933728146</v>
      </c>
      <c r="G580" s="91">
        <v>1.6799860547405494</v>
      </c>
      <c r="H580" s="91">
        <v>-5.7282211441361284</v>
      </c>
      <c r="I580" s="91">
        <v>-2.8166957369174144</v>
      </c>
    </row>
    <row r="581" spans="1:9" x14ac:dyDescent="0.25">
      <c r="A581" s="91">
        <v>578</v>
      </c>
      <c r="B581" s="91">
        <v>0</v>
      </c>
      <c r="C581" s="91">
        <v>0</v>
      </c>
      <c r="D581" s="91"/>
      <c r="E581" s="91">
        <v>799.32325298407022</v>
      </c>
      <c r="F581" s="91">
        <v>63.157094274416011</v>
      </c>
      <c r="G581" s="91">
        <v>1.9156419741393833</v>
      </c>
      <c r="H581" s="91">
        <v>-5.4924754795097526</v>
      </c>
      <c r="I581" s="91">
        <v>-2.5809500722910386</v>
      </c>
    </row>
    <row r="582" spans="1:9" x14ac:dyDescent="0.25">
      <c r="A582" s="91">
        <v>579</v>
      </c>
      <c r="B582" s="91">
        <v>0</v>
      </c>
      <c r="C582" s="91">
        <v>0</v>
      </c>
      <c r="D582" s="91"/>
      <c r="E582" s="91">
        <v>799.47473259692947</v>
      </c>
      <c r="F582" s="91">
        <v>63.332913159783352</v>
      </c>
      <c r="G582" s="91">
        <v>2.0670318513620907</v>
      </c>
      <c r="H582" s="91">
        <v>-5.3409958666505908</v>
      </c>
      <c r="I582" s="91">
        <v>-2.4294704594318768</v>
      </c>
    </row>
    <row r="583" spans="1:9" x14ac:dyDescent="0.25">
      <c r="A583" s="91">
        <v>580</v>
      </c>
      <c r="B583" s="91">
        <v>0</v>
      </c>
      <c r="C583" s="91">
        <v>0</v>
      </c>
      <c r="D583" s="91"/>
      <c r="E583" s="91">
        <v>799.36624165731723</v>
      </c>
      <c r="F583" s="91">
        <v>63.248761492679371</v>
      </c>
      <c r="G583" s="91">
        <v>1.9584511857028351</v>
      </c>
      <c r="H583" s="91">
        <v>-5.4494868062627617</v>
      </c>
      <c r="I583" s="91">
        <v>-2.5379613990440477</v>
      </c>
    </row>
    <row r="584" spans="1:9" x14ac:dyDescent="0.25">
      <c r="A584" s="91">
        <v>581</v>
      </c>
      <c r="B584" s="91">
        <v>0</v>
      </c>
      <c r="C584" s="91">
        <v>0</v>
      </c>
      <c r="D584" s="91"/>
      <c r="E584" s="91">
        <v>799.50233404168921</v>
      </c>
      <c r="F584" s="91">
        <v>63.40919314955952</v>
      </c>
      <c r="G584" s="91">
        <v>2.0944538536153745</v>
      </c>
      <c r="H584" s="91">
        <v>-5.3133944218907878</v>
      </c>
      <c r="I584" s="91">
        <v>-2.4018690146720743</v>
      </c>
    </row>
    <row r="585" spans="1:9" x14ac:dyDescent="0.25">
      <c r="A585" s="91">
        <v>582</v>
      </c>
      <c r="B585" s="91">
        <v>0</v>
      </c>
      <c r="C585" s="91">
        <v>0</v>
      </c>
      <c r="D585" s="91"/>
      <c r="E585" s="91">
        <v>799.97399881049728</v>
      </c>
      <c r="F585" s="91">
        <v>63.905197190875747</v>
      </c>
      <c r="G585" s="91">
        <v>2.5660289155499325</v>
      </c>
      <c r="H585" s="91">
        <v>-4.8417296530827301</v>
      </c>
      <c r="I585" s="91">
        <v>-1.9302042458640165</v>
      </c>
    </row>
    <row r="586" spans="1:9" x14ac:dyDescent="0.25">
      <c r="A586" s="91">
        <v>583</v>
      </c>
      <c r="B586" s="91">
        <v>0</v>
      </c>
      <c r="C586" s="91">
        <v>0</v>
      </c>
      <c r="D586" s="91"/>
      <c r="E586" s="91">
        <v>799.75754656705374</v>
      </c>
      <c r="F586" s="91">
        <v>63.713084219940377</v>
      </c>
      <c r="G586" s="91">
        <v>2.3494869748170979</v>
      </c>
      <c r="H586" s="91">
        <v>-5.0581818965262846</v>
      </c>
      <c r="I586" s="91">
        <v>-2.1466564893075706</v>
      </c>
    </row>
    <row r="587" spans="1:9" x14ac:dyDescent="0.25">
      <c r="A587" s="91">
        <v>584</v>
      </c>
      <c r="B587" s="91">
        <v>0</v>
      </c>
      <c r="C587" s="91">
        <v>0</v>
      </c>
      <c r="D587" s="91"/>
      <c r="E587" s="91">
        <v>799.14845493661699</v>
      </c>
      <c r="F587" s="91">
        <v>63.128331862011741</v>
      </c>
      <c r="G587" s="91">
        <v>1.7403056566735078</v>
      </c>
      <c r="H587" s="91">
        <v>-5.6672735269630952</v>
      </c>
      <c r="I587" s="91">
        <v>-2.7557481197443812</v>
      </c>
    </row>
    <row r="588" spans="1:9" x14ac:dyDescent="0.25">
      <c r="A588" s="91">
        <v>585</v>
      </c>
      <c r="B588" s="91">
        <v>0</v>
      </c>
      <c r="C588" s="91">
        <v>0</v>
      </c>
      <c r="D588" s="91"/>
      <c r="E588" s="91">
        <v>799.39667328629855</v>
      </c>
      <c r="F588" s="91">
        <v>63.400889484201556</v>
      </c>
      <c r="G588" s="91">
        <v>1.9884343282291459</v>
      </c>
      <c r="H588" s="91">
        <v>-5.4190551772814644</v>
      </c>
      <c r="I588" s="91">
        <v>-2.5075297700627504</v>
      </c>
    </row>
    <row r="589" spans="1:9" x14ac:dyDescent="0.25">
      <c r="A589" s="91">
        <v>586</v>
      </c>
      <c r="B589" s="91">
        <v>0</v>
      </c>
      <c r="C589" s="91">
        <v>0</v>
      </c>
      <c r="D589" s="91"/>
      <c r="E589" s="91">
        <v>799.13921138398359</v>
      </c>
      <c r="F589" s="91">
        <v>63.167766854394792</v>
      </c>
      <c r="G589" s="91">
        <v>1.7308827573672929</v>
      </c>
      <c r="H589" s="91">
        <v>-5.6765170795963957</v>
      </c>
      <c r="I589" s="91">
        <v>-2.7649916723776817</v>
      </c>
    </row>
    <row r="590" spans="1:9" x14ac:dyDescent="0.25">
      <c r="A590" s="91">
        <v>587</v>
      </c>
      <c r="B590" s="91">
        <v>0</v>
      </c>
      <c r="C590" s="91">
        <v>0</v>
      </c>
      <c r="D590" s="91"/>
      <c r="E590" s="91">
        <v>799.14637419604617</v>
      </c>
      <c r="F590" s="91">
        <v>63.199268938965481</v>
      </c>
      <c r="G590" s="91">
        <v>1.7379559104602427</v>
      </c>
      <c r="H590" s="91">
        <v>-5.6693542675338797</v>
      </c>
      <c r="I590" s="91">
        <v>-2.7578288603151657</v>
      </c>
    </row>
    <row r="591" spans="1:9" x14ac:dyDescent="0.25">
      <c r="A591" s="91">
        <v>588</v>
      </c>
      <c r="B591" s="91">
        <v>0</v>
      </c>
      <c r="C591" s="91">
        <v>0</v>
      </c>
      <c r="D591" s="91"/>
      <c r="E591" s="91">
        <v>799.82777890203465</v>
      </c>
      <c r="F591" s="91">
        <v>63.905012917462194</v>
      </c>
      <c r="G591" s="91">
        <v>2.4192709670548558</v>
      </c>
      <c r="H591" s="91">
        <v>-4.9879495615453422</v>
      </c>
      <c r="I591" s="91">
        <v>-2.0764241543266286</v>
      </c>
    </row>
    <row r="592" spans="1:9" x14ac:dyDescent="0.25">
      <c r="A592" s="91">
        <v>589</v>
      </c>
      <c r="B592" s="91">
        <v>0</v>
      </c>
      <c r="C592" s="91">
        <v>0</v>
      </c>
      <c r="D592" s="91"/>
      <c r="E592" s="91">
        <v>799.96633341300026</v>
      </c>
      <c r="F592" s="91">
        <v>64.06790670093595</v>
      </c>
      <c r="G592" s="91">
        <v>2.5577358382004443</v>
      </c>
      <c r="H592" s="91">
        <v>-4.8493950505797576</v>
      </c>
      <c r="I592" s="91">
        <v>-1.9378696433610436</v>
      </c>
    </row>
    <row r="593" spans="1:9" x14ac:dyDescent="0.25">
      <c r="A593" s="91">
        <v>590</v>
      </c>
      <c r="B593" s="91">
        <v>0</v>
      </c>
      <c r="C593" s="91">
        <v>0</v>
      </c>
      <c r="D593" s="91"/>
      <c r="E593" s="91">
        <v>799.97229776311883</v>
      </c>
      <c r="F593" s="91">
        <v>64.098210323562668</v>
      </c>
      <c r="G593" s="91">
        <v>2.5636105580712143</v>
      </c>
      <c r="H593" s="91">
        <v>-4.2282841042945938</v>
      </c>
      <c r="I593" s="91">
        <v>-2.5470518894091034</v>
      </c>
    </row>
    <row r="594" spans="1:9" x14ac:dyDescent="0.25">
      <c r="A594" s="91">
        <v>591</v>
      </c>
      <c r="B594" s="91">
        <v>0</v>
      </c>
      <c r="C594" s="91">
        <v>0</v>
      </c>
      <c r="D594" s="91"/>
      <c r="E594" s="91">
        <v>799.39376876144115</v>
      </c>
      <c r="F594" s="91">
        <v>63.544020594393174</v>
      </c>
      <c r="G594" s="91">
        <v>1.9849919357162635</v>
      </c>
      <c r="H594" s="91">
        <v>-2.679035772647258</v>
      </c>
      <c r="I594" s="91">
        <v>-5.2533582244117749</v>
      </c>
    </row>
    <row r="595" spans="1:9" x14ac:dyDescent="0.25">
      <c r="A595" s="91">
        <v>592</v>
      </c>
      <c r="B595" s="91">
        <v>0</v>
      </c>
      <c r="C595" s="91">
        <v>0</v>
      </c>
      <c r="D595" s="91"/>
      <c r="E595" s="91">
        <v>799.66310197877772</v>
      </c>
      <c r="F595" s="91">
        <v>63.837693084237941</v>
      </c>
      <c r="G595" s="91">
        <v>2.25423554194436</v>
      </c>
      <c r="H595" s="91">
        <v>-2.4097025553106679</v>
      </c>
      <c r="I595" s="91">
        <v>-4.9840250070751857</v>
      </c>
    </row>
    <row r="596" spans="1:9" x14ac:dyDescent="0.25">
      <c r="A596" s="91">
        <v>593</v>
      </c>
      <c r="B596" s="91">
        <v>0</v>
      </c>
      <c r="C596" s="91">
        <v>0</v>
      </c>
      <c r="D596" s="91"/>
      <c r="E596" s="91">
        <v>799.88928563746776</v>
      </c>
      <c r="F596" s="91">
        <v>64.088216015436132</v>
      </c>
      <c r="G596" s="91">
        <v>2.4803295990929648</v>
      </c>
      <c r="H596" s="91">
        <v>-0.11071436253223443</v>
      </c>
      <c r="I596" s="91">
        <v>-6.8306458824735738</v>
      </c>
    </row>
    <row r="597" spans="1:9" x14ac:dyDescent="0.25">
      <c r="A597" s="91">
        <v>594</v>
      </c>
      <c r="B597" s="91">
        <v>0</v>
      </c>
      <c r="C597" s="91">
        <v>0</v>
      </c>
      <c r="D597" s="91"/>
      <c r="E597" s="91">
        <v>799.6611552494204</v>
      </c>
      <c r="F597" s="91">
        <v>63.884424899896977</v>
      </c>
      <c r="G597" s="91">
        <v>2.2521096190695884</v>
      </c>
      <c r="H597" s="91">
        <v>-0.33884475057955787</v>
      </c>
      <c r="I597" s="91">
        <v>-7.0587762705208972</v>
      </c>
    </row>
    <row r="598" spans="1:9" x14ac:dyDescent="0.25">
      <c r="A598" s="91">
        <v>595</v>
      </c>
      <c r="B598" s="91">
        <v>0</v>
      </c>
      <c r="C598" s="91">
        <v>0</v>
      </c>
      <c r="D598" s="91"/>
      <c r="E598" s="91">
        <v>799.59521755683579</v>
      </c>
      <c r="F598" s="91">
        <v>63.84282647982053</v>
      </c>
      <c r="G598" s="91">
        <v>2.1860823440725676</v>
      </c>
      <c r="H598" s="91">
        <v>-2.6603183607271621</v>
      </c>
      <c r="I598" s="91">
        <v>-4.8691780455425331</v>
      </c>
    </row>
    <row r="599" spans="1:9" x14ac:dyDescent="0.25">
      <c r="A599" s="91">
        <v>596</v>
      </c>
      <c r="B599" s="91">
        <v>0</v>
      </c>
      <c r="C599" s="91">
        <v>0</v>
      </c>
      <c r="D599" s="91"/>
      <c r="E599" s="91">
        <v>799.3094174013346</v>
      </c>
      <c r="F599" s="91">
        <v>63.581365596827482</v>
      </c>
      <c r="G599" s="91">
        <v>1.9001926157208873</v>
      </c>
      <c r="H599" s="91">
        <v>-12.441844663714718</v>
      </c>
      <c r="I599" s="91">
        <v>4.3407479464425789</v>
      </c>
    </row>
    <row r="600" spans="1:9" x14ac:dyDescent="0.25">
      <c r="A600" s="91">
        <v>597</v>
      </c>
      <c r="B600" s="91">
        <v>0</v>
      </c>
      <c r="C600" s="91">
        <v>0</v>
      </c>
      <c r="D600" s="91"/>
      <c r="E600" s="91">
        <v>799.74692278899795</v>
      </c>
      <c r="F600" s="91">
        <v>64.043210256998989</v>
      </c>
      <c r="G600" s="91">
        <v>2.337608440093994</v>
      </c>
      <c r="H600" s="91">
        <v>-3.4504808276998702</v>
      </c>
      <c r="I600" s="91">
        <v>-3.775605114245598</v>
      </c>
    </row>
    <row r="601" spans="1:9" x14ac:dyDescent="0.25">
      <c r="A601" s="91">
        <v>598</v>
      </c>
      <c r="B601" s="91">
        <v>0</v>
      </c>
      <c r="C601" s="91">
        <v>0</v>
      </c>
      <c r="D601" s="91"/>
      <c r="E601" s="91">
        <v>799.92006666578106</v>
      </c>
      <c r="F601" s="91">
        <v>64.240693406290333</v>
      </c>
      <c r="G601" s="91">
        <v>2.5106627631454557</v>
      </c>
      <c r="H601" s="91">
        <v>-3.2773369509167019</v>
      </c>
      <c r="I601" s="91">
        <v>-3.6024612374624296</v>
      </c>
    </row>
    <row r="602" spans="1:9" x14ac:dyDescent="0.25">
      <c r="A602" s="91">
        <v>599</v>
      </c>
      <c r="B602" s="91">
        <v>0</v>
      </c>
      <c r="C602" s="91">
        <v>0</v>
      </c>
      <c r="D602" s="91"/>
      <c r="E602" s="91">
        <v>799.65090616687849</v>
      </c>
      <c r="F602" s="91">
        <v>63.995872179895855</v>
      </c>
      <c r="G602" s="91">
        <v>2.241412720067911</v>
      </c>
      <c r="H602" s="91">
        <v>-12.100355898170864</v>
      </c>
      <c r="I602" s="91">
        <v>4.682236711986433</v>
      </c>
    </row>
    <row r="603" spans="1:9" x14ac:dyDescent="0.25">
      <c r="A603" s="91">
        <v>600</v>
      </c>
      <c r="B603" s="91">
        <v>0</v>
      </c>
      <c r="C603" s="91">
        <v>0</v>
      </c>
      <c r="D603" s="91"/>
      <c r="E603" s="91">
        <v>799.14921684943204</v>
      </c>
      <c r="F603" s="91">
        <v>63.518522134957657</v>
      </c>
      <c r="G603" s="91">
        <v>1.7396338680017482</v>
      </c>
      <c r="H603" s="91">
        <v>-12.602045215617233</v>
      </c>
      <c r="I603" s="91">
        <v>4.1805473945400644</v>
      </c>
    </row>
    <row r="604" spans="1:9" x14ac:dyDescent="0.25">
      <c r="A604" s="91">
        <v>601</v>
      </c>
      <c r="B604" s="91">
        <v>0</v>
      </c>
      <c r="C604" s="91">
        <v>0</v>
      </c>
      <c r="D604" s="91"/>
      <c r="E604" s="91">
        <v>799.74983028175052</v>
      </c>
      <c r="F604" s="91">
        <v>64.14972853385764</v>
      </c>
      <c r="G604" s="91">
        <v>2.3401347743676384</v>
      </c>
      <c r="H604" s="91">
        <v>-3.447573334947319</v>
      </c>
      <c r="I604" s="91">
        <v>-3.7726976214930468</v>
      </c>
    </row>
    <row r="605" spans="1:9" x14ac:dyDescent="0.25">
      <c r="A605" s="91">
        <v>602</v>
      </c>
      <c r="B605" s="91">
        <v>0</v>
      </c>
      <c r="C605" s="91">
        <v>0</v>
      </c>
      <c r="D605" s="91"/>
      <c r="E605" s="91">
        <v>799.06024863460254</v>
      </c>
      <c r="F605" s="91">
        <v>63.507437930058209</v>
      </c>
      <c r="G605" s="91">
        <v>1.6503792126910564</v>
      </c>
      <c r="H605" s="91">
        <v>-4.437448767459947</v>
      </c>
      <c r="I605" s="91">
        <v>-4.1619854832762595</v>
      </c>
    </row>
    <row r="606" spans="1:9" x14ac:dyDescent="0.25">
      <c r="A606" s="91">
        <v>603</v>
      </c>
      <c r="B606" s="91">
        <v>1.1443189589907554</v>
      </c>
      <c r="C606" s="91">
        <v>1.1443189589907554</v>
      </c>
      <c r="D606" s="91"/>
      <c r="E606" s="91">
        <v>799.70740327524447</v>
      </c>
      <c r="F606" s="91">
        <v>64.189176722489918</v>
      </c>
      <c r="G606" s="91">
        <v>2.2974066916787788</v>
      </c>
      <c r="H606" s="91">
        <v>-4.8378158239297484</v>
      </c>
      <c r="I606" s="91">
        <v>-2.4673091455227567</v>
      </c>
    </row>
    <row r="607" spans="1:9" x14ac:dyDescent="0.25">
      <c r="A607" s="91">
        <v>604</v>
      </c>
      <c r="B607" s="91">
        <v>4.6142278613957206</v>
      </c>
      <c r="C607" s="91">
        <v>4.6142278613957206</v>
      </c>
      <c r="D607" s="91"/>
      <c r="E607" s="91">
        <v>799.95305148982129</v>
      </c>
      <c r="F607" s="91">
        <v>64.436174204527717</v>
      </c>
      <c r="G607" s="91">
        <v>2.5430499455565423</v>
      </c>
      <c r="H607" s="91">
        <v>-13.017188876147809</v>
      </c>
      <c r="I607" s="91">
        <v>6.2033603358491067</v>
      </c>
    </row>
    <row r="608" spans="1:9" x14ac:dyDescent="0.25">
      <c r="A608" s="91">
        <v>605</v>
      </c>
      <c r="B608" s="91">
        <v>8.1505036207051536</v>
      </c>
      <c r="C608" s="91">
        <v>8.1505036207051536</v>
      </c>
      <c r="D608" s="91"/>
      <c r="E608" s="91">
        <v>1057.7435671086325</v>
      </c>
      <c r="F608" s="91">
        <v>63.722459420310827</v>
      </c>
      <c r="G608" s="91">
        <v>12.976288781373388</v>
      </c>
      <c r="H608" s="91">
        <v>-8.1633153008096198</v>
      </c>
      <c r="I608" s="91">
        <v>-2.9794635222633925E-2</v>
      </c>
    </row>
    <row r="609" spans="1:9" x14ac:dyDescent="0.25">
      <c r="A609" s="91">
        <v>606</v>
      </c>
      <c r="B609" s="91">
        <v>13.024772451529588</v>
      </c>
      <c r="C609" s="91">
        <v>13.024772451529588</v>
      </c>
      <c r="D609" s="91"/>
      <c r="E609" s="91">
        <v>1559.2749967453708</v>
      </c>
      <c r="F609" s="91">
        <v>64.392593755523279</v>
      </c>
      <c r="G609" s="91">
        <v>23.567767215141942</v>
      </c>
      <c r="H609" s="91">
        <v>-6.7605687966262762E-2</v>
      </c>
      <c r="I609" s="91">
        <v>-6.7875372079076026</v>
      </c>
    </row>
    <row r="610" spans="1:9" x14ac:dyDescent="0.25">
      <c r="A610" s="91">
        <v>607</v>
      </c>
      <c r="B610" s="91">
        <v>18.820269974638467</v>
      </c>
      <c r="C610" s="91">
        <v>18.820269974638467</v>
      </c>
      <c r="D610" s="91"/>
      <c r="E610" s="91">
        <v>1187.1188901542284</v>
      </c>
      <c r="F610" s="91">
        <v>63.979816111461879</v>
      </c>
      <c r="G610" s="91">
        <v>27.954921594863919</v>
      </c>
      <c r="H610" s="91">
        <v>-0.45482901675557252</v>
      </c>
      <c r="I610" s="91">
        <v>-7.1747605366969118</v>
      </c>
    </row>
    <row r="611" spans="1:9" x14ac:dyDescent="0.25">
      <c r="A611" s="91">
        <v>608</v>
      </c>
      <c r="B611" s="91">
        <v>23.047588285610427</v>
      </c>
      <c r="C611" s="91">
        <v>23.047588285610427</v>
      </c>
      <c r="D611" s="91"/>
      <c r="E611" s="91">
        <v>1453.7209782132579</v>
      </c>
      <c r="F611" s="91">
        <v>63.879277651855105</v>
      </c>
      <c r="G611" s="91">
        <v>37.989307886387607</v>
      </c>
      <c r="H611" s="91">
        <v>-4.6616051509696934</v>
      </c>
      <c r="I611" s="91">
        <v>-3.1708940146697318</v>
      </c>
    </row>
    <row r="612" spans="1:9" x14ac:dyDescent="0.25">
      <c r="A612" s="91">
        <v>609</v>
      </c>
      <c r="B612" s="91">
        <v>30.609734285071397</v>
      </c>
      <c r="C612" s="91">
        <v>30.609734285071397</v>
      </c>
      <c r="D612" s="91"/>
      <c r="E612" s="91">
        <v>1902.0969128408674</v>
      </c>
      <c r="F612" s="91">
        <v>64.168853330501662</v>
      </c>
      <c r="G612" s="91">
        <v>56.442248008314664</v>
      </c>
      <c r="H612" s="91">
        <v>-5.3142443275021076</v>
      </c>
      <c r="I612" s="91">
        <v>-1.9394382267886201</v>
      </c>
    </row>
    <row r="613" spans="1:9" x14ac:dyDescent="0.25">
      <c r="A613" s="91">
        <v>610</v>
      </c>
      <c r="B613" s="91">
        <v>34.813185430026692</v>
      </c>
      <c r="C613" s="91">
        <v>34.813185430026692</v>
      </c>
      <c r="D613" s="91"/>
      <c r="E613" s="91">
        <v>1368.8703550947569</v>
      </c>
      <c r="F613" s="91">
        <v>63.688931285784911</v>
      </c>
      <c r="G613" s="91">
        <v>33.492312116280075</v>
      </c>
      <c r="H613" s="91">
        <v>-8.642475030188816</v>
      </c>
      <c r="I613" s="91">
        <v>0.50611270404110031</v>
      </c>
    </row>
    <row r="614" spans="1:9" x14ac:dyDescent="0.25">
      <c r="A614" s="91">
        <v>611</v>
      </c>
      <c r="B614" s="91">
        <v>38.08951189319157</v>
      </c>
      <c r="C614" s="91">
        <v>38.08951189319157</v>
      </c>
      <c r="D614" s="91"/>
      <c r="E614" s="91">
        <v>1483.1333643341632</v>
      </c>
      <c r="F614" s="91">
        <v>64.122621378780934</v>
      </c>
      <c r="G614" s="91">
        <v>42.434191208855758</v>
      </c>
      <c r="H614" s="91">
        <v>-8.98190463656438</v>
      </c>
      <c r="I614" s="91">
        <v>1.4878001866975814</v>
      </c>
    </row>
    <row r="615" spans="1:9" x14ac:dyDescent="0.25">
      <c r="A615" s="91">
        <v>612</v>
      </c>
      <c r="B615" s="91">
        <v>42.928662960577299</v>
      </c>
      <c r="C615" s="91">
        <v>42.928662960577299</v>
      </c>
      <c r="D615" s="91"/>
      <c r="E615" s="91">
        <v>1658.7184479081272</v>
      </c>
      <c r="F615" s="91">
        <v>64.541952584879482</v>
      </c>
      <c r="G615" s="91">
        <v>55.110631561461361</v>
      </c>
      <c r="H615" s="91">
        <v>-8.8534407510216795</v>
      </c>
      <c r="I615" s="91">
        <v>1.9448726278208786</v>
      </c>
    </row>
    <row r="616" spans="1:9" x14ac:dyDescent="0.25">
      <c r="A616" s="91">
        <v>613</v>
      </c>
      <c r="B616" s="91">
        <v>46.070324964322033</v>
      </c>
      <c r="C616" s="91">
        <v>46.070324964322033</v>
      </c>
      <c r="D616" s="91"/>
      <c r="E616" s="91">
        <v>1318.7126327478582</v>
      </c>
      <c r="F616" s="91">
        <v>64.291047355419579</v>
      </c>
      <c r="G616" s="91">
        <v>34.90275840818785</v>
      </c>
      <c r="H616" s="91">
        <v>-11.684549008991977</v>
      </c>
      <c r="I616" s="91">
        <v>4.2747200849310225</v>
      </c>
    </row>
    <row r="617" spans="1:9" x14ac:dyDescent="0.25">
      <c r="A617" s="91">
        <v>614</v>
      </c>
      <c r="B617" s="91">
        <v>47.378640026353025</v>
      </c>
      <c r="C617" s="91">
        <v>47.378640026353025</v>
      </c>
      <c r="D617" s="91"/>
      <c r="E617" s="91">
        <v>1358.3450515982486</v>
      </c>
      <c r="F617" s="91">
        <v>64.327139161337669</v>
      </c>
      <c r="G617" s="91">
        <v>22.837634129707897</v>
      </c>
      <c r="H617" s="91">
        <v>-8.2959133831435725</v>
      </c>
      <c r="I617" s="91">
        <v>0.70723347352546351</v>
      </c>
    </row>
    <row r="618" spans="1:9" x14ac:dyDescent="0.25">
      <c r="A618" s="91">
        <v>615</v>
      </c>
      <c r="B618" s="91">
        <v>48.268522605155603</v>
      </c>
      <c r="C618" s="91">
        <v>48.268522605155603</v>
      </c>
      <c r="D618" s="91"/>
      <c r="E618" s="91">
        <v>1381.2796982205016</v>
      </c>
      <c r="F618" s="91">
        <v>64.487232940690774</v>
      </c>
      <c r="G618" s="91">
        <v>16.45321456376081</v>
      </c>
      <c r="H618" s="91">
        <v>-9.4374996241322862</v>
      </c>
      <c r="I618" s="91">
        <v>2.020570193164251</v>
      </c>
    </row>
    <row r="619" spans="1:9" x14ac:dyDescent="0.25">
      <c r="A619" s="91">
        <v>616</v>
      </c>
      <c r="B619" s="91">
        <v>47.69590758460393</v>
      </c>
      <c r="C619" s="91">
        <v>47.69590758460393</v>
      </c>
      <c r="D619" s="91"/>
      <c r="E619" s="91">
        <v>1376.4132922368663</v>
      </c>
      <c r="F619" s="91">
        <v>64.173526117080115</v>
      </c>
      <c r="G619" s="91">
        <v>8.5111637758041745</v>
      </c>
      <c r="H619" s="91">
        <v>-11.371664301083834</v>
      </c>
      <c r="I619" s="91">
        <v>3.1227074962487849</v>
      </c>
    </row>
    <row r="620" spans="1:9" x14ac:dyDescent="0.25">
      <c r="A620" s="91">
        <v>617</v>
      </c>
      <c r="B620" s="91">
        <v>47.899678614652672</v>
      </c>
      <c r="C620" s="91">
        <v>47.899678614652672</v>
      </c>
      <c r="D620" s="91"/>
      <c r="E620" s="91">
        <v>1367.2358348172111</v>
      </c>
      <c r="F620" s="91">
        <v>64.801717391194458</v>
      </c>
      <c r="G620" s="91">
        <v>10.908623333887201</v>
      </c>
      <c r="H620" s="91">
        <v>-0.21859340377994541</v>
      </c>
      <c r="I620" s="91">
        <v>-6.9385249237212854</v>
      </c>
    </row>
    <row r="621" spans="1:9" x14ac:dyDescent="0.25">
      <c r="A621" s="91">
        <v>618</v>
      </c>
      <c r="B621" s="91">
        <v>47.814145290391572</v>
      </c>
      <c r="C621" s="91">
        <v>47.814145290391572</v>
      </c>
      <c r="D621" s="91"/>
      <c r="E621" s="91">
        <v>1364.7367286884694</v>
      </c>
      <c r="F621" s="91">
        <v>64.867029502936759</v>
      </c>
      <c r="G621" s="91">
        <v>11.179539927533526</v>
      </c>
      <c r="H621" s="91">
        <v>-7.5695973070642308</v>
      </c>
      <c r="I621" s="91">
        <v>0.41746595042556722</v>
      </c>
    </row>
    <row r="622" spans="1:9" x14ac:dyDescent="0.25">
      <c r="A622" s="91">
        <v>619</v>
      </c>
      <c r="B622" s="91">
        <v>47.438963199803418</v>
      </c>
      <c r="C622" s="91">
        <v>47.438963199803418</v>
      </c>
      <c r="D622" s="91"/>
      <c r="E622" s="91">
        <v>1353.6168242374188</v>
      </c>
      <c r="F622" s="91">
        <v>64.946543022302194</v>
      </c>
      <c r="G622" s="91">
        <v>7.1973189507754149</v>
      </c>
      <c r="H622" s="91">
        <v>-9.2383318207321121</v>
      </c>
      <c r="I622" s="91">
        <v>2.119590250202295</v>
      </c>
    </row>
    <row r="623" spans="1:9" x14ac:dyDescent="0.25">
      <c r="A623" s="91">
        <v>620</v>
      </c>
      <c r="B623" s="91">
        <v>45.983023847525089</v>
      </c>
      <c r="C623" s="91">
        <v>45.983023847525089</v>
      </c>
      <c r="D623" s="91"/>
      <c r="E623" s="91">
        <v>1332.2076078115424</v>
      </c>
      <c r="F623" s="91">
        <v>64.30060321401622</v>
      </c>
      <c r="G623" s="91">
        <v>3.7580615983382688</v>
      </c>
      <c r="H623" s="91">
        <v>-8.6507917647026229</v>
      </c>
      <c r="I623" s="91">
        <v>7.5626506706003904E-2</v>
      </c>
    </row>
    <row r="624" spans="1:9" x14ac:dyDescent="0.25">
      <c r="A624" s="91">
        <v>621</v>
      </c>
      <c r="B624" s="91">
        <v>45.415733307088125</v>
      </c>
      <c r="C624" s="91">
        <v>45.415733307088125</v>
      </c>
      <c r="D624" s="91"/>
      <c r="E624" s="91">
        <v>1306.1462204067516</v>
      </c>
      <c r="F624" s="91">
        <v>64.745394660808913</v>
      </c>
      <c r="G624" s="91">
        <v>4.1603571140915268</v>
      </c>
      <c r="H624" s="91">
        <v>-8.9056062969764529</v>
      </c>
      <c r="I624" s="91">
        <v>1.0554798616703389</v>
      </c>
    </row>
    <row r="625" spans="1:9" x14ac:dyDescent="0.25">
      <c r="A625" s="91">
        <v>622</v>
      </c>
      <c r="B625" s="91">
        <v>44.724783916904428</v>
      </c>
      <c r="C625" s="91">
        <v>44.724783916904428</v>
      </c>
      <c r="D625" s="91"/>
      <c r="E625" s="91">
        <v>1283.0143688000742</v>
      </c>
      <c r="F625" s="91">
        <v>64.952853746882028</v>
      </c>
      <c r="G625" s="91">
        <v>3.6466645166812084</v>
      </c>
      <c r="H625" s="91">
        <v>-12.183030964384587</v>
      </c>
      <c r="I625" s="91">
        <v>4.587915996513809</v>
      </c>
    </row>
    <row r="626" spans="1:9" x14ac:dyDescent="0.25">
      <c r="A626" s="91">
        <v>623</v>
      </c>
      <c r="B626" s="91">
        <v>43.571683100631084</v>
      </c>
      <c r="C626" s="91">
        <v>43.571683100631084</v>
      </c>
      <c r="D626" s="91"/>
      <c r="E626" s="91">
        <v>1255.3791790450512</v>
      </c>
      <c r="F626" s="91">
        <v>64.845549865117448</v>
      </c>
      <c r="G626" s="91">
        <v>4.1037290280353842</v>
      </c>
      <c r="H626" s="91">
        <v>-3.3517445334154301</v>
      </c>
      <c r="I626" s="91">
        <v>-4.6178849026953781</v>
      </c>
    </row>
    <row r="627" spans="1:9" x14ac:dyDescent="0.25">
      <c r="A627" s="91">
        <v>624</v>
      </c>
      <c r="B627" s="91">
        <v>43.32673194951348</v>
      </c>
      <c r="C627" s="91">
        <v>43.32673194951348</v>
      </c>
      <c r="D627" s="91"/>
      <c r="E627" s="91">
        <v>1242.3085825271492</v>
      </c>
      <c r="F627" s="91">
        <v>65.148323596506671</v>
      </c>
      <c r="G627" s="91">
        <v>8.7579911988137997</v>
      </c>
      <c r="H627" s="91">
        <v>-0.40202857905096745</v>
      </c>
      <c r="I627" s="91">
        <v>-7.1219600989923073</v>
      </c>
    </row>
    <row r="628" spans="1:9" x14ac:dyDescent="0.25">
      <c r="A628" s="91">
        <v>625</v>
      </c>
      <c r="B628" s="91">
        <v>43.46413240285063</v>
      </c>
      <c r="C628" s="91">
        <v>43.46413240285063</v>
      </c>
      <c r="D628" s="91"/>
      <c r="E628" s="91">
        <v>1240.5869241270541</v>
      </c>
      <c r="F628" s="91">
        <v>65.44801122346189</v>
      </c>
      <c r="G628" s="91">
        <v>11.960711336327442</v>
      </c>
      <c r="H628" s="91">
        <v>-7.5503227037604539</v>
      </c>
      <c r="I628" s="91">
        <v>0.43674055372934462</v>
      </c>
    </row>
    <row r="629" spans="1:9" x14ac:dyDescent="0.25">
      <c r="A629" s="91">
        <v>626</v>
      </c>
      <c r="B629" s="91">
        <v>43.860175011365349</v>
      </c>
      <c r="C629" s="91">
        <v>43.860175011365349</v>
      </c>
      <c r="D629" s="91"/>
      <c r="E629" s="91">
        <v>1248.4764985772388</v>
      </c>
      <c r="F629" s="91">
        <v>65.666755222315828</v>
      </c>
      <c r="G629" s="91">
        <v>16.332713089934025</v>
      </c>
      <c r="H629" s="91">
        <v>-7.7492014829418459</v>
      </c>
      <c r="I629" s="91">
        <v>0.88110268226441035</v>
      </c>
    </row>
    <row r="630" spans="1:9" x14ac:dyDescent="0.25">
      <c r="A630" s="91">
        <v>627</v>
      </c>
      <c r="B630" s="91">
        <v>44.168961748728471</v>
      </c>
      <c r="C630" s="91">
        <v>44.168961748728471</v>
      </c>
      <c r="D630" s="91"/>
      <c r="E630" s="91">
        <v>1269.5755316215807</v>
      </c>
      <c r="F630" s="91">
        <v>65.304570150817</v>
      </c>
      <c r="G630" s="91">
        <v>20.013808818767814</v>
      </c>
      <c r="H630" s="91">
        <v>-8.3850891888442973</v>
      </c>
      <c r="I630" s="91">
        <v>0.61805766782473825</v>
      </c>
    </row>
    <row r="631" spans="1:9" x14ac:dyDescent="0.25">
      <c r="A631" s="91">
        <v>628</v>
      </c>
      <c r="B631" s="91">
        <v>45.545308927491767</v>
      </c>
      <c r="C631" s="91">
        <v>45.545308927491767</v>
      </c>
      <c r="D631" s="91"/>
      <c r="E631" s="91">
        <v>1294.612929264041</v>
      </c>
      <c r="F631" s="91">
        <v>65.915625703474959</v>
      </c>
      <c r="G631" s="91">
        <v>18.582211814559031</v>
      </c>
      <c r="H631" s="91">
        <v>-7.8716978664042401</v>
      </c>
      <c r="I631" s="91">
        <v>1.1314489902647962</v>
      </c>
    </row>
    <row r="632" spans="1:9" x14ac:dyDescent="0.25">
      <c r="A632" s="91">
        <v>629</v>
      </c>
      <c r="B632" s="91">
        <v>45.018566241968095</v>
      </c>
      <c r="C632" s="91">
        <v>45.018566241968095</v>
      </c>
      <c r="D632" s="91"/>
      <c r="E632" s="91">
        <v>1304.3326245601502</v>
      </c>
      <c r="F632" s="91">
        <v>65.105426194130757</v>
      </c>
      <c r="G632" s="91">
        <v>12.426207010395183</v>
      </c>
      <c r="H632" s="91">
        <v>-8.8875094398100174</v>
      </c>
      <c r="I632" s="91">
        <v>0.34636766088495397</v>
      </c>
    </row>
    <row r="633" spans="1:9" x14ac:dyDescent="0.25">
      <c r="A633" s="91">
        <v>630</v>
      </c>
      <c r="B633" s="91">
        <v>45.246191729156287</v>
      </c>
      <c r="C633" s="91">
        <v>45.246191729156287</v>
      </c>
      <c r="D633" s="91"/>
      <c r="E633" s="91">
        <v>1302.9925683187057</v>
      </c>
      <c r="F633" s="91">
        <v>65.486229832522397</v>
      </c>
      <c r="G633" s="91">
        <v>9.8414214825464423</v>
      </c>
      <c r="H633" s="91">
        <v>-0.62580381527731233</v>
      </c>
      <c r="I633" s="91">
        <v>-7.3457353352186523</v>
      </c>
    </row>
    <row r="634" spans="1:9" x14ac:dyDescent="0.25">
      <c r="A634" s="91">
        <v>631</v>
      </c>
      <c r="B634" s="91">
        <v>45.347523199158367</v>
      </c>
      <c r="C634" s="91">
        <v>45.347523199158367</v>
      </c>
      <c r="D634" s="91"/>
      <c r="E634" s="91">
        <v>1300.000938616744</v>
      </c>
      <c r="F634" s="91">
        <v>65.776911100479623</v>
      </c>
      <c r="G634" s="91">
        <v>11.964466029882233</v>
      </c>
      <c r="H634" s="91">
        <v>-7.7651645582095412</v>
      </c>
      <c r="I634" s="91">
        <v>0.22189869928025685</v>
      </c>
    </row>
    <row r="635" spans="1:9" x14ac:dyDescent="0.25">
      <c r="A635" s="91">
        <v>632</v>
      </c>
      <c r="B635" s="91">
        <v>45.839606951075275</v>
      </c>
      <c r="C635" s="91">
        <v>45.839606951075275</v>
      </c>
      <c r="D635" s="91"/>
      <c r="E635" s="91">
        <v>1306.2602247600757</v>
      </c>
      <c r="F635" s="91">
        <v>66.131706431734273</v>
      </c>
      <c r="G635" s="91">
        <v>15.806250023878732</v>
      </c>
      <c r="H635" s="91">
        <v>-8.0521749737351431</v>
      </c>
      <c r="I635" s="91">
        <v>1.072398670641614</v>
      </c>
    </row>
    <row r="636" spans="1:9" x14ac:dyDescent="0.25">
      <c r="A636" s="91">
        <v>633</v>
      </c>
      <c r="B636" s="91">
        <v>46.234869130364388</v>
      </c>
      <c r="C636" s="91">
        <v>46.234869130364388</v>
      </c>
      <c r="D636" s="91"/>
      <c r="E636" s="91">
        <v>1321.2416848144976</v>
      </c>
      <c r="F636" s="91">
        <v>66.094975132318709</v>
      </c>
      <c r="G636" s="91">
        <v>19.052463997261075</v>
      </c>
      <c r="H636" s="91">
        <v>-8.1281810595277157</v>
      </c>
      <c r="I636" s="91">
        <v>0.87496579714131961</v>
      </c>
    </row>
    <row r="637" spans="1:9" x14ac:dyDescent="0.25">
      <c r="A637" s="91">
        <v>634</v>
      </c>
      <c r="B637" s="91">
        <v>47.0090426645029</v>
      </c>
      <c r="C637" s="91">
        <v>47.0090426645029</v>
      </c>
      <c r="D637" s="91"/>
      <c r="E637" s="91">
        <v>1347.8651867906165</v>
      </c>
      <c r="F637" s="91">
        <v>66.028653801619711</v>
      </c>
      <c r="G637" s="91">
        <v>25.193971990824956</v>
      </c>
      <c r="H637" s="91">
        <v>-9.0914288382330017</v>
      </c>
      <c r="I637" s="91">
        <v>1.5010290279126963</v>
      </c>
    </row>
    <row r="638" spans="1:9" x14ac:dyDescent="0.25">
      <c r="A638" s="91">
        <v>635</v>
      </c>
      <c r="B638" s="91">
        <v>48.77665157254485</v>
      </c>
      <c r="C638" s="91">
        <v>48.77665157254485</v>
      </c>
      <c r="D638" s="91"/>
      <c r="E638" s="91">
        <v>1391.6985193978944</v>
      </c>
      <c r="F638" s="91">
        <v>66.32810900398772</v>
      </c>
      <c r="G638" s="91">
        <v>31.160635929654493</v>
      </c>
      <c r="H638" s="91">
        <v>-10.636767992010231</v>
      </c>
      <c r="I638" s="91">
        <v>3.5131793205277284</v>
      </c>
    </row>
    <row r="639" spans="1:9" x14ac:dyDescent="0.25">
      <c r="A639" s="91">
        <v>636</v>
      </c>
      <c r="B639" s="91">
        <v>50.369239778877613</v>
      </c>
      <c r="C639" s="91">
        <v>50.369239778877613</v>
      </c>
      <c r="D639" s="91"/>
      <c r="E639" s="91">
        <v>1443.0602722383057</v>
      </c>
      <c r="F639" s="91">
        <v>66.202014070713716</v>
      </c>
      <c r="G639" s="91">
        <v>35.672476178166598</v>
      </c>
      <c r="H639" s="91">
        <v>-3.2101422164217972</v>
      </c>
      <c r="I639" s="91">
        <v>-4.3585900192018201</v>
      </c>
    </row>
    <row r="640" spans="1:9" x14ac:dyDescent="0.25">
      <c r="A640" s="91">
        <v>637</v>
      </c>
      <c r="B640" s="91">
        <v>51.97690804552397</v>
      </c>
      <c r="C640" s="91">
        <v>51.97690804552397</v>
      </c>
      <c r="D640" s="91"/>
      <c r="E640" s="91">
        <v>1493.9766941383646</v>
      </c>
      <c r="F640" s="91">
        <v>66.13223387362693</v>
      </c>
      <c r="G640" s="91">
        <v>26.036299884964357</v>
      </c>
      <c r="H640" s="91">
        <v>-0.61510016370454745</v>
      </c>
      <c r="I640" s="91">
        <v>-7.3350316836458873</v>
      </c>
    </row>
    <row r="641" spans="1:9" x14ac:dyDescent="0.25">
      <c r="A641" s="91">
        <v>638</v>
      </c>
      <c r="B641" s="91">
        <v>52.573715111056757</v>
      </c>
      <c r="C641" s="91">
        <v>52.573715111056757</v>
      </c>
      <c r="D641" s="91"/>
      <c r="E641" s="91">
        <v>1503.5527446928211</v>
      </c>
      <c r="F641" s="91">
        <v>66.425208072974272</v>
      </c>
      <c r="G641" s="91">
        <v>15.117783170132686</v>
      </c>
      <c r="H641" s="91">
        <v>-8.268032862947992</v>
      </c>
      <c r="I641" s="91">
        <v>0.856540781428765</v>
      </c>
    </row>
    <row r="642" spans="1:9" x14ac:dyDescent="0.25">
      <c r="A642" s="91">
        <v>639</v>
      </c>
      <c r="B642" s="91">
        <v>52.769647036046415</v>
      </c>
      <c r="C642" s="91">
        <v>52.769647036046415</v>
      </c>
      <c r="D642" s="91"/>
      <c r="E642" s="91">
        <v>1508.0178880617891</v>
      </c>
      <c r="F642" s="91">
        <v>66.515365805762713</v>
      </c>
      <c r="G642" s="91">
        <v>17.546411816527463</v>
      </c>
      <c r="H642" s="91">
        <v>-9.3945539041789701</v>
      </c>
      <c r="I642" s="91">
        <v>2.0635159131175667</v>
      </c>
    </row>
    <row r="643" spans="1:9" x14ac:dyDescent="0.25">
      <c r="A643" s="91">
        <v>640</v>
      </c>
      <c r="B643" s="91">
        <v>52.708002976463092</v>
      </c>
      <c r="C643" s="91">
        <v>52.708002976463092</v>
      </c>
      <c r="D643" s="91"/>
      <c r="E643" s="91">
        <v>1512.4099587300313</v>
      </c>
      <c r="F643" s="91">
        <v>66.325459846916743</v>
      </c>
      <c r="G643" s="91">
        <v>14.340544662674393</v>
      </c>
      <c r="H643" s="91">
        <v>-9.0251613981001029</v>
      </c>
      <c r="I643" s="91">
        <v>1.2459672763974514</v>
      </c>
    </row>
    <row r="644" spans="1:9" x14ac:dyDescent="0.25">
      <c r="A644" s="91">
        <v>641</v>
      </c>
      <c r="B644" s="91">
        <v>52.936569554188537</v>
      </c>
      <c r="C644" s="91">
        <v>52.936569554188537</v>
      </c>
      <c r="D644" s="91"/>
      <c r="E644" s="91">
        <v>1505.7031263590989</v>
      </c>
      <c r="F644" s="91">
        <v>66.831545625059647</v>
      </c>
      <c r="G644" s="91">
        <v>11.181763096206931</v>
      </c>
      <c r="H644" s="91">
        <v>-8.1863130451684505</v>
      </c>
      <c r="I644" s="91">
        <v>1.3701419714948067</v>
      </c>
    </row>
    <row r="645" spans="1:9" x14ac:dyDescent="0.25">
      <c r="A645" s="91">
        <v>642</v>
      </c>
      <c r="B645" s="91">
        <v>52.136036946476118</v>
      </c>
      <c r="C645" s="91">
        <v>52.136036946476118</v>
      </c>
      <c r="D645" s="91"/>
      <c r="E645" s="91">
        <v>1496.9169903965683</v>
      </c>
      <c r="F645" s="91">
        <v>66.347483935014651</v>
      </c>
      <c r="G645" s="91">
        <v>12.898688800405081</v>
      </c>
      <c r="H645" s="91">
        <v>-7.9109022147003962</v>
      </c>
      <c r="I645" s="91">
        <v>7.6161042789402056E-2</v>
      </c>
    </row>
    <row r="646" spans="1:9" x14ac:dyDescent="0.25">
      <c r="A646" s="91">
        <v>643</v>
      </c>
      <c r="B646" s="91">
        <v>52.73438401969085</v>
      </c>
      <c r="C646" s="91">
        <v>52.73438401969085</v>
      </c>
      <c r="D646" s="91"/>
      <c r="E646" s="91">
        <v>1503.3352027883047</v>
      </c>
      <c r="F646" s="91">
        <v>66.77715518266929</v>
      </c>
      <c r="G646" s="91">
        <v>22.605466053673954</v>
      </c>
      <c r="H646" s="91">
        <v>-8.0328566151475354</v>
      </c>
      <c r="I646" s="91">
        <v>0.97029024152150034</v>
      </c>
    </row>
    <row r="647" spans="1:9" x14ac:dyDescent="0.25">
      <c r="A647" s="91">
        <v>644</v>
      </c>
      <c r="B647" s="91">
        <v>53.504674988791997</v>
      </c>
      <c r="C647" s="91">
        <v>53.504674988791997</v>
      </c>
      <c r="D647" s="91"/>
      <c r="E647" s="91">
        <v>1532.2718236422043</v>
      </c>
      <c r="F647" s="91">
        <v>66.595340865394846</v>
      </c>
      <c r="G647" s="91">
        <v>27.011198957718648</v>
      </c>
      <c r="H647" s="91">
        <v>-0.42829696555370877</v>
      </c>
      <c r="I647" s="91">
        <v>-7.1482284854950482</v>
      </c>
    </row>
    <row r="648" spans="1:9" x14ac:dyDescent="0.25">
      <c r="A648" s="91">
        <v>645</v>
      </c>
      <c r="B648" s="91">
        <v>53.905669333336995</v>
      </c>
      <c r="C648" s="91">
        <v>53.905669333336995</v>
      </c>
      <c r="D648" s="91"/>
      <c r="E648" s="91">
        <v>1556.3261075980292</v>
      </c>
      <c r="F648" s="91">
        <v>66.183022878330107</v>
      </c>
      <c r="G648" s="91">
        <v>22.672091324598647</v>
      </c>
      <c r="H648" s="91">
        <v>-8.7515146151000351</v>
      </c>
      <c r="I648" s="91">
        <v>0.2516322415690001</v>
      </c>
    </row>
    <row r="649" spans="1:9" x14ac:dyDescent="0.25">
      <c r="A649" s="91">
        <v>646</v>
      </c>
      <c r="B649" s="91">
        <v>55.259863791366413</v>
      </c>
      <c r="C649" s="91">
        <v>55.259863791366413</v>
      </c>
      <c r="D649" s="91"/>
      <c r="E649" s="91">
        <v>1572.61975468792</v>
      </c>
      <c r="F649" s="91">
        <v>67.08938789254951</v>
      </c>
      <c r="G649" s="91">
        <v>21.549189831276042</v>
      </c>
      <c r="H649" s="91">
        <v>-9.3098902718086087</v>
      </c>
      <c r="I649" s="91">
        <v>2.428665979375495</v>
      </c>
    </row>
    <row r="650" spans="1:9" x14ac:dyDescent="0.25">
      <c r="A650" s="91">
        <v>647</v>
      </c>
      <c r="B650" s="91">
        <v>54.92244155020321</v>
      </c>
      <c r="C650" s="91">
        <v>54.92244155020321</v>
      </c>
      <c r="D650" s="91"/>
      <c r="E650" s="91">
        <v>1284.5648923132953</v>
      </c>
      <c r="F650" s="91">
        <v>66.44971014930583</v>
      </c>
      <c r="G650" s="91">
        <v>18.063707942703882</v>
      </c>
      <c r="H650" s="91">
        <v>-10.105489009068984</v>
      </c>
      <c r="I650" s="91">
        <v>1.725423499690339</v>
      </c>
    </row>
    <row r="651" spans="1:9" x14ac:dyDescent="0.25">
      <c r="A651" s="91">
        <v>648</v>
      </c>
      <c r="B651" s="91">
        <v>55.419087712255177</v>
      </c>
      <c r="C651" s="91">
        <v>55.419087712255177</v>
      </c>
      <c r="D651" s="91"/>
      <c r="E651" s="91">
        <v>1291.1935019866742</v>
      </c>
      <c r="F651" s="91">
        <v>66.783308328313268</v>
      </c>
      <c r="G651" s="91">
        <v>17.950714716384066</v>
      </c>
      <c r="H651" s="91">
        <v>-9.8868686648881248</v>
      </c>
      <c r="I651" s="91">
        <v>1.9440438438711991</v>
      </c>
    </row>
    <row r="652" spans="1:9" x14ac:dyDescent="0.25">
      <c r="A652" s="91">
        <v>649</v>
      </c>
      <c r="B652" s="91">
        <v>55.87677162925327</v>
      </c>
      <c r="C652" s="91">
        <v>55.87677162925327</v>
      </c>
      <c r="D652" s="91"/>
      <c r="E652" s="91">
        <v>1299.3921895365199</v>
      </c>
      <c r="F652" s="91">
        <v>66.992965701721317</v>
      </c>
      <c r="G652" s="91">
        <v>19.12185535310531</v>
      </c>
      <c r="H652" s="91">
        <v>-1.2263066767357822</v>
      </c>
      <c r="I652" s="91">
        <v>-6.5031110646794961</v>
      </c>
    </row>
    <row r="653" spans="1:9" x14ac:dyDescent="0.25">
      <c r="A653" s="91">
        <v>650</v>
      </c>
      <c r="B653" s="91">
        <v>56.623388560067731</v>
      </c>
      <c r="C653" s="91">
        <v>56.623388560067731</v>
      </c>
      <c r="D653" s="91"/>
      <c r="E653" s="91">
        <v>1309.1479705715994</v>
      </c>
      <c r="F653" s="91">
        <v>67.446081158280336</v>
      </c>
      <c r="G653" s="91">
        <v>19.982174734244925</v>
      </c>
      <c r="H653" s="91">
        <v>-0.88816905500334309</v>
      </c>
      <c r="I653" s="91">
        <v>-6.1649734429470566</v>
      </c>
    </row>
    <row r="654" spans="1:9" x14ac:dyDescent="0.25">
      <c r="A654" s="91">
        <v>651</v>
      </c>
      <c r="B654" s="91">
        <v>56.38404305905982</v>
      </c>
      <c r="C654" s="91">
        <v>56.38404305905982</v>
      </c>
      <c r="D654" s="91"/>
      <c r="E654" s="91">
        <v>1313.1455413810825</v>
      </c>
      <c r="F654" s="91">
        <v>67.129609915438834</v>
      </c>
      <c r="G654" s="91">
        <v>11.705361581967463</v>
      </c>
      <c r="H654" s="91">
        <v>-7.9515519553881679</v>
      </c>
      <c r="I654" s="91">
        <v>3.5511302101630782E-2</v>
      </c>
    </row>
    <row r="655" spans="1:9" x14ac:dyDescent="0.25">
      <c r="A655" s="91">
        <v>652</v>
      </c>
      <c r="B655" s="91">
        <v>56.077303763666052</v>
      </c>
      <c r="C655" s="91">
        <v>56.077303763666052</v>
      </c>
      <c r="D655" s="91"/>
      <c r="E655" s="91">
        <v>1296.7055006499352</v>
      </c>
      <c r="F655" s="91">
        <v>67.644578466196592</v>
      </c>
      <c r="G655" s="91">
        <v>4.6319300047682219</v>
      </c>
      <c r="H655" s="91">
        <v>-8.5138119939629746</v>
      </c>
      <c r="I655" s="91">
        <v>1.4472741646838161</v>
      </c>
    </row>
    <row r="656" spans="1:9" x14ac:dyDescent="0.25">
      <c r="A656" s="91">
        <v>653</v>
      </c>
      <c r="B656" s="91">
        <v>54.52905865629058</v>
      </c>
      <c r="C656" s="91">
        <v>54.52905865629058</v>
      </c>
      <c r="D656" s="91"/>
      <c r="E656" s="91">
        <v>1269.2189610435325</v>
      </c>
      <c r="F656" s="91">
        <v>67.352339949091615</v>
      </c>
      <c r="G656" s="91">
        <v>0</v>
      </c>
      <c r="H656" s="91">
        <v>-19.755268048320637</v>
      </c>
      <c r="I656" s="91">
        <v>11.944346480120622</v>
      </c>
    </row>
    <row r="657" spans="1:9" x14ac:dyDescent="0.25">
      <c r="A657" s="91">
        <v>654</v>
      </c>
      <c r="B657" s="91">
        <v>52.977548485243801</v>
      </c>
      <c r="C657" s="91">
        <v>52.977548485243801</v>
      </c>
      <c r="D657" s="91"/>
      <c r="E657" s="91">
        <v>1222.2563264335026</v>
      </c>
      <c r="F657" s="91">
        <v>67.943145118272653</v>
      </c>
      <c r="G657" s="91">
        <v>0</v>
      </c>
      <c r="H657" s="91">
        <v>-25.743809241546398</v>
      </c>
      <c r="I657" s="91">
        <v>18.94778649018836</v>
      </c>
    </row>
    <row r="658" spans="1:9" x14ac:dyDescent="0.25">
      <c r="A658" s="91">
        <v>655</v>
      </c>
      <c r="B658" s="91">
        <v>49.335077722079767</v>
      </c>
      <c r="C658" s="91">
        <v>49.335077722079767</v>
      </c>
      <c r="D658" s="91"/>
      <c r="E658" s="91">
        <v>1424.7456309343243</v>
      </c>
      <c r="F658" s="91">
        <v>67.22971189767155</v>
      </c>
      <c r="G658" s="91">
        <v>0</v>
      </c>
      <c r="H658" s="91">
        <v>-13.920090227397656</v>
      </c>
      <c r="I658" s="91">
        <v>5.5435265844771866</v>
      </c>
    </row>
    <row r="659" spans="1:9" x14ac:dyDescent="0.25">
      <c r="A659" s="91">
        <v>656</v>
      </c>
      <c r="B659" s="91">
        <v>47.368885669742369</v>
      </c>
      <c r="C659" s="91">
        <v>47.368885669742369</v>
      </c>
      <c r="D659" s="91"/>
      <c r="E659" s="91">
        <v>1359.8716217795118</v>
      </c>
      <c r="F659" s="91">
        <v>67.632815533049794</v>
      </c>
      <c r="G659" s="91">
        <v>0</v>
      </c>
      <c r="H659" s="91">
        <v>-14.370789029502285</v>
      </c>
      <c r="I659" s="91">
        <v>6.6505360450905959</v>
      </c>
    </row>
    <row r="660" spans="1:9" x14ac:dyDescent="0.25">
      <c r="A660" s="91">
        <v>657</v>
      </c>
      <c r="B660" s="91">
        <v>44.188891036948711</v>
      </c>
      <c r="C660" s="91">
        <v>44.188891036948711</v>
      </c>
      <c r="D660" s="91"/>
      <c r="E660" s="91">
        <v>1267.7572475804461</v>
      </c>
      <c r="F660" s="91">
        <v>67.775554002742098</v>
      </c>
      <c r="G660" s="91">
        <v>0</v>
      </c>
      <c r="H660" s="91">
        <v>-24.939183116974412</v>
      </c>
      <c r="I660" s="91">
        <v>17.346095255403149</v>
      </c>
    </row>
    <row r="661" spans="1:9" x14ac:dyDescent="0.25">
      <c r="A661" s="91">
        <v>658</v>
      </c>
      <c r="B661" s="91">
        <v>40.33247807812208</v>
      </c>
      <c r="C661" s="91">
        <v>40.33247807812208</v>
      </c>
      <c r="D661" s="91"/>
      <c r="E661" s="91">
        <v>1168.2172433490819</v>
      </c>
      <c r="F661" s="91">
        <v>67.502865573484954</v>
      </c>
      <c r="G661" s="91">
        <v>0</v>
      </c>
      <c r="H661" s="91">
        <v>-25.305864477900645</v>
      </c>
      <c r="I661" s="91">
        <v>16.979413894476917</v>
      </c>
    </row>
    <row r="662" spans="1:9" x14ac:dyDescent="0.25">
      <c r="A662" s="91">
        <v>659</v>
      </c>
      <c r="B662" s="91">
        <v>37.507398806527313</v>
      </c>
      <c r="C662" s="91">
        <v>37.507398806527313</v>
      </c>
      <c r="D662" s="91"/>
      <c r="E662" s="91">
        <v>1458.886875059062</v>
      </c>
      <c r="F662" s="91">
        <v>68.005017947498189</v>
      </c>
      <c r="G662" s="91">
        <v>0</v>
      </c>
      <c r="H662" s="91">
        <v>-16.847585755385747</v>
      </c>
      <c r="I662" s="91">
        <v>9.449458684436534</v>
      </c>
    </row>
    <row r="663" spans="1:9" x14ac:dyDescent="0.25">
      <c r="A663" s="91">
        <v>660</v>
      </c>
      <c r="B663" s="91">
        <v>34.452218823997306</v>
      </c>
      <c r="C663" s="91">
        <v>34.452218823997306</v>
      </c>
      <c r="D663" s="91"/>
      <c r="E663" s="91">
        <v>1359.4106378929182</v>
      </c>
      <c r="F663" s="91">
        <v>67.574720502604208</v>
      </c>
      <c r="G663" s="91">
        <v>0</v>
      </c>
      <c r="H663" s="91">
        <v>-17.913346240753441</v>
      </c>
      <c r="I663" s="91">
        <v>9.5395882086504571</v>
      </c>
    </row>
    <row r="664" spans="1:9" x14ac:dyDescent="0.25">
      <c r="A664" s="91">
        <v>661</v>
      </c>
      <c r="B664" s="91">
        <v>31.691558092642918</v>
      </c>
      <c r="C664" s="91">
        <v>31.691558092642918</v>
      </c>
      <c r="D664" s="91"/>
      <c r="E664" s="91">
        <v>1251.7879700258745</v>
      </c>
      <c r="F664" s="91">
        <v>67.685333942766547</v>
      </c>
      <c r="G664" s="91">
        <v>0</v>
      </c>
      <c r="H664" s="91">
        <v>-5.9560770231645384</v>
      </c>
      <c r="I664" s="91">
        <v>-2.3547659451579719</v>
      </c>
    </row>
    <row r="665" spans="1:9" x14ac:dyDescent="0.25">
      <c r="A665" s="91">
        <v>662</v>
      </c>
      <c r="B665" s="91">
        <v>27.337903420626294</v>
      </c>
      <c r="C665" s="91">
        <v>27.337903420626294</v>
      </c>
      <c r="D665" s="91"/>
      <c r="E665" s="91">
        <v>1711.8111050714072</v>
      </c>
      <c r="F665" s="91">
        <v>68.104358475910516</v>
      </c>
      <c r="G665" s="91">
        <v>0</v>
      </c>
      <c r="H665" s="91">
        <v>-6.0405665987938519</v>
      </c>
      <c r="I665" s="91">
        <v>-1.5859017536009605</v>
      </c>
    </row>
    <row r="666" spans="1:9" x14ac:dyDescent="0.25">
      <c r="A666" s="91">
        <v>663</v>
      </c>
      <c r="B666" s="91">
        <v>23.17665317578469</v>
      </c>
      <c r="C666" s="91">
        <v>23.17665317578469</v>
      </c>
      <c r="D666" s="91"/>
      <c r="E666" s="91">
        <v>1436.0591277618605</v>
      </c>
      <c r="F666" s="91">
        <v>68.545451317514292</v>
      </c>
      <c r="G666" s="91">
        <v>0</v>
      </c>
      <c r="H666" s="91">
        <v>-0.13369667010153985</v>
      </c>
      <c r="I666" s="91">
        <v>-6.8536281900428797</v>
      </c>
    </row>
    <row r="667" spans="1:9" x14ac:dyDescent="0.25">
      <c r="A667" s="91">
        <v>664</v>
      </c>
      <c r="B667" s="91">
        <v>17.70765750461333</v>
      </c>
      <c r="C667" s="91">
        <v>17.70765750461333</v>
      </c>
      <c r="D667" s="91"/>
      <c r="E667" s="91">
        <v>1116.6946945567656</v>
      </c>
      <c r="F667" s="91">
        <v>68.33281219845864</v>
      </c>
      <c r="G667" s="91">
        <v>0</v>
      </c>
      <c r="H667" s="91">
        <v>-0.42390882915741845</v>
      </c>
      <c r="I667" s="91">
        <v>-7.1438403490987579</v>
      </c>
    </row>
    <row r="668" spans="1:9" x14ac:dyDescent="0.25">
      <c r="A668" s="91">
        <v>665</v>
      </c>
      <c r="B668" s="91">
        <v>12.814895920524886</v>
      </c>
      <c r="C668" s="91">
        <v>12.814895920524886</v>
      </c>
      <c r="D668" s="91"/>
      <c r="E668" s="91">
        <v>1631.7584545432549</v>
      </c>
      <c r="F668" s="91">
        <v>67.923316178288459</v>
      </c>
      <c r="G668" s="91">
        <v>0</v>
      </c>
      <c r="H668" s="91">
        <v>-5.2039789405092796</v>
      </c>
      <c r="I668" s="91">
        <v>-3.3019320320224264</v>
      </c>
    </row>
    <row r="669" spans="1:9" x14ac:dyDescent="0.25">
      <c r="A669" s="91">
        <v>666</v>
      </c>
      <c r="B669" s="91">
        <v>12.089204386988431</v>
      </c>
      <c r="C669" s="91">
        <v>12.089204386988431</v>
      </c>
      <c r="D669" s="91"/>
      <c r="E669" s="91">
        <v>1489.1256084050319</v>
      </c>
      <c r="F669" s="91">
        <v>68.48569177717026</v>
      </c>
      <c r="G669" s="91">
        <v>8.282583646338944</v>
      </c>
      <c r="H669" s="91">
        <v>-2.3822047743570836</v>
      </c>
      <c r="I669" s="91">
        <v>-5.1719825757944129</v>
      </c>
    </row>
    <row r="670" spans="1:9" x14ac:dyDescent="0.25">
      <c r="A670" s="91">
        <v>667</v>
      </c>
      <c r="B670" s="91">
        <v>12.431759980351377</v>
      </c>
      <c r="C670" s="91">
        <v>12.431759980351377</v>
      </c>
      <c r="D670" s="91"/>
      <c r="E670" s="91">
        <v>1562.6844030799414</v>
      </c>
      <c r="F670" s="91">
        <v>68.263022703171984</v>
      </c>
      <c r="G670" s="91">
        <v>9.3161749119181287</v>
      </c>
      <c r="H670" s="91">
        <v>-2.4536163534407915</v>
      </c>
      <c r="I670" s="91">
        <v>-5.6553298813959367</v>
      </c>
    </row>
    <row r="671" spans="1:9" x14ac:dyDescent="0.25">
      <c r="A671" s="91">
        <v>668</v>
      </c>
      <c r="B671" s="91">
        <v>12.831595614509929</v>
      </c>
      <c r="C671" s="91">
        <v>12.831595614509929</v>
      </c>
      <c r="D671" s="91"/>
      <c r="E671" s="91">
        <v>1646.3200293720847</v>
      </c>
      <c r="F671" s="91">
        <v>68.048255709738058</v>
      </c>
      <c r="G671" s="91">
        <v>13.473573701578374</v>
      </c>
      <c r="H671" s="91">
        <v>-3.7861450863887725</v>
      </c>
      <c r="I671" s="91">
        <v>-4.9326746341591656</v>
      </c>
    </row>
    <row r="672" spans="1:9" x14ac:dyDescent="0.25">
      <c r="A672" s="91">
        <v>669</v>
      </c>
      <c r="B672" s="91">
        <v>16.934955443759499</v>
      </c>
      <c r="C672" s="91">
        <v>16.934955443759499</v>
      </c>
      <c r="D672" s="91"/>
      <c r="E672" s="91">
        <v>1052.9974425664425</v>
      </c>
      <c r="F672" s="91">
        <v>68.923657966321187</v>
      </c>
      <c r="G672" s="91">
        <v>21.366439690525212</v>
      </c>
      <c r="H672" s="91">
        <v>-0.15845428524441152</v>
      </c>
      <c r="I672" s="91">
        <v>-6.8783858051857507</v>
      </c>
    </row>
    <row r="673" spans="1:9" x14ac:dyDescent="0.25">
      <c r="A673" s="91">
        <v>670</v>
      </c>
      <c r="B673" s="91">
        <v>21.591973550925129</v>
      </c>
      <c r="C673" s="91">
        <v>21.591973550925129</v>
      </c>
      <c r="D673" s="91"/>
      <c r="E673" s="91">
        <v>1347.399944109158</v>
      </c>
      <c r="F673" s="91">
        <v>68.824942033896534</v>
      </c>
      <c r="G673" s="91">
        <v>36.306238411019905</v>
      </c>
      <c r="H673" s="91">
        <v>-0.2817832392360039</v>
      </c>
      <c r="I673" s="91">
        <v>-7.0017147591773439</v>
      </c>
    </row>
    <row r="674" spans="1:9" x14ac:dyDescent="0.25">
      <c r="A674" s="91">
        <v>671</v>
      </c>
      <c r="B674" s="91">
        <v>27.821285445969654</v>
      </c>
      <c r="C674" s="91">
        <v>27.821285445969654</v>
      </c>
      <c r="D674" s="91"/>
      <c r="E674" s="91">
        <v>1721.741105198096</v>
      </c>
      <c r="F674" s="91">
        <v>69.004091707150749</v>
      </c>
      <c r="G674" s="91">
        <v>37.891989546340291</v>
      </c>
      <c r="H674" s="91">
        <v>-0.2394312173043539</v>
      </c>
      <c r="I674" s="91">
        <v>-6.7319819161908354</v>
      </c>
    </row>
    <row r="675" spans="1:9" x14ac:dyDescent="0.25">
      <c r="A675" s="91">
        <v>672</v>
      </c>
      <c r="B675" s="91">
        <v>29.962820773280573</v>
      </c>
      <c r="C675" s="91">
        <v>29.962820773280573</v>
      </c>
      <c r="D675" s="91"/>
      <c r="E675" s="91">
        <v>1184.8907082469882</v>
      </c>
      <c r="F675" s="91">
        <v>68.387383269921258</v>
      </c>
      <c r="G675" s="91">
        <v>21.583746019488707</v>
      </c>
      <c r="H675" s="91">
        <v>-5.193043799003588</v>
      </c>
      <c r="I675" s="91">
        <v>-3.1048419080191794</v>
      </c>
    </row>
    <row r="676" spans="1:9" x14ac:dyDescent="0.25">
      <c r="A676" s="91">
        <v>673</v>
      </c>
      <c r="B676" s="91">
        <v>32.829672456726456</v>
      </c>
      <c r="C676" s="91">
        <v>32.829672456726456</v>
      </c>
      <c r="D676" s="91"/>
      <c r="E676" s="91">
        <v>1270.6602261347798</v>
      </c>
      <c r="F676" s="91">
        <v>69.096855557260696</v>
      </c>
      <c r="G676" s="91">
        <v>24.113960506998055</v>
      </c>
      <c r="H676" s="91">
        <v>-4.5336078870420824</v>
      </c>
      <c r="I676" s="91">
        <v>-2.4454059960576737</v>
      </c>
    </row>
    <row r="677" spans="1:9" x14ac:dyDescent="0.25">
      <c r="A677" s="91">
        <v>674</v>
      </c>
      <c r="B677" s="91">
        <v>34.858021948624085</v>
      </c>
      <c r="C677" s="91">
        <v>34.858021948624085</v>
      </c>
      <c r="D677" s="91"/>
      <c r="E677" s="91">
        <v>1347.7286512880071</v>
      </c>
      <c r="F677" s="91">
        <v>69.203464802439498</v>
      </c>
      <c r="G677" s="91">
        <v>25.465302570374199</v>
      </c>
      <c r="H677" s="91">
        <v>-4.5033201474637856</v>
      </c>
      <c r="I677" s="91">
        <v>-2.4151182564793769</v>
      </c>
    </row>
    <row r="678" spans="1:9" x14ac:dyDescent="0.25">
      <c r="A678" s="91">
        <v>675</v>
      </c>
      <c r="B678" s="91">
        <v>37.05172206723536</v>
      </c>
      <c r="C678" s="91">
        <v>37.05172206723536</v>
      </c>
      <c r="D678" s="91"/>
      <c r="E678" s="91">
        <v>1431.6235423605417</v>
      </c>
      <c r="F678" s="91">
        <v>69.285866439210977</v>
      </c>
      <c r="G678" s="91">
        <v>26.777886956362135</v>
      </c>
      <c r="H678" s="91">
        <v>-4.4850446046581682</v>
      </c>
      <c r="I678" s="91">
        <v>-2.3968427136737587</v>
      </c>
    </row>
    <row r="679" spans="1:9" x14ac:dyDescent="0.25">
      <c r="A679" s="91">
        <v>676</v>
      </c>
      <c r="B679" s="91">
        <v>38.090734533212157</v>
      </c>
      <c r="C679" s="91">
        <v>38.090734533212157</v>
      </c>
      <c r="D679" s="91"/>
      <c r="E679" s="91">
        <v>1503.0020446378462</v>
      </c>
      <c r="F679" s="91">
        <v>68.509187472577125</v>
      </c>
      <c r="G679" s="91">
        <v>25.979711378448624</v>
      </c>
      <c r="H679" s="91">
        <v>-5.3189332922458368</v>
      </c>
      <c r="I679" s="91">
        <v>-3.2307314012614272</v>
      </c>
    </row>
    <row r="680" spans="1:9" x14ac:dyDescent="0.25">
      <c r="A680" s="91">
        <v>677</v>
      </c>
      <c r="B680" s="91">
        <v>39.939751670320291</v>
      </c>
      <c r="C680" s="91">
        <v>39.939751670320291</v>
      </c>
      <c r="D680" s="91"/>
      <c r="E680" s="91">
        <v>1564.8047956821567</v>
      </c>
      <c r="F680" s="91">
        <v>68.796542468161704</v>
      </c>
      <c r="G680" s="91">
        <v>18.574070128125996</v>
      </c>
      <c r="H680" s="91">
        <v>-1.5882188670771238</v>
      </c>
      <c r="I680" s="91">
        <v>-6.456139213346674</v>
      </c>
    </row>
    <row r="681" spans="1:9" x14ac:dyDescent="0.25">
      <c r="A681" s="91">
        <v>678</v>
      </c>
      <c r="B681" s="91">
        <v>40.205102003221064</v>
      </c>
      <c r="C681" s="91">
        <v>40.205102003221064</v>
      </c>
      <c r="D681" s="91"/>
      <c r="E681" s="91">
        <v>1563.3005477419022</v>
      </c>
      <c r="F681" s="91">
        <v>69.200008462377099</v>
      </c>
      <c r="G681" s="91">
        <v>6.1418139945763937</v>
      </c>
      <c r="H681" s="91">
        <v>-2.0846076561641174</v>
      </c>
      <c r="I681" s="91">
        <v>-5.3348130030870289</v>
      </c>
    </row>
    <row r="682" spans="1:9" x14ac:dyDescent="0.25">
      <c r="A682" s="91">
        <v>679</v>
      </c>
      <c r="B682" s="91">
        <v>39.40232468408751</v>
      </c>
      <c r="C682" s="91">
        <v>39.40232468408751</v>
      </c>
      <c r="D682" s="91"/>
      <c r="E682" s="91">
        <v>1525.6519085886305</v>
      </c>
      <c r="F682" s="91">
        <v>69.457015246557205</v>
      </c>
      <c r="G682" s="91">
        <v>0</v>
      </c>
      <c r="H682" s="91">
        <v>-9.5746799561563893</v>
      </c>
      <c r="I682" s="91">
        <v>2.5118643876420239</v>
      </c>
    </row>
    <row r="683" spans="1:9" x14ac:dyDescent="0.25">
      <c r="A683" s="91">
        <v>680</v>
      </c>
      <c r="B683" s="91">
        <v>37.357020243241479</v>
      </c>
      <c r="C683" s="91">
        <v>37.357020243241479</v>
      </c>
      <c r="D683" s="91"/>
      <c r="E683" s="91">
        <v>1452.5003953903574</v>
      </c>
      <c r="F683" s="91">
        <v>69.335989235122781</v>
      </c>
      <c r="G683" s="91">
        <v>0</v>
      </c>
      <c r="H683" s="91">
        <v>-13.251586733650239</v>
      </c>
      <c r="I683" s="91">
        <v>5.8847948212856185</v>
      </c>
    </row>
    <row r="684" spans="1:9" x14ac:dyDescent="0.25">
      <c r="A684" s="91">
        <v>681</v>
      </c>
      <c r="B684" s="91">
        <v>33.498023133751815</v>
      </c>
      <c r="C684" s="91">
        <v>33.498023133751815</v>
      </c>
      <c r="D684" s="91"/>
      <c r="E684" s="91">
        <v>1314.7804465067641</v>
      </c>
      <c r="F684" s="91">
        <v>69.098771597778423</v>
      </c>
      <c r="G684" s="91">
        <v>0</v>
      </c>
      <c r="H684" s="91">
        <v>-24.576753628944694</v>
      </c>
      <c r="I684" s="91">
        <v>16.620490370525545</v>
      </c>
    </row>
    <row r="685" spans="1:9" x14ac:dyDescent="0.25">
      <c r="A685" s="91">
        <v>682</v>
      </c>
      <c r="B685" s="91">
        <v>28.589927358136936</v>
      </c>
      <c r="C685" s="91">
        <v>28.589927358136936</v>
      </c>
      <c r="D685" s="91"/>
      <c r="E685" s="91">
        <v>1122.4973334237031</v>
      </c>
      <c r="F685" s="91">
        <v>69.273827574938579</v>
      </c>
      <c r="G685" s="91">
        <v>0</v>
      </c>
      <c r="H685" s="91">
        <v>-22.357025128385732</v>
      </c>
      <c r="I685" s="91">
        <v>14.562887960948727</v>
      </c>
    </row>
    <row r="686" spans="1:9" x14ac:dyDescent="0.25">
      <c r="A686" s="91">
        <v>683</v>
      </c>
      <c r="B686" s="91">
        <v>23.887414531277159</v>
      </c>
      <c r="C686" s="91">
        <v>23.887414531277159</v>
      </c>
      <c r="D686" s="91"/>
      <c r="E686" s="91">
        <v>1497.6208677258714</v>
      </c>
      <c r="F686" s="91">
        <v>69.449140853455958</v>
      </c>
      <c r="G686" s="91">
        <v>0</v>
      </c>
      <c r="H686" s="91">
        <v>-47.734487141072215</v>
      </c>
      <c r="I686" s="91">
        <v>40.160793146209606</v>
      </c>
    </row>
    <row r="687" spans="1:9" x14ac:dyDescent="0.25">
      <c r="A687" s="91">
        <v>684</v>
      </c>
      <c r="B687" s="91">
        <v>20.083002237523282</v>
      </c>
      <c r="C687" s="91">
        <v>20.083002237523282</v>
      </c>
      <c r="D687" s="91"/>
      <c r="E687" s="91">
        <v>1286.2499690793868</v>
      </c>
      <c r="F687" s="91">
        <v>69.114713004168749</v>
      </c>
      <c r="G687" s="91">
        <v>0</v>
      </c>
      <c r="H687" s="91">
        <v>-3.9306329065720989</v>
      </c>
      <c r="I687" s="91">
        <v>-4.4028412574632947</v>
      </c>
    </row>
    <row r="688" spans="1:9" x14ac:dyDescent="0.25">
      <c r="A688" s="91">
        <v>685</v>
      </c>
      <c r="B688" s="91">
        <v>18.364453388745169</v>
      </c>
      <c r="C688" s="91">
        <v>18.364453388745169</v>
      </c>
      <c r="D688" s="91"/>
      <c r="E688" s="91">
        <v>1174.2984323773969</v>
      </c>
      <c r="F688" s="91">
        <v>69.291673179276799</v>
      </c>
      <c r="G688" s="91">
        <v>2.9773582035717499</v>
      </c>
      <c r="H688" s="91">
        <v>-10.221349924447182</v>
      </c>
      <c r="I688" s="91">
        <v>2.0881216602676611</v>
      </c>
    </row>
    <row r="689" spans="1:9" x14ac:dyDescent="0.25">
      <c r="A689" s="91">
        <v>686</v>
      </c>
      <c r="B689" s="91">
        <v>19.05879666142247</v>
      </c>
      <c r="C689" s="91">
        <v>19.05879666142247</v>
      </c>
      <c r="D689" s="91"/>
      <c r="E689" s="91">
        <v>1200.0543034354916</v>
      </c>
      <c r="F689" s="91">
        <v>69.633171588688711</v>
      </c>
      <c r="G689" s="91">
        <v>13.201375042804765</v>
      </c>
      <c r="H689" s="91">
        <v>-1.0183603904984564</v>
      </c>
      <c r="I689" s="91">
        <v>-6.5531333089172845</v>
      </c>
    </row>
    <row r="690" spans="1:9" x14ac:dyDescent="0.25">
      <c r="A690" s="91">
        <v>687</v>
      </c>
      <c r="B690" s="91">
        <v>21.252953378243021</v>
      </c>
      <c r="C690" s="91">
        <v>21.252953378243021</v>
      </c>
      <c r="D690" s="91"/>
      <c r="E690" s="91">
        <v>1336.0787907948074</v>
      </c>
      <c r="F690" s="91">
        <v>69.665233671946922</v>
      </c>
      <c r="G690" s="91">
        <v>18.347245556706774</v>
      </c>
      <c r="H690" s="91">
        <v>-2.7167475093333362</v>
      </c>
      <c r="I690" s="91">
        <v>-4.8824148121053579</v>
      </c>
    </row>
    <row r="691" spans="1:9" x14ac:dyDescent="0.25">
      <c r="A691" s="91">
        <v>688</v>
      </c>
      <c r="B691" s="91">
        <v>23.154298560357969</v>
      </c>
      <c r="C691" s="91">
        <v>23.154298560357969</v>
      </c>
      <c r="D691" s="91"/>
      <c r="E691" s="91">
        <v>1462.5869832316575</v>
      </c>
      <c r="F691" s="91">
        <v>69.572365905989031</v>
      </c>
      <c r="G691" s="91">
        <v>17.536469149082428</v>
      </c>
      <c r="H691" s="91">
        <v>-4.3160247782195267</v>
      </c>
      <c r="I691" s="91">
        <v>-3.5920831500586159</v>
      </c>
    </row>
    <row r="692" spans="1:9" x14ac:dyDescent="0.25">
      <c r="A692" s="91">
        <v>689</v>
      </c>
      <c r="B692" s="91">
        <v>24.870199994266837</v>
      </c>
      <c r="C692" s="91">
        <v>24.870199994266837</v>
      </c>
      <c r="D692" s="91"/>
      <c r="E692" s="91">
        <v>1577.4030512754171</v>
      </c>
      <c r="F692" s="91">
        <v>69.434445131509321</v>
      </c>
      <c r="G692" s="91">
        <v>19.883267321338376</v>
      </c>
      <c r="H692" s="91">
        <v>-3.0212946402577598</v>
      </c>
      <c r="I692" s="91">
        <v>-5.1869619430297824</v>
      </c>
    </row>
    <row r="693" spans="1:9" x14ac:dyDescent="0.25">
      <c r="A693" s="91">
        <v>690</v>
      </c>
      <c r="B693" s="91">
        <v>26.92124771127768</v>
      </c>
      <c r="C693" s="91">
        <v>26.92124771127768</v>
      </c>
      <c r="D693" s="91"/>
      <c r="E693" s="91">
        <v>1716.0718852173784</v>
      </c>
      <c r="F693" s="91">
        <v>69.291150100919452</v>
      </c>
      <c r="G693" s="91">
        <v>23.356705212108881</v>
      </c>
      <c r="H693" s="91">
        <v>-3.224226606169287</v>
      </c>
      <c r="I693" s="91">
        <v>-5.3898939089413087</v>
      </c>
    </row>
    <row r="694" spans="1:9" x14ac:dyDescent="0.25">
      <c r="A694" s="91">
        <v>691</v>
      </c>
      <c r="B694" s="91">
        <v>29.686022280926242</v>
      </c>
      <c r="C694" s="91">
        <v>29.686022280926242</v>
      </c>
      <c r="D694" s="91"/>
      <c r="E694" s="91">
        <v>1150.4073378853304</v>
      </c>
      <c r="F694" s="91">
        <v>70.097604528063329</v>
      </c>
      <c r="G694" s="91">
        <v>16.339476999545855</v>
      </c>
      <c r="H694" s="91">
        <v>-1.5100076418488255</v>
      </c>
      <c r="I694" s="91">
        <v>-5.5198659342820147</v>
      </c>
    </row>
    <row r="695" spans="1:9" x14ac:dyDescent="0.25">
      <c r="A695" s="91">
        <v>692</v>
      </c>
      <c r="B695" s="91">
        <v>29.770801197166925</v>
      </c>
      <c r="C695" s="91">
        <v>29.770801197166925</v>
      </c>
      <c r="D695" s="91"/>
      <c r="E695" s="91">
        <v>1173.9811277180429</v>
      </c>
      <c r="F695" s="91">
        <v>69.582334387929549</v>
      </c>
      <c r="G695" s="91">
        <v>9.6202372411729051</v>
      </c>
      <c r="H695" s="91">
        <v>-1.3792798172308136</v>
      </c>
      <c r="I695" s="91">
        <v>-6.7319007182887924</v>
      </c>
    </row>
    <row r="696" spans="1:9" x14ac:dyDescent="0.25">
      <c r="A696" s="91">
        <v>693</v>
      </c>
      <c r="B696" s="91">
        <v>30.057213866976472</v>
      </c>
      <c r="C696" s="91">
        <v>30.057213866976472</v>
      </c>
      <c r="D696" s="91"/>
      <c r="E696" s="91">
        <v>1186.1195207391856</v>
      </c>
      <c r="F696" s="91">
        <v>69.613102280711658</v>
      </c>
      <c r="G696" s="91">
        <v>9.7163084673197258</v>
      </c>
      <c r="H696" s="91">
        <v>-0.82390549836939198</v>
      </c>
      <c r="I696" s="91">
        <v>-7.3456054745086474</v>
      </c>
    </row>
    <row r="697" spans="1:9" x14ac:dyDescent="0.25">
      <c r="A697" s="91">
        <v>694</v>
      </c>
      <c r="B697" s="91">
        <v>31.21330282211607</v>
      </c>
      <c r="C697" s="91">
        <v>31.21330282211607</v>
      </c>
      <c r="D697" s="91"/>
      <c r="E697" s="91">
        <v>1204.0284623628872</v>
      </c>
      <c r="F697" s="91">
        <v>70.383052913291579</v>
      </c>
      <c r="G697" s="91">
        <v>13.407527209033775</v>
      </c>
      <c r="H697" s="91">
        <v>-1.4772205349748879E-2</v>
      </c>
      <c r="I697" s="91">
        <v>-6.7347037252910882</v>
      </c>
    </row>
    <row r="698" spans="1:9" x14ac:dyDescent="0.25">
      <c r="A698" s="91">
        <v>695</v>
      </c>
      <c r="B698" s="91">
        <v>32.128658344037007</v>
      </c>
      <c r="C698" s="91">
        <v>32.128658344037007</v>
      </c>
      <c r="D698" s="91"/>
      <c r="E698" s="91">
        <v>1243.5733395920711</v>
      </c>
      <c r="F698" s="91">
        <v>70.353131213106863</v>
      </c>
      <c r="G698" s="91">
        <v>16.718792881308971</v>
      </c>
      <c r="H698" s="91">
        <v>-0.98332933130211619</v>
      </c>
      <c r="I698" s="91">
        <v>-5.9925808649450909</v>
      </c>
    </row>
    <row r="699" spans="1:9" x14ac:dyDescent="0.25">
      <c r="A699" s="91">
        <v>696</v>
      </c>
      <c r="B699" s="91">
        <v>32.345582782804584</v>
      </c>
      <c r="C699" s="91">
        <v>32.345582782804584</v>
      </c>
      <c r="D699" s="91"/>
      <c r="E699" s="91">
        <v>1272.5783849562022</v>
      </c>
      <c r="F699" s="91">
        <v>69.848231561303919</v>
      </c>
      <c r="G699" s="91">
        <v>8.6163455090830912</v>
      </c>
      <c r="H699" s="91">
        <v>-2.8017296949678254</v>
      </c>
      <c r="I699" s="91">
        <v>-5.2733909346573187</v>
      </c>
    </row>
    <row r="700" spans="1:9" x14ac:dyDescent="0.25">
      <c r="A700" s="91">
        <v>697</v>
      </c>
      <c r="B700" s="91">
        <v>31.876126684540335</v>
      </c>
      <c r="C700" s="91">
        <v>31.876126684540335</v>
      </c>
      <c r="D700" s="91"/>
      <c r="E700" s="91">
        <v>1235.1319925682462</v>
      </c>
      <c r="F700" s="91">
        <v>70.446203004031815</v>
      </c>
      <c r="G700" s="91">
        <v>0</v>
      </c>
      <c r="H700" s="91">
        <v>-22.338421168081624</v>
      </c>
      <c r="I700" s="91">
        <v>15.293528203988537</v>
      </c>
    </row>
    <row r="701" spans="1:9" x14ac:dyDescent="0.25">
      <c r="A701" s="91">
        <v>698</v>
      </c>
      <c r="B701" s="91">
        <v>28.545965549003252</v>
      </c>
      <c r="C701" s="91">
        <v>28.545965549003252</v>
      </c>
      <c r="D701" s="91"/>
      <c r="E701" s="91">
        <v>1137.7380657391352</v>
      </c>
      <c r="F701" s="91">
        <v>69.673074879481902</v>
      </c>
      <c r="G701" s="91">
        <v>0</v>
      </c>
      <c r="H701" s="91">
        <v>-21.693930751349018</v>
      </c>
      <c r="I701" s="91">
        <v>12.997911225410279</v>
      </c>
    </row>
    <row r="702" spans="1:9" x14ac:dyDescent="0.25">
      <c r="A702" s="91">
        <v>699</v>
      </c>
      <c r="B702" s="91">
        <v>25.300938746880657</v>
      </c>
      <c r="C702" s="91">
        <v>25.300938746880657</v>
      </c>
      <c r="D702" s="91"/>
      <c r="E702" s="91">
        <v>1615.1454031846417</v>
      </c>
      <c r="F702" s="91">
        <v>69.80401739204784</v>
      </c>
      <c r="G702" s="91">
        <v>0</v>
      </c>
      <c r="H702" s="91">
        <v>-23.167940337555464</v>
      </c>
      <c r="I702" s="91">
        <v>14.589994801365675</v>
      </c>
    </row>
    <row r="703" spans="1:9" x14ac:dyDescent="0.25">
      <c r="A703" s="91">
        <v>700</v>
      </c>
      <c r="B703" s="91">
        <v>24.023714973362477</v>
      </c>
      <c r="C703" s="91">
        <v>24.023714973362477</v>
      </c>
      <c r="D703" s="91"/>
      <c r="E703" s="91">
        <v>1483.6988835178352</v>
      </c>
      <c r="F703" s="91">
        <v>70.763287698597438</v>
      </c>
      <c r="G703" s="91">
        <v>0</v>
      </c>
      <c r="H703" s="91">
        <v>-14.547441799288871</v>
      </c>
      <c r="I703" s="91">
        <v>7.7102280831281504</v>
      </c>
    </row>
    <row r="704" spans="1:9" x14ac:dyDescent="0.25">
      <c r="A704" s="91">
        <v>701</v>
      </c>
      <c r="B704" s="91">
        <v>21.866057638156398</v>
      </c>
      <c r="C704" s="91">
        <v>21.866057638156398</v>
      </c>
      <c r="D704" s="91"/>
      <c r="E704" s="91">
        <v>1383.7238625827304</v>
      </c>
      <c r="F704" s="91">
        <v>70.268689531882217</v>
      </c>
      <c r="G704" s="91">
        <v>0</v>
      </c>
      <c r="H704" s="91">
        <v>-7.9050451669329185</v>
      </c>
      <c r="I704" s="91">
        <v>-1.9816364781564344E-2</v>
      </c>
    </row>
    <row r="705" spans="1:9" x14ac:dyDescent="0.25">
      <c r="A705" s="91">
        <v>702</v>
      </c>
      <c r="B705" s="91">
        <v>20.881047768377808</v>
      </c>
      <c r="C705" s="91">
        <v>20.881047768377808</v>
      </c>
      <c r="D705" s="91"/>
      <c r="E705" s="91">
        <v>1317.1650506067349</v>
      </c>
      <c r="F705" s="91">
        <v>70.477350380725738</v>
      </c>
      <c r="G705" s="91">
        <v>4.8005952402209946</v>
      </c>
      <c r="H705" s="91">
        <v>-3.1944036224328931</v>
      </c>
      <c r="I705" s="91">
        <v>-4.536747408970613</v>
      </c>
    </row>
    <row r="706" spans="1:9" x14ac:dyDescent="0.25">
      <c r="A706" s="91">
        <v>703</v>
      </c>
      <c r="B706" s="91">
        <v>20.706837742690453</v>
      </c>
      <c r="C706" s="91">
        <v>20.706837742690453</v>
      </c>
      <c r="D706" s="91"/>
      <c r="E706" s="91">
        <v>1328.0217949182745</v>
      </c>
      <c r="F706" s="91">
        <v>70.215490740733529</v>
      </c>
      <c r="G706" s="91">
        <v>9.4507228890340897</v>
      </c>
      <c r="H706" s="91">
        <v>-0.86181326591550944</v>
      </c>
      <c r="I706" s="91">
        <v>-7.5817447858568494</v>
      </c>
    </row>
    <row r="707" spans="1:9" x14ac:dyDescent="0.25">
      <c r="A707" s="91">
        <v>704</v>
      </c>
      <c r="B707" s="91">
        <v>21.39865277432974</v>
      </c>
      <c r="C707" s="91">
        <v>21.39865277432974</v>
      </c>
      <c r="D707" s="91"/>
      <c r="E707" s="91">
        <v>1345.2724461781879</v>
      </c>
      <c r="F707" s="91">
        <v>70.729532059454471</v>
      </c>
      <c r="G707" s="91">
        <v>6.5350631722285426</v>
      </c>
      <c r="H707" s="91">
        <v>-1.2060393018714413</v>
      </c>
      <c r="I707" s="91">
        <v>-6.400278457130133</v>
      </c>
    </row>
    <row r="708" spans="1:9" x14ac:dyDescent="0.25">
      <c r="A708" s="91">
        <v>705</v>
      </c>
      <c r="B708" s="91">
        <v>20.510745207320269</v>
      </c>
      <c r="C708" s="91">
        <v>20.510745207320269</v>
      </c>
      <c r="D708" s="91"/>
      <c r="E708" s="91">
        <v>1296.8567174486197</v>
      </c>
      <c r="F708" s="91">
        <v>70.722421719801474</v>
      </c>
      <c r="G708" s="91">
        <v>2.4781081575376533</v>
      </c>
      <c r="H708" s="91">
        <v>-0.5469660124673279</v>
      </c>
      <c r="I708" s="91">
        <v>-7.2668975324086675</v>
      </c>
    </row>
    <row r="709" spans="1:9" x14ac:dyDescent="0.25">
      <c r="A709" s="91">
        <v>706</v>
      </c>
      <c r="B709" s="91">
        <v>19.95638927586489</v>
      </c>
      <c r="C709" s="91">
        <v>19.95638927586489</v>
      </c>
      <c r="D709" s="91"/>
      <c r="E709" s="91">
        <v>1235.5574877944696</v>
      </c>
      <c r="F709" s="91">
        <v>71.264605016814684</v>
      </c>
      <c r="G709" s="91">
        <v>2.5930186462484817</v>
      </c>
      <c r="H709" s="91">
        <v>-22.638462289125147</v>
      </c>
      <c r="I709" s="91">
        <v>15.720277597891132</v>
      </c>
    </row>
    <row r="710" spans="1:9" x14ac:dyDescent="0.25">
      <c r="A710" s="91">
        <v>707</v>
      </c>
      <c r="B710" s="91">
        <v>18.081527927555467</v>
      </c>
      <c r="C710" s="91">
        <v>18.081527927555467</v>
      </c>
      <c r="D710" s="91"/>
      <c r="E710" s="91">
        <v>1141.1655359998797</v>
      </c>
      <c r="F710" s="91">
        <v>71.009348575278025</v>
      </c>
      <c r="G710" s="91">
        <v>0</v>
      </c>
      <c r="H710" s="91">
        <v>-5.3313283414940251</v>
      </c>
      <c r="I710" s="91">
        <v>-2.2838046170375637</v>
      </c>
    </row>
    <row r="711" spans="1:9" x14ac:dyDescent="0.25">
      <c r="A711" s="91">
        <v>708</v>
      </c>
      <c r="B711" s="91">
        <v>16.001952392320497</v>
      </c>
      <c r="C711" s="91">
        <v>16.001952392320497</v>
      </c>
      <c r="D711" s="91"/>
      <c r="E711" s="91">
        <v>1020.1154815085157</v>
      </c>
      <c r="F711" s="91">
        <v>70.927983763298627</v>
      </c>
      <c r="G711" s="91">
        <v>0</v>
      </c>
      <c r="H711" s="91">
        <v>-24.296414018091852</v>
      </c>
      <c r="I711" s="91">
        <v>16.447783446731925</v>
      </c>
    </row>
    <row r="712" spans="1:9" x14ac:dyDescent="0.25">
      <c r="A712" s="91">
        <v>709</v>
      </c>
      <c r="B712" s="91">
        <v>13.739465515812089</v>
      </c>
      <c r="C712" s="91">
        <v>13.739465515812089</v>
      </c>
      <c r="D712" s="91"/>
      <c r="E712" s="91">
        <v>876.46596835710534</v>
      </c>
      <c r="F712" s="91">
        <v>71.070153467443575</v>
      </c>
      <c r="G712" s="91">
        <v>0</v>
      </c>
      <c r="H712" s="91">
        <v>-29.699926411991271</v>
      </c>
      <c r="I712" s="91">
        <v>21.991651448576448</v>
      </c>
    </row>
    <row r="713" spans="1:9" x14ac:dyDescent="0.25">
      <c r="A713" s="91">
        <v>710</v>
      </c>
      <c r="B713" s="91">
        <v>12.261121785960963</v>
      </c>
      <c r="C713" s="91">
        <v>12.261121785960963</v>
      </c>
      <c r="D713" s="91"/>
      <c r="E713" s="91">
        <v>799.50001586707674</v>
      </c>
      <c r="F713" s="91">
        <v>71.125898159889914</v>
      </c>
      <c r="G713" s="91">
        <v>2.0641574022140685</v>
      </c>
      <c r="H713" s="91">
        <v>-3.1887779996251258</v>
      </c>
      <c r="I713" s="91">
        <v>-4.5311217861628457</v>
      </c>
    </row>
    <row r="714" spans="1:9" x14ac:dyDescent="0.25">
      <c r="A714" s="91">
        <v>711</v>
      </c>
      <c r="B714" s="91">
        <v>13.148776037838257</v>
      </c>
      <c r="C714" s="91">
        <v>13.148776037838257</v>
      </c>
      <c r="D714" s="91"/>
      <c r="E714" s="91">
        <v>831.57709020826883</v>
      </c>
      <c r="F714" s="91">
        <v>71.322087935609105</v>
      </c>
      <c r="G714" s="91">
        <v>9.7803855353968689</v>
      </c>
      <c r="H714" s="91">
        <v>-0.70921789072931518</v>
      </c>
      <c r="I714" s="91">
        <v>-6.7187344447708712</v>
      </c>
    </row>
    <row r="715" spans="1:9" x14ac:dyDescent="0.25">
      <c r="A715" s="91">
        <v>712</v>
      </c>
      <c r="B715" s="91">
        <v>15.152446956264789</v>
      </c>
      <c r="C715" s="91">
        <v>15.152446956264789</v>
      </c>
      <c r="D715" s="91"/>
      <c r="E715" s="91">
        <v>989.87506720891383</v>
      </c>
      <c r="F715" s="91">
        <v>70.763306477256393</v>
      </c>
      <c r="G715" s="91">
        <v>16.525472684559613</v>
      </c>
      <c r="H715" s="91">
        <v>-0.92895095862168098</v>
      </c>
      <c r="I715" s="91">
        <v>-7.6488824785630207</v>
      </c>
    </row>
    <row r="716" spans="1:9" x14ac:dyDescent="0.25">
      <c r="A716" s="91">
        <v>713</v>
      </c>
      <c r="B716" s="91">
        <v>19.127902166371143</v>
      </c>
      <c r="C716" s="91">
        <v>19.127902166371143</v>
      </c>
      <c r="D716" s="91"/>
      <c r="E716" s="91">
        <v>1203.5494244889578</v>
      </c>
      <c r="F716" s="91">
        <v>71.290240000100098</v>
      </c>
      <c r="G716" s="91">
        <v>19.790111710423226</v>
      </c>
      <c r="H716" s="91">
        <v>-0.41319948005219442</v>
      </c>
      <c r="I716" s="91">
        <v>-7.1331309999935337</v>
      </c>
    </row>
    <row r="717" spans="1:9" x14ac:dyDescent="0.25">
      <c r="A717" s="91">
        <v>714</v>
      </c>
      <c r="B717" s="91">
        <v>21.05224206445579</v>
      </c>
      <c r="C717" s="91">
        <v>21.05224206445579</v>
      </c>
      <c r="D717" s="91"/>
      <c r="E717" s="91">
        <v>1334.9188233357509</v>
      </c>
      <c r="F717" s="91">
        <v>71.15529347287486</v>
      </c>
      <c r="G717" s="91">
        <v>11.777489528232559</v>
      </c>
      <c r="H717" s="91">
        <v>-0.62450048925515278</v>
      </c>
      <c r="I717" s="91">
        <v>-7.3444320091964927</v>
      </c>
    </row>
    <row r="718" spans="1:9" x14ac:dyDescent="0.25">
      <c r="A718" s="91">
        <v>715</v>
      </c>
      <c r="B718" s="91">
        <v>20.609367691018843</v>
      </c>
      <c r="C718" s="91">
        <v>20.609367691018843</v>
      </c>
      <c r="D718" s="91"/>
      <c r="E718" s="91">
        <v>1324.3335450085672</v>
      </c>
      <c r="F718" s="91">
        <v>70.992705092646247</v>
      </c>
      <c r="G718" s="91">
        <v>1.6663449388640439</v>
      </c>
      <c r="H718" s="91">
        <v>-2.5178767284319123</v>
      </c>
      <c r="I718" s="91">
        <v>-6.0021369296133429</v>
      </c>
    </row>
    <row r="719" spans="1:9" x14ac:dyDescent="0.25">
      <c r="A719" s="91">
        <v>716</v>
      </c>
      <c r="B719" s="91">
        <v>18.755760590391539</v>
      </c>
      <c r="C719" s="91">
        <v>18.755760590391539</v>
      </c>
      <c r="D719" s="91"/>
      <c r="E719" s="91">
        <v>1208.2470340113196</v>
      </c>
      <c r="F719" s="91">
        <v>71.116979838183809</v>
      </c>
      <c r="G719" s="91">
        <v>0</v>
      </c>
      <c r="H719" s="91">
        <v>-0.86898401562652972</v>
      </c>
      <c r="I719" s="91">
        <v>-7.5889155355678692</v>
      </c>
    </row>
    <row r="720" spans="1:9" x14ac:dyDescent="0.25">
      <c r="A720" s="91">
        <v>717</v>
      </c>
      <c r="B720" s="91">
        <v>16.152043292277224</v>
      </c>
      <c r="C720" s="91">
        <v>16.152043292277224</v>
      </c>
      <c r="D720" s="91"/>
      <c r="E720" s="91">
        <v>1948.1123495871152</v>
      </c>
      <c r="F720" s="91">
        <v>71.870980265691358</v>
      </c>
      <c r="G720" s="91">
        <v>0</v>
      </c>
      <c r="H720" s="91">
        <v>-6.3017254292359013</v>
      </c>
      <c r="I720" s="91">
        <v>-0.83062875297716987</v>
      </c>
    </row>
    <row r="721" spans="1:9" x14ac:dyDescent="0.25">
      <c r="A721" s="91">
        <v>718</v>
      </c>
      <c r="B721" s="91">
        <v>13.122460425786203</v>
      </c>
      <c r="C721" s="91">
        <v>13.122460425786203</v>
      </c>
      <c r="D721" s="91"/>
      <c r="E721" s="91">
        <v>1565.1094880113842</v>
      </c>
      <c r="F721" s="91">
        <v>72.202160146865495</v>
      </c>
      <c r="G721" s="91">
        <v>3.3568821738079606</v>
      </c>
      <c r="H721" s="91">
        <v>-29.406697527403669</v>
      </c>
      <c r="I721" s="91">
        <v>22.649781494044493</v>
      </c>
    </row>
    <row r="722" spans="1:9" x14ac:dyDescent="0.25">
      <c r="A722" s="91">
        <v>719</v>
      </c>
      <c r="B722" s="91">
        <v>12.369909355224962</v>
      </c>
      <c r="C722" s="91">
        <v>12.369909355224962</v>
      </c>
      <c r="D722" s="91"/>
      <c r="E722" s="91">
        <v>1497.4990601648481</v>
      </c>
      <c r="F722" s="91">
        <v>72.116596429482641</v>
      </c>
      <c r="G722" s="91">
        <v>8.3268968991678776</v>
      </c>
      <c r="H722" s="91">
        <v>-0.36193596399795813</v>
      </c>
      <c r="I722" s="91">
        <v>-6.7678869285012775</v>
      </c>
    </row>
    <row r="723" spans="1:9" x14ac:dyDescent="0.25">
      <c r="A723" s="91">
        <v>720</v>
      </c>
      <c r="B723" s="91">
        <v>12.444929004708584</v>
      </c>
      <c r="C723" s="91">
        <v>12.444929004708584</v>
      </c>
      <c r="D723" s="91"/>
      <c r="E723" s="91">
        <v>1551.8348132430865</v>
      </c>
      <c r="F723" s="91">
        <v>71.801281597563147</v>
      </c>
      <c r="G723" s="91">
        <v>10.660865076924894</v>
      </c>
      <c r="H723" s="91">
        <v>-0.5893614043795472</v>
      </c>
      <c r="I723" s="91">
        <v>-7.3092929243208866</v>
      </c>
    </row>
    <row r="724" spans="1:9" x14ac:dyDescent="0.25">
      <c r="A724" s="91">
        <v>721</v>
      </c>
      <c r="B724" s="91">
        <v>14.505663767413482</v>
      </c>
      <c r="C724" s="91">
        <v>14.505663767413482</v>
      </c>
      <c r="D724" s="91"/>
      <c r="E724" s="91">
        <v>1759.0776354806133</v>
      </c>
      <c r="F724" s="91">
        <v>72.17971622604216</v>
      </c>
      <c r="G724" s="91">
        <v>16.419857499128216</v>
      </c>
      <c r="H724" s="91">
        <v>-1.1899028747391744</v>
      </c>
      <c r="I724" s="91">
        <v>-6.0619090418937613</v>
      </c>
    </row>
    <row r="725" spans="1:9" x14ac:dyDescent="0.25">
      <c r="A725" s="91">
        <v>722</v>
      </c>
      <c r="B725" s="91">
        <v>16.813516488833208</v>
      </c>
      <c r="C725" s="91">
        <v>16.813516488833208</v>
      </c>
      <c r="D725" s="91"/>
      <c r="E725" s="91">
        <v>1063.8210728760926</v>
      </c>
      <c r="F725" s="91">
        <v>71.974622690529031</v>
      </c>
      <c r="G725" s="91">
        <v>15.492454657429212</v>
      </c>
      <c r="H725" s="91">
        <v>-0.64200028180680224</v>
      </c>
      <c r="I725" s="91">
        <v>-6.9988707488714379</v>
      </c>
    </row>
    <row r="726" spans="1:9" x14ac:dyDescent="0.25">
      <c r="A726" s="91">
        <v>723</v>
      </c>
      <c r="B726" s="91">
        <v>18.827769542115782</v>
      </c>
      <c r="C726" s="91">
        <v>18.827769542115782</v>
      </c>
      <c r="D726" s="91"/>
      <c r="E726" s="91">
        <v>1216.8466017689802</v>
      </c>
      <c r="F726" s="91">
        <v>71.520886016385077</v>
      </c>
      <c r="G726" s="91">
        <v>16.406713982158728</v>
      </c>
      <c r="H726" s="91">
        <v>-2.7504227772709164</v>
      </c>
      <c r="I726" s="91">
        <v>-5.8448416219398407</v>
      </c>
    </row>
    <row r="727" spans="1:9" x14ac:dyDescent="0.25">
      <c r="A727" s="91">
        <v>724</v>
      </c>
      <c r="B727" s="91">
        <v>21.411279748443889</v>
      </c>
      <c r="C727" s="91">
        <v>21.411279748443889</v>
      </c>
      <c r="D727" s="91"/>
      <c r="E727" s="91">
        <v>1355.6659992246296</v>
      </c>
      <c r="F727" s="91">
        <v>71.918370146251718</v>
      </c>
      <c r="G727" s="91">
        <v>17.024654357105199</v>
      </c>
      <c r="H727" s="91">
        <v>-3.7457268363774308</v>
      </c>
      <c r="I727" s="91">
        <v>-4.1778750450745701</v>
      </c>
    </row>
    <row r="728" spans="1:9" x14ac:dyDescent="0.25">
      <c r="A728" s="91">
        <v>725</v>
      </c>
      <c r="B728" s="91">
        <v>23.210714255823717</v>
      </c>
      <c r="C728" s="91">
        <v>23.210714255823717</v>
      </c>
      <c r="D728" s="91"/>
      <c r="E728" s="91">
        <v>1478.6093518513421</v>
      </c>
      <c r="F728" s="91">
        <v>71.788676684407605</v>
      </c>
      <c r="G728" s="91">
        <v>19.210629881687296</v>
      </c>
      <c r="H728" s="91">
        <v>-4.8863044373456948</v>
      </c>
      <c r="I728" s="91">
        <v>-3.4357985770517301</v>
      </c>
    </row>
    <row r="729" spans="1:9" x14ac:dyDescent="0.25">
      <c r="A729" s="91">
        <v>726</v>
      </c>
      <c r="B729" s="91">
        <v>26.163479003251044</v>
      </c>
      <c r="C729" s="91">
        <v>26.163479003251044</v>
      </c>
      <c r="D729" s="91"/>
      <c r="E729" s="91">
        <v>1632.1928113922488</v>
      </c>
      <c r="F729" s="91">
        <v>72.294838758066433</v>
      </c>
      <c r="G729" s="91">
        <v>24.572360300459003</v>
      </c>
      <c r="H729" s="91">
        <v>-4.3714476916309835</v>
      </c>
      <c r="I729" s="91">
        <v>-3.0154673196110027</v>
      </c>
    </row>
    <row r="730" spans="1:9" x14ac:dyDescent="0.25">
      <c r="A730" s="91">
        <v>727</v>
      </c>
      <c r="B730" s="91">
        <v>29.105172619192089</v>
      </c>
      <c r="C730" s="91">
        <v>29.105172619192089</v>
      </c>
      <c r="D730" s="91"/>
      <c r="E730" s="91">
        <v>1145.9891112593771</v>
      </c>
      <c r="F730" s="91">
        <v>72.066182884684338</v>
      </c>
      <c r="G730" s="91">
        <v>36.09554659203728</v>
      </c>
      <c r="H730" s="91">
        <v>-0.63364440503887098</v>
      </c>
      <c r="I730" s="91">
        <v>-7.3535759249802108</v>
      </c>
    </row>
    <row r="731" spans="1:9" x14ac:dyDescent="0.25">
      <c r="A731" s="91">
        <v>728</v>
      </c>
      <c r="B731" s="91">
        <v>33.551995057036514</v>
      </c>
      <c r="C731" s="91">
        <v>33.551995057036514</v>
      </c>
      <c r="D731" s="91"/>
      <c r="E731" s="91">
        <v>1321.715053707911</v>
      </c>
      <c r="F731" s="91">
        <v>72.047587687794419</v>
      </c>
      <c r="G731" s="91">
        <v>35.951893865639299</v>
      </c>
      <c r="H731" s="91">
        <v>-6.6056642237869418</v>
      </c>
      <c r="I731" s="91">
        <v>-1.6090709748059822</v>
      </c>
    </row>
    <row r="732" spans="1:9" x14ac:dyDescent="0.25">
      <c r="A732" s="91">
        <v>729</v>
      </c>
      <c r="B732" s="91">
        <v>35.866463320399397</v>
      </c>
      <c r="C732" s="91">
        <v>35.866463320399397</v>
      </c>
      <c r="D732" s="91"/>
      <c r="E732" s="91">
        <v>1414.8515838575877</v>
      </c>
      <c r="F732" s="91">
        <v>72.058258095764501</v>
      </c>
      <c r="G732" s="91">
        <v>27.594045252666323</v>
      </c>
      <c r="H732" s="91">
        <v>-4.9364345841957968</v>
      </c>
      <c r="I732" s="91">
        <v>-3.4859287239018313</v>
      </c>
    </row>
    <row r="733" spans="1:9" x14ac:dyDescent="0.25">
      <c r="A733" s="91">
        <v>730</v>
      </c>
      <c r="B733" s="91">
        <v>39.071368622103961</v>
      </c>
      <c r="C733" s="91">
        <v>39.071368622103961</v>
      </c>
      <c r="D733" s="91"/>
      <c r="E733" s="91">
        <v>1515.8099527824534</v>
      </c>
      <c r="F733" s="91">
        <v>72.721106991853233</v>
      </c>
      <c r="G733" s="91">
        <v>30.421761074883435</v>
      </c>
      <c r="H733" s="91">
        <v>-4.3343712319541208</v>
      </c>
      <c r="I733" s="91">
        <v>-2.8838653716601552</v>
      </c>
    </row>
    <row r="734" spans="1:9" x14ac:dyDescent="0.25">
      <c r="A734" s="91">
        <v>731</v>
      </c>
      <c r="B734" s="91">
        <v>40.275365912558811</v>
      </c>
      <c r="C734" s="91">
        <v>40.275365912558811</v>
      </c>
      <c r="D734" s="91"/>
      <c r="E734" s="91">
        <v>1577.9414945487972</v>
      </c>
      <c r="F734" s="91">
        <v>72.345910218979185</v>
      </c>
      <c r="G734" s="91">
        <v>21.335656860152188</v>
      </c>
      <c r="H734" s="91">
        <v>-1.7092096810825044</v>
      </c>
      <c r="I734" s="91">
        <v>-6.345618523262698</v>
      </c>
    </row>
    <row r="735" spans="1:9" x14ac:dyDescent="0.25">
      <c r="A735" s="91">
        <v>732</v>
      </c>
      <c r="B735" s="91">
        <v>41.429964905518766</v>
      </c>
      <c r="C735" s="91">
        <v>41.429964905518766</v>
      </c>
      <c r="D735" s="91"/>
      <c r="E735" s="91">
        <v>1612.896727148858</v>
      </c>
      <c r="F735" s="91">
        <v>72.680951096032018</v>
      </c>
      <c r="G735" s="91">
        <v>17.176640079205669</v>
      </c>
      <c r="H735" s="91">
        <v>-1.1524293941794914</v>
      </c>
      <c r="I735" s="91">
        <v>-6.393192431911821</v>
      </c>
    </row>
    <row r="736" spans="1:9" x14ac:dyDescent="0.25">
      <c r="A736" s="91">
        <v>733</v>
      </c>
      <c r="B736" s="91">
        <v>41.387252149564304</v>
      </c>
      <c r="C736" s="91">
        <v>41.387252149564304</v>
      </c>
      <c r="D736" s="91"/>
      <c r="E736" s="91">
        <v>1627.2995683916956</v>
      </c>
      <c r="F736" s="91">
        <v>72.331104546108094</v>
      </c>
      <c r="G736" s="91">
        <v>14.564800628343358</v>
      </c>
      <c r="H736" s="91">
        <v>-1.8269128150121654</v>
      </c>
      <c r="I736" s="91">
        <v>-6.5734063735740076</v>
      </c>
    </row>
    <row r="737" spans="1:9" x14ac:dyDescent="0.25">
      <c r="A737" s="91">
        <v>734</v>
      </c>
      <c r="B737" s="91">
        <v>41.870699113470259</v>
      </c>
      <c r="C737" s="91">
        <v>41.870699113470259</v>
      </c>
      <c r="D737" s="91"/>
      <c r="E737" s="91">
        <v>1639.0263354482208</v>
      </c>
      <c r="F737" s="91">
        <v>72.624035877598203</v>
      </c>
      <c r="G737" s="91">
        <v>13.930196594738289</v>
      </c>
      <c r="H737" s="91">
        <v>-2.2161147040572278</v>
      </c>
      <c r="I737" s="91">
        <v>-5.8160532324982661</v>
      </c>
    </row>
    <row r="738" spans="1:9" x14ac:dyDescent="0.25">
      <c r="A738" s="91">
        <v>735</v>
      </c>
      <c r="B738" s="91">
        <v>41.676306334187565</v>
      </c>
      <c r="C738" s="91">
        <v>41.676306334187565</v>
      </c>
      <c r="D738" s="91"/>
      <c r="E738" s="91">
        <v>1641.7835176315798</v>
      </c>
      <c r="F738" s="91">
        <v>72.45990841072387</v>
      </c>
      <c r="G738" s="91">
        <v>12.071463944121781</v>
      </c>
      <c r="H738" s="91">
        <v>-1.3470651679024461</v>
      </c>
      <c r="I738" s="91">
        <v>-7.231069113351257</v>
      </c>
    </row>
    <row r="739" spans="1:9" x14ac:dyDescent="0.25">
      <c r="A739" s="91">
        <v>736</v>
      </c>
      <c r="B739" s="91">
        <v>42.194542308911089</v>
      </c>
      <c r="C739" s="91">
        <v>42.194542308911089</v>
      </c>
      <c r="D739" s="91"/>
      <c r="E739" s="91">
        <v>1645.2927841433889</v>
      </c>
      <c r="F739" s="91">
        <v>72.984407359388484</v>
      </c>
      <c r="G739" s="91">
        <v>14.202856624285182</v>
      </c>
      <c r="H739" s="91">
        <v>-1.4353562662095631</v>
      </c>
      <c r="I739" s="91">
        <v>-6.2655879869838218</v>
      </c>
    </row>
    <row r="740" spans="1:9" x14ac:dyDescent="0.25">
      <c r="A740" s="91">
        <v>737</v>
      </c>
      <c r="B740" s="91">
        <v>42.127380964812247</v>
      </c>
      <c r="C740" s="91">
        <v>42.127380964812247</v>
      </c>
      <c r="D740" s="91"/>
      <c r="E740" s="91">
        <v>1659.0804893128402</v>
      </c>
      <c r="F740" s="91">
        <v>72.657193792297605</v>
      </c>
      <c r="G740" s="91">
        <v>16.446725963329062</v>
      </c>
      <c r="H740" s="91">
        <v>-0.9265756391916623</v>
      </c>
      <c r="I740" s="91">
        <v>-7.6465071591330016</v>
      </c>
    </row>
    <row r="741" spans="1:9" x14ac:dyDescent="0.25">
      <c r="A741" s="91">
        <v>738</v>
      </c>
      <c r="B741" s="91">
        <v>42.605493955289937</v>
      </c>
      <c r="C741" s="91">
        <v>42.605493955289937</v>
      </c>
      <c r="D741" s="91"/>
      <c r="E741" s="91">
        <v>1679.8118764592809</v>
      </c>
      <c r="F741" s="91">
        <v>72.697786522252258</v>
      </c>
      <c r="G741" s="91">
        <v>16.951418552783636</v>
      </c>
      <c r="H741" s="91">
        <v>-0.98773839029111909</v>
      </c>
      <c r="I741" s="91">
        <v>-7.7076699102324584</v>
      </c>
    </row>
    <row r="742" spans="1:9" x14ac:dyDescent="0.25">
      <c r="A742" s="91">
        <v>739</v>
      </c>
      <c r="B742" s="91">
        <v>43.177385191525403</v>
      </c>
      <c r="C742" s="91">
        <v>43.177385191525403</v>
      </c>
      <c r="D742" s="91"/>
      <c r="E742" s="91">
        <v>1248.166742182482</v>
      </c>
      <c r="F742" s="91">
        <v>73.004094924032998</v>
      </c>
      <c r="G742" s="91">
        <v>11.297540686851914</v>
      </c>
      <c r="H742" s="91">
        <v>-0.77047857800585273</v>
      </c>
      <c r="I742" s="91">
        <v>-7.4904100979471924</v>
      </c>
    </row>
    <row r="743" spans="1:9" x14ac:dyDescent="0.25">
      <c r="A743" s="91">
        <v>740</v>
      </c>
      <c r="B743" s="91">
        <v>43.768665207105478</v>
      </c>
      <c r="C743" s="91">
        <v>43.768665207105478</v>
      </c>
      <c r="D743" s="91"/>
      <c r="E743" s="91">
        <v>1250.5471392454217</v>
      </c>
      <c r="F743" s="91">
        <v>73.64051585901953</v>
      </c>
      <c r="G743" s="91">
        <v>14.178532993846039</v>
      </c>
      <c r="H743" s="91">
        <v>-0.24445048503318878</v>
      </c>
      <c r="I743" s="91">
        <v>-6.964382004974528</v>
      </c>
    </row>
    <row r="744" spans="1:9" x14ac:dyDescent="0.25">
      <c r="A744" s="91">
        <v>741</v>
      </c>
      <c r="B744" s="91">
        <v>44.291294504414729</v>
      </c>
      <c r="C744" s="91">
        <v>44.291294504414729</v>
      </c>
      <c r="D744" s="91"/>
      <c r="E744" s="91">
        <v>1273.301797143667</v>
      </c>
      <c r="F744" s="91">
        <v>73.466686680934501</v>
      </c>
      <c r="G744" s="91">
        <v>21.736516020852722</v>
      </c>
      <c r="H744" s="91">
        <v>-8.3941975494910448</v>
      </c>
      <c r="I744" s="91">
        <v>0.60894930717799201</v>
      </c>
    </row>
    <row r="745" spans="1:9" x14ac:dyDescent="0.25">
      <c r="A745" s="91">
        <v>742</v>
      </c>
      <c r="B745" s="91">
        <v>45.678183496187394</v>
      </c>
      <c r="C745" s="91">
        <v>45.678183496187394</v>
      </c>
      <c r="D745" s="91"/>
      <c r="E745" s="91">
        <v>1307.3468656104737</v>
      </c>
      <c r="F745" s="91">
        <v>73.739638913947275</v>
      </c>
      <c r="G745" s="91">
        <v>23.887878795190712</v>
      </c>
      <c r="H745" s="91">
        <v>-8.993059414629565</v>
      </c>
      <c r="I745" s="91">
        <v>1.5993984515161332</v>
      </c>
    </row>
    <row r="746" spans="1:9" x14ac:dyDescent="0.25">
      <c r="A746" s="91">
        <v>743</v>
      </c>
      <c r="B746" s="91">
        <v>46.428070384208759</v>
      </c>
      <c r="C746" s="91">
        <v>46.428070384208759</v>
      </c>
      <c r="D746" s="91"/>
      <c r="E746" s="91">
        <v>1338.2129599449811</v>
      </c>
      <c r="F746" s="91">
        <v>73.483775744271981</v>
      </c>
      <c r="G746" s="91">
        <v>20.346088416530481</v>
      </c>
      <c r="H746" s="91">
        <v>-8.5469026419870495</v>
      </c>
      <c r="I746" s="91">
        <v>0.45624421468198706</v>
      </c>
    </row>
    <row r="747" spans="1:9" x14ac:dyDescent="0.25">
      <c r="A747" s="91">
        <v>744</v>
      </c>
      <c r="B747" s="91">
        <v>47.129027170292559</v>
      </c>
      <c r="C747" s="91">
        <v>47.129027170292559</v>
      </c>
      <c r="D747" s="91"/>
      <c r="E747" s="91">
        <v>1351.8689863401589</v>
      </c>
      <c r="F747" s="91">
        <v>73.826614124954602</v>
      </c>
      <c r="G747" s="91">
        <v>13.027954253554586</v>
      </c>
      <c r="H747" s="91">
        <v>-8.4338028144640713</v>
      </c>
      <c r="I747" s="91">
        <v>0.80007428623089916</v>
      </c>
    </row>
    <row r="748" spans="1:9" x14ac:dyDescent="0.25">
      <c r="A748" s="91">
        <v>745</v>
      </c>
      <c r="B748" s="91">
        <v>47.051795019810818</v>
      </c>
      <c r="C748" s="91">
        <v>47.051795019810818</v>
      </c>
      <c r="D748" s="91"/>
      <c r="E748" s="91">
        <v>1348.9296836067706</v>
      </c>
      <c r="F748" s="91">
        <v>73.966477731146085</v>
      </c>
      <c r="G748" s="91">
        <v>11.765832735849234</v>
      </c>
      <c r="H748" s="91">
        <v>-7.7832438117758427</v>
      </c>
      <c r="I748" s="91">
        <v>0.20381944571395572</v>
      </c>
    </row>
    <row r="749" spans="1:9" x14ac:dyDescent="0.25">
      <c r="A749" s="91">
        <v>746</v>
      </c>
      <c r="B749" s="91">
        <v>47.457288401476752</v>
      </c>
      <c r="C749" s="91">
        <v>47.457288401476752</v>
      </c>
      <c r="D749" s="91"/>
      <c r="E749" s="91">
        <v>1354.7315633411733</v>
      </c>
      <c r="F749" s="91">
        <v>74.26775713029366</v>
      </c>
      <c r="G749" s="91">
        <v>16.561418128490175</v>
      </c>
      <c r="H749" s="91">
        <v>-9.3100684377964811</v>
      </c>
      <c r="I749" s="91">
        <v>2.148001379500057</v>
      </c>
    </row>
    <row r="750" spans="1:9" x14ac:dyDescent="0.25">
      <c r="A750" s="91">
        <v>747</v>
      </c>
      <c r="B750" s="91">
        <v>48.066133765049734</v>
      </c>
      <c r="C750" s="91">
        <v>48.066133765049734</v>
      </c>
      <c r="D750" s="91"/>
      <c r="E750" s="91">
        <v>1366.2597711633045</v>
      </c>
      <c r="F750" s="91">
        <v>74.587953266938598</v>
      </c>
      <c r="G750" s="91">
        <v>15.302741403247879</v>
      </c>
      <c r="H750" s="91">
        <v>-7.9327213714306062</v>
      </c>
      <c r="I750" s="91">
        <v>1.1918522729461509</v>
      </c>
    </row>
    <row r="751" spans="1:9" x14ac:dyDescent="0.25">
      <c r="A751" s="91">
        <v>748</v>
      </c>
      <c r="B751" s="91">
        <v>47.461302255857383</v>
      </c>
      <c r="C751" s="91">
        <v>47.461302255857383</v>
      </c>
      <c r="D751" s="91"/>
      <c r="E751" s="91">
        <v>1367.3654649965501</v>
      </c>
      <c r="F751" s="91">
        <v>74.025705091125744</v>
      </c>
      <c r="G751" s="91">
        <v>12.256755335658431</v>
      </c>
      <c r="H751" s="91">
        <v>-0.67768585754593991</v>
      </c>
      <c r="I751" s="91">
        <v>-7.3976173774872791</v>
      </c>
    </row>
    <row r="752" spans="1:9" x14ac:dyDescent="0.25">
      <c r="A752" s="91">
        <v>749</v>
      </c>
      <c r="B752" s="91">
        <v>47.944591690004202</v>
      </c>
      <c r="C752" s="91">
        <v>47.944591690004202</v>
      </c>
      <c r="D752" s="91"/>
      <c r="E752" s="91">
        <v>1374.0224079338097</v>
      </c>
      <c r="F752" s="91">
        <v>74.361862903266768</v>
      </c>
      <c r="G752" s="91">
        <v>17.878940986701849</v>
      </c>
      <c r="H752" s="91">
        <v>-9.8409621051128511</v>
      </c>
      <c r="I752" s="91">
        <v>2.2819119632267864</v>
      </c>
    </row>
    <row r="753" spans="1:9" x14ac:dyDescent="0.25">
      <c r="A753" s="91">
        <v>750</v>
      </c>
      <c r="B753" s="91">
        <v>48.577256281175842</v>
      </c>
      <c r="C753" s="91">
        <v>48.577256281175842</v>
      </c>
      <c r="D753" s="91"/>
      <c r="E753" s="91">
        <v>1394.7469885457117</v>
      </c>
      <c r="F753" s="91">
        <v>74.323806664419195</v>
      </c>
      <c r="G753" s="91">
        <v>20.89008340309999</v>
      </c>
      <c r="H753" s="91">
        <v>-8.3812177978764169</v>
      </c>
      <c r="I753" s="91">
        <v>0.62192905879261851</v>
      </c>
    </row>
    <row r="754" spans="1:9" x14ac:dyDescent="0.25">
      <c r="A754" s="91">
        <v>751</v>
      </c>
      <c r="B754" s="91">
        <v>49.633573353916589</v>
      </c>
      <c r="C754" s="91">
        <v>49.633573353916589</v>
      </c>
      <c r="D754" s="91"/>
      <c r="E754" s="91">
        <v>1412.5240935265183</v>
      </c>
      <c r="F754" s="91">
        <v>74.907270929876574</v>
      </c>
      <c r="G754" s="91">
        <v>17.38909076975262</v>
      </c>
      <c r="H754" s="91">
        <v>-9.1621957320607486</v>
      </c>
      <c r="I754" s="91">
        <v>2.2958740852357895</v>
      </c>
    </row>
    <row r="755" spans="1:9" x14ac:dyDescent="0.25">
      <c r="A755" s="91">
        <v>752</v>
      </c>
      <c r="B755" s="91">
        <v>48.991549253339997</v>
      </c>
      <c r="C755" s="91">
        <v>48.991549253339997</v>
      </c>
      <c r="D755" s="91"/>
      <c r="E755" s="91">
        <v>1417.0723015992758</v>
      </c>
      <c r="F755" s="91">
        <v>74.12994787740719</v>
      </c>
      <c r="G755" s="91">
        <v>13.695472748979673</v>
      </c>
      <c r="H755" s="91">
        <v>-0.90451512349106478</v>
      </c>
      <c r="I755" s="91">
        <v>-7.6244466434324041</v>
      </c>
    </row>
    <row r="756" spans="1:9" x14ac:dyDescent="0.25">
      <c r="A756" s="91">
        <v>753</v>
      </c>
      <c r="B756" s="91">
        <v>49.084300494772123</v>
      </c>
      <c r="C756" s="91">
        <v>49.084300494772123</v>
      </c>
      <c r="D756" s="91"/>
      <c r="E756" s="91">
        <v>1420.0586688830304</v>
      </c>
      <c r="F756" s="91">
        <v>74.186207835445856</v>
      </c>
      <c r="G756" s="91">
        <v>13.09489966469941</v>
      </c>
      <c r="H756" s="91">
        <v>-9.4128287235410735</v>
      </c>
      <c r="I756" s="91">
        <v>0.85829995095648171</v>
      </c>
    </row>
    <row r="757" spans="1:9" x14ac:dyDescent="0.25">
      <c r="A757" s="91">
        <v>754</v>
      </c>
      <c r="B757" s="91">
        <v>48.989533820251211</v>
      </c>
      <c r="C757" s="91">
        <v>48.989533820251211</v>
      </c>
      <c r="D757" s="91"/>
      <c r="E757" s="91">
        <v>1415.7263408176457</v>
      </c>
      <c r="F757" s="91">
        <v>74.319815376712313</v>
      </c>
      <c r="G757" s="91">
        <v>8.8656410635417231</v>
      </c>
      <c r="H757" s="91">
        <v>-9.9171834900695863</v>
      </c>
      <c r="I757" s="91">
        <v>1.4822224731795082</v>
      </c>
    </row>
    <row r="758" spans="1:9" x14ac:dyDescent="0.25">
      <c r="A758" s="91">
        <v>755</v>
      </c>
      <c r="B758" s="91">
        <v>48.71972534827875</v>
      </c>
      <c r="C758" s="91">
        <v>48.71972534827875</v>
      </c>
      <c r="D758" s="91"/>
      <c r="E758" s="91">
        <v>1397.5889582104123</v>
      </c>
      <c r="F758" s="91">
        <v>74.750674168104737</v>
      </c>
      <c r="G758" s="91">
        <v>4.3478621355643288</v>
      </c>
      <c r="H758" s="91">
        <v>-8.1988394857507352</v>
      </c>
      <c r="I758" s="91">
        <v>0.52757878565789174</v>
      </c>
    </row>
    <row r="759" spans="1:9" x14ac:dyDescent="0.25">
      <c r="A759" s="91">
        <v>756</v>
      </c>
      <c r="B759" s="91">
        <v>48.140393989067718</v>
      </c>
      <c r="C759" s="91">
        <v>48.140393989067718</v>
      </c>
      <c r="D759" s="91"/>
      <c r="E759" s="91">
        <v>1368.4762149227552</v>
      </c>
      <c r="F759" s="91">
        <v>75.243705522443207</v>
      </c>
      <c r="G759" s="91">
        <v>2.9950145507367822</v>
      </c>
      <c r="H759" s="91">
        <v>-8.8232934192048553</v>
      </c>
      <c r="I759" s="91">
        <v>2.0746871393618287</v>
      </c>
    </row>
    <row r="760" spans="1:9" x14ac:dyDescent="0.25">
      <c r="A760" s="91">
        <v>757</v>
      </c>
      <c r="B760" s="91">
        <v>46.678917768280904</v>
      </c>
      <c r="C760" s="91">
        <v>46.678917768280904</v>
      </c>
      <c r="D760" s="91"/>
      <c r="E760" s="91">
        <v>1335.6031069235944</v>
      </c>
      <c r="F760" s="91">
        <v>75.01166897832357</v>
      </c>
      <c r="G760" s="91">
        <v>0</v>
      </c>
      <c r="H760" s="91">
        <v>-9.503044412079241</v>
      </c>
      <c r="I760" s="91">
        <v>2.1227492709848663</v>
      </c>
    </row>
    <row r="761" spans="1:9" x14ac:dyDescent="0.25">
      <c r="A761" s="91">
        <v>758</v>
      </c>
      <c r="B761" s="91">
        <v>44.470861421112076</v>
      </c>
      <c r="C761" s="91">
        <v>44.470861421112076</v>
      </c>
      <c r="D761" s="91"/>
      <c r="E761" s="91">
        <v>1278.9191381395294</v>
      </c>
      <c r="F761" s="91">
        <v>74.881108006923498</v>
      </c>
      <c r="G761" s="91">
        <v>0</v>
      </c>
      <c r="H761" s="91">
        <v>-14.571138170758193</v>
      </c>
      <c r="I761" s="91">
        <v>6.7483753548574059</v>
      </c>
    </row>
    <row r="762" spans="1:9" x14ac:dyDescent="0.25">
      <c r="A762" s="91">
        <v>759</v>
      </c>
      <c r="B762" s="91">
        <v>40.849070702265401</v>
      </c>
      <c r="C762" s="91">
        <v>40.849070702265401</v>
      </c>
      <c r="D762" s="91"/>
      <c r="E762" s="91">
        <v>1163.9058222365661</v>
      </c>
      <c r="F762" s="91">
        <v>75.401441282996203</v>
      </c>
      <c r="G762" s="91">
        <v>0</v>
      </c>
      <c r="H762" s="91">
        <v>-32.579612127272718</v>
      </c>
      <c r="I762" s="91">
        <v>25.638517354879756</v>
      </c>
    </row>
    <row r="763" spans="1:9" x14ac:dyDescent="0.25">
      <c r="A763" s="91">
        <v>760</v>
      </c>
      <c r="B763" s="91">
        <v>35.694845485260579</v>
      </c>
      <c r="C763" s="91">
        <v>35.694845485260579</v>
      </c>
      <c r="D763" s="91"/>
      <c r="E763" s="91">
        <v>1379.7059803648656</v>
      </c>
      <c r="F763" s="91">
        <v>75.482228147532126</v>
      </c>
      <c r="G763" s="91">
        <v>0</v>
      </c>
      <c r="H763" s="91">
        <v>-27.754202704211803</v>
      </c>
      <c r="I763" s="91">
        <v>20.851080074713476</v>
      </c>
    </row>
    <row r="764" spans="1:9" x14ac:dyDescent="0.25">
      <c r="A764" s="91">
        <v>761</v>
      </c>
      <c r="B764" s="91">
        <v>29.559449240017042</v>
      </c>
      <c r="C764" s="91">
        <v>29.559449240017042</v>
      </c>
      <c r="D764" s="91"/>
      <c r="E764" s="91">
        <v>1164.0543276597225</v>
      </c>
      <c r="F764" s="91">
        <v>75.00646093007218</v>
      </c>
      <c r="G764" s="91">
        <v>0</v>
      </c>
      <c r="H764" s="91">
        <v>-22.468209461410407</v>
      </c>
      <c r="I764" s="91">
        <v>14.451703627924054</v>
      </c>
    </row>
    <row r="765" spans="1:9" x14ac:dyDescent="0.25">
      <c r="A765" s="91">
        <v>762</v>
      </c>
      <c r="B765" s="91">
        <v>24.984417372286931</v>
      </c>
      <c r="C765" s="91">
        <v>24.984417372286931</v>
      </c>
      <c r="D765" s="91"/>
      <c r="E765" s="91">
        <v>1550.9935905700627</v>
      </c>
      <c r="F765" s="91">
        <v>75.530155836689445</v>
      </c>
      <c r="G765" s="91">
        <v>0</v>
      </c>
      <c r="H765" s="91">
        <v>-27.219860414047009</v>
      </c>
      <c r="I765" s="91">
        <v>20.115236951057451</v>
      </c>
    </row>
    <row r="766" spans="1:9" x14ac:dyDescent="0.25">
      <c r="A766" s="91">
        <v>763</v>
      </c>
      <c r="B766" s="91">
        <v>19.269927411343946</v>
      </c>
      <c r="C766" s="91">
        <v>19.269927411343946</v>
      </c>
      <c r="D766" s="91"/>
      <c r="E766" s="91">
        <v>1212.5394966249423</v>
      </c>
      <c r="F766" s="91">
        <v>75.397424355395785</v>
      </c>
      <c r="G766" s="91">
        <v>0</v>
      </c>
      <c r="H766" s="91">
        <v>-0.41715316269169445</v>
      </c>
      <c r="I766" s="91">
        <v>-7.1370846826330343</v>
      </c>
    </row>
    <row r="767" spans="1:9" x14ac:dyDescent="0.25">
      <c r="A767" s="91">
        <v>764</v>
      </c>
      <c r="B767" s="91">
        <v>15.858233203438452</v>
      </c>
      <c r="C767" s="91">
        <v>15.858233203438452</v>
      </c>
      <c r="D767" s="91"/>
      <c r="E767" s="91">
        <v>982.60601000630948</v>
      </c>
      <c r="F767" s="91">
        <v>75.802484498244624</v>
      </c>
      <c r="G767" s="91">
        <v>0</v>
      </c>
      <c r="H767" s="91">
        <v>-3.175136192684044</v>
      </c>
      <c r="I767" s="91">
        <v>-3.7279798755805915</v>
      </c>
    </row>
    <row r="768" spans="1:9" x14ac:dyDescent="0.25">
      <c r="A768" s="91">
        <v>765</v>
      </c>
      <c r="B768" s="91">
        <v>12.99800273244859</v>
      </c>
      <c r="C768" s="91">
        <v>12.99800273244859</v>
      </c>
      <c r="D768" s="91"/>
      <c r="E768" s="91">
        <v>823.46769323462354</v>
      </c>
      <c r="F768" s="91">
        <v>75.564848932471307</v>
      </c>
      <c r="G768" s="91">
        <v>0.31938157712942217</v>
      </c>
      <c r="H768" s="91">
        <v>-14.03145898248451</v>
      </c>
      <c r="I768" s="91">
        <v>6.564569708751395</v>
      </c>
    </row>
    <row r="769" spans="1:9" x14ac:dyDescent="0.25">
      <c r="A769" s="91">
        <v>766</v>
      </c>
      <c r="B769" s="91">
        <v>12.301459167666888</v>
      </c>
      <c r="C769" s="91">
        <v>12.301459167666888</v>
      </c>
      <c r="D769" s="91"/>
      <c r="E769" s="91">
        <v>809.1912271863838</v>
      </c>
      <c r="F769" s="91">
        <v>75.116923015509087</v>
      </c>
      <c r="G769" s="91">
        <v>6.4733761733025537</v>
      </c>
      <c r="H769" s="91">
        <v>-0.84597497158482216</v>
      </c>
      <c r="I769" s="91">
        <v>-7.565906491526162</v>
      </c>
    </row>
    <row r="770" spans="1:9" x14ac:dyDescent="0.25">
      <c r="A770" s="91">
        <v>767</v>
      </c>
      <c r="B770" s="91">
        <v>14.542270239460326</v>
      </c>
      <c r="C770" s="91">
        <v>14.542270239460326</v>
      </c>
      <c r="D770" s="91"/>
      <c r="E770" s="91">
        <v>921.14254220831833</v>
      </c>
      <c r="F770" s="91">
        <v>75.580321923253535</v>
      </c>
      <c r="G770" s="91">
        <v>13.489629207063102</v>
      </c>
      <c r="H770" s="91">
        <v>-0.41521553171887426</v>
      </c>
      <c r="I770" s="91">
        <v>-7.1351470516602138</v>
      </c>
    </row>
    <row r="771" spans="1:9" x14ac:dyDescent="0.25">
      <c r="A771" s="91">
        <v>768</v>
      </c>
      <c r="B771" s="91">
        <v>17.924576938558335</v>
      </c>
      <c r="C771" s="91">
        <v>17.924576938558335</v>
      </c>
      <c r="D771" s="91"/>
      <c r="E771" s="91">
        <v>1115.8173798987816</v>
      </c>
      <c r="F771" s="91">
        <v>75.809506963749442</v>
      </c>
      <c r="G771" s="91">
        <v>20.134137203890884</v>
      </c>
      <c r="H771" s="91">
        <v>-0.18893624503541284</v>
      </c>
      <c r="I771" s="91">
        <v>-6.9088677649767529</v>
      </c>
    </row>
    <row r="772" spans="1:9" x14ac:dyDescent="0.25">
      <c r="A772" s="91">
        <v>769</v>
      </c>
      <c r="B772" s="91">
        <v>21.196219424894199</v>
      </c>
      <c r="C772" s="91">
        <v>21.196219424894199</v>
      </c>
      <c r="D772" s="91"/>
      <c r="E772" s="91">
        <v>1334.0853825574984</v>
      </c>
      <c r="F772" s="91">
        <v>75.559565342515285</v>
      </c>
      <c r="G772" s="91">
        <v>23.167268510180818</v>
      </c>
      <c r="H772" s="91">
        <v>-0.46439725906576135</v>
      </c>
      <c r="I772" s="91">
        <v>-7.1843287790071013</v>
      </c>
    </row>
    <row r="773" spans="1:9" x14ac:dyDescent="0.25">
      <c r="A773" s="91">
        <v>770</v>
      </c>
      <c r="B773" s="91">
        <v>25.047383244450884</v>
      </c>
      <c r="C773" s="91">
        <v>25.047383244450884</v>
      </c>
      <c r="D773" s="91"/>
      <c r="E773" s="91">
        <v>1551.3438303916544</v>
      </c>
      <c r="F773" s="91">
        <v>75.948452833498166</v>
      </c>
      <c r="G773" s="91">
        <v>30.485094963947276</v>
      </c>
      <c r="H773" s="91">
        <v>-0.13411966997782265</v>
      </c>
      <c r="I773" s="91">
        <v>-6.8540511899191623</v>
      </c>
    </row>
    <row r="774" spans="1:9" x14ac:dyDescent="0.25">
      <c r="A774" s="91">
        <v>771</v>
      </c>
      <c r="B774" s="91">
        <v>29.517656883171242</v>
      </c>
      <c r="C774" s="91">
        <v>29.517656883171242</v>
      </c>
      <c r="D774" s="91"/>
      <c r="E774" s="91">
        <v>1838.4984102052983</v>
      </c>
      <c r="F774" s="91">
        <v>75.816476113986425</v>
      </c>
      <c r="G774" s="91">
        <v>44.702142147679204</v>
      </c>
      <c r="H774" s="91">
        <v>-42.599632059499477</v>
      </c>
      <c r="I774" s="91">
        <v>35.224311104606677</v>
      </c>
    </row>
    <row r="775" spans="1:9" x14ac:dyDescent="0.25">
      <c r="A775" s="91">
        <v>772</v>
      </c>
      <c r="B775" s="91">
        <v>33.822642816141169</v>
      </c>
      <c r="C775" s="91">
        <v>33.822642816141169</v>
      </c>
      <c r="D775" s="91"/>
      <c r="E775" s="91">
        <v>1337.9547936477911</v>
      </c>
      <c r="F775" s="91">
        <v>75.259977475150848</v>
      </c>
      <c r="G775" s="91">
        <v>40.776553014245799</v>
      </c>
      <c r="H775" s="91">
        <v>-0.90195664064594416</v>
      </c>
      <c r="I775" s="91">
        <v>-7.6218881605872841</v>
      </c>
    </row>
    <row r="776" spans="1:9" x14ac:dyDescent="0.25">
      <c r="A776" s="91">
        <v>773</v>
      </c>
      <c r="B776" s="91">
        <v>38.304913071052837</v>
      </c>
      <c r="C776" s="91">
        <v>38.304913071052837</v>
      </c>
      <c r="D776" s="91"/>
      <c r="E776" s="91">
        <v>1496.6629158706367</v>
      </c>
      <c r="F776" s="91">
        <v>75.740177509561718</v>
      </c>
      <c r="G776" s="91">
        <v>54.732918875364668</v>
      </c>
      <c r="H776" s="91">
        <v>-0.52619578514833376</v>
      </c>
      <c r="I776" s="91">
        <v>-7.2461273050896731</v>
      </c>
    </row>
    <row r="777" spans="1:9" x14ac:dyDescent="0.25">
      <c r="A777" s="91">
        <v>774</v>
      </c>
      <c r="B777" s="91">
        <v>43.357434949399007</v>
      </c>
      <c r="C777" s="91">
        <v>43.357434949399007</v>
      </c>
      <c r="D777" s="91"/>
      <c r="E777" s="91">
        <v>1702.6733087652594</v>
      </c>
      <c r="F777" s="91">
        <v>75.48428265592436</v>
      </c>
      <c r="G777" s="91">
        <v>48.496912857780501</v>
      </c>
      <c r="H777" s="91">
        <v>-24.421802941721079</v>
      </c>
      <c r="I777" s="91">
        <v>16.052875658956641</v>
      </c>
    </row>
    <row r="778" spans="1:9" x14ac:dyDescent="0.25">
      <c r="A778" s="91">
        <v>775</v>
      </c>
      <c r="B778" s="91">
        <v>45.31471970974971</v>
      </c>
      <c r="C778" s="91">
        <v>45.31471970974971</v>
      </c>
      <c r="D778" s="91"/>
      <c r="E778" s="91">
        <v>1779.5829184994038</v>
      </c>
      <c r="F778" s="91">
        <v>75.442362796357315</v>
      </c>
      <c r="G778" s="91">
        <v>33.281718686047412</v>
      </c>
      <c r="H778" s="91">
        <v>-3.1400704798896348</v>
      </c>
      <c r="I778" s="91">
        <v>-5.305737782661657</v>
      </c>
    </row>
    <row r="779" spans="1:9" x14ac:dyDescent="0.25">
      <c r="A779" s="91">
        <v>776</v>
      </c>
      <c r="B779" s="91">
        <v>49.518790787292289</v>
      </c>
      <c r="C779" s="91">
        <v>49.518790787292289</v>
      </c>
      <c r="D779" s="91"/>
      <c r="E779" s="91">
        <v>1412.9260979639573</v>
      </c>
      <c r="F779" s="91">
        <v>76.177797110158536</v>
      </c>
      <c r="G779" s="91">
        <v>52.125198537741078</v>
      </c>
      <c r="H779" s="91">
        <v>-5.2882298231219087</v>
      </c>
      <c r="I779" s="91">
        <v>-1.8453530323910847</v>
      </c>
    </row>
    <row r="780" spans="1:9" x14ac:dyDescent="0.25">
      <c r="A780" s="91">
        <v>777</v>
      </c>
      <c r="B780" s="91">
        <v>53.36224782983988</v>
      </c>
      <c r="C780" s="91">
        <v>53.36224782983988</v>
      </c>
      <c r="D780" s="91"/>
      <c r="E780" s="91">
        <v>1534.3653378098641</v>
      </c>
      <c r="F780" s="91">
        <v>75.749019070588716</v>
      </c>
      <c r="G780" s="91">
        <v>47.983479250118783</v>
      </c>
      <c r="H780" s="91">
        <v>-0.65227243383200084</v>
      </c>
      <c r="I780" s="91">
        <v>-7.3722039537733401</v>
      </c>
    </row>
    <row r="781" spans="1:9" x14ac:dyDescent="0.25">
      <c r="A781" s="91">
        <v>778</v>
      </c>
      <c r="B781" s="91">
        <v>55.194822567531446</v>
      </c>
      <c r="C781" s="91">
        <v>55.194822567531446</v>
      </c>
      <c r="D781" s="91"/>
      <c r="E781" s="91">
        <v>1576.3193753667031</v>
      </c>
      <c r="F781" s="91">
        <v>76.173400740080197</v>
      </c>
      <c r="G781" s="91">
        <v>29.814478937719539</v>
      </c>
      <c r="H781" s="91">
        <v>-0.28299077170195519</v>
      </c>
      <c r="I781" s="91">
        <v>-7.0029222916432952</v>
      </c>
    </row>
    <row r="782" spans="1:9" x14ac:dyDescent="0.25">
      <c r="A782" s="91">
        <v>779</v>
      </c>
      <c r="B782" s="91">
        <v>57.209329938802433</v>
      </c>
      <c r="C782" s="91">
        <v>57.209329938802433</v>
      </c>
      <c r="D782" s="91"/>
      <c r="E782" s="91">
        <v>1319.8422774695121</v>
      </c>
      <c r="F782" s="91">
        <v>76.504184793108962</v>
      </c>
      <c r="G782" s="91">
        <v>39.691197305364895</v>
      </c>
      <c r="H782" s="91">
        <v>-4.0254048114703842</v>
      </c>
      <c r="I782" s="91">
        <v>-2.772490060846577</v>
      </c>
    </row>
    <row r="783" spans="1:9" x14ac:dyDescent="0.25">
      <c r="A783" s="91">
        <v>780</v>
      </c>
      <c r="B783" s="91">
        <v>58.606595590932109</v>
      </c>
      <c r="C783" s="91">
        <v>58.606595590932109</v>
      </c>
      <c r="D783" s="91"/>
      <c r="E783" s="91">
        <v>1358.8433574680464</v>
      </c>
      <c r="F783" s="91">
        <v>76.306362442181751</v>
      </c>
      <c r="G783" s="91">
        <v>34.970269282555655</v>
      </c>
      <c r="H783" s="91">
        <v>-3.5272466628387384</v>
      </c>
      <c r="I783" s="91">
        <v>-3.8860625839298142</v>
      </c>
    </row>
    <row r="784" spans="1:9" x14ac:dyDescent="0.25">
      <c r="A784" s="91">
        <v>781</v>
      </c>
      <c r="B784" s="91">
        <v>59.861230190638736</v>
      </c>
      <c r="C784" s="91">
        <v>59.861230190638736</v>
      </c>
      <c r="D784" s="91"/>
      <c r="E784" s="91">
        <v>1392.0476431627103</v>
      </c>
      <c r="F784" s="91">
        <v>76.242884365559874</v>
      </c>
      <c r="G784" s="91">
        <v>36.343119075976432</v>
      </c>
      <c r="H784" s="91">
        <v>-3.7212227503879567</v>
      </c>
      <c r="I784" s="91">
        <v>-4.0800386714790324</v>
      </c>
    </row>
    <row r="785" spans="1:9" x14ac:dyDescent="0.25">
      <c r="A785" s="91">
        <v>782</v>
      </c>
      <c r="B785" s="91">
        <v>60.92864386594907</v>
      </c>
      <c r="C785" s="91">
        <v>60.92864386594907</v>
      </c>
      <c r="D785" s="91"/>
      <c r="E785" s="91">
        <v>1425.7629407832601</v>
      </c>
      <c r="F785" s="91">
        <v>75.97567979479021</v>
      </c>
      <c r="G785" s="91">
        <v>31.609367851200091</v>
      </c>
      <c r="H785" s="91">
        <v>-1.9952814743963416</v>
      </c>
      <c r="I785" s="91">
        <v>-6.6316903165765355</v>
      </c>
    </row>
    <row r="786" spans="1:9" x14ac:dyDescent="0.25">
      <c r="A786" s="91">
        <v>783</v>
      </c>
      <c r="B786" s="91">
        <v>61.990667796568395</v>
      </c>
      <c r="C786" s="91">
        <v>61.990667796568395</v>
      </c>
      <c r="D786" s="91"/>
      <c r="E786" s="91">
        <v>1444.3901861607285</v>
      </c>
      <c r="F786" s="91">
        <v>76.34862215686654</v>
      </c>
      <c r="G786" s="91">
        <v>26.264609204835036</v>
      </c>
      <c r="H786" s="91">
        <v>-1.2950683424271694</v>
      </c>
      <c r="I786" s="91">
        <v>-6.8006847193871662</v>
      </c>
    </row>
    <row r="787" spans="1:9" x14ac:dyDescent="0.25">
      <c r="A787" s="91">
        <v>784</v>
      </c>
      <c r="B787" s="91">
        <v>63.080851636246372</v>
      </c>
      <c r="C787" s="91">
        <v>63.080851636246372</v>
      </c>
      <c r="D787" s="91"/>
      <c r="E787" s="91">
        <v>1462.4598633526543</v>
      </c>
      <c r="F787" s="91">
        <v>76.786495920743022</v>
      </c>
      <c r="G787" s="91">
        <v>27.640485388409473</v>
      </c>
      <c r="H787" s="91">
        <v>-0.97474190936539906</v>
      </c>
      <c r="I787" s="91">
        <v>-6.4803582863253952</v>
      </c>
    </row>
    <row r="788" spans="1:9" x14ac:dyDescent="0.25">
      <c r="A788" s="91">
        <v>785</v>
      </c>
      <c r="B788" s="91">
        <v>63.193957927553086</v>
      </c>
      <c r="C788" s="91">
        <v>63.193957927553086</v>
      </c>
      <c r="D788" s="91"/>
      <c r="E788" s="91">
        <v>1476.0433696665523</v>
      </c>
      <c r="F788" s="91">
        <v>76.370299250517874</v>
      </c>
      <c r="G788" s="91">
        <v>23.775227108018107</v>
      </c>
      <c r="H788" s="91">
        <v>-2.8339026689841846</v>
      </c>
      <c r="I788" s="91">
        <v>-5.6164922072767567</v>
      </c>
    </row>
    <row r="789" spans="1:9" x14ac:dyDescent="0.25">
      <c r="A789" s="91">
        <v>786</v>
      </c>
      <c r="B789" s="91">
        <v>63.753552892208717</v>
      </c>
      <c r="C789" s="91">
        <v>63.753552892208717</v>
      </c>
      <c r="D789" s="91"/>
      <c r="E789" s="91">
        <v>1485.5374677122963</v>
      </c>
      <c r="F789" s="91">
        <v>76.6017455817354</v>
      </c>
      <c r="G789" s="91">
        <v>23.729533676102385</v>
      </c>
      <c r="H789" s="91">
        <v>-2.6794018510570687</v>
      </c>
      <c r="I789" s="91">
        <v>-5.4619913893496408</v>
      </c>
    </row>
    <row r="790" spans="1:9" x14ac:dyDescent="0.25">
      <c r="A790" s="91">
        <v>787</v>
      </c>
      <c r="B790" s="91">
        <v>64.634754620522955</v>
      </c>
      <c r="C790" s="91">
        <v>64.634754620522955</v>
      </c>
      <c r="D790" s="91"/>
      <c r="E790" s="91">
        <v>1496.5708185933934</v>
      </c>
      <c r="F790" s="91">
        <v>77.099590088965044</v>
      </c>
      <c r="G790" s="91">
        <v>23.801703327240091</v>
      </c>
      <c r="H790" s="91">
        <v>-2.629720279174486</v>
      </c>
      <c r="I790" s="91">
        <v>-4.6698749733537612</v>
      </c>
    </row>
    <row r="791" spans="1:9" x14ac:dyDescent="0.25">
      <c r="A791" s="91">
        <v>788</v>
      </c>
      <c r="B791" s="91">
        <v>64.695634514851022</v>
      </c>
      <c r="C791" s="91">
        <v>64.695634514851022</v>
      </c>
      <c r="D791" s="91"/>
      <c r="E791" s="91">
        <v>1261.1159177422571</v>
      </c>
      <c r="F791" s="91">
        <v>76.997406188722195</v>
      </c>
      <c r="G791" s="91">
        <v>19.05484881454295</v>
      </c>
      <c r="H791" s="91">
        <v>-2.8088496927077462</v>
      </c>
      <c r="I791" s="91">
        <v>-4.8490043868870218</v>
      </c>
    </row>
    <row r="792" spans="1:9" x14ac:dyDescent="0.25">
      <c r="A792" s="91">
        <v>789</v>
      </c>
      <c r="B792" s="91">
        <v>64.525886859455724</v>
      </c>
      <c r="C792" s="91">
        <v>64.525886859455724</v>
      </c>
      <c r="D792" s="91"/>
      <c r="E792" s="91">
        <v>1260.8914986250356</v>
      </c>
      <c r="F792" s="91">
        <v>76.948276149977701</v>
      </c>
      <c r="G792" s="91">
        <v>15.344192162435197</v>
      </c>
      <c r="H792" s="91">
        <v>-2.7891982496861036</v>
      </c>
      <c r="I792" s="91">
        <v>-5.2021956353281533</v>
      </c>
    </row>
    <row r="793" spans="1:9" x14ac:dyDescent="0.25">
      <c r="A793" s="91">
        <v>790</v>
      </c>
      <c r="B793" s="91">
        <v>64.207335549894012</v>
      </c>
      <c r="C793" s="91">
        <v>64.207335549894012</v>
      </c>
      <c r="D793" s="91"/>
      <c r="E793" s="91">
        <v>1257.6383659030635</v>
      </c>
      <c r="F793" s="91">
        <v>76.876500884171364</v>
      </c>
      <c r="G793" s="91">
        <v>16.155812956782935</v>
      </c>
      <c r="H793" s="91">
        <v>-2.3327671476515159</v>
      </c>
      <c r="I793" s="91">
        <v>-5.9760577256267853</v>
      </c>
    </row>
    <row r="794" spans="1:9" x14ac:dyDescent="0.25">
      <c r="A794" s="91">
        <v>791</v>
      </c>
      <c r="B794" s="91">
        <v>64.827998657317977</v>
      </c>
      <c r="C794" s="91">
        <v>64.827998657317977</v>
      </c>
      <c r="D794" s="91"/>
      <c r="E794" s="91">
        <v>1260.5298487293016</v>
      </c>
      <c r="F794" s="91">
        <v>77.448920030199261</v>
      </c>
      <c r="G794" s="91">
        <v>21.187683317184693</v>
      </c>
      <c r="H794" s="91">
        <v>-0.29746673574843174</v>
      </c>
      <c r="I794" s="91">
        <v>-7.0173982556897716</v>
      </c>
    </row>
    <row r="795" spans="1:9" x14ac:dyDescent="0.25">
      <c r="A795" s="91">
        <v>792</v>
      </c>
      <c r="B795" s="91">
        <v>64.780197897779146</v>
      </c>
      <c r="C795" s="91">
        <v>64.780197897779146</v>
      </c>
      <c r="D795" s="91"/>
      <c r="E795" s="91">
        <v>1266.5207021315284</v>
      </c>
      <c r="F795" s="91">
        <v>77.189855936383495</v>
      </c>
      <c r="G795" s="91">
        <v>22.420338063871874</v>
      </c>
      <c r="H795" s="91">
        <v>-0.67417069352945314</v>
      </c>
      <c r="I795" s="91">
        <v>-7.3941022134707932</v>
      </c>
    </row>
    <row r="796" spans="1:9" x14ac:dyDescent="0.25">
      <c r="A796" s="91">
        <v>793</v>
      </c>
      <c r="B796" s="91">
        <v>65.640807511862718</v>
      </c>
      <c r="C796" s="91">
        <v>65.640807511862718</v>
      </c>
      <c r="D796" s="91"/>
      <c r="E796" s="91">
        <v>1273.1781816125822</v>
      </c>
      <c r="F796" s="91">
        <v>77.852371314090519</v>
      </c>
      <c r="G796" s="91">
        <v>21.056231523303772</v>
      </c>
      <c r="H796" s="91">
        <v>-0.12929517978767113</v>
      </c>
      <c r="I796" s="91">
        <v>-6.8492266997290105</v>
      </c>
    </row>
    <row r="797" spans="1:9" x14ac:dyDescent="0.25">
      <c r="A797" s="91">
        <v>794</v>
      </c>
      <c r="B797" s="91">
        <v>65.084881217083918</v>
      </c>
      <c r="C797" s="91">
        <v>65.084881217083918</v>
      </c>
      <c r="D797" s="91"/>
      <c r="E797" s="91">
        <v>1270.8860336877949</v>
      </c>
      <c r="F797" s="91">
        <v>77.508650465552364</v>
      </c>
      <c r="G797" s="91">
        <v>9.5533570123900713</v>
      </c>
      <c r="H797" s="91">
        <v>-0.59065589229108606</v>
      </c>
      <c r="I797" s="91">
        <v>-7.3105874122324259</v>
      </c>
    </row>
    <row r="798" spans="1:9" x14ac:dyDescent="0.25">
      <c r="A798" s="91">
        <v>795</v>
      </c>
      <c r="B798" s="91">
        <v>64.095362889224418</v>
      </c>
      <c r="C798" s="91">
        <v>64.095362889224418</v>
      </c>
      <c r="D798" s="91"/>
      <c r="E798" s="91">
        <v>1242.5574086275319</v>
      </c>
      <c r="F798" s="91">
        <v>78.090807730368624</v>
      </c>
      <c r="G798" s="91">
        <v>0</v>
      </c>
      <c r="H798" s="91">
        <v>-41.729126066751398</v>
      </c>
      <c r="I798" s="91">
        <v>34.826966528872155</v>
      </c>
    </row>
    <row r="799" spans="1:9" x14ac:dyDescent="0.25">
      <c r="A799" s="91">
        <v>796</v>
      </c>
      <c r="B799" s="91">
        <v>60.385024481065216</v>
      </c>
      <c r="C799" s="91">
        <v>60.385024481065216</v>
      </c>
      <c r="D799" s="91"/>
      <c r="E799" s="91">
        <v>1394.371353688337</v>
      </c>
      <c r="F799" s="91">
        <v>78.162941370107319</v>
      </c>
      <c r="G799" s="91">
        <v>0</v>
      </c>
      <c r="H799" s="91">
        <v>-2.3841291999429233</v>
      </c>
      <c r="I799" s="91">
        <v>-4.5327615670964825</v>
      </c>
    </row>
    <row r="800" spans="1:9" x14ac:dyDescent="0.25">
      <c r="A800" s="91">
        <v>797</v>
      </c>
      <c r="B800" s="91">
        <v>55.741864734366146</v>
      </c>
      <c r="C800" s="91">
        <v>55.741864734366146</v>
      </c>
      <c r="D800" s="91"/>
      <c r="E800" s="91">
        <v>1291.3555230734876</v>
      </c>
      <c r="F800" s="91">
        <v>78.078005557137914</v>
      </c>
      <c r="G800" s="91">
        <v>0</v>
      </c>
      <c r="H800" s="91">
        <v>-19.315672341055496</v>
      </c>
      <c r="I800" s="91">
        <v>12.032979048391352</v>
      </c>
    </row>
    <row r="801" spans="1:9" x14ac:dyDescent="0.25">
      <c r="A801" s="91">
        <v>798</v>
      </c>
      <c r="B801" s="91">
        <v>50.344060740809994</v>
      </c>
      <c r="C801" s="91">
        <v>50.344060740809994</v>
      </c>
      <c r="D801" s="91"/>
      <c r="E801" s="91">
        <v>1179.7176407912173</v>
      </c>
      <c r="F801" s="91">
        <v>77.575112615683835</v>
      </c>
      <c r="G801" s="91">
        <v>0</v>
      </c>
      <c r="H801" s="91">
        <v>-27.481090224666456</v>
      </c>
      <c r="I801" s="91">
        <v>19.036729069401744</v>
      </c>
    </row>
    <row r="802" spans="1:9" x14ac:dyDescent="0.25">
      <c r="A802" s="91">
        <v>799</v>
      </c>
      <c r="B802" s="91">
        <v>46.778778150025509</v>
      </c>
      <c r="C802" s="91">
        <v>46.778778150025509</v>
      </c>
      <c r="D802" s="91"/>
      <c r="E802" s="91">
        <v>1330.5701570723859</v>
      </c>
      <c r="F802" s="91">
        <v>78.455379633757019</v>
      </c>
      <c r="G802" s="91">
        <v>0</v>
      </c>
      <c r="H802" s="91">
        <v>-17.021182377716961</v>
      </c>
      <c r="I802" s="91">
        <v>10.215011381459458</v>
      </c>
    </row>
    <row r="803" spans="1:9" x14ac:dyDescent="0.25">
      <c r="A803" s="91">
        <v>800</v>
      </c>
      <c r="B803" s="91">
        <v>42.489299134511555</v>
      </c>
      <c r="C803" s="91">
        <v>42.489299134511555</v>
      </c>
      <c r="D803" s="91"/>
      <c r="E803" s="91">
        <v>1234.3895496919679</v>
      </c>
      <c r="F803" s="91">
        <v>77.609227054747393</v>
      </c>
      <c r="G803" s="91">
        <v>0</v>
      </c>
      <c r="H803" s="91">
        <v>-15.855281728110455</v>
      </c>
      <c r="I803" s="91">
        <v>7.1729816803172266</v>
      </c>
    </row>
    <row r="804" spans="1:9" x14ac:dyDescent="0.25">
      <c r="A804" s="91">
        <v>801</v>
      </c>
      <c r="B804" s="91">
        <v>40.900242931454883</v>
      </c>
      <c r="C804" s="91">
        <v>40.900242931454883</v>
      </c>
      <c r="D804" s="91"/>
      <c r="E804" s="91">
        <v>1187.8165846876159</v>
      </c>
      <c r="F804" s="91">
        <v>77.740304261282944</v>
      </c>
      <c r="G804" s="91">
        <v>1.3667746327151087</v>
      </c>
      <c r="H804" s="91">
        <v>-9.0481754406997172</v>
      </c>
      <c r="I804" s="91">
        <v>0.46903129734001947</v>
      </c>
    </row>
    <row r="805" spans="1:9" x14ac:dyDescent="0.25">
      <c r="A805" s="91">
        <v>802</v>
      </c>
      <c r="B805" s="91">
        <v>40.750029156831104</v>
      </c>
      <c r="C805" s="91">
        <v>40.750029156831104</v>
      </c>
      <c r="D805" s="91"/>
      <c r="E805" s="91">
        <v>1175.730974809517</v>
      </c>
      <c r="F805" s="91">
        <v>78.081819178594657</v>
      </c>
      <c r="G805" s="91">
        <v>12.530247870197574</v>
      </c>
      <c r="H805" s="91">
        <v>-1.8856658323628857</v>
      </c>
      <c r="I805" s="91">
        <v>-6.123300391494368</v>
      </c>
    </row>
    <row r="806" spans="1:9" x14ac:dyDescent="0.25">
      <c r="A806" s="91">
        <v>803</v>
      </c>
      <c r="B806" s="91">
        <v>41.966053230659831</v>
      </c>
      <c r="C806" s="91">
        <v>41.966053230659831</v>
      </c>
      <c r="D806" s="91"/>
      <c r="E806" s="91">
        <v>1212.4255788118721</v>
      </c>
      <c r="F806" s="91">
        <v>78.083225572064123</v>
      </c>
      <c r="G806" s="91">
        <v>30.759251709590423</v>
      </c>
      <c r="H806" s="91">
        <v>-4.8076717765964858</v>
      </c>
      <c r="I806" s="91">
        <v>-3.3571659163025203</v>
      </c>
    </row>
    <row r="807" spans="1:9" x14ac:dyDescent="0.25">
      <c r="A807" s="91">
        <v>804</v>
      </c>
      <c r="B807" s="91">
        <v>44.960867455568263</v>
      </c>
      <c r="C807" s="91">
        <v>44.960867455568263</v>
      </c>
      <c r="D807" s="91"/>
      <c r="E807" s="91">
        <v>1278.7027706323349</v>
      </c>
      <c r="F807" s="91">
        <v>78.838591538307654</v>
      </c>
      <c r="G807" s="91">
        <v>27.038954831974777</v>
      </c>
      <c r="H807" s="91">
        <v>-3.21620485496527</v>
      </c>
      <c r="I807" s="91">
        <v>-3.5750207760563457</v>
      </c>
    </row>
    <row r="808" spans="1:9" x14ac:dyDescent="0.25">
      <c r="A808" s="91">
        <v>805</v>
      </c>
      <c r="B808" s="91">
        <v>46.3723218289106</v>
      </c>
      <c r="C808" s="91">
        <v>46.3723218289106</v>
      </c>
      <c r="D808" s="91"/>
      <c r="E808" s="91">
        <v>1319.739547616811</v>
      </c>
      <c r="F808" s="91">
        <v>78.901043435635273</v>
      </c>
      <c r="G808" s="91">
        <v>38.728132367104266</v>
      </c>
      <c r="H808" s="91">
        <v>-3.4362024586703495</v>
      </c>
      <c r="I808" s="91">
        <v>-3.4225105438306582</v>
      </c>
    </row>
    <row r="809" spans="1:9" x14ac:dyDescent="0.25">
      <c r="A809" s="91">
        <v>806</v>
      </c>
      <c r="B809" s="91">
        <v>49.41009386983459</v>
      </c>
      <c r="C809" s="91">
        <v>49.41009386983459</v>
      </c>
      <c r="D809" s="91"/>
      <c r="E809" s="91">
        <v>1421.9881555970599</v>
      </c>
      <c r="F809" s="91">
        <v>78.415934226367781</v>
      </c>
      <c r="G809" s="91">
        <v>47.392693549427534</v>
      </c>
      <c r="H809" s="91">
        <v>-3.6585833238538297</v>
      </c>
      <c r="I809" s="91">
        <v>-4.3613371531956702</v>
      </c>
    </row>
    <row r="810" spans="1:9" x14ac:dyDescent="0.25">
      <c r="A810" s="91">
        <v>807</v>
      </c>
      <c r="B810" s="91">
        <v>50.94207807280624</v>
      </c>
      <c r="C810" s="91">
        <v>50.94207807280624</v>
      </c>
      <c r="D810" s="91"/>
      <c r="E810" s="91">
        <v>1472.2721725553595</v>
      </c>
      <c r="F810" s="91">
        <v>78.281171341773089</v>
      </c>
      <c r="G810" s="91">
        <v>25.10643190472079</v>
      </c>
      <c r="H810" s="91">
        <v>-1.5032314304471324</v>
      </c>
      <c r="I810" s="91">
        <v>-7.008847807407129</v>
      </c>
    </row>
    <row r="811" spans="1:9" x14ac:dyDescent="0.25">
      <c r="A811" s="91">
        <v>808</v>
      </c>
      <c r="B811" s="91">
        <v>52.426950042287011</v>
      </c>
      <c r="C811" s="91">
        <v>52.426950042287011</v>
      </c>
      <c r="D811" s="91"/>
      <c r="E811" s="91">
        <v>1497.8427349443734</v>
      </c>
      <c r="F811" s="91">
        <v>78.913916511072316</v>
      </c>
      <c r="G811" s="91">
        <v>19.30769180511907</v>
      </c>
      <c r="H811" s="91">
        <v>-2.2583160260520199</v>
      </c>
      <c r="I811" s="91">
        <v>-5.0409055643445919</v>
      </c>
    </row>
    <row r="812" spans="1:9" x14ac:dyDescent="0.25">
      <c r="A812" s="91">
        <v>809</v>
      </c>
      <c r="B812" s="91">
        <v>52.639635494529706</v>
      </c>
      <c r="C812" s="91">
        <v>52.639635494529706</v>
      </c>
      <c r="D812" s="91"/>
      <c r="E812" s="91">
        <v>1496.1266603026197</v>
      </c>
      <c r="F812" s="91">
        <v>79.27389240153218</v>
      </c>
      <c r="G812" s="91">
        <v>8.6682343490171299</v>
      </c>
      <c r="H812" s="91">
        <v>-2.2905395326554121</v>
      </c>
      <c r="I812" s="91">
        <v>-4.4426213034022988</v>
      </c>
    </row>
    <row r="813" spans="1:9" x14ac:dyDescent="0.25">
      <c r="A813" s="91">
        <v>810</v>
      </c>
      <c r="B813" s="91">
        <v>51.579622716792095</v>
      </c>
      <c r="C813" s="91">
        <v>51.579622716792095</v>
      </c>
      <c r="D813" s="91"/>
      <c r="E813" s="91">
        <v>1472.0758753175444</v>
      </c>
      <c r="F813" s="91">
        <v>79.098296261033838</v>
      </c>
      <c r="G813" s="91">
        <v>3.8417541616958144</v>
      </c>
      <c r="H813" s="91">
        <v>-3.9009708324941577</v>
      </c>
      <c r="I813" s="91">
        <v>-3.275196058306352</v>
      </c>
    </row>
    <row r="814" spans="1:9" x14ac:dyDescent="0.25">
      <c r="A814" s="91">
        <v>811</v>
      </c>
      <c r="B814" s="91">
        <v>49.712048068377996</v>
      </c>
      <c r="C814" s="91">
        <v>49.712048068377996</v>
      </c>
      <c r="D814" s="91"/>
      <c r="E814" s="91">
        <v>1432.2298895131114</v>
      </c>
      <c r="F814" s="91">
        <v>78.661761098369738</v>
      </c>
      <c r="G814" s="91">
        <v>0</v>
      </c>
      <c r="H814" s="91">
        <v>-23.918781431152109</v>
      </c>
      <c r="I814" s="91">
        <v>15.777730441277289</v>
      </c>
    </row>
    <row r="815" spans="1:9" x14ac:dyDescent="0.25">
      <c r="A815" s="91">
        <v>812</v>
      </c>
      <c r="B815" s="91">
        <v>47.004217853223189</v>
      </c>
      <c r="C815" s="91">
        <v>47.004217853223189</v>
      </c>
      <c r="D815" s="91"/>
      <c r="E815" s="91">
        <v>1356.7013116803332</v>
      </c>
      <c r="F815" s="91">
        <v>78.67768159462787</v>
      </c>
      <c r="G815" s="91">
        <v>0</v>
      </c>
      <c r="H815" s="91">
        <v>-20.733156654932603</v>
      </c>
      <c r="I815" s="91">
        <v>12.488220442267707</v>
      </c>
    </row>
    <row r="816" spans="1:9" x14ac:dyDescent="0.25">
      <c r="A816" s="91">
        <v>813</v>
      </c>
      <c r="B816" s="91">
        <v>44.06293791418252</v>
      </c>
      <c r="C816" s="91">
        <v>44.06293791418252</v>
      </c>
      <c r="D816" s="91"/>
      <c r="E816" s="91">
        <v>1267.4742993164916</v>
      </c>
      <c r="F816" s="91">
        <v>78.952824483929234</v>
      </c>
      <c r="G816" s="91">
        <v>0</v>
      </c>
      <c r="H816" s="91">
        <v>-24.645078692641288</v>
      </c>
      <c r="I816" s="91">
        <v>16.81153630672905</v>
      </c>
    </row>
    <row r="817" spans="1:9" x14ac:dyDescent="0.25">
      <c r="A817" s="91">
        <v>814</v>
      </c>
      <c r="B817" s="91">
        <v>39.792812782778185</v>
      </c>
      <c r="C817" s="91">
        <v>39.792812782778185</v>
      </c>
      <c r="D817" s="91"/>
      <c r="E817" s="91">
        <v>1146.5048430513468</v>
      </c>
      <c r="F817" s="91">
        <v>79.076003891810458</v>
      </c>
      <c r="G817" s="91">
        <v>0</v>
      </c>
      <c r="H817" s="91">
        <v>-11.70115923838866</v>
      </c>
      <c r="I817" s="91">
        <v>3.8397841922068228</v>
      </c>
    </row>
    <row r="818" spans="1:9" x14ac:dyDescent="0.25">
      <c r="A818" s="91">
        <v>815</v>
      </c>
      <c r="B818" s="91">
        <v>35.28523100359206</v>
      </c>
      <c r="C818" s="91">
        <v>35.28523100359206</v>
      </c>
      <c r="D818" s="91"/>
      <c r="E818" s="91">
        <v>1382.6160496075613</v>
      </c>
      <c r="F818" s="91">
        <v>79.167835557812083</v>
      </c>
      <c r="G818" s="91">
        <v>0</v>
      </c>
      <c r="H818" s="91">
        <v>-41.050711453783684</v>
      </c>
      <c r="I818" s="91">
        <v>33.151576108506937</v>
      </c>
    </row>
    <row r="819" spans="1:9" x14ac:dyDescent="0.25">
      <c r="A819" s="91">
        <v>816</v>
      </c>
      <c r="B819" s="91">
        <v>30.942885753707149</v>
      </c>
      <c r="C819" s="91">
        <v>30.942885753707149</v>
      </c>
      <c r="D819" s="91"/>
      <c r="E819" s="91">
        <v>1219.8435414485152</v>
      </c>
      <c r="F819" s="91">
        <v>79.183360615876012</v>
      </c>
      <c r="G819" s="91">
        <v>0</v>
      </c>
      <c r="H819" s="91">
        <v>-40.806270611497126</v>
      </c>
      <c r="I819" s="91">
        <v>32.659356540132194</v>
      </c>
    </row>
    <row r="820" spans="1:9" x14ac:dyDescent="0.25">
      <c r="A820" s="91">
        <v>817</v>
      </c>
      <c r="B820" s="91">
        <v>27.049688761432424</v>
      </c>
      <c r="C820" s="91">
        <v>27.049688761432424</v>
      </c>
      <c r="D820" s="91"/>
      <c r="E820" s="91">
        <v>1682.7597957649598</v>
      </c>
      <c r="F820" s="91">
        <v>79.767010605208597</v>
      </c>
      <c r="G820" s="91">
        <v>0</v>
      </c>
      <c r="H820" s="91">
        <v>-0.26693702439521438</v>
      </c>
      <c r="I820" s="91">
        <v>-6.9868685443365539</v>
      </c>
    </row>
    <row r="821" spans="1:9" x14ac:dyDescent="0.25">
      <c r="A821" s="91">
        <v>818</v>
      </c>
      <c r="B821" s="91">
        <v>22.972582328631169</v>
      </c>
      <c r="C821" s="91">
        <v>22.972582328631169</v>
      </c>
      <c r="D821" s="91"/>
      <c r="E821" s="91">
        <v>1426.9140844329065</v>
      </c>
      <c r="F821" s="91">
        <v>79.982085281651862</v>
      </c>
      <c r="G821" s="91">
        <v>0</v>
      </c>
      <c r="H821" s="91">
        <v>-0.19025546281169781</v>
      </c>
      <c r="I821" s="91">
        <v>-6.9101869827530376</v>
      </c>
    </row>
    <row r="822" spans="1:9" x14ac:dyDescent="0.25">
      <c r="A822" s="91">
        <v>819</v>
      </c>
      <c r="B822" s="91">
        <v>18.504262653917092</v>
      </c>
      <c r="C822" s="91">
        <v>18.504262653917092</v>
      </c>
      <c r="D822" s="91"/>
      <c r="E822" s="91">
        <v>1144.8720192530814</v>
      </c>
      <c r="F822" s="91">
        <v>80.211349151964725</v>
      </c>
      <c r="G822" s="91">
        <v>0</v>
      </c>
      <c r="H822" s="91">
        <v>-4.8223345643569413</v>
      </c>
      <c r="I822" s="91">
        <v>-2.0556823655236496</v>
      </c>
    </row>
    <row r="823" spans="1:9" x14ac:dyDescent="0.25">
      <c r="A823" s="91">
        <v>820</v>
      </c>
      <c r="B823" s="91">
        <v>16.936356663999909</v>
      </c>
      <c r="C823" s="91">
        <v>16.936356663999909</v>
      </c>
      <c r="D823" s="91"/>
      <c r="E823" s="91">
        <v>1083.7880700731487</v>
      </c>
      <c r="F823" s="91">
        <v>79.725982545702777</v>
      </c>
      <c r="G823" s="91">
        <v>7.5182928539899372</v>
      </c>
      <c r="H823" s="91">
        <v>-0.6650271174332012</v>
      </c>
      <c r="I823" s="91">
        <v>-7.3849586373745408</v>
      </c>
    </row>
    <row r="824" spans="1:9" x14ac:dyDescent="0.25">
      <c r="A824" s="91">
        <v>821</v>
      </c>
      <c r="B824" s="91">
        <v>18.768358382036514</v>
      </c>
      <c r="C824" s="91">
        <v>18.768358382036514</v>
      </c>
      <c r="D824" s="91"/>
      <c r="E824" s="91">
        <v>1165.5574210785987</v>
      </c>
      <c r="F824" s="91">
        <v>80.354007606388762</v>
      </c>
      <c r="G824" s="91">
        <v>14.777864619359914</v>
      </c>
      <c r="H824" s="91">
        <v>-1.0758292470546142</v>
      </c>
      <c r="I824" s="91">
        <v>-5.9478354142092007</v>
      </c>
    </row>
    <row r="825" spans="1:9" x14ac:dyDescent="0.25">
      <c r="A825" s="91">
        <v>822</v>
      </c>
      <c r="B825" s="91">
        <v>20.656808957652672</v>
      </c>
      <c r="C825" s="91">
        <v>20.656808957652672</v>
      </c>
      <c r="D825" s="91"/>
      <c r="E825" s="91">
        <v>1326.5139164473451</v>
      </c>
      <c r="F825" s="91">
        <v>79.704119157391773</v>
      </c>
      <c r="G825" s="91">
        <v>21.281656700047296</v>
      </c>
      <c r="H825" s="91">
        <v>-0.88778981248892752</v>
      </c>
      <c r="I825" s="91">
        <v>-7.607721332430267</v>
      </c>
    </row>
    <row r="826" spans="1:9" x14ac:dyDescent="0.25">
      <c r="A826" s="91">
        <v>823</v>
      </c>
      <c r="B826" s="91">
        <v>24.101271513126239</v>
      </c>
      <c r="C826" s="91">
        <v>24.101271513126239</v>
      </c>
      <c r="D826" s="91"/>
      <c r="E826" s="91">
        <v>1530.1670961526886</v>
      </c>
      <c r="F826" s="91">
        <v>79.970107647186907</v>
      </c>
      <c r="G826" s="91">
        <v>24.399348637995256</v>
      </c>
      <c r="H826" s="91">
        <v>-0.74645778832640119</v>
      </c>
      <c r="I826" s="91">
        <v>-7.4663893082677406</v>
      </c>
    </row>
    <row r="827" spans="1:9" x14ac:dyDescent="0.25">
      <c r="A827" s="91">
        <v>824</v>
      </c>
      <c r="B827" s="91">
        <v>27.091790058900827</v>
      </c>
      <c r="C827" s="91">
        <v>27.091790058900827</v>
      </c>
      <c r="D827" s="91"/>
      <c r="E827" s="91">
        <v>1701.7459660372892</v>
      </c>
      <c r="F827" s="91">
        <v>80.255158705973017</v>
      </c>
      <c r="G827" s="91">
        <v>25.423838499643345</v>
      </c>
      <c r="H827" s="91">
        <v>-2.7672525843554259</v>
      </c>
      <c r="I827" s="91">
        <v>-5.0274453754014399</v>
      </c>
    </row>
    <row r="828" spans="1:9" x14ac:dyDescent="0.25">
      <c r="A828" s="91">
        <v>825</v>
      </c>
      <c r="B828" s="91">
        <v>30.28671397994912</v>
      </c>
      <c r="C828" s="91">
        <v>30.28671397994912</v>
      </c>
      <c r="D828" s="91"/>
      <c r="E828" s="91">
        <v>1176.3579496322682</v>
      </c>
      <c r="F828" s="91">
        <v>80.642803043298187</v>
      </c>
      <c r="G828" s="91">
        <v>28.163212052558521</v>
      </c>
      <c r="H828" s="91">
        <v>-0.22926139999473116</v>
      </c>
      <c r="I828" s="91">
        <v>-6.9491929199360705</v>
      </c>
    </row>
    <row r="829" spans="1:9" x14ac:dyDescent="0.25">
      <c r="A829" s="91">
        <v>826</v>
      </c>
      <c r="B829" s="91">
        <v>33.200480150653604</v>
      </c>
      <c r="C829" s="91">
        <v>33.200480150653604</v>
      </c>
      <c r="D829" s="91"/>
      <c r="E829" s="91">
        <v>1282.2928066373336</v>
      </c>
      <c r="F829" s="91">
        <v>80.942977478274855</v>
      </c>
      <c r="G829" s="91">
        <v>23.737460080263777</v>
      </c>
      <c r="H829" s="91">
        <v>-2.3357282671351527</v>
      </c>
      <c r="I829" s="91">
        <v>-4.5013955699071753</v>
      </c>
    </row>
    <row r="830" spans="1:9" x14ac:dyDescent="0.25">
      <c r="A830" s="91">
        <v>827</v>
      </c>
      <c r="B830" s="91">
        <v>34.09708853021877</v>
      </c>
      <c r="C830" s="91">
        <v>34.09708853021877</v>
      </c>
      <c r="D830" s="91"/>
      <c r="E830" s="91">
        <v>1338.7175486572125</v>
      </c>
      <c r="F830" s="91">
        <v>80.492856969530038</v>
      </c>
      <c r="G830" s="91">
        <v>18.884054470361541</v>
      </c>
      <c r="H830" s="91">
        <v>-2.0129841586206352</v>
      </c>
      <c r="I830" s="91">
        <v>-5.9879732427777004</v>
      </c>
    </row>
    <row r="831" spans="1:9" x14ac:dyDescent="0.25">
      <c r="A831" s="91">
        <v>828</v>
      </c>
      <c r="B831" s="91">
        <v>35.727006366588448</v>
      </c>
      <c r="C831" s="91">
        <v>35.727006366588448</v>
      </c>
      <c r="D831" s="91"/>
      <c r="E831" s="91">
        <v>1398.3544818419136</v>
      </c>
      <c r="F831" s="91">
        <v>80.597064456759313</v>
      </c>
      <c r="G831" s="91">
        <v>21.410433181112136</v>
      </c>
      <c r="H831" s="91">
        <v>-1.9275956649023158</v>
      </c>
      <c r="I831" s="91">
        <v>-5.9025847490593808</v>
      </c>
    </row>
    <row r="832" spans="1:9" x14ac:dyDescent="0.25">
      <c r="A832" s="91">
        <v>829</v>
      </c>
      <c r="B832" s="91">
        <v>37.894223437035876</v>
      </c>
      <c r="C832" s="91">
        <v>37.894223437035876</v>
      </c>
      <c r="D832" s="91"/>
      <c r="E832" s="91">
        <v>1463.0640566119132</v>
      </c>
      <c r="F832" s="91">
        <v>81.172913588882139</v>
      </c>
      <c r="G832" s="91">
        <v>27.106387691369903</v>
      </c>
      <c r="H832" s="91">
        <v>-2.3303295547274878</v>
      </c>
      <c r="I832" s="91">
        <v>-4.4959968574995104</v>
      </c>
    </row>
    <row r="833" spans="1:9" x14ac:dyDescent="0.25">
      <c r="A833" s="91">
        <v>830</v>
      </c>
      <c r="B833" s="91">
        <v>40.180243641724061</v>
      </c>
      <c r="C833" s="91">
        <v>40.180243641724061</v>
      </c>
      <c r="D833" s="91"/>
      <c r="E833" s="91">
        <v>1557.0278261011947</v>
      </c>
      <c r="F833" s="91">
        <v>81.126181404183157</v>
      </c>
      <c r="G833" s="91">
        <v>33.299483749554277</v>
      </c>
      <c r="H833" s="91">
        <v>-2.0698832448569924</v>
      </c>
      <c r="I833" s="91">
        <v>-5.0665354789409065</v>
      </c>
    </row>
    <row r="834" spans="1:9" x14ac:dyDescent="0.25">
      <c r="A834" s="91">
        <v>831</v>
      </c>
      <c r="B834" s="91">
        <v>42.063674836291931</v>
      </c>
      <c r="C834" s="91">
        <v>42.063674836291931</v>
      </c>
      <c r="D834" s="91"/>
      <c r="E834" s="91">
        <v>1658.8976571489134</v>
      </c>
      <c r="F834" s="91">
        <v>80.501900612210306</v>
      </c>
      <c r="G834" s="91">
        <v>39.215365187111935</v>
      </c>
      <c r="H834" s="91">
        <v>-0.98710984693560766</v>
      </c>
      <c r="I834" s="91">
        <v>-7.7070413668769469</v>
      </c>
    </row>
    <row r="835" spans="1:9" x14ac:dyDescent="0.25">
      <c r="A835" s="91">
        <v>832</v>
      </c>
      <c r="B835" s="91">
        <v>45.563342478503785</v>
      </c>
      <c r="C835" s="91">
        <v>45.563342478503785</v>
      </c>
      <c r="D835" s="91"/>
      <c r="E835" s="91">
        <v>1303.7557484351976</v>
      </c>
      <c r="F835" s="91">
        <v>81.325406114226439</v>
      </c>
      <c r="G835" s="91">
        <v>29.984733202007174</v>
      </c>
      <c r="H835" s="91">
        <v>-4.4101391510669927</v>
      </c>
      <c r="I835" s="91">
        <v>-2.9596332907730276</v>
      </c>
    </row>
    <row r="836" spans="1:9" x14ac:dyDescent="0.25">
      <c r="A836" s="91">
        <v>833</v>
      </c>
      <c r="B836" s="91">
        <v>46.722590066654185</v>
      </c>
      <c r="C836" s="91">
        <v>46.722590066654185</v>
      </c>
      <c r="D836" s="91"/>
      <c r="E836" s="91">
        <v>1333.017879370741</v>
      </c>
      <c r="F836" s="91">
        <v>81.521226300837412</v>
      </c>
      <c r="G836" s="91">
        <v>23.096173925386939</v>
      </c>
      <c r="H836" s="91">
        <v>-1.2323907241306888</v>
      </c>
      <c r="I836" s="91">
        <v>-5.8687995663108827</v>
      </c>
    </row>
    <row r="837" spans="1:9" x14ac:dyDescent="0.25">
      <c r="A837" s="91">
        <v>834</v>
      </c>
      <c r="B837" s="91">
        <v>48.427255062306628</v>
      </c>
      <c r="C837" s="91">
        <v>48.427255062306628</v>
      </c>
      <c r="D837" s="91"/>
      <c r="E837" s="91">
        <v>1376.2472048641844</v>
      </c>
      <c r="F837" s="91">
        <v>81.750612897411628</v>
      </c>
      <c r="G837" s="91">
        <v>25.45593253296547</v>
      </c>
      <c r="H837" s="91">
        <v>-1.4022473754946412</v>
      </c>
      <c r="I837" s="91">
        <v>-5.3185527429779746</v>
      </c>
    </row>
    <row r="838" spans="1:9" x14ac:dyDescent="0.25">
      <c r="A838" s="91">
        <v>835</v>
      </c>
      <c r="B838" s="91">
        <v>48.590814842040565</v>
      </c>
      <c r="C838" s="91">
        <v>48.590814842040565</v>
      </c>
      <c r="D838" s="91"/>
      <c r="E838" s="91">
        <v>1395.851919592398</v>
      </c>
      <c r="F838" s="91">
        <v>81.245277455692985</v>
      </c>
      <c r="G838" s="91">
        <v>18.067540835067195</v>
      </c>
      <c r="H838" s="91">
        <v>-1.1530816973456146</v>
      </c>
      <c r="I838" s="91">
        <v>-6.6586980743056108</v>
      </c>
    </row>
    <row r="839" spans="1:9" x14ac:dyDescent="0.25">
      <c r="A839" s="91">
        <v>836</v>
      </c>
      <c r="B839" s="91">
        <v>49.154598793604002</v>
      </c>
      <c r="C839" s="91">
        <v>49.154598793604002</v>
      </c>
      <c r="D839" s="91"/>
      <c r="E839" s="91">
        <v>1412.5044526517779</v>
      </c>
      <c r="F839" s="91">
        <v>81.314694337427923</v>
      </c>
      <c r="G839" s="91">
        <v>16.87854431795591</v>
      </c>
      <c r="H839" s="91">
        <v>-2.4035413000705255</v>
      </c>
      <c r="I839" s="91">
        <v>-5.4542347164030218</v>
      </c>
    </row>
    <row r="840" spans="1:9" x14ac:dyDescent="0.25">
      <c r="A840" s="91">
        <v>837</v>
      </c>
      <c r="B840" s="91">
        <v>49.852963149390618</v>
      </c>
      <c r="C840" s="91">
        <v>49.852963149390618</v>
      </c>
      <c r="D840" s="91"/>
      <c r="E840" s="91">
        <v>1419.1517404904523</v>
      </c>
      <c r="F840" s="91">
        <v>81.831597672346007</v>
      </c>
      <c r="G840" s="91">
        <v>15.24057633357064</v>
      </c>
      <c r="H840" s="91">
        <v>-1.0742435021975552</v>
      </c>
      <c r="I840" s="91">
        <v>-5.8207370607593969</v>
      </c>
    </row>
    <row r="841" spans="1:9" x14ac:dyDescent="0.25">
      <c r="A841" s="91">
        <v>838</v>
      </c>
      <c r="B841" s="91">
        <v>49.781731663291396</v>
      </c>
      <c r="C841" s="91">
        <v>49.781731663291396</v>
      </c>
      <c r="D841" s="91"/>
      <c r="E841" s="91">
        <v>1428.5430276763959</v>
      </c>
      <c r="F841" s="91">
        <v>81.487457208009928</v>
      </c>
      <c r="G841" s="91">
        <v>17.809442321905507</v>
      </c>
      <c r="H841" s="91">
        <v>-4.0324035955997442</v>
      </c>
      <c r="I841" s="91">
        <v>-3.695265922221707</v>
      </c>
    </row>
    <row r="842" spans="1:9" x14ac:dyDescent="0.25">
      <c r="A842" s="91">
        <v>839</v>
      </c>
      <c r="B842" s="91">
        <v>50.385256446869484</v>
      </c>
      <c r="C842" s="91">
        <v>50.385256446869484</v>
      </c>
      <c r="D842" s="91"/>
      <c r="E842" s="91">
        <v>1445.8213609782556</v>
      </c>
      <c r="F842" s="91">
        <v>81.557995072367191</v>
      </c>
      <c r="G842" s="91">
        <v>21.644613987363698</v>
      </c>
      <c r="H842" s="91">
        <v>-1.4345063878912119</v>
      </c>
      <c r="I842" s="91">
        <v>-6.302426734160762</v>
      </c>
    </row>
    <row r="843" spans="1:9" x14ac:dyDescent="0.25">
      <c r="A843" s="91">
        <v>840</v>
      </c>
      <c r="B843" s="91">
        <v>51.137127991881528</v>
      </c>
      <c r="C843" s="91">
        <v>51.137127991881528</v>
      </c>
      <c r="D843" s="91"/>
      <c r="E843" s="91">
        <v>1471.1761178622876</v>
      </c>
      <c r="F843" s="91">
        <v>81.498915022831071</v>
      </c>
      <c r="G843" s="91">
        <v>22.473124306956155</v>
      </c>
      <c r="H843" s="91">
        <v>-1.5799409036701844</v>
      </c>
      <c r="I843" s="91">
        <v>-6.4478612499397343</v>
      </c>
    </row>
    <row r="844" spans="1:9" x14ac:dyDescent="0.25">
      <c r="A844" s="91">
        <v>841</v>
      </c>
      <c r="B844" s="91">
        <v>52.144984546487265</v>
      </c>
      <c r="C844" s="91">
        <v>52.144984546487265</v>
      </c>
      <c r="D844" s="91"/>
      <c r="E844" s="91">
        <v>1489.4294670719862</v>
      </c>
      <c r="F844" s="91">
        <v>81.928059046010773</v>
      </c>
      <c r="G844" s="91">
        <v>18.363712536110178</v>
      </c>
      <c r="H844" s="91">
        <v>-2.6149375120236602</v>
      </c>
      <c r="I844" s="91">
        <v>-4.6550922062029354</v>
      </c>
    </row>
    <row r="845" spans="1:9" x14ac:dyDescent="0.25">
      <c r="A845" s="91">
        <v>842</v>
      </c>
      <c r="B845" s="91">
        <v>52.090831619678639</v>
      </c>
      <c r="C845" s="91">
        <v>52.090831619678639</v>
      </c>
      <c r="D845" s="91"/>
      <c r="E845" s="91">
        <v>1502.3134186564034</v>
      </c>
      <c r="F845" s="91">
        <v>81.438397261404745</v>
      </c>
      <c r="G845" s="91">
        <v>23.107089170894845</v>
      </c>
      <c r="H845" s="91">
        <v>-0.8010751186026126</v>
      </c>
      <c r="I845" s="91">
        <v>-7.5210066385439518</v>
      </c>
    </row>
    <row r="846" spans="1:9" x14ac:dyDescent="0.25">
      <c r="A846" s="91">
        <v>843</v>
      </c>
      <c r="B846" s="91">
        <v>53.324455806497213</v>
      </c>
      <c r="C846" s="91">
        <v>53.324455806497213</v>
      </c>
      <c r="D846" s="91"/>
      <c r="E846" s="91">
        <v>1539.4578562300853</v>
      </c>
      <c r="F846" s="91">
        <v>81.406960663731937</v>
      </c>
      <c r="G846" s="91">
        <v>31.404232007164531</v>
      </c>
      <c r="H846" s="91">
        <v>-1.6336568618625864</v>
      </c>
      <c r="I846" s="91">
        <v>-6.8406246112464464</v>
      </c>
    </row>
    <row r="847" spans="1:9" x14ac:dyDescent="0.25">
      <c r="A847" s="91">
        <v>844</v>
      </c>
      <c r="B847" s="91">
        <v>55.564146035617526</v>
      </c>
      <c r="C847" s="91">
        <v>55.564146035617526</v>
      </c>
      <c r="D847" s="91"/>
      <c r="E847" s="91">
        <v>1580.4058961171072</v>
      </c>
      <c r="F847" s="91">
        <v>82.272143206490284</v>
      </c>
      <c r="G847" s="91">
        <v>30.506340298172912</v>
      </c>
      <c r="H847" s="91">
        <v>-4.9239355617822222E-2</v>
      </c>
      <c r="I847" s="91">
        <v>-6.769170875559162</v>
      </c>
    </row>
    <row r="848" spans="1:9" x14ac:dyDescent="0.25">
      <c r="A848" s="91">
        <v>845</v>
      </c>
      <c r="B848" s="91">
        <v>55.867671425588227</v>
      </c>
      <c r="C848" s="91">
        <v>55.867671425588227</v>
      </c>
      <c r="D848" s="91"/>
      <c r="E848" s="91">
        <v>1306.0428290424966</v>
      </c>
      <c r="F848" s="91">
        <v>81.563801514185243</v>
      </c>
      <c r="G848" s="91">
        <v>24.01405863350347</v>
      </c>
      <c r="H848" s="91">
        <v>-0.81579872822036381</v>
      </c>
      <c r="I848" s="91">
        <v>-7.5357302481617037</v>
      </c>
    </row>
    <row r="849" spans="1:9" x14ac:dyDescent="0.25">
      <c r="A849" s="91">
        <v>846</v>
      </c>
      <c r="B849" s="91">
        <v>56.99689604043671</v>
      </c>
      <c r="C849" s="91">
        <v>56.99689604043671</v>
      </c>
      <c r="D849" s="91"/>
      <c r="E849" s="91">
        <v>1319.9514311628602</v>
      </c>
      <c r="F849" s="91">
        <v>82.19004181192993</v>
      </c>
      <c r="G849" s="91">
        <v>19.018726547517272</v>
      </c>
      <c r="H849" s="91">
        <v>-0.98756005791073276</v>
      </c>
      <c r="I849" s="91">
        <v>-6.2643644458544472</v>
      </c>
    </row>
    <row r="850" spans="1:9" x14ac:dyDescent="0.25">
      <c r="A850" s="91">
        <v>847</v>
      </c>
      <c r="B850" s="91">
        <v>56.642193191635798</v>
      </c>
      <c r="C850" s="91">
        <v>56.642193191635798</v>
      </c>
      <c r="D850" s="91"/>
      <c r="E850" s="91">
        <v>1323.7788561883394</v>
      </c>
      <c r="F850" s="91">
        <v>81.734802104076365</v>
      </c>
      <c r="G850" s="91">
        <v>15.228474287247192</v>
      </c>
      <c r="H850" s="91">
        <v>-9.8176071075892946</v>
      </c>
      <c r="I850" s="91">
        <v>1.4770380146207174</v>
      </c>
    </row>
    <row r="851" spans="1:9" x14ac:dyDescent="0.25">
      <c r="A851" s="91">
        <v>848</v>
      </c>
      <c r="B851" s="91">
        <v>56.607808306477452</v>
      </c>
      <c r="C851" s="91">
        <v>56.607808306477452</v>
      </c>
      <c r="D851" s="91"/>
      <c r="E851" s="91">
        <v>1324.6953687001173</v>
      </c>
      <c r="F851" s="91">
        <v>81.739982257875738</v>
      </c>
      <c r="G851" s="91">
        <v>15.899436925699277</v>
      </c>
      <c r="H851" s="91">
        <v>-9.9768184302567295</v>
      </c>
      <c r="I851" s="91">
        <v>1.4812513870398083</v>
      </c>
    </row>
    <row r="852" spans="1:9" x14ac:dyDescent="0.25">
      <c r="A852" s="91">
        <v>849</v>
      </c>
      <c r="B852" s="91">
        <v>57.398123995601225</v>
      </c>
      <c r="C852" s="91">
        <v>57.398123995601225</v>
      </c>
      <c r="D852" s="91"/>
      <c r="E852" s="91">
        <v>1330.9125580823027</v>
      </c>
      <c r="F852" s="91">
        <v>82.359820104065875</v>
      </c>
      <c r="G852" s="91">
        <v>19.364253421599535</v>
      </c>
      <c r="H852" s="91">
        <v>-9.6189808343008547</v>
      </c>
      <c r="I852" s="91">
        <v>2.2119316744584681</v>
      </c>
    </row>
    <row r="853" spans="1:9" x14ac:dyDescent="0.25">
      <c r="A853" s="91">
        <v>850</v>
      </c>
      <c r="B853" s="91">
        <v>57.518887910099807</v>
      </c>
      <c r="C853" s="91">
        <v>57.518887910099807</v>
      </c>
      <c r="D853" s="91"/>
      <c r="E853" s="91">
        <v>1342.4028143368027</v>
      </c>
      <c r="F853" s="91">
        <v>82.065073896064376</v>
      </c>
      <c r="G853" s="91">
        <v>24.785061749821786</v>
      </c>
      <c r="H853" s="91">
        <v>-8.5998316828684676</v>
      </c>
      <c r="I853" s="91">
        <v>0.40331517380056814</v>
      </c>
    </row>
    <row r="854" spans="1:9" x14ac:dyDescent="0.25">
      <c r="A854" s="91">
        <v>851</v>
      </c>
      <c r="B854" s="91">
        <v>58.498602585192771</v>
      </c>
      <c r="C854" s="91">
        <v>58.498602585192771</v>
      </c>
      <c r="D854" s="91"/>
      <c r="E854" s="91">
        <v>1367.4217799177027</v>
      </c>
      <c r="F854" s="91">
        <v>82.042181713872736</v>
      </c>
      <c r="G854" s="91">
        <v>32.052912805778796</v>
      </c>
      <c r="H854" s="91">
        <v>-2.7296085859424308</v>
      </c>
      <c r="I854" s="91">
        <v>-5.6873781701075004</v>
      </c>
    </row>
    <row r="855" spans="1:9" x14ac:dyDescent="0.25">
      <c r="A855" s="91">
        <v>852</v>
      </c>
      <c r="B855" s="91">
        <v>59.64175360030719</v>
      </c>
      <c r="C855" s="91">
        <v>59.64175360030719</v>
      </c>
      <c r="D855" s="91"/>
      <c r="E855" s="91">
        <v>1396.7800332734994</v>
      </c>
      <c r="F855" s="91">
        <v>82.006131644328121</v>
      </c>
      <c r="G855" s="91">
        <v>29.577296276877348</v>
      </c>
      <c r="H855" s="91">
        <v>-8.8462004592138204</v>
      </c>
      <c r="I855" s="91">
        <v>0.15694639745521533</v>
      </c>
    </row>
    <row r="856" spans="1:9" x14ac:dyDescent="0.25">
      <c r="A856" s="91">
        <v>853</v>
      </c>
      <c r="B856" s="91">
        <v>60.488737925566021</v>
      </c>
      <c r="C856" s="91">
        <v>60.488737925566021</v>
      </c>
      <c r="D856" s="91"/>
      <c r="E856" s="91">
        <v>1416.2667301354052</v>
      </c>
      <c r="F856" s="91">
        <v>82.029728849932908</v>
      </c>
      <c r="G856" s="91">
        <v>27.020808732368842</v>
      </c>
      <c r="H856" s="91">
        <v>-8.8443485802440573</v>
      </c>
      <c r="I856" s="91">
        <v>0.15879827642497868</v>
      </c>
    </row>
    <row r="857" spans="1:9" x14ac:dyDescent="0.25">
      <c r="A857" s="91">
        <v>854</v>
      </c>
      <c r="B857" s="91">
        <v>62.219553055860651</v>
      </c>
      <c r="C857" s="91">
        <v>62.219553055860651</v>
      </c>
      <c r="D857" s="91"/>
      <c r="E857" s="91">
        <v>1437.1757863995369</v>
      </c>
      <c r="F857" s="91">
        <v>82.974138072442514</v>
      </c>
      <c r="G857" s="91">
        <v>27.785360998580042</v>
      </c>
      <c r="H857" s="91">
        <v>-7.9830830104962951</v>
      </c>
      <c r="I857" s="91">
        <v>1.0200638461727412</v>
      </c>
    </row>
    <row r="858" spans="1:9" x14ac:dyDescent="0.25">
      <c r="A858" s="91">
        <v>855</v>
      </c>
      <c r="B858" s="91">
        <v>62.178080946976195</v>
      </c>
      <c r="C858" s="91">
        <v>62.178080946976195</v>
      </c>
      <c r="D858" s="91"/>
      <c r="E858" s="91">
        <v>1448.7086743244033</v>
      </c>
      <c r="F858" s="91">
        <v>82.52003229794704</v>
      </c>
      <c r="G858" s="91">
        <v>20.336847342594421</v>
      </c>
      <c r="H858" s="91">
        <v>-9.9632243223790145</v>
      </c>
      <c r="I858" s="91">
        <v>1.8676881863803088</v>
      </c>
    </row>
    <row r="859" spans="1:9" x14ac:dyDescent="0.25">
      <c r="A859" s="91">
        <v>856</v>
      </c>
      <c r="B859" s="91">
        <v>62.715659878134709</v>
      </c>
      <c r="C859" s="91">
        <v>62.715659878134709</v>
      </c>
      <c r="D859" s="91"/>
      <c r="E859" s="91">
        <v>1451.6272785971144</v>
      </c>
      <c r="F859" s="91">
        <v>83.042725627148116</v>
      </c>
      <c r="G859" s="91">
        <v>19.391744750330854</v>
      </c>
      <c r="H859" s="91">
        <v>-0.9797436384256375</v>
      </c>
      <c r="I859" s="91">
        <v>-6.2565480263693516</v>
      </c>
    </row>
    <row r="860" spans="1:9" x14ac:dyDescent="0.25">
      <c r="A860" s="91">
        <v>857</v>
      </c>
      <c r="B860" s="91">
        <v>62.65128916449401</v>
      </c>
      <c r="C860" s="91">
        <v>62.65128916449401</v>
      </c>
      <c r="D860" s="91"/>
      <c r="E860" s="91">
        <v>1458.0743183347654</v>
      </c>
      <c r="F860" s="91">
        <v>82.776195904567587</v>
      </c>
      <c r="G860" s="91">
        <v>21.986865917272468</v>
      </c>
      <c r="H860" s="91">
        <v>-9.8932029029569009</v>
      </c>
      <c r="I860" s="91">
        <v>1.9377096058024228</v>
      </c>
    </row>
    <row r="861" spans="1:9" x14ac:dyDescent="0.25">
      <c r="A861" s="91">
        <v>858</v>
      </c>
      <c r="B861" s="91">
        <v>63.108750534330994</v>
      </c>
      <c r="C861" s="91">
        <v>63.108750534330994</v>
      </c>
      <c r="D861" s="91"/>
      <c r="E861" s="91">
        <v>1465.8275095048396</v>
      </c>
      <c r="F861" s="91">
        <v>82.973814671815845</v>
      </c>
      <c r="G861" s="91">
        <v>22.411642468268504</v>
      </c>
      <c r="H861" s="91">
        <v>-9.7665330065086025</v>
      </c>
      <c r="I861" s="91">
        <v>2.0643795022507199</v>
      </c>
    </row>
    <row r="862" spans="1:9" x14ac:dyDescent="0.25">
      <c r="A862" s="91">
        <v>859</v>
      </c>
      <c r="B862" s="91">
        <v>63.210802006573921</v>
      </c>
      <c r="C862" s="91">
        <v>63.210802006573921</v>
      </c>
      <c r="D862" s="91"/>
      <c r="E862" s="91">
        <v>1475.061872860955</v>
      </c>
      <c r="F862" s="91">
        <v>82.718777695433474</v>
      </c>
      <c r="G862" s="91">
        <v>24.197841663839995</v>
      </c>
      <c r="H862" s="91">
        <v>-10.032366286947779</v>
      </c>
      <c r="I862" s="91">
        <v>1.706189964236325</v>
      </c>
    </row>
    <row r="863" spans="1:9" x14ac:dyDescent="0.25">
      <c r="A863" s="91">
        <v>860</v>
      </c>
      <c r="B863" s="91">
        <v>63.949006475384977</v>
      </c>
      <c r="C863" s="91">
        <v>63.949006475384977</v>
      </c>
      <c r="D863" s="91"/>
      <c r="E863" s="91">
        <v>1489.6881382169631</v>
      </c>
      <c r="F863" s="91">
        <v>82.884266045331117</v>
      </c>
      <c r="G863" s="91">
        <v>29.113143018996769</v>
      </c>
      <c r="H863" s="91">
        <v>-0.69460848433181999</v>
      </c>
      <c r="I863" s="91">
        <v>-7.4145400042731593</v>
      </c>
    </row>
    <row r="864" spans="1:9" x14ac:dyDescent="0.25">
      <c r="A864" s="91">
        <v>861</v>
      </c>
      <c r="B864" s="91">
        <v>65.4774699611758</v>
      </c>
      <c r="C864" s="91">
        <v>65.4774699611758</v>
      </c>
      <c r="D864" s="91"/>
      <c r="E864" s="91">
        <v>1513.2002766357839</v>
      </c>
      <c r="F864" s="91">
        <v>83.485927271780568</v>
      </c>
      <c r="G864" s="91">
        <v>33.841191837607148</v>
      </c>
      <c r="H864" s="91">
        <v>-0.16289411353124328</v>
      </c>
      <c r="I864" s="91">
        <v>-6.8828256334725832</v>
      </c>
    </row>
    <row r="865" spans="1:9" x14ac:dyDescent="0.25">
      <c r="A865" s="91">
        <v>862</v>
      </c>
      <c r="B865" s="91">
        <v>66.547271079569285</v>
      </c>
      <c r="C865" s="91">
        <v>66.547271079569285</v>
      </c>
      <c r="D865" s="91"/>
      <c r="E865" s="91">
        <v>1537.9862687131829</v>
      </c>
      <c r="F865" s="91">
        <v>83.520093034282269</v>
      </c>
      <c r="G865" s="91">
        <v>35.196612191152617</v>
      </c>
      <c r="H865" s="91">
        <v>-8.0299343074663785</v>
      </c>
      <c r="I865" s="91">
        <v>0.97321254920265698</v>
      </c>
    </row>
    <row r="866" spans="1:9" x14ac:dyDescent="0.25">
      <c r="A866" s="91">
        <v>863</v>
      </c>
      <c r="B866" s="91">
        <v>67.361574166603376</v>
      </c>
      <c r="C866" s="91">
        <v>67.361574166603376</v>
      </c>
      <c r="D866" s="91"/>
      <c r="E866" s="91">
        <v>1565.5562421232914</v>
      </c>
      <c r="F866" s="91">
        <v>83.185317885633168</v>
      </c>
      <c r="G866" s="91">
        <v>40.91505357848024</v>
      </c>
      <c r="H866" s="91">
        <v>-11.49718780492897</v>
      </c>
      <c r="I866" s="91">
        <v>3.6428454140928253</v>
      </c>
    </row>
    <row r="867" spans="1:9" x14ac:dyDescent="0.25">
      <c r="A867" s="91">
        <v>864</v>
      </c>
      <c r="B867" s="91">
        <v>69.333918435766904</v>
      </c>
      <c r="C867" s="91">
        <v>69.333918435766904</v>
      </c>
      <c r="D867" s="91"/>
      <c r="E867" s="91">
        <v>1347.8944801211846</v>
      </c>
      <c r="F867" s="91">
        <v>83.532647032360373</v>
      </c>
      <c r="G867" s="91">
        <v>48.376893673850795</v>
      </c>
      <c r="H867" s="91">
        <v>-14.848002739822796</v>
      </c>
      <c r="I867" s="91">
        <v>7.5189610699308815</v>
      </c>
    </row>
    <row r="868" spans="1:9" x14ac:dyDescent="0.25">
      <c r="A868" s="91">
        <v>865</v>
      </c>
      <c r="B868" s="91">
        <v>70.938198612064781</v>
      </c>
      <c r="C868" s="91">
        <v>70.938198612064781</v>
      </c>
      <c r="D868" s="91"/>
      <c r="E868" s="91">
        <v>1384.9832564872427</v>
      </c>
      <c r="F868" s="91">
        <v>83.270363134837467</v>
      </c>
      <c r="G868" s="91">
        <v>46.737682093066873</v>
      </c>
      <c r="H868" s="91">
        <v>-13.396634653119504</v>
      </c>
      <c r="I868" s="91">
        <v>5.4107343294757175</v>
      </c>
    </row>
    <row r="869" spans="1:9" x14ac:dyDescent="0.25">
      <c r="A869" s="91">
        <v>866</v>
      </c>
      <c r="B869" s="91">
        <v>72.509063211094599</v>
      </c>
      <c r="C869" s="91">
        <v>72.509063211094599</v>
      </c>
      <c r="D869" s="91"/>
      <c r="E869" s="91">
        <v>1406.684733243271</v>
      </c>
      <c r="F869" s="91">
        <v>83.820337282695419</v>
      </c>
      <c r="G869" s="91">
        <v>33.333886685789267</v>
      </c>
      <c r="H869" s="91">
        <v>-2.5779953646105875</v>
      </c>
      <c r="I869" s="91">
        <v>-4.4590560099970062</v>
      </c>
    </row>
    <row r="870" spans="1:9" x14ac:dyDescent="0.25">
      <c r="A870" s="91">
        <v>867</v>
      </c>
      <c r="B870" s="91">
        <v>72.449593035692189</v>
      </c>
      <c r="C870" s="91">
        <v>72.449593035692189</v>
      </c>
      <c r="D870" s="91"/>
      <c r="E870" s="91">
        <v>1418.1697942839007</v>
      </c>
      <c r="F870" s="91">
        <v>83.258134070986515</v>
      </c>
      <c r="G870" s="91">
        <v>31.268342772570421</v>
      </c>
      <c r="H870" s="91">
        <v>-3.2662535343977717</v>
      </c>
      <c r="I870" s="91">
        <v>-5.1473141797841908</v>
      </c>
    </row>
    <row r="871" spans="1:9" x14ac:dyDescent="0.25">
      <c r="A871" s="91">
        <v>868</v>
      </c>
      <c r="B871" s="91">
        <v>73.401949688308378</v>
      </c>
      <c r="C871" s="91">
        <v>73.401949688308378</v>
      </c>
      <c r="D871" s="91"/>
      <c r="E871" s="91">
        <v>1433.1897918275401</v>
      </c>
      <c r="F871" s="91">
        <v>83.5608862333834</v>
      </c>
      <c r="G871" s="91">
        <v>37.089580045282617</v>
      </c>
      <c r="H871" s="91">
        <v>-0.66067390788302149</v>
      </c>
      <c r="I871" s="91">
        <v>-7.3806054278243609</v>
      </c>
    </row>
    <row r="872" spans="1:9" x14ac:dyDescent="0.25">
      <c r="A872" s="91">
        <v>869</v>
      </c>
      <c r="B872" s="91">
        <v>74.991332223901438</v>
      </c>
      <c r="C872" s="91">
        <v>74.991332223901438</v>
      </c>
      <c r="D872" s="91"/>
      <c r="E872" s="91">
        <v>1454.5583931582614</v>
      </c>
      <c r="F872" s="91">
        <v>84.197921025672542</v>
      </c>
      <c r="G872" s="91">
        <v>42.558566049544517</v>
      </c>
      <c r="H872" s="91">
        <v>-8.9397783066175869</v>
      </c>
      <c r="I872" s="91">
        <v>1.9226619913150818</v>
      </c>
    </row>
    <row r="873" spans="1:9" x14ac:dyDescent="0.25">
      <c r="A873" s="91">
        <v>870</v>
      </c>
      <c r="B873" s="91">
        <v>75.526335944041477</v>
      </c>
      <c r="C873" s="91">
        <v>75.526335944041477</v>
      </c>
      <c r="D873" s="91"/>
      <c r="E873" s="91">
        <v>1474.2103387800746</v>
      </c>
      <c r="F873" s="91">
        <v>83.875305574443701</v>
      </c>
      <c r="G873" s="91">
        <v>36.758561598934598</v>
      </c>
      <c r="H873" s="91">
        <v>-8.5163571138926066</v>
      </c>
      <c r="I873" s="91">
        <v>0.48678974277643006</v>
      </c>
    </row>
    <row r="874" spans="1:9" x14ac:dyDescent="0.25">
      <c r="A874" s="91">
        <v>871</v>
      </c>
      <c r="B874" s="91">
        <v>76.330011638762841</v>
      </c>
      <c r="C874" s="91">
        <v>76.330011638762841</v>
      </c>
      <c r="D874" s="91"/>
      <c r="E874" s="91">
        <v>1484.584994166451</v>
      </c>
      <c r="F874" s="91">
        <v>84.276886696759973</v>
      </c>
      <c r="G874" s="91">
        <v>29.38094748445565</v>
      </c>
      <c r="H874" s="91">
        <v>-9.6478601741714787</v>
      </c>
      <c r="I874" s="91">
        <v>2.1830523345878454</v>
      </c>
    </row>
    <row r="875" spans="1:9" x14ac:dyDescent="0.25">
      <c r="A875" s="91">
        <v>872</v>
      </c>
      <c r="B875" s="91">
        <v>76.080372596335877</v>
      </c>
      <c r="C875" s="91">
        <v>76.080372596335877</v>
      </c>
      <c r="D875" s="91"/>
      <c r="E875" s="91">
        <v>1488.0851758595952</v>
      </c>
      <c r="F875" s="91">
        <v>83.908356805098649</v>
      </c>
      <c r="G875" s="91">
        <v>24.869347184731868</v>
      </c>
      <c r="H875" s="91">
        <v>-10.101738108200003</v>
      </c>
      <c r="I875" s="91">
        <v>1.7291744005593199</v>
      </c>
    </row>
    <row r="876" spans="1:9" x14ac:dyDescent="0.25">
      <c r="A876" s="91">
        <v>873</v>
      </c>
      <c r="B876" s="91">
        <v>75.900450454932269</v>
      </c>
      <c r="C876" s="91">
        <v>75.900450454932269</v>
      </c>
      <c r="D876" s="91"/>
      <c r="E876" s="91">
        <v>1483.2925539869843</v>
      </c>
      <c r="F876" s="91">
        <v>84.033293287860985</v>
      </c>
      <c r="G876" s="91">
        <v>11.129641147896427</v>
      </c>
      <c r="H876" s="91">
        <v>-0.75500151039976582</v>
      </c>
      <c r="I876" s="91">
        <v>-7.4749330303411057</v>
      </c>
    </row>
    <row r="877" spans="1:9" x14ac:dyDescent="0.25">
      <c r="A877" s="91">
        <v>874</v>
      </c>
      <c r="B877" s="91">
        <v>74.612508055484767</v>
      </c>
      <c r="C877" s="91">
        <v>74.612508055484767</v>
      </c>
      <c r="D877" s="91"/>
      <c r="E877" s="91">
        <v>1462.7826270796015</v>
      </c>
      <c r="F877" s="91">
        <v>83.833982248252738</v>
      </c>
      <c r="G877" s="91">
        <v>8.0347486033015141</v>
      </c>
      <c r="H877" s="91">
        <v>-8.0000085584073055</v>
      </c>
      <c r="I877" s="91">
        <v>-0.71190971921682977</v>
      </c>
    </row>
    <row r="878" spans="1:9" x14ac:dyDescent="0.25">
      <c r="A878" s="91">
        <v>875</v>
      </c>
      <c r="B878" s="91">
        <v>74.696313418798127</v>
      </c>
      <c r="C878" s="91">
        <v>74.696313418798127</v>
      </c>
      <c r="D878" s="91"/>
      <c r="E878" s="91">
        <v>1450.4225885975761</v>
      </c>
      <c r="F878" s="91">
        <v>84.632655212342101</v>
      </c>
      <c r="G878" s="91">
        <v>12.784734811883729</v>
      </c>
      <c r="H878" s="91">
        <v>-25.343077341607358</v>
      </c>
      <c r="I878" s="91">
        <v>18.154310256918503</v>
      </c>
    </row>
    <row r="879" spans="1:9" x14ac:dyDescent="0.25">
      <c r="A879" s="91">
        <v>876</v>
      </c>
      <c r="B879" s="91">
        <v>73.591755434748052</v>
      </c>
      <c r="C879" s="91">
        <v>73.591755434748052</v>
      </c>
      <c r="D879" s="91"/>
      <c r="E879" s="91">
        <v>1432.2283171621139</v>
      </c>
      <c r="F879" s="91">
        <v>84.532702460459276</v>
      </c>
      <c r="G879" s="91">
        <v>6.4333006241845148</v>
      </c>
      <c r="H879" s="91">
        <v>-0.40816216779101089</v>
      </c>
      <c r="I879" s="91">
        <v>-7.1280936877323509</v>
      </c>
    </row>
    <row r="880" spans="1:9" x14ac:dyDescent="0.25">
      <c r="A880" s="91">
        <v>877</v>
      </c>
      <c r="B880" s="91">
        <v>72.655410081361453</v>
      </c>
      <c r="C880" s="91">
        <v>72.655410081361453</v>
      </c>
      <c r="D880" s="91"/>
      <c r="E880" s="91">
        <v>1409.4304468826049</v>
      </c>
      <c r="F880" s="91">
        <v>84.866414179066496</v>
      </c>
      <c r="G880" s="91">
        <v>5.7662958245974245</v>
      </c>
      <c r="H880" s="91">
        <v>-0.15379096844323914</v>
      </c>
      <c r="I880" s="91">
        <v>-6.8737224883845789</v>
      </c>
    </row>
    <row r="881" spans="1:9" x14ac:dyDescent="0.25">
      <c r="A881" s="91">
        <v>878</v>
      </c>
      <c r="B881" s="91">
        <v>71.133802690282778</v>
      </c>
      <c r="C881" s="91">
        <v>71.133802690282778</v>
      </c>
      <c r="D881" s="91"/>
      <c r="E881" s="91">
        <v>1389.0037897761315</v>
      </c>
      <c r="F881" s="91">
        <v>84.402028848771792</v>
      </c>
      <c r="G881" s="91">
        <v>7.3399857387183491</v>
      </c>
      <c r="H881" s="91">
        <v>-0.64571009658246803</v>
      </c>
      <c r="I881" s="91">
        <v>-7.3656416165238081</v>
      </c>
    </row>
    <row r="882" spans="1:9" x14ac:dyDescent="0.25">
      <c r="A882" s="91">
        <v>879</v>
      </c>
      <c r="B882" s="91">
        <v>70.764200098691219</v>
      </c>
      <c r="C882" s="91">
        <v>70.764200098691219</v>
      </c>
      <c r="D882" s="91"/>
      <c r="E882" s="91">
        <v>1374.214998848614</v>
      </c>
      <c r="F882" s="91">
        <v>84.903315001335798</v>
      </c>
      <c r="G882" s="91">
        <v>9.6010612053912254</v>
      </c>
      <c r="H882" s="91">
        <v>-10.044697128416431</v>
      </c>
      <c r="I882" s="91">
        <v>2.864860141795043</v>
      </c>
    </row>
    <row r="883" spans="1:9" x14ac:dyDescent="0.25">
      <c r="A883" s="91">
        <v>880</v>
      </c>
      <c r="B883" s="91">
        <v>70.134043501298521</v>
      </c>
      <c r="C883" s="91">
        <v>70.134043501298521</v>
      </c>
      <c r="D883" s="91"/>
      <c r="E883" s="91">
        <v>1361.6607765083666</v>
      </c>
      <c r="F883" s="91">
        <v>84.998742788145066</v>
      </c>
      <c r="G883" s="91">
        <v>14.496553320904228</v>
      </c>
      <c r="H883" s="91">
        <v>-8.1329020740245941</v>
      </c>
      <c r="I883" s="91">
        <v>0.99167157035216391</v>
      </c>
    </row>
    <row r="884" spans="1:9" x14ac:dyDescent="0.25">
      <c r="A884" s="91">
        <v>881</v>
      </c>
      <c r="B884" s="91">
        <v>69.791802364615052</v>
      </c>
      <c r="C884" s="91">
        <v>69.791802364615052</v>
      </c>
      <c r="D884" s="91"/>
      <c r="E884" s="91">
        <v>1354.870006333027</v>
      </c>
      <c r="F884" s="91">
        <v>85.092423083641904</v>
      </c>
      <c r="G884" s="91">
        <v>10.574975799003823</v>
      </c>
      <c r="H884" s="91">
        <v>-7.3533123999741754</v>
      </c>
      <c r="I884" s="91">
        <v>0.23005476209497772</v>
      </c>
    </row>
    <row r="885" spans="1:9" x14ac:dyDescent="0.25">
      <c r="A885" s="91">
        <v>882</v>
      </c>
      <c r="B885" s="91">
        <v>68.730958587684214</v>
      </c>
      <c r="C885" s="91">
        <v>68.730958587684214</v>
      </c>
      <c r="D885" s="91"/>
      <c r="E885" s="91">
        <v>1336.8675088924124</v>
      </c>
      <c r="F885" s="91">
        <v>85.030453180659123</v>
      </c>
      <c r="G885" s="91">
        <v>8.0155922799064054</v>
      </c>
      <c r="H885" s="91">
        <v>-7.3437726868524003</v>
      </c>
      <c r="I885" s="91">
        <v>-5.5673847661923792E-2</v>
      </c>
    </row>
    <row r="886" spans="1:9" x14ac:dyDescent="0.25">
      <c r="A886" s="91">
        <v>883</v>
      </c>
      <c r="B886" s="91">
        <v>68.415452547902262</v>
      </c>
      <c r="C886" s="91">
        <v>68.415452547902262</v>
      </c>
      <c r="D886" s="91"/>
      <c r="E886" s="91">
        <v>1328.0289418724019</v>
      </c>
      <c r="F886" s="91">
        <v>85.255291351739302</v>
      </c>
      <c r="G886" s="91">
        <v>15.092579819958523</v>
      </c>
      <c r="H886" s="91">
        <v>-8.1132964637001379</v>
      </c>
      <c r="I886" s="91">
        <v>1.0112771806766192</v>
      </c>
    </row>
    <row r="887" spans="1:9" x14ac:dyDescent="0.25">
      <c r="A887" s="91">
        <v>884</v>
      </c>
      <c r="B887" s="91">
        <v>67.418734360268076</v>
      </c>
      <c r="C887" s="91">
        <v>67.418734360268076</v>
      </c>
      <c r="D887" s="91"/>
      <c r="E887" s="91">
        <v>1320.9947181419798</v>
      </c>
      <c r="F887" s="91">
        <v>84.672107663912371</v>
      </c>
      <c r="G887" s="91">
        <v>13.306369471343835</v>
      </c>
      <c r="H887" s="91">
        <v>-9.3544515291876973</v>
      </c>
      <c r="I887" s="91">
        <v>0.91667714530985767</v>
      </c>
    </row>
    <row r="888" spans="1:9" x14ac:dyDescent="0.25">
      <c r="A888" s="91">
        <v>885</v>
      </c>
      <c r="B888" s="91">
        <v>67.548179080625047</v>
      </c>
      <c r="C888" s="91">
        <v>67.548179080625047</v>
      </c>
      <c r="D888" s="91"/>
      <c r="E888" s="91">
        <v>1314.9946697484963</v>
      </c>
      <c r="F888" s="91">
        <v>85.213792568319519</v>
      </c>
      <c r="G888" s="91">
        <v>15.725128658372492</v>
      </c>
      <c r="H888" s="91">
        <v>-0.93076807128301198</v>
      </c>
      <c r="I888" s="91">
        <v>-6.5804151506895012</v>
      </c>
    </row>
    <row r="889" spans="1:9" x14ac:dyDescent="0.25">
      <c r="A889" s="91">
        <v>886</v>
      </c>
      <c r="B889" s="91">
        <v>67.293127525394709</v>
      </c>
      <c r="C889" s="91">
        <v>67.293127525394709</v>
      </c>
      <c r="D889" s="91"/>
      <c r="E889" s="91">
        <v>1314.9735302458002</v>
      </c>
      <c r="F889" s="91">
        <v>85.042906877263377</v>
      </c>
      <c r="G889" s="91">
        <v>21.930068205142383</v>
      </c>
      <c r="H889" s="91">
        <v>-9.9388397465239855</v>
      </c>
      <c r="I889" s="91">
        <v>1.8920727622353386</v>
      </c>
    </row>
    <row r="890" spans="1:9" x14ac:dyDescent="0.25">
      <c r="A890" s="91">
        <v>887</v>
      </c>
      <c r="B890" s="91">
        <v>68.007583027770679</v>
      </c>
      <c r="C890" s="91">
        <v>68.007583027770679</v>
      </c>
      <c r="D890" s="91"/>
      <c r="E890" s="91">
        <v>1321.7555654976115</v>
      </c>
      <c r="F890" s="91">
        <v>85.535714056140364</v>
      </c>
      <c r="G890" s="91">
        <v>24.541348502228399</v>
      </c>
      <c r="H890" s="91">
        <v>-9.5548629123609015</v>
      </c>
      <c r="I890" s="91">
        <v>2.2760495963984217</v>
      </c>
    </row>
    <row r="891" spans="1:9" x14ac:dyDescent="0.25">
      <c r="A891" s="91">
        <v>888</v>
      </c>
      <c r="B891" s="91">
        <v>68.265712107003509</v>
      </c>
      <c r="C891" s="91">
        <v>68.265712107003509</v>
      </c>
      <c r="D891" s="91"/>
      <c r="E891" s="91">
        <v>1327.7684997756451</v>
      </c>
      <c r="F891" s="91">
        <v>85.574716392196407</v>
      </c>
      <c r="G891" s="91">
        <v>23.659494945726543</v>
      </c>
      <c r="H891" s="91">
        <v>-9.6101768262921308</v>
      </c>
      <c r="I891" s="91">
        <v>2.2207356824671924</v>
      </c>
    </row>
    <row r="892" spans="1:9" x14ac:dyDescent="0.25">
      <c r="A892" s="91">
        <v>889</v>
      </c>
      <c r="B892" s="91">
        <v>68.12797055370298</v>
      </c>
      <c r="C892" s="91">
        <v>68.12797055370298</v>
      </c>
      <c r="D892" s="91"/>
      <c r="E892" s="91">
        <v>1333.0990670315134</v>
      </c>
      <c r="F892" s="91">
        <v>85.247966591080498</v>
      </c>
      <c r="G892" s="91">
        <v>23.595656735583031</v>
      </c>
      <c r="H892" s="91">
        <v>-1.4918985237704341</v>
      </c>
      <c r="I892" s="91">
        <v>-6.768702911714148</v>
      </c>
    </row>
    <row r="893" spans="1:9" x14ac:dyDescent="0.25">
      <c r="A893" s="91">
        <v>890</v>
      </c>
      <c r="B893" s="91">
        <v>68.925874790700902</v>
      </c>
      <c r="C893" s="91">
        <v>68.925874790700902</v>
      </c>
      <c r="D893" s="91"/>
      <c r="E893" s="91">
        <v>1336.6966599887903</v>
      </c>
      <c r="F893" s="91">
        <v>86.004531147388235</v>
      </c>
      <c r="G893" s="91">
        <v>16.11303419462789</v>
      </c>
      <c r="H893" s="91">
        <v>-0.66006164953721425</v>
      </c>
      <c r="I893" s="91">
        <v>-6.3097087289437033</v>
      </c>
    </row>
    <row r="894" spans="1:9" x14ac:dyDescent="0.25">
      <c r="A894" s="91">
        <v>891</v>
      </c>
      <c r="B894" s="91">
        <v>67.62407590798891</v>
      </c>
      <c r="C894" s="91">
        <v>67.62407590798891</v>
      </c>
      <c r="D894" s="91"/>
      <c r="E894" s="91">
        <v>1322.5033220028779</v>
      </c>
      <c r="F894" s="91">
        <v>85.504111678885792</v>
      </c>
      <c r="G894" s="91">
        <v>5.3426646971729603</v>
      </c>
      <c r="H894" s="91">
        <v>-6.0780995139835525</v>
      </c>
      <c r="I894" s="91">
        <v>-2.0909595478901215</v>
      </c>
    </row>
    <row r="895" spans="1:9" x14ac:dyDescent="0.25">
      <c r="A895" s="91">
        <v>892</v>
      </c>
      <c r="B895" s="91">
        <v>66.256188744349913</v>
      </c>
      <c r="C895" s="91">
        <v>66.256188744349913</v>
      </c>
      <c r="D895" s="91"/>
      <c r="E895" s="91">
        <v>1300.5104682802992</v>
      </c>
      <c r="F895" s="91">
        <v>85.33778748758958</v>
      </c>
      <c r="G895" s="91">
        <v>4.6756742352421901</v>
      </c>
      <c r="H895" s="91">
        <v>-6.322620893931135</v>
      </c>
      <c r="I895" s="91">
        <v>-2.335480927837704</v>
      </c>
    </row>
    <row r="896" spans="1:9" x14ac:dyDescent="0.25">
      <c r="A896" s="91">
        <v>893</v>
      </c>
      <c r="B896" s="91">
        <v>65.684154986728871</v>
      </c>
      <c r="C896" s="91">
        <v>65.684154986728871</v>
      </c>
      <c r="D896" s="91"/>
      <c r="E896" s="91">
        <v>1282.4469985876062</v>
      </c>
      <c r="F896" s="91">
        <v>85.802385878357015</v>
      </c>
      <c r="G896" s="91">
        <v>5.8853090149349798</v>
      </c>
      <c r="H896" s="91">
        <v>-8.1982960535140315</v>
      </c>
      <c r="I896" s="91">
        <v>0.30151459492107069</v>
      </c>
    </row>
    <row r="897" spans="1:9" x14ac:dyDescent="0.25">
      <c r="A897" s="91">
        <v>894</v>
      </c>
      <c r="B897" s="91">
        <v>64.811517907025902</v>
      </c>
      <c r="C897" s="91">
        <v>64.811517907025902</v>
      </c>
      <c r="D897" s="91"/>
      <c r="E897" s="91">
        <v>1262.3817368216412</v>
      </c>
      <c r="F897" s="91">
        <v>86.048906070808926</v>
      </c>
      <c r="G897" s="91">
        <v>4.4974862794062549</v>
      </c>
      <c r="H897" s="91">
        <v>-7.1648615820738168</v>
      </c>
      <c r="I897" s="91">
        <v>-0.38649121610087289</v>
      </c>
    </row>
    <row r="898" spans="1:9" x14ac:dyDescent="0.25">
      <c r="A898" s="91">
        <v>895</v>
      </c>
      <c r="B898" s="91">
        <v>63.72838684711278</v>
      </c>
      <c r="C898" s="91">
        <v>63.72838684711278</v>
      </c>
      <c r="D898" s="91"/>
      <c r="E898" s="91">
        <v>1241.7988445631072</v>
      </c>
      <c r="F898" s="91">
        <v>86.111793221906353</v>
      </c>
      <c r="G898" s="91">
        <v>3.8637785257002593</v>
      </c>
      <c r="H898" s="91">
        <v>-6.2743187066147321</v>
      </c>
      <c r="I898" s="91">
        <v>-1.3191362077240949</v>
      </c>
    </row>
    <row r="899" spans="1:9" x14ac:dyDescent="0.25">
      <c r="A899" s="91">
        <v>896</v>
      </c>
      <c r="B899" s="91">
        <v>62.636089181441569</v>
      </c>
      <c r="C899" s="91">
        <v>62.636089181441569</v>
      </c>
      <c r="D899" s="91"/>
      <c r="E899" s="91">
        <v>1221.7435059312186</v>
      </c>
      <c r="F899" s="91">
        <v>86.140111676539519</v>
      </c>
      <c r="G899" s="91">
        <v>6.2620952822315976</v>
      </c>
      <c r="H899" s="91">
        <v>-8.1060836147827793</v>
      </c>
      <c r="I899" s="91">
        <v>0.39372703365232209</v>
      </c>
    </row>
    <row r="900" spans="1:9" x14ac:dyDescent="0.25">
      <c r="A900" s="91">
        <v>897</v>
      </c>
      <c r="B900" s="91">
        <v>61.988321046860989</v>
      </c>
      <c r="C900" s="91">
        <v>61.988321046860989</v>
      </c>
      <c r="D900" s="91"/>
      <c r="E900" s="91">
        <v>1209.9184774987095</v>
      </c>
      <c r="F900" s="91">
        <v>86.178764586444771</v>
      </c>
      <c r="G900" s="91">
        <v>11.031579177264513</v>
      </c>
      <c r="H900" s="91">
        <v>-7.8886939504971574</v>
      </c>
      <c r="I900" s="91">
        <v>9.8369306992641126E-2</v>
      </c>
    </row>
    <row r="901" spans="1:9" x14ac:dyDescent="0.25">
      <c r="A901" s="91">
        <v>898</v>
      </c>
      <c r="B901" s="91">
        <v>62.097135186111444</v>
      </c>
      <c r="C901" s="91">
        <v>62.097135186111444</v>
      </c>
      <c r="D901" s="91"/>
      <c r="E901" s="91">
        <v>1205.7811274285584</v>
      </c>
      <c r="F901" s="91">
        <v>86.601072016182783</v>
      </c>
      <c r="G901" s="91">
        <v>14.581926906142947</v>
      </c>
      <c r="H901" s="91">
        <v>-8.1173621165065857</v>
      </c>
      <c r="I901" s="91">
        <v>1.0072115278701719</v>
      </c>
    </row>
    <row r="902" spans="1:9" x14ac:dyDescent="0.25">
      <c r="A902" s="91">
        <v>899</v>
      </c>
      <c r="B902" s="91">
        <v>62.059716150323418</v>
      </c>
      <c r="C902" s="91">
        <v>62.059716150323418</v>
      </c>
      <c r="D902" s="91"/>
      <c r="E902" s="91">
        <v>1203.8241699754387</v>
      </c>
      <c r="F902" s="91">
        <v>86.78647318003965</v>
      </c>
      <c r="G902" s="91">
        <v>15.048169746951803</v>
      </c>
      <c r="H902" s="91">
        <v>-8.0502309813961812</v>
      </c>
      <c r="I902" s="91">
        <v>1.0743426629805768</v>
      </c>
    </row>
    <row r="903" spans="1:9" x14ac:dyDescent="0.25">
      <c r="A903" s="91">
        <v>900</v>
      </c>
      <c r="B903" s="91">
        <v>61.638343335068441</v>
      </c>
      <c r="C903" s="91">
        <v>61.638343335068441</v>
      </c>
      <c r="D903" s="91"/>
      <c r="E903" s="91">
        <v>1200.3176135899907</v>
      </c>
      <c r="F903" s="91">
        <v>86.610699912871311</v>
      </c>
      <c r="G903" s="91">
        <v>12.146563757367986</v>
      </c>
      <c r="H903" s="91">
        <v>-7.7348100442477117</v>
      </c>
      <c r="I903" s="91">
        <v>0.25225321324208683</v>
      </c>
    </row>
    <row r="904" spans="1:9" x14ac:dyDescent="0.25">
      <c r="A904" s="91">
        <v>901</v>
      </c>
      <c r="B904" s="91">
        <v>61.258759097638624</v>
      </c>
      <c r="C904" s="91">
        <v>61.258759097638624</v>
      </c>
      <c r="D904" s="91"/>
      <c r="E904" s="91">
        <v>1195.5331526147913</v>
      </c>
      <c r="F904" s="91">
        <v>86.553253451402682</v>
      </c>
      <c r="G904" s="91">
        <v>16.398856027972304</v>
      </c>
      <c r="H904" s="91">
        <v>-9.609980187923675</v>
      </c>
      <c r="I904" s="91">
        <v>1.8480896293728621</v>
      </c>
    </row>
    <row r="905" spans="1:9" x14ac:dyDescent="0.25">
      <c r="A905" s="91">
        <v>902</v>
      </c>
      <c r="B905" s="91">
        <v>61.815034083658702</v>
      </c>
      <c r="C905" s="91">
        <v>61.815034083658702</v>
      </c>
      <c r="D905" s="91"/>
      <c r="E905" s="91">
        <v>1198.9405660467601</v>
      </c>
      <c r="F905" s="91">
        <v>87.043028493140412</v>
      </c>
      <c r="G905" s="91">
        <v>14.473152417200689</v>
      </c>
      <c r="H905" s="91">
        <v>-8.0422481005511326</v>
      </c>
      <c r="I905" s="91">
        <v>1.082325543825625</v>
      </c>
    </row>
    <row r="906" spans="1:9" x14ac:dyDescent="0.25">
      <c r="A906" s="91">
        <v>903</v>
      </c>
      <c r="B906" s="91">
        <v>59.831485989672736</v>
      </c>
      <c r="C906" s="91">
        <v>59.831485989672736</v>
      </c>
      <c r="D906" s="91"/>
      <c r="E906" s="91">
        <v>1399.5176130426792</v>
      </c>
      <c r="F906" s="91">
        <v>86.334536440618336</v>
      </c>
      <c r="G906" s="91">
        <v>0</v>
      </c>
      <c r="H906" s="91">
        <v>-23.787612692480106</v>
      </c>
      <c r="I906" s="91">
        <v>15.246782454862771</v>
      </c>
    </row>
    <row r="907" spans="1:9" x14ac:dyDescent="0.25">
      <c r="A907" s="91">
        <v>904</v>
      </c>
      <c r="B907" s="91">
        <v>56.690471906349558</v>
      </c>
      <c r="C907" s="91">
        <v>56.690471906349558</v>
      </c>
      <c r="D907" s="91"/>
      <c r="E907" s="91">
        <v>1308.2694906530955</v>
      </c>
      <c r="F907" s="91">
        <v>87.183244987774287</v>
      </c>
      <c r="G907" s="91">
        <v>0</v>
      </c>
      <c r="H907" s="91">
        <v>-19.813074021626722</v>
      </c>
      <c r="I907" s="91">
        <v>12.979842692558316</v>
      </c>
    </row>
    <row r="908" spans="1:9" x14ac:dyDescent="0.25">
      <c r="A908" s="91">
        <v>905</v>
      </c>
      <c r="B908" s="91">
        <v>51.284253261458772</v>
      </c>
      <c r="C908" s="91">
        <v>51.284253261458772</v>
      </c>
      <c r="D908" s="91"/>
      <c r="E908" s="91">
        <v>1186.7947944170364</v>
      </c>
      <c r="F908" s="91">
        <v>87.0683579408405</v>
      </c>
      <c r="G908" s="91">
        <v>0</v>
      </c>
      <c r="H908" s="91">
        <v>-23.234544485386976</v>
      </c>
      <c r="I908" s="91">
        <v>16.114063549642474</v>
      </c>
    </row>
    <row r="909" spans="1:9" x14ac:dyDescent="0.25">
      <c r="A909" s="91">
        <v>906</v>
      </c>
      <c r="B909" s="91">
        <v>46.592483891338617</v>
      </c>
      <c r="C909" s="91">
        <v>46.592483891338617</v>
      </c>
      <c r="D909" s="91"/>
      <c r="E909" s="91">
        <v>1325.0518852603921</v>
      </c>
      <c r="F909" s="91">
        <v>87.256106812496185</v>
      </c>
      <c r="G909" s="91">
        <v>0</v>
      </c>
      <c r="H909" s="91">
        <v>-21.318874850388138</v>
      </c>
      <c r="I909" s="91">
        <v>14.529046611170902</v>
      </c>
    </row>
    <row r="910" spans="1:9" x14ac:dyDescent="0.25">
      <c r="A910" s="91">
        <v>907</v>
      </c>
      <c r="B910" s="91">
        <v>42.955333071677309</v>
      </c>
      <c r="C910" s="91">
        <v>42.955333071677309</v>
      </c>
      <c r="D910" s="91"/>
      <c r="E910" s="91">
        <v>1232.4583274415907</v>
      </c>
      <c r="F910" s="91">
        <v>86.919250901802386</v>
      </c>
      <c r="G910" s="91">
        <v>0</v>
      </c>
      <c r="H910" s="91">
        <v>-23.635940306026615</v>
      </c>
      <c r="I910" s="91">
        <v>16.060571566402782</v>
      </c>
    </row>
    <row r="911" spans="1:9" x14ac:dyDescent="0.25">
      <c r="A911" s="91">
        <v>908</v>
      </c>
      <c r="B911" s="91">
        <v>41.920554956643699</v>
      </c>
      <c r="C911" s="91">
        <v>41.920554956643699</v>
      </c>
      <c r="D911" s="91"/>
      <c r="E911" s="91">
        <v>1194.3769111320842</v>
      </c>
      <c r="F911" s="91">
        <v>87.281442485216957</v>
      </c>
      <c r="G911" s="91">
        <v>2.1095235435620721</v>
      </c>
      <c r="H911" s="91">
        <v>-45.809252428847905</v>
      </c>
      <c r="I911" s="91">
        <v>38.866626195729104</v>
      </c>
    </row>
    <row r="912" spans="1:9" x14ac:dyDescent="0.25">
      <c r="A912" s="91">
        <v>909</v>
      </c>
      <c r="B912" s="91">
        <v>40.274868701135382</v>
      </c>
      <c r="C912" s="91">
        <v>40.274868701135382</v>
      </c>
      <c r="D912" s="91"/>
      <c r="E912" s="91">
        <v>1169.7822169329791</v>
      </c>
      <c r="F912" s="91">
        <v>86.553766095830113</v>
      </c>
      <c r="G912" s="91">
        <v>11.116851521647341</v>
      </c>
      <c r="H912" s="91">
        <v>-0.92004707034900268</v>
      </c>
      <c r="I912" s="91">
        <v>-7.6399785902903421</v>
      </c>
    </row>
    <row r="913" spans="1:9" x14ac:dyDescent="0.25">
      <c r="A913" s="91">
        <v>910</v>
      </c>
      <c r="B913" s="91">
        <v>42.093981235116502</v>
      </c>
      <c r="C913" s="91">
        <v>42.093981235116502</v>
      </c>
      <c r="D913" s="91"/>
      <c r="E913" s="91">
        <v>1211.852906846826</v>
      </c>
      <c r="F913" s="91">
        <v>86.97920375843978</v>
      </c>
      <c r="G913" s="91">
        <v>29.312861876147942</v>
      </c>
      <c r="H913" s="91">
        <v>-2.8461052039124994</v>
      </c>
      <c r="I913" s="91">
        <v>-5.0117725066845216</v>
      </c>
    </row>
    <row r="914" spans="1:9" x14ac:dyDescent="0.25">
      <c r="A914" s="91">
        <v>911</v>
      </c>
      <c r="B914" s="91">
        <v>44.166159486125295</v>
      </c>
      <c r="C914" s="91">
        <v>44.166159486125295</v>
      </c>
      <c r="D914" s="91"/>
      <c r="E914" s="91">
        <v>1272.7177991114477</v>
      </c>
      <c r="F914" s="91">
        <v>87.00209362136475</v>
      </c>
      <c r="G914" s="91">
        <v>32.871618231947416</v>
      </c>
      <c r="H914" s="91">
        <v>-2.9181900296859231</v>
      </c>
      <c r="I914" s="91">
        <v>-5.0838573324579457</v>
      </c>
    </row>
    <row r="915" spans="1:9" x14ac:dyDescent="0.25">
      <c r="A915" s="91">
        <v>912</v>
      </c>
      <c r="B915" s="91">
        <v>47.036961916944563</v>
      </c>
      <c r="C915" s="91">
        <v>47.036961916944563</v>
      </c>
      <c r="D915" s="91"/>
      <c r="E915" s="91">
        <v>1348.1123448941216</v>
      </c>
      <c r="F915" s="91">
        <v>87.342955854480394</v>
      </c>
      <c r="G915" s="91">
        <v>45.689948943630583</v>
      </c>
      <c r="H915" s="91">
        <v>-4.3594216601966025</v>
      </c>
      <c r="I915" s="91">
        <v>-3.1911316191173196</v>
      </c>
    </row>
    <row r="916" spans="1:9" x14ac:dyDescent="0.25">
      <c r="A916" s="91">
        <v>913</v>
      </c>
      <c r="B916" s="91">
        <v>50.596536573156186</v>
      </c>
      <c r="C916" s="91">
        <v>50.596536573156186</v>
      </c>
      <c r="D916" s="91"/>
      <c r="E916" s="91">
        <v>1439.596980387121</v>
      </c>
      <c r="F916" s="91">
        <v>87.809030217785903</v>
      </c>
      <c r="G916" s="91">
        <v>40.863937168659518</v>
      </c>
      <c r="H916" s="91">
        <v>-2.4191845667156189</v>
      </c>
      <c r="I916" s="91">
        <v>-4.4257508943156987</v>
      </c>
    </row>
    <row r="917" spans="1:9" x14ac:dyDescent="0.25">
      <c r="A917" s="91">
        <v>914</v>
      </c>
      <c r="B917" s="91">
        <v>51.836940247973835</v>
      </c>
      <c r="C917" s="91">
        <v>51.836940247973835</v>
      </c>
      <c r="D917" s="91"/>
      <c r="E917" s="91">
        <v>1484.2267828509803</v>
      </c>
      <c r="F917" s="91">
        <v>87.559083861837649</v>
      </c>
      <c r="G917" s="91">
        <v>26.787283116580515</v>
      </c>
      <c r="H917" s="91">
        <v>-0.40457815412577347</v>
      </c>
      <c r="I917" s="91">
        <v>-7.124509674067113</v>
      </c>
    </row>
    <row r="918" spans="1:9" x14ac:dyDescent="0.25">
      <c r="A918" s="91">
        <v>915</v>
      </c>
      <c r="B918" s="91">
        <v>53.553891719378008</v>
      </c>
      <c r="C918" s="91">
        <v>53.553891719378008</v>
      </c>
      <c r="D918" s="91"/>
      <c r="E918" s="91">
        <v>1529.2648125076789</v>
      </c>
      <c r="F918" s="91">
        <v>87.748612852024465</v>
      </c>
      <c r="G918" s="91">
        <v>39.947818624907768</v>
      </c>
      <c r="H918" s="91">
        <v>-3.0397898426927124</v>
      </c>
      <c r="I918" s="91">
        <v>-4.2153712389808984</v>
      </c>
    </row>
    <row r="919" spans="1:9" x14ac:dyDescent="0.25">
      <c r="A919" s="91">
        <v>916</v>
      </c>
      <c r="B919" s="91">
        <v>56.043082655370505</v>
      </c>
      <c r="C919" s="91">
        <v>56.043082655370505</v>
      </c>
      <c r="D919" s="91"/>
      <c r="E919" s="91">
        <v>1297.1429800447249</v>
      </c>
      <c r="F919" s="91">
        <v>87.842915001823386</v>
      </c>
      <c r="G919" s="91">
        <v>40.795682752124904</v>
      </c>
      <c r="H919" s="91">
        <v>-3.1700731666040891</v>
      </c>
      <c r="I919" s="91">
        <v>-4.0076810797056224</v>
      </c>
    </row>
    <row r="920" spans="1:9" x14ac:dyDescent="0.25">
      <c r="A920" s="91">
        <v>917</v>
      </c>
      <c r="B920" s="91">
        <v>57.570908268219682</v>
      </c>
      <c r="C920" s="91">
        <v>57.570908268219682</v>
      </c>
      <c r="D920" s="91"/>
      <c r="E920" s="91">
        <v>1329.0392651758293</v>
      </c>
      <c r="F920" s="91">
        <v>88.106001631021229</v>
      </c>
      <c r="G920" s="91">
        <v>25.734963103270942</v>
      </c>
      <c r="H920" s="91">
        <v>-0.68516211455029286</v>
      </c>
      <c r="I920" s="91">
        <v>-6.1907784915102892</v>
      </c>
    </row>
    <row r="921" spans="1:9" x14ac:dyDescent="0.25">
      <c r="A921" s="91">
        <v>918</v>
      </c>
      <c r="B921" s="91">
        <v>57.558735638772902</v>
      </c>
      <c r="C921" s="91">
        <v>57.558735638772902</v>
      </c>
      <c r="D921" s="91"/>
      <c r="E921" s="91">
        <v>1346.1356146851338</v>
      </c>
      <c r="F921" s="91">
        <v>87.399559626724127</v>
      </c>
      <c r="G921" s="91">
        <v>25.384294141793923</v>
      </c>
      <c r="H921" s="91">
        <v>-1.4730423703398379</v>
      </c>
      <c r="I921" s="91">
        <v>-6.9786587472998338</v>
      </c>
    </row>
    <row r="922" spans="1:9" x14ac:dyDescent="0.25">
      <c r="A922" s="91">
        <v>919</v>
      </c>
      <c r="B922" s="91">
        <v>58.591993122515824</v>
      </c>
      <c r="C922" s="91">
        <v>58.591993122515824</v>
      </c>
      <c r="D922" s="91"/>
      <c r="E922" s="91">
        <v>1365.4719370246185</v>
      </c>
      <c r="F922" s="91">
        <v>87.684386663839362</v>
      </c>
      <c r="G922" s="91">
        <v>21.027557759672032</v>
      </c>
      <c r="H922" s="91">
        <v>-2.637358281974576</v>
      </c>
      <c r="I922" s="91">
        <v>-5.4075652644194996</v>
      </c>
    </row>
    <row r="923" spans="1:9" x14ac:dyDescent="0.25">
      <c r="A923" s="91">
        <v>920</v>
      </c>
      <c r="B923" s="91">
        <v>58.306917653269466</v>
      </c>
      <c r="C923" s="91">
        <v>58.306917653269466</v>
      </c>
      <c r="D923" s="91"/>
      <c r="E923" s="91">
        <v>1365.4847989176353</v>
      </c>
      <c r="F923" s="91">
        <v>87.499068539463735</v>
      </c>
      <c r="G923" s="91">
        <v>12.05025639969873</v>
      </c>
      <c r="H923" s="91">
        <v>-1.6836027819333843</v>
      </c>
      <c r="I923" s="91">
        <v>-6.9584889148674671</v>
      </c>
    </row>
    <row r="924" spans="1:9" x14ac:dyDescent="0.25">
      <c r="A924" s="91">
        <v>921</v>
      </c>
      <c r="B924" s="91">
        <v>59.075377580057868</v>
      </c>
      <c r="C924" s="91">
        <v>59.075377580057868</v>
      </c>
      <c r="D924" s="91"/>
      <c r="E924" s="91">
        <v>1365.9788286828318</v>
      </c>
      <c r="F924" s="91">
        <v>88.377327185955167</v>
      </c>
      <c r="G924" s="91">
        <v>20.833525352170671</v>
      </c>
      <c r="H924" s="91">
        <v>-2.2012177796361403</v>
      </c>
      <c r="I924" s="91">
        <v>-4.8790685045058586</v>
      </c>
    </row>
    <row r="925" spans="1:9" x14ac:dyDescent="0.25">
      <c r="A925" s="91">
        <v>922</v>
      </c>
      <c r="B925" s="91">
        <v>59.778331017997196</v>
      </c>
      <c r="C925" s="91">
        <v>59.778331017997196</v>
      </c>
      <c r="D925" s="91"/>
      <c r="E925" s="91">
        <v>1386.9626910140728</v>
      </c>
      <c r="F925" s="91">
        <v>88.27400159181208</v>
      </c>
      <c r="G925" s="91">
        <v>32.46159837382131</v>
      </c>
      <c r="H925" s="91">
        <v>-3.8961747418415218</v>
      </c>
      <c r="I925" s="91">
        <v>-3.6172946322421518</v>
      </c>
    </row>
    <row r="926" spans="1:9" x14ac:dyDescent="0.25">
      <c r="A926" s="91">
        <v>923</v>
      </c>
      <c r="B926" s="91">
        <v>60.886307681476843</v>
      </c>
      <c r="C926" s="91">
        <v>60.886307681476843</v>
      </c>
      <c r="D926" s="91"/>
      <c r="E926" s="91">
        <v>1419.8650231712265</v>
      </c>
      <c r="F926" s="91">
        <v>88.063175047761789</v>
      </c>
      <c r="G926" s="91">
        <v>37.396421055729242</v>
      </c>
      <c r="H926" s="91">
        <v>-4.2297675974048454</v>
      </c>
      <c r="I926" s="91">
        <v>-3.9508874878054758</v>
      </c>
    </row>
    <row r="927" spans="1:9" x14ac:dyDescent="0.25">
      <c r="A927" s="91">
        <v>924</v>
      </c>
      <c r="B927" s="91">
        <v>62.407680848765374</v>
      </c>
      <c r="C927" s="91">
        <v>62.407680848765374</v>
      </c>
      <c r="D927" s="91"/>
      <c r="E927" s="91">
        <v>1454.550353362479</v>
      </c>
      <c r="F927" s="91">
        <v>88.159456773895315</v>
      </c>
      <c r="G927" s="91">
        <v>34.830203049011509</v>
      </c>
      <c r="H927" s="91">
        <v>-21.262884188502298</v>
      </c>
      <c r="I927" s="91">
        <v>13.117639775027264</v>
      </c>
    </row>
    <row r="928" spans="1:9" x14ac:dyDescent="0.25">
      <c r="A928" s="91">
        <v>925</v>
      </c>
      <c r="B928" s="91">
        <v>63.457618995500034</v>
      </c>
      <c r="C928" s="91">
        <v>63.457618995500034</v>
      </c>
      <c r="D928" s="91"/>
      <c r="E928" s="91">
        <v>1476.3581088358851</v>
      </c>
      <c r="F928" s="91">
        <v>88.342190134862193</v>
      </c>
      <c r="G928" s="91">
        <v>26.998809151282121</v>
      </c>
      <c r="H928" s="91">
        <v>-1.5298920997587144</v>
      </c>
      <c r="I928" s="91">
        <v>-6.397812446028265</v>
      </c>
    </row>
    <row r="929" spans="1:9" x14ac:dyDescent="0.25">
      <c r="A929" s="91">
        <v>926</v>
      </c>
      <c r="B929" s="91">
        <v>64.087698005429488</v>
      </c>
      <c r="C929" s="91">
        <v>64.087698005429488</v>
      </c>
      <c r="D929" s="91"/>
      <c r="E929" s="91">
        <v>1483.1897727191872</v>
      </c>
      <c r="F929" s="91">
        <v>88.745830421764822</v>
      </c>
      <c r="G929" s="91">
        <v>12.337138274057692</v>
      </c>
      <c r="H929" s="91">
        <v>-0.67295377009803281</v>
      </c>
      <c r="I929" s="91">
        <v>-6.5569577155468446</v>
      </c>
    </row>
    <row r="930" spans="1:9" x14ac:dyDescent="0.25">
      <c r="A930" s="91">
        <v>927</v>
      </c>
      <c r="B930" s="91">
        <v>62.92519747628738</v>
      </c>
      <c r="C930" s="91">
        <v>62.92519747628738</v>
      </c>
      <c r="D930" s="91"/>
      <c r="E930" s="91">
        <v>1461.0031521018709</v>
      </c>
      <c r="F930" s="91">
        <v>88.560355820154911</v>
      </c>
      <c r="G930" s="91">
        <v>4.7547311768984626</v>
      </c>
      <c r="H930" s="91">
        <v>-1.8932599823632428</v>
      </c>
      <c r="I930" s="91">
        <v>-5.7551675762142738</v>
      </c>
    </row>
    <row r="931" spans="1:9" x14ac:dyDescent="0.25">
      <c r="A931" s="91">
        <v>928</v>
      </c>
      <c r="B931" s="91">
        <v>62.285684441522378</v>
      </c>
      <c r="C931" s="91">
        <v>62.285684441522378</v>
      </c>
      <c r="D931" s="91"/>
      <c r="E931" s="91">
        <v>1442.876292584255</v>
      </c>
      <c r="F931" s="91">
        <v>88.755114588606048</v>
      </c>
      <c r="G931" s="91">
        <v>9.0203966003753724</v>
      </c>
      <c r="H931" s="91">
        <v>-1.6486249267070778</v>
      </c>
      <c r="I931" s="91">
        <v>-5.693061336898495</v>
      </c>
    </row>
    <row r="932" spans="1:9" x14ac:dyDescent="0.25">
      <c r="A932" s="91">
        <v>929</v>
      </c>
      <c r="B932" s="91">
        <v>61.171245742677016</v>
      </c>
      <c r="C932" s="91">
        <v>61.171245742677016</v>
      </c>
      <c r="D932" s="91"/>
      <c r="E932" s="91">
        <v>1428.7876795949508</v>
      </c>
      <c r="F932" s="91">
        <v>88.191383747825427</v>
      </c>
      <c r="G932" s="91">
        <v>8.410032898204717</v>
      </c>
      <c r="H932" s="91">
        <v>-2.1748090784332925</v>
      </c>
      <c r="I932" s="91">
        <v>-6.2192454886247095</v>
      </c>
    </row>
    <row r="933" spans="1:9" x14ac:dyDescent="0.25">
      <c r="A933" s="91">
        <v>930</v>
      </c>
      <c r="B933" s="91">
        <v>60.451797502396055</v>
      </c>
      <c r="C933" s="91">
        <v>60.451797502396055</v>
      </c>
      <c r="D933" s="91"/>
      <c r="E933" s="91">
        <v>1414.8882638901187</v>
      </c>
      <c r="F933" s="91">
        <v>88.165868429291393</v>
      </c>
      <c r="G933" s="91">
        <v>9.5130421177583546</v>
      </c>
      <c r="H933" s="91">
        <v>-2.1615841340414392</v>
      </c>
      <c r="I933" s="91">
        <v>-6.4761963203167907</v>
      </c>
    </row>
    <row r="934" spans="1:9" x14ac:dyDescent="0.25">
      <c r="A934" s="91">
        <v>931</v>
      </c>
      <c r="B934" s="91">
        <v>60.768224215334428</v>
      </c>
      <c r="C934" s="91">
        <v>60.768224215334428</v>
      </c>
      <c r="D934" s="91"/>
      <c r="E934" s="91">
        <v>1407.5169189167543</v>
      </c>
      <c r="F934" s="91">
        <v>88.756359983963705</v>
      </c>
      <c r="G934" s="91">
        <v>13.070678016419908</v>
      </c>
      <c r="H934" s="91">
        <v>-0.2939309360327681</v>
      </c>
      <c r="I934" s="91">
        <v>-7.0138624559741078</v>
      </c>
    </row>
    <row r="935" spans="1:9" x14ac:dyDescent="0.25">
      <c r="A935" s="91">
        <v>932</v>
      </c>
      <c r="B935" s="91">
        <v>60.287348052273458</v>
      </c>
      <c r="C935" s="91">
        <v>60.287348052273458</v>
      </c>
      <c r="D935" s="91"/>
      <c r="E935" s="91">
        <v>1400.4550530076449</v>
      </c>
      <c r="F935" s="91">
        <v>88.584908544911357</v>
      </c>
      <c r="G935" s="91">
        <v>10.276894544295546</v>
      </c>
      <c r="H935" s="91">
        <v>-0.47642224191600668</v>
      </c>
      <c r="I935" s="91">
        <v>-7.1963537618573463</v>
      </c>
    </row>
    <row r="936" spans="1:9" x14ac:dyDescent="0.25">
      <c r="A936" s="91">
        <v>933</v>
      </c>
      <c r="B936" s="91">
        <v>59.980660541896874</v>
      </c>
      <c r="C936" s="91">
        <v>59.980660541896874</v>
      </c>
      <c r="D936" s="91"/>
      <c r="E936" s="91">
        <v>1385.0107294666</v>
      </c>
      <c r="F936" s="91">
        <v>88.945749752564737</v>
      </c>
      <c r="G936" s="91">
        <v>5.7038776484083398</v>
      </c>
      <c r="H936" s="91">
        <v>-9.6762935275974793E-2</v>
      </c>
      <c r="I936" s="91">
        <v>-6.8166944552173145</v>
      </c>
    </row>
    <row r="937" spans="1:9" x14ac:dyDescent="0.25">
      <c r="A937" s="91">
        <v>934</v>
      </c>
      <c r="B937" s="91">
        <v>59.048414409290537</v>
      </c>
      <c r="C937" s="91">
        <v>59.048414409290537</v>
      </c>
      <c r="D937" s="91"/>
      <c r="E937" s="91">
        <v>1365.786473761603</v>
      </c>
      <c r="F937" s="91">
        <v>88.831511735773603</v>
      </c>
      <c r="G937" s="91">
        <v>9.8381135248856761</v>
      </c>
      <c r="H937" s="91">
        <v>-0.1996416209829035</v>
      </c>
      <c r="I937" s="91">
        <v>-6.9195731409242427</v>
      </c>
    </row>
    <row r="938" spans="1:9" x14ac:dyDescent="0.25">
      <c r="A938" s="91">
        <v>935</v>
      </c>
      <c r="B938" s="91">
        <v>58.855135790985756</v>
      </c>
      <c r="C938" s="91">
        <v>58.855135790985756</v>
      </c>
      <c r="D938" s="91"/>
      <c r="E938" s="91">
        <v>1359.3169576602074</v>
      </c>
      <c r="F938" s="91">
        <v>88.990894270540167</v>
      </c>
      <c r="G938" s="91">
        <v>8.6332136422379939</v>
      </c>
      <c r="H938" s="91">
        <v>-8.5414238693610685</v>
      </c>
      <c r="I938" s="91">
        <v>1.6047863923287302</v>
      </c>
    </row>
    <row r="939" spans="1:9" x14ac:dyDescent="0.25">
      <c r="A939" s="91">
        <v>936</v>
      </c>
      <c r="B939" s="91">
        <v>57.10519358167501</v>
      </c>
      <c r="C939" s="91">
        <v>57.10519358167501</v>
      </c>
      <c r="D939" s="91"/>
      <c r="E939" s="91">
        <v>1335.1631387890504</v>
      </c>
      <c r="F939" s="91">
        <v>88.235989725172089</v>
      </c>
      <c r="G939" s="91">
        <v>2.5967422672355363</v>
      </c>
      <c r="H939" s="91">
        <v>-8.0993315378917163</v>
      </c>
      <c r="I939" s="91">
        <v>-0.30558787973475876</v>
      </c>
    </row>
    <row r="940" spans="1:9" x14ac:dyDescent="0.25">
      <c r="A940" s="91">
        <v>937</v>
      </c>
      <c r="B940" s="91">
        <v>56.470103142433643</v>
      </c>
      <c r="C940" s="91">
        <v>56.470103142433643</v>
      </c>
      <c r="D940" s="91"/>
      <c r="E940" s="91">
        <v>1314.7682269559925</v>
      </c>
      <c r="F940" s="91">
        <v>88.531794923966231</v>
      </c>
      <c r="G940" s="91">
        <v>6.2769492091072392</v>
      </c>
      <c r="H940" s="91">
        <v>-11.162055766858456</v>
      </c>
      <c r="I940" s="91">
        <v>3.2787927815402611</v>
      </c>
    </row>
    <row r="941" spans="1:9" x14ac:dyDescent="0.25">
      <c r="A941" s="91">
        <v>938</v>
      </c>
      <c r="B941" s="91">
        <v>55.539119577962268</v>
      </c>
      <c r="C941" s="91">
        <v>55.539119577962268</v>
      </c>
      <c r="D941" s="91"/>
      <c r="E941" s="91">
        <v>1297.5975537837971</v>
      </c>
      <c r="F941" s="91">
        <v>88.359651704195983</v>
      </c>
      <c r="G941" s="91">
        <v>6.6780551954721812</v>
      </c>
      <c r="H941" s="91">
        <v>-25.37758384194488</v>
      </c>
      <c r="I941" s="91">
        <v>17.104982511863621</v>
      </c>
    </row>
    <row r="942" spans="1:9" x14ac:dyDescent="0.25">
      <c r="A942" s="91">
        <v>939</v>
      </c>
      <c r="B942" s="91">
        <v>55.246742416389715</v>
      </c>
      <c r="C942" s="91">
        <v>55.246742416389715</v>
      </c>
      <c r="D942" s="91"/>
      <c r="E942" s="91">
        <v>1281.7191537796166</v>
      </c>
      <c r="F942" s="91">
        <v>88.796477359858756</v>
      </c>
      <c r="G942" s="91">
        <v>6.6672933032167245</v>
      </c>
      <c r="H942" s="91">
        <v>-0.36203520201848038</v>
      </c>
      <c r="I942" s="91">
        <v>-7.0819667219598204</v>
      </c>
    </row>
    <row r="943" spans="1:9" x14ac:dyDescent="0.25">
      <c r="A943" s="91">
        <v>940</v>
      </c>
      <c r="B943" s="91">
        <v>54.588652780967628</v>
      </c>
      <c r="C943" s="91">
        <v>54.588652780967628</v>
      </c>
      <c r="D943" s="91"/>
      <c r="E943" s="91">
        <v>1270.2547602457523</v>
      </c>
      <c r="F943" s="91">
        <v>88.650876064132916</v>
      </c>
      <c r="G943" s="91">
        <v>8.9295808961440901</v>
      </c>
      <c r="H943" s="91">
        <v>-0.53016245035561083</v>
      </c>
      <c r="I943" s="91">
        <v>-7.25009397029695</v>
      </c>
    </row>
    <row r="944" spans="1:9" x14ac:dyDescent="0.25">
      <c r="A944" s="91">
        <v>941</v>
      </c>
      <c r="B944" s="91">
        <v>54.360835233507629</v>
      </c>
      <c r="C944" s="91">
        <v>54.360835233507629</v>
      </c>
      <c r="D944" s="91"/>
      <c r="E944" s="91">
        <v>1262.3244642880197</v>
      </c>
      <c r="F944" s="91">
        <v>88.794818096603535</v>
      </c>
      <c r="G944" s="91">
        <v>9.3660101782464018</v>
      </c>
      <c r="H944" s="91">
        <v>-0.40874637049627471</v>
      </c>
      <c r="I944" s="91">
        <v>-7.128677890437614</v>
      </c>
    </row>
    <row r="945" spans="1:9" x14ac:dyDescent="0.25">
      <c r="A945" s="91">
        <v>942</v>
      </c>
      <c r="B945" s="91">
        <v>54.38087501873661</v>
      </c>
      <c r="C945" s="91">
        <v>54.38087501873661</v>
      </c>
      <c r="D945" s="91"/>
      <c r="E945" s="91">
        <v>1254.2640931453873</v>
      </c>
      <c r="F945" s="91">
        <v>89.203753081880322</v>
      </c>
      <c r="G945" s="91">
        <v>9.5033533269748744</v>
      </c>
      <c r="H945" s="91">
        <v>-2.2337337830772519E-2</v>
      </c>
      <c r="I945" s="91">
        <v>-6.7422688577721122</v>
      </c>
    </row>
    <row r="946" spans="1:9" x14ac:dyDescent="0.25">
      <c r="A946" s="91">
        <v>943</v>
      </c>
      <c r="B946" s="91">
        <v>53.756327813328461</v>
      </c>
      <c r="C946" s="91">
        <v>53.756327813328461</v>
      </c>
      <c r="D946" s="91"/>
      <c r="E946" s="91">
        <v>1246.6714445940465</v>
      </c>
      <c r="F946" s="91">
        <v>88.917668489850072</v>
      </c>
      <c r="G946" s="91">
        <v>10.536062349261758</v>
      </c>
      <c r="H946" s="91">
        <v>-7.6844452711878857</v>
      </c>
      <c r="I946" s="91">
        <v>0.3026179863019125</v>
      </c>
    </row>
    <row r="947" spans="1:9" x14ac:dyDescent="0.25">
      <c r="A947" s="91">
        <v>944</v>
      </c>
      <c r="B947" s="91">
        <v>53.791581238472233</v>
      </c>
      <c r="C947" s="91">
        <v>53.791581238472233</v>
      </c>
      <c r="D947" s="91"/>
      <c r="E947" s="91">
        <v>1243.1095746821529</v>
      </c>
      <c r="F947" s="91">
        <v>89.132059759386848</v>
      </c>
      <c r="G947" s="91">
        <v>12.932234594427982</v>
      </c>
      <c r="H947" s="91">
        <v>-8.1095036748732738</v>
      </c>
      <c r="I947" s="91">
        <v>1.1243734258216971</v>
      </c>
    </row>
    <row r="948" spans="1:9" x14ac:dyDescent="0.25">
      <c r="A948" s="91">
        <v>945</v>
      </c>
      <c r="B948" s="91">
        <v>53.52178450932081</v>
      </c>
      <c r="C948" s="91">
        <v>53.52178450932081</v>
      </c>
      <c r="D948" s="91"/>
      <c r="E948" s="91">
        <v>1243.1972825954174</v>
      </c>
      <c r="F948" s="91">
        <v>88.864517763206251</v>
      </c>
      <c r="G948" s="91">
        <v>13.785838214578915</v>
      </c>
      <c r="H948" s="91">
        <v>-8.9141356025470806</v>
      </c>
      <c r="I948" s="91">
        <v>1.3569930719504746</v>
      </c>
    </row>
    <row r="949" spans="1:9" x14ac:dyDescent="0.25">
      <c r="A949" s="91">
        <v>946</v>
      </c>
      <c r="B949" s="91">
        <v>53.104080878078292</v>
      </c>
      <c r="C949" s="91">
        <v>53.104080878078292</v>
      </c>
      <c r="D949" s="91"/>
      <c r="E949" s="91">
        <v>1243.7748657636666</v>
      </c>
      <c r="F949" s="91">
        <v>88.442467684485337</v>
      </c>
      <c r="G949" s="91">
        <v>13.709060286192759</v>
      </c>
      <c r="H949" s="91">
        <v>-8.8036884429723568</v>
      </c>
      <c r="I949" s="91">
        <v>0.32088520140440135</v>
      </c>
    </row>
    <row r="950" spans="1:9" x14ac:dyDescent="0.25">
      <c r="A950" s="91">
        <v>947</v>
      </c>
      <c r="B950" s="91">
        <v>53.78889299478238</v>
      </c>
      <c r="C950" s="91">
        <v>53.78889299478238</v>
      </c>
      <c r="D950" s="91"/>
      <c r="E950" s="91">
        <v>1247.7809071141858</v>
      </c>
      <c r="F950" s="91">
        <v>89.019254644176144</v>
      </c>
      <c r="G950" s="91">
        <v>16.289681479466886</v>
      </c>
      <c r="H950" s="91">
        <v>-9.4362103502281602</v>
      </c>
      <c r="I950" s="91">
        <v>2.0218594670683783</v>
      </c>
    </row>
    <row r="951" spans="1:9" x14ac:dyDescent="0.25">
      <c r="A951" s="91">
        <v>948</v>
      </c>
      <c r="B951" s="91">
        <v>53.895467500552755</v>
      </c>
      <c r="C951" s="91">
        <v>53.895467500552755</v>
      </c>
      <c r="D951" s="91"/>
      <c r="E951" s="91">
        <v>1257.0303860470087</v>
      </c>
      <c r="F951" s="91">
        <v>88.746746554157085</v>
      </c>
      <c r="G951" s="91">
        <v>20.832644169670758</v>
      </c>
      <c r="H951" s="91">
        <v>-8.5167175159995026</v>
      </c>
      <c r="I951" s="91">
        <v>0.48642934066953381</v>
      </c>
    </row>
    <row r="952" spans="1:9" x14ac:dyDescent="0.25">
      <c r="A952" s="91">
        <v>949</v>
      </c>
      <c r="B952" s="91">
        <v>55.087135241329463</v>
      </c>
      <c r="C952" s="91">
        <v>55.087135241329463</v>
      </c>
      <c r="D952" s="91"/>
      <c r="E952" s="91">
        <v>1276.1771801024574</v>
      </c>
      <c r="F952" s="91">
        <v>89.159293795506343</v>
      </c>
      <c r="G952" s="91">
        <v>24.36306480832862</v>
      </c>
      <c r="H952" s="91">
        <v>-8.1391427928009143</v>
      </c>
      <c r="I952" s="91">
        <v>0.86400406386812179</v>
      </c>
    </row>
    <row r="953" spans="1:9" x14ac:dyDescent="0.25">
      <c r="A953" s="91">
        <v>950</v>
      </c>
      <c r="B953" s="91">
        <v>55.229446178714532</v>
      </c>
      <c r="C953" s="91">
        <v>55.229446178714532</v>
      </c>
      <c r="D953" s="91"/>
      <c r="E953" s="91">
        <v>1292.7859653984922</v>
      </c>
      <c r="F953" s="91">
        <v>88.570859534696055</v>
      </c>
      <c r="G953" s="91">
        <v>20.257618854032145</v>
      </c>
      <c r="H953" s="91">
        <v>-0.88188957567999859</v>
      </c>
      <c r="I953" s="91">
        <v>-7.6018210956213386</v>
      </c>
    </row>
    <row r="954" spans="1:9" x14ac:dyDescent="0.25">
      <c r="A954" s="91">
        <v>951</v>
      </c>
      <c r="B954" s="91">
        <v>55.91001872948739</v>
      </c>
      <c r="C954" s="91">
        <v>55.91001872948739</v>
      </c>
      <c r="D954" s="91"/>
      <c r="E954" s="91">
        <v>1298.8785450626613</v>
      </c>
      <c r="F954" s="91">
        <v>89.041021913189894</v>
      </c>
      <c r="G954" s="91">
        <v>12.19749942009607</v>
      </c>
      <c r="H954" s="91">
        <v>-7.8001971040523932</v>
      </c>
      <c r="I954" s="91">
        <v>0.18686615343740531</v>
      </c>
    </row>
    <row r="955" spans="1:9" x14ac:dyDescent="0.25">
      <c r="A955" s="91">
        <v>952</v>
      </c>
      <c r="B955" s="91">
        <v>55.202834778990201</v>
      </c>
      <c r="C955" s="91">
        <v>55.202834778990201</v>
      </c>
      <c r="D955" s="91"/>
      <c r="E955" s="91">
        <v>1283.0811265018892</v>
      </c>
      <c r="F955" s="91">
        <v>89.037855110135069</v>
      </c>
      <c r="G955" s="91">
        <v>2.0632968913177963</v>
      </c>
      <c r="H955" s="91">
        <v>-26.794354609786417</v>
      </c>
      <c r="I955" s="91">
        <v>19.135050991331333</v>
      </c>
    </row>
    <row r="956" spans="1:9" x14ac:dyDescent="0.25">
      <c r="A956" s="91">
        <v>953</v>
      </c>
      <c r="B956" s="91">
        <v>53.356763390705389</v>
      </c>
      <c r="C956" s="91">
        <v>53.356763390705389</v>
      </c>
      <c r="D956" s="91"/>
      <c r="E956" s="91">
        <v>1237.2880405746816</v>
      </c>
      <c r="F956" s="91">
        <v>89.212624693529932</v>
      </c>
      <c r="G956" s="91">
        <v>0</v>
      </c>
      <c r="H956" s="91">
        <v>-20.526310525967112</v>
      </c>
      <c r="I956" s="91">
        <v>13.160016566245147</v>
      </c>
    </row>
    <row r="957" spans="1:9" x14ac:dyDescent="0.25">
      <c r="A957" s="91">
        <v>954</v>
      </c>
      <c r="B957" s="91">
        <v>49.585315027769958</v>
      </c>
      <c r="C957" s="91">
        <v>49.585315027769958</v>
      </c>
      <c r="D957" s="91"/>
      <c r="E957" s="91">
        <v>1414.2426528712492</v>
      </c>
      <c r="F957" s="91">
        <v>89.357778942851454</v>
      </c>
      <c r="G957" s="91">
        <v>0</v>
      </c>
      <c r="H957" s="91">
        <v>-17.251940479269052</v>
      </c>
      <c r="I957" s="91">
        <v>10.160224921850048</v>
      </c>
    </row>
    <row r="958" spans="1:9" x14ac:dyDescent="0.25">
      <c r="A958" s="91">
        <v>955</v>
      </c>
      <c r="B958" s="91">
        <v>45.461238059069423</v>
      </c>
      <c r="C958" s="91">
        <v>45.461238059069423</v>
      </c>
      <c r="D958" s="91"/>
      <c r="E958" s="91">
        <v>1293.843403593633</v>
      </c>
      <c r="F958" s="91">
        <v>89.369746210260786</v>
      </c>
      <c r="G958" s="91">
        <v>0</v>
      </c>
      <c r="H958" s="91">
        <v>-10.958919226558526</v>
      </c>
      <c r="I958" s="91">
        <v>4.1005278506349327</v>
      </c>
    </row>
    <row r="959" spans="1:9" x14ac:dyDescent="0.25">
      <c r="A959" s="91">
        <v>956</v>
      </c>
      <c r="B959" s="91">
        <v>40.467629000262953</v>
      </c>
      <c r="C959" s="91">
        <v>40.467629000262953</v>
      </c>
      <c r="D959" s="91"/>
      <c r="E959" s="91">
        <v>1152.0010836024962</v>
      </c>
      <c r="F959" s="91">
        <v>89.359558742948408</v>
      </c>
      <c r="G959" s="91">
        <v>0</v>
      </c>
      <c r="H959" s="91">
        <v>-24.716198845747321</v>
      </c>
      <c r="I959" s="91">
        <v>17.852766323646339</v>
      </c>
    </row>
    <row r="960" spans="1:9" x14ac:dyDescent="0.25">
      <c r="A960" s="91">
        <v>957</v>
      </c>
      <c r="B960" s="91">
        <v>34.933797178990062</v>
      </c>
      <c r="C960" s="91">
        <v>34.933797178990062</v>
      </c>
      <c r="D960" s="91"/>
      <c r="E960" s="91">
        <v>1358.9188068252256</v>
      </c>
      <c r="F960" s="91">
        <v>89.02585991340159</v>
      </c>
      <c r="G960" s="91">
        <v>0</v>
      </c>
      <c r="H960" s="91">
        <v>-31.759174667284114</v>
      </c>
      <c r="I960" s="91">
        <v>24.400410503369784</v>
      </c>
    </row>
    <row r="961" spans="1:9" x14ac:dyDescent="0.25">
      <c r="A961" s="91">
        <v>958</v>
      </c>
      <c r="B961" s="91">
        <v>29.660099280655263</v>
      </c>
      <c r="C961" s="91">
        <v>29.660099280655263</v>
      </c>
      <c r="D961" s="91"/>
      <c r="E961" s="91">
        <v>1161.0305517915772</v>
      </c>
      <c r="F961" s="91">
        <v>88.742941216201856</v>
      </c>
      <c r="G961" s="91">
        <v>0</v>
      </c>
      <c r="H961" s="91">
        <v>-30.688446500087846</v>
      </c>
      <c r="I961" s="91">
        <v>23.039626398512684</v>
      </c>
    </row>
    <row r="962" spans="1:9" x14ac:dyDescent="0.25">
      <c r="A962" s="91">
        <v>959</v>
      </c>
      <c r="B962" s="91">
        <v>25.568495732712098</v>
      </c>
      <c r="C962" s="91">
        <v>25.568495732712098</v>
      </c>
      <c r="D962" s="91"/>
      <c r="E962" s="91">
        <v>1608.512165681806</v>
      </c>
      <c r="F962" s="91">
        <v>88.66530042494081</v>
      </c>
      <c r="G962" s="91">
        <v>0</v>
      </c>
      <c r="H962" s="91">
        <v>-5.5404496583130305</v>
      </c>
      <c r="I962" s="91">
        <v>-2.2746772858525492</v>
      </c>
    </row>
    <row r="963" spans="1:9" x14ac:dyDescent="0.25">
      <c r="A963" s="91">
        <v>960</v>
      </c>
      <c r="B963" s="91">
        <v>25.408304199091432</v>
      </c>
      <c r="C963" s="91">
        <v>25.408304199091432</v>
      </c>
      <c r="D963" s="91"/>
      <c r="E963" s="91">
        <v>1566.2684157179046</v>
      </c>
      <c r="F963" s="91">
        <v>89.094654181042628</v>
      </c>
      <c r="G963" s="91">
        <v>15.169844628264672</v>
      </c>
      <c r="H963" s="91">
        <v>-1.3476387151247549E-2</v>
      </c>
      <c r="I963" s="91">
        <v>-6.7334079070925874</v>
      </c>
    </row>
    <row r="964" spans="1:9" x14ac:dyDescent="0.25">
      <c r="A964" s="91">
        <v>961</v>
      </c>
      <c r="B964" s="91">
        <v>28.070652667320932</v>
      </c>
      <c r="C964" s="91">
        <v>28.070652667320932</v>
      </c>
      <c r="D964" s="91"/>
      <c r="E964" s="91">
        <v>1751.2306806685715</v>
      </c>
      <c r="F964" s="91">
        <v>88.64532915984195</v>
      </c>
      <c r="G964" s="91">
        <v>39.420599978201906</v>
      </c>
      <c r="H964" s="91">
        <v>-0.3587912642586587</v>
      </c>
      <c r="I964" s="91">
        <v>-7.0787227841999982</v>
      </c>
    </row>
    <row r="965" spans="1:9" x14ac:dyDescent="0.25">
      <c r="A965" s="91">
        <v>962</v>
      </c>
      <c r="B965" s="91">
        <v>33.701051170170281</v>
      </c>
      <c r="C965" s="91">
        <v>33.701051170170281</v>
      </c>
      <c r="D965" s="91"/>
      <c r="E965" s="91">
        <v>2092.640822818405</v>
      </c>
      <c r="F965" s="91">
        <v>88.786669329724219</v>
      </c>
      <c r="G965" s="91">
        <v>46.863972871375559</v>
      </c>
      <c r="H965" s="91">
        <v>-0.58369972685961047</v>
      </c>
      <c r="I965" s="91">
        <v>-6.672697949445265</v>
      </c>
    </row>
    <row r="966" spans="1:9" x14ac:dyDescent="0.25">
      <c r="A966" s="91">
        <v>963</v>
      </c>
      <c r="B966" s="91">
        <v>38.017455304483903</v>
      </c>
      <c r="C966" s="91">
        <v>38.017455304483903</v>
      </c>
      <c r="D966" s="91"/>
      <c r="E966" s="91">
        <v>1483.6606055430589</v>
      </c>
      <c r="F966" s="91">
        <v>88.355916985051124</v>
      </c>
      <c r="G966" s="91">
        <v>55.687916727652777</v>
      </c>
      <c r="H966" s="91">
        <v>-0.47510031380223028</v>
      </c>
      <c r="I966" s="91">
        <v>-7.1950318337435704</v>
      </c>
    </row>
    <row r="967" spans="1:9" x14ac:dyDescent="0.25">
      <c r="A967" s="91">
        <v>964</v>
      </c>
      <c r="B967" s="91">
        <v>44.574388338776188</v>
      </c>
      <c r="C967" s="91">
        <v>44.574388338776188</v>
      </c>
      <c r="D967" s="91"/>
      <c r="E967" s="91">
        <v>1740.3302358698218</v>
      </c>
      <c r="F967" s="91">
        <v>88.377250094375654</v>
      </c>
      <c r="G967" s="91">
        <v>58.885665650895518</v>
      </c>
      <c r="H967" s="91">
        <v>-0.57781693771306308</v>
      </c>
      <c r="I967" s="91">
        <v>-7.2977484576544027</v>
      </c>
    </row>
    <row r="968" spans="1:9" x14ac:dyDescent="0.25">
      <c r="A968" s="91">
        <v>965</v>
      </c>
      <c r="B968" s="91">
        <v>47.248403911664084</v>
      </c>
      <c r="C968" s="91">
        <v>47.248403911664084</v>
      </c>
      <c r="D968" s="91"/>
      <c r="E968" s="91">
        <v>1349.0172221900084</v>
      </c>
      <c r="F968" s="91">
        <v>88.674669466726883</v>
      </c>
      <c r="G968" s="91">
        <v>33.535601617315805</v>
      </c>
      <c r="H968" s="91">
        <v>-4.3143782550160683</v>
      </c>
      <c r="I968" s="91">
        <v>-2.8638723947221028</v>
      </c>
    </row>
    <row r="969" spans="1:9" x14ac:dyDescent="0.25">
      <c r="A969" s="91">
        <v>966</v>
      </c>
      <c r="B969" s="91">
        <v>49.540046666934295</v>
      </c>
      <c r="C969" s="91">
        <v>49.540046666934295</v>
      </c>
      <c r="D969" s="91"/>
      <c r="E969" s="91">
        <v>1432.6402972020612</v>
      </c>
      <c r="F969" s="91">
        <v>88.101317468946206</v>
      </c>
      <c r="G969" s="91">
        <v>43.302838233500452</v>
      </c>
      <c r="H969" s="91">
        <v>-3.6744687125624771</v>
      </c>
      <c r="I969" s="91">
        <v>-4.8530678377680934</v>
      </c>
    </row>
    <row r="970" spans="1:9" x14ac:dyDescent="0.25">
      <c r="A970" s="91">
        <v>967</v>
      </c>
      <c r="B970" s="91">
        <v>51.278621107277189</v>
      </c>
      <c r="C970" s="91">
        <v>51.278621107277189</v>
      </c>
      <c r="D970" s="91"/>
      <c r="E970" s="91">
        <v>1484.6699379123929</v>
      </c>
      <c r="F970" s="91">
        <v>88.119399726079521</v>
      </c>
      <c r="G970" s="91">
        <v>25.500405056647182</v>
      </c>
      <c r="H970" s="91">
        <v>-2.0411839785516266</v>
      </c>
      <c r="I970" s="91">
        <v>-6.6775928207318209</v>
      </c>
    </row>
    <row r="971" spans="1:9" x14ac:dyDescent="0.25">
      <c r="A971" s="91">
        <v>968</v>
      </c>
      <c r="B971" s="91">
        <v>52.647155935930982</v>
      </c>
      <c r="C971" s="91">
        <v>52.647155935930982</v>
      </c>
      <c r="D971" s="91"/>
      <c r="E971" s="91">
        <v>1502.2094115770087</v>
      </c>
      <c r="F971" s="91">
        <v>88.789904049856261</v>
      </c>
      <c r="G971" s="91">
        <v>13.193900116273282</v>
      </c>
      <c r="H971" s="91">
        <v>-0.94319016760682162</v>
      </c>
      <c r="I971" s="91">
        <v>-6.2180763005409041</v>
      </c>
    </row>
    <row r="972" spans="1:9" x14ac:dyDescent="0.25">
      <c r="A972" s="91">
        <v>969</v>
      </c>
      <c r="B972" s="91">
        <v>52.209760762842947</v>
      </c>
      <c r="C972" s="91">
        <v>52.209760762842947</v>
      </c>
      <c r="D972" s="91"/>
      <c r="E972" s="91">
        <v>1487.6617093968064</v>
      </c>
      <c r="F972" s="91">
        <v>88.895860839084065</v>
      </c>
      <c r="G972" s="91">
        <v>7.4506660142275285</v>
      </c>
      <c r="H972" s="91">
        <v>-1.3221267533455969</v>
      </c>
      <c r="I972" s="91">
        <v>-5.68467972528485</v>
      </c>
    </row>
    <row r="973" spans="1:9" x14ac:dyDescent="0.25">
      <c r="A973" s="91">
        <v>970</v>
      </c>
      <c r="B973" s="91">
        <v>51.120887055764094</v>
      </c>
      <c r="C973" s="91">
        <v>51.120887055764094</v>
      </c>
      <c r="D973" s="91"/>
      <c r="E973" s="91">
        <v>1472.6676892218807</v>
      </c>
      <c r="F973" s="91">
        <v>88.244472277409912</v>
      </c>
      <c r="G973" s="91">
        <v>7.3172312369647834</v>
      </c>
      <c r="H973" s="91">
        <v>-3.0090934218604892</v>
      </c>
      <c r="I973" s="91">
        <v>-5.1611751926073755</v>
      </c>
    </row>
    <row r="974" spans="1:9" x14ac:dyDescent="0.25">
      <c r="A974" s="91">
        <v>971</v>
      </c>
      <c r="B974" s="91">
        <v>50.630077611920257</v>
      </c>
      <c r="C974" s="91">
        <v>50.630077611920257</v>
      </c>
      <c r="D974" s="91"/>
      <c r="E974" s="91">
        <v>1451.6862839573948</v>
      </c>
      <c r="F974" s="91">
        <v>88.520187178548696</v>
      </c>
      <c r="G974" s="91">
        <v>4.2676538690957697</v>
      </c>
      <c r="H974" s="91">
        <v>-13.856454432291676</v>
      </c>
      <c r="I974" s="91">
        <v>6.1992156728119268</v>
      </c>
    </row>
    <row r="975" spans="1:9" x14ac:dyDescent="0.25">
      <c r="A975" s="91">
        <v>972</v>
      </c>
      <c r="B975" s="91">
        <v>49.024740426537875</v>
      </c>
      <c r="C975" s="91">
        <v>49.024740426537875</v>
      </c>
      <c r="D975" s="91"/>
      <c r="E975" s="91">
        <v>1416.6521627651855</v>
      </c>
      <c r="F975" s="91">
        <v>88.185361287259155</v>
      </c>
      <c r="G975" s="91">
        <v>0</v>
      </c>
      <c r="H975" s="91">
        <v>-22.385553143859845</v>
      </c>
      <c r="I975" s="91">
        <v>13.956041045109497</v>
      </c>
    </row>
    <row r="976" spans="1:9" x14ac:dyDescent="0.25">
      <c r="A976" s="91">
        <v>973</v>
      </c>
      <c r="B976" s="91">
        <v>47.34279476648026</v>
      </c>
      <c r="C976" s="91">
        <v>47.34279476648026</v>
      </c>
      <c r="D976" s="91"/>
      <c r="E976" s="91">
        <v>1350.8769873226645</v>
      </c>
      <c r="F976" s="91">
        <v>88.729915153502915</v>
      </c>
      <c r="G976" s="91">
        <v>0</v>
      </c>
      <c r="H976" s="91">
        <v>-20.065233834651018</v>
      </c>
      <c r="I976" s="91">
        <v>12.946992921888944</v>
      </c>
    </row>
    <row r="977" spans="1:9" x14ac:dyDescent="0.25">
      <c r="A977" s="91">
        <v>974</v>
      </c>
      <c r="B977" s="91">
        <v>42.737210917366596</v>
      </c>
      <c r="C977" s="91">
        <v>42.737210917366596</v>
      </c>
      <c r="D977" s="91"/>
      <c r="E977" s="91">
        <v>1233.7964340059464</v>
      </c>
      <c r="F977" s="91">
        <v>88.279903955973438</v>
      </c>
      <c r="G977" s="91">
        <v>0</v>
      </c>
      <c r="H977" s="91">
        <v>-20.208850606498615</v>
      </c>
      <c r="I977" s="91">
        <v>12.083721322901786</v>
      </c>
    </row>
    <row r="978" spans="1:9" x14ac:dyDescent="0.25">
      <c r="A978" s="91">
        <v>975</v>
      </c>
      <c r="B978" s="91">
        <v>37.88770602295704</v>
      </c>
      <c r="C978" s="91">
        <v>37.88770602295704</v>
      </c>
      <c r="D978" s="91"/>
      <c r="E978" s="91">
        <v>1494.2298928651421</v>
      </c>
      <c r="F978" s="91">
        <v>88.136826928617694</v>
      </c>
      <c r="G978" s="91">
        <v>0</v>
      </c>
      <c r="H978" s="91">
        <v>-0.88972851683787502</v>
      </c>
      <c r="I978" s="91">
        <v>-7.6096600367792142</v>
      </c>
    </row>
    <row r="979" spans="1:9" x14ac:dyDescent="0.25">
      <c r="A979" s="91">
        <v>976</v>
      </c>
      <c r="B979" s="91">
        <v>31.915311246204293</v>
      </c>
      <c r="C979" s="91">
        <v>31.915311246204293</v>
      </c>
      <c r="D979" s="91"/>
      <c r="E979" s="91">
        <v>1251.6062147165192</v>
      </c>
      <c r="F979" s="91">
        <v>88.383977119971149</v>
      </c>
      <c r="G979" s="91">
        <v>0</v>
      </c>
      <c r="H979" s="91">
        <v>-3.958133096571995</v>
      </c>
      <c r="I979" s="91">
        <v>-3.8836089448767819</v>
      </c>
    </row>
    <row r="980" spans="1:9" x14ac:dyDescent="0.25">
      <c r="A980" s="91">
        <v>977</v>
      </c>
      <c r="B980" s="91">
        <v>26.486036834675652</v>
      </c>
      <c r="C980" s="91">
        <v>26.486036834675652</v>
      </c>
      <c r="D980" s="91"/>
      <c r="E980" s="91">
        <v>1685.2862954574364</v>
      </c>
      <c r="F980" s="91">
        <v>88.011958819496115</v>
      </c>
      <c r="G980" s="91">
        <v>0</v>
      </c>
      <c r="H980" s="91">
        <v>-15.227721403928827</v>
      </c>
      <c r="I980" s="91">
        <v>6.7446466496522763</v>
      </c>
    </row>
    <row r="981" spans="1:9" x14ac:dyDescent="0.25">
      <c r="A981" s="91">
        <v>978</v>
      </c>
      <c r="B981" s="91">
        <v>21.765174291403628</v>
      </c>
      <c r="C981" s="91">
        <v>21.765174291403628</v>
      </c>
      <c r="D981" s="91"/>
      <c r="E981" s="91">
        <v>1366.8045224562813</v>
      </c>
      <c r="F981" s="91">
        <v>88.440426642796908</v>
      </c>
      <c r="G981" s="91">
        <v>0</v>
      </c>
      <c r="H981" s="91">
        <v>-0.42587013456073186</v>
      </c>
      <c r="I981" s="91">
        <v>-7.1458016545020717</v>
      </c>
    </row>
    <row r="982" spans="1:9" x14ac:dyDescent="0.25">
      <c r="A982" s="91">
        <v>979</v>
      </c>
      <c r="B982" s="91">
        <v>17.162070953574393</v>
      </c>
      <c r="C982" s="91">
        <v>17.162070953574393</v>
      </c>
      <c r="D982" s="91"/>
      <c r="E982" s="91">
        <v>1096.8636317051164</v>
      </c>
      <c r="F982" s="91">
        <v>88.251258858156163</v>
      </c>
      <c r="G982" s="91">
        <v>0</v>
      </c>
      <c r="H982" s="91">
        <v>-0.81097067784907406</v>
      </c>
      <c r="I982" s="91">
        <v>-7.2115912432930829</v>
      </c>
    </row>
    <row r="983" spans="1:9" x14ac:dyDescent="0.25">
      <c r="A983" s="91">
        <v>980</v>
      </c>
      <c r="B983" s="91">
        <v>13.597438921093516</v>
      </c>
      <c r="C983" s="91">
        <v>13.597438921093516</v>
      </c>
      <c r="D983" s="91"/>
      <c r="E983" s="91">
        <v>876.88700402122686</v>
      </c>
      <c r="F983" s="91">
        <v>88.27172246913409</v>
      </c>
      <c r="G983" s="91">
        <v>0</v>
      </c>
      <c r="H983" s="91">
        <v>-2.7328544574821509</v>
      </c>
      <c r="I983" s="91">
        <v>-5.278052987667178</v>
      </c>
    </row>
    <row r="984" spans="1:9" x14ac:dyDescent="0.25">
      <c r="A984" s="91">
        <v>981</v>
      </c>
      <c r="B984" s="91">
        <v>11.216236637227649</v>
      </c>
      <c r="C984" s="91">
        <v>11.216236637227649</v>
      </c>
      <c r="D984" s="91"/>
      <c r="E984" s="91">
        <v>1452.0653588601201</v>
      </c>
      <c r="F984" s="91">
        <v>87.933887632676672</v>
      </c>
      <c r="G984" s="91">
        <v>2.98583290178341</v>
      </c>
      <c r="H984" s="91">
        <v>-31.94539285975717</v>
      </c>
      <c r="I984" s="91">
        <v>23.25807842835804</v>
      </c>
    </row>
    <row r="985" spans="1:9" x14ac:dyDescent="0.25">
      <c r="A985" s="91">
        <v>982</v>
      </c>
      <c r="B985" s="91">
        <v>10.284300739633506</v>
      </c>
      <c r="C985" s="91">
        <v>10.284300739633506</v>
      </c>
      <c r="D985" s="91"/>
      <c r="E985" s="91">
        <v>1251.044030863849</v>
      </c>
      <c r="F985" s="91">
        <v>88.726274122015994</v>
      </c>
      <c r="G985" s="91">
        <v>0</v>
      </c>
      <c r="H985" s="91">
        <v>-0.22143456233793368</v>
      </c>
      <c r="I985" s="91">
        <v>-6.9413660822792735</v>
      </c>
    </row>
    <row r="986" spans="1:9" x14ac:dyDescent="0.25">
      <c r="A986" s="91">
        <v>983</v>
      </c>
      <c r="B986" s="91">
        <v>6.7398963324436689</v>
      </c>
      <c r="C986" s="91">
        <v>6.7398963324436689</v>
      </c>
      <c r="D986" s="91"/>
      <c r="E986" s="91">
        <v>917.82362736830999</v>
      </c>
      <c r="F986" s="91">
        <v>88.035951214781491</v>
      </c>
      <c r="G986" s="91">
        <v>0</v>
      </c>
      <c r="H986" s="91">
        <v>-3.9276823863229113</v>
      </c>
      <c r="I986" s="91">
        <v>-4.7410753766595581</v>
      </c>
    </row>
    <row r="987" spans="1:9" x14ac:dyDescent="0.25">
      <c r="A987" s="91">
        <v>984</v>
      </c>
      <c r="B987" s="91">
        <v>5.5051487645041055</v>
      </c>
      <c r="C987" s="91">
        <v>5.5051487645041055</v>
      </c>
      <c r="D987" s="91"/>
      <c r="E987" s="91">
        <v>799.597602244271</v>
      </c>
      <c r="F987" s="91">
        <v>88.645808811702778</v>
      </c>
      <c r="G987" s="91">
        <v>2.1057883279609202</v>
      </c>
      <c r="H987" s="91">
        <v>-0.40239775572904868</v>
      </c>
      <c r="I987" s="91">
        <v>-7.1223292756703884</v>
      </c>
    </row>
    <row r="988" spans="1:9" x14ac:dyDescent="0.25">
      <c r="A988" s="91">
        <v>985</v>
      </c>
      <c r="B988" s="91">
        <v>3.3641325353064047</v>
      </c>
      <c r="C988" s="91">
        <v>3.3641325353064047</v>
      </c>
      <c r="D988" s="91"/>
      <c r="E988" s="91">
        <v>799.09340070470944</v>
      </c>
      <c r="F988" s="91">
        <v>88.159121947483044</v>
      </c>
      <c r="G988" s="91">
        <v>1.6015867883994495</v>
      </c>
      <c r="H988" s="91">
        <v>-0.90659929529051941</v>
      </c>
      <c r="I988" s="91">
        <v>-7.6265308152318587</v>
      </c>
    </row>
    <row r="989" spans="1:9" x14ac:dyDescent="0.25">
      <c r="A989" s="91">
        <v>986</v>
      </c>
      <c r="B989" s="91">
        <v>2.5367731271108478</v>
      </c>
      <c r="C989" s="91">
        <v>2.5367731271108478</v>
      </c>
      <c r="D989" s="91"/>
      <c r="E989" s="91">
        <v>799.94531584361403</v>
      </c>
      <c r="F989" s="91">
        <v>89.02855176172929</v>
      </c>
      <c r="G989" s="91">
        <v>2.45350192730396</v>
      </c>
      <c r="H989" s="91">
        <v>-59.771390244322788</v>
      </c>
      <c r="I989" s="91">
        <v>52.942090411609428</v>
      </c>
    </row>
    <row r="990" spans="1:9" x14ac:dyDescent="0.25">
      <c r="A990" s="91">
        <v>987</v>
      </c>
      <c r="B990" s="91">
        <v>0.12821501799940749</v>
      </c>
      <c r="C990" s="91">
        <v>0.12821501799940749</v>
      </c>
      <c r="D990" s="91"/>
      <c r="E990" s="91">
        <v>799.42301115402097</v>
      </c>
      <c r="F990" s="91">
        <v>88.497678529019552</v>
      </c>
      <c r="G990" s="91">
        <v>1.9311972377109905</v>
      </c>
      <c r="H990" s="91">
        <v>-0.79066014568707033</v>
      </c>
      <c r="I990" s="91">
        <v>-7.0832490662122263</v>
      </c>
    </row>
    <row r="991" spans="1:9" x14ac:dyDescent="0.25">
      <c r="A991" s="91">
        <v>988</v>
      </c>
      <c r="B991" s="91">
        <v>0</v>
      </c>
      <c r="C991" s="91">
        <v>0</v>
      </c>
      <c r="D991" s="91"/>
      <c r="E991" s="91">
        <v>799.6538589921978</v>
      </c>
      <c r="F991" s="91">
        <v>88.758832248608456</v>
      </c>
      <c r="G991" s="91">
        <v>2.1620450758877547</v>
      </c>
      <c r="H991" s="91">
        <v>-3.0349348745040241</v>
      </c>
      <c r="I991" s="91">
        <v>-4.3772786610417436</v>
      </c>
    </row>
    <row r="992" spans="1:9" x14ac:dyDescent="0.25">
      <c r="A992" s="91">
        <v>989</v>
      </c>
      <c r="B992" s="91">
        <v>0</v>
      </c>
      <c r="C992" s="91">
        <v>0</v>
      </c>
      <c r="D992" s="91"/>
      <c r="E992" s="91">
        <v>799.83732731587975</v>
      </c>
      <c r="F992" s="91">
        <v>88.955184223808047</v>
      </c>
      <c r="G992" s="91">
        <v>2.34551339956968</v>
      </c>
      <c r="H992" s="91">
        <v>-2.8514665508220989</v>
      </c>
      <c r="I992" s="91">
        <v>-4.1938103373598183</v>
      </c>
    </row>
    <row r="993" spans="1:9" x14ac:dyDescent="0.25">
      <c r="A993" s="91">
        <v>990</v>
      </c>
      <c r="B993" s="91">
        <v>0</v>
      </c>
      <c r="C993" s="91">
        <v>0</v>
      </c>
      <c r="D993" s="91"/>
      <c r="E993" s="91">
        <v>799.93693916946995</v>
      </c>
      <c r="F993" s="91">
        <v>89.063483351643313</v>
      </c>
      <c r="G993" s="91">
        <v>2.4451252531598699</v>
      </c>
      <c r="H993" s="91">
        <v>-2.7518546972319089</v>
      </c>
      <c r="I993" s="91">
        <v>-4.0941984837696284</v>
      </c>
    </row>
    <row r="994" spans="1:9" x14ac:dyDescent="0.25">
      <c r="A994" s="91">
        <v>991</v>
      </c>
      <c r="B994" s="91">
        <v>0</v>
      </c>
      <c r="C994" s="91">
        <v>0</v>
      </c>
      <c r="D994" s="91"/>
      <c r="E994" s="91">
        <v>799.48874610920723</v>
      </c>
      <c r="F994" s="91">
        <v>88.67617845575721</v>
      </c>
      <c r="G994" s="91">
        <v>1.9969321928971897</v>
      </c>
      <c r="H994" s="91">
        <v>-3.2000477574945894</v>
      </c>
      <c r="I994" s="91">
        <v>-4.5423915440323084</v>
      </c>
    </row>
    <row r="995" spans="1:9" x14ac:dyDescent="0.25">
      <c r="A995" s="91">
        <v>992</v>
      </c>
      <c r="B995" s="91">
        <v>0</v>
      </c>
      <c r="C995" s="91">
        <v>0</v>
      </c>
      <c r="D995" s="91"/>
      <c r="E995" s="91">
        <v>799.05410558823905</v>
      </c>
      <c r="F995" s="91">
        <v>88.250225209034113</v>
      </c>
      <c r="G995" s="91">
        <v>1.5622916719290167</v>
      </c>
      <c r="H995" s="91">
        <v>-3.6346882784627619</v>
      </c>
      <c r="I995" s="91">
        <v>-4.9770320650004818</v>
      </c>
    </row>
    <row r="996" spans="1:9" x14ac:dyDescent="0.25">
      <c r="A996" s="91">
        <v>993</v>
      </c>
      <c r="B996" s="91">
        <v>0</v>
      </c>
      <c r="C996" s="91">
        <v>0</v>
      </c>
      <c r="D996" s="91"/>
      <c r="E996" s="91">
        <v>799.38861452890956</v>
      </c>
      <c r="F996" s="91">
        <v>88.59342142394965</v>
      </c>
      <c r="G996" s="91">
        <v>1.8968006125994861</v>
      </c>
      <c r="H996" s="91">
        <v>-3.3001793377922928</v>
      </c>
      <c r="I996" s="91">
        <v>-4.6425231243300127</v>
      </c>
    </row>
    <row r="997" spans="1:9" x14ac:dyDescent="0.25">
      <c r="A997" s="91">
        <v>994</v>
      </c>
      <c r="B997" s="91">
        <v>0</v>
      </c>
      <c r="C997" s="91">
        <v>0</v>
      </c>
      <c r="D997" s="91"/>
      <c r="E997" s="91">
        <v>799.22276947227419</v>
      </c>
      <c r="F997" s="91">
        <v>88.436263641559407</v>
      </c>
      <c r="G997" s="91">
        <v>1.7309555559641576</v>
      </c>
      <c r="H997" s="91">
        <v>-3.4660243944276212</v>
      </c>
      <c r="I997" s="91">
        <v>-4.8083681809653402</v>
      </c>
    </row>
    <row r="998" spans="1:9" x14ac:dyDescent="0.25">
      <c r="A998" s="91">
        <v>995</v>
      </c>
      <c r="B998" s="91">
        <v>0</v>
      </c>
      <c r="C998" s="91">
        <v>0</v>
      </c>
      <c r="D998" s="91"/>
      <c r="E998" s="91">
        <v>799.77976486566888</v>
      </c>
      <c r="F998" s="91">
        <v>89.001946309199113</v>
      </c>
      <c r="G998" s="91">
        <v>2.2879509493587928</v>
      </c>
      <c r="H998" s="91">
        <v>-2.9090290010329856</v>
      </c>
      <c r="I998" s="91">
        <v>-4.2513727875707055</v>
      </c>
    </row>
    <row r="999" spans="1:9" x14ac:dyDescent="0.25">
      <c r="A999" s="91">
        <v>996</v>
      </c>
      <c r="B999" s="91">
        <v>0</v>
      </c>
      <c r="C999" s="91">
        <v>0</v>
      </c>
      <c r="D999" s="91"/>
      <c r="E999" s="91">
        <v>799.82337347579767</v>
      </c>
      <c r="F999" s="91">
        <v>89.05424219357306</v>
      </c>
      <c r="G999" s="91">
        <v>2.3315595594876615</v>
      </c>
      <c r="H999" s="91">
        <v>-2.8654203909041174</v>
      </c>
      <c r="I999" s="91">
        <v>-4.2077641774418364</v>
      </c>
    </row>
    <row r="1000" spans="1:9" x14ac:dyDescent="0.25">
      <c r="A1000" s="91">
        <v>997</v>
      </c>
      <c r="B1000" s="91">
        <v>0</v>
      </c>
      <c r="C1000" s="91">
        <v>0</v>
      </c>
      <c r="D1000" s="91"/>
      <c r="E1000" s="91">
        <v>799.49645832465512</v>
      </c>
      <c r="F1000" s="91">
        <v>88.736014316675607</v>
      </c>
      <c r="G1000" s="91">
        <v>2.0046444083451376</v>
      </c>
      <c r="H1000" s="91">
        <v>-3.1923355420466413</v>
      </c>
      <c r="I1000" s="91">
        <v>-4.5346793285843612</v>
      </c>
    </row>
    <row r="1001" spans="1:9" x14ac:dyDescent="0.25">
      <c r="A1001" s="91">
        <v>998</v>
      </c>
      <c r="B1001" s="91">
        <v>0</v>
      </c>
      <c r="C1001" s="91">
        <v>0</v>
      </c>
      <c r="D1001" s="91"/>
      <c r="E1001" s="91">
        <v>799.64495808595666</v>
      </c>
      <c r="F1001" s="91">
        <v>88.893201352222221</v>
      </c>
      <c r="G1001" s="91">
        <v>2.153144169646672</v>
      </c>
      <c r="H1001" s="91">
        <v>-3.2128225223384339</v>
      </c>
      <c r="I1001" s="91">
        <v>-4.2171928256894997</v>
      </c>
    </row>
    <row r="1002" spans="1:9" x14ac:dyDescent="0.25">
      <c r="A1002" s="91">
        <v>999</v>
      </c>
      <c r="B1002" s="91">
        <v>0</v>
      </c>
      <c r="C1002" s="91">
        <v>0</v>
      </c>
      <c r="D1002" s="91"/>
      <c r="E1002" s="91">
        <v>799.43058187546001</v>
      </c>
      <c r="F1002" s="91">
        <v>88.68751241597063</v>
      </c>
      <c r="G1002" s="91">
        <v>1.9387679591499984</v>
      </c>
      <c r="H1002" s="91">
        <v>-5.0662985727747749</v>
      </c>
      <c r="I1002" s="91">
        <v>-2.7924691962465067</v>
      </c>
    </row>
    <row r="1003" spans="1:9" x14ac:dyDescent="0.25">
      <c r="A1003" s="91">
        <v>1000</v>
      </c>
      <c r="B1003" s="91">
        <v>0</v>
      </c>
      <c r="C1003" s="91">
        <v>0</v>
      </c>
      <c r="D1003" s="91"/>
      <c r="E1003" s="91">
        <v>799.69966803334376</v>
      </c>
      <c r="F1003" s="91">
        <v>88.965285848099427</v>
      </c>
      <c r="G1003" s="91">
        <v>2.2078541170337189</v>
      </c>
      <c r="H1003" s="91">
        <v>-4.797212414891054</v>
      </c>
      <c r="I1003" s="91">
        <v>-2.5233830383627862</v>
      </c>
    </row>
    <row r="1004" spans="1:9" x14ac:dyDescent="0.25">
      <c r="A1004" s="91">
        <v>1001</v>
      </c>
      <c r="B1004" s="91">
        <v>0</v>
      </c>
      <c r="C1004" s="91">
        <v>0</v>
      </c>
      <c r="D1004" s="91"/>
      <c r="E1004" s="91">
        <v>799.504673510933</v>
      </c>
      <c r="F1004" s="91">
        <v>88.778978599933779</v>
      </c>
      <c r="G1004" s="91">
        <v>2.0128595946229986</v>
      </c>
      <c r="H1004" s="91">
        <v>-4.9922069373017743</v>
      </c>
      <c r="I1004" s="91">
        <v>-2.7183775607735066</v>
      </c>
    </row>
    <row r="1005" spans="1:9" x14ac:dyDescent="0.25">
      <c r="A1005" s="91">
        <v>1002</v>
      </c>
      <c r="B1005" s="91">
        <v>0</v>
      </c>
      <c r="C1005" s="91">
        <v>0</v>
      </c>
      <c r="D1005" s="91"/>
      <c r="E1005" s="91">
        <v>799.72261737565111</v>
      </c>
      <c r="F1005" s="91">
        <v>89.005609738896908</v>
      </c>
      <c r="G1005" s="91">
        <v>2.2308034593410468</v>
      </c>
      <c r="H1005" s="91">
        <v>-4.7742630725837261</v>
      </c>
      <c r="I1005" s="91">
        <v>-2.5004336960554578</v>
      </c>
    </row>
    <row r="1006" spans="1:9" x14ac:dyDescent="0.25">
      <c r="A1006" s="91">
        <v>1003</v>
      </c>
      <c r="B1006" s="91">
        <v>0</v>
      </c>
      <c r="C1006" s="91">
        <v>0</v>
      </c>
      <c r="D1006" s="91"/>
      <c r="E1006" s="91">
        <v>799.26260233252947</v>
      </c>
      <c r="F1006" s="91">
        <v>88.554281970020384</v>
      </c>
      <c r="G1006" s="91">
        <v>1.7707884162194487</v>
      </c>
      <c r="H1006" s="91">
        <v>-5.2342781157053242</v>
      </c>
      <c r="I1006" s="91">
        <v>-2.9604487391770564</v>
      </c>
    </row>
    <row r="1007" spans="1:9" x14ac:dyDescent="0.25">
      <c r="A1007" s="91">
        <v>1004</v>
      </c>
      <c r="B1007" s="91">
        <v>0</v>
      </c>
      <c r="C1007" s="91">
        <v>0</v>
      </c>
      <c r="D1007" s="91"/>
      <c r="E1007" s="91">
        <v>799.72482527844522</v>
      </c>
      <c r="F1007" s="91">
        <v>89.025192190181201</v>
      </c>
      <c r="G1007" s="91">
        <v>2.2330113621351928</v>
      </c>
      <c r="H1007" s="91">
        <v>-4.7720551697895797</v>
      </c>
      <c r="I1007" s="91">
        <v>-2.4982257932613123</v>
      </c>
    </row>
    <row r="1008" spans="1:9" x14ac:dyDescent="0.25">
      <c r="A1008" s="91">
        <v>1005</v>
      </c>
      <c r="B1008" s="91">
        <v>0</v>
      </c>
      <c r="C1008" s="91">
        <v>0</v>
      </c>
      <c r="D1008" s="91"/>
      <c r="E1008" s="91">
        <v>799.74167478237712</v>
      </c>
      <c r="F1008" s="91">
        <v>89.050728968358186</v>
      </c>
      <c r="G1008" s="91">
        <v>2.2498608660670962</v>
      </c>
      <c r="H1008" s="91">
        <v>-4.7552056658576767</v>
      </c>
      <c r="I1008" s="91">
        <v>-2.4813762893294093</v>
      </c>
    </row>
    <row r="1009" spans="1:9" x14ac:dyDescent="0.25">
      <c r="A1009" s="91">
        <v>1006</v>
      </c>
      <c r="B1009" s="91">
        <v>0</v>
      </c>
      <c r="C1009" s="91">
        <v>0</v>
      </c>
      <c r="D1009" s="91"/>
      <c r="E1009" s="91">
        <v>799.59347553409486</v>
      </c>
      <c r="F1009" s="91">
        <v>88.911216994320952</v>
      </c>
      <c r="G1009" s="91">
        <v>2.1016616177847958</v>
      </c>
      <c r="H1009" s="91">
        <v>-4.9034049141399771</v>
      </c>
      <c r="I1009" s="91">
        <v>-2.6295755376117094</v>
      </c>
    </row>
    <row r="1010" spans="1:9" x14ac:dyDescent="0.25">
      <c r="A1010" s="91">
        <v>1007</v>
      </c>
      <c r="B1010" s="91">
        <v>0</v>
      </c>
      <c r="C1010" s="91">
        <v>0</v>
      </c>
      <c r="D1010" s="91"/>
      <c r="E1010" s="91">
        <v>799.32915164895644</v>
      </c>
      <c r="F1010" s="91">
        <v>88.655580383427633</v>
      </c>
      <c r="G1010" s="91">
        <v>1.8373377326464007</v>
      </c>
      <c r="H1010" s="91">
        <v>-5.1677287992783727</v>
      </c>
      <c r="I1010" s="91">
        <v>-2.8938994227501045</v>
      </c>
    </row>
    <row r="1011" spans="1:9" x14ac:dyDescent="0.25">
      <c r="A1011" s="91">
        <v>1008</v>
      </c>
      <c r="B1011" s="91">
        <v>0</v>
      </c>
      <c r="C1011" s="91">
        <v>0</v>
      </c>
      <c r="D1011" s="91"/>
      <c r="E1011" s="91">
        <v>799.55136476850566</v>
      </c>
      <c r="F1011" s="91">
        <v>88.886480777221919</v>
      </c>
      <c r="G1011" s="91">
        <v>2.0595508521956054</v>
      </c>
      <c r="H1011" s="91">
        <v>-4.9455156797291675</v>
      </c>
      <c r="I1011" s="91">
        <v>-2.6716863032008997</v>
      </c>
    </row>
    <row r="1012" spans="1:9" x14ac:dyDescent="0.25">
      <c r="A1012" s="91">
        <v>1009</v>
      </c>
      <c r="B1012" s="91">
        <v>0</v>
      </c>
      <c r="C1012" s="91">
        <v>0</v>
      </c>
      <c r="D1012" s="91"/>
      <c r="E1012" s="91">
        <v>799.84875317631054</v>
      </c>
      <c r="F1012" s="91">
        <v>89.19255645927187</v>
      </c>
      <c r="G1012" s="91">
        <v>2.3569392600004733</v>
      </c>
      <c r="H1012" s="91">
        <v>-4.9669752872695225</v>
      </c>
      <c r="I1012" s="91">
        <v>-2.055449880050809</v>
      </c>
    </row>
    <row r="1013" spans="1:9" x14ac:dyDescent="0.25">
      <c r="A1013" s="91">
        <v>1010</v>
      </c>
      <c r="B1013" s="91">
        <v>0</v>
      </c>
      <c r="C1013" s="91">
        <v>0</v>
      </c>
      <c r="D1013" s="91"/>
      <c r="E1013" s="91">
        <v>799.83367447724254</v>
      </c>
      <c r="F1013" s="91">
        <v>89.186165034448962</v>
      </c>
      <c r="G1013" s="91">
        <v>2.3418605609324965</v>
      </c>
      <c r="H1013" s="91">
        <v>-4.9820539863374993</v>
      </c>
      <c r="I1013" s="91">
        <v>-2.0705285791187857</v>
      </c>
    </row>
    <row r="1014" spans="1:9" x14ac:dyDescent="0.25">
      <c r="A1014" s="91">
        <v>1011</v>
      </c>
      <c r="B1014" s="91">
        <v>0</v>
      </c>
      <c r="C1014" s="91">
        <v>0</v>
      </c>
      <c r="D1014" s="91"/>
      <c r="E1014" s="91">
        <v>799.12602745545382</v>
      </c>
      <c r="F1014" s="91">
        <v>88.487205286905336</v>
      </c>
      <c r="G1014" s="91">
        <v>1.6342135391437989</v>
      </c>
      <c r="H1014" s="91">
        <v>-5.6897010081261969</v>
      </c>
      <c r="I1014" s="91">
        <v>-2.7781756009074834</v>
      </c>
    </row>
    <row r="1015" spans="1:9" x14ac:dyDescent="0.25">
      <c r="A1015" s="91">
        <v>1012</v>
      </c>
      <c r="B1015" s="91">
        <v>0</v>
      </c>
      <c r="C1015" s="91">
        <v>0</v>
      </c>
      <c r="D1015" s="91"/>
      <c r="E1015" s="91">
        <v>799.72893717032287</v>
      </c>
      <c r="F1015" s="91">
        <v>89.098802276019441</v>
      </c>
      <c r="G1015" s="91">
        <v>2.2371232540128219</v>
      </c>
      <c r="H1015" s="91">
        <v>-5.0867912932571739</v>
      </c>
      <c r="I1015" s="91">
        <v>-2.1752658860384604</v>
      </c>
    </row>
    <row r="1016" spans="1:9" x14ac:dyDescent="0.25">
      <c r="A1016" s="91">
        <v>1013</v>
      </c>
      <c r="B1016" s="91">
        <v>0</v>
      </c>
      <c r="C1016" s="91">
        <v>0</v>
      </c>
      <c r="D1016" s="91"/>
      <c r="E1016" s="91">
        <v>799.43211873893154</v>
      </c>
      <c r="F1016" s="91">
        <v>88.810671118873174</v>
      </c>
      <c r="G1016" s="91">
        <v>1.9403048226214725</v>
      </c>
      <c r="H1016" s="91">
        <v>-5.3836097246485233</v>
      </c>
      <c r="I1016" s="91">
        <v>-2.4720843174298093</v>
      </c>
    </row>
    <row r="1017" spans="1:9" x14ac:dyDescent="0.25">
      <c r="A1017" s="91">
        <v>1014</v>
      </c>
      <c r="B1017" s="91">
        <v>0</v>
      </c>
      <c r="C1017" s="91">
        <v>0</v>
      </c>
      <c r="D1017" s="91"/>
      <c r="E1017" s="91">
        <v>799.59438599654425</v>
      </c>
      <c r="F1017" s="91">
        <v>88.981625650730948</v>
      </c>
      <c r="G1017" s="91">
        <v>2.1025720802341712</v>
      </c>
      <c r="H1017" s="91">
        <v>-5.2213424670358251</v>
      </c>
      <c r="I1017" s="91">
        <v>-2.3098170598171111</v>
      </c>
    </row>
    <row r="1018" spans="1:9" x14ac:dyDescent="0.25">
      <c r="A1018" s="91">
        <v>1015</v>
      </c>
      <c r="B1018" s="91">
        <v>0</v>
      </c>
      <c r="C1018" s="91">
        <v>0</v>
      </c>
      <c r="D1018" s="91"/>
      <c r="E1018" s="91">
        <v>799.19494058053101</v>
      </c>
      <c r="F1018" s="91">
        <v>88.590867508962873</v>
      </c>
      <c r="G1018" s="91">
        <v>1.7031266642210197</v>
      </c>
      <c r="H1018" s="91">
        <v>-5.6207878830489761</v>
      </c>
      <c r="I1018" s="91">
        <v>-2.7092624758302621</v>
      </c>
    </row>
    <row r="1019" spans="1:9" x14ac:dyDescent="0.25">
      <c r="A1019" s="91">
        <v>1016</v>
      </c>
      <c r="B1019" s="91">
        <v>0</v>
      </c>
      <c r="C1019" s="91">
        <v>0</v>
      </c>
      <c r="D1019" s="91"/>
      <c r="E1019" s="91">
        <v>799.62854226304546</v>
      </c>
      <c r="F1019" s="91">
        <v>89.033156465722399</v>
      </c>
      <c r="G1019" s="91">
        <v>2.1367283467354725</v>
      </c>
      <c r="H1019" s="91">
        <v>-5.1871862005345237</v>
      </c>
      <c r="I1019" s="91">
        <v>-2.2756607933158097</v>
      </c>
    </row>
    <row r="1020" spans="1:9" x14ac:dyDescent="0.25">
      <c r="A1020" s="91">
        <v>1017</v>
      </c>
      <c r="B1020" s="91">
        <v>0</v>
      </c>
      <c r="C1020" s="91">
        <v>0</v>
      </c>
      <c r="D1020" s="91"/>
      <c r="E1020" s="91">
        <v>799.01475545833932</v>
      </c>
      <c r="F1020" s="91">
        <v>88.428056935261324</v>
      </c>
      <c r="G1020" s="91">
        <v>1.5229415420293138</v>
      </c>
      <c r="H1020" s="91">
        <v>-5.8009730052406825</v>
      </c>
      <c r="I1020" s="91">
        <v>-2.8894475980219685</v>
      </c>
    </row>
    <row r="1021" spans="1:9" x14ac:dyDescent="0.25">
      <c r="A1021" s="91">
        <v>1018</v>
      </c>
      <c r="B1021" s="91">
        <v>0</v>
      </c>
      <c r="C1021" s="91">
        <v>0</v>
      </c>
      <c r="D1021" s="91"/>
      <c r="E1021" s="91">
        <v>799.60158678630069</v>
      </c>
      <c r="F1021" s="91">
        <v>89.023575537467778</v>
      </c>
      <c r="G1021" s="91">
        <v>2.1097728699906937</v>
      </c>
      <c r="H1021" s="91">
        <v>-5.2141416772793017</v>
      </c>
      <c r="I1021" s="91">
        <v>-2.3026162700605881</v>
      </c>
    </row>
    <row r="1022" spans="1:9" x14ac:dyDescent="0.25">
      <c r="A1022" s="91">
        <v>1019</v>
      </c>
      <c r="B1022" s="91">
        <v>0</v>
      </c>
      <c r="C1022" s="91">
        <v>0</v>
      </c>
      <c r="D1022" s="91"/>
      <c r="E1022" s="91">
        <v>799.03806639870788</v>
      </c>
      <c r="F1022" s="91">
        <v>88.468742424119995</v>
      </c>
      <c r="G1022" s="91">
        <v>1.5462524823978361</v>
      </c>
      <c r="H1022" s="91">
        <v>-5.7776620648721595</v>
      </c>
      <c r="I1022" s="91">
        <v>-2.8661366576534459</v>
      </c>
    </row>
    <row r="1023" spans="1:9" x14ac:dyDescent="0.25">
      <c r="A1023" s="91">
        <v>1020</v>
      </c>
      <c r="B1023" s="91">
        <v>0</v>
      </c>
      <c r="C1023" s="91">
        <v>0</v>
      </c>
      <c r="D1023" s="91"/>
      <c r="E1023" s="91">
        <v>799.40377767200368</v>
      </c>
      <c r="F1023" s="91">
        <v>88.843140971660915</v>
      </c>
      <c r="G1023" s="91">
        <v>1.9119637556936802</v>
      </c>
      <c r="H1023" s="91">
        <v>-5.4119507915763156</v>
      </c>
      <c r="I1023" s="91">
        <v>-2.5004253843576016</v>
      </c>
    </row>
    <row r="1024" spans="1:9" x14ac:dyDescent="0.25">
      <c r="A1024" s="91">
        <v>1021</v>
      </c>
      <c r="B1024" s="91">
        <v>0</v>
      </c>
      <c r="C1024" s="91">
        <v>0</v>
      </c>
      <c r="D1024" s="91"/>
      <c r="E1024" s="91">
        <v>799.35586994396124</v>
      </c>
      <c r="F1024" s="91">
        <v>88.803920517863489</v>
      </c>
      <c r="G1024" s="91">
        <v>1.8640560276511779</v>
      </c>
      <c r="H1024" s="91">
        <v>-5.4598585196188179</v>
      </c>
      <c r="I1024" s="91">
        <v>-2.5483331124001043</v>
      </c>
    </row>
    <row r="1025" spans="1:9" x14ac:dyDescent="0.25">
      <c r="A1025" s="91">
        <v>1022</v>
      </c>
      <c r="B1025" s="91">
        <v>0</v>
      </c>
      <c r="C1025" s="91">
        <v>0</v>
      </c>
      <c r="D1025" s="91"/>
      <c r="E1025" s="91">
        <v>799.63717288355008</v>
      </c>
      <c r="F1025" s="91">
        <v>89.093910731697463</v>
      </c>
      <c r="G1025" s="91">
        <v>2.1453589672400768</v>
      </c>
      <c r="H1025" s="91">
        <v>-5.1785555800299194</v>
      </c>
      <c r="I1025" s="91">
        <v>-2.2670301728112054</v>
      </c>
    </row>
    <row r="1026" spans="1:9" x14ac:dyDescent="0.25">
      <c r="A1026" s="91">
        <v>1023</v>
      </c>
      <c r="B1026" s="91">
        <v>0</v>
      </c>
      <c r="C1026" s="91">
        <v>0</v>
      </c>
      <c r="D1026" s="91"/>
      <c r="E1026" s="91">
        <v>799.91718323251268</v>
      </c>
      <c r="F1026" s="91">
        <v>89.382608354905088</v>
      </c>
      <c r="G1026" s="91">
        <v>2.4253693162026262</v>
      </c>
      <c r="H1026" s="91">
        <v>-2.1556213015757537</v>
      </c>
      <c r="I1026" s="91">
        <v>-4.7299437533402706</v>
      </c>
    </row>
    <row r="1027" spans="1:9" x14ac:dyDescent="0.25">
      <c r="A1027" s="91">
        <v>1024</v>
      </c>
      <c r="B1027" s="91">
        <v>0</v>
      </c>
      <c r="C1027" s="91">
        <v>0</v>
      </c>
      <c r="D1027" s="91"/>
      <c r="E1027" s="91">
        <v>799.86156875183588</v>
      </c>
      <c r="F1027" s="91">
        <v>89.335681148473384</v>
      </c>
      <c r="G1027" s="91">
        <v>2.369754835525848</v>
      </c>
      <c r="H1027" s="91">
        <v>-2.2112357822525324</v>
      </c>
      <c r="I1027" s="91">
        <v>-4.7855582340170493</v>
      </c>
    </row>
    <row r="1028" spans="1:9" x14ac:dyDescent="0.25">
      <c r="A1028" s="91">
        <v>1025</v>
      </c>
      <c r="B1028" s="91">
        <v>0</v>
      </c>
      <c r="C1028" s="91">
        <v>0</v>
      </c>
      <c r="D1028" s="91"/>
      <c r="E1028" s="91">
        <v>799.40553504508193</v>
      </c>
      <c r="F1028" s="91">
        <v>88.77553359123057</v>
      </c>
      <c r="G1028" s="91">
        <v>1.9137211287719449</v>
      </c>
      <c r="H1028" s="91">
        <v>-0.59446495491802409</v>
      </c>
      <c r="I1028" s="91">
        <v>-7.3143964748593637</v>
      </c>
    </row>
    <row r="1029" spans="1:9" x14ac:dyDescent="0.25">
      <c r="A1029" s="91">
        <v>1026</v>
      </c>
      <c r="B1029" s="91">
        <v>0</v>
      </c>
      <c r="C1029" s="91">
        <v>0</v>
      </c>
      <c r="D1029" s="91"/>
      <c r="E1029" s="91">
        <v>799.69692333975195</v>
      </c>
      <c r="F1029" s="91">
        <v>89.075609160145561</v>
      </c>
      <c r="G1029" s="91">
        <v>2.205109423441864</v>
      </c>
      <c r="H1029" s="91">
        <v>-0.3030766602481052</v>
      </c>
      <c r="I1029" s="91">
        <v>-7.0230081801894446</v>
      </c>
    </row>
    <row r="1030" spans="1:9" x14ac:dyDescent="0.25">
      <c r="A1030" s="91">
        <v>1027</v>
      </c>
      <c r="B1030" s="91">
        <v>0</v>
      </c>
      <c r="C1030" s="91">
        <v>0</v>
      </c>
      <c r="D1030" s="91"/>
      <c r="E1030" s="91">
        <v>799.69168719349636</v>
      </c>
      <c r="F1030" s="91">
        <v>89.085313982208476</v>
      </c>
      <c r="G1030" s="91">
        <v>2.1998732771863048</v>
      </c>
      <c r="H1030" s="91">
        <v>-6.9177649058899648</v>
      </c>
      <c r="I1030" s="91">
        <v>-0.41879222705870267</v>
      </c>
    </row>
    <row r="1031" spans="1:9" x14ac:dyDescent="0.25">
      <c r="A1031" s="91">
        <v>1028</v>
      </c>
      <c r="B1031" s="91">
        <v>0.64468545761928742</v>
      </c>
      <c r="C1031" s="91">
        <v>0.64468545761928742</v>
      </c>
      <c r="D1031" s="91"/>
      <c r="E1031" s="91">
        <v>799.45363359299529</v>
      </c>
      <c r="F1031" s="91">
        <v>88.866192535234163</v>
      </c>
      <c r="G1031" s="91">
        <v>1.9618196766852334</v>
      </c>
      <c r="H1031" s="91">
        <v>-4.0969594232389417</v>
      </c>
      <c r="I1031" s="91">
        <v>-3.7157049107118696</v>
      </c>
    </row>
    <row r="1032" spans="1:9" x14ac:dyDescent="0.25">
      <c r="A1032" s="91">
        <v>1029</v>
      </c>
      <c r="B1032" s="91">
        <v>2.0009435967971214</v>
      </c>
      <c r="C1032" s="91">
        <v>2.0009435967971214</v>
      </c>
      <c r="D1032" s="91"/>
      <c r="E1032" s="91">
        <v>799.01587440534126</v>
      </c>
      <c r="F1032" s="91">
        <v>88.442758788056906</v>
      </c>
      <c r="G1032" s="91">
        <v>1.5240604890312492</v>
      </c>
      <c r="H1032" s="91">
        <v>-6.0791589356269649</v>
      </c>
      <c r="I1032" s="91">
        <v>-2.6090237736318147</v>
      </c>
    </row>
    <row r="1033" spans="1:9" x14ac:dyDescent="0.25">
      <c r="A1033" s="91">
        <v>1030</v>
      </c>
      <c r="B1033" s="91">
        <v>8.941567659692474</v>
      </c>
      <c r="C1033" s="91">
        <v>8.941567659692474</v>
      </c>
      <c r="D1033" s="91"/>
      <c r="E1033" s="91">
        <v>1081.7497504975349</v>
      </c>
      <c r="F1033" s="91">
        <v>89.32955050673138</v>
      </c>
      <c r="G1033" s="91">
        <v>18.644431575556997</v>
      </c>
      <c r="H1033" s="91">
        <v>-2.5424192518802537</v>
      </c>
      <c r="I1033" s="91">
        <v>-4.4616957696295074</v>
      </c>
    </row>
    <row r="1034" spans="1:9" x14ac:dyDescent="0.25">
      <c r="A1034" s="91">
        <v>1031</v>
      </c>
      <c r="B1034" s="91">
        <v>14.903414513981986</v>
      </c>
      <c r="C1034" s="91">
        <v>14.903414513981986</v>
      </c>
      <c r="D1034" s="91"/>
      <c r="E1034" s="91">
        <v>938.51163609142623</v>
      </c>
      <c r="F1034" s="91">
        <v>89.121208505098181</v>
      </c>
      <c r="G1034" s="91">
        <v>23.967575005556029</v>
      </c>
      <c r="H1034" s="91">
        <v>-3.0073949866988077</v>
      </c>
      <c r="I1034" s="91">
        <v>-4.3818881540822794</v>
      </c>
    </row>
    <row r="1035" spans="1:9" x14ac:dyDescent="0.25">
      <c r="A1035" s="91">
        <v>1032</v>
      </c>
      <c r="B1035" s="91">
        <v>19.68735857183071</v>
      </c>
      <c r="C1035" s="91">
        <v>19.68735857183071</v>
      </c>
      <c r="D1035" s="91"/>
      <c r="E1035" s="91">
        <v>1232.8126109100829</v>
      </c>
      <c r="F1035" s="91">
        <v>89.128147950663134</v>
      </c>
      <c r="G1035" s="91">
        <v>23.271086813426241</v>
      </c>
      <c r="H1035" s="91">
        <v>-7.3925568397686519</v>
      </c>
      <c r="I1035" s="91">
        <v>1.8005915637177683E-2</v>
      </c>
    </row>
    <row r="1036" spans="1:9" x14ac:dyDescent="0.25">
      <c r="A1036" s="91">
        <v>1033</v>
      </c>
      <c r="B1036" s="91">
        <v>22.626408330342464</v>
      </c>
      <c r="C1036" s="91">
        <v>22.626408330342464</v>
      </c>
      <c r="D1036" s="91"/>
      <c r="E1036" s="91">
        <v>1428.8698361636355</v>
      </c>
      <c r="F1036" s="91">
        <v>88.9491337054409</v>
      </c>
      <c r="G1036" s="91">
        <v>22.968514724937787</v>
      </c>
      <c r="H1036" s="91">
        <v>-7.0760651086465636</v>
      </c>
      <c r="I1036" s="91">
        <v>-0.79268167810009249</v>
      </c>
    </row>
    <row r="1037" spans="1:9" x14ac:dyDescent="0.25">
      <c r="A1037" s="91">
        <v>1034</v>
      </c>
      <c r="B1037" s="91">
        <v>26.875293013356153</v>
      </c>
      <c r="C1037" s="91">
        <v>26.875293013356153</v>
      </c>
      <c r="D1037" s="91"/>
      <c r="E1037" s="91">
        <v>1661.3558909925855</v>
      </c>
      <c r="F1037" s="91">
        <v>89.487204315388013</v>
      </c>
      <c r="G1037" s="91">
        <v>36.044317387513864</v>
      </c>
      <c r="H1037" s="91">
        <v>-7.1403031071000411</v>
      </c>
      <c r="I1037" s="91">
        <v>0.23821339695206578</v>
      </c>
    </row>
    <row r="1038" spans="1:9" x14ac:dyDescent="0.25">
      <c r="A1038" s="91">
        <v>1035</v>
      </c>
      <c r="B1038" s="91">
        <v>30.868257160275959</v>
      </c>
      <c r="C1038" s="91">
        <v>30.868257160275959</v>
      </c>
      <c r="D1038" s="91"/>
      <c r="E1038" s="91">
        <v>1212.072575839172</v>
      </c>
      <c r="F1038" s="91">
        <v>88.973818372329617</v>
      </c>
      <c r="G1038" s="91">
        <v>29.8477450703942</v>
      </c>
      <c r="H1038" s="91">
        <v>-17.661915903866639</v>
      </c>
      <c r="I1038" s="91">
        <v>9.7755991530856203</v>
      </c>
    </row>
    <row r="1039" spans="1:9" x14ac:dyDescent="0.25">
      <c r="A1039" s="91">
        <v>1036</v>
      </c>
      <c r="B1039" s="91">
        <v>32.436707012161726</v>
      </c>
      <c r="C1039" s="91">
        <v>32.436707012161726</v>
      </c>
      <c r="D1039" s="91"/>
      <c r="E1039" s="91">
        <v>1277.624550539452</v>
      </c>
      <c r="F1039" s="91">
        <v>88.926448404526354</v>
      </c>
      <c r="G1039" s="91">
        <v>18.419762649536555</v>
      </c>
      <c r="H1039" s="91">
        <v>-11.153345624292761</v>
      </c>
      <c r="I1039" s="91">
        <v>2.9966016882451978</v>
      </c>
    </row>
    <row r="1040" spans="1:9" x14ac:dyDescent="0.25">
      <c r="A1040" s="91">
        <v>1037</v>
      </c>
      <c r="B1040" s="91">
        <v>35.130956547083393</v>
      </c>
      <c r="C1040" s="91">
        <v>35.130956547083393</v>
      </c>
      <c r="D1040" s="91"/>
      <c r="E1040" s="91">
        <v>1359.3981294245061</v>
      </c>
      <c r="F1040" s="91">
        <v>89.510307447166767</v>
      </c>
      <c r="G1040" s="91">
        <v>29.039991254897352</v>
      </c>
      <c r="H1040" s="91">
        <v>-2.1971048860113385</v>
      </c>
      <c r="I1040" s="91">
        <v>-4.7823666342456406</v>
      </c>
    </row>
    <row r="1041" spans="1:9" x14ac:dyDescent="0.25">
      <c r="A1041" s="91">
        <v>1038</v>
      </c>
      <c r="B1041" s="91">
        <v>37.645050476797813</v>
      </c>
      <c r="C1041" s="91">
        <v>37.645050476797813</v>
      </c>
      <c r="D1041" s="91"/>
      <c r="E1041" s="91">
        <v>1470.9220013350771</v>
      </c>
      <c r="F1041" s="91">
        <v>89.091876178061483</v>
      </c>
      <c r="G1041" s="91">
        <v>36.105991182706958</v>
      </c>
      <c r="H1041" s="91">
        <v>-1.6311046199785006</v>
      </c>
      <c r="I1041" s="91">
        <v>-6.125297601640658</v>
      </c>
    </row>
    <row r="1042" spans="1:9" x14ac:dyDescent="0.25">
      <c r="A1042" s="91">
        <v>1039</v>
      </c>
      <c r="B1042" s="91">
        <v>41.198310746696507</v>
      </c>
      <c r="C1042" s="91">
        <v>41.198310746696507</v>
      </c>
      <c r="D1042" s="91"/>
      <c r="E1042" s="91">
        <v>1591.4250369802385</v>
      </c>
      <c r="F1042" s="91">
        <v>89.537249073785404</v>
      </c>
      <c r="G1042" s="91">
        <v>35.492128128264511</v>
      </c>
      <c r="H1042" s="91">
        <v>-12.803889176070264</v>
      </c>
      <c r="I1042" s="91">
        <v>5.9260587332621775</v>
      </c>
    </row>
    <row r="1043" spans="1:9" x14ac:dyDescent="0.25">
      <c r="A1043" s="91">
        <v>1040</v>
      </c>
      <c r="B1043" s="91">
        <v>42.725157531071005</v>
      </c>
      <c r="C1043" s="91">
        <v>42.725157531071005</v>
      </c>
      <c r="D1043" s="91"/>
      <c r="E1043" s="91">
        <v>1669.0608272700251</v>
      </c>
      <c r="F1043" s="91">
        <v>88.922687269759308</v>
      </c>
      <c r="G1043" s="91">
        <v>25.637082935524514</v>
      </c>
      <c r="H1043" s="91">
        <v>-11.013564157507505</v>
      </c>
      <c r="I1043" s="91">
        <v>3.1363831550304542</v>
      </c>
    </row>
    <row r="1044" spans="1:9" x14ac:dyDescent="0.25">
      <c r="A1044" s="91">
        <v>1041</v>
      </c>
      <c r="B1044" s="91">
        <v>44.337705628103841</v>
      </c>
      <c r="C1044" s="91">
        <v>44.337705628103841</v>
      </c>
      <c r="D1044" s="91"/>
      <c r="E1044" s="91">
        <v>1269.560085998203</v>
      </c>
      <c r="F1044" s="91">
        <v>89.036984914230288</v>
      </c>
      <c r="G1044" s="91">
        <v>26.210903849039212</v>
      </c>
      <c r="H1044" s="91">
        <v>-2.2291694071671184</v>
      </c>
      <c r="I1044" s="91">
        <v>-5.1869389913321884</v>
      </c>
    </row>
    <row r="1045" spans="1:9" x14ac:dyDescent="0.25">
      <c r="A1045" s="91">
        <v>1042</v>
      </c>
      <c r="B1045" s="91">
        <v>46.632313868172247</v>
      </c>
      <c r="C1045" s="91">
        <v>46.632313868172247</v>
      </c>
      <c r="D1045" s="91"/>
      <c r="E1045" s="91">
        <v>1328.0892032813565</v>
      </c>
      <c r="F1045" s="91">
        <v>89.306866979399118</v>
      </c>
      <c r="G1045" s="91">
        <v>36.198109176345937</v>
      </c>
      <c r="H1045" s="91">
        <v>-2.4746908958462095</v>
      </c>
      <c r="I1045" s="91">
        <v>-4.4541236299381293</v>
      </c>
    </row>
    <row r="1046" spans="1:9" x14ac:dyDescent="0.25">
      <c r="A1046" s="91">
        <v>1043</v>
      </c>
      <c r="B1046" s="91">
        <v>49.232776979425473</v>
      </c>
      <c r="C1046" s="91">
        <v>49.232776979425473</v>
      </c>
      <c r="D1046" s="91"/>
      <c r="E1046" s="91">
        <v>1402.2894394728144</v>
      </c>
      <c r="F1046" s="91">
        <v>89.326666841109883</v>
      </c>
      <c r="G1046" s="91">
        <v>43.592496441964535</v>
      </c>
      <c r="H1046" s="91">
        <v>-15.116576946355639</v>
      </c>
      <c r="I1046" s="91">
        <v>8.1659751726187579</v>
      </c>
    </row>
    <row r="1047" spans="1:9" x14ac:dyDescent="0.25">
      <c r="A1047" s="91">
        <v>1044</v>
      </c>
      <c r="B1047" s="91">
        <v>50.92501901571211</v>
      </c>
      <c r="C1047" s="91">
        <v>50.92501901571211</v>
      </c>
      <c r="D1047" s="91"/>
      <c r="E1047" s="91">
        <v>1470.3093150908119</v>
      </c>
      <c r="F1047" s="91">
        <v>88.596121016689679</v>
      </c>
      <c r="G1047" s="91">
        <v>29.662844981862818</v>
      </c>
      <c r="H1047" s="91">
        <v>-11.277105993178917</v>
      </c>
      <c r="I1047" s="91">
        <v>2.872841319359043</v>
      </c>
    </row>
    <row r="1048" spans="1:9" x14ac:dyDescent="0.25">
      <c r="A1048" s="91">
        <v>1045</v>
      </c>
      <c r="B1048" s="91">
        <v>51.825382402030804</v>
      </c>
      <c r="C1048" s="91">
        <v>51.825382402030804</v>
      </c>
      <c r="D1048" s="91"/>
      <c r="E1048" s="91">
        <v>1489.3469056260478</v>
      </c>
      <c r="F1048" s="91">
        <v>88.758947733069164</v>
      </c>
      <c r="G1048" s="91">
        <v>18.36834882838729</v>
      </c>
      <c r="H1048" s="91">
        <v>-0.60329649201215951</v>
      </c>
      <c r="I1048" s="91">
        <v>-7.3232280119534989</v>
      </c>
    </row>
    <row r="1049" spans="1:9" x14ac:dyDescent="0.25">
      <c r="A1049" s="91">
        <v>1046</v>
      </c>
      <c r="B1049" s="91">
        <v>52.209974934542494</v>
      </c>
      <c r="C1049" s="91">
        <v>52.209974934542494</v>
      </c>
      <c r="D1049" s="91"/>
      <c r="E1049" s="91">
        <v>1506.1159964077656</v>
      </c>
      <c r="F1049" s="91">
        <v>88.502457184853867</v>
      </c>
      <c r="G1049" s="91">
        <v>18.270294302055124</v>
      </c>
      <c r="H1049" s="91">
        <v>-1.1666186154055309</v>
      </c>
      <c r="I1049" s="91">
        <v>-7.1858578474625423</v>
      </c>
    </row>
    <row r="1050" spans="1:9" x14ac:dyDescent="0.25">
      <c r="A1050" s="91">
        <v>1047</v>
      </c>
      <c r="B1050" s="91">
        <v>53.19598714248486</v>
      </c>
      <c r="C1050" s="91">
        <v>53.19598714248486</v>
      </c>
      <c r="D1050" s="91"/>
      <c r="E1050" s="91">
        <v>1513.5362468588321</v>
      </c>
      <c r="F1050" s="91">
        <v>89.19226650103063</v>
      </c>
      <c r="G1050" s="91">
        <v>17.550186716921825</v>
      </c>
      <c r="H1050" s="91">
        <v>-9.1539277564807602</v>
      </c>
      <c r="I1050" s="91">
        <v>2.3041420608157779</v>
      </c>
    </row>
    <row r="1051" spans="1:9" x14ac:dyDescent="0.25">
      <c r="A1051" s="91">
        <v>1048</v>
      </c>
      <c r="B1051" s="91">
        <v>53.216004751302791</v>
      </c>
      <c r="C1051" s="91">
        <v>53.216004751302791</v>
      </c>
      <c r="D1051" s="91"/>
      <c r="E1051" s="91">
        <v>1523.4591749064982</v>
      </c>
      <c r="F1051" s="91">
        <v>88.734700478350831</v>
      </c>
      <c r="G1051" s="91">
        <v>17.357746772186086</v>
      </c>
      <c r="H1051" s="91">
        <v>-9.4950849218327509</v>
      </c>
      <c r="I1051" s="91">
        <v>1.9629848954637861</v>
      </c>
    </row>
    <row r="1052" spans="1:9" x14ac:dyDescent="0.25">
      <c r="A1052" s="91">
        <v>1049</v>
      </c>
      <c r="B1052" s="91">
        <v>53.53614674839929</v>
      </c>
      <c r="C1052" s="91">
        <v>53.53614674839929</v>
      </c>
      <c r="D1052" s="91"/>
      <c r="E1052" s="91">
        <v>1527.6839879307938</v>
      </c>
      <c r="F1052" s="91">
        <v>88.796024102738684</v>
      </c>
      <c r="G1052" s="91">
        <v>16.533603073014113</v>
      </c>
      <c r="H1052" s="91">
        <v>-9.235640092573842</v>
      </c>
      <c r="I1052" s="91">
        <v>2.059005029636169</v>
      </c>
    </row>
    <row r="1053" spans="1:9" x14ac:dyDescent="0.25">
      <c r="A1053" s="91">
        <v>1050</v>
      </c>
      <c r="B1053" s="91">
        <v>52.878056032779838</v>
      </c>
      <c r="C1053" s="91">
        <v>52.878056032779838</v>
      </c>
      <c r="D1053" s="91"/>
      <c r="E1053" s="91">
        <v>1527.5373603999924</v>
      </c>
      <c r="F1053" s="91">
        <v>88.148508477646615</v>
      </c>
      <c r="G1053" s="91">
        <v>8.8594528903453291</v>
      </c>
      <c r="H1053" s="91">
        <v>-9.9647650983417346</v>
      </c>
      <c r="I1053" s="91">
        <v>1.4346408649073608</v>
      </c>
    </row>
    <row r="1054" spans="1:9" x14ac:dyDescent="0.25">
      <c r="A1054" s="91">
        <v>1051</v>
      </c>
      <c r="B1054" s="91">
        <v>52.005643643906545</v>
      </c>
      <c r="C1054" s="91">
        <v>52.005643643906545</v>
      </c>
      <c r="D1054" s="91"/>
      <c r="E1054" s="91">
        <v>1500.3242906712478</v>
      </c>
      <c r="F1054" s="91">
        <v>88.123425345905858</v>
      </c>
      <c r="G1054" s="91">
        <v>3.481171919404451</v>
      </c>
      <c r="H1054" s="91">
        <v>-41.953456360699874</v>
      </c>
      <c r="I1054" s="91">
        <v>33.599878046540368</v>
      </c>
    </row>
    <row r="1055" spans="1:9" x14ac:dyDescent="0.25">
      <c r="A1055" s="91">
        <v>1052</v>
      </c>
      <c r="B1055" s="91">
        <v>51.136606389168612</v>
      </c>
      <c r="C1055" s="91">
        <v>51.136606389168612</v>
      </c>
      <c r="D1055" s="91"/>
      <c r="E1055" s="91">
        <v>1469.3092158472602</v>
      </c>
      <c r="F1055" s="91">
        <v>88.38552408735373</v>
      </c>
      <c r="G1055" s="91">
        <v>0</v>
      </c>
      <c r="H1055" s="91">
        <v>-13.887951326632846</v>
      </c>
      <c r="I1055" s="91">
        <v>5.9952456465521777</v>
      </c>
    </row>
    <row r="1056" spans="1:9" x14ac:dyDescent="0.25">
      <c r="A1056" s="91">
        <v>1053</v>
      </c>
      <c r="B1056" s="91">
        <v>50.00199280602714</v>
      </c>
      <c r="C1056" s="91">
        <v>50.00199280602714</v>
      </c>
      <c r="D1056" s="91"/>
      <c r="E1056" s="91">
        <v>1423.9803131289732</v>
      </c>
      <c r="F1056" s="91">
        <v>88.887684759010327</v>
      </c>
      <c r="G1056" s="91">
        <v>0</v>
      </c>
      <c r="H1056" s="91">
        <v>-23.317386879660177</v>
      </c>
      <c r="I1056" s="91">
        <v>16.379124992769221</v>
      </c>
    </row>
    <row r="1057" spans="1:9" x14ac:dyDescent="0.25">
      <c r="A1057" s="91">
        <v>1054</v>
      </c>
      <c r="B1057" s="91">
        <v>46.787868406778699</v>
      </c>
      <c r="C1057" s="91">
        <v>46.787868406778699</v>
      </c>
      <c r="D1057" s="91"/>
      <c r="E1057" s="91">
        <v>1353.0610143035701</v>
      </c>
      <c r="F1057" s="91">
        <v>88.165077873236513</v>
      </c>
      <c r="G1057" s="91">
        <v>0</v>
      </c>
      <c r="H1057" s="91">
        <v>-15.895691859704094</v>
      </c>
      <c r="I1057" s="91">
        <v>7.4678103247068615</v>
      </c>
    </row>
    <row r="1058" spans="1:9" x14ac:dyDescent="0.25">
      <c r="A1058" s="91">
        <v>1055</v>
      </c>
      <c r="B1058" s="91">
        <v>44.099806033683372</v>
      </c>
      <c r="C1058" s="91">
        <v>44.099806033683372</v>
      </c>
      <c r="D1058" s="91"/>
      <c r="E1058" s="91">
        <v>1270.3770766076284</v>
      </c>
      <c r="F1058" s="91">
        <v>88.430868617721771</v>
      </c>
      <c r="G1058" s="91">
        <v>0</v>
      </c>
      <c r="H1058" s="91">
        <v>-20.614491939448282</v>
      </c>
      <c r="I1058" s="91">
        <v>12.645637330623666</v>
      </c>
    </row>
    <row r="1059" spans="1:9" x14ac:dyDescent="0.25">
      <c r="A1059" s="91">
        <v>1056</v>
      </c>
      <c r="B1059" s="91">
        <v>40.847193597071787</v>
      </c>
      <c r="C1059" s="91">
        <v>40.847193597071787</v>
      </c>
      <c r="D1059" s="91"/>
      <c r="E1059" s="91">
        <v>1174.06758674141</v>
      </c>
      <c r="F1059" s="91">
        <v>88.562896720911382</v>
      </c>
      <c r="G1059" s="91">
        <v>0</v>
      </c>
      <c r="H1059" s="91">
        <v>-18.850990353380521</v>
      </c>
      <c r="I1059" s="91">
        <v>11.164773267573</v>
      </c>
    </row>
    <row r="1060" spans="1:9" x14ac:dyDescent="0.25">
      <c r="A1060" s="91">
        <v>1057</v>
      </c>
      <c r="B1060" s="91">
        <v>37.194662229008983</v>
      </c>
      <c r="C1060" s="91">
        <v>37.194662229008983</v>
      </c>
      <c r="D1060" s="91"/>
      <c r="E1060" s="91">
        <v>1447.7119930489387</v>
      </c>
      <c r="F1060" s="91">
        <v>88.688939735202098</v>
      </c>
      <c r="G1060" s="91">
        <v>0</v>
      </c>
      <c r="H1060" s="91">
        <v>-2.3002178956132693</v>
      </c>
      <c r="I1060" s="91">
        <v>-5.1449384216811769</v>
      </c>
    </row>
    <row r="1061" spans="1:9" x14ac:dyDescent="0.25">
      <c r="A1061" s="91">
        <v>1058</v>
      </c>
      <c r="B1061" s="91">
        <v>32.694738845918778</v>
      </c>
      <c r="C1061" s="91">
        <v>32.694738845918778</v>
      </c>
      <c r="D1061" s="91"/>
      <c r="E1061" s="91">
        <v>1264.7834534340068</v>
      </c>
      <c r="F1061" s="91">
        <v>88.886027183341312</v>
      </c>
      <c r="G1061" s="91">
        <v>0</v>
      </c>
      <c r="H1061" s="91">
        <v>-10.914718771164047</v>
      </c>
      <c r="I1061" s="91">
        <v>3.9716089219421087</v>
      </c>
    </row>
    <row r="1062" spans="1:9" x14ac:dyDescent="0.25">
      <c r="A1062" s="91">
        <v>1059</v>
      </c>
      <c r="B1062" s="91">
        <v>27.471908038975894</v>
      </c>
      <c r="C1062" s="91">
        <v>27.471908038975894</v>
      </c>
      <c r="D1062" s="91"/>
      <c r="E1062" s="91">
        <v>1701.2291636254581</v>
      </c>
      <c r="F1062" s="91">
        <v>88.812267192237925</v>
      </c>
      <c r="G1062" s="91">
        <v>0</v>
      </c>
      <c r="H1062" s="91">
        <v>-0.14246745693474583</v>
      </c>
      <c r="I1062" s="91">
        <v>-6.8623989768760856</v>
      </c>
    </row>
    <row r="1063" spans="1:9" x14ac:dyDescent="0.25">
      <c r="A1063" s="91">
        <v>1060</v>
      </c>
      <c r="B1063" s="91">
        <v>22.782607138242067</v>
      </c>
      <c r="C1063" s="91">
        <v>22.782607138242067</v>
      </c>
      <c r="D1063" s="91"/>
      <c r="E1063" s="91">
        <v>1457.0147188667913</v>
      </c>
      <c r="F1063" s="91">
        <v>88.089179289128282</v>
      </c>
      <c r="G1063" s="91">
        <v>0</v>
      </c>
      <c r="H1063" s="91">
        <v>-0.87997831097668144</v>
      </c>
      <c r="I1063" s="91">
        <v>-7.5999098309180209</v>
      </c>
    </row>
    <row r="1064" spans="1:9" x14ac:dyDescent="0.25">
      <c r="A1064" s="91">
        <v>1061</v>
      </c>
      <c r="B1064" s="91">
        <v>18.63286660861003</v>
      </c>
      <c r="C1064" s="91">
        <v>18.63286660861003</v>
      </c>
      <c r="D1064" s="91"/>
      <c r="E1064" s="91">
        <v>1181.8185099142975</v>
      </c>
      <c r="F1064" s="91">
        <v>88.416054002407847</v>
      </c>
      <c r="G1064" s="91">
        <v>0</v>
      </c>
      <c r="H1064" s="91">
        <v>-0.55787626553547875</v>
      </c>
      <c r="I1064" s="91">
        <v>-7.2778077854768188</v>
      </c>
    </row>
    <row r="1065" spans="1:9" x14ac:dyDescent="0.25">
      <c r="A1065" s="91">
        <v>1062</v>
      </c>
      <c r="B1065" s="91">
        <v>15.094625901793282</v>
      </c>
      <c r="C1065" s="91">
        <v>15.094625901793282</v>
      </c>
      <c r="D1065" s="91"/>
      <c r="E1065" s="91">
        <v>934.24355207833264</v>
      </c>
      <c r="F1065" s="91">
        <v>88.918673614190297</v>
      </c>
      <c r="G1065" s="91">
        <v>0</v>
      </c>
      <c r="H1065" s="91">
        <v>-13.408925209545867</v>
      </c>
      <c r="I1065" s="91">
        <v>6.5492076361354297</v>
      </c>
    </row>
    <row r="1066" spans="1:9" x14ac:dyDescent="0.25">
      <c r="A1066" s="91">
        <v>1063</v>
      </c>
      <c r="B1066" s="91">
        <v>12.649545156140274</v>
      </c>
      <c r="C1066" s="91">
        <v>12.649545156140274</v>
      </c>
      <c r="D1066" s="91"/>
      <c r="E1066" s="91">
        <v>1543.2191707823281</v>
      </c>
      <c r="F1066" s="91">
        <v>88.687649278020501</v>
      </c>
      <c r="G1066" s="91">
        <v>4.1007995694219757</v>
      </c>
      <c r="H1066" s="91">
        <v>-29.790774086916016</v>
      </c>
      <c r="I1066" s="91">
        <v>22.450717486188822</v>
      </c>
    </row>
    <row r="1067" spans="1:9" x14ac:dyDescent="0.25">
      <c r="A1067" s="91">
        <v>1064</v>
      </c>
      <c r="B1067" s="91">
        <v>11.89238444803456</v>
      </c>
      <c r="C1067" s="91">
        <v>11.89238444803456</v>
      </c>
      <c r="D1067" s="91"/>
      <c r="E1067" s="91">
        <v>1457.5570487870755</v>
      </c>
      <c r="F1067" s="91">
        <v>88.661447924450329</v>
      </c>
      <c r="G1067" s="91">
        <v>7.2447918518144512</v>
      </c>
      <c r="H1067" s="91">
        <v>-0.50530798193665027</v>
      </c>
      <c r="I1067" s="91">
        <v>-6.9112589464399701</v>
      </c>
    </row>
    <row r="1068" spans="1:9" x14ac:dyDescent="0.25">
      <c r="A1068" s="91">
        <v>1065</v>
      </c>
      <c r="B1068" s="91">
        <v>12.673050128108178</v>
      </c>
      <c r="C1068" s="91">
        <v>12.673050128108178</v>
      </c>
      <c r="D1068" s="91"/>
      <c r="E1068" s="91">
        <v>1527.7918235895659</v>
      </c>
      <c r="F1068" s="91">
        <v>88.896754482973392</v>
      </c>
      <c r="G1068" s="91">
        <v>9.6198465581059089</v>
      </c>
      <c r="H1068" s="91">
        <v>-0.15573243033298267</v>
      </c>
      <c r="I1068" s="91">
        <v>-6.8756639502743226</v>
      </c>
    </row>
    <row r="1069" spans="1:9" x14ac:dyDescent="0.25">
      <c r="A1069" s="91">
        <v>1066</v>
      </c>
      <c r="B1069" s="91">
        <v>13.869368587696806</v>
      </c>
      <c r="C1069" s="91">
        <v>13.869368587696806</v>
      </c>
      <c r="D1069" s="91"/>
      <c r="E1069" s="91">
        <v>1669.5257606073469</v>
      </c>
      <c r="F1069" s="91">
        <v>88.788518232991521</v>
      </c>
      <c r="G1069" s="91">
        <v>14.985560170655351</v>
      </c>
      <c r="H1069" s="91">
        <v>-1.6466113994417819</v>
      </c>
      <c r="I1069" s="91">
        <v>-5.3720625364755659</v>
      </c>
    </row>
    <row r="1070" spans="1:9" x14ac:dyDescent="0.25">
      <c r="A1070" s="91">
        <v>1067</v>
      </c>
      <c r="B1070" s="91">
        <v>16.996920849743447</v>
      </c>
      <c r="C1070" s="91">
        <v>16.996920849743447</v>
      </c>
      <c r="D1070" s="91"/>
      <c r="E1070" s="91">
        <v>1082.7591111869006</v>
      </c>
      <c r="F1070" s="91">
        <v>88.361769492444679</v>
      </c>
      <c r="G1070" s="91">
        <v>22.666848611647062</v>
      </c>
      <c r="H1070" s="91">
        <v>-0.58648750596944244</v>
      </c>
      <c r="I1070" s="91">
        <v>-7.306419025910782</v>
      </c>
    </row>
    <row r="1071" spans="1:9" x14ac:dyDescent="0.25">
      <c r="A1071" s="91">
        <v>1068</v>
      </c>
      <c r="B1071" s="91">
        <v>21.505808634185229</v>
      </c>
      <c r="C1071" s="91">
        <v>21.505808634185229</v>
      </c>
      <c r="D1071" s="91"/>
      <c r="E1071" s="91">
        <v>1350.6180018697041</v>
      </c>
      <c r="F1071" s="91">
        <v>88.592699494959803</v>
      </c>
      <c r="G1071" s="91">
        <v>23.609976883170802</v>
      </c>
      <c r="H1071" s="91">
        <v>-0.42246265945491301</v>
      </c>
      <c r="I1071" s="91">
        <v>-7.1423941793962529</v>
      </c>
    </row>
    <row r="1072" spans="1:9" x14ac:dyDescent="0.25">
      <c r="A1072" s="91">
        <v>1069</v>
      </c>
      <c r="B1072" s="91">
        <v>24.168413392698657</v>
      </c>
      <c r="C1072" s="91">
        <v>24.168413392698657</v>
      </c>
      <c r="D1072" s="91"/>
      <c r="E1072" s="91">
        <v>1493.7161571662352</v>
      </c>
      <c r="F1072" s="91">
        <v>89.026883498128043</v>
      </c>
      <c r="G1072" s="91">
        <v>15.4328303466698</v>
      </c>
      <c r="H1072" s="91">
        <v>-1.9042130879385135</v>
      </c>
      <c r="I1072" s="91">
        <v>-4.9693678734121551</v>
      </c>
    </row>
    <row r="1073" spans="1:9" x14ac:dyDescent="0.25">
      <c r="A1073" s="91">
        <v>1070</v>
      </c>
      <c r="B1073" s="91">
        <v>24.699549082178414</v>
      </c>
      <c r="C1073" s="91">
        <v>24.699549082178414</v>
      </c>
      <c r="D1073" s="91"/>
      <c r="E1073" s="91">
        <v>1558.612484242426</v>
      </c>
      <c r="F1073" s="91">
        <v>88.392379801379377</v>
      </c>
      <c r="G1073" s="91">
        <v>14.194628905453541</v>
      </c>
      <c r="H1073" s="91">
        <v>-0.60761396561211556</v>
      </c>
      <c r="I1073" s="91">
        <v>-7.327545485553455</v>
      </c>
    </row>
    <row r="1074" spans="1:9" x14ac:dyDescent="0.25">
      <c r="A1074" s="91">
        <v>1071</v>
      </c>
      <c r="B1074" s="91">
        <v>25.775466101518294</v>
      </c>
      <c r="C1074" s="91">
        <v>25.775466101518294</v>
      </c>
      <c r="D1074" s="91"/>
      <c r="E1074" s="91">
        <v>1648.1683036934151</v>
      </c>
      <c r="F1074" s="91">
        <v>88.022528762113637</v>
      </c>
      <c r="G1074" s="91">
        <v>18.458946302560797</v>
      </c>
      <c r="H1074" s="91">
        <v>-5.0766955665046281</v>
      </c>
      <c r="I1074" s="91">
        <v>-3.6261897062106629</v>
      </c>
    </row>
    <row r="1075" spans="1:9" x14ac:dyDescent="0.25">
      <c r="A1075" s="91">
        <v>1072</v>
      </c>
      <c r="B1075" s="91">
        <v>28.096753753463712</v>
      </c>
      <c r="C1075" s="91">
        <v>28.096753753463712</v>
      </c>
      <c r="D1075" s="91"/>
      <c r="E1075" s="91">
        <v>1110.0745147367363</v>
      </c>
      <c r="F1075" s="91">
        <v>88.312583986350049</v>
      </c>
      <c r="G1075" s="91">
        <v>21.968951457864236</v>
      </c>
      <c r="H1075" s="91">
        <v>-4.3823568170062952</v>
      </c>
      <c r="I1075" s="91">
        <v>-3.7628358880242208</v>
      </c>
    </row>
    <row r="1076" spans="1:9" x14ac:dyDescent="0.25">
      <c r="A1076" s="91">
        <v>1073</v>
      </c>
      <c r="B1076" s="91">
        <v>30.37804380048096</v>
      </c>
      <c r="C1076" s="91">
        <v>30.37804380048096</v>
      </c>
      <c r="D1076" s="91"/>
      <c r="E1076" s="91">
        <v>1207.6588322483008</v>
      </c>
      <c r="F1076" s="91">
        <v>88.086551538380846</v>
      </c>
      <c r="G1076" s="91">
        <v>23.48319668422122</v>
      </c>
      <c r="H1076" s="91">
        <v>-9.0481355167321418</v>
      </c>
      <c r="I1076" s="91">
        <v>0.39033255234255759</v>
      </c>
    </row>
    <row r="1077" spans="1:9" x14ac:dyDescent="0.25">
      <c r="A1077" s="91">
        <v>1074</v>
      </c>
      <c r="B1077" s="91">
        <v>33.962505400625609</v>
      </c>
      <c r="C1077" s="91">
        <v>33.962505400625609</v>
      </c>
      <c r="D1077" s="91"/>
      <c r="E1077" s="91">
        <v>1310.9738055334194</v>
      </c>
      <c r="F1077" s="91">
        <v>89.018966659670312</v>
      </c>
      <c r="G1077" s="91">
        <v>36.782436616317902</v>
      </c>
      <c r="H1077" s="91">
        <v>-6.2170685306749043</v>
      </c>
      <c r="I1077" s="91">
        <v>-0.58277925100349681</v>
      </c>
    </row>
    <row r="1078" spans="1:9" x14ac:dyDescent="0.25">
      <c r="A1078" s="91">
        <v>1075</v>
      </c>
      <c r="B1078" s="91">
        <v>37.920870114267835</v>
      </c>
      <c r="C1078" s="91">
        <v>37.920870114267835</v>
      </c>
      <c r="D1078" s="91"/>
      <c r="E1078" s="91">
        <v>1487.955637822861</v>
      </c>
      <c r="F1078" s="91">
        <v>88.465645105727219</v>
      </c>
      <c r="G1078" s="91">
        <v>48.936761591992699</v>
      </c>
      <c r="H1078" s="91">
        <v>-1.6370716516860844</v>
      </c>
      <c r="I1078" s="91">
        <v>-6.4600985215555191</v>
      </c>
    </row>
    <row r="1079" spans="1:9" x14ac:dyDescent="0.25">
      <c r="A1079" s="91">
        <v>1076</v>
      </c>
      <c r="B1079" s="91">
        <v>42.375025318470229</v>
      </c>
      <c r="C1079" s="91">
        <v>42.375025318470229</v>
      </c>
      <c r="D1079" s="91"/>
      <c r="E1079" s="91">
        <v>1662.7522013107618</v>
      </c>
      <c r="F1079" s="91">
        <v>88.358186397354572</v>
      </c>
      <c r="G1079" s="91">
        <v>62.278222799273991</v>
      </c>
      <c r="H1079" s="91">
        <v>-0.77010255018212681</v>
      </c>
      <c r="I1079" s="91">
        <v>-7.4900340701234667</v>
      </c>
    </row>
    <row r="1080" spans="1:9" x14ac:dyDescent="0.25">
      <c r="A1080" s="91">
        <v>1077</v>
      </c>
      <c r="B1080" s="91">
        <v>47.688249028067233</v>
      </c>
      <c r="C1080" s="91">
        <v>47.688249028067233</v>
      </c>
      <c r="D1080" s="91"/>
      <c r="E1080" s="91">
        <v>1873.9849562995305</v>
      </c>
      <c r="F1080" s="91">
        <v>88.142017201883974</v>
      </c>
      <c r="G1080" s="91">
        <v>56.840000905364732</v>
      </c>
      <c r="H1080" s="91">
        <v>-2.7634037846991721</v>
      </c>
      <c r="I1080" s="91">
        <v>-5.8361576087951947</v>
      </c>
    </row>
    <row r="1081" spans="1:9" x14ac:dyDescent="0.25">
      <c r="A1081" s="91">
        <v>1078</v>
      </c>
      <c r="B1081" s="91">
        <v>51.039366588267278</v>
      </c>
      <c r="C1081" s="91">
        <v>51.039366588267278</v>
      </c>
      <c r="D1081" s="91"/>
      <c r="E1081" s="91">
        <v>1468.412252628952</v>
      </c>
      <c r="F1081" s="91">
        <v>88.239860652413313</v>
      </c>
      <c r="G1081" s="91">
        <v>54.674202778967249</v>
      </c>
      <c r="H1081" s="91">
        <v>-3.9266738311192695</v>
      </c>
      <c r="I1081" s="91">
        <v>-4.1021771001781246</v>
      </c>
    </row>
    <row r="1082" spans="1:9" x14ac:dyDescent="0.25">
      <c r="A1082" s="91">
        <v>1079</v>
      </c>
      <c r="B1082" s="91">
        <v>56.013724723604582</v>
      </c>
      <c r="C1082" s="91">
        <v>56.013724723604582</v>
      </c>
      <c r="D1082" s="91"/>
      <c r="E1082" s="91">
        <v>1594.1408094760254</v>
      </c>
      <c r="F1082" s="91">
        <v>88.858100292862815</v>
      </c>
      <c r="G1082" s="91">
        <v>54.507204577761001</v>
      </c>
      <c r="H1082" s="91">
        <v>-6.01923926620172</v>
      </c>
      <c r="I1082" s="91">
        <v>-0.86908783826874747</v>
      </c>
    </row>
    <row r="1083" spans="1:9" x14ac:dyDescent="0.25">
      <c r="A1083" s="91">
        <v>1080</v>
      </c>
      <c r="B1083" s="91">
        <v>56.970889210682444</v>
      </c>
      <c r="C1083" s="91">
        <v>56.970889210682444</v>
      </c>
      <c r="D1083" s="91"/>
      <c r="E1083" s="91">
        <v>1328.3475310164613</v>
      </c>
      <c r="F1083" s="91">
        <v>88.345818716982393</v>
      </c>
      <c r="G1083" s="91">
        <v>32.695158924845835</v>
      </c>
      <c r="H1083" s="91">
        <v>-4.1732710138779527</v>
      </c>
      <c r="I1083" s="91">
        <v>-3.8943909042785827</v>
      </c>
    </row>
    <row r="1084" spans="1:9" x14ac:dyDescent="0.25">
      <c r="A1084" s="91">
        <v>1081</v>
      </c>
      <c r="B1084" s="91">
        <v>59.27762603934061</v>
      </c>
      <c r="C1084" s="91">
        <v>59.27762603934061</v>
      </c>
      <c r="D1084" s="91"/>
      <c r="E1084" s="91">
        <v>1382.2383545745533</v>
      </c>
      <c r="F1084" s="91">
        <v>88.415002198839673</v>
      </c>
      <c r="G1084" s="91">
        <v>49.860764706872715</v>
      </c>
      <c r="H1084" s="91">
        <v>-9.6992261408487703</v>
      </c>
      <c r="I1084" s="91">
        <v>1.5673492813757532</v>
      </c>
    </row>
    <row r="1085" spans="1:9" x14ac:dyDescent="0.25">
      <c r="A1085" s="91">
        <v>1082</v>
      </c>
      <c r="B1085" s="91">
        <v>61.378467223309478</v>
      </c>
      <c r="C1085" s="91">
        <v>61.378467223309478</v>
      </c>
      <c r="D1085" s="91"/>
      <c r="E1085" s="91">
        <v>1434.8319140021133</v>
      </c>
      <c r="F1085" s="91">
        <v>88.153570284149055</v>
      </c>
      <c r="G1085" s="91">
        <v>39.673168475953993</v>
      </c>
      <c r="H1085" s="91">
        <v>-4.8889414446051491</v>
      </c>
      <c r="I1085" s="91">
        <v>-3.6199754285219323</v>
      </c>
    </row>
    <row r="1086" spans="1:9" x14ac:dyDescent="0.25">
      <c r="A1086" s="91">
        <v>1083</v>
      </c>
      <c r="B1086" s="91">
        <v>62.865424874565505</v>
      </c>
      <c r="C1086" s="91">
        <v>62.865424874565505</v>
      </c>
      <c r="D1086" s="91"/>
      <c r="E1086" s="91">
        <v>1458.1965959142267</v>
      </c>
      <c r="F1086" s="91">
        <v>88.606494571715331</v>
      </c>
      <c r="G1086" s="91">
        <v>21.059810015611237</v>
      </c>
      <c r="H1086" s="91">
        <v>-2.7393687049415076</v>
      </c>
      <c r="I1086" s="91">
        <v>-4.7795233991207828</v>
      </c>
    </row>
    <row r="1087" spans="1:9" x14ac:dyDescent="0.25">
      <c r="A1087" s="91">
        <v>1084</v>
      </c>
      <c r="B1087" s="91">
        <v>62.225129777478053</v>
      </c>
      <c r="C1087" s="91">
        <v>62.225129777478053</v>
      </c>
      <c r="D1087" s="91"/>
      <c r="E1087" s="91">
        <v>1451.2908746271278</v>
      </c>
      <c r="F1087" s="91">
        <v>88.314489584789058</v>
      </c>
      <c r="G1087" s="91">
        <v>6.5986013924162741</v>
      </c>
      <c r="H1087" s="91">
        <v>-1.6576308202134873</v>
      </c>
      <c r="I1087" s="91">
        <v>-6.5736973337365896</v>
      </c>
    </row>
    <row r="1088" spans="1:9" x14ac:dyDescent="0.25">
      <c r="A1088" s="91">
        <v>1085</v>
      </c>
      <c r="B1088" s="91">
        <v>61.116450206128384</v>
      </c>
      <c r="C1088" s="91">
        <v>61.116450206128384</v>
      </c>
      <c r="D1088" s="91"/>
      <c r="E1088" s="91">
        <v>1425.3339901970289</v>
      </c>
      <c r="F1088" s="91">
        <v>88.294891437177967</v>
      </c>
      <c r="G1088" s="91">
        <v>0</v>
      </c>
      <c r="H1088" s="91">
        <v>-13.000198116367812</v>
      </c>
      <c r="I1088" s="91">
        <v>4.8047670453043532</v>
      </c>
    </row>
    <row r="1089" spans="1:9" x14ac:dyDescent="0.25">
      <c r="A1089" s="91">
        <v>1086</v>
      </c>
      <c r="B1089" s="91">
        <v>59.472210946724196</v>
      </c>
      <c r="C1089" s="91">
        <v>59.472210946724196</v>
      </c>
      <c r="D1089" s="91"/>
      <c r="E1089" s="91">
        <v>1390.4588900984363</v>
      </c>
      <c r="F1089" s="91">
        <v>88.217111807086866</v>
      </c>
      <c r="G1089" s="91">
        <v>0</v>
      </c>
      <c r="H1089" s="91">
        <v>-11.594483348651298</v>
      </c>
      <c r="I1089" s="91">
        <v>3.1239763161525018</v>
      </c>
    </row>
    <row r="1090" spans="1:9" x14ac:dyDescent="0.25">
      <c r="A1090" s="91">
        <v>1087</v>
      </c>
      <c r="B1090" s="91">
        <v>58.887938555449203</v>
      </c>
      <c r="C1090" s="91">
        <v>58.887938555449203</v>
      </c>
      <c r="D1090" s="91"/>
      <c r="E1090" s="91">
        <v>1362.210319198379</v>
      </c>
      <c r="F1090" s="91">
        <v>88.887278234393705</v>
      </c>
      <c r="G1090" s="91">
        <v>3.1457114286285295</v>
      </c>
      <c r="H1090" s="91">
        <v>-0.2052491581738527</v>
      </c>
      <c r="I1090" s="91">
        <v>-6.9251806781151926</v>
      </c>
    </row>
    <row r="1091" spans="1:9" x14ac:dyDescent="0.25">
      <c r="A1091" s="91">
        <v>1088</v>
      </c>
      <c r="B1091" s="91">
        <v>58.086022102824529</v>
      </c>
      <c r="C1091" s="91">
        <v>58.086022102824529</v>
      </c>
      <c r="D1091" s="91"/>
      <c r="E1091" s="91">
        <v>1345.0118021528788</v>
      </c>
      <c r="F1091" s="91">
        <v>88.81815935612498</v>
      </c>
      <c r="G1091" s="91">
        <v>12.677635177261555</v>
      </c>
      <c r="H1091" s="91">
        <v>-0.26373680830827695</v>
      </c>
      <c r="I1091" s="91">
        <v>-6.9836683282496166</v>
      </c>
    </row>
    <row r="1092" spans="1:9" x14ac:dyDescent="0.25">
      <c r="A1092" s="91">
        <v>1089</v>
      </c>
      <c r="B1092" s="91">
        <v>58.384955022927521</v>
      </c>
      <c r="C1092" s="91">
        <v>58.384955022927521</v>
      </c>
      <c r="D1092" s="91"/>
      <c r="E1092" s="91">
        <v>1351.3352503166755</v>
      </c>
      <c r="F1092" s="91">
        <v>88.866076422192009</v>
      </c>
      <c r="G1092" s="91">
        <v>20.210607836559774</v>
      </c>
      <c r="H1092" s="91">
        <v>-0.23795795619845816</v>
      </c>
      <c r="I1092" s="91">
        <v>-6.9578894761397976</v>
      </c>
    </row>
    <row r="1093" spans="1:9" x14ac:dyDescent="0.25">
      <c r="A1093" s="91">
        <v>1090</v>
      </c>
      <c r="B1093" s="91">
        <v>58.248309752266216</v>
      </c>
      <c r="C1093" s="91">
        <v>58.248309752266216</v>
      </c>
      <c r="D1093" s="91"/>
      <c r="E1093" s="91">
        <v>1355.840166602128</v>
      </c>
      <c r="F1093" s="91">
        <v>88.568978881172811</v>
      </c>
      <c r="G1093" s="91">
        <v>14.457550536936601</v>
      </c>
      <c r="H1093" s="91">
        <v>-0.58505359001893675</v>
      </c>
      <c r="I1093" s="91">
        <v>-7.3049851099602767</v>
      </c>
    </row>
    <row r="1094" spans="1:9" x14ac:dyDescent="0.25">
      <c r="A1094" s="91">
        <v>1091</v>
      </c>
      <c r="B1094" s="91">
        <v>58.160957400192252</v>
      </c>
      <c r="C1094" s="91">
        <v>58.160957400192252</v>
      </c>
      <c r="D1094" s="91"/>
      <c r="E1094" s="91">
        <v>1352.2118507428227</v>
      </c>
      <c r="F1094" s="91">
        <v>88.62474848748495</v>
      </c>
      <c r="G1094" s="91">
        <v>12.919964779785046</v>
      </c>
      <c r="H1094" s="91">
        <v>-0.5118571597442827</v>
      </c>
      <c r="I1094" s="91">
        <v>-7.2317886796856223</v>
      </c>
    </row>
    <row r="1095" spans="1:9" x14ac:dyDescent="0.25">
      <c r="A1095" s="91">
        <v>1092</v>
      </c>
      <c r="B1095" s="91">
        <v>58.53877243072909</v>
      </c>
      <c r="C1095" s="91">
        <v>58.53877243072909</v>
      </c>
      <c r="D1095" s="91"/>
      <c r="E1095" s="91">
        <v>1352.4066814829537</v>
      </c>
      <c r="F1095" s="91">
        <v>89.036879469838212</v>
      </c>
      <c r="G1095" s="91">
        <v>17.215912389778779</v>
      </c>
      <c r="H1095" s="91">
        <v>-9.2147462127433659</v>
      </c>
      <c r="I1095" s="91">
        <v>2.2433236045531717</v>
      </c>
    </row>
    <row r="1096" spans="1:9" x14ac:dyDescent="0.25">
      <c r="A1096" s="91">
        <v>1093</v>
      </c>
      <c r="B1096" s="91">
        <v>58.610248332372571</v>
      </c>
      <c r="C1096" s="91">
        <v>58.610248332372571</v>
      </c>
      <c r="D1096" s="91"/>
      <c r="E1096" s="91">
        <v>1358.3102820922331</v>
      </c>
      <c r="F1096" s="91">
        <v>88.881703610883861</v>
      </c>
      <c r="G1096" s="91">
        <v>20.073870723589298</v>
      </c>
      <c r="H1096" s="91">
        <v>-9.5941226565871442</v>
      </c>
      <c r="I1096" s="91">
        <v>2.2367898521721794</v>
      </c>
    </row>
    <row r="1097" spans="1:9" x14ac:dyDescent="0.25">
      <c r="A1097" s="91">
        <v>1094</v>
      </c>
      <c r="B1097" s="91">
        <v>58.871067922040211</v>
      </c>
      <c r="C1097" s="91">
        <v>58.871067922040211</v>
      </c>
      <c r="D1097" s="91"/>
      <c r="E1097" s="91">
        <v>1372.4464750749626</v>
      </c>
      <c r="F1097" s="91">
        <v>88.517797787168334</v>
      </c>
      <c r="G1097" s="91">
        <v>28.900616741809124</v>
      </c>
      <c r="H1097" s="91">
        <v>-8.5485355362845059</v>
      </c>
      <c r="I1097" s="91">
        <v>0.45461132038453012</v>
      </c>
    </row>
    <row r="1098" spans="1:9" x14ac:dyDescent="0.25">
      <c r="A1098" s="91">
        <v>1095</v>
      </c>
      <c r="B1098" s="91">
        <v>60.895551747191746</v>
      </c>
      <c r="C1098" s="91">
        <v>60.895551747191746</v>
      </c>
      <c r="D1098" s="91"/>
      <c r="E1098" s="91">
        <v>1404.9478678874643</v>
      </c>
      <c r="F1098" s="91">
        <v>89.139823337243172</v>
      </c>
      <c r="G1098" s="91">
        <v>35.302704847485963</v>
      </c>
      <c r="H1098" s="91">
        <v>-1.9254294282159146</v>
      </c>
      <c r="I1098" s="91">
        <v>-4.8831990123809845</v>
      </c>
    </row>
    <row r="1099" spans="1:9" x14ac:dyDescent="0.25">
      <c r="A1099" s="91">
        <v>1096</v>
      </c>
      <c r="B1099" s="91">
        <v>61.3946887232213</v>
      </c>
      <c r="C1099" s="91">
        <v>61.3946887232213</v>
      </c>
      <c r="D1099" s="91"/>
      <c r="E1099" s="91">
        <v>1433.0265461999213</v>
      </c>
      <c r="F1099" s="91">
        <v>88.383427234556635</v>
      </c>
      <c r="G1099" s="91">
        <v>31.502557173373045</v>
      </c>
      <c r="H1099" s="91">
        <v>-9.0918225033478084</v>
      </c>
      <c r="I1099" s="91">
        <v>0.78053188810102903</v>
      </c>
    </row>
    <row r="1100" spans="1:9" x14ac:dyDescent="0.25">
      <c r="A1100" s="91">
        <v>1097</v>
      </c>
      <c r="B1100" s="91">
        <v>63.167995705267543</v>
      </c>
      <c r="C1100" s="91">
        <v>63.167995705267543</v>
      </c>
      <c r="D1100" s="91"/>
      <c r="E1100" s="91">
        <v>1458.7843661323116</v>
      </c>
      <c r="F1100" s="91">
        <v>89.025933950410547</v>
      </c>
      <c r="G1100" s="91">
        <v>32.437686854061305</v>
      </c>
      <c r="H1100" s="91">
        <v>-7.9713797104546362</v>
      </c>
      <c r="I1100" s="91">
        <v>1.0317671462143996</v>
      </c>
    </row>
    <row r="1101" spans="1:9" x14ac:dyDescent="0.25">
      <c r="A1101" s="91">
        <v>1098</v>
      </c>
      <c r="B1101" s="91">
        <v>63.60156824610916</v>
      </c>
      <c r="C1101" s="91">
        <v>63.60156824610916</v>
      </c>
      <c r="D1101" s="91"/>
      <c r="E1101" s="91">
        <v>1240.4615216351458</v>
      </c>
      <c r="F1101" s="91">
        <v>88.581803124929039</v>
      </c>
      <c r="G1101" s="91">
        <v>20.318042547155258</v>
      </c>
      <c r="H1101" s="91">
        <v>-9.773070610892546</v>
      </c>
      <c r="I1101" s="91">
        <v>2.0578418978667776</v>
      </c>
    </row>
    <row r="1102" spans="1:9" x14ac:dyDescent="0.25">
      <c r="A1102" s="91">
        <v>1099</v>
      </c>
      <c r="B1102" s="91">
        <v>63.184213075282607</v>
      </c>
      <c r="C1102" s="91">
        <v>63.184213075282607</v>
      </c>
      <c r="D1102" s="91"/>
      <c r="E1102" s="91">
        <v>1232.1550451069145</v>
      </c>
      <c r="F1102" s="91">
        <v>88.641818678509054</v>
      </c>
      <c r="G1102" s="91">
        <v>5.4680887810907706</v>
      </c>
      <c r="H1102" s="91">
        <v>-8.3418000255669593</v>
      </c>
      <c r="I1102" s="91">
        <v>0.65124360028263295</v>
      </c>
    </row>
    <row r="1103" spans="1:9" x14ac:dyDescent="0.25">
      <c r="A1103" s="91">
        <v>1100</v>
      </c>
      <c r="B1103" s="91">
        <v>62.061234524386251</v>
      </c>
      <c r="C1103" s="91">
        <v>62.061234524386251</v>
      </c>
      <c r="D1103" s="91"/>
      <c r="E1103" s="91">
        <v>1211.3075682491362</v>
      </c>
      <c r="F1103" s="91">
        <v>88.61568668264097</v>
      </c>
      <c r="G1103" s="91">
        <v>5.1377116076238307</v>
      </c>
      <c r="H1103" s="91">
        <v>-59.83087747331421</v>
      </c>
      <c r="I1103" s="91">
        <v>52.043005151071149</v>
      </c>
    </row>
    <row r="1104" spans="1:9" x14ac:dyDescent="0.25">
      <c r="A1104" s="91">
        <v>1101</v>
      </c>
      <c r="B1104" s="91">
        <v>61.301562259168101</v>
      </c>
      <c r="C1104" s="91">
        <v>61.301562259168101</v>
      </c>
      <c r="D1104" s="91"/>
      <c r="E1104" s="91">
        <v>1190.3056296577636</v>
      </c>
      <c r="F1104" s="91">
        <v>88.991194231863403</v>
      </c>
      <c r="G1104" s="91">
        <v>1.1433811392310775</v>
      </c>
      <c r="H1104" s="91">
        <v>-23.664848149297484</v>
      </c>
      <c r="I1104" s="91">
        <v>16.562674326403275</v>
      </c>
    </row>
    <row r="1105" spans="1:9" x14ac:dyDescent="0.25">
      <c r="A1105" s="91">
        <v>1102</v>
      </c>
      <c r="B1105" s="91">
        <v>59.188675888763264</v>
      </c>
      <c r="C1105" s="91">
        <v>59.188675888763264</v>
      </c>
      <c r="D1105" s="91"/>
      <c r="E1105" s="91">
        <v>1382.5563213031637</v>
      </c>
      <c r="F1105" s="91">
        <v>88.394855115563914</v>
      </c>
      <c r="G1105" s="91">
        <v>0</v>
      </c>
      <c r="H1105" s="91">
        <v>-18.815923809648702</v>
      </c>
      <c r="I1105" s="91">
        <v>10.4692470823706</v>
      </c>
    </row>
    <row r="1106" spans="1:9" x14ac:dyDescent="0.25">
      <c r="A1106" s="91">
        <v>1103</v>
      </c>
      <c r="B1106" s="91">
        <v>58.814040368064767</v>
      </c>
      <c r="C1106" s="91">
        <v>58.814040368064767</v>
      </c>
      <c r="D1106" s="91"/>
      <c r="E1106" s="91">
        <v>1357.8528689047562</v>
      </c>
      <c r="F1106" s="91">
        <v>89.108273663374533</v>
      </c>
      <c r="G1106" s="91">
        <v>7.3110531327950747</v>
      </c>
      <c r="H1106" s="91">
        <v>-11.6907708474759</v>
      </c>
      <c r="I1106" s="91">
        <v>4.8009807631269998</v>
      </c>
    </row>
    <row r="1107" spans="1:9" x14ac:dyDescent="0.25">
      <c r="A1107" s="91">
        <v>1104</v>
      </c>
      <c r="B1107" s="91">
        <v>58.153679599070081</v>
      </c>
      <c r="C1107" s="91">
        <v>58.153679599070081</v>
      </c>
      <c r="D1107" s="91"/>
      <c r="E1107" s="91">
        <v>1352.2610777232701</v>
      </c>
      <c r="F1107" s="91">
        <v>88.650742458957268</v>
      </c>
      <c r="G1107" s="91">
        <v>17.886062521847652</v>
      </c>
      <c r="H1107" s="91">
        <v>-0.7346507275528501</v>
      </c>
      <c r="I1107" s="91">
        <v>-7.0286746154885611</v>
      </c>
    </row>
    <row r="1108" spans="1:9" x14ac:dyDescent="0.25">
      <c r="A1108" s="91">
        <v>1105</v>
      </c>
      <c r="B1108" s="91">
        <v>58.655707882022291</v>
      </c>
      <c r="C1108" s="91">
        <v>58.655707882022291</v>
      </c>
      <c r="D1108" s="91"/>
      <c r="E1108" s="91">
        <v>1372.2339671970874</v>
      </c>
      <c r="F1108" s="91">
        <v>88.317798781227836</v>
      </c>
      <c r="G1108" s="91">
        <v>36.777677259086481</v>
      </c>
      <c r="H1108" s="91">
        <v>-2.2749569241266756</v>
      </c>
      <c r="I1108" s="91">
        <v>-6.2499460082837413</v>
      </c>
    </row>
    <row r="1109" spans="1:9" x14ac:dyDescent="0.25">
      <c r="A1109" s="91">
        <v>1106</v>
      </c>
      <c r="B1109" s="91">
        <v>60.954095614312578</v>
      </c>
      <c r="C1109" s="91">
        <v>60.954095614312578</v>
      </c>
      <c r="D1109" s="91"/>
      <c r="E1109" s="91">
        <v>1415.6516315928809</v>
      </c>
      <c r="F1109" s="91">
        <v>88.744810635109289</v>
      </c>
      <c r="G1109" s="91">
        <v>33.321914167507607</v>
      </c>
      <c r="H1109" s="91">
        <v>-3.6490211603322855</v>
      </c>
      <c r="I1109" s="91">
        <v>-4.0078370814233617</v>
      </c>
    </row>
    <row r="1110" spans="1:9" x14ac:dyDescent="0.25">
      <c r="A1110" s="91">
        <v>1107</v>
      </c>
      <c r="B1110" s="91">
        <v>61.505079179028193</v>
      </c>
      <c r="C1110" s="91">
        <v>61.505079179028193</v>
      </c>
      <c r="D1110" s="91"/>
      <c r="E1110" s="91">
        <v>1431.9764263749275</v>
      </c>
      <c r="F1110" s="91">
        <v>88.512123304602198</v>
      </c>
      <c r="G1110" s="91">
        <v>28.477228130837076</v>
      </c>
      <c r="H1110" s="91">
        <v>-1.2398286366031106</v>
      </c>
      <c r="I1110" s="91">
        <v>-6.7454450135631072</v>
      </c>
    </row>
    <row r="1111" spans="1:9" x14ac:dyDescent="0.25">
      <c r="A1111" s="91">
        <v>1108</v>
      </c>
      <c r="B1111" s="91">
        <v>62.801821194090202</v>
      </c>
      <c r="C1111" s="91">
        <v>62.801821194090202</v>
      </c>
      <c r="D1111" s="91"/>
      <c r="E1111" s="91">
        <v>1460.4927231139945</v>
      </c>
      <c r="F1111" s="91">
        <v>88.562224413263181</v>
      </c>
      <c r="G1111" s="91">
        <v>29.060154285775607</v>
      </c>
      <c r="H1111" s="91">
        <v>-1.1772327397051594</v>
      </c>
      <c r="I1111" s="91">
        <v>-6.6828491166651558</v>
      </c>
    </row>
    <row r="1112" spans="1:9" x14ac:dyDescent="0.25">
      <c r="A1112" s="91">
        <v>1109</v>
      </c>
      <c r="B1112" s="91">
        <v>62.623173055119281</v>
      </c>
      <c r="C1112" s="91">
        <v>62.623173055119281</v>
      </c>
      <c r="D1112" s="91"/>
      <c r="E1112" s="91">
        <v>1464.6848325697922</v>
      </c>
      <c r="F1112" s="91">
        <v>88.14467807124727</v>
      </c>
      <c r="G1112" s="91">
        <v>14.044870261695991</v>
      </c>
      <c r="H1112" s="91">
        <v>-1.6147662696002452</v>
      </c>
      <c r="I1112" s="91">
        <v>-6.9989558588525309</v>
      </c>
    </row>
    <row r="1113" spans="1:9" x14ac:dyDescent="0.25">
      <c r="A1113" s="91">
        <v>1110</v>
      </c>
      <c r="B1113" s="91">
        <v>62.810277452244563</v>
      </c>
      <c r="C1113" s="91">
        <v>62.810277452244563</v>
      </c>
      <c r="D1113" s="91"/>
      <c r="E1113" s="91">
        <v>1458.1392357525447</v>
      </c>
      <c r="F1113" s="91">
        <v>88.586502965709599</v>
      </c>
      <c r="G1113" s="91">
        <v>11.551215721518926</v>
      </c>
      <c r="H1113" s="91">
        <v>-0.55364315974437173</v>
      </c>
      <c r="I1113" s="91">
        <v>-7.0753431358836272</v>
      </c>
    </row>
    <row r="1114" spans="1:9" x14ac:dyDescent="0.25">
      <c r="A1114" s="91">
        <v>1111</v>
      </c>
      <c r="B1114" s="91">
        <v>62.541650753746246</v>
      </c>
      <c r="C1114" s="91">
        <v>62.541650753746246</v>
      </c>
      <c r="D1114" s="91"/>
      <c r="E1114" s="91">
        <v>1445.379897280465</v>
      </c>
      <c r="F1114" s="91">
        <v>88.831192187272933</v>
      </c>
      <c r="G1114" s="91">
        <v>8.3189890920594216</v>
      </c>
      <c r="H1114" s="91">
        <v>-23.970493655330127</v>
      </c>
      <c r="I1114" s="91">
        <v>16.936922267148855</v>
      </c>
    </row>
    <row r="1115" spans="1:9" x14ac:dyDescent="0.25">
      <c r="A1115" s="91">
        <v>1112</v>
      </c>
      <c r="B1115" s="91">
        <v>61.607187734302109</v>
      </c>
      <c r="C1115" s="91">
        <v>61.607187734302109</v>
      </c>
      <c r="D1115" s="91"/>
      <c r="E1115" s="91">
        <v>1427.5298242927001</v>
      </c>
      <c r="F1115" s="91">
        <v>88.71500085315698</v>
      </c>
      <c r="G1115" s="91">
        <v>8.8017231597648564</v>
      </c>
      <c r="H1115" s="91">
        <v>-1.3432215861114245</v>
      </c>
      <c r="I1115" s="91">
        <v>-6.0253540269932868</v>
      </c>
    </row>
    <row r="1116" spans="1:9" x14ac:dyDescent="0.25">
      <c r="A1116" s="91">
        <v>1113</v>
      </c>
      <c r="B1116" s="91">
        <v>60.854555659924017</v>
      </c>
      <c r="C1116" s="91">
        <v>60.854555659924017</v>
      </c>
      <c r="D1116" s="91"/>
      <c r="E1116" s="91">
        <v>1421.4203100794425</v>
      </c>
      <c r="F1116" s="91">
        <v>88.170414161369521</v>
      </c>
      <c r="G1116" s="91">
        <v>17.783070303055201</v>
      </c>
      <c r="H1116" s="91">
        <v>-2.8551112177143358</v>
      </c>
      <c r="I1116" s="91">
        <v>-5.5329619425840546</v>
      </c>
    </row>
    <row r="1117" spans="1:9" x14ac:dyDescent="0.25">
      <c r="A1117" s="91">
        <v>1114</v>
      </c>
      <c r="B1117" s="91">
        <v>62.125324238151151</v>
      </c>
      <c r="C1117" s="91">
        <v>62.125324238151151</v>
      </c>
      <c r="D1117" s="91"/>
      <c r="E1117" s="91">
        <v>1436.0369006128519</v>
      </c>
      <c r="F1117" s="91">
        <v>88.913097560707428</v>
      </c>
      <c r="G1117" s="91">
        <v>31.864726435515525</v>
      </c>
      <c r="H1117" s="91">
        <v>-1.2101687901825366</v>
      </c>
      <c r="I1117" s="91">
        <v>-5.846577632362731</v>
      </c>
    </row>
    <row r="1118" spans="1:9" x14ac:dyDescent="0.25">
      <c r="A1118" s="91">
        <v>1115</v>
      </c>
      <c r="B1118" s="91">
        <v>63.927693428218923</v>
      </c>
      <c r="C1118" s="91">
        <v>63.927693428218923</v>
      </c>
      <c r="D1118" s="91"/>
      <c r="E1118" s="91">
        <v>1481.4851582791309</v>
      </c>
      <c r="F1118" s="91">
        <v>88.693211406457863</v>
      </c>
      <c r="G1118" s="91">
        <v>55.690374071455146</v>
      </c>
      <c r="H1118" s="91">
        <v>-4.5475346794338485</v>
      </c>
      <c r="I1118" s="91">
        <v>-2.8623194323118342</v>
      </c>
    </row>
    <row r="1119" spans="1:9" x14ac:dyDescent="0.25">
      <c r="A1119" s="91">
        <v>1116</v>
      </c>
      <c r="B1119" s="91">
        <v>66.925160747398309</v>
      </c>
      <c r="C1119" s="91">
        <v>66.925160747398309</v>
      </c>
      <c r="D1119" s="91"/>
      <c r="E1119" s="91">
        <v>1559.0979468726373</v>
      </c>
      <c r="F1119" s="91">
        <v>88.352269041096136</v>
      </c>
      <c r="G1119" s="91">
        <v>56.379540175377116</v>
      </c>
      <c r="H1119" s="91">
        <v>-7.9230057844060022</v>
      </c>
      <c r="I1119" s="91">
        <v>-0.25809410890279627</v>
      </c>
    </row>
    <row r="1120" spans="1:9" x14ac:dyDescent="0.25">
      <c r="A1120" s="91">
        <v>1117</v>
      </c>
      <c r="B1120" s="91">
        <v>68.177151535949022</v>
      </c>
      <c r="C1120" s="91">
        <v>68.177151535949022</v>
      </c>
      <c r="D1120" s="91"/>
      <c r="E1120" s="91">
        <v>1587.6729779142734</v>
      </c>
      <c r="F1120" s="91">
        <v>88.239621878628384</v>
      </c>
      <c r="G1120" s="91">
        <v>33.118889149254841</v>
      </c>
      <c r="H1120" s="91">
        <v>-1.6434371807696913</v>
      </c>
      <c r="I1120" s="91">
        <v>-6.5113575270392419</v>
      </c>
    </row>
    <row r="1121" spans="1:9" x14ac:dyDescent="0.25">
      <c r="A1121" s="91">
        <v>1118</v>
      </c>
      <c r="B1121" s="91">
        <v>69.81288011297093</v>
      </c>
      <c r="C1121" s="91">
        <v>69.81288011297093</v>
      </c>
      <c r="D1121" s="91"/>
      <c r="E1121" s="91">
        <v>1353.2000367953128</v>
      </c>
      <c r="F1121" s="91">
        <v>88.940010506949392</v>
      </c>
      <c r="G1121" s="91">
        <v>29.269623545914989</v>
      </c>
      <c r="H1121" s="91">
        <v>-1.0144857949098811</v>
      </c>
      <c r="I1121" s="91">
        <v>-5.8824061411794313</v>
      </c>
    </row>
    <row r="1122" spans="1:9" x14ac:dyDescent="0.25">
      <c r="A1122" s="91">
        <v>1119</v>
      </c>
      <c r="B1122" s="91">
        <v>69.671652044138128</v>
      </c>
      <c r="C1122" s="91">
        <v>69.671652044138128</v>
      </c>
      <c r="D1122" s="91"/>
      <c r="E1122" s="91">
        <v>1351.3004691773772</v>
      </c>
      <c r="F1122" s="91">
        <v>88.99606703841981</v>
      </c>
      <c r="G1122" s="91">
        <v>10.17504651728682</v>
      </c>
      <c r="H1122" s="91">
        <v>-0.35005375277086925</v>
      </c>
      <c r="I1122" s="91">
        <v>-6.6377537936403268</v>
      </c>
    </row>
    <row r="1123" spans="1:9" x14ac:dyDescent="0.25">
      <c r="A1123" s="91">
        <v>1120</v>
      </c>
      <c r="B1123" s="91">
        <v>68.079846347624539</v>
      </c>
      <c r="C1123" s="91">
        <v>68.079846347624539</v>
      </c>
      <c r="D1123" s="91"/>
      <c r="E1123" s="91">
        <v>1332.4730754192892</v>
      </c>
      <c r="F1123" s="91">
        <v>88.367864827707166</v>
      </c>
      <c r="G1123" s="91">
        <v>4.2659945559260866</v>
      </c>
      <c r="H1123" s="91">
        <v>-3.1275907562371663</v>
      </c>
      <c r="I1123" s="91">
        <v>-5.166310483005887</v>
      </c>
    </row>
    <row r="1124" spans="1:9" x14ac:dyDescent="0.25">
      <c r="A1124" s="91">
        <v>1121</v>
      </c>
      <c r="B1124" s="91">
        <v>67.379262269350505</v>
      </c>
      <c r="C1124" s="91">
        <v>67.379262269350505</v>
      </c>
      <c r="D1124" s="91"/>
      <c r="E1124" s="91">
        <v>1311.0063847233093</v>
      </c>
      <c r="F1124" s="91">
        <v>88.833310893694218</v>
      </c>
      <c r="G1124" s="91">
        <v>4.1175535243235615</v>
      </c>
      <c r="H1124" s="91">
        <v>-0.35651577630378817</v>
      </c>
      <c r="I1124" s="91">
        <v>-7.0764472962451279</v>
      </c>
    </row>
    <row r="1125" spans="1:9" x14ac:dyDescent="0.25">
      <c r="A1125" s="91">
        <v>1122</v>
      </c>
      <c r="B1125" s="91">
        <v>66.107608785805454</v>
      </c>
      <c r="C1125" s="91">
        <v>66.107608785805454</v>
      </c>
      <c r="D1125" s="91"/>
      <c r="E1125" s="91">
        <v>1292.5522738096799</v>
      </c>
      <c r="F1125" s="91">
        <v>88.530180730449132</v>
      </c>
      <c r="G1125" s="91">
        <v>9.02863131685287</v>
      </c>
      <c r="H1125" s="91">
        <v>-0.6923042390968801</v>
      </c>
      <c r="I1125" s="91">
        <v>-7.4122357590382197</v>
      </c>
    </row>
    <row r="1126" spans="1:9" x14ac:dyDescent="0.25">
      <c r="A1126" s="91">
        <v>1123</v>
      </c>
      <c r="B1126" s="91">
        <v>65.718877471029714</v>
      </c>
      <c r="C1126" s="91">
        <v>65.718877471029714</v>
      </c>
      <c r="D1126" s="91"/>
      <c r="E1126" s="91">
        <v>1283.8826580208306</v>
      </c>
      <c r="F1126" s="91">
        <v>88.615004573606939</v>
      </c>
      <c r="G1126" s="91">
        <v>9.0624795287144408</v>
      </c>
      <c r="H1126" s="91">
        <v>-0.63000634855036297</v>
      </c>
      <c r="I1126" s="91">
        <v>-7.3499378684917023</v>
      </c>
    </row>
    <row r="1127" spans="1:9" x14ac:dyDescent="0.25">
      <c r="A1127" s="91">
        <v>1124</v>
      </c>
      <c r="B1127" s="91">
        <v>64.892929419352726</v>
      </c>
      <c r="C1127" s="91">
        <v>64.892929419352726</v>
      </c>
      <c r="D1127" s="91"/>
      <c r="E1127" s="91">
        <v>1267.2850648096896</v>
      </c>
      <c r="F1127" s="91">
        <v>88.670605759453352</v>
      </c>
      <c r="G1127" s="91">
        <v>5.7424850334857584</v>
      </c>
      <c r="H1127" s="91">
        <v>-2.7646984484757295</v>
      </c>
      <c r="I1127" s="91">
        <v>-5.1490953020960939</v>
      </c>
    </row>
    <row r="1128" spans="1:9" x14ac:dyDescent="0.25">
      <c r="A1128" s="91">
        <v>1125</v>
      </c>
      <c r="B1128" s="91">
        <v>63.429841663686062</v>
      </c>
      <c r="C1128" s="91">
        <v>63.429841663686062</v>
      </c>
      <c r="D1128" s="91"/>
      <c r="E1128" s="91">
        <v>1244.192914399164</v>
      </c>
      <c r="F1128" s="91">
        <v>88.408099147438023</v>
      </c>
      <c r="G1128" s="91">
        <v>0</v>
      </c>
      <c r="H1128" s="91">
        <v>-10.417920557305548</v>
      </c>
      <c r="I1128" s="91">
        <v>1.9340616774804851</v>
      </c>
    </row>
    <row r="1129" spans="1:9" x14ac:dyDescent="0.25">
      <c r="A1129" s="91">
        <v>1126</v>
      </c>
      <c r="B1129" s="91">
        <v>61.359473119784482</v>
      </c>
      <c r="C1129" s="91">
        <v>61.359473119784482</v>
      </c>
      <c r="D1129" s="91"/>
      <c r="E1129" s="91">
        <v>1191.6004630818231</v>
      </c>
      <c r="F1129" s="91">
        <v>89.050175206909287</v>
      </c>
      <c r="G1129" s="91">
        <v>0</v>
      </c>
      <c r="H1129" s="91">
        <v>-14.563022124993198</v>
      </c>
      <c r="I1129" s="91">
        <v>7.4419288123942593</v>
      </c>
    </row>
    <row r="1130" spans="1:9" x14ac:dyDescent="0.25">
      <c r="A1130" s="91">
        <v>1127</v>
      </c>
      <c r="B1130" s="91">
        <v>56.903313400733616</v>
      </c>
      <c r="C1130" s="91">
        <v>56.903313400733616</v>
      </c>
      <c r="D1130" s="91"/>
      <c r="E1130" s="91">
        <v>1323.2274551384533</v>
      </c>
      <c r="F1130" s="91">
        <v>88.736848516087989</v>
      </c>
      <c r="G1130" s="91">
        <v>0</v>
      </c>
      <c r="H1130" s="91">
        <v>-6.0074403675305001</v>
      </c>
      <c r="I1130" s="91">
        <v>-1.7372081924963461</v>
      </c>
    </row>
    <row r="1131" spans="1:9" x14ac:dyDescent="0.25">
      <c r="A1131" s="91">
        <v>1128</v>
      </c>
      <c r="B1131" s="91">
        <v>51.772129559766455</v>
      </c>
      <c r="C1131" s="91">
        <v>51.772129559766455</v>
      </c>
      <c r="D1131" s="91"/>
      <c r="E1131" s="91">
        <v>1211.4367905584324</v>
      </c>
      <c r="F1131" s="91">
        <v>88.408472410020096</v>
      </c>
      <c r="G1131" s="91">
        <v>0</v>
      </c>
      <c r="H1131" s="91">
        <v>-22.429548687112714</v>
      </c>
      <c r="I1131" s="91">
        <v>14.094504338462107</v>
      </c>
    </row>
    <row r="1132" spans="1:9" x14ac:dyDescent="0.25">
      <c r="A1132" s="91">
        <v>1129</v>
      </c>
      <c r="B1132" s="91">
        <v>47.332984385091805</v>
      </c>
      <c r="C1132" s="91">
        <v>47.332984385091805</v>
      </c>
      <c r="D1132" s="91"/>
      <c r="E1132" s="91">
        <v>1355.9571978922436</v>
      </c>
      <c r="F1132" s="91">
        <v>88.788244436797427</v>
      </c>
      <c r="G1132" s="91">
        <v>0</v>
      </c>
      <c r="H1132" s="91">
        <v>-22.923348972255479</v>
      </c>
      <c r="I1132" s="91">
        <v>15.414205100671563</v>
      </c>
    </row>
    <row r="1133" spans="1:9" x14ac:dyDescent="0.25">
      <c r="A1133" s="91">
        <v>1130</v>
      </c>
      <c r="B1133" s="91">
        <v>42.378791483094943</v>
      </c>
      <c r="C1133" s="91">
        <v>42.378791483094943</v>
      </c>
      <c r="D1133" s="91"/>
      <c r="E1133" s="91">
        <v>1219.3307721599213</v>
      </c>
      <c r="F1133" s="91">
        <v>88.596309882012861</v>
      </c>
      <c r="G1133" s="91">
        <v>0</v>
      </c>
      <c r="H1133" s="91">
        <v>-24.876143154857477</v>
      </c>
      <c r="I1133" s="91">
        <v>17.063201797150942</v>
      </c>
    </row>
    <row r="1134" spans="1:9" x14ac:dyDescent="0.25">
      <c r="A1134" s="91">
        <v>1131</v>
      </c>
      <c r="B1134" s="91">
        <v>36.955186852144934</v>
      </c>
      <c r="C1134" s="91">
        <v>36.955186852144934</v>
      </c>
      <c r="D1134" s="91"/>
      <c r="E1134" s="91">
        <v>1459.7887027421343</v>
      </c>
      <c r="F1134" s="91">
        <v>88.129108355016584</v>
      </c>
      <c r="G1134" s="91">
        <v>0</v>
      </c>
      <c r="H1134" s="91">
        <v>-18.067684304119979</v>
      </c>
      <c r="I1134" s="91">
        <v>9.4877010734294434</v>
      </c>
    </row>
    <row r="1135" spans="1:9" x14ac:dyDescent="0.25">
      <c r="A1135" s="91">
        <v>1132</v>
      </c>
      <c r="B1135" s="91">
        <v>33.398739934515667</v>
      </c>
      <c r="C1135" s="91">
        <v>33.398739934515667</v>
      </c>
      <c r="D1135" s="91"/>
      <c r="E1135" s="91">
        <v>1306.5356860378599</v>
      </c>
      <c r="F1135" s="91">
        <v>88.484580681352639</v>
      </c>
      <c r="G1135" s="91">
        <v>0</v>
      </c>
      <c r="H1135" s="91">
        <v>-18.897216538095464</v>
      </c>
      <c r="I1135" s="91">
        <v>11.176159540505758</v>
      </c>
    </row>
    <row r="1136" spans="1:9" x14ac:dyDescent="0.25">
      <c r="A1136" s="91">
        <v>1133</v>
      </c>
      <c r="B1136" s="91">
        <v>29.361427794344646</v>
      </c>
      <c r="C1136" s="91">
        <v>29.361427794344646</v>
      </c>
      <c r="D1136" s="91"/>
      <c r="E1136" s="91">
        <v>1159.0203622422785</v>
      </c>
      <c r="F1136" s="91">
        <v>88.282033758691583</v>
      </c>
      <c r="G1136" s="91">
        <v>0</v>
      </c>
      <c r="H1136" s="91">
        <v>-15.184691163513705</v>
      </c>
      <c r="I1136" s="91">
        <v>7.029671888145435</v>
      </c>
    </row>
    <row r="1137" spans="1:9" x14ac:dyDescent="0.25">
      <c r="A1137" s="91">
        <v>1134</v>
      </c>
      <c r="B1137" s="91">
        <v>26.125978848296036</v>
      </c>
      <c r="C1137" s="91">
        <v>26.125978848296036</v>
      </c>
      <c r="D1137" s="91"/>
      <c r="E1137" s="91">
        <v>1666.9407887982834</v>
      </c>
      <c r="F1137" s="91">
        <v>88.069316163957012</v>
      </c>
      <c r="G1137" s="91">
        <v>0</v>
      </c>
      <c r="H1137" s="91">
        <v>-3.3061533814720732</v>
      </c>
      <c r="I1137" s="91">
        <v>-5.3035738293283767</v>
      </c>
    </row>
    <row r="1138" spans="1:9" x14ac:dyDescent="0.25">
      <c r="A1138" s="91">
        <v>1135</v>
      </c>
      <c r="B1138" s="91">
        <v>23.122306428443125</v>
      </c>
      <c r="C1138" s="91">
        <v>23.122306428443125</v>
      </c>
      <c r="D1138" s="91"/>
      <c r="E1138" s="91">
        <v>1426.423676299881</v>
      </c>
      <c r="F1138" s="91">
        <v>89.026788767169819</v>
      </c>
      <c r="G1138" s="91">
        <v>0</v>
      </c>
      <c r="H1138" s="91">
        <v>-0.3991460508019713</v>
      </c>
      <c r="I1138" s="91">
        <v>-6.3807258349093798</v>
      </c>
    </row>
    <row r="1139" spans="1:9" x14ac:dyDescent="0.25">
      <c r="A1139" s="91">
        <v>1136</v>
      </c>
      <c r="B1139" s="91">
        <v>20.239695872645509</v>
      </c>
      <c r="C1139" s="91">
        <v>20.239695872645509</v>
      </c>
      <c r="D1139" s="91"/>
      <c r="E1139" s="91">
        <v>1266.6477318005186</v>
      </c>
      <c r="F1139" s="91">
        <v>88.666018173828505</v>
      </c>
      <c r="G1139" s="91">
        <v>0</v>
      </c>
      <c r="H1139" s="91">
        <v>-0.3240862471054714</v>
      </c>
      <c r="I1139" s="91">
        <v>-7.0440177670468112</v>
      </c>
    </row>
    <row r="1140" spans="1:9" x14ac:dyDescent="0.25">
      <c r="A1140" s="91">
        <v>1137</v>
      </c>
      <c r="B1140" s="91">
        <v>17.376942603840952</v>
      </c>
      <c r="C1140" s="91">
        <v>17.376942603840952</v>
      </c>
      <c r="D1140" s="91"/>
      <c r="E1140" s="91">
        <v>1123.8671777552611</v>
      </c>
      <c r="F1140" s="91">
        <v>88.136871741420919</v>
      </c>
      <c r="G1140" s="91">
        <v>0</v>
      </c>
      <c r="H1140" s="91">
        <v>-11.011955633855036</v>
      </c>
      <c r="I1140" s="91">
        <v>2.5351945999159007</v>
      </c>
    </row>
    <row r="1141" spans="1:9" x14ac:dyDescent="0.25">
      <c r="A1141" s="91">
        <v>1138</v>
      </c>
      <c r="B1141" s="91">
        <v>15.314106196179901</v>
      </c>
      <c r="C1141" s="91">
        <v>15.314106196179901</v>
      </c>
      <c r="D1141" s="91"/>
      <c r="E1141" s="91">
        <v>960.00181248943045</v>
      </c>
      <c r="F1141" s="91">
        <v>88.749383711310898</v>
      </c>
      <c r="G1141" s="91">
        <v>0</v>
      </c>
      <c r="H1141" s="91">
        <v>-9.5290105658577282</v>
      </c>
      <c r="I1141" s="91">
        <v>2.2655537673777491</v>
      </c>
    </row>
    <row r="1142" spans="1:9" x14ac:dyDescent="0.25">
      <c r="A1142" s="91">
        <v>1139</v>
      </c>
      <c r="B1142" s="91">
        <v>13.387307774737435</v>
      </c>
      <c r="C1142" s="91">
        <v>13.387307774737435</v>
      </c>
      <c r="D1142" s="91"/>
      <c r="E1142" s="91">
        <v>865.40143683433428</v>
      </c>
      <c r="F1142" s="91">
        <v>88.389396522768237</v>
      </c>
      <c r="G1142" s="91">
        <v>4.6083290034645881</v>
      </c>
      <c r="H1142" s="91">
        <v>-84.131319688457708</v>
      </c>
      <c r="I1142" s="91">
        <v>63.131743695470135</v>
      </c>
    </row>
    <row r="1143" spans="1:9" x14ac:dyDescent="0.25">
      <c r="A1143" s="91">
        <v>1140</v>
      </c>
      <c r="B1143" s="91">
        <v>13.279325312140122</v>
      </c>
      <c r="C1143" s="91">
        <v>13.279325312140122</v>
      </c>
      <c r="D1143" s="91"/>
      <c r="E1143" s="91">
        <v>862.25840723477495</v>
      </c>
      <c r="F1143" s="91">
        <v>88.35166112293615</v>
      </c>
      <c r="G1143" s="91">
        <v>5.7799025964958135</v>
      </c>
      <c r="H1143" s="91">
        <v>-0.72750099324927753</v>
      </c>
      <c r="I1143" s="91">
        <v>-7.4474325131906172</v>
      </c>
    </row>
    <row r="1144" spans="1:9" x14ac:dyDescent="0.25">
      <c r="A1144" s="91">
        <v>1141</v>
      </c>
      <c r="B1144" s="91">
        <v>13.882617588057425</v>
      </c>
      <c r="C1144" s="91">
        <v>13.882617588057425</v>
      </c>
      <c r="D1144" s="91"/>
      <c r="E1144" s="91">
        <v>907.57216890047721</v>
      </c>
      <c r="F1144" s="91">
        <v>88.236232773754722</v>
      </c>
      <c r="G1144" s="91">
        <v>5.6543132621712733</v>
      </c>
      <c r="H1144" s="91">
        <v>-0.97267364488887065</v>
      </c>
      <c r="I1144" s="91">
        <v>-7.4709808669673965</v>
      </c>
    </row>
    <row r="1145" spans="1:9" x14ac:dyDescent="0.25">
      <c r="A1145" s="91">
        <v>1142</v>
      </c>
      <c r="B1145" s="91">
        <v>15.023797936493311</v>
      </c>
      <c r="C1145" s="91">
        <v>15.023797936493311</v>
      </c>
      <c r="D1145" s="91"/>
      <c r="E1145" s="91">
        <v>933.20580894762213</v>
      </c>
      <c r="F1145" s="91">
        <v>89.004964909890745</v>
      </c>
      <c r="G1145" s="91">
        <v>8.0295493574246333</v>
      </c>
      <c r="H1145" s="91">
        <v>-0.12476840490683883</v>
      </c>
      <c r="I1145" s="91">
        <v>-6.8446999248481788</v>
      </c>
    </row>
    <row r="1146" spans="1:9" x14ac:dyDescent="0.25">
      <c r="A1146" s="91">
        <v>1143</v>
      </c>
      <c r="B1146" s="91">
        <v>16.617030396836096</v>
      </c>
      <c r="C1146" s="91">
        <v>16.617030396836096</v>
      </c>
      <c r="D1146" s="91"/>
      <c r="E1146" s="91">
        <v>1036.5356325515302</v>
      </c>
      <c r="F1146" s="91">
        <v>88.934028261912658</v>
      </c>
      <c r="G1146" s="91">
        <v>12.995778372195772</v>
      </c>
      <c r="H1146" s="91">
        <v>-1.7072706848154311</v>
      </c>
      <c r="I1146" s="91">
        <v>-5.4327218218492153</v>
      </c>
    </row>
    <row r="1147" spans="1:9" x14ac:dyDescent="0.25">
      <c r="A1147" s="91">
        <v>1144</v>
      </c>
      <c r="B1147" s="91">
        <v>18.961763709314965</v>
      </c>
      <c r="C1147" s="91">
        <v>18.961763709314965</v>
      </c>
      <c r="D1147" s="91"/>
      <c r="E1147" s="91">
        <v>1174.3960393219722</v>
      </c>
      <c r="F1147" s="91">
        <v>89.029081603845171</v>
      </c>
      <c r="G1147" s="91">
        <v>16.925513373707133</v>
      </c>
      <c r="H1147" s="91">
        <v>-0.10109372781882353</v>
      </c>
      <c r="I1147" s="91">
        <v>-6.8210252477601632</v>
      </c>
    </row>
    <row r="1148" spans="1:9" x14ac:dyDescent="0.25">
      <c r="A1148" s="91">
        <v>1145</v>
      </c>
      <c r="B1148" s="91">
        <v>21.540491588400187</v>
      </c>
      <c r="C1148" s="91">
        <v>21.540491588400187</v>
      </c>
      <c r="D1148" s="91"/>
      <c r="E1148" s="91">
        <v>1348.653027382629</v>
      </c>
      <c r="F1148" s="91">
        <v>88.762869380261421</v>
      </c>
      <c r="G1148" s="91">
        <v>20.142709780470639</v>
      </c>
      <c r="H1148" s="91">
        <v>-0.35478848667305574</v>
      </c>
      <c r="I1148" s="91">
        <v>-7.0747200066143954</v>
      </c>
    </row>
    <row r="1149" spans="1:9" x14ac:dyDescent="0.25">
      <c r="A1149" s="91">
        <v>1146</v>
      </c>
      <c r="B1149" s="91">
        <v>23.240227512313162</v>
      </c>
      <c r="C1149" s="91">
        <v>23.240227512313162</v>
      </c>
      <c r="D1149" s="91"/>
      <c r="E1149" s="91">
        <v>1488.2455075967973</v>
      </c>
      <c r="F1149" s="91">
        <v>88.18189742066933</v>
      </c>
      <c r="G1149" s="91">
        <v>15.236958455799137</v>
      </c>
      <c r="H1149" s="91">
        <v>-2.0344045832271713</v>
      </c>
      <c r="I1149" s="91">
        <v>-6.5456610539335403</v>
      </c>
    </row>
    <row r="1150" spans="1:9" x14ac:dyDescent="0.25">
      <c r="A1150" s="91">
        <v>1147</v>
      </c>
      <c r="B1150" s="91">
        <v>24.410111648399319</v>
      </c>
      <c r="C1150" s="91">
        <v>24.410111648399319</v>
      </c>
      <c r="D1150" s="91"/>
      <c r="E1150" s="91">
        <v>1520.6862287666329</v>
      </c>
      <c r="F1150" s="91">
        <v>88.732147228815634</v>
      </c>
      <c r="G1150" s="91">
        <v>5.2261841510650004</v>
      </c>
      <c r="H1150" s="91">
        <v>-2.0533027317828165</v>
      </c>
      <c r="I1150" s="91">
        <v>-5.2188343854028441</v>
      </c>
    </row>
    <row r="1151" spans="1:9" x14ac:dyDescent="0.25">
      <c r="A1151" s="91">
        <v>1148</v>
      </c>
      <c r="B1151" s="91">
        <v>22.31126963338545</v>
      </c>
      <c r="C1151" s="91">
        <v>22.31126963338545</v>
      </c>
      <c r="D1151" s="91"/>
      <c r="E1151" s="91">
        <v>1424.3298663487772</v>
      </c>
      <c r="F1151" s="91">
        <v>88.189585274173979</v>
      </c>
      <c r="G1151" s="91">
        <v>0</v>
      </c>
      <c r="H1151" s="91">
        <v>-1.1556981847374537</v>
      </c>
      <c r="I1151" s="91">
        <v>-7.203919791699585</v>
      </c>
    </row>
    <row r="1152" spans="1:9" x14ac:dyDescent="0.25">
      <c r="A1152" s="91">
        <v>1149</v>
      </c>
      <c r="B1152" s="91">
        <v>19.470397471241697</v>
      </c>
      <c r="C1152" s="91">
        <v>19.470397471241697</v>
      </c>
      <c r="D1152" s="91"/>
      <c r="E1152" s="91">
        <v>1215.0588983287689</v>
      </c>
      <c r="F1152" s="91">
        <v>88.776689594621061</v>
      </c>
      <c r="G1152" s="91">
        <v>0</v>
      </c>
      <c r="H1152" s="91">
        <v>-2.1459201654823525</v>
      </c>
      <c r="I1152" s="91">
        <v>-5.0838950466191566</v>
      </c>
    </row>
    <row r="1153" spans="1:9" x14ac:dyDescent="0.25">
      <c r="A1153" s="91">
        <v>1150</v>
      </c>
      <c r="B1153" s="91">
        <v>14.396418119509359</v>
      </c>
      <c r="C1153" s="91">
        <v>14.396418119509359</v>
      </c>
      <c r="D1153" s="91"/>
      <c r="E1153" s="91">
        <v>942.36149498091675</v>
      </c>
      <c r="F1153" s="91">
        <v>88.152036539865108</v>
      </c>
      <c r="G1153" s="91">
        <v>0</v>
      </c>
      <c r="H1153" s="91">
        <v>-8.4816152995421454</v>
      </c>
      <c r="I1153" s="91">
        <v>-6.5423218685151996E-2</v>
      </c>
    </row>
    <row r="1154" spans="1:9" x14ac:dyDescent="0.25">
      <c r="A1154" s="91">
        <v>1151</v>
      </c>
      <c r="B1154" s="91">
        <v>12.416811379918085</v>
      </c>
      <c r="C1154" s="91">
        <v>12.416811379918085</v>
      </c>
      <c r="D1154" s="91"/>
      <c r="E1154" s="91">
        <v>1541.4534833691164</v>
      </c>
      <c r="F1154" s="91">
        <v>88.524130439486754</v>
      </c>
      <c r="G1154" s="91">
        <v>3.778324351070447</v>
      </c>
      <c r="H1154" s="91">
        <v>-0.52981652306653459</v>
      </c>
      <c r="I1154" s="91">
        <v>-7.249748043007874</v>
      </c>
    </row>
    <row r="1155" spans="1:9" x14ac:dyDescent="0.25">
      <c r="A1155" s="91">
        <v>1152</v>
      </c>
      <c r="B1155" s="91">
        <v>12.679468605292559</v>
      </c>
      <c r="C1155" s="91">
        <v>12.679468605292559</v>
      </c>
      <c r="D1155" s="91"/>
      <c r="E1155" s="91">
        <v>1517.2653819735856</v>
      </c>
      <c r="F1155" s="91">
        <v>88.880460534664664</v>
      </c>
      <c r="G1155" s="91">
        <v>8.2659304016741011</v>
      </c>
      <c r="H1155" s="91">
        <v>-2.0252071957624258</v>
      </c>
      <c r="I1155" s="91">
        <v>-4.8149849971997556</v>
      </c>
    </row>
    <row r="1156" spans="1:9" x14ac:dyDescent="0.25">
      <c r="A1156" s="91">
        <v>1153</v>
      </c>
      <c r="B1156" s="91">
        <v>12.412972596260405</v>
      </c>
      <c r="C1156" s="91">
        <v>12.412972596260405</v>
      </c>
      <c r="D1156" s="91"/>
      <c r="E1156" s="91">
        <v>1535.636285406832</v>
      </c>
      <c r="F1156" s="91">
        <v>88.468802305476999</v>
      </c>
      <c r="G1156" s="91">
        <v>7.6457716018214983</v>
      </c>
      <c r="H1156" s="91">
        <v>-2.4495094105440915</v>
      </c>
      <c r="I1156" s="91">
        <v>-5.2392872119814209</v>
      </c>
    </row>
    <row r="1157" spans="1:9" x14ac:dyDescent="0.25">
      <c r="A1157" s="91">
        <v>1154</v>
      </c>
      <c r="B1157" s="91">
        <v>13.047918222424299</v>
      </c>
      <c r="C1157" s="91">
        <v>13.047918222424299</v>
      </c>
      <c r="D1157" s="91"/>
      <c r="E1157" s="91">
        <v>1599.6489179646153</v>
      </c>
      <c r="F1157" s="91">
        <v>88.59176318156203</v>
      </c>
      <c r="G1157" s="91">
        <v>12.194885299065874</v>
      </c>
      <c r="H1157" s="91">
        <v>-1.6447503479419963</v>
      </c>
      <c r="I1157" s="91">
        <v>-5.8474155203026061</v>
      </c>
    </row>
    <row r="1158" spans="1:9" x14ac:dyDescent="0.25">
      <c r="A1158" s="91">
        <v>1155</v>
      </c>
      <c r="B1158" s="91">
        <v>15.444476988415817</v>
      </c>
      <c r="C1158" s="91">
        <v>15.444476988415817</v>
      </c>
      <c r="D1158" s="91"/>
      <c r="E1158" s="91">
        <v>999.2820710996948</v>
      </c>
      <c r="F1158" s="91">
        <v>88.199344539841377</v>
      </c>
      <c r="G1158" s="91">
        <v>18.045983030389792</v>
      </c>
      <c r="H1158" s="91">
        <v>-5.2129639639606946</v>
      </c>
      <c r="I1158" s="91">
        <v>-3.0815750186631723</v>
      </c>
    </row>
    <row r="1159" spans="1:9" x14ac:dyDescent="0.25">
      <c r="A1159" s="91">
        <v>1156</v>
      </c>
      <c r="B1159" s="91">
        <v>20.174379406489628</v>
      </c>
      <c r="C1159" s="91">
        <v>20.174379406489628</v>
      </c>
      <c r="D1159" s="91"/>
      <c r="E1159" s="91">
        <v>1271.9090817604092</v>
      </c>
      <c r="F1159" s="91">
        <v>88.559328257286197</v>
      </c>
      <c r="G1159" s="91">
        <v>30.516227118352838</v>
      </c>
      <c r="H1159" s="91">
        <v>-0.47728437372277055</v>
      </c>
      <c r="I1159" s="91">
        <v>-7.1972158936641097</v>
      </c>
    </row>
    <row r="1160" spans="1:9" x14ac:dyDescent="0.25">
      <c r="A1160" s="91">
        <v>1157</v>
      </c>
      <c r="B1160" s="91">
        <v>25.76881466114088</v>
      </c>
      <c r="C1160" s="91">
        <v>25.76881466114088</v>
      </c>
      <c r="D1160" s="91"/>
      <c r="E1160" s="91">
        <v>1625.2760954427622</v>
      </c>
      <c r="F1160" s="91">
        <v>88.427585219884492</v>
      </c>
      <c r="G1160" s="91">
        <v>39.718284411066143</v>
      </c>
      <c r="H1160" s="91">
        <v>-0.62055244243577923</v>
      </c>
      <c r="I1160" s="91">
        <v>-7.3404839623771192</v>
      </c>
    </row>
    <row r="1161" spans="1:9" x14ac:dyDescent="0.25">
      <c r="A1161" s="91">
        <v>1158</v>
      </c>
      <c r="B1161" s="91">
        <v>30.778495726648838</v>
      </c>
      <c r="C1161" s="91">
        <v>30.778495726648838</v>
      </c>
      <c r="D1161" s="91"/>
      <c r="E1161" s="91">
        <v>1186.9561105839418</v>
      </c>
      <c r="F1161" s="91">
        <v>88.991794904727684</v>
      </c>
      <c r="G1161" s="91">
        <v>28.208442614722333</v>
      </c>
      <c r="H1161" s="91">
        <v>-17.508943809909603</v>
      </c>
      <c r="I1161" s="91">
        <v>10.775856038187818</v>
      </c>
    </row>
    <row r="1162" spans="1:9" x14ac:dyDescent="0.25">
      <c r="A1162" s="91">
        <v>1159</v>
      </c>
      <c r="B1162" s="91">
        <v>32.570981528576866</v>
      </c>
      <c r="C1162" s="91">
        <v>32.570981528576866</v>
      </c>
      <c r="D1162" s="91"/>
      <c r="E1162" s="91">
        <v>1271.0935693634863</v>
      </c>
      <c r="F1162" s="91">
        <v>88.670243112708789</v>
      </c>
      <c r="G1162" s="91">
        <v>26.743372379601468</v>
      </c>
      <c r="H1162" s="91">
        <v>-4.3952328632076041</v>
      </c>
      <c r="I1162" s="91">
        <v>-3.1380159035350839</v>
      </c>
    </row>
    <row r="1163" spans="1:9" x14ac:dyDescent="0.25">
      <c r="A1163" s="91">
        <v>1160</v>
      </c>
      <c r="B1163" s="91">
        <v>36.209179061036025</v>
      </c>
      <c r="C1163" s="91">
        <v>36.209179061036025</v>
      </c>
      <c r="D1163" s="91"/>
      <c r="E1163" s="91">
        <v>1418.6727941587249</v>
      </c>
      <c r="F1163" s="91">
        <v>88.496430692790312</v>
      </c>
      <c r="G1163" s="91">
        <v>48.766291189137789</v>
      </c>
      <c r="H1163" s="91">
        <v>-0.60112062158115365</v>
      </c>
      <c r="I1163" s="91">
        <v>-7.3210521415224932</v>
      </c>
    </row>
    <row r="1164" spans="1:9" x14ac:dyDescent="0.25">
      <c r="A1164" s="91">
        <v>1161</v>
      </c>
      <c r="B1164" s="91">
        <v>40.908437028512246</v>
      </c>
      <c r="C1164" s="91">
        <v>40.908437028512246</v>
      </c>
      <c r="D1164" s="91"/>
      <c r="E1164" s="91">
        <v>1594.4785289270706</v>
      </c>
      <c r="F1164" s="91">
        <v>88.646950085303729</v>
      </c>
      <c r="G1164" s="91">
        <v>39.942209885950213</v>
      </c>
      <c r="H1164" s="91">
        <v>-3.2860086234045158</v>
      </c>
      <c r="I1164" s="91">
        <v>-4.3496141471295298</v>
      </c>
    </row>
    <row r="1165" spans="1:9" x14ac:dyDescent="0.25">
      <c r="A1165" s="91">
        <v>1162</v>
      </c>
      <c r="B1165" s="91">
        <v>42.737369430067751</v>
      </c>
      <c r="C1165" s="91">
        <v>42.737369430067751</v>
      </c>
      <c r="D1165" s="91"/>
      <c r="E1165" s="91">
        <v>1684.2748823179095</v>
      </c>
      <c r="F1165" s="91">
        <v>88.114696925859036</v>
      </c>
      <c r="G1165" s="91">
        <v>37.951977754127938</v>
      </c>
      <c r="H1165" s="91">
        <v>-0.9711861729595902</v>
      </c>
      <c r="I1165" s="91">
        <v>-7.6911176929009297</v>
      </c>
    </row>
    <row r="1166" spans="1:9" x14ac:dyDescent="0.25">
      <c r="A1166" s="91">
        <v>1163</v>
      </c>
      <c r="B1166" s="91">
        <v>46.710238417332839</v>
      </c>
      <c r="C1166" s="91">
        <v>46.710238417332839</v>
      </c>
      <c r="D1166" s="91"/>
      <c r="E1166" s="91">
        <v>1345.3061441007135</v>
      </c>
      <c r="F1166" s="91">
        <v>88.403012474992778</v>
      </c>
      <c r="G1166" s="91">
        <v>46.384152139652763</v>
      </c>
      <c r="H1166" s="91">
        <v>-3.2101626075964909</v>
      </c>
      <c r="I1166" s="91">
        <v>-4.8129767700619874</v>
      </c>
    </row>
    <row r="1167" spans="1:9" x14ac:dyDescent="0.25">
      <c r="A1167" s="91">
        <v>1164</v>
      </c>
      <c r="B1167" s="91">
        <v>48.946382836654081</v>
      </c>
      <c r="C1167" s="91">
        <v>48.946382836654081</v>
      </c>
      <c r="D1167" s="91"/>
      <c r="E1167" s="91">
        <v>1416.1574281216324</v>
      </c>
      <c r="F1167" s="91">
        <v>88.203581403030284</v>
      </c>
      <c r="G1167" s="91">
        <v>38.078809866813955</v>
      </c>
      <c r="H1167" s="91">
        <v>-4.9065361907505078</v>
      </c>
      <c r="I1167" s="91">
        <v>-3.6493192310779881</v>
      </c>
    </row>
    <row r="1168" spans="1:9" x14ac:dyDescent="0.25">
      <c r="A1168" s="91">
        <v>1165</v>
      </c>
      <c r="B1168" s="91">
        <v>51.515551246078331</v>
      </c>
      <c r="C1168" s="91">
        <v>51.515551246078331</v>
      </c>
      <c r="D1168" s="91"/>
      <c r="E1168" s="91">
        <v>1484.063769627091</v>
      </c>
      <c r="F1168" s="91">
        <v>88.313117277257234</v>
      </c>
      <c r="G1168" s="91">
        <v>32.90036289148405</v>
      </c>
      <c r="H1168" s="91">
        <v>-2.3928861465921494</v>
      </c>
      <c r="I1168" s="91">
        <v>-5.7905321145909667</v>
      </c>
    </row>
    <row r="1169" spans="1:9" x14ac:dyDescent="0.25">
      <c r="A1169" s="91">
        <v>1166</v>
      </c>
      <c r="B1169" s="91">
        <v>52.963868392523402</v>
      </c>
      <c r="C1169" s="91">
        <v>52.963868392523402</v>
      </c>
      <c r="D1169" s="91"/>
      <c r="E1169" s="91">
        <v>1522.4116557687923</v>
      </c>
      <c r="F1169" s="91">
        <v>88.346104362650465</v>
      </c>
      <c r="G1169" s="91">
        <v>33.271186428100087</v>
      </c>
      <c r="H1169" s="91">
        <v>-1.3856936319154929</v>
      </c>
      <c r="I1169" s="91">
        <v>-6.5926613812993526</v>
      </c>
    </row>
    <row r="1170" spans="1:9" x14ac:dyDescent="0.25">
      <c r="A1170" s="91">
        <v>1167</v>
      </c>
      <c r="B1170" s="91">
        <v>55.416543974209233</v>
      </c>
      <c r="C1170" s="91">
        <v>55.416543974209233</v>
      </c>
      <c r="D1170" s="91"/>
      <c r="E1170" s="91">
        <v>1588.5391758802634</v>
      </c>
      <c r="F1170" s="91">
        <v>88.506847540933407</v>
      </c>
      <c r="G1170" s="91">
        <v>43.889830133696208</v>
      </c>
      <c r="H1170" s="91">
        <v>-1.7213458393450571</v>
      </c>
      <c r="I1170" s="91">
        <v>-5.9963021755371653</v>
      </c>
    </row>
    <row r="1171" spans="1:9" x14ac:dyDescent="0.25">
      <c r="A1171" s="91">
        <v>1168</v>
      </c>
      <c r="B1171" s="91">
        <v>57.13595344579722</v>
      </c>
      <c r="C1171" s="91">
        <v>57.13595344579722</v>
      </c>
      <c r="D1171" s="91"/>
      <c r="E1171" s="91">
        <v>1333.3019980854967</v>
      </c>
      <c r="F1171" s="91">
        <v>88.256189205468175</v>
      </c>
      <c r="G1171" s="91">
        <v>33.239292023519901</v>
      </c>
      <c r="H1171" s="91">
        <v>-0.7259545131871632</v>
      </c>
      <c r="I1171" s="91">
        <v>-7.4458860331285024</v>
      </c>
    </row>
    <row r="1172" spans="1:9" x14ac:dyDescent="0.25">
      <c r="A1172" s="91">
        <v>1169</v>
      </c>
      <c r="B1172" s="91">
        <v>58.581994499123837</v>
      </c>
      <c r="C1172" s="91">
        <v>58.581994499123837</v>
      </c>
      <c r="D1172" s="91"/>
      <c r="E1172" s="91">
        <v>1363.1304346713957</v>
      </c>
      <c r="F1172" s="91">
        <v>88.51665139929861</v>
      </c>
      <c r="G1172" s="91">
        <v>31.710642099195347</v>
      </c>
      <c r="H1172" s="91">
        <v>-1.5059965406255653</v>
      </c>
      <c r="I1172" s="91">
        <v>-6.3475015230602789</v>
      </c>
    </row>
    <row r="1173" spans="1:9" x14ac:dyDescent="0.25">
      <c r="A1173" s="91">
        <v>1170</v>
      </c>
      <c r="B1173" s="91">
        <v>59.964395101515308</v>
      </c>
      <c r="C1173" s="91">
        <v>59.964395101515308</v>
      </c>
      <c r="D1173" s="91"/>
      <c r="E1173" s="91">
        <v>1398.950901083728</v>
      </c>
      <c r="F1173" s="91">
        <v>88.319580407732218</v>
      </c>
      <c r="G1173" s="91">
        <v>40.556561102150049</v>
      </c>
      <c r="H1173" s="91">
        <v>-12.580462392057221</v>
      </c>
      <c r="I1173" s="91">
        <v>4.3688926083496185</v>
      </c>
    </row>
    <row r="1174" spans="1:9" x14ac:dyDescent="0.25">
      <c r="A1174" s="91">
        <v>1171</v>
      </c>
      <c r="B1174" s="91">
        <v>62.008299572268477</v>
      </c>
      <c r="C1174" s="91">
        <v>62.008299572268477</v>
      </c>
      <c r="D1174" s="91"/>
      <c r="E1174" s="91">
        <v>1446.0869674005371</v>
      </c>
      <c r="F1174" s="91">
        <v>88.240452294466067</v>
      </c>
      <c r="G1174" s="91">
        <v>47.191887945448876</v>
      </c>
      <c r="H1174" s="91">
        <v>-14.41472348375482</v>
      </c>
      <c r="I1174" s="91">
        <v>6.2019672802254417</v>
      </c>
    </row>
    <row r="1175" spans="1:9" x14ac:dyDescent="0.25">
      <c r="A1175" s="91">
        <v>1172</v>
      </c>
      <c r="B1175" s="91">
        <v>64.47193977850074</v>
      </c>
      <c r="C1175" s="91">
        <v>64.47193977850074</v>
      </c>
      <c r="D1175" s="91"/>
      <c r="E1175" s="91">
        <v>1489.008737941306</v>
      </c>
      <c r="F1175" s="91">
        <v>88.897898487055471</v>
      </c>
      <c r="G1175" s="91">
        <v>33.846756164409058</v>
      </c>
      <c r="H1175" s="91">
        <v>-0.11716086847191298</v>
      </c>
      <c r="I1175" s="91">
        <v>-6.8370923884132528</v>
      </c>
    </row>
    <row r="1176" spans="1:9" x14ac:dyDescent="0.25">
      <c r="A1176" s="91">
        <v>1173</v>
      </c>
      <c r="B1176" s="91">
        <v>65.164453404034305</v>
      </c>
      <c r="C1176" s="91">
        <v>65.164453404034305</v>
      </c>
      <c r="D1176" s="91"/>
      <c r="E1176" s="91">
        <v>1506.6984552474389</v>
      </c>
      <c r="F1176" s="91">
        <v>88.861572364848541</v>
      </c>
      <c r="G1176" s="91">
        <v>33.402051722435424</v>
      </c>
      <c r="H1176" s="91">
        <v>-0.19530764332897532</v>
      </c>
      <c r="I1176" s="91">
        <v>-6.9152391632703152</v>
      </c>
    </row>
    <row r="1177" spans="1:9" x14ac:dyDescent="0.25">
      <c r="A1177" s="91">
        <v>1174</v>
      </c>
      <c r="B1177" s="91">
        <v>66.386872998080847</v>
      </c>
      <c r="C1177" s="91">
        <v>66.386872998080847</v>
      </c>
      <c r="D1177" s="91"/>
      <c r="E1177" s="91">
        <v>1543.7339352080696</v>
      </c>
      <c r="F1177" s="91">
        <v>88.375187881001196</v>
      </c>
      <c r="G1177" s="91">
        <v>44.551843667197588</v>
      </c>
      <c r="H1177" s="91">
        <v>-15.276118914456328</v>
      </c>
      <c r="I1177" s="91">
        <v>7.3628527022001107</v>
      </c>
    </row>
    <row r="1178" spans="1:9" x14ac:dyDescent="0.25">
      <c r="A1178" s="91">
        <v>1175</v>
      </c>
      <c r="B1178" s="91">
        <v>67.906256677541705</v>
      </c>
      <c r="C1178" s="91">
        <v>67.906256677541705</v>
      </c>
      <c r="D1178" s="91"/>
      <c r="E1178" s="91">
        <v>1576.2624800326637</v>
      </c>
      <c r="F1178" s="91">
        <v>88.457337689995171</v>
      </c>
      <c r="G1178" s="91">
        <v>36.138354869639052</v>
      </c>
      <c r="H1178" s="91">
        <v>-8.3447913303435506</v>
      </c>
      <c r="I1178" s="91">
        <v>0.65835552632548611</v>
      </c>
    </row>
    <row r="1179" spans="1:9" x14ac:dyDescent="0.25">
      <c r="A1179" s="91">
        <v>1176</v>
      </c>
      <c r="B1179" s="91">
        <v>68.800993390852099</v>
      </c>
      <c r="C1179" s="91">
        <v>68.800993390852099</v>
      </c>
      <c r="D1179" s="91"/>
      <c r="E1179" s="91">
        <v>1341.9101813932473</v>
      </c>
      <c r="F1179" s="91">
        <v>88.486960217008132</v>
      </c>
      <c r="G1179" s="91">
        <v>33.070990620783732</v>
      </c>
      <c r="H1179" s="91">
        <v>-0.54056392115961038</v>
      </c>
      <c r="I1179" s="91">
        <v>-7.2604954411009501</v>
      </c>
    </row>
    <row r="1180" spans="1:9" x14ac:dyDescent="0.25">
      <c r="A1180" s="91">
        <v>1177</v>
      </c>
      <c r="B1180" s="91">
        <v>69.331525623306462</v>
      </c>
      <c r="C1180" s="91">
        <v>69.331525623306462</v>
      </c>
      <c r="D1180" s="91"/>
      <c r="E1180" s="91">
        <v>1360.3388727392498</v>
      </c>
      <c r="F1180" s="91">
        <v>88.1652794774255</v>
      </c>
      <c r="G1180" s="91">
        <v>34.820654156705629</v>
      </c>
      <c r="H1180" s="91">
        <v>-0.98487833787517431</v>
      </c>
      <c r="I1180" s="91">
        <v>-7.7048098578165138</v>
      </c>
    </row>
    <row r="1181" spans="1:9" x14ac:dyDescent="0.25">
      <c r="A1181" s="91">
        <v>1178</v>
      </c>
      <c r="B1181" s="91">
        <v>70.367294696817638</v>
      </c>
      <c r="C1181" s="91">
        <v>70.367294696817638</v>
      </c>
      <c r="D1181" s="91"/>
      <c r="E1181" s="91">
        <v>1380.1416051149633</v>
      </c>
      <c r="F1181" s="91">
        <v>88.174412109912893</v>
      </c>
      <c r="G1181" s="91">
        <v>36.396385749712699</v>
      </c>
      <c r="H1181" s="91">
        <v>-8.8328156584797295</v>
      </c>
      <c r="I1181" s="91">
        <v>0.17033119818930653</v>
      </c>
    </row>
    <row r="1182" spans="1:9" x14ac:dyDescent="0.25">
      <c r="A1182" s="91">
        <v>1179</v>
      </c>
      <c r="B1182" s="91">
        <v>71.690843849398959</v>
      </c>
      <c r="C1182" s="91">
        <v>71.690843849398959</v>
      </c>
      <c r="D1182" s="91"/>
      <c r="E1182" s="91">
        <v>1399.9683554313444</v>
      </c>
      <c r="F1182" s="91">
        <v>88.485690971372776</v>
      </c>
      <c r="G1182" s="91">
        <v>35.69102918307631</v>
      </c>
      <c r="H1182" s="91">
        <v>-8.5170675618066163</v>
      </c>
      <c r="I1182" s="91">
        <v>0.48607929486242007</v>
      </c>
    </row>
    <row r="1183" spans="1:9" x14ac:dyDescent="0.25">
      <c r="A1183" s="91">
        <v>1180</v>
      </c>
      <c r="B1183" s="91">
        <v>72.614207793688749</v>
      </c>
      <c r="C1183" s="91">
        <v>72.614207793688749</v>
      </c>
      <c r="D1183" s="91"/>
      <c r="E1183" s="91">
        <v>1416.697655013844</v>
      </c>
      <c r="F1183" s="91">
        <v>88.564441664225001</v>
      </c>
      <c r="G1183" s="91">
        <v>35.140410159985606</v>
      </c>
      <c r="H1183" s="91">
        <v>-8.4545945782101981</v>
      </c>
      <c r="I1183" s="91">
        <v>0.54855227845883758</v>
      </c>
    </row>
    <row r="1184" spans="1:9" x14ac:dyDescent="0.25">
      <c r="A1184" s="91">
        <v>1181</v>
      </c>
      <c r="B1184" s="91">
        <v>73.758597144553875</v>
      </c>
      <c r="C1184" s="91">
        <v>73.758597144553875</v>
      </c>
      <c r="D1184" s="91"/>
      <c r="E1184" s="91">
        <v>1433.540822256834</v>
      </c>
      <c r="F1184" s="91">
        <v>88.822316601820944</v>
      </c>
      <c r="G1184" s="91">
        <v>35.353504050685785</v>
      </c>
      <c r="H1184" s="91">
        <v>-8.1652597012220109</v>
      </c>
      <c r="I1184" s="91">
        <v>0.83788715544702552</v>
      </c>
    </row>
    <row r="1185" spans="1:9" x14ac:dyDescent="0.25">
      <c r="A1185" s="91">
        <v>1182</v>
      </c>
      <c r="B1185" s="91">
        <v>74.514413030160597</v>
      </c>
      <c r="C1185" s="91">
        <v>74.514413030160597</v>
      </c>
      <c r="D1185" s="91"/>
      <c r="E1185" s="91">
        <v>1447.5895355330379</v>
      </c>
      <c r="F1185" s="91">
        <v>88.870849735473129</v>
      </c>
      <c r="G1185" s="91">
        <v>33.235955934662087</v>
      </c>
      <c r="H1185" s="91">
        <v>-8.1334588607812979</v>
      </c>
      <c r="I1185" s="91">
        <v>0.8696879958877376</v>
      </c>
    </row>
    <row r="1186" spans="1:9" x14ac:dyDescent="0.25">
      <c r="A1186" s="91">
        <v>1183</v>
      </c>
      <c r="B1186" s="91">
        <v>75.013022524423789</v>
      </c>
      <c r="C1186" s="91">
        <v>75.013022524423789</v>
      </c>
      <c r="D1186" s="91"/>
      <c r="E1186" s="91">
        <v>1459.1602156397107</v>
      </c>
      <c r="F1186" s="91">
        <v>88.758905979997337</v>
      </c>
      <c r="G1186" s="91">
        <v>32.402781157942712</v>
      </c>
      <c r="H1186" s="91">
        <v>-8.2379041760884402</v>
      </c>
      <c r="I1186" s="91">
        <v>0.76524268058059575</v>
      </c>
    </row>
    <row r="1187" spans="1:9" x14ac:dyDescent="0.25">
      <c r="A1187" s="91">
        <v>1184</v>
      </c>
      <c r="B1187" s="91">
        <v>75.613801403794454</v>
      </c>
      <c r="C1187" s="91">
        <v>75.613801403794454</v>
      </c>
      <c r="D1187" s="91"/>
      <c r="E1187" s="91">
        <v>1470.5436971944139</v>
      </c>
      <c r="F1187" s="91">
        <v>88.742770190052426</v>
      </c>
      <c r="G1187" s="91">
        <v>33.343833081792745</v>
      </c>
      <c r="H1187" s="91">
        <v>-8.2244193030654209</v>
      </c>
      <c r="I1187" s="91">
        <v>0.77872755360361456</v>
      </c>
    </row>
    <row r="1188" spans="1:9" x14ac:dyDescent="0.25">
      <c r="A1188" s="91">
        <v>1185</v>
      </c>
      <c r="B1188" s="91">
        <v>76.233132762006676</v>
      </c>
      <c r="C1188" s="91">
        <v>76.233132762006676</v>
      </c>
      <c r="D1188" s="91"/>
      <c r="E1188" s="91">
        <v>1482.861334636179</v>
      </c>
      <c r="F1188" s="91">
        <v>88.681342903640015</v>
      </c>
      <c r="G1188" s="91">
        <v>34.712438484367688</v>
      </c>
      <c r="H1188" s="91">
        <v>-8.2422514885543716</v>
      </c>
      <c r="I1188" s="91">
        <v>0.76089536811466518</v>
      </c>
    </row>
    <row r="1189" spans="1:9" x14ac:dyDescent="0.25">
      <c r="A1189" s="91">
        <v>1186</v>
      </c>
      <c r="B1189" s="91">
        <v>76.487867537805698</v>
      </c>
      <c r="C1189" s="91">
        <v>76.487867537805698</v>
      </c>
      <c r="D1189" s="91"/>
      <c r="E1189" s="91">
        <v>1495.9244036770408</v>
      </c>
      <c r="F1189" s="91">
        <v>88.204514170258278</v>
      </c>
      <c r="G1189" s="91">
        <v>36.312603573244196</v>
      </c>
      <c r="H1189" s="91">
        <v>-8.685139393419405</v>
      </c>
      <c r="I1189" s="91">
        <v>0.31800746324963158</v>
      </c>
    </row>
    <row r="1190" spans="1:9" x14ac:dyDescent="0.25">
      <c r="A1190" s="91">
        <v>1187</v>
      </c>
      <c r="B1190" s="91">
        <v>77.391849521247309</v>
      </c>
      <c r="C1190" s="91">
        <v>77.391849521247309</v>
      </c>
      <c r="D1190" s="91"/>
      <c r="E1190" s="91">
        <v>1510.6440587689444</v>
      </c>
      <c r="F1190" s="91">
        <v>88.440022333055296</v>
      </c>
      <c r="G1190" s="91">
        <v>35.761880715421199</v>
      </c>
      <c r="H1190" s="91">
        <v>-0.67210693016871204</v>
      </c>
      <c r="I1190" s="91">
        <v>-7.3920384501100518</v>
      </c>
    </row>
    <row r="1191" spans="1:9" x14ac:dyDescent="0.25">
      <c r="A1191" s="91">
        <v>1188</v>
      </c>
      <c r="B1191" s="91">
        <v>78.259183955065751</v>
      </c>
      <c r="C1191" s="91">
        <v>78.259183955065751</v>
      </c>
      <c r="D1191" s="91"/>
      <c r="E1191" s="91">
        <v>1522.7356558297101</v>
      </c>
      <c r="F1191" s="91">
        <v>88.606371680655187</v>
      </c>
      <c r="G1191" s="91">
        <v>34.703046166252058</v>
      </c>
      <c r="H1191" s="91">
        <v>-8.2776558313839619</v>
      </c>
      <c r="I1191" s="91">
        <v>0.72549102528507348</v>
      </c>
    </row>
    <row r="1192" spans="1:9" x14ac:dyDescent="0.25">
      <c r="A1192" s="91">
        <v>1189</v>
      </c>
      <c r="B1192" s="91">
        <v>79.008332343776473</v>
      </c>
      <c r="C1192" s="91">
        <v>79.008332343776473</v>
      </c>
      <c r="D1192" s="91"/>
      <c r="E1192" s="91">
        <v>1535.4567337545275</v>
      </c>
      <c r="F1192" s="91">
        <v>88.769446655578207</v>
      </c>
      <c r="G1192" s="91">
        <v>39.521979674879141</v>
      </c>
      <c r="H1192" s="91">
        <v>-9.7208785307563446</v>
      </c>
      <c r="I1192" s="91">
        <v>2.3628768961218722</v>
      </c>
    </row>
    <row r="1193" spans="1:9" x14ac:dyDescent="0.25">
      <c r="A1193" s="91">
        <v>1190</v>
      </c>
      <c r="B1193" s="91">
        <v>79.398451699181834</v>
      </c>
      <c r="C1193" s="91">
        <v>79.398451699181834</v>
      </c>
      <c r="D1193" s="91"/>
      <c r="E1193" s="91">
        <v>1552.2416520798677</v>
      </c>
      <c r="F1193" s="91">
        <v>88.185244381917443</v>
      </c>
      <c r="G1193" s="91">
        <v>40.215186576332243</v>
      </c>
      <c r="H1193" s="91">
        <v>-9.1784620158516059</v>
      </c>
      <c r="I1193" s="91">
        <v>0.81477074730127008</v>
      </c>
    </row>
    <row r="1194" spans="1:9" x14ac:dyDescent="0.25">
      <c r="A1194" s="91">
        <v>1191</v>
      </c>
      <c r="B1194" s="91">
        <v>80.062908666709191</v>
      </c>
      <c r="C1194" s="91">
        <v>80.062908666709191</v>
      </c>
      <c r="D1194" s="91"/>
      <c r="E1194" s="91">
        <v>1566.2034188157731</v>
      </c>
      <c r="F1194" s="91">
        <v>88.235055891558218</v>
      </c>
      <c r="G1194" s="91">
        <v>38.492021400087609</v>
      </c>
      <c r="H1194" s="91">
        <v>-10.283521751280674</v>
      </c>
      <c r="I1194" s="91">
        <v>1.8002336755975428</v>
      </c>
    </row>
    <row r="1195" spans="1:9" x14ac:dyDescent="0.25">
      <c r="A1195" s="91">
        <v>1192</v>
      </c>
      <c r="B1195" s="91">
        <v>81.516370933765032</v>
      </c>
      <c r="C1195" s="91">
        <v>81.516370933765032</v>
      </c>
      <c r="D1195" s="91"/>
      <c r="E1195" s="91">
        <v>1581.0228698615406</v>
      </c>
      <c r="F1195" s="91">
        <v>88.906067544092849</v>
      </c>
      <c r="G1195" s="91">
        <v>39.236291003267453</v>
      </c>
      <c r="H1195" s="91">
        <v>-1.0041970991057418</v>
      </c>
      <c r="I1195" s="91">
        <v>-6.0281585689305457</v>
      </c>
    </row>
    <row r="1196" spans="1:9" x14ac:dyDescent="0.25">
      <c r="A1196" s="91">
        <v>1193</v>
      </c>
      <c r="B1196" s="91">
        <v>81.543843859036841</v>
      </c>
      <c r="C1196" s="91">
        <v>81.543843859036841</v>
      </c>
      <c r="D1196" s="91"/>
      <c r="E1196" s="91">
        <v>1592.8666204438989</v>
      </c>
      <c r="F1196" s="91">
        <v>88.235496898300482</v>
      </c>
      <c r="G1196" s="91">
        <v>38.330442412551974</v>
      </c>
      <c r="H1196" s="91">
        <v>-8.6338673568562392</v>
      </c>
      <c r="I1196" s="91">
        <v>0.36927949981279629</v>
      </c>
    </row>
    <row r="1197" spans="1:9" x14ac:dyDescent="0.25">
      <c r="A1197" s="91">
        <v>1194</v>
      </c>
      <c r="B1197" s="91">
        <v>82.198970740003006</v>
      </c>
      <c r="C1197" s="91">
        <v>82.198970740003006</v>
      </c>
      <c r="D1197" s="91"/>
      <c r="E1197" s="91">
        <v>1604.8979498304786</v>
      </c>
      <c r="F1197" s="91">
        <v>88.354101051246531</v>
      </c>
      <c r="G1197" s="91">
        <v>37.546162735760007</v>
      </c>
      <c r="H1197" s="91">
        <v>-8.5983602268666353</v>
      </c>
      <c r="I1197" s="91">
        <v>0.40478662980240054</v>
      </c>
    </row>
    <row r="1198" spans="1:9" x14ac:dyDescent="0.25">
      <c r="A1198" s="91">
        <v>1195</v>
      </c>
      <c r="B1198" s="91">
        <v>83.118891171377072</v>
      </c>
      <c r="C1198" s="91">
        <v>83.118891171377072</v>
      </c>
      <c r="D1198" s="91"/>
      <c r="E1198" s="91">
        <v>1614.2249347328866</v>
      </c>
      <c r="F1198" s="91">
        <v>88.74358241298016</v>
      </c>
      <c r="G1198" s="91">
        <v>34.619842416861289</v>
      </c>
      <c r="H1198" s="91">
        <v>-9.5502243854537276</v>
      </c>
      <c r="I1198" s="91">
        <v>2.2806881233055947</v>
      </c>
    </row>
    <row r="1199" spans="1:9" x14ac:dyDescent="0.25">
      <c r="A1199" s="91">
        <v>1196</v>
      </c>
      <c r="B1199" s="91">
        <v>82.733651206425833</v>
      </c>
      <c r="C1199" s="91">
        <v>82.733651206425833</v>
      </c>
      <c r="D1199" s="91"/>
      <c r="E1199" s="91">
        <v>1619.0195741457774</v>
      </c>
      <c r="F1199" s="91">
        <v>88.19031194783075</v>
      </c>
      <c r="G1199" s="91">
        <v>31.878993997718212</v>
      </c>
      <c r="H1199" s="91">
        <v>-1.6637348083034533</v>
      </c>
      <c r="I1199" s="91">
        <v>-6.9405391962471672</v>
      </c>
    </row>
    <row r="1200" spans="1:9" x14ac:dyDescent="0.25">
      <c r="A1200" s="91">
        <v>1197</v>
      </c>
      <c r="B1200" s="91">
        <v>83.712681783158843</v>
      </c>
      <c r="C1200" s="91">
        <v>83.712681783158843</v>
      </c>
      <c r="D1200" s="91"/>
      <c r="E1200" s="91">
        <v>1624.4377649352537</v>
      </c>
      <c r="F1200" s="91">
        <v>88.876367661559243</v>
      </c>
      <c r="G1200" s="91">
        <v>32.986939691803009</v>
      </c>
      <c r="H1200" s="91">
        <v>-9.480347347890703</v>
      </c>
      <c r="I1200" s="91">
        <v>2.3505651608686211</v>
      </c>
    </row>
    <row r="1201" spans="1:9" x14ac:dyDescent="0.25">
      <c r="A1201" s="91">
        <v>1198</v>
      </c>
      <c r="B1201" s="91">
        <v>83.945019009922206</v>
      </c>
      <c r="C1201" s="91">
        <v>83.945019009922206</v>
      </c>
      <c r="D1201" s="91"/>
      <c r="E1201" s="91">
        <v>1630.1925921688139</v>
      </c>
      <c r="F1201" s="91">
        <v>88.756725050952852</v>
      </c>
      <c r="G1201" s="91">
        <v>36.695962929387058</v>
      </c>
      <c r="H1201" s="91">
        <v>-9.1775823414046638</v>
      </c>
      <c r="I1201" s="91">
        <v>1.9108953232413535</v>
      </c>
    </row>
    <row r="1202" spans="1:9" x14ac:dyDescent="0.25">
      <c r="A1202" s="91">
        <v>1199</v>
      </c>
      <c r="B1202" s="91">
        <v>84.315025964124786</v>
      </c>
      <c r="C1202" s="91">
        <v>84.315025964124786</v>
      </c>
      <c r="D1202" s="91"/>
      <c r="E1202" s="91">
        <v>1640.4634005518383</v>
      </c>
      <c r="F1202" s="91">
        <v>88.713116768060871</v>
      </c>
      <c r="G1202" s="91">
        <v>39.316659587354017</v>
      </c>
      <c r="H1202" s="91">
        <v>-9.8444743696365489</v>
      </c>
      <c r="I1202" s="91">
        <v>2.2392810572416675</v>
      </c>
    </row>
    <row r="1203" spans="1:9" x14ac:dyDescent="0.25">
      <c r="A1203" s="91">
        <v>1200</v>
      </c>
      <c r="B1203" s="91">
        <v>85.277056209018539</v>
      </c>
      <c r="C1203" s="91">
        <v>85.277056209018539</v>
      </c>
      <c r="D1203" s="91"/>
      <c r="E1203" s="91">
        <v>1651.177990339695</v>
      </c>
      <c r="F1203" s="91">
        <v>89.08297025231623</v>
      </c>
      <c r="G1203" s="91">
        <v>39.842561413881867</v>
      </c>
      <c r="H1203" s="91">
        <v>-0.85977158947722132</v>
      </c>
      <c r="I1203" s="91">
        <v>-5.8837330593020249</v>
      </c>
    </row>
    <row r="1204" spans="1:9" x14ac:dyDescent="0.25">
      <c r="A1204" s="91">
        <v>1201</v>
      </c>
      <c r="B1204" s="91">
        <v>85.873510861272706</v>
      </c>
      <c r="C1204" s="91">
        <v>85.873510861272706</v>
      </c>
      <c r="D1204" s="91"/>
      <c r="E1204" s="91">
        <v>1662.7555085617018</v>
      </c>
      <c r="F1204" s="91">
        <v>89.020336065074574</v>
      </c>
      <c r="G1204" s="91">
        <v>41.41144520974504</v>
      </c>
      <c r="H1204" s="91">
        <v>-1.3429904108149593E-2</v>
      </c>
      <c r="I1204" s="91">
        <v>-6.7333614240494892</v>
      </c>
    </row>
    <row r="1205" spans="1:9" x14ac:dyDescent="0.25">
      <c r="A1205" s="91">
        <v>1202</v>
      </c>
      <c r="B1205" s="91">
        <v>85.525602611016112</v>
      </c>
      <c r="C1205" s="91">
        <v>85.525602611016112</v>
      </c>
      <c r="D1205" s="91"/>
      <c r="E1205" s="91">
        <v>1673.7230941018256</v>
      </c>
      <c r="F1205" s="91">
        <v>88.150758124559658</v>
      </c>
      <c r="G1205" s="91">
        <v>41.843055602765325</v>
      </c>
      <c r="H1205" s="91">
        <v>-9.3342334672985725</v>
      </c>
      <c r="I1205" s="91">
        <v>0.65899929585430383</v>
      </c>
    </row>
    <row r="1206" spans="1:9" x14ac:dyDescent="0.25">
      <c r="A1206" s="91">
        <v>1203</v>
      </c>
      <c r="B1206" s="91">
        <v>86.410024195695271</v>
      </c>
      <c r="C1206" s="91">
        <v>86.410024195695271</v>
      </c>
      <c r="D1206" s="91"/>
      <c r="E1206" s="91">
        <v>1686.7179238471606</v>
      </c>
      <c r="F1206" s="91">
        <v>88.275994252481539</v>
      </c>
      <c r="G1206" s="91">
        <v>43.091842859322554</v>
      </c>
      <c r="H1206" s="91">
        <v>-11.954229413156327</v>
      </c>
      <c r="I1206" s="91">
        <v>3.7286199662461508</v>
      </c>
    </row>
    <row r="1207" spans="1:9" x14ac:dyDescent="0.25">
      <c r="A1207" s="91">
        <v>1204</v>
      </c>
      <c r="B1207" s="91">
        <v>87.681505225184665</v>
      </c>
      <c r="C1207" s="91">
        <v>87.681505225184665</v>
      </c>
      <c r="D1207" s="91"/>
      <c r="E1207" s="91">
        <v>1699.3714765450877</v>
      </c>
      <c r="F1207" s="91">
        <v>88.949720076050028</v>
      </c>
      <c r="G1207" s="91">
        <v>42.558853132155726</v>
      </c>
      <c r="H1207" s="91">
        <v>-8.4578794981495484</v>
      </c>
      <c r="I1207" s="91">
        <v>1.5353532650033279</v>
      </c>
    </row>
    <row r="1208" spans="1:9" x14ac:dyDescent="0.25">
      <c r="A1208" s="91">
        <v>1205</v>
      </c>
      <c r="B1208" s="91">
        <v>87.370308362042721</v>
      </c>
      <c r="C1208" s="91">
        <v>87.370308362042721</v>
      </c>
      <c r="D1208" s="91"/>
      <c r="E1208" s="91">
        <v>1708.244118747938</v>
      </c>
      <c r="F1208" s="91">
        <v>88.187217643910245</v>
      </c>
      <c r="G1208" s="91">
        <v>39.15406122498905</v>
      </c>
      <c r="H1208" s="91">
        <v>-11.728430327548912</v>
      </c>
      <c r="I1208" s="91">
        <v>3.1830907514195892</v>
      </c>
    </row>
    <row r="1209" spans="1:9" x14ac:dyDescent="0.25">
      <c r="A1209" s="91">
        <v>1206</v>
      </c>
      <c r="B1209" s="91">
        <v>88.390814962213</v>
      </c>
      <c r="C1209" s="91">
        <v>88.390814962213</v>
      </c>
      <c r="D1209" s="91"/>
      <c r="E1209" s="91">
        <v>1715.6401890665866</v>
      </c>
      <c r="F1209" s="91">
        <v>88.803589262460704</v>
      </c>
      <c r="G1209" s="91">
        <v>37.959922960406118</v>
      </c>
      <c r="H1209" s="91">
        <v>-0.96101441189128123</v>
      </c>
      <c r="I1209" s="91">
        <v>-6.2378187998349954</v>
      </c>
    </row>
    <row r="1210" spans="1:9" x14ac:dyDescent="0.25">
      <c r="A1210" s="91">
        <v>1207</v>
      </c>
      <c r="B1210" s="91">
        <v>88.497595736884946</v>
      </c>
      <c r="C1210" s="91">
        <v>88.497595736884946</v>
      </c>
      <c r="D1210" s="91"/>
      <c r="E1210" s="91">
        <v>1721.1156149427932</v>
      </c>
      <c r="F1210" s="91">
        <v>88.532242238985305</v>
      </c>
      <c r="G1210" s="91">
        <v>36.506520423442581</v>
      </c>
      <c r="H1210" s="91">
        <v>-9.7005023638911609</v>
      </c>
      <c r="I1210" s="91">
        <v>2.1304101448681623</v>
      </c>
    </row>
    <row r="1211" spans="1:9" x14ac:dyDescent="0.25">
      <c r="A1211" s="91">
        <v>1208</v>
      </c>
      <c r="B1211" s="91">
        <v>88.904600772046379</v>
      </c>
      <c r="C1211" s="91">
        <v>88.904600772046379</v>
      </c>
      <c r="D1211" s="91"/>
      <c r="E1211" s="91">
        <v>1725.4393126389009</v>
      </c>
      <c r="F1211" s="91">
        <v>88.814130785230702</v>
      </c>
      <c r="G1211" s="91">
        <v>38.239889071856709</v>
      </c>
      <c r="H1211" s="91">
        <v>-9.5068251180363799</v>
      </c>
      <c r="I1211" s="91">
        <v>2.3240873907229433</v>
      </c>
    </row>
    <row r="1212" spans="1:9" x14ac:dyDescent="0.25">
      <c r="A1212" s="91">
        <v>1209</v>
      </c>
      <c r="B1212" s="91">
        <v>88.982468862490194</v>
      </c>
      <c r="C1212" s="91">
        <v>88.982468862490194</v>
      </c>
      <c r="D1212" s="91"/>
      <c r="E1212" s="91">
        <v>1733.16108594257</v>
      </c>
      <c r="F1212" s="91">
        <v>88.389946059216641</v>
      </c>
      <c r="G1212" s="91">
        <v>41.595904862825336</v>
      </c>
      <c r="H1212" s="91">
        <v>-1.7402987003262216</v>
      </c>
      <c r="I1212" s="91">
        <v>-6.1193734393612917</v>
      </c>
    </row>
    <row r="1213" spans="1:9" x14ac:dyDescent="0.25">
      <c r="A1213" s="91">
        <v>1210</v>
      </c>
      <c r="B1213" s="91">
        <v>89.365435846129103</v>
      </c>
      <c r="C1213" s="91">
        <v>89.365435846129103</v>
      </c>
      <c r="D1213" s="91"/>
      <c r="E1213" s="91">
        <v>1742.7429641143956</v>
      </c>
      <c r="F1213" s="91">
        <v>88.406743534591442</v>
      </c>
      <c r="G1213" s="91">
        <v>43.312443232302805</v>
      </c>
      <c r="H1213" s="91">
        <v>-11.889324507107274</v>
      </c>
      <c r="I1213" s="91">
        <v>3.7935248722952042</v>
      </c>
    </row>
    <row r="1214" spans="1:9" x14ac:dyDescent="0.25">
      <c r="A1214" s="91">
        <v>1211</v>
      </c>
      <c r="B1214" s="91">
        <v>90.380845070663653</v>
      </c>
      <c r="C1214" s="91">
        <v>90.380845070663653</v>
      </c>
      <c r="D1214" s="91"/>
      <c r="E1214" s="91">
        <v>1753.3811529449677</v>
      </c>
      <c r="F1214" s="91">
        <v>88.730751734699282</v>
      </c>
      <c r="G1214" s="91">
        <v>42.971892398378728</v>
      </c>
      <c r="H1214" s="91">
        <v>-9.9209289507581868</v>
      </c>
      <c r="I1214" s="91">
        <v>2.8077132069097601</v>
      </c>
    </row>
    <row r="1215" spans="1:9" x14ac:dyDescent="0.25">
      <c r="A1215" s="91">
        <v>1212</v>
      </c>
      <c r="B1215" s="91">
        <v>90.60237688928072</v>
      </c>
      <c r="C1215" s="91">
        <v>90.60237688928072</v>
      </c>
      <c r="D1215" s="91"/>
      <c r="E1215" s="91">
        <v>1760.6164604071805</v>
      </c>
      <c r="F1215" s="91">
        <v>88.580819759774101</v>
      </c>
      <c r="G1215" s="91">
        <v>39.751581575121591</v>
      </c>
      <c r="H1215" s="91">
        <v>-2.6189926097719187</v>
      </c>
      <c r="I1215" s="91">
        <v>-4.8151884275064427</v>
      </c>
    </row>
    <row r="1216" spans="1:9" x14ac:dyDescent="0.25">
      <c r="A1216" s="91">
        <v>1213</v>
      </c>
      <c r="B1216" s="91">
        <v>90.293857832887923</v>
      </c>
      <c r="C1216" s="91">
        <v>90.293857832887923</v>
      </c>
      <c r="D1216" s="91"/>
      <c r="E1216" s="91">
        <v>1765.9011554700019</v>
      </c>
      <c r="F1216" s="91">
        <v>88.022446564134242</v>
      </c>
      <c r="G1216" s="91">
        <v>39.962471196623625</v>
      </c>
      <c r="H1216" s="91">
        <v>-2.1868920579348465</v>
      </c>
      <c r="I1216" s="91">
        <v>-6.473610539394711</v>
      </c>
    </row>
    <row r="1217" spans="1:9" x14ac:dyDescent="0.25">
      <c r="A1217" s="91">
        <v>1214</v>
      </c>
      <c r="B1217" s="91">
        <v>91.362909953097287</v>
      </c>
      <c r="C1217" s="91">
        <v>91.362909953097287</v>
      </c>
      <c r="D1217" s="91"/>
      <c r="E1217" s="91">
        <v>1774.5580125716622</v>
      </c>
      <c r="F1217" s="91">
        <v>88.733006544608273</v>
      </c>
      <c r="G1217" s="91">
        <v>44.060407010501123</v>
      </c>
      <c r="H1217" s="91">
        <v>-12.883608289535267</v>
      </c>
      <c r="I1217" s="91">
        <v>5.5346504843822739</v>
      </c>
    </row>
    <row r="1218" spans="1:9" x14ac:dyDescent="0.25">
      <c r="A1218" s="91">
        <v>1215</v>
      </c>
      <c r="B1218" s="91">
        <v>91.810730822121585</v>
      </c>
      <c r="C1218" s="91">
        <v>91.810730822121585</v>
      </c>
      <c r="D1218" s="91"/>
      <c r="E1218" s="91">
        <v>1782.4870689930888</v>
      </c>
      <c r="F1218" s="91">
        <v>88.660277398399344</v>
      </c>
      <c r="G1218" s="91">
        <v>39.470011517314639</v>
      </c>
      <c r="H1218" s="91">
        <v>-11.089893853798189</v>
      </c>
      <c r="I1218" s="91">
        <v>3.8216272251703121</v>
      </c>
    </row>
    <row r="1219" spans="1:9" x14ac:dyDescent="0.25">
      <c r="A1219" s="91">
        <v>1216</v>
      </c>
      <c r="B1219" s="91">
        <v>91.91095174736428</v>
      </c>
      <c r="C1219" s="91">
        <v>91.91095174736428</v>
      </c>
      <c r="D1219" s="91"/>
      <c r="E1219" s="91">
        <v>1785.3495924916429</v>
      </c>
      <c r="F1219" s="91">
        <v>88.709427673452709</v>
      </c>
      <c r="G1219" s="91">
        <v>40.389695928612909</v>
      </c>
      <c r="H1219" s="91">
        <v>-1.5410055714370041</v>
      </c>
      <c r="I1219" s="91">
        <v>-5.827724052896869</v>
      </c>
    </row>
    <row r="1220" spans="1:9" x14ac:dyDescent="0.25">
      <c r="A1220" s="91">
        <v>1217</v>
      </c>
      <c r="B1220" s="91">
        <v>91.818148446488351</v>
      </c>
      <c r="C1220" s="91">
        <v>91.818148446488351</v>
      </c>
      <c r="D1220" s="91"/>
      <c r="E1220" s="91">
        <v>1793.5477731073158</v>
      </c>
      <c r="F1220" s="91">
        <v>88.264426860815178</v>
      </c>
      <c r="G1220" s="91">
        <v>43.1502411062514</v>
      </c>
      <c r="H1220" s="91">
        <v>-4.5589790430490549</v>
      </c>
      <c r="I1220" s="91">
        <v>-3.8985157523726173</v>
      </c>
    </row>
    <row r="1221" spans="1:9" x14ac:dyDescent="0.25">
      <c r="A1221" s="91">
        <v>1218</v>
      </c>
      <c r="B1221" s="91">
        <v>92.141799327785293</v>
      </c>
      <c r="C1221" s="91">
        <v>92.141799327785293</v>
      </c>
      <c r="D1221" s="91"/>
      <c r="E1221" s="91">
        <v>1799.0201225634764</v>
      </c>
      <c r="F1221" s="91">
        <v>88.210478045960954</v>
      </c>
      <c r="G1221" s="91">
        <v>39.208667923654026</v>
      </c>
      <c r="H1221" s="91">
        <v>-11.64128765892549</v>
      </c>
      <c r="I1221" s="91">
        <v>3.2702334200430108</v>
      </c>
    </row>
    <row r="1222" spans="1:9" x14ac:dyDescent="0.25">
      <c r="A1222" s="91">
        <v>1219</v>
      </c>
      <c r="B1222" s="91">
        <v>93.151131593362933</v>
      </c>
      <c r="C1222" s="91">
        <v>93.151131593362933</v>
      </c>
      <c r="D1222" s="91"/>
      <c r="E1222" s="91">
        <v>1803.5948801960662</v>
      </c>
      <c r="F1222" s="91">
        <v>88.985267840471153</v>
      </c>
      <c r="G1222" s="91">
        <v>39.756193144377924</v>
      </c>
      <c r="H1222" s="91">
        <v>-10.82615094998847</v>
      </c>
      <c r="I1222" s="91">
        <v>4.0853701289800304</v>
      </c>
    </row>
    <row r="1223" spans="1:9" x14ac:dyDescent="0.25">
      <c r="A1223" s="91">
        <v>1220</v>
      </c>
      <c r="B1223" s="91">
        <v>92.612830305347899</v>
      </c>
      <c r="C1223" s="91">
        <v>92.612830305347899</v>
      </c>
      <c r="D1223" s="91"/>
      <c r="E1223" s="91">
        <v>1806.7274110775861</v>
      </c>
      <c r="F1223" s="91">
        <v>88.362317290684771</v>
      </c>
      <c r="G1223" s="91">
        <v>40.206436170086263</v>
      </c>
      <c r="H1223" s="91">
        <v>-1.9652691338147066</v>
      </c>
      <c r="I1223" s="91">
        <v>-6.2519876152745715</v>
      </c>
    </row>
    <row r="1224" spans="1:9" x14ac:dyDescent="0.25">
      <c r="A1224" s="91">
        <v>1221</v>
      </c>
      <c r="B1224" s="91">
        <v>93.634624546665947</v>
      </c>
      <c r="C1224" s="91">
        <v>93.634624546665947</v>
      </c>
      <c r="D1224" s="91"/>
      <c r="E1224" s="91">
        <v>1813.0967130297404</v>
      </c>
      <c r="F1224" s="91">
        <v>89.05250561489045</v>
      </c>
      <c r="G1224" s="91">
        <v>42.062352816347975</v>
      </c>
      <c r="H1224" s="91">
        <v>-1.2347338951822109</v>
      </c>
      <c r="I1224" s="91">
        <v>-5.5214523766420758</v>
      </c>
    </row>
    <row r="1225" spans="1:9" x14ac:dyDescent="0.25">
      <c r="A1225" s="91">
        <v>1222</v>
      </c>
      <c r="B1225" s="91">
        <v>93.78250942484037</v>
      </c>
      <c r="C1225" s="91">
        <v>93.78250942484037</v>
      </c>
      <c r="D1225" s="91"/>
      <c r="E1225" s="91">
        <v>1818.2276572216717</v>
      </c>
      <c r="F1225" s="91">
        <v>88.908128134249026</v>
      </c>
      <c r="G1225" s="91">
        <v>42.059067989981926</v>
      </c>
      <c r="H1225" s="91">
        <v>-9.9121163093534328</v>
      </c>
      <c r="I1225" s="91">
        <v>2.9088821058897247</v>
      </c>
    </row>
    <row r="1226" spans="1:9" x14ac:dyDescent="0.25">
      <c r="A1226" s="91">
        <v>1223</v>
      </c>
      <c r="B1226" s="91">
        <v>94.149142964153398</v>
      </c>
      <c r="C1226" s="91">
        <v>94.149142964153398</v>
      </c>
      <c r="D1226" s="91"/>
      <c r="E1226" s="91">
        <v>1823.2761177440791</v>
      </c>
      <c r="F1226" s="91">
        <v>88.99890632768566</v>
      </c>
      <c r="G1226" s="91">
        <v>41.120868140807453</v>
      </c>
      <c r="H1226" s="91">
        <v>-9.8004846010950928</v>
      </c>
      <c r="I1226" s="91">
        <v>3.0205138141480656</v>
      </c>
    </row>
    <row r="1227" spans="1:9" x14ac:dyDescent="0.25">
      <c r="A1227" s="91">
        <v>1224</v>
      </c>
      <c r="B1227" s="91">
        <v>94.15350306728719</v>
      </c>
      <c r="C1227" s="91">
        <v>94.15350306728719</v>
      </c>
      <c r="D1227" s="91"/>
      <c r="E1227" s="91">
        <v>1825.6959955421144</v>
      </c>
      <c r="F1227" s="91">
        <v>88.986989514018802</v>
      </c>
      <c r="G1227" s="91">
        <v>38.094956221880231</v>
      </c>
      <c r="H1227" s="91">
        <v>-9.4326458757740816</v>
      </c>
      <c r="I1227" s="91">
        <v>2.3982666329852407</v>
      </c>
    </row>
    <row r="1228" spans="1:9" x14ac:dyDescent="0.25">
      <c r="A1228" s="91">
        <v>1225</v>
      </c>
      <c r="B1228" s="91">
        <v>93.76126761466881</v>
      </c>
      <c r="C1228" s="91">
        <v>93.76126761466881</v>
      </c>
      <c r="D1228" s="91"/>
      <c r="E1228" s="91">
        <v>1825.7762627157651</v>
      </c>
      <c r="F1228" s="91">
        <v>88.54696616487756</v>
      </c>
      <c r="G1228" s="91">
        <v>36.950600845799286</v>
      </c>
      <c r="H1228" s="91">
        <v>-9.8506168020252787</v>
      </c>
      <c r="I1228" s="91">
        <v>1.9802957067340436</v>
      </c>
    </row>
    <row r="1229" spans="1:9" x14ac:dyDescent="0.25">
      <c r="A1229" s="91">
        <v>1226</v>
      </c>
      <c r="B1229" s="91">
        <v>93.965914183727662</v>
      </c>
      <c r="C1229" s="91">
        <v>93.965914183727662</v>
      </c>
      <c r="D1229" s="91"/>
      <c r="E1229" s="91">
        <v>1827.1543216233326</v>
      </c>
      <c r="F1229" s="91">
        <v>88.642697102217767</v>
      </c>
      <c r="G1229" s="91">
        <v>38.69401826452674</v>
      </c>
      <c r="H1229" s="91">
        <v>-1.1560232226031855</v>
      </c>
      <c r="I1229" s="91">
        <v>-6.4328276105468998</v>
      </c>
    </row>
    <row r="1230" spans="1:9" x14ac:dyDescent="0.25">
      <c r="A1230" s="91">
        <v>1227</v>
      </c>
      <c r="B1230" s="91">
        <v>94.48303614484675</v>
      </c>
      <c r="C1230" s="91">
        <v>94.48303614484675</v>
      </c>
      <c r="D1230" s="91"/>
      <c r="E1230" s="91">
        <v>1830.4337181426649</v>
      </c>
      <c r="F1230" s="91">
        <v>88.969021251693249</v>
      </c>
      <c r="G1230" s="91">
        <v>40.142707441620232</v>
      </c>
      <c r="H1230" s="91">
        <v>-2.3296564438054754</v>
      </c>
      <c r="I1230" s="91">
        <v>-4.525852261539999</v>
      </c>
    </row>
    <row r="1231" spans="1:9" x14ac:dyDescent="0.25">
      <c r="A1231" s="91">
        <v>1228</v>
      </c>
      <c r="B1231" s="91">
        <v>93.86855854486528</v>
      </c>
      <c r="C1231" s="91">
        <v>93.86855854486528</v>
      </c>
      <c r="D1231" s="91"/>
      <c r="E1231" s="91">
        <v>1832.5830419236852</v>
      </c>
      <c r="F1231" s="91">
        <v>88.163662679667766</v>
      </c>
      <c r="G1231" s="91">
        <v>39.705188177886754</v>
      </c>
      <c r="H1231" s="91">
        <v>-11.648526549755662</v>
      </c>
      <c r="I1231" s="91">
        <v>3.2629945292128388</v>
      </c>
    </row>
    <row r="1232" spans="1:9" x14ac:dyDescent="0.25">
      <c r="A1232" s="91">
        <v>1229</v>
      </c>
      <c r="B1232" s="91">
        <v>93.884879611395519</v>
      </c>
      <c r="C1232" s="91">
        <v>93.884879611395519</v>
      </c>
      <c r="D1232" s="91"/>
      <c r="E1232" s="91">
        <v>1835.5397855503538</v>
      </c>
      <c r="F1232" s="91">
        <v>88.135117199270411</v>
      </c>
      <c r="G1232" s="91">
        <v>39.888557674204577</v>
      </c>
      <c r="H1232" s="91">
        <v>-10.747098112544373</v>
      </c>
      <c r="I1232" s="91">
        <v>2.0739003026987843</v>
      </c>
    </row>
    <row r="1233" spans="1:9" x14ac:dyDescent="0.25">
      <c r="A1233" s="91">
        <v>1230</v>
      </c>
      <c r="B1233" s="91">
        <v>94.104577883041443</v>
      </c>
      <c r="C1233" s="91">
        <v>94.104577883041443</v>
      </c>
      <c r="D1233" s="91"/>
      <c r="E1233" s="91">
        <v>1838.727053011145</v>
      </c>
      <c r="F1233" s="91">
        <v>88.152836018647719</v>
      </c>
      <c r="G1233" s="91">
        <v>40.02051974430443</v>
      </c>
      <c r="H1233" s="91">
        <v>-10.689032378740254</v>
      </c>
      <c r="I1233" s="91">
        <v>2.1319660365029023</v>
      </c>
    </row>
    <row r="1234" spans="1:9" x14ac:dyDescent="0.25">
      <c r="A1234" s="91">
        <v>1231</v>
      </c>
      <c r="B1234" s="91">
        <v>94.316380733049442</v>
      </c>
      <c r="C1234" s="91">
        <v>94.316380733049442</v>
      </c>
      <c r="D1234" s="91"/>
      <c r="E1234" s="91">
        <v>1841.8418642592267</v>
      </c>
      <c r="F1234" s="91">
        <v>88.166175804326542</v>
      </c>
      <c r="G1234" s="91">
        <v>39.840421115328908</v>
      </c>
      <c r="H1234" s="91">
        <v>-2.0814872302830922</v>
      </c>
      <c r="I1234" s="91">
        <v>-6.3682057117429567</v>
      </c>
    </row>
    <row r="1235" spans="1:9" x14ac:dyDescent="0.25">
      <c r="A1235" s="91">
        <v>1232</v>
      </c>
      <c r="B1235" s="91">
        <v>94.781394050609777</v>
      </c>
      <c r="C1235" s="91">
        <v>94.781394050609777</v>
      </c>
      <c r="D1235" s="91"/>
      <c r="E1235" s="91">
        <v>1845.1843782290268</v>
      </c>
      <c r="F1235" s="91">
        <v>88.589749698982715</v>
      </c>
      <c r="G1235" s="91">
        <v>40.286828591936128</v>
      </c>
      <c r="H1235" s="91">
        <v>-1.7732007498809725</v>
      </c>
      <c r="I1235" s="91">
        <v>-6.059919231340837</v>
      </c>
    </row>
    <row r="1236" spans="1:9" x14ac:dyDescent="0.25">
      <c r="A1236" s="91">
        <v>1233</v>
      </c>
      <c r="B1236" s="91">
        <v>94.611793241331469</v>
      </c>
      <c r="C1236" s="91">
        <v>94.611793241331469</v>
      </c>
      <c r="D1236" s="91"/>
      <c r="E1236" s="91">
        <v>1847.3236836629555</v>
      </c>
      <c r="F1236" s="91">
        <v>88.254044376400643</v>
      </c>
      <c r="G1236" s="91">
        <v>38.482339647281023</v>
      </c>
      <c r="H1236" s="91">
        <v>-10.127374653145807</v>
      </c>
      <c r="I1236" s="91">
        <v>1.7035378556135168</v>
      </c>
    </row>
    <row r="1237" spans="1:9" x14ac:dyDescent="0.25">
      <c r="A1237" s="91">
        <v>1234</v>
      </c>
      <c r="B1237" s="91">
        <v>94.889767998593427</v>
      </c>
      <c r="C1237" s="91">
        <v>94.889767998593427</v>
      </c>
      <c r="D1237" s="91"/>
      <c r="E1237" s="91">
        <v>1848.0822714170722</v>
      </c>
      <c r="F1237" s="91">
        <v>88.465495003659612</v>
      </c>
      <c r="G1237" s="91">
        <v>38.391935768189448</v>
      </c>
      <c r="H1237" s="91">
        <v>-9.8755771114600304</v>
      </c>
      <c r="I1237" s="91">
        <v>1.9553353972992928</v>
      </c>
    </row>
    <row r="1238" spans="1:9" x14ac:dyDescent="0.25">
      <c r="A1238" s="91">
        <v>1235</v>
      </c>
      <c r="B1238" s="91">
        <v>95.482698038509639</v>
      </c>
      <c r="C1238" s="91">
        <v>95.482698038509639</v>
      </c>
      <c r="D1238" s="91"/>
      <c r="E1238" s="91">
        <v>1850.7660521925723</v>
      </c>
      <c r="F1238" s="91">
        <v>88.904197208738836</v>
      </c>
      <c r="G1238" s="91">
        <v>41.654783582417799</v>
      </c>
      <c r="H1238" s="91">
        <v>-9.8915709451959</v>
      </c>
      <c r="I1238" s="91">
        <v>2.9294274700472567</v>
      </c>
    </row>
    <row r="1239" spans="1:9" x14ac:dyDescent="0.25">
      <c r="A1239" s="91">
        <v>1236</v>
      </c>
      <c r="B1239" s="91">
        <v>94.866698955261327</v>
      </c>
      <c r="C1239" s="91">
        <v>94.866698955261327</v>
      </c>
      <c r="D1239" s="91"/>
      <c r="E1239" s="91">
        <v>1853.9187420127353</v>
      </c>
      <c r="F1239" s="91">
        <v>88.198218968699649</v>
      </c>
      <c r="G1239" s="91">
        <v>41.843122051669916</v>
      </c>
      <c r="H1239" s="91">
        <v>-10.712836599489126</v>
      </c>
      <c r="I1239" s="91">
        <v>2.1081618157540314</v>
      </c>
    </row>
    <row r="1240" spans="1:9" x14ac:dyDescent="0.25">
      <c r="A1240" s="91">
        <v>1237</v>
      </c>
      <c r="B1240" s="91">
        <v>95.20328529143336</v>
      </c>
      <c r="C1240" s="91">
        <v>95.20328529143336</v>
      </c>
      <c r="D1240" s="91"/>
      <c r="E1240" s="91">
        <v>1858.0298724075947</v>
      </c>
      <c r="F1240" s="91">
        <v>88.353817324791777</v>
      </c>
      <c r="G1240" s="91">
        <v>41.608798513204192</v>
      </c>
      <c r="H1240" s="91">
        <v>-2.0279772947019086</v>
      </c>
      <c r="I1240" s="91">
        <v>-6.3146957761617735</v>
      </c>
    </row>
    <row r="1241" spans="1:9" x14ac:dyDescent="0.25">
      <c r="A1241" s="91">
        <v>1238</v>
      </c>
      <c r="B1241" s="91">
        <v>95.480198191667242</v>
      </c>
      <c r="C1241" s="91">
        <v>95.480198191667242</v>
      </c>
      <c r="D1241" s="91"/>
      <c r="E1241" s="91">
        <v>1862.0177631113877</v>
      </c>
      <c r="F1241" s="91">
        <v>88.374529139506024</v>
      </c>
      <c r="G1241" s="91">
        <v>41.794313238339413</v>
      </c>
      <c r="H1241" s="91">
        <v>-1.9531876549660721</v>
      </c>
      <c r="I1241" s="91">
        <v>-6.2399061364259367</v>
      </c>
    </row>
    <row r="1242" spans="1:9" x14ac:dyDescent="0.25">
      <c r="A1242" s="91">
        <v>1239</v>
      </c>
      <c r="B1242" s="91">
        <v>95.641088439146387</v>
      </c>
      <c r="C1242" s="91">
        <v>95.641088439146387</v>
      </c>
      <c r="D1242" s="91"/>
      <c r="E1242" s="91">
        <v>1865.7984700367358</v>
      </c>
      <c r="F1242" s="91">
        <v>88.284183511426463</v>
      </c>
      <c r="G1242" s="91">
        <v>42.287058973745708</v>
      </c>
      <c r="H1242" s="91">
        <v>-10.543313906375548</v>
      </c>
      <c r="I1242" s="91">
        <v>2.2776845088676092</v>
      </c>
    </row>
    <row r="1243" spans="1:9" x14ac:dyDescent="0.25">
      <c r="A1243" s="91">
        <v>1240</v>
      </c>
      <c r="B1243" s="91">
        <v>95.82555631709063</v>
      </c>
      <c r="C1243" s="91">
        <v>95.82555631709063</v>
      </c>
      <c r="D1243" s="91"/>
      <c r="E1243" s="91">
        <v>1869.9727639863854</v>
      </c>
      <c r="F1243" s="91">
        <v>88.090640598104983</v>
      </c>
      <c r="G1243" s="91">
        <v>43.520558265962663</v>
      </c>
      <c r="H1243" s="91">
        <v>-13.420965432747519</v>
      </c>
      <c r="I1243" s="91">
        <v>5.0896495987452406</v>
      </c>
    </row>
    <row r="1244" spans="1:9" x14ac:dyDescent="0.25">
      <c r="A1244" s="91">
        <v>1241</v>
      </c>
      <c r="B1244" s="91">
        <v>96.396926329567975</v>
      </c>
      <c r="C1244" s="91">
        <v>96.396926329567975</v>
      </c>
      <c r="D1244" s="91"/>
      <c r="E1244" s="91">
        <v>1875.1718498220716</v>
      </c>
      <c r="F1244" s="91">
        <v>88.39792496094573</v>
      </c>
      <c r="G1244" s="91">
        <v>43.71343942907783</v>
      </c>
      <c r="H1244" s="91">
        <v>-13.101650016217434</v>
      </c>
      <c r="I1244" s="91">
        <v>5.4089650152753261</v>
      </c>
    </row>
    <row r="1245" spans="1:9" x14ac:dyDescent="0.25">
      <c r="A1245" s="91">
        <v>1242</v>
      </c>
      <c r="B1245" s="91">
        <v>96.225553855166183</v>
      </c>
      <c r="C1245" s="91">
        <v>96.225553855166183</v>
      </c>
      <c r="D1245" s="91"/>
      <c r="E1245" s="91">
        <v>1878.4043536577412</v>
      </c>
      <c r="F1245" s="91">
        <v>88.016047227808485</v>
      </c>
      <c r="G1245" s="91">
        <v>41.59545195603895</v>
      </c>
      <c r="H1245" s="91">
        <v>-2.0597523100706416</v>
      </c>
      <c r="I1245" s="91">
        <v>-6.3464707915305061</v>
      </c>
    </row>
    <row r="1246" spans="1:9" x14ac:dyDescent="0.25">
      <c r="A1246" s="91">
        <v>1243</v>
      </c>
      <c r="B1246" s="91">
        <v>96.378193488503257</v>
      </c>
      <c r="C1246" s="91">
        <v>96.378193488503257</v>
      </c>
      <c r="D1246" s="91"/>
      <c r="E1246" s="91">
        <v>1881.1825121532083</v>
      </c>
      <c r="F1246" s="91">
        <v>88.14107160670379</v>
      </c>
      <c r="G1246" s="91">
        <v>41.199512290092336</v>
      </c>
      <c r="H1246" s="91">
        <v>-1.1082472969346782</v>
      </c>
      <c r="I1246" s="91">
        <v>-7.2787011766641845</v>
      </c>
    </row>
    <row r="1247" spans="1:9" x14ac:dyDescent="0.25">
      <c r="A1247" s="91">
        <v>1244</v>
      </c>
      <c r="B1247" s="91">
        <v>96.464792284566542</v>
      </c>
      <c r="C1247" s="91">
        <v>96.464792284566542</v>
      </c>
      <c r="D1247" s="91"/>
      <c r="E1247" s="91">
        <v>1883.5909461597512</v>
      </c>
      <c r="F1247" s="91">
        <v>88.157314099956011</v>
      </c>
      <c r="G1247" s="91">
        <v>41.435785658373646</v>
      </c>
      <c r="H1247" s="91">
        <v>-10.643836440349936</v>
      </c>
      <c r="I1247" s="91">
        <v>2.1771619748932212</v>
      </c>
    </row>
    <row r="1248" spans="1:9" x14ac:dyDescent="0.25">
      <c r="A1248" s="91">
        <v>1245</v>
      </c>
      <c r="B1248" s="91">
        <v>96.937193151381734</v>
      </c>
      <c r="C1248" s="91">
        <v>96.937193151381734</v>
      </c>
      <c r="D1248" s="91"/>
      <c r="E1248" s="91">
        <v>1886.3637226727317</v>
      </c>
      <c r="F1248" s="91">
        <v>88.56052748720235</v>
      </c>
      <c r="G1248" s="91">
        <v>42.083460577908383</v>
      </c>
      <c r="H1248" s="91">
        <v>-10.296728542284722</v>
      </c>
      <c r="I1248" s="91">
        <v>2.5242698729584352</v>
      </c>
    </row>
    <row r="1249" spans="1:9" x14ac:dyDescent="0.25">
      <c r="A1249" s="91">
        <v>1246</v>
      </c>
      <c r="B1249" s="91">
        <v>97.053434037597938</v>
      </c>
      <c r="C1249" s="91">
        <v>97.053434037597938</v>
      </c>
      <c r="D1249" s="91"/>
      <c r="E1249" s="91">
        <v>1888.8743998933442</v>
      </c>
      <c r="F1249" s="91">
        <v>88.446823426741091</v>
      </c>
      <c r="G1249" s="91">
        <v>41.911049936934717</v>
      </c>
      <c r="H1249" s="91">
        <v>-10.310903763246264</v>
      </c>
      <c r="I1249" s="91">
        <v>2.5100946519968925</v>
      </c>
    </row>
    <row r="1250" spans="1:9" x14ac:dyDescent="0.25">
      <c r="A1250" s="91">
        <v>1247</v>
      </c>
      <c r="B1250" s="91">
        <v>97.436238629031536</v>
      </c>
      <c r="C1250" s="91">
        <v>97.436238629031536</v>
      </c>
      <c r="D1250" s="91"/>
      <c r="E1250" s="91">
        <v>1890.5856943928179</v>
      </c>
      <c r="F1250" s="91">
        <v>88.813375566681998</v>
      </c>
      <c r="G1250" s="91">
        <v>39.60246646356687</v>
      </c>
      <c r="H1250" s="91">
        <v>-2.4918599959976455</v>
      </c>
      <c r="I1250" s="91">
        <v>-4.68805581373217</v>
      </c>
    </row>
    <row r="1251" spans="1:9" x14ac:dyDescent="0.25">
      <c r="A1251" s="91">
        <v>1248</v>
      </c>
      <c r="B1251" s="91">
        <v>96.808591475173444</v>
      </c>
      <c r="C1251" s="91">
        <v>96.808591475173444</v>
      </c>
      <c r="D1251" s="91"/>
      <c r="E1251" s="91">
        <v>1888.8667331422562</v>
      </c>
      <c r="F1251" s="91">
        <v>88.103194252732251</v>
      </c>
      <c r="G1251" s="91">
        <v>36.849287257874202</v>
      </c>
      <c r="H1251" s="91">
        <v>-1.5197630148976424</v>
      </c>
      <c r="I1251" s="91">
        <v>-6.7965674028413563</v>
      </c>
    </row>
    <row r="1252" spans="1:9" x14ac:dyDescent="0.25">
      <c r="A1252" s="91">
        <v>1249</v>
      </c>
      <c r="B1252" s="91">
        <v>97.06605163752198</v>
      </c>
      <c r="C1252" s="91">
        <v>97.06605163752198</v>
      </c>
      <c r="D1252" s="91"/>
      <c r="E1252" s="91">
        <v>1887.3186623245781</v>
      </c>
      <c r="F1252" s="91">
        <v>88.512654352398869</v>
      </c>
      <c r="G1252" s="91">
        <v>37.418436957476665</v>
      </c>
      <c r="H1252" s="91">
        <v>-9.7178206942111629</v>
      </c>
      <c r="I1252" s="91">
        <v>2.1130918145481612</v>
      </c>
    </row>
    <row r="1253" spans="1:9" x14ac:dyDescent="0.25">
      <c r="A1253" s="91">
        <v>1250</v>
      </c>
      <c r="B1253" s="91">
        <v>96.471809035622613</v>
      </c>
      <c r="C1253" s="91">
        <v>96.471809035622613</v>
      </c>
      <c r="D1253" s="91"/>
      <c r="E1253" s="91">
        <v>1885.0811381770206</v>
      </c>
      <c r="F1253" s="91">
        <v>88.047743998897118</v>
      </c>
      <c r="G1253" s="91">
        <v>37.084464897157289</v>
      </c>
      <c r="H1253" s="91">
        <v>-10.222559817106621</v>
      </c>
      <c r="I1253" s="91">
        <v>1.6083526916527013</v>
      </c>
    </row>
    <row r="1254" spans="1:9" x14ac:dyDescent="0.25">
      <c r="A1254" s="91">
        <v>1251</v>
      </c>
      <c r="B1254" s="91">
        <v>97.126017595052943</v>
      </c>
      <c r="C1254" s="91">
        <v>97.126017595052943</v>
      </c>
      <c r="D1254" s="91"/>
      <c r="E1254" s="91">
        <v>1884.2302216417258</v>
      </c>
      <c r="F1254" s="91">
        <v>88.823759934898888</v>
      </c>
      <c r="G1254" s="91">
        <v>37.782187663119501</v>
      </c>
      <c r="H1254" s="91">
        <v>-9.4863726504985539</v>
      </c>
      <c r="I1254" s="91">
        <v>2.3445398582607693</v>
      </c>
    </row>
    <row r="1255" spans="1:9" x14ac:dyDescent="0.25">
      <c r="A1255" s="91">
        <v>1252</v>
      </c>
      <c r="B1255" s="91">
        <v>96.373051938248082</v>
      </c>
      <c r="C1255" s="91">
        <v>96.373051938248082</v>
      </c>
      <c r="D1255" s="91"/>
      <c r="E1255" s="91">
        <v>1882.0598881815988</v>
      </c>
      <c r="F1255" s="91">
        <v>88.187821838991638</v>
      </c>
      <c r="G1255" s="91">
        <v>37.09938340970826</v>
      </c>
      <c r="H1255" s="91">
        <v>-1.6082810674479924</v>
      </c>
      <c r="I1255" s="91">
        <v>-6.8850854553917067</v>
      </c>
    </row>
    <row r="1256" spans="1:9" x14ac:dyDescent="0.25">
      <c r="A1256" s="91">
        <v>1253</v>
      </c>
      <c r="B1256" s="91">
        <v>96.867321348328375</v>
      </c>
      <c r="C1256" s="91">
        <v>96.867321348328375</v>
      </c>
      <c r="D1256" s="91"/>
      <c r="E1256" s="91">
        <v>1881.9156094853963</v>
      </c>
      <c r="F1256" s="91">
        <v>88.601065047694931</v>
      </c>
      <c r="G1256" s="91">
        <v>39.311714916919193</v>
      </c>
      <c r="H1256" s="91">
        <v>-9.6330907478090673</v>
      </c>
      <c r="I1256" s="91">
        <v>2.1978217609502555</v>
      </c>
    </row>
    <row r="1257" spans="1:9" x14ac:dyDescent="0.25">
      <c r="A1257" s="91">
        <v>1254</v>
      </c>
      <c r="B1257" s="91">
        <v>96.450858954270359</v>
      </c>
      <c r="C1257" s="91">
        <v>96.450858954270359</v>
      </c>
      <c r="D1257" s="91"/>
      <c r="E1257" s="91">
        <v>1882.1922545990592</v>
      </c>
      <c r="F1257" s="91">
        <v>88.160511965292542</v>
      </c>
      <c r="G1257" s="91">
        <v>40.132543442385732</v>
      </c>
      <c r="H1257" s="91">
        <v>-10.582347102189081</v>
      </c>
      <c r="I1257" s="91">
        <v>2.2386513130540773</v>
      </c>
    </row>
    <row r="1258" spans="1:9" x14ac:dyDescent="0.25">
      <c r="A1258" s="91">
        <v>1255</v>
      </c>
      <c r="B1258" s="91">
        <v>96.862444271519735</v>
      </c>
      <c r="C1258" s="91">
        <v>96.862444271519735</v>
      </c>
      <c r="D1258" s="91"/>
      <c r="E1258" s="91">
        <v>1883.4730643314192</v>
      </c>
      <c r="F1258" s="91">
        <v>88.561365927293707</v>
      </c>
      <c r="G1258" s="91">
        <v>39.443663845850253</v>
      </c>
      <c r="H1258" s="91">
        <v>-11.263366561626588</v>
      </c>
      <c r="I1258" s="91">
        <v>3.6481545173419123</v>
      </c>
    </row>
    <row r="1259" spans="1:9" x14ac:dyDescent="0.25">
      <c r="A1259" s="91">
        <v>1256</v>
      </c>
      <c r="B1259" s="91">
        <v>97.029300033388637</v>
      </c>
      <c r="C1259" s="91">
        <v>97.029300033388637</v>
      </c>
      <c r="D1259" s="91"/>
      <c r="E1259" s="91">
        <v>1883.3189511267781</v>
      </c>
      <c r="F1259" s="91">
        <v>88.759364002527221</v>
      </c>
      <c r="G1259" s="91">
        <v>39.085194475744913</v>
      </c>
      <c r="H1259" s="91">
        <v>-0.98486607167267592</v>
      </c>
      <c r="I1259" s="91">
        <v>-6.2616704596163899</v>
      </c>
    </row>
    <row r="1260" spans="1:9" x14ac:dyDescent="0.25">
      <c r="A1260" s="91">
        <v>1257</v>
      </c>
      <c r="B1260" s="91">
        <v>96.638789301016573</v>
      </c>
      <c r="C1260" s="91">
        <v>96.638789301016573</v>
      </c>
      <c r="D1260" s="91"/>
      <c r="E1260" s="91">
        <v>1883.2091936891502</v>
      </c>
      <c r="F1260" s="91">
        <v>88.367221993431869</v>
      </c>
      <c r="G1260" s="91">
        <v>38.421582455073619</v>
      </c>
      <c r="H1260" s="91">
        <v>-1.3906683995037237</v>
      </c>
      <c r="I1260" s="91">
        <v>-6.6674727874474371</v>
      </c>
    </row>
    <row r="1261" spans="1:9" x14ac:dyDescent="0.25">
      <c r="A1261" s="91">
        <v>1258</v>
      </c>
      <c r="B1261" s="91">
        <v>96.799105015591209</v>
      </c>
      <c r="C1261" s="91">
        <v>96.799105015591209</v>
      </c>
      <c r="D1261" s="91"/>
      <c r="E1261" s="91">
        <v>1880.5342275026871</v>
      </c>
      <c r="F1261" s="91">
        <v>88.597224893961268</v>
      </c>
      <c r="G1261" s="91">
        <v>31.673044449590993</v>
      </c>
      <c r="H1261" s="91">
        <v>-9.6297837956341148</v>
      </c>
      <c r="I1261" s="91">
        <v>2.2011287131252084</v>
      </c>
    </row>
    <row r="1262" spans="1:9" x14ac:dyDescent="0.25">
      <c r="A1262" s="91">
        <v>1259</v>
      </c>
      <c r="B1262" s="91">
        <v>96.158602261649989</v>
      </c>
      <c r="C1262" s="91">
        <v>96.158602261649989</v>
      </c>
      <c r="D1262" s="91"/>
      <c r="E1262" s="91">
        <v>1869.4844353015374</v>
      </c>
      <c r="F1262" s="91">
        <v>88.581905809036513</v>
      </c>
      <c r="G1262" s="91">
        <v>25.207932743017675</v>
      </c>
      <c r="H1262" s="91">
        <v>-27.458493153687126</v>
      </c>
      <c r="I1262" s="91">
        <v>19.882743696108275</v>
      </c>
    </row>
    <row r="1263" spans="1:9" x14ac:dyDescent="0.25">
      <c r="A1263" s="91">
        <v>1260</v>
      </c>
      <c r="B1263" s="91">
        <v>95.088804768797573</v>
      </c>
      <c r="C1263" s="91">
        <v>95.088804768797573</v>
      </c>
      <c r="D1263" s="91"/>
      <c r="E1263" s="91">
        <v>1855.3837796280252</v>
      </c>
      <c r="F1263" s="91">
        <v>88.281519101213959</v>
      </c>
      <c r="G1263" s="91">
        <v>23.67829091736446</v>
      </c>
      <c r="H1263" s="91">
        <v>-11.802938125312822</v>
      </c>
      <c r="I1263" s="91">
        <v>3.5070791556619332</v>
      </c>
    </row>
    <row r="1264" spans="1:9" x14ac:dyDescent="0.25">
      <c r="A1264" s="91">
        <v>1261</v>
      </c>
      <c r="B1264" s="91">
        <v>95.124114291847093</v>
      </c>
      <c r="C1264" s="91">
        <v>95.124114291847093</v>
      </c>
      <c r="D1264" s="91"/>
      <c r="E1264" s="91">
        <v>1843.9679462609445</v>
      </c>
      <c r="F1264" s="91">
        <v>88.942466369119799</v>
      </c>
      <c r="G1264" s="91">
        <v>26.887393657087092</v>
      </c>
      <c r="H1264" s="91">
        <v>-0.12895272475447339</v>
      </c>
      <c r="I1264" s="91">
        <v>-6.8488842446958129</v>
      </c>
    </row>
    <row r="1265" spans="1:9" x14ac:dyDescent="0.25">
      <c r="A1265" s="91">
        <v>1262</v>
      </c>
      <c r="B1265" s="91">
        <v>94.383533387878117</v>
      </c>
      <c r="C1265" s="91">
        <v>94.383533387878117</v>
      </c>
      <c r="D1265" s="91"/>
      <c r="E1265" s="91">
        <v>1837.2833742080265</v>
      </c>
      <c r="F1265" s="91">
        <v>88.513054891647684</v>
      </c>
      <c r="G1265" s="91">
        <v>35.58881621451966</v>
      </c>
      <c r="H1265" s="91">
        <v>-0.54578637530548069</v>
      </c>
      <c r="I1265" s="91">
        <v>-7.2657178952468202</v>
      </c>
    </row>
    <row r="1266" spans="1:9" x14ac:dyDescent="0.25">
      <c r="A1266" s="91">
        <v>1263</v>
      </c>
      <c r="B1266" s="91">
        <v>94.571867506660851</v>
      </c>
      <c r="C1266" s="91">
        <v>94.571867506660851</v>
      </c>
      <c r="D1266" s="91"/>
      <c r="E1266" s="91">
        <v>1839.9632029648158</v>
      </c>
      <c r="F1266" s="91">
        <v>88.528556261172866</v>
      </c>
      <c r="G1266" s="91">
        <v>40.398406805272771</v>
      </c>
      <c r="H1266" s="91">
        <v>-0.49315477117117257</v>
      </c>
      <c r="I1266" s="91">
        <v>-7.2130862911125124</v>
      </c>
    </row>
    <row r="1267" spans="1:9" x14ac:dyDescent="0.25">
      <c r="A1267" s="91">
        <v>1264</v>
      </c>
      <c r="B1267" s="91">
        <v>94.282559025636118</v>
      </c>
      <c r="C1267" s="91">
        <v>94.282559025636118</v>
      </c>
      <c r="D1267" s="91"/>
      <c r="E1267" s="91">
        <v>1841.8323456484741</v>
      </c>
      <c r="F1267" s="91">
        <v>88.236972328191229</v>
      </c>
      <c r="G1267" s="91">
        <v>39.079452371059595</v>
      </c>
      <c r="H1267" s="91">
        <v>-3.1618939695102606</v>
      </c>
      <c r="I1267" s="91">
        <v>-5.3580897872447846</v>
      </c>
    </row>
    <row r="1268" spans="1:9" x14ac:dyDescent="0.25">
      <c r="A1268" s="91">
        <v>1265</v>
      </c>
      <c r="B1268" s="91">
        <v>94.415964909513235</v>
      </c>
      <c r="C1268" s="91">
        <v>94.415964909513235</v>
      </c>
      <c r="D1268" s="91"/>
      <c r="E1268" s="91">
        <v>1843.9779498830635</v>
      </c>
      <c r="F1268" s="91">
        <v>88.220434282260669</v>
      </c>
      <c r="G1268" s="91">
        <v>37.599617302437281</v>
      </c>
      <c r="H1268" s="91">
        <v>-10.151639264260927</v>
      </c>
      <c r="I1268" s="91">
        <v>1.6792732444983967</v>
      </c>
    </row>
    <row r="1269" spans="1:9" x14ac:dyDescent="0.25">
      <c r="A1269" s="91">
        <v>1266</v>
      </c>
      <c r="B1269" s="91">
        <v>94.932403634503871</v>
      </c>
      <c r="C1269" s="91">
        <v>94.932403634503871</v>
      </c>
      <c r="D1269" s="91"/>
      <c r="E1269" s="91">
        <v>1843.1044755998068</v>
      </c>
      <c r="F1269" s="91">
        <v>88.767572243696719</v>
      </c>
      <c r="G1269" s="91">
        <v>34.811720671849862</v>
      </c>
      <c r="H1269" s="91">
        <v>-9.5594971090945098</v>
      </c>
      <c r="I1269" s="91">
        <v>2.2714153996648139</v>
      </c>
    </row>
    <row r="1270" spans="1:9" x14ac:dyDescent="0.25">
      <c r="A1270" s="91">
        <v>1267</v>
      </c>
      <c r="B1270" s="91">
        <v>94.961677197053845</v>
      </c>
      <c r="C1270" s="91">
        <v>94.961677197053845</v>
      </c>
      <c r="D1270" s="91"/>
      <c r="E1270" s="91">
        <v>1840.4563603481006</v>
      </c>
      <c r="F1270" s="91">
        <v>88.902025175740491</v>
      </c>
      <c r="G1270" s="91">
        <v>34.379863833067581</v>
      </c>
      <c r="H1270" s="91">
        <v>-9.3843960624136713</v>
      </c>
      <c r="I1270" s="91">
        <v>2.446516446345651</v>
      </c>
    </row>
    <row r="1271" spans="1:9" x14ac:dyDescent="0.25">
      <c r="A1271" s="91">
        <v>1268</v>
      </c>
      <c r="B1271" s="91">
        <v>94.200908547996519</v>
      </c>
      <c r="C1271" s="91">
        <v>94.200908547996519</v>
      </c>
      <c r="D1271" s="91"/>
      <c r="E1271" s="91">
        <v>1836.7730427708016</v>
      </c>
      <c r="F1271" s="91">
        <v>88.416258931418739</v>
      </c>
      <c r="G1271" s="91">
        <v>33.498985893297068</v>
      </c>
      <c r="H1271" s="91">
        <v>-1.4321258126800325</v>
      </c>
      <c r="I1271" s="91">
        <v>-6.7089302006237466</v>
      </c>
    </row>
    <row r="1272" spans="1:9" x14ac:dyDescent="0.25">
      <c r="A1272" s="91">
        <v>1269</v>
      </c>
      <c r="B1272" s="91">
        <v>94.23705635484437</v>
      </c>
      <c r="C1272" s="91">
        <v>94.23705635484437</v>
      </c>
      <c r="D1272" s="91"/>
      <c r="E1272" s="91">
        <v>1834.3539474751815</v>
      </c>
      <c r="F1272" s="91">
        <v>88.481680501548837</v>
      </c>
      <c r="G1272" s="91">
        <v>34.097178006520458</v>
      </c>
      <c r="H1272" s="91">
        <v>-1.2622499784884371</v>
      </c>
      <c r="I1272" s="91">
        <v>-6.5390543664321514</v>
      </c>
    </row>
    <row r="1273" spans="1:9" x14ac:dyDescent="0.25">
      <c r="A1273" s="91">
        <v>1270</v>
      </c>
      <c r="B1273" s="91">
        <v>94.60693230300528</v>
      </c>
      <c r="C1273" s="91">
        <v>94.60693230300528</v>
      </c>
      <c r="D1273" s="91"/>
      <c r="E1273" s="91">
        <v>1832.1889193925081</v>
      </c>
      <c r="F1273" s="91">
        <v>89.140917768589844</v>
      </c>
      <c r="G1273" s="91">
        <v>33.75156653226469</v>
      </c>
      <c r="H1273" s="91">
        <v>-9.3081656146653557</v>
      </c>
      <c r="I1273" s="91">
        <v>2.5227468940939675</v>
      </c>
    </row>
    <row r="1274" spans="1:9" x14ac:dyDescent="0.25">
      <c r="A1274" s="91">
        <v>1271</v>
      </c>
      <c r="B1274" s="91">
        <v>94.276632092574815</v>
      </c>
      <c r="C1274" s="91">
        <v>94.276632092574815</v>
      </c>
      <c r="D1274" s="91"/>
      <c r="E1274" s="91">
        <v>1828.4238562275473</v>
      </c>
      <c r="F1274" s="91">
        <v>89.000914497095351</v>
      </c>
      <c r="G1274" s="91">
        <v>33.910699768715759</v>
      </c>
      <c r="H1274" s="91">
        <v>-9.4513869676739581</v>
      </c>
      <c r="I1274" s="91">
        <v>2.3795255410853651</v>
      </c>
    </row>
    <row r="1275" spans="1:9" x14ac:dyDescent="0.25">
      <c r="A1275" s="91">
        <v>1272</v>
      </c>
      <c r="B1275" s="91">
        <v>93.87299848786428</v>
      </c>
      <c r="C1275" s="91">
        <v>93.87299848786428</v>
      </c>
      <c r="D1275" s="91"/>
      <c r="E1275" s="91">
        <v>1825.9762551521085</v>
      </c>
      <c r="F1275" s="91">
        <v>88.694483042988011</v>
      </c>
      <c r="G1275" s="91">
        <v>34.355894481918526</v>
      </c>
      <c r="H1275" s="91">
        <v>-9.7436932103239382</v>
      </c>
      <c r="I1275" s="91">
        <v>2.0872192984353841</v>
      </c>
    </row>
    <row r="1276" spans="1:9" x14ac:dyDescent="0.25">
      <c r="A1276" s="91">
        <v>1273</v>
      </c>
      <c r="B1276" s="91">
        <v>93.523286366759805</v>
      </c>
      <c r="C1276" s="91">
        <v>93.523286366759805</v>
      </c>
      <c r="D1276" s="91"/>
      <c r="E1276" s="91">
        <v>1822.7936003905677</v>
      </c>
      <c r="F1276" s="91">
        <v>88.443361055192156</v>
      </c>
      <c r="G1276" s="91">
        <v>32.23255565103905</v>
      </c>
      <c r="H1276" s="91">
        <v>-9.9391054046706024</v>
      </c>
      <c r="I1276" s="91">
        <v>1.8918071040887203</v>
      </c>
    </row>
    <row r="1277" spans="1:9" x14ac:dyDescent="0.25">
      <c r="A1277" s="91">
        <v>1274</v>
      </c>
      <c r="B1277" s="91">
        <v>93.764932874922479</v>
      </c>
      <c r="C1277" s="91">
        <v>93.764932874922479</v>
      </c>
      <c r="D1277" s="91"/>
      <c r="E1277" s="91">
        <v>1818.7032024094271</v>
      </c>
      <c r="F1277" s="91">
        <v>88.978850537360174</v>
      </c>
      <c r="G1277" s="91">
        <v>31.118913846748892</v>
      </c>
      <c r="H1277" s="91">
        <v>-0.90764997818570747</v>
      </c>
      <c r="I1277" s="91">
        <v>-6.1844543661294216</v>
      </c>
    </row>
    <row r="1278" spans="1:9" x14ac:dyDescent="0.25">
      <c r="A1278" s="91">
        <v>1275</v>
      </c>
      <c r="B1278" s="91">
        <v>93.470938151414884</v>
      </c>
      <c r="C1278" s="91">
        <v>93.470938151414884</v>
      </c>
      <c r="D1278" s="91"/>
      <c r="E1278" s="91">
        <v>1812.4847430595898</v>
      </c>
      <c r="F1278" s="91">
        <v>89.012141859159058</v>
      </c>
      <c r="G1278" s="91">
        <v>27.373659736878892</v>
      </c>
      <c r="H1278" s="91">
        <v>-9.4328194342245073</v>
      </c>
      <c r="I1278" s="91">
        <v>2.3980930745348159</v>
      </c>
    </row>
    <row r="1279" spans="1:9" x14ac:dyDescent="0.25">
      <c r="A1279" s="91">
        <v>1276</v>
      </c>
      <c r="B1279" s="91">
        <v>92.778696390758611</v>
      </c>
      <c r="C1279" s="91">
        <v>92.778696390758611</v>
      </c>
      <c r="D1279" s="91"/>
      <c r="E1279" s="91">
        <v>1801.3159195886947</v>
      </c>
      <c r="F1279" s="91">
        <v>88.877942999120734</v>
      </c>
      <c r="G1279" s="91">
        <v>23.586890908987392</v>
      </c>
      <c r="H1279" s="91">
        <v>-8.7680528820907675</v>
      </c>
      <c r="I1279" s="91">
        <v>1.4900844561666364</v>
      </c>
    </row>
    <row r="1280" spans="1:9" x14ac:dyDescent="0.25">
      <c r="A1280" s="91">
        <v>1277</v>
      </c>
      <c r="B1280" s="91">
        <v>91.996585179096471</v>
      </c>
      <c r="C1280" s="91">
        <v>91.996585179096471</v>
      </c>
      <c r="D1280" s="91"/>
      <c r="E1280" s="91">
        <v>1789.4191268020622</v>
      </c>
      <c r="F1280" s="91">
        <v>88.70314372665085</v>
      </c>
      <c r="G1280" s="91">
        <v>23.281502391306795</v>
      </c>
      <c r="H1280" s="91">
        <v>-8.9447884223661838</v>
      </c>
      <c r="I1280" s="91">
        <v>1.3133489158912195</v>
      </c>
    </row>
    <row r="1281" spans="1:9" x14ac:dyDescent="0.25">
      <c r="A1281" s="91">
        <v>1278</v>
      </c>
      <c r="B1281" s="91">
        <v>91.555944563766445</v>
      </c>
      <c r="C1281" s="91">
        <v>91.555944563766445</v>
      </c>
      <c r="D1281" s="91"/>
      <c r="E1281" s="91">
        <v>1776.8239262331795</v>
      </c>
      <c r="F1281" s="91">
        <v>88.926453386694718</v>
      </c>
      <c r="G1281" s="91">
        <v>19.617817353785785</v>
      </c>
      <c r="H1281" s="91">
        <v>-1.6309670084173771</v>
      </c>
      <c r="I1281" s="91">
        <v>-5.5577257135809166</v>
      </c>
    </row>
    <row r="1282" spans="1:9" x14ac:dyDescent="0.25">
      <c r="A1282" s="91">
        <v>1279</v>
      </c>
      <c r="B1282" s="91">
        <v>90.898219726574482</v>
      </c>
      <c r="C1282" s="91">
        <v>90.898219726574482</v>
      </c>
      <c r="D1282" s="91"/>
      <c r="E1282" s="91">
        <v>1761.3937426866914</v>
      </c>
      <c r="F1282" s="91">
        <v>89.046313495879303</v>
      </c>
      <c r="G1282" s="91">
        <v>20.868998048851907</v>
      </c>
      <c r="H1282" s="91">
        <v>-14.16585780298683</v>
      </c>
      <c r="I1282" s="91">
        <v>7.2709179822881955</v>
      </c>
    </row>
    <row r="1283" spans="1:9" x14ac:dyDescent="0.25">
      <c r="A1283" s="91">
        <v>1280</v>
      </c>
      <c r="B1283" s="91">
        <v>89.907355750536411</v>
      </c>
      <c r="C1283" s="91">
        <v>89.907355750536411</v>
      </c>
      <c r="D1283" s="91"/>
      <c r="E1283" s="91">
        <v>1750.1738944278391</v>
      </c>
      <c r="F1283" s="91">
        <v>88.52430621120358</v>
      </c>
      <c r="G1283" s="91">
        <v>24.180918852414369</v>
      </c>
      <c r="H1283" s="91">
        <v>-9.7966551310014136</v>
      </c>
      <c r="I1283" s="91">
        <v>2.0342573777579096</v>
      </c>
    </row>
    <row r="1284" spans="1:9" x14ac:dyDescent="0.25">
      <c r="A1284" s="91">
        <v>1281</v>
      </c>
      <c r="B1284" s="91">
        <v>89.683063826820401</v>
      </c>
      <c r="C1284" s="91">
        <v>89.683063826820401</v>
      </c>
      <c r="D1284" s="91"/>
      <c r="E1284" s="91">
        <v>1741.4659447578476</v>
      </c>
      <c r="F1284" s="91">
        <v>88.673809485929993</v>
      </c>
      <c r="G1284" s="91">
        <v>24.584896663872275</v>
      </c>
      <c r="H1284" s="91">
        <v>-0.28345152352139236</v>
      </c>
      <c r="I1284" s="91">
        <v>-7.0033830434627315</v>
      </c>
    </row>
    <row r="1285" spans="1:9" x14ac:dyDescent="0.25">
      <c r="A1285" s="91">
        <v>1282</v>
      </c>
      <c r="B1285" s="91">
        <v>89.357955941004491</v>
      </c>
      <c r="C1285" s="91">
        <v>89.357955941004491</v>
      </c>
      <c r="D1285" s="91"/>
      <c r="E1285" s="91">
        <v>1731.9564935342937</v>
      </c>
      <c r="F1285" s="91">
        <v>88.89706766096667</v>
      </c>
      <c r="G1285" s="91">
        <v>20.08246821786835</v>
      </c>
      <c r="H1285" s="91">
        <v>-0.10832213516739031</v>
      </c>
      <c r="I1285" s="91">
        <v>-6.8282536551087301</v>
      </c>
    </row>
    <row r="1286" spans="1:9" x14ac:dyDescent="0.25">
      <c r="A1286" s="91">
        <v>1283</v>
      </c>
      <c r="B1286" s="91">
        <v>87.975665260662709</v>
      </c>
      <c r="C1286" s="91">
        <v>87.975665260662709</v>
      </c>
      <c r="D1286" s="91"/>
      <c r="E1286" s="91">
        <v>1715.2110038014312</v>
      </c>
      <c r="F1286" s="91">
        <v>88.414811725174076</v>
      </c>
      <c r="G1286" s="91">
        <v>15.110853267368613</v>
      </c>
      <c r="H1286" s="91">
        <v>-6.2805925556780497</v>
      </c>
      <c r="I1286" s="91">
        <v>-1.7470111284847403</v>
      </c>
    </row>
    <row r="1287" spans="1:9" x14ac:dyDescent="0.25">
      <c r="A1287" s="91">
        <v>1284</v>
      </c>
      <c r="B1287" s="91">
        <v>87.778774318767177</v>
      </c>
      <c r="C1287" s="91">
        <v>87.778774318767177</v>
      </c>
      <c r="D1287" s="91"/>
      <c r="E1287" s="91">
        <v>1700.2076158073658</v>
      </c>
      <c r="F1287" s="91">
        <v>88.934017878515448</v>
      </c>
      <c r="G1287" s="91">
        <v>19.398804389400919</v>
      </c>
      <c r="H1287" s="91">
        <v>-8.5333062223927438</v>
      </c>
      <c r="I1287" s="91">
        <v>1.7248311158646599</v>
      </c>
    </row>
    <row r="1288" spans="1:9" x14ac:dyDescent="0.25">
      <c r="A1288" s="91">
        <v>1285</v>
      </c>
      <c r="B1288" s="91">
        <v>86.774102440700318</v>
      </c>
      <c r="C1288" s="91">
        <v>86.774102440700318</v>
      </c>
      <c r="D1288" s="91"/>
      <c r="E1288" s="91">
        <v>1688.9382684128859</v>
      </c>
      <c r="F1288" s="91">
        <v>88.554280263312975</v>
      </c>
      <c r="G1288" s="91">
        <v>21.390051317646208</v>
      </c>
      <c r="H1288" s="91">
        <v>-9.7652867062183599</v>
      </c>
      <c r="I1288" s="91">
        <v>2.0656258025409628</v>
      </c>
    </row>
    <row r="1289" spans="1:9" x14ac:dyDescent="0.25">
      <c r="A1289" s="91">
        <v>1286</v>
      </c>
      <c r="B1289" s="91">
        <v>85.745466810657007</v>
      </c>
      <c r="C1289" s="91">
        <v>85.745466810657007</v>
      </c>
      <c r="D1289" s="91"/>
      <c r="E1289" s="91">
        <v>1676.992681762611</v>
      </c>
      <c r="F1289" s="91">
        <v>88.084535121234055</v>
      </c>
      <c r="G1289" s="91">
        <v>17.400540688198713</v>
      </c>
      <c r="H1289" s="91">
        <v>-23.660565360773194</v>
      </c>
      <c r="I1289" s="91">
        <v>15.092845233141968</v>
      </c>
    </row>
    <row r="1290" spans="1:9" x14ac:dyDescent="0.25">
      <c r="A1290" s="91">
        <v>1287</v>
      </c>
      <c r="B1290" s="91">
        <v>85.062919100193284</v>
      </c>
      <c r="C1290" s="91">
        <v>85.062919100193284</v>
      </c>
      <c r="D1290" s="91"/>
      <c r="E1290" s="91">
        <v>1661.9897129407502</v>
      </c>
      <c r="F1290" s="91">
        <v>88.248479163169691</v>
      </c>
      <c r="G1290" s="91">
        <v>16.527279120523371</v>
      </c>
      <c r="H1290" s="91">
        <v>-6.1645354040839591</v>
      </c>
      <c r="I1290" s="91">
        <v>-2.2083192069747359</v>
      </c>
    </row>
    <row r="1291" spans="1:9" x14ac:dyDescent="0.25">
      <c r="A1291" s="91">
        <v>1288</v>
      </c>
      <c r="B1291" s="91">
        <v>84.884559057156366</v>
      </c>
      <c r="C1291" s="91">
        <v>84.884559057156366</v>
      </c>
      <c r="D1291" s="91"/>
      <c r="E1291" s="91">
        <v>1650.2005799847871</v>
      </c>
      <c r="F1291" s="91">
        <v>88.649590483548593</v>
      </c>
      <c r="G1291" s="91">
        <v>17.626662314953343</v>
      </c>
      <c r="H1291" s="91">
        <v>-0.37242565353699653</v>
      </c>
      <c r="I1291" s="91">
        <v>-7.0923571734783364</v>
      </c>
    </row>
    <row r="1292" spans="1:9" x14ac:dyDescent="0.25">
      <c r="A1292" s="91">
        <v>1289</v>
      </c>
      <c r="B1292" s="91">
        <v>83.872839032539972</v>
      </c>
      <c r="C1292" s="91">
        <v>83.872839032539972</v>
      </c>
      <c r="D1292" s="91"/>
      <c r="E1292" s="91">
        <v>1636.2443162934169</v>
      </c>
      <c r="F1292" s="91">
        <v>88.409423246487805</v>
      </c>
      <c r="G1292" s="91">
        <v>16.222759387911658</v>
      </c>
      <c r="H1292" s="91">
        <v>-9.0472203825529469</v>
      </c>
      <c r="I1292" s="91">
        <v>0.96908051411732066</v>
      </c>
    </row>
    <row r="1293" spans="1:9" x14ac:dyDescent="0.25">
      <c r="A1293" s="91">
        <v>1290</v>
      </c>
      <c r="B1293" s="91">
        <v>83.871910713907141</v>
      </c>
      <c r="C1293" s="91">
        <v>83.871910713907141</v>
      </c>
      <c r="D1293" s="91"/>
      <c r="E1293" s="91">
        <v>1625.1027504124283</v>
      </c>
      <c r="F1293" s="91">
        <v>88.962359754405568</v>
      </c>
      <c r="G1293" s="91">
        <v>20.244923222900834</v>
      </c>
      <c r="H1293" s="91">
        <v>-7.3243094686602728E-2</v>
      </c>
      <c r="I1293" s="91">
        <v>-6.7931746146279419</v>
      </c>
    </row>
    <row r="1294" spans="1:9" x14ac:dyDescent="0.25">
      <c r="A1294" s="91">
        <v>1291</v>
      </c>
      <c r="B1294" s="91">
        <v>82.594288327658958</v>
      </c>
      <c r="C1294" s="91">
        <v>82.594288327658958</v>
      </c>
      <c r="D1294" s="91"/>
      <c r="E1294" s="91">
        <v>1615.5674540599837</v>
      </c>
      <c r="F1294" s="91">
        <v>88.223647499617798</v>
      </c>
      <c r="G1294" s="91">
        <v>17.096799139278534</v>
      </c>
      <c r="H1294" s="91">
        <v>-0.9011004662863541</v>
      </c>
      <c r="I1294" s="91">
        <v>-7.6210319862276936</v>
      </c>
    </row>
    <row r="1295" spans="1:9" x14ac:dyDescent="0.25">
      <c r="A1295" s="91">
        <v>1292</v>
      </c>
      <c r="B1295" s="91">
        <v>81.86139316036936</v>
      </c>
      <c r="C1295" s="91">
        <v>81.86139316036936</v>
      </c>
      <c r="D1295" s="91"/>
      <c r="E1295" s="91">
        <v>1600.6859683788437</v>
      </c>
      <c r="F1295" s="91">
        <v>88.188514204308831</v>
      </c>
      <c r="G1295" s="91">
        <v>12.66053379378565</v>
      </c>
      <c r="H1295" s="91">
        <v>-5.9213754232212752</v>
      </c>
      <c r="I1295" s="91">
        <v>-2.5253043829149355</v>
      </c>
    </row>
    <row r="1296" spans="1:9" x14ac:dyDescent="0.25">
      <c r="A1296" s="91">
        <v>1293</v>
      </c>
      <c r="B1296" s="91">
        <v>81.730643322049445</v>
      </c>
      <c r="C1296" s="91">
        <v>81.730643322049445</v>
      </c>
      <c r="D1296" s="91"/>
      <c r="E1296" s="91">
        <v>1586.7322615068383</v>
      </c>
      <c r="F1296" s="91">
        <v>88.736948801543335</v>
      </c>
      <c r="G1296" s="91">
        <v>16.518641485241478</v>
      </c>
      <c r="H1296" s="91">
        <v>-8.4621392802303568</v>
      </c>
      <c r="I1296" s="91">
        <v>1.2597306714777379</v>
      </c>
    </row>
    <row r="1297" spans="1:9" x14ac:dyDescent="0.25">
      <c r="A1297" s="91">
        <v>1294</v>
      </c>
      <c r="B1297" s="91">
        <v>81.151506621346968</v>
      </c>
      <c r="C1297" s="91">
        <v>81.151506621346968</v>
      </c>
      <c r="D1297" s="91"/>
      <c r="E1297" s="91">
        <v>1577.0069940607268</v>
      </c>
      <c r="F1297" s="91">
        <v>88.715210892116403</v>
      </c>
      <c r="G1297" s="91">
        <v>19.987375221934968</v>
      </c>
      <c r="H1297" s="91">
        <v>-9.5976412841166336</v>
      </c>
      <c r="I1297" s="91">
        <v>2.2332712246426896</v>
      </c>
    </row>
    <row r="1298" spans="1:9" x14ac:dyDescent="0.25">
      <c r="A1298" s="91">
        <v>1295</v>
      </c>
      <c r="B1298" s="91">
        <v>80.296351384081419</v>
      </c>
      <c r="C1298" s="91">
        <v>80.296351384081419</v>
      </c>
      <c r="D1298" s="91"/>
      <c r="E1298" s="91">
        <v>1568.2168987748867</v>
      </c>
      <c r="F1298" s="91">
        <v>88.244282592677962</v>
      </c>
      <c r="G1298" s="91">
        <v>16.796459041643388</v>
      </c>
      <c r="H1298" s="91">
        <v>-9.8341882860023642</v>
      </c>
      <c r="I1298" s="91">
        <v>1.6238815312941741</v>
      </c>
    </row>
    <row r="1299" spans="1:9" x14ac:dyDescent="0.25">
      <c r="A1299" s="91">
        <v>1296</v>
      </c>
      <c r="B1299" s="91">
        <v>80.288915295486163</v>
      </c>
      <c r="C1299" s="91">
        <v>80.288915295486163</v>
      </c>
      <c r="D1299" s="91"/>
      <c r="E1299" s="91">
        <v>1556.2249543716246</v>
      </c>
      <c r="F1299" s="91">
        <v>88.941741018203203</v>
      </c>
      <c r="G1299" s="91">
        <v>15.526043652988275</v>
      </c>
      <c r="H1299" s="91">
        <v>-7.2357367802793453</v>
      </c>
      <c r="I1299" s="91">
        <v>0.31606169359549158</v>
      </c>
    </row>
    <row r="1300" spans="1:9" x14ac:dyDescent="0.25">
      <c r="A1300" s="91">
        <v>1297</v>
      </c>
      <c r="B1300" s="91">
        <v>79.370369534349408</v>
      </c>
      <c r="C1300" s="91">
        <v>79.370369534349408</v>
      </c>
      <c r="D1300" s="91"/>
      <c r="E1300" s="91">
        <v>1545.0080729550109</v>
      </c>
      <c r="F1300" s="91">
        <v>88.516814316285434</v>
      </c>
      <c r="G1300" s="91">
        <v>16.984181041869714</v>
      </c>
      <c r="H1300" s="91">
        <v>-9.5465058901288966</v>
      </c>
      <c r="I1300" s="91">
        <v>1.9115639271676401</v>
      </c>
    </row>
    <row r="1301" spans="1:9" x14ac:dyDescent="0.25">
      <c r="A1301" s="91">
        <v>1298</v>
      </c>
      <c r="B1301" s="91">
        <v>79.016421553964719</v>
      </c>
      <c r="C1301" s="91">
        <v>79.016421553964719</v>
      </c>
      <c r="D1301" s="91"/>
      <c r="E1301" s="91">
        <v>1535.3030918096433</v>
      </c>
      <c r="F1301" s="91">
        <v>88.682845814688491</v>
      </c>
      <c r="G1301" s="91">
        <v>17.233248223278395</v>
      </c>
      <c r="H1301" s="91">
        <v>-9.3911376168514824</v>
      </c>
      <c r="I1301" s="91">
        <v>2.0669322004450552</v>
      </c>
    </row>
    <row r="1302" spans="1:9" x14ac:dyDescent="0.25">
      <c r="A1302" s="91">
        <v>1299</v>
      </c>
      <c r="B1302" s="91">
        <v>78.740477133947323</v>
      </c>
      <c r="C1302" s="91">
        <v>78.740477133947323</v>
      </c>
      <c r="D1302" s="91"/>
      <c r="E1302" s="91">
        <v>1526.6925299594745</v>
      </c>
      <c r="F1302" s="91">
        <v>88.871520460861191</v>
      </c>
      <c r="G1302" s="91">
        <v>18.594247228704631</v>
      </c>
      <c r="H1302" s="91">
        <v>-0.84568909318429131</v>
      </c>
      <c r="I1302" s="91">
        <v>-6.1224934811280054</v>
      </c>
    </row>
    <row r="1303" spans="1:9" x14ac:dyDescent="0.25">
      <c r="A1303" s="91">
        <v>1300</v>
      </c>
      <c r="B1303" s="91">
        <v>77.578072787127752</v>
      </c>
      <c r="C1303" s="91">
        <v>77.578072787127752</v>
      </c>
      <c r="D1303" s="91"/>
      <c r="E1303" s="91">
        <v>1519.8853076847381</v>
      </c>
      <c r="F1303" s="91">
        <v>88.037297609542421</v>
      </c>
      <c r="G1303" s="91">
        <v>20.490096510746568</v>
      </c>
      <c r="H1303" s="91">
        <v>-10.254499495777269</v>
      </c>
      <c r="I1303" s="91">
        <v>1.5764130129820537</v>
      </c>
    </row>
    <row r="1304" spans="1:9" x14ac:dyDescent="0.25">
      <c r="A1304" s="91">
        <v>1301</v>
      </c>
      <c r="B1304" s="91">
        <v>78.248122458655629</v>
      </c>
      <c r="C1304" s="91">
        <v>78.248122458655629</v>
      </c>
      <c r="D1304" s="91"/>
      <c r="E1304" s="91">
        <v>1517.1794541205659</v>
      </c>
      <c r="F1304" s="91">
        <v>88.940717551030446</v>
      </c>
      <c r="G1304" s="91">
        <v>22.342197908119658</v>
      </c>
      <c r="H1304" s="91">
        <v>-9.4005768384095472</v>
      </c>
      <c r="I1304" s="91">
        <v>2.430335670349776</v>
      </c>
    </row>
    <row r="1305" spans="1:9" x14ac:dyDescent="0.25">
      <c r="A1305" s="91">
        <v>1302</v>
      </c>
      <c r="B1305" s="91">
        <v>77.715524462262906</v>
      </c>
      <c r="C1305" s="91">
        <v>77.715524462262906</v>
      </c>
      <c r="D1305" s="91"/>
      <c r="E1305" s="91">
        <v>1513.2954520908124</v>
      </c>
      <c r="F1305" s="91">
        <v>88.471593914897966</v>
      </c>
      <c r="G1305" s="91">
        <v>21.011869984934695</v>
      </c>
      <c r="H1305" s="91">
        <v>-9.7506362300659468</v>
      </c>
      <c r="I1305" s="91">
        <v>2.0802762786933755</v>
      </c>
    </row>
    <row r="1306" spans="1:9" x14ac:dyDescent="0.25">
      <c r="A1306" s="91">
        <v>1303</v>
      </c>
      <c r="B1306" s="91">
        <v>77.251767684760296</v>
      </c>
      <c r="C1306" s="91">
        <v>77.251767684760296</v>
      </c>
      <c r="D1306" s="91"/>
      <c r="E1306" s="91">
        <v>1508.1640579768543</v>
      </c>
      <c r="F1306" s="91">
        <v>88.311563394904326</v>
      </c>
      <c r="G1306" s="91">
        <v>19.254308321588198</v>
      </c>
      <c r="H1306" s="91">
        <v>-1.4063055858283615</v>
      </c>
      <c r="I1306" s="91">
        <v>-6.6831099737720754</v>
      </c>
    </row>
    <row r="1307" spans="1:9" x14ac:dyDescent="0.25">
      <c r="A1307" s="91">
        <v>1304</v>
      </c>
      <c r="B1307" s="91">
        <v>76.759232968600486</v>
      </c>
      <c r="C1307" s="91">
        <v>76.759232968600486</v>
      </c>
      <c r="D1307" s="91"/>
      <c r="E1307" s="91">
        <v>1502.3484727295531</v>
      </c>
      <c r="F1307" s="91">
        <v>88.14392186267149</v>
      </c>
      <c r="G1307" s="91">
        <v>18.84010651965098</v>
      </c>
      <c r="H1307" s="91">
        <v>-1.6089133915877889</v>
      </c>
      <c r="I1307" s="91">
        <v>-6.885717779531503</v>
      </c>
    </row>
    <row r="1308" spans="1:9" x14ac:dyDescent="0.25">
      <c r="A1308" s="91">
        <v>1305</v>
      </c>
      <c r="B1308" s="91">
        <v>76.9054959575559</v>
      </c>
      <c r="C1308" s="91">
        <v>76.9054959575559</v>
      </c>
      <c r="D1308" s="91"/>
      <c r="E1308" s="91">
        <v>1496.6910441754139</v>
      </c>
      <c r="F1308" s="91">
        <v>88.672866904513484</v>
      </c>
      <c r="G1308" s="91">
        <v>17.665466908048934</v>
      </c>
      <c r="H1308" s="91">
        <v>-8.7590761646328694</v>
      </c>
      <c r="I1308" s="91">
        <v>1.1891822751353414</v>
      </c>
    </row>
    <row r="1309" spans="1:9" x14ac:dyDescent="0.25">
      <c r="A1309" s="91">
        <v>1306</v>
      </c>
      <c r="B1309" s="91">
        <v>76.491025699597429</v>
      </c>
      <c r="C1309" s="91">
        <v>76.491025699597429</v>
      </c>
      <c r="D1309" s="91"/>
      <c r="E1309" s="91">
        <v>1487.7635283344109</v>
      </c>
      <c r="F1309" s="91">
        <v>88.659962431205997</v>
      </c>
      <c r="G1309" s="91">
        <v>16.085592396071412</v>
      </c>
      <c r="H1309" s="91">
        <v>-9.3830655999938681</v>
      </c>
      <c r="I1309" s="91">
        <v>1.9115795222161438</v>
      </c>
    </row>
    <row r="1310" spans="1:9" x14ac:dyDescent="0.25">
      <c r="A1310" s="91">
        <v>1307</v>
      </c>
      <c r="B1310" s="91">
        <v>76.033137548872375</v>
      </c>
      <c r="C1310" s="91">
        <v>76.033137548872375</v>
      </c>
      <c r="D1310" s="91"/>
      <c r="E1310" s="91">
        <v>1479.7401072043624</v>
      </c>
      <c r="F1310" s="91">
        <v>88.637924365727983</v>
      </c>
      <c r="G1310" s="91">
        <v>18.572586341175001</v>
      </c>
      <c r="H1310" s="91">
        <v>-9.6970207936029507</v>
      </c>
      <c r="I1310" s="91">
        <v>2.1338917151563717</v>
      </c>
    </row>
    <row r="1311" spans="1:9" x14ac:dyDescent="0.25">
      <c r="A1311" s="91">
        <v>1308</v>
      </c>
      <c r="B1311" s="91">
        <v>76.232645418011245</v>
      </c>
      <c r="C1311" s="91">
        <v>76.232645418011245</v>
      </c>
      <c r="D1311" s="91"/>
      <c r="E1311" s="91">
        <v>1476.1042922618376</v>
      </c>
      <c r="F1311" s="91">
        <v>88.984219729722895</v>
      </c>
      <c r="G1311" s="91">
        <v>21.490859550983057</v>
      </c>
      <c r="H1311" s="91">
        <v>-9.2886170504406547</v>
      </c>
      <c r="I1311" s="91">
        <v>2.542295458318669</v>
      </c>
    </row>
    <row r="1312" spans="1:9" x14ac:dyDescent="0.25">
      <c r="A1312" s="91">
        <v>1309</v>
      </c>
      <c r="B1312" s="91">
        <v>75.222127582658672</v>
      </c>
      <c r="C1312" s="91">
        <v>75.222127582658672</v>
      </c>
      <c r="D1312" s="91"/>
      <c r="E1312" s="91">
        <v>1472.9898546481429</v>
      </c>
      <c r="F1312" s="91">
        <v>88.122823256308479</v>
      </c>
      <c r="G1312" s="91">
        <v>21.576921472120048</v>
      </c>
      <c r="H1312" s="91">
        <v>-10.184542142873307</v>
      </c>
      <c r="I1312" s="91">
        <v>1.6463703658860172</v>
      </c>
    </row>
    <row r="1313" spans="1:9" x14ac:dyDescent="0.25">
      <c r="A1313" s="91">
        <v>1310</v>
      </c>
      <c r="B1313" s="91">
        <v>75.821716540854283</v>
      </c>
      <c r="C1313" s="91">
        <v>75.821716540854283</v>
      </c>
      <c r="D1313" s="91"/>
      <c r="E1313" s="91">
        <v>1472.5925824092246</v>
      </c>
      <c r="F1313" s="91">
        <v>88.806835383846234</v>
      </c>
      <c r="G1313" s="91">
        <v>22.527126443285621</v>
      </c>
      <c r="H1313" s="91">
        <v>-0.97679938720507831</v>
      </c>
      <c r="I1313" s="91">
        <v>-6.2536037751487923</v>
      </c>
    </row>
    <row r="1314" spans="1:9" x14ac:dyDescent="0.25">
      <c r="A1314" s="91">
        <v>1311</v>
      </c>
      <c r="B1314" s="91">
        <v>75.3463139017381</v>
      </c>
      <c r="C1314" s="91">
        <v>75.3463139017381</v>
      </c>
      <c r="D1314" s="91"/>
      <c r="E1314" s="91">
        <v>1471.0097429850714</v>
      </c>
      <c r="F1314" s="91">
        <v>88.326562768415968</v>
      </c>
      <c r="G1314" s="91">
        <v>21.084287701402623</v>
      </c>
      <c r="H1314" s="91">
        <v>-1.3918840331572042</v>
      </c>
      <c r="I1314" s="91">
        <v>-6.6686884211009181</v>
      </c>
    </row>
    <row r="1315" spans="1:9" x14ac:dyDescent="0.25">
      <c r="A1315" s="91">
        <v>1312</v>
      </c>
      <c r="B1315" s="91">
        <v>75.498084443959982</v>
      </c>
      <c r="C1315" s="91">
        <v>75.498084443959982</v>
      </c>
      <c r="D1315" s="91"/>
      <c r="E1315" s="91">
        <v>1469.2376187623759</v>
      </c>
      <c r="F1315" s="91">
        <v>88.613248575927273</v>
      </c>
      <c r="G1315" s="91">
        <v>22.476554219117077</v>
      </c>
      <c r="H1315" s="91">
        <v>-9.6891844942184768</v>
      </c>
      <c r="I1315" s="91">
        <v>2.1417280145408468</v>
      </c>
    </row>
    <row r="1316" spans="1:9" x14ac:dyDescent="0.25">
      <c r="A1316" s="91">
        <v>1313</v>
      </c>
      <c r="B1316" s="91">
        <v>75.571686283626036</v>
      </c>
      <c r="C1316" s="91">
        <v>75.571686283626036</v>
      </c>
      <c r="D1316" s="91"/>
      <c r="E1316" s="91">
        <v>1469.0253545520923</v>
      </c>
      <c r="F1316" s="91">
        <v>88.735961007247866</v>
      </c>
      <c r="G1316" s="91">
        <v>22.178422065951381</v>
      </c>
      <c r="H1316" s="91">
        <v>-9.6000125861930528</v>
      </c>
      <c r="I1316" s="91">
        <v>2.2308999225662696</v>
      </c>
    </row>
    <row r="1317" spans="1:9" x14ac:dyDescent="0.25">
      <c r="A1317" s="91">
        <v>1314</v>
      </c>
      <c r="B1317" s="91">
        <v>74.824102329286475</v>
      </c>
      <c r="C1317" s="91">
        <v>74.824102329286475</v>
      </c>
      <c r="D1317" s="91"/>
      <c r="E1317" s="91">
        <v>1465.2477277422613</v>
      </c>
      <c r="F1317" s="91">
        <v>88.084811628158789</v>
      </c>
      <c r="G1317" s="91">
        <v>19.229589034103054</v>
      </c>
      <c r="H1317" s="91">
        <v>-10.182561292729881</v>
      </c>
      <c r="I1317" s="91">
        <v>1.6483512160294425</v>
      </c>
    </row>
    <row r="1318" spans="1:9" x14ac:dyDescent="0.25">
      <c r="A1318" s="91">
        <v>1315</v>
      </c>
      <c r="B1318" s="91">
        <v>74.546993341184205</v>
      </c>
      <c r="C1318" s="91">
        <v>74.546993341184205</v>
      </c>
      <c r="D1318" s="91"/>
      <c r="E1318" s="91">
        <v>1461.0682418077877</v>
      </c>
      <c r="F1318" s="91">
        <v>88.087769488023071</v>
      </c>
      <c r="G1318" s="91">
        <v>19.040419046826223</v>
      </c>
      <c r="H1318" s="91">
        <v>-10.247122215646593</v>
      </c>
      <c r="I1318" s="91">
        <v>1.5837902931127297</v>
      </c>
    </row>
    <row r="1319" spans="1:9" x14ac:dyDescent="0.25">
      <c r="A1319" s="91">
        <v>1316</v>
      </c>
      <c r="B1319" s="91">
        <v>74.402624147376329</v>
      </c>
      <c r="C1319" s="91">
        <v>74.402624147376329</v>
      </c>
      <c r="D1319" s="91"/>
      <c r="E1319" s="91">
        <v>1457.1232605075193</v>
      </c>
      <c r="F1319" s="91">
        <v>88.133170332237</v>
      </c>
      <c r="G1319" s="91">
        <v>18.95140934349703</v>
      </c>
      <c r="H1319" s="91">
        <v>-1.6306276510443611</v>
      </c>
      <c r="I1319" s="91">
        <v>-6.907432038988075</v>
      </c>
    </row>
    <row r="1320" spans="1:9" x14ac:dyDescent="0.25">
      <c r="A1320" s="91">
        <v>1317</v>
      </c>
      <c r="B1320" s="91">
        <v>74.109865923496756</v>
      </c>
      <c r="C1320" s="91">
        <v>74.109865923496756</v>
      </c>
      <c r="D1320" s="91"/>
      <c r="E1320" s="91">
        <v>1452.8311790940454</v>
      </c>
      <c r="F1320" s="91">
        <v>88.019184311909783</v>
      </c>
      <c r="G1320" s="91">
        <v>17.727221515743175</v>
      </c>
      <c r="H1320" s="91">
        <v>-10.259415954134823</v>
      </c>
      <c r="I1320" s="91">
        <v>1.5714965546244999</v>
      </c>
    </row>
    <row r="1321" spans="1:9" x14ac:dyDescent="0.25">
      <c r="A1321" s="91">
        <v>1318</v>
      </c>
      <c r="B1321" s="91">
        <v>74.101095078606505</v>
      </c>
      <c r="C1321" s="91">
        <v>74.101095078606505</v>
      </c>
      <c r="D1321" s="91"/>
      <c r="E1321" s="91">
        <v>1445.3742865414249</v>
      </c>
      <c r="F1321" s="91">
        <v>88.456808685102388</v>
      </c>
      <c r="G1321" s="91">
        <v>13.63847914622459</v>
      </c>
      <c r="H1321" s="91">
        <v>-9.0826231899996586</v>
      </c>
      <c r="I1321" s="91">
        <v>1.1885054844978964</v>
      </c>
    </row>
    <row r="1322" spans="1:9" x14ac:dyDescent="0.25">
      <c r="A1322" s="91">
        <v>1319</v>
      </c>
      <c r="B1322" s="91">
        <v>73.951322124361482</v>
      </c>
      <c r="C1322" s="91">
        <v>73.951322124361482</v>
      </c>
      <c r="D1322" s="91"/>
      <c r="E1322" s="91">
        <v>1433.0556799416977</v>
      </c>
      <c r="F1322" s="91">
        <v>88.936863945885719</v>
      </c>
      <c r="G1322" s="91">
        <v>11.601142400128268</v>
      </c>
      <c r="H1322" s="91">
        <v>-12.230503631127561</v>
      </c>
      <c r="I1322" s="91">
        <v>5.3624229028779187</v>
      </c>
    </row>
    <row r="1323" spans="1:9" x14ac:dyDescent="0.25">
      <c r="A1323" s="91">
        <v>1320</v>
      </c>
      <c r="B1323" s="91">
        <v>72.485105770475784</v>
      </c>
      <c r="C1323" s="91">
        <v>72.485105770475784</v>
      </c>
      <c r="D1323" s="91"/>
      <c r="E1323" s="91">
        <v>1420.8873883616916</v>
      </c>
      <c r="F1323" s="91">
        <v>88.092697371022595</v>
      </c>
      <c r="G1323" s="91">
        <v>15.588429036455565</v>
      </c>
      <c r="H1323" s="91">
        <v>-1.4925306514517946</v>
      </c>
      <c r="I1323" s="91">
        <v>-7.1421777308582834</v>
      </c>
    </row>
    <row r="1324" spans="1:9" x14ac:dyDescent="0.25">
      <c r="A1324" s="91">
        <v>1321</v>
      </c>
      <c r="B1324" s="91">
        <v>73.29262120764588</v>
      </c>
      <c r="C1324" s="91">
        <v>73.29262120764588</v>
      </c>
      <c r="D1324" s="91"/>
      <c r="E1324" s="91">
        <v>1420.3462710360673</v>
      </c>
      <c r="F1324" s="91">
        <v>88.94029903045427</v>
      </c>
      <c r="G1324" s="91">
        <v>23.587976430024561</v>
      </c>
      <c r="H1324" s="91">
        <v>-0.79798151240566362</v>
      </c>
      <c r="I1324" s="91">
        <v>-6.0747859003493776</v>
      </c>
    </row>
    <row r="1325" spans="1:9" x14ac:dyDescent="0.25">
      <c r="A1325" s="91">
        <v>1322</v>
      </c>
      <c r="B1325" s="91">
        <v>72.978842929563029</v>
      </c>
      <c r="C1325" s="91">
        <v>72.978842929563029</v>
      </c>
      <c r="D1325" s="91"/>
      <c r="E1325" s="91">
        <v>1424.5704762254509</v>
      </c>
      <c r="F1325" s="91">
        <v>88.46839757824155</v>
      </c>
      <c r="G1325" s="91">
        <v>28.010619143787363</v>
      </c>
      <c r="H1325" s="91">
        <v>-9.9127854446505896</v>
      </c>
      <c r="I1325" s="91">
        <v>1.918127064108734</v>
      </c>
    </row>
    <row r="1326" spans="1:9" x14ac:dyDescent="0.25">
      <c r="A1326" s="91">
        <v>1323</v>
      </c>
      <c r="B1326" s="91">
        <v>74.073335121882863</v>
      </c>
      <c r="C1326" s="91">
        <v>74.073335121882863</v>
      </c>
      <c r="D1326" s="91"/>
      <c r="E1326" s="91">
        <v>1436.7406109550486</v>
      </c>
      <c r="F1326" s="91">
        <v>88.967167998666028</v>
      </c>
      <c r="G1326" s="91">
        <v>36.136582697043622</v>
      </c>
      <c r="H1326" s="91">
        <v>-8.0076597854164611</v>
      </c>
      <c r="I1326" s="91">
        <v>0.99548707125257552</v>
      </c>
    </row>
    <row r="1327" spans="1:9" x14ac:dyDescent="0.25">
      <c r="A1327" s="91">
        <v>1324</v>
      </c>
      <c r="B1327" s="91">
        <v>74.344418301422621</v>
      </c>
      <c r="C1327" s="91">
        <v>74.344418301422621</v>
      </c>
      <c r="D1327" s="91"/>
      <c r="E1327" s="91">
        <v>1456.4732777597508</v>
      </c>
      <c r="F1327" s="91">
        <v>88.194982861065697</v>
      </c>
      <c r="G1327" s="91">
        <v>43.170199049397098</v>
      </c>
      <c r="H1327" s="91">
        <v>-12.931083982333327</v>
      </c>
      <c r="I1327" s="91">
        <v>4.3410764065458132</v>
      </c>
    </row>
    <row r="1328" spans="1:9" x14ac:dyDescent="0.25">
      <c r="A1328" s="91">
        <v>1325</v>
      </c>
      <c r="B1328" s="91">
        <v>75.945819054643707</v>
      </c>
      <c r="C1328" s="91">
        <v>75.945819054643707</v>
      </c>
      <c r="D1328" s="91"/>
      <c r="E1328" s="91">
        <v>1483.9560196721559</v>
      </c>
      <c r="F1328" s="91">
        <v>88.343923078709636</v>
      </c>
      <c r="G1328" s="91">
        <v>51.957890515402717</v>
      </c>
      <c r="H1328" s="91">
        <v>-14.382085151151912</v>
      </c>
      <c r="I1328" s="91">
        <v>6.1755568772167262</v>
      </c>
    </row>
    <row r="1329" spans="1:9" x14ac:dyDescent="0.25">
      <c r="A1329" s="91">
        <v>1326</v>
      </c>
      <c r="B1329" s="91">
        <v>77.705993167572942</v>
      </c>
      <c r="C1329" s="91">
        <v>77.705993167572942</v>
      </c>
      <c r="D1329" s="91"/>
      <c r="E1329" s="91">
        <v>1516.9060316325108</v>
      </c>
      <c r="F1329" s="91">
        <v>88.285095740982896</v>
      </c>
      <c r="G1329" s="91">
        <v>51.830037602679674</v>
      </c>
      <c r="H1329" s="91">
        <v>-4.8249802093398646</v>
      </c>
      <c r="I1329" s="91">
        <v>-3.2587904759438846</v>
      </c>
    </row>
    <row r="1330" spans="1:9" x14ac:dyDescent="0.25">
      <c r="A1330" s="91">
        <v>1327</v>
      </c>
      <c r="B1330" s="91">
        <v>79.439128882873263</v>
      </c>
      <c r="C1330" s="91">
        <v>79.439128882873263</v>
      </c>
      <c r="D1330" s="91"/>
      <c r="E1330" s="91">
        <v>1541.5240697603729</v>
      </c>
      <c r="F1330" s="91">
        <v>88.745851869894793</v>
      </c>
      <c r="G1330" s="91">
        <v>42.757161060066778</v>
      </c>
      <c r="H1330" s="91">
        <v>-3.1097184041305015</v>
      </c>
      <c r="I1330" s="91">
        <v>-4.0006931430330734</v>
      </c>
    </row>
    <row r="1331" spans="1:9" x14ac:dyDescent="0.25">
      <c r="A1331" s="91">
        <v>1328</v>
      </c>
      <c r="B1331" s="91">
        <v>79.717220705509547</v>
      </c>
      <c r="C1331" s="91">
        <v>79.717220705509547</v>
      </c>
      <c r="D1331" s="91"/>
      <c r="E1331" s="91">
        <v>1557.5629088697337</v>
      </c>
      <c r="F1331" s="91">
        <v>88.240314190049347</v>
      </c>
      <c r="G1331" s="91">
        <v>40.317905887422178</v>
      </c>
      <c r="H1331" s="91">
        <v>-0.77557790899240431</v>
      </c>
      <c r="I1331" s="91">
        <v>-7.4955094289337438</v>
      </c>
    </row>
    <row r="1332" spans="1:9" x14ac:dyDescent="0.25">
      <c r="A1332" s="91">
        <v>1329</v>
      </c>
      <c r="B1332" s="91">
        <v>81.013776629558464</v>
      </c>
      <c r="C1332" s="91">
        <v>81.013776629558464</v>
      </c>
      <c r="D1332" s="91"/>
      <c r="E1332" s="91">
        <v>1571.939167296089</v>
      </c>
      <c r="F1332" s="91">
        <v>88.940223245774277</v>
      </c>
      <c r="G1332" s="91">
        <v>33.189037787504063</v>
      </c>
      <c r="H1332" s="91">
        <v>-9.466847105983268</v>
      </c>
      <c r="I1332" s="91">
        <v>2.3640654027760548</v>
      </c>
    </row>
    <row r="1333" spans="1:9" x14ac:dyDescent="0.25">
      <c r="A1333" s="91">
        <v>1330</v>
      </c>
      <c r="B1333" s="91">
        <v>80.36854749820813</v>
      </c>
      <c r="C1333" s="91">
        <v>80.36854749820813</v>
      </c>
      <c r="D1333" s="91"/>
      <c r="E1333" s="91">
        <v>1571.0984208026655</v>
      </c>
      <c r="F1333" s="91">
        <v>88.27253578271052</v>
      </c>
      <c r="G1333" s="91">
        <v>22.993584321252435</v>
      </c>
      <c r="H1333" s="91">
        <v>-10.101427128446888</v>
      </c>
      <c r="I1333" s="91">
        <v>1.7294853803124348</v>
      </c>
    </row>
    <row r="1334" spans="1:9" x14ac:dyDescent="0.25">
      <c r="A1334" s="91">
        <v>1331</v>
      </c>
      <c r="B1334" s="91">
        <v>80.929827423184705</v>
      </c>
      <c r="C1334" s="91">
        <v>80.929827423184705</v>
      </c>
      <c r="D1334" s="91"/>
      <c r="E1334" s="91">
        <v>1568.6644666301927</v>
      </c>
      <c r="F1334" s="91">
        <v>88.941705216169723</v>
      </c>
      <c r="G1334" s="91">
        <v>24.430427863983258</v>
      </c>
      <c r="H1334" s="91">
        <v>-9.377007860208602</v>
      </c>
      <c r="I1334" s="91">
        <v>2.4539046485507221</v>
      </c>
    </row>
    <row r="1335" spans="1:9" x14ac:dyDescent="0.25">
      <c r="A1335" s="91">
        <v>1332</v>
      </c>
      <c r="B1335" s="91">
        <v>80.409820600574491</v>
      </c>
      <c r="C1335" s="91">
        <v>80.409820600574491</v>
      </c>
      <c r="D1335" s="91"/>
      <c r="E1335" s="91">
        <v>1565.9407082310249</v>
      </c>
      <c r="F1335" s="91">
        <v>88.475309500971463</v>
      </c>
      <c r="G1335" s="91">
        <v>24.143850482123977</v>
      </c>
      <c r="H1335" s="91">
        <v>-1.2231260220649491</v>
      </c>
      <c r="I1335" s="91">
        <v>-6.4999304100086635</v>
      </c>
    </row>
    <row r="1336" spans="1:9" x14ac:dyDescent="0.25">
      <c r="A1336" s="91">
        <v>1333</v>
      </c>
      <c r="B1336" s="91">
        <v>80.422337129388225</v>
      </c>
      <c r="C1336" s="91">
        <v>80.422337129388225</v>
      </c>
      <c r="D1336" s="91"/>
      <c r="E1336" s="91">
        <v>1564.301552692624</v>
      </c>
      <c r="F1336" s="91">
        <v>88.64337371081993</v>
      </c>
      <c r="G1336" s="91">
        <v>25.113251879635339</v>
      </c>
      <c r="H1336" s="91">
        <v>-1.1206490135148823</v>
      </c>
      <c r="I1336" s="91">
        <v>-6.3974534014585966</v>
      </c>
    </row>
    <row r="1337" spans="1:9" x14ac:dyDescent="0.25">
      <c r="A1337" s="91">
        <v>1334</v>
      </c>
      <c r="B1337" s="91">
        <v>80.364080689105521</v>
      </c>
      <c r="C1337" s="91">
        <v>80.364080689105521</v>
      </c>
      <c r="D1337" s="91"/>
      <c r="E1337" s="91">
        <v>1563.9866219334824</v>
      </c>
      <c r="F1337" s="91">
        <v>88.513763374562103</v>
      </c>
      <c r="G1337" s="91">
        <v>26.623337234039198</v>
      </c>
      <c r="H1337" s="91">
        <v>-9.718783799610037</v>
      </c>
      <c r="I1337" s="91">
        <v>2.1121287091492857</v>
      </c>
    </row>
    <row r="1338" spans="1:9" x14ac:dyDescent="0.25">
      <c r="A1338" s="91">
        <v>1335</v>
      </c>
      <c r="B1338" s="91">
        <v>80.622078773802798</v>
      </c>
      <c r="C1338" s="91">
        <v>80.622078773802798</v>
      </c>
      <c r="D1338" s="91"/>
      <c r="E1338" s="91">
        <v>1563.1627750242669</v>
      </c>
      <c r="F1338" s="91">
        <v>88.87891767761505</v>
      </c>
      <c r="G1338" s="91">
        <v>22.607228542605331</v>
      </c>
      <c r="H1338" s="91">
        <v>-9.4018616121295686</v>
      </c>
      <c r="I1338" s="91">
        <v>2.429050896629755</v>
      </c>
    </row>
    <row r="1339" spans="1:9" x14ac:dyDescent="0.25">
      <c r="A1339" s="91">
        <v>1336</v>
      </c>
      <c r="B1339" s="91">
        <v>79.980427426780949</v>
      </c>
      <c r="C1339" s="91">
        <v>79.980427426780949</v>
      </c>
      <c r="D1339" s="91"/>
      <c r="E1339" s="91">
        <v>1556.0797665034249</v>
      </c>
      <c r="F1339" s="91">
        <v>88.691081439031606</v>
      </c>
      <c r="G1339" s="91">
        <v>20.781461972613776</v>
      </c>
      <c r="H1339" s="91">
        <v>-9.6926760145713438</v>
      </c>
      <c r="I1339" s="91">
        <v>2.1382364941879786</v>
      </c>
    </row>
    <row r="1340" spans="1:9" x14ac:dyDescent="0.25">
      <c r="A1340" s="91">
        <v>1337</v>
      </c>
      <c r="B1340" s="91">
        <v>79.736719648524172</v>
      </c>
      <c r="C1340" s="91">
        <v>79.736719648524172</v>
      </c>
      <c r="D1340" s="91"/>
      <c r="E1340" s="91">
        <v>1552.7896830681163</v>
      </c>
      <c r="F1340" s="91">
        <v>88.565338544158578</v>
      </c>
      <c r="G1340" s="91">
        <v>24.721639989735998</v>
      </c>
      <c r="H1340" s="91">
        <v>-9.7704589576230401</v>
      </c>
      <c r="I1340" s="91">
        <v>2.0604535511362831</v>
      </c>
    </row>
    <row r="1341" spans="1:9" x14ac:dyDescent="0.25">
      <c r="A1341" s="91">
        <v>1338</v>
      </c>
      <c r="B1341" s="91">
        <v>79.640310115164027</v>
      </c>
      <c r="C1341" s="91">
        <v>79.640310115164027</v>
      </c>
      <c r="D1341" s="91"/>
      <c r="E1341" s="91">
        <v>1551.8964401303335</v>
      </c>
      <c r="F1341" s="91">
        <v>88.420849260856428</v>
      </c>
      <c r="G1341" s="91">
        <v>24.765894758153706</v>
      </c>
      <c r="H1341" s="91">
        <v>-1.2696094689011799</v>
      </c>
      <c r="I1341" s="91">
        <v>-6.546413856844894</v>
      </c>
    </row>
    <row r="1342" spans="1:9" x14ac:dyDescent="0.25">
      <c r="A1342" s="91">
        <v>1339</v>
      </c>
      <c r="B1342" s="91">
        <v>79.943084530560853</v>
      </c>
      <c r="C1342" s="91">
        <v>79.943084530560853</v>
      </c>
      <c r="D1342" s="91"/>
      <c r="E1342" s="91">
        <v>1551.1835692260672</v>
      </c>
      <c r="F1342" s="91">
        <v>88.827281611668553</v>
      </c>
      <c r="G1342" s="91">
        <v>25.142732233285713</v>
      </c>
      <c r="H1342" s="91">
        <v>-9.4653750509281505</v>
      </c>
      <c r="I1342" s="91">
        <v>2.3655374578311732</v>
      </c>
    </row>
    <row r="1343" spans="1:9" x14ac:dyDescent="0.25">
      <c r="A1343" s="91">
        <v>1340</v>
      </c>
      <c r="B1343" s="91">
        <v>79.536122407776432</v>
      </c>
      <c r="C1343" s="91">
        <v>79.536122407776432</v>
      </c>
      <c r="D1343" s="91"/>
      <c r="E1343" s="91">
        <v>1549.630523491913</v>
      </c>
      <c r="F1343" s="91">
        <v>88.527669213412835</v>
      </c>
      <c r="G1343" s="91">
        <v>24.388502037639146</v>
      </c>
      <c r="H1343" s="91">
        <v>-9.8099142305973306</v>
      </c>
      <c r="I1343" s="91">
        <v>2.0209982781619917</v>
      </c>
    </row>
    <row r="1344" spans="1:9" x14ac:dyDescent="0.25">
      <c r="A1344" s="91">
        <v>1341</v>
      </c>
      <c r="B1344" s="91">
        <v>79.415010235264674</v>
      </c>
      <c r="C1344" s="91">
        <v>79.415010235264674</v>
      </c>
      <c r="D1344" s="91"/>
      <c r="E1344" s="91">
        <v>1547.7430874676495</v>
      </c>
      <c r="F1344" s="91">
        <v>88.425795951115376</v>
      </c>
      <c r="G1344" s="91">
        <v>23.95610346616548</v>
      </c>
      <c r="H1344" s="91">
        <v>-9.8348212639489425</v>
      </c>
      <c r="I1344" s="91">
        <v>1.9960912448103802</v>
      </c>
    </row>
    <row r="1345" spans="1:9" x14ac:dyDescent="0.25">
      <c r="A1345" s="91">
        <v>1342</v>
      </c>
      <c r="B1345" s="91">
        <v>79.567522062964173</v>
      </c>
      <c r="C1345" s="91">
        <v>79.567522062964173</v>
      </c>
      <c r="D1345" s="91"/>
      <c r="E1345" s="91">
        <v>1546.1745898630193</v>
      </c>
      <c r="F1345" s="91">
        <v>88.731485684984278</v>
      </c>
      <c r="G1345" s="91">
        <v>23.988593435551081</v>
      </c>
      <c r="H1345" s="91">
        <v>-1.0347139578686293</v>
      </c>
      <c r="I1345" s="91">
        <v>-6.3115183458123436</v>
      </c>
    </row>
    <row r="1346" spans="1:9" x14ac:dyDescent="0.25">
      <c r="A1346" s="91">
        <v>1343</v>
      </c>
      <c r="B1346" s="91">
        <v>79.651976157031541</v>
      </c>
      <c r="C1346" s="91">
        <v>79.651976157031541</v>
      </c>
      <c r="D1346" s="91"/>
      <c r="E1346" s="91">
        <v>1545.0301337113901</v>
      </c>
      <c r="F1346" s="91">
        <v>88.805907754207354</v>
      </c>
      <c r="G1346" s="91">
        <v>25.29057516520005</v>
      </c>
      <c r="H1346" s="91">
        <v>-0.88332565969969479</v>
      </c>
      <c r="I1346" s="91">
        <v>-6.1601300476434089</v>
      </c>
    </row>
    <row r="1347" spans="1:9" x14ac:dyDescent="0.25">
      <c r="A1347" s="91">
        <v>1344</v>
      </c>
      <c r="B1347" s="91">
        <v>79.269875878102098</v>
      </c>
      <c r="C1347" s="91">
        <v>79.269875878102098</v>
      </c>
      <c r="D1347" s="91"/>
      <c r="E1347" s="91">
        <v>1546.2610586733415</v>
      </c>
      <c r="F1347" s="91">
        <v>88.3489583887512</v>
      </c>
      <c r="G1347" s="91">
        <v>29.543608549384604</v>
      </c>
      <c r="H1347" s="91">
        <v>-9.9071399167658054</v>
      </c>
      <c r="I1347" s="91">
        <v>1.9237725919935187</v>
      </c>
    </row>
    <row r="1348" spans="1:9" x14ac:dyDescent="0.25">
      <c r="A1348" s="91">
        <v>1345</v>
      </c>
      <c r="B1348" s="91">
        <v>79.696161579733953</v>
      </c>
      <c r="C1348" s="91">
        <v>79.696161579733953</v>
      </c>
      <c r="D1348" s="91"/>
      <c r="E1348" s="91">
        <v>1553.428533124606</v>
      </c>
      <c r="F1348" s="91">
        <v>88.498730936179655</v>
      </c>
      <c r="G1348" s="91">
        <v>33.666112831528821</v>
      </c>
      <c r="H1348" s="91">
        <v>-9.4768044566515162</v>
      </c>
      <c r="I1348" s="91">
        <v>1.6116732079945018</v>
      </c>
    </row>
    <row r="1349" spans="1:9" x14ac:dyDescent="0.25">
      <c r="A1349" s="91">
        <v>1346</v>
      </c>
      <c r="B1349" s="91">
        <v>80.484973766702666</v>
      </c>
      <c r="C1349" s="91">
        <v>80.484973766702666</v>
      </c>
      <c r="D1349" s="91"/>
      <c r="E1349" s="91">
        <v>1563.1934664407427</v>
      </c>
      <c r="F1349" s="91">
        <v>88.75939317819072</v>
      </c>
      <c r="G1349" s="91">
        <v>35.691759884944815</v>
      </c>
      <c r="H1349" s="91">
        <v>-8.1342230448935275</v>
      </c>
      <c r="I1349" s="91">
        <v>0.86892381177550804</v>
      </c>
    </row>
    <row r="1350" spans="1:9" x14ac:dyDescent="0.25">
      <c r="A1350" s="91">
        <v>1347</v>
      </c>
      <c r="B1350" s="91">
        <v>80.927739962996924</v>
      </c>
      <c r="C1350" s="91">
        <v>80.927739962996924</v>
      </c>
      <c r="D1350" s="91"/>
      <c r="E1350" s="91">
        <v>1572.8606235559605</v>
      </c>
      <c r="F1350" s="91">
        <v>88.819215125347412</v>
      </c>
      <c r="G1350" s="91">
        <v>33.842871287877173</v>
      </c>
      <c r="H1350" s="91">
        <v>-9.6077581927108184</v>
      </c>
      <c r="I1350" s="91">
        <v>2.2231543160485057</v>
      </c>
    </row>
    <row r="1351" spans="1:9" x14ac:dyDescent="0.25">
      <c r="A1351" s="91">
        <v>1348</v>
      </c>
      <c r="B1351" s="91">
        <v>81.058899535282706</v>
      </c>
      <c r="C1351" s="91">
        <v>81.058899535282706</v>
      </c>
      <c r="D1351" s="91"/>
      <c r="E1351" s="91">
        <v>1578.4598818241868</v>
      </c>
      <c r="F1351" s="91">
        <v>88.619440108595555</v>
      </c>
      <c r="G1351" s="91">
        <v>31.209724379983779</v>
      </c>
      <c r="H1351" s="91">
        <v>-9.7744257688625495</v>
      </c>
      <c r="I1351" s="91">
        <v>2.0564867398967732</v>
      </c>
    </row>
    <row r="1352" spans="1:9" x14ac:dyDescent="0.25">
      <c r="A1352" s="91">
        <v>1349</v>
      </c>
      <c r="B1352" s="91">
        <v>81.642670204319728</v>
      </c>
      <c r="C1352" s="91">
        <v>81.642670204319728</v>
      </c>
      <c r="D1352" s="91"/>
      <c r="E1352" s="91">
        <v>1583.0197091447469</v>
      </c>
      <c r="F1352" s="91">
        <v>88.909855389856389</v>
      </c>
      <c r="G1352" s="91">
        <v>29.174615224118327</v>
      </c>
      <c r="H1352" s="91">
        <v>-0.85335777818298575</v>
      </c>
      <c r="I1352" s="91">
        <v>-6.1301621661266994</v>
      </c>
    </row>
    <row r="1353" spans="1:9" x14ac:dyDescent="0.25">
      <c r="A1353" s="91">
        <v>1350</v>
      </c>
      <c r="B1353" s="91">
        <v>80.910016715644474</v>
      </c>
      <c r="C1353" s="91">
        <v>80.910016715644474</v>
      </c>
      <c r="D1353" s="91"/>
      <c r="E1353" s="91">
        <v>1581.7611142322442</v>
      </c>
      <c r="F1353" s="91">
        <v>88.172350913209215</v>
      </c>
      <c r="G1353" s="91">
        <v>23.199224205152291</v>
      </c>
      <c r="H1353" s="91">
        <v>-10.111223627563279</v>
      </c>
      <c r="I1353" s="91">
        <v>1.719688881196044</v>
      </c>
    </row>
    <row r="1354" spans="1:9" x14ac:dyDescent="0.25">
      <c r="A1354" s="91">
        <v>1351</v>
      </c>
      <c r="B1354" s="91">
        <v>80.817449453393934</v>
      </c>
      <c r="C1354" s="91">
        <v>80.817449453393934</v>
      </c>
      <c r="D1354" s="91"/>
      <c r="E1354" s="91">
        <v>1573.134910290642</v>
      </c>
      <c r="F1354" s="91">
        <v>88.625736606079997</v>
      </c>
      <c r="G1354" s="91">
        <v>12.466278050073043</v>
      </c>
      <c r="H1354" s="91">
        <v>-5.5215744707728636</v>
      </c>
      <c r="I1354" s="91">
        <v>-2.1255034304665239</v>
      </c>
    </row>
    <row r="1355" spans="1:9" x14ac:dyDescent="0.25">
      <c r="A1355" s="91">
        <v>1352</v>
      </c>
      <c r="B1355" s="91">
        <v>79.164904353771121</v>
      </c>
      <c r="C1355" s="91">
        <v>79.164904353771121</v>
      </c>
      <c r="D1355" s="91"/>
      <c r="E1355" s="91">
        <v>1550.863043674128</v>
      </c>
      <c r="F1355" s="91">
        <v>88.028956561769917</v>
      </c>
      <c r="G1355" s="91">
        <v>6.3282997140866399</v>
      </c>
      <c r="H1355" s="91">
        <v>-6.0999792254901912</v>
      </c>
      <c r="I1355" s="91">
        <v>-2.6060722368112508</v>
      </c>
    </row>
    <row r="1356" spans="1:9" x14ac:dyDescent="0.25">
      <c r="A1356" s="91">
        <v>1353</v>
      </c>
      <c r="B1356" s="91">
        <v>78.441858207416047</v>
      </c>
      <c r="C1356" s="91">
        <v>78.441858207416047</v>
      </c>
      <c r="D1356" s="91"/>
      <c r="E1356" s="91">
        <v>1527.8189129502034</v>
      </c>
      <c r="F1356" s="91">
        <v>88.580302862227811</v>
      </c>
      <c r="G1356" s="91">
        <v>7.1796734963910032</v>
      </c>
      <c r="H1356" s="91">
        <v>-5.6072783015327659</v>
      </c>
      <c r="I1356" s="91">
        <v>-2.113371312853825</v>
      </c>
    </row>
    <row r="1357" spans="1:9" x14ac:dyDescent="0.25">
      <c r="A1357" s="91">
        <v>1354</v>
      </c>
      <c r="B1357" s="91">
        <v>77.642779267204347</v>
      </c>
      <c r="C1357" s="91">
        <v>77.642779267204347</v>
      </c>
      <c r="D1357" s="91"/>
      <c r="E1357" s="91">
        <v>1505.5010878034066</v>
      </c>
      <c r="F1357" s="91">
        <v>88.850046838951585</v>
      </c>
      <c r="G1357" s="91">
        <v>7.6163747025965236</v>
      </c>
      <c r="H1357" s="91">
        <v>-4.6284546757452016</v>
      </c>
      <c r="I1357" s="91">
        <v>-2.3462594963108971</v>
      </c>
    </row>
    <row r="1358" spans="1:9" x14ac:dyDescent="0.25">
      <c r="A1358" s="91">
        <v>1355</v>
      </c>
      <c r="B1358" s="91">
        <v>75.839751912583978</v>
      </c>
      <c r="C1358" s="91">
        <v>75.839751912583978</v>
      </c>
      <c r="D1358" s="91"/>
      <c r="E1358" s="91">
        <v>1482.3475729148793</v>
      </c>
      <c r="F1358" s="91">
        <v>88.221212538917982</v>
      </c>
      <c r="G1358" s="91">
        <v>5.776224448047838</v>
      </c>
      <c r="H1358" s="91">
        <v>-6.1210721910291044</v>
      </c>
      <c r="I1358" s="91">
        <v>-2.1339322249356734</v>
      </c>
    </row>
    <row r="1359" spans="1:9" x14ac:dyDescent="0.25">
      <c r="A1359" s="91">
        <v>1356</v>
      </c>
      <c r="B1359" s="91">
        <v>74.310409380803279</v>
      </c>
      <c r="C1359" s="91">
        <v>74.310409380803279</v>
      </c>
      <c r="D1359" s="91"/>
      <c r="E1359" s="91">
        <v>1456.5720323838898</v>
      </c>
      <c r="F1359" s="91">
        <v>88.041803218832001</v>
      </c>
      <c r="G1359" s="91">
        <v>1.9841257099256979</v>
      </c>
      <c r="H1359" s="91">
        <v>-24.5526989319569</v>
      </c>
      <c r="I1359" s="91">
        <v>15.880211234657278</v>
      </c>
    </row>
    <row r="1360" spans="1:9" x14ac:dyDescent="0.25">
      <c r="A1360" s="91">
        <v>1357</v>
      </c>
      <c r="B1360" s="91">
        <v>73.311179619254148</v>
      </c>
      <c r="C1360" s="91">
        <v>73.311179619254148</v>
      </c>
      <c r="D1360" s="91"/>
      <c r="E1360" s="91">
        <v>1424.056588894681</v>
      </c>
      <c r="F1360" s="91">
        <v>88.796139840589674</v>
      </c>
      <c r="G1360" s="91">
        <v>0</v>
      </c>
      <c r="H1360" s="91">
        <v>-22.447204891732735</v>
      </c>
      <c r="I1360" s="91">
        <v>15.209401287057508</v>
      </c>
    </row>
    <row r="1361" spans="1:9" x14ac:dyDescent="0.25">
      <c r="A1361" s="91">
        <v>1358</v>
      </c>
      <c r="B1361" s="91">
        <v>70.603319255047808</v>
      </c>
      <c r="C1361" s="91">
        <v>70.603319255047808</v>
      </c>
      <c r="D1361" s="91"/>
      <c r="E1361" s="91">
        <v>1379.7125092473923</v>
      </c>
      <c r="F1361" s="91">
        <v>88.289396095944113</v>
      </c>
      <c r="G1361" s="91">
        <v>0</v>
      </c>
      <c r="H1361" s="91">
        <v>-0.69902525789164882</v>
      </c>
      <c r="I1361" s="91">
        <v>-7.4189567778329888</v>
      </c>
    </row>
    <row r="1362" spans="1:9" x14ac:dyDescent="0.25">
      <c r="A1362" s="91">
        <v>1359</v>
      </c>
      <c r="B1362" s="91">
        <v>68.361538802326123</v>
      </c>
      <c r="C1362" s="91">
        <v>68.361538802326123</v>
      </c>
      <c r="D1362" s="91"/>
      <c r="E1362" s="91">
        <v>1335.0121683613338</v>
      </c>
      <c r="F1362" s="91">
        <v>88.396453959777617</v>
      </c>
      <c r="G1362" s="91">
        <v>0</v>
      </c>
      <c r="H1362" s="91">
        <v>-8.9707258650434767</v>
      </c>
      <c r="I1362" s="91">
        <v>0.99430499418795781</v>
      </c>
    </row>
    <row r="1363" spans="1:9" x14ac:dyDescent="0.25">
      <c r="A1363" s="91">
        <v>1360</v>
      </c>
      <c r="B1363" s="91">
        <v>66.445261931973192</v>
      </c>
      <c r="C1363" s="91">
        <v>66.445261931973192</v>
      </c>
      <c r="D1363" s="91"/>
      <c r="E1363" s="91">
        <v>1300.7382303169009</v>
      </c>
      <c r="F1363" s="91">
        <v>88.278856714573621</v>
      </c>
      <c r="G1363" s="91">
        <v>0</v>
      </c>
      <c r="H1363" s="91">
        <v>-9.1246003916464051</v>
      </c>
      <c r="I1363" s="91">
        <v>0.84043046758502848</v>
      </c>
    </row>
    <row r="1364" spans="1:9" x14ac:dyDescent="0.25">
      <c r="A1364" s="91">
        <v>1361</v>
      </c>
      <c r="B1364" s="91">
        <v>64.391519597814167</v>
      </c>
      <c r="C1364" s="91">
        <v>64.391519597814167</v>
      </c>
      <c r="D1364" s="91"/>
      <c r="E1364" s="91">
        <v>1255.8203880087785</v>
      </c>
      <c r="F1364" s="91">
        <v>88.520456933006201</v>
      </c>
      <c r="G1364" s="91">
        <v>0</v>
      </c>
      <c r="H1364" s="91">
        <v>-6.2430104158298061</v>
      </c>
      <c r="I1364" s="91">
        <v>-1.4793456230828177</v>
      </c>
    </row>
    <row r="1365" spans="1:9" x14ac:dyDescent="0.25">
      <c r="A1365" s="91">
        <v>1362</v>
      </c>
      <c r="B1365" s="91">
        <v>62.263747491262386</v>
      </c>
      <c r="C1365" s="91">
        <v>62.263747491262386</v>
      </c>
      <c r="D1365" s="91"/>
      <c r="E1365" s="91">
        <v>1208.3489837366806</v>
      </c>
      <c r="F1365" s="91">
        <v>88.896343665850239</v>
      </c>
      <c r="G1365" s="91">
        <v>0</v>
      </c>
      <c r="H1365" s="91">
        <v>-0.15928412494853994</v>
      </c>
      <c r="I1365" s="91">
        <v>-6.8792156448898796</v>
      </c>
    </row>
    <row r="1366" spans="1:9" x14ac:dyDescent="0.25">
      <c r="A1366" s="91">
        <v>1363</v>
      </c>
      <c r="B1366" s="91">
        <v>60.50001078562979</v>
      </c>
      <c r="C1366" s="91">
        <v>60.50001078562979</v>
      </c>
      <c r="D1366" s="91"/>
      <c r="E1366" s="91">
        <v>1400.0511943914053</v>
      </c>
      <c r="F1366" s="91">
        <v>88.810530962543226</v>
      </c>
      <c r="G1366" s="91">
        <v>1.873329507785364</v>
      </c>
      <c r="H1366" s="91">
        <v>-13.519003219697828</v>
      </c>
      <c r="I1366" s="91">
        <v>6.327459359883238</v>
      </c>
    </row>
    <row r="1367" spans="1:9" x14ac:dyDescent="0.25">
      <c r="A1367" s="91">
        <v>1364</v>
      </c>
      <c r="B1367" s="91">
        <v>59.1821926094212</v>
      </c>
      <c r="C1367" s="91">
        <v>59.1821926094212</v>
      </c>
      <c r="D1367" s="91"/>
      <c r="E1367" s="91">
        <v>1379.8917322815191</v>
      </c>
      <c r="F1367" s="91">
        <v>88.278746193504389</v>
      </c>
      <c r="G1367" s="91">
        <v>10.890398685063975</v>
      </c>
      <c r="H1367" s="91">
        <v>-0.69933624494891933</v>
      </c>
      <c r="I1367" s="91">
        <v>-7.4192677648902592</v>
      </c>
    </row>
    <row r="1368" spans="1:9" x14ac:dyDescent="0.25">
      <c r="A1368" s="91">
        <v>1365</v>
      </c>
      <c r="B1368" s="91">
        <v>59.211229560869313</v>
      </c>
      <c r="C1368" s="91">
        <v>59.211229560869313</v>
      </c>
      <c r="D1368" s="91"/>
      <c r="E1368" s="91">
        <v>1385.812116268994</v>
      </c>
      <c r="F1368" s="91">
        <v>88.113344333332236</v>
      </c>
      <c r="G1368" s="91">
        <v>26.605138396491679</v>
      </c>
      <c r="H1368" s="91">
        <v>-0.93741545866193621</v>
      </c>
      <c r="I1368" s="91">
        <v>-7.6573469786032762</v>
      </c>
    </row>
    <row r="1369" spans="1:9" x14ac:dyDescent="0.25">
      <c r="A1369" s="91">
        <v>1366</v>
      </c>
      <c r="B1369" s="91">
        <v>61.013817891480336</v>
      </c>
      <c r="C1369" s="91">
        <v>61.013817891480336</v>
      </c>
      <c r="D1369" s="91"/>
      <c r="E1369" s="91">
        <v>1416.2540807826053</v>
      </c>
      <c r="F1369" s="91">
        <v>88.631103810336668</v>
      </c>
      <c r="G1369" s="91">
        <v>35.728823400747679</v>
      </c>
      <c r="H1369" s="91">
        <v>-5.426184216602671</v>
      </c>
      <c r="I1369" s="91">
        <v>-2.1604444061201633</v>
      </c>
    </row>
    <row r="1370" spans="1:9" x14ac:dyDescent="0.25">
      <c r="A1370" s="91">
        <v>1367</v>
      </c>
      <c r="B1370" s="91">
        <v>62.379649161355083</v>
      </c>
      <c r="C1370" s="91">
        <v>62.379649161355083</v>
      </c>
      <c r="D1370" s="91"/>
      <c r="E1370" s="91">
        <v>1445.1405844257381</v>
      </c>
      <c r="F1370" s="91">
        <v>88.696333496524034</v>
      </c>
      <c r="G1370" s="91">
        <v>29.443686202253982</v>
      </c>
      <c r="H1370" s="91">
        <v>-0.3153162011937467</v>
      </c>
      <c r="I1370" s="91">
        <v>-7.0352477211350859</v>
      </c>
    </row>
    <row r="1371" spans="1:9" x14ac:dyDescent="0.25">
      <c r="A1371" s="91">
        <v>1368</v>
      </c>
      <c r="B1371" s="91">
        <v>62.415207233174904</v>
      </c>
      <c r="C1371" s="91">
        <v>62.415207233174904</v>
      </c>
      <c r="D1371" s="91"/>
      <c r="E1371" s="91">
        <v>1455.6193888715347</v>
      </c>
      <c r="F1371" s="91">
        <v>88.338514872497441</v>
      </c>
      <c r="G1371" s="91">
        <v>16.428436285739902</v>
      </c>
      <c r="H1371" s="91">
        <v>-9.842260003437195</v>
      </c>
      <c r="I1371" s="91">
        <v>1.6158098138593431</v>
      </c>
    </row>
    <row r="1372" spans="1:9" x14ac:dyDescent="0.25">
      <c r="A1372" s="91">
        <v>1369</v>
      </c>
      <c r="B1372" s="91">
        <v>62.285452876534698</v>
      </c>
      <c r="C1372" s="91">
        <v>62.285452876534698</v>
      </c>
      <c r="D1372" s="91"/>
      <c r="E1372" s="91">
        <v>1444.1571698020064</v>
      </c>
      <c r="F1372" s="91">
        <v>88.659146871536109</v>
      </c>
      <c r="G1372" s="91">
        <v>6.4754821006949923</v>
      </c>
      <c r="H1372" s="91">
        <v>-7.9790660348019573</v>
      </c>
      <c r="I1372" s="91">
        <v>0.52074461363314462</v>
      </c>
    </row>
    <row r="1373" spans="1:9" x14ac:dyDescent="0.25">
      <c r="A1373" s="91">
        <v>1370</v>
      </c>
      <c r="B1373" s="91">
        <v>60.944617483849377</v>
      </c>
      <c r="C1373" s="91">
        <v>60.944617483849377</v>
      </c>
      <c r="D1373" s="91"/>
      <c r="E1373" s="91">
        <v>1414.7547692572737</v>
      </c>
      <c r="F1373" s="91">
        <v>88.641945484125259</v>
      </c>
      <c r="G1373" s="91">
        <v>0</v>
      </c>
      <c r="H1373" s="91">
        <v>-26.5579545715166</v>
      </c>
      <c r="I1373" s="91">
        <v>18.962608818834561</v>
      </c>
    </row>
    <row r="1374" spans="1:9" x14ac:dyDescent="0.25">
      <c r="A1374" s="91">
        <v>1371</v>
      </c>
      <c r="B1374" s="91">
        <v>59.26760920415532</v>
      </c>
      <c r="C1374" s="91">
        <v>59.26760920415532</v>
      </c>
      <c r="D1374" s="91"/>
      <c r="E1374" s="91">
        <v>1370.9352648351908</v>
      </c>
      <c r="F1374" s="91">
        <v>88.764087130475389</v>
      </c>
      <c r="G1374" s="91">
        <v>0</v>
      </c>
      <c r="H1374" s="91">
        <v>-8.0201744780895599</v>
      </c>
      <c r="I1374" s="91">
        <v>0.89232934741589631</v>
      </c>
    </row>
    <row r="1375" spans="1:9" x14ac:dyDescent="0.25">
      <c r="A1375" s="91">
        <v>1372</v>
      </c>
      <c r="B1375" s="91">
        <v>57.469126537406794</v>
      </c>
      <c r="C1375" s="91">
        <v>57.469126537406794</v>
      </c>
      <c r="D1375" s="91"/>
      <c r="E1375" s="91">
        <v>1344.5716649192068</v>
      </c>
      <c r="F1375" s="91">
        <v>88.110384468808661</v>
      </c>
      <c r="G1375" s="91">
        <v>7.2688839375905214</v>
      </c>
      <c r="H1375" s="91">
        <v>-0.8886466712113672</v>
      </c>
      <c r="I1375" s="91">
        <v>-7.6085781911527066</v>
      </c>
    </row>
    <row r="1376" spans="1:9" x14ac:dyDescent="0.25">
      <c r="A1376" s="91">
        <v>1373</v>
      </c>
      <c r="B1376" s="91">
        <v>57.635783987842409</v>
      </c>
      <c r="C1376" s="91">
        <v>57.635783987842409</v>
      </c>
      <c r="D1376" s="91"/>
      <c r="E1376" s="91">
        <v>1339.3188777596843</v>
      </c>
      <c r="F1376" s="91">
        <v>88.590855721241397</v>
      </c>
      <c r="G1376" s="91">
        <v>13.911031235778962</v>
      </c>
      <c r="H1376" s="91">
        <v>-0.4762693111077797</v>
      </c>
      <c r="I1376" s="91">
        <v>-7.1962008310491195</v>
      </c>
    </row>
    <row r="1377" spans="1:9" x14ac:dyDescent="0.25">
      <c r="A1377" s="91">
        <v>1374</v>
      </c>
      <c r="B1377" s="91">
        <v>57.014094072364855</v>
      </c>
      <c r="C1377" s="91">
        <v>57.014094072364855</v>
      </c>
      <c r="D1377" s="91"/>
      <c r="E1377" s="91">
        <v>1336.4708775753606</v>
      </c>
      <c r="F1377" s="91">
        <v>88.094876338256398</v>
      </c>
      <c r="G1377" s="91">
        <v>11.232565906470418</v>
      </c>
      <c r="H1377" s="91">
        <v>-0.9970173778304634</v>
      </c>
      <c r="I1377" s="91">
        <v>-7.716948897771803</v>
      </c>
    </row>
    <row r="1378" spans="1:9" x14ac:dyDescent="0.25">
      <c r="A1378" s="91">
        <v>1375</v>
      </c>
      <c r="B1378" s="91">
        <v>57.477526084956423</v>
      </c>
      <c r="C1378" s="91">
        <v>57.477526084956423</v>
      </c>
      <c r="D1378" s="91"/>
      <c r="E1378" s="91">
        <v>1326.7724849588737</v>
      </c>
      <c r="F1378" s="91">
        <v>89.063008882917188</v>
      </c>
      <c r="G1378" s="91">
        <v>7.0616001071394123</v>
      </c>
      <c r="H1378" s="91">
        <v>-17.709635695317136</v>
      </c>
      <c r="I1378" s="91">
        <v>10.844016294019124</v>
      </c>
    </row>
    <row r="1379" spans="1:9" x14ac:dyDescent="0.25">
      <c r="A1379" s="91">
        <v>1376</v>
      </c>
      <c r="B1379" s="91">
        <v>55.741626351891362</v>
      </c>
      <c r="C1379" s="91">
        <v>55.741626351891362</v>
      </c>
      <c r="D1379" s="91"/>
      <c r="E1379" s="91">
        <v>1304.5497148892621</v>
      </c>
      <c r="F1379" s="91">
        <v>88.278518464279827</v>
      </c>
      <c r="G1379" s="91">
        <v>1.5096265696953555</v>
      </c>
      <c r="H1379" s="91">
        <v>-0.87986031192699365</v>
      </c>
      <c r="I1379" s="91">
        <v>-7.5997918318683331</v>
      </c>
    </row>
    <row r="1380" spans="1:9" x14ac:dyDescent="0.25">
      <c r="A1380" s="91">
        <v>1377</v>
      </c>
      <c r="B1380" s="91">
        <v>54.754878266271469</v>
      </c>
      <c r="C1380" s="91">
        <v>54.754878266271469</v>
      </c>
      <c r="D1380" s="91"/>
      <c r="E1380" s="91">
        <v>1268.4546428901031</v>
      </c>
      <c r="F1380" s="91">
        <v>88.904996401360094</v>
      </c>
      <c r="G1380" s="91">
        <v>0</v>
      </c>
      <c r="H1380" s="91">
        <v>-20.152070271195988</v>
      </c>
      <c r="I1380" s="91">
        <v>12.882574452498751</v>
      </c>
    </row>
    <row r="1381" spans="1:9" x14ac:dyDescent="0.25">
      <c r="A1381" s="91">
        <v>1378</v>
      </c>
      <c r="B1381" s="91">
        <v>51.908178134615959</v>
      </c>
      <c r="C1381" s="91">
        <v>51.908178134615959</v>
      </c>
      <c r="D1381" s="91"/>
      <c r="E1381" s="91">
        <v>1198.0157889103655</v>
      </c>
      <c r="F1381" s="91">
        <v>89.113662441219631</v>
      </c>
      <c r="G1381" s="91">
        <v>0</v>
      </c>
      <c r="H1381" s="91">
        <v>-18.489290437921078</v>
      </c>
      <c r="I1381" s="91">
        <v>11.655708015580785</v>
      </c>
    </row>
    <row r="1382" spans="1:9" x14ac:dyDescent="0.25">
      <c r="A1382" s="91">
        <v>1379</v>
      </c>
      <c r="B1382" s="91">
        <v>47.613534434231063</v>
      </c>
      <c r="C1382" s="91">
        <v>47.613534434231063</v>
      </c>
      <c r="D1382" s="91"/>
      <c r="E1382" s="91">
        <v>1366.9086689883061</v>
      </c>
      <c r="F1382" s="91">
        <v>88.668049783513638</v>
      </c>
      <c r="G1382" s="91">
        <v>0</v>
      </c>
      <c r="H1382" s="91">
        <v>-3.3649659233803626</v>
      </c>
      <c r="I1382" s="91">
        <v>-4.3614485164289203</v>
      </c>
    </row>
    <row r="1383" spans="1:9" x14ac:dyDescent="0.25">
      <c r="A1383" s="91">
        <v>1380</v>
      </c>
      <c r="B1383" s="91">
        <v>42.571134421638803</v>
      </c>
      <c r="C1383" s="91">
        <v>42.571134421638803</v>
      </c>
      <c r="D1383" s="91"/>
      <c r="E1383" s="91">
        <v>1215.9291919489949</v>
      </c>
      <c r="F1383" s="91">
        <v>88.908169501190315</v>
      </c>
      <c r="G1383" s="91">
        <v>0</v>
      </c>
      <c r="H1383" s="91">
        <v>-27.885693079967353</v>
      </c>
      <c r="I1383" s="91">
        <v>20.719589698957925</v>
      </c>
    </row>
    <row r="1384" spans="1:9" x14ac:dyDescent="0.25">
      <c r="A1384" s="91">
        <v>1381</v>
      </c>
      <c r="B1384" s="91">
        <v>37.147126749243007</v>
      </c>
      <c r="C1384" s="91">
        <v>37.147126749243007</v>
      </c>
      <c r="D1384" s="91"/>
      <c r="E1384" s="91">
        <v>1435.1869974804033</v>
      </c>
      <c r="F1384" s="91">
        <v>88.933227319608392</v>
      </c>
      <c r="G1384" s="91">
        <v>0</v>
      </c>
      <c r="H1384" s="91">
        <v>-28.782857936390123</v>
      </c>
      <c r="I1384" s="91">
        <v>21.9070952286555</v>
      </c>
    </row>
    <row r="1385" spans="1:9" x14ac:dyDescent="0.25">
      <c r="A1385" s="91">
        <v>1382</v>
      </c>
      <c r="B1385" s="91">
        <v>31.56392156895917</v>
      </c>
      <c r="C1385" s="91">
        <v>31.56392156895917</v>
      </c>
      <c r="D1385" s="91"/>
      <c r="E1385" s="91">
        <v>1230.7289005429845</v>
      </c>
      <c r="F1385" s="91">
        <v>88.584900597237137</v>
      </c>
      <c r="G1385" s="91">
        <v>0</v>
      </c>
      <c r="H1385" s="91">
        <v>-19.159005013224842</v>
      </c>
      <c r="I1385" s="91">
        <v>11.707554601172539</v>
      </c>
    </row>
    <row r="1386" spans="1:9" x14ac:dyDescent="0.25">
      <c r="A1386" s="91">
        <v>1383</v>
      </c>
      <c r="B1386" s="91">
        <v>28.063621603668508</v>
      </c>
      <c r="C1386" s="91">
        <v>28.063621603668508</v>
      </c>
      <c r="D1386" s="91"/>
      <c r="E1386" s="91">
        <v>1082.4437412136033</v>
      </c>
      <c r="F1386" s="91">
        <v>88.896846839936856</v>
      </c>
      <c r="G1386" s="91">
        <v>0</v>
      </c>
      <c r="H1386" s="91">
        <v>-15.95367435336823</v>
      </c>
      <c r="I1386" s="91">
        <v>9.2118798243332467</v>
      </c>
    </row>
    <row r="1387" spans="1:9" x14ac:dyDescent="0.25">
      <c r="A1387" s="91">
        <v>1384</v>
      </c>
      <c r="B1387" s="91">
        <v>28.757360468443764</v>
      </c>
      <c r="C1387" s="91">
        <v>28.757360468443764</v>
      </c>
      <c r="D1387" s="91"/>
      <c r="E1387" s="91">
        <v>1123.8268076999516</v>
      </c>
      <c r="F1387" s="91">
        <v>88.559359216115098</v>
      </c>
      <c r="G1387" s="91">
        <v>21.95509520877442</v>
      </c>
      <c r="H1387" s="91">
        <v>-2.6777430222820029</v>
      </c>
      <c r="I1387" s="91">
        <v>-4.843410325054025</v>
      </c>
    </row>
    <row r="1388" spans="1:9" x14ac:dyDescent="0.25">
      <c r="A1388" s="91">
        <v>1385</v>
      </c>
      <c r="B1388" s="91">
        <v>31.728960319380761</v>
      </c>
      <c r="C1388" s="91">
        <v>31.728960319380761</v>
      </c>
      <c r="D1388" s="91"/>
      <c r="E1388" s="91">
        <v>1225.5964052152297</v>
      </c>
      <c r="F1388" s="91">
        <v>88.930577413740451</v>
      </c>
      <c r="G1388" s="91">
        <v>30.098490010815063</v>
      </c>
      <c r="H1388" s="91">
        <v>-5.9665397782328378E-2</v>
      </c>
      <c r="I1388" s="91">
        <v>-6.7795969177236683</v>
      </c>
    </row>
    <row r="1389" spans="1:9" x14ac:dyDescent="0.25">
      <c r="A1389" s="91">
        <v>1386</v>
      </c>
      <c r="B1389" s="91">
        <v>34.21038059202192</v>
      </c>
      <c r="C1389" s="91">
        <v>34.21038059202192</v>
      </c>
      <c r="D1389" s="91"/>
      <c r="E1389" s="91">
        <v>1348.8103933180437</v>
      </c>
      <c r="F1389" s="91">
        <v>88.303287740827258</v>
      </c>
      <c r="G1389" s="91">
        <v>27.871373289802481</v>
      </c>
      <c r="H1389" s="91">
        <v>-2.8235687752881922</v>
      </c>
      <c r="I1389" s="91">
        <v>-5.4822475261854553</v>
      </c>
    </row>
    <row r="1390" spans="1:9" x14ac:dyDescent="0.25">
      <c r="A1390" s="91">
        <v>1387</v>
      </c>
      <c r="B1390" s="91">
        <v>36.133871560443644</v>
      </c>
      <c r="C1390" s="91">
        <v>36.133871560443644</v>
      </c>
      <c r="D1390" s="91"/>
      <c r="E1390" s="91">
        <v>1411.6560562712807</v>
      </c>
      <c r="F1390" s="91">
        <v>88.627596930930125</v>
      </c>
      <c r="G1390" s="91">
        <v>17.606447418251133</v>
      </c>
      <c r="H1390" s="91">
        <v>-2.6586226393432648</v>
      </c>
      <c r="I1390" s="91">
        <v>-5.0445118046326538</v>
      </c>
    </row>
    <row r="1391" spans="1:9" x14ac:dyDescent="0.25">
      <c r="A1391" s="91">
        <v>1388</v>
      </c>
      <c r="B1391" s="91">
        <v>37.335985631078827</v>
      </c>
      <c r="C1391" s="91">
        <v>37.335985631078827</v>
      </c>
      <c r="D1391" s="91"/>
      <c r="E1391" s="91">
        <v>1449.5026855372571</v>
      </c>
      <c r="F1391" s="91">
        <v>88.754926143674169</v>
      </c>
      <c r="G1391" s="91">
        <v>17.648868053704678</v>
      </c>
      <c r="H1391" s="91">
        <v>-2.3171681173040932</v>
      </c>
      <c r="I1391" s="91">
        <v>-4.9331755633311527</v>
      </c>
    </row>
    <row r="1392" spans="1:9" x14ac:dyDescent="0.25">
      <c r="A1392" s="91">
        <v>1389</v>
      </c>
      <c r="B1392" s="91">
        <v>38.067598411442617</v>
      </c>
      <c r="C1392" s="91">
        <v>38.067598411442617</v>
      </c>
      <c r="D1392" s="91"/>
      <c r="E1392" s="91">
        <v>1501.6288086725926</v>
      </c>
      <c r="F1392" s="91">
        <v>88.175075733079566</v>
      </c>
      <c r="G1392" s="91">
        <v>27.099008928530186</v>
      </c>
      <c r="H1392" s="91">
        <v>-4.9872728360480902</v>
      </c>
      <c r="I1392" s="91">
        <v>-3.5367669757541251</v>
      </c>
    </row>
    <row r="1393" spans="1:9" x14ac:dyDescent="0.25">
      <c r="A1393" s="91">
        <v>1390</v>
      </c>
      <c r="B1393" s="91">
        <v>41.508175187079708</v>
      </c>
      <c r="C1393" s="91">
        <v>41.508175187079708</v>
      </c>
      <c r="D1393" s="91"/>
      <c r="E1393" s="91">
        <v>1617.7631450281724</v>
      </c>
      <c r="F1393" s="91">
        <v>88.558655795128075</v>
      </c>
      <c r="G1393" s="91">
        <v>45.626021453364594</v>
      </c>
      <c r="H1393" s="91">
        <v>-4.5798690745538329</v>
      </c>
      <c r="I1393" s="91">
        <v>-3.0643195236206746</v>
      </c>
    </row>
    <row r="1394" spans="1:9" x14ac:dyDescent="0.25">
      <c r="A1394" s="91">
        <v>1391</v>
      </c>
      <c r="B1394" s="91">
        <v>45.333216659456554</v>
      </c>
      <c r="C1394" s="91">
        <v>45.333216659456554</v>
      </c>
      <c r="D1394" s="91"/>
      <c r="E1394" s="91">
        <v>1298.3654715904545</v>
      </c>
      <c r="F1394" s="91">
        <v>88.722665652394795</v>
      </c>
      <c r="G1394" s="91">
        <v>42.769285301589299</v>
      </c>
      <c r="H1394" s="91">
        <v>-37.349062488468597</v>
      </c>
      <c r="I1394" s="91">
        <v>29.895436113612242</v>
      </c>
    </row>
    <row r="1395" spans="1:9" x14ac:dyDescent="0.25">
      <c r="A1395" s="91">
        <v>1392</v>
      </c>
      <c r="B1395" s="91">
        <v>47.637031446375296</v>
      </c>
      <c r="C1395" s="91">
        <v>47.637031446375296</v>
      </c>
      <c r="D1395" s="91"/>
      <c r="E1395" s="91">
        <v>1374.5381569865613</v>
      </c>
      <c r="F1395" s="91">
        <v>88.418750762648159</v>
      </c>
      <c r="G1395" s="91">
        <v>49.387295616956536</v>
      </c>
      <c r="H1395" s="91">
        <v>-9.819256686504124</v>
      </c>
      <c r="I1395" s="91">
        <v>1.5850312783075173</v>
      </c>
    </row>
    <row r="1396" spans="1:9" x14ac:dyDescent="0.25">
      <c r="A1396" s="91">
        <v>1393</v>
      </c>
      <c r="B1396" s="91">
        <v>51.56981714572013</v>
      </c>
      <c r="C1396" s="91">
        <v>51.56981714572013</v>
      </c>
      <c r="D1396" s="91"/>
      <c r="E1396" s="91">
        <v>1488.9675955652472</v>
      </c>
      <c r="F1396" s="91">
        <v>88.34286786613616</v>
      </c>
      <c r="G1396" s="91">
        <v>49.181166245628667</v>
      </c>
      <c r="H1396" s="91">
        <v>-78.54954185406271</v>
      </c>
      <c r="I1396" s="91">
        <v>62.946987174424024</v>
      </c>
    </row>
    <row r="1397" spans="1:9" x14ac:dyDescent="0.25">
      <c r="A1397" s="91">
        <v>1394</v>
      </c>
      <c r="B1397" s="91">
        <v>52.930564330804096</v>
      </c>
      <c r="C1397" s="91">
        <v>52.930564330804096</v>
      </c>
      <c r="D1397" s="91"/>
      <c r="E1397" s="91">
        <v>1523.3510312640335</v>
      </c>
      <c r="F1397" s="91">
        <v>88.467661495398758</v>
      </c>
      <c r="G1397" s="91">
        <v>20.961309671910929</v>
      </c>
      <c r="H1397" s="91">
        <v>-0.69799096704746921</v>
      </c>
      <c r="I1397" s="91">
        <v>-7.4179224869888092</v>
      </c>
    </row>
    <row r="1398" spans="1:9" x14ac:dyDescent="0.25">
      <c r="A1398" s="91">
        <v>1395</v>
      </c>
      <c r="B1398" s="91">
        <v>54.518009239520261</v>
      </c>
      <c r="C1398" s="91">
        <v>54.518009239520261</v>
      </c>
      <c r="D1398" s="91"/>
      <c r="E1398" s="91">
        <v>1549.9685640132159</v>
      </c>
      <c r="F1398" s="91">
        <v>89.025322698569013</v>
      </c>
      <c r="G1398" s="91">
        <v>24.934783538671248</v>
      </c>
      <c r="H1398" s="91">
        <v>-2.3432868634037263E-2</v>
      </c>
      <c r="I1398" s="91">
        <v>-6.7433643885753769</v>
      </c>
    </row>
    <row r="1399" spans="1:9" x14ac:dyDescent="0.25">
      <c r="A1399" s="91">
        <v>1396</v>
      </c>
      <c r="B1399" s="91">
        <v>55.031496334732182</v>
      </c>
      <c r="C1399" s="91">
        <v>55.031496334732182</v>
      </c>
      <c r="D1399" s="91"/>
      <c r="E1399" s="91">
        <v>1270.728380227597</v>
      </c>
      <c r="F1399" s="91">
        <v>88.87135810591208</v>
      </c>
      <c r="G1399" s="91">
        <v>16.925146223631273</v>
      </c>
      <c r="H1399" s="91">
        <v>-0.11524678312225484</v>
      </c>
      <c r="I1399" s="91">
        <v>-6.7821133625207395</v>
      </c>
    </row>
    <row r="1400" spans="1:9" x14ac:dyDescent="0.25">
      <c r="A1400" s="91">
        <v>1397</v>
      </c>
      <c r="B1400" s="91">
        <v>55.06531049569147</v>
      </c>
      <c r="C1400" s="91">
        <v>55.06531049569147</v>
      </c>
      <c r="D1400" s="91"/>
      <c r="E1400" s="91">
        <v>1270.3710527424594</v>
      </c>
      <c r="F1400" s="91">
        <v>89.01168248494821</v>
      </c>
      <c r="G1400" s="91">
        <v>10.392429056926721</v>
      </c>
      <c r="H1400" s="91">
        <v>-3.7165624303647893E-2</v>
      </c>
      <c r="I1400" s="91">
        <v>-6.7570971442449874</v>
      </c>
    </row>
    <row r="1401" spans="1:9" x14ac:dyDescent="0.25">
      <c r="A1401" s="91">
        <v>1398</v>
      </c>
      <c r="B1401" s="91">
        <v>53.958508603589294</v>
      </c>
      <c r="C1401" s="91">
        <v>53.958508603589294</v>
      </c>
      <c r="D1401" s="91"/>
      <c r="E1401" s="91">
        <v>1258.5452786423114</v>
      </c>
      <c r="F1401" s="91">
        <v>88.401245750601916</v>
      </c>
      <c r="G1401" s="91">
        <v>6.0402476657501865</v>
      </c>
      <c r="H1401" s="91">
        <v>-0.65796478508258505</v>
      </c>
      <c r="I1401" s="91">
        <v>-7.377896305023925</v>
      </c>
    </row>
    <row r="1402" spans="1:9" x14ac:dyDescent="0.25">
      <c r="A1402" s="91">
        <v>1399</v>
      </c>
      <c r="B1402" s="91">
        <v>53.278033094238474</v>
      </c>
      <c r="C1402" s="91">
        <v>53.278033094238474</v>
      </c>
      <c r="D1402" s="91"/>
      <c r="E1402" s="91">
        <v>1242.6446310827557</v>
      </c>
      <c r="F1402" s="91">
        <v>88.433385228896569</v>
      </c>
      <c r="G1402" s="91">
        <v>4.5675155695498013</v>
      </c>
      <c r="H1402" s="91">
        <v>-0.64835125939921523</v>
      </c>
      <c r="I1402" s="91">
        <v>-7.3682827793405545</v>
      </c>
    </row>
    <row r="1403" spans="1:9" x14ac:dyDescent="0.25">
      <c r="A1403" s="91">
        <v>1400</v>
      </c>
      <c r="B1403" s="91">
        <v>52.423973401772102</v>
      </c>
      <c r="C1403" s="91">
        <v>52.423973401772102</v>
      </c>
      <c r="D1403" s="91"/>
      <c r="E1403" s="91">
        <v>1220.3724574938763</v>
      </c>
      <c r="F1403" s="91">
        <v>88.572957827542467</v>
      </c>
      <c r="G1403" s="91">
        <v>0.85537026501848268</v>
      </c>
      <c r="H1403" s="91">
        <v>-15.281753687644736</v>
      </c>
      <c r="I1403" s="91">
        <v>7.4992129409741626</v>
      </c>
    </row>
    <row r="1404" spans="1:9" x14ac:dyDescent="0.25">
      <c r="A1404" s="91">
        <v>1401</v>
      </c>
      <c r="B1404" s="91">
        <v>51.477582700639203</v>
      </c>
      <c r="C1404" s="91">
        <v>51.477582700639203</v>
      </c>
      <c r="D1404" s="91"/>
      <c r="E1404" s="91">
        <v>1187.6387449496631</v>
      </c>
      <c r="F1404" s="91">
        <v>89.096082490789442</v>
      </c>
      <c r="G1404" s="91">
        <v>0</v>
      </c>
      <c r="H1404" s="91">
        <v>-6.9774639174517699</v>
      </c>
      <c r="I1404" s="91">
        <v>0.18464298921852357</v>
      </c>
    </row>
    <row r="1405" spans="1:9" x14ac:dyDescent="0.25">
      <c r="A1405" s="91">
        <v>1402</v>
      </c>
      <c r="B1405" s="91">
        <v>49.310945375723279</v>
      </c>
      <c r="C1405" s="91">
        <v>49.310945375723279</v>
      </c>
      <c r="D1405" s="91"/>
      <c r="E1405" s="91">
        <v>1413.7688334958623</v>
      </c>
      <c r="F1405" s="91">
        <v>88.663963846546537</v>
      </c>
      <c r="G1405" s="91">
        <v>0</v>
      </c>
      <c r="H1405" s="91">
        <v>-4.6261327800989775</v>
      </c>
      <c r="I1405" s="91">
        <v>-2.9997735889817481</v>
      </c>
    </row>
    <row r="1406" spans="1:9" x14ac:dyDescent="0.25">
      <c r="A1406" s="91">
        <v>1403</v>
      </c>
      <c r="B1406" s="91">
        <v>47.279009410560057</v>
      </c>
      <c r="C1406" s="91">
        <v>47.279009410560057</v>
      </c>
      <c r="D1406" s="91"/>
      <c r="E1406" s="91">
        <v>1363.1480832416103</v>
      </c>
      <c r="F1406" s="91">
        <v>88.267803976417881</v>
      </c>
      <c r="G1406" s="91">
        <v>0</v>
      </c>
      <c r="H1406" s="91">
        <v>-10.480643086697565</v>
      </c>
      <c r="I1406" s="91">
        <v>2.335086283872446</v>
      </c>
    </row>
    <row r="1407" spans="1:9" x14ac:dyDescent="0.25">
      <c r="A1407" s="91">
        <v>1404</v>
      </c>
      <c r="B1407" s="91">
        <v>45.989901665264533</v>
      </c>
      <c r="C1407" s="91">
        <v>45.989901665264533</v>
      </c>
      <c r="D1407" s="91"/>
      <c r="E1407" s="91">
        <v>1322.061460279625</v>
      </c>
      <c r="F1407" s="91">
        <v>88.47574099057627</v>
      </c>
      <c r="G1407" s="91">
        <v>0</v>
      </c>
      <c r="H1407" s="91">
        <v>-7.3684182477314177</v>
      </c>
      <c r="I1407" s="91">
        <v>-0.45239765530389464</v>
      </c>
    </row>
    <row r="1408" spans="1:9" x14ac:dyDescent="0.25">
      <c r="A1408" s="91">
        <v>1405</v>
      </c>
      <c r="B1408" s="91">
        <v>42.806966984641228</v>
      </c>
      <c r="C1408" s="91">
        <v>42.806966984641228</v>
      </c>
      <c r="D1408" s="91"/>
      <c r="E1408" s="91">
        <v>1233.6988506152682</v>
      </c>
      <c r="F1408" s="91">
        <v>88.433402100032367</v>
      </c>
      <c r="G1408" s="91">
        <v>0</v>
      </c>
      <c r="H1408" s="91">
        <v>-2.5643451773345478</v>
      </c>
      <c r="I1408" s="91">
        <v>-5.4090657034024554</v>
      </c>
    </row>
    <row r="1409" spans="1:9" x14ac:dyDescent="0.25">
      <c r="A1409" s="91">
        <v>1406</v>
      </c>
      <c r="B1409" s="91">
        <v>38.285586255999455</v>
      </c>
      <c r="C1409" s="91">
        <v>38.285586255999455</v>
      </c>
      <c r="D1409" s="91"/>
      <c r="E1409" s="91">
        <v>1495.0496067706424</v>
      </c>
      <c r="F1409" s="91">
        <v>88.557864853034332</v>
      </c>
      <c r="G1409" s="91">
        <v>0</v>
      </c>
      <c r="H1409" s="91">
        <v>-8.2762236722456972</v>
      </c>
      <c r="I1409" s="91">
        <v>0.55013159545560175</v>
      </c>
    </row>
    <row r="1410" spans="1:9" x14ac:dyDescent="0.25">
      <c r="A1410" s="91">
        <v>1407</v>
      </c>
      <c r="B1410" s="91">
        <v>33.355079965843601</v>
      </c>
      <c r="C1410" s="91">
        <v>33.355079965843601</v>
      </c>
      <c r="D1410" s="91"/>
      <c r="E1410" s="91">
        <v>1317.6075668341125</v>
      </c>
      <c r="F1410" s="91">
        <v>88.134706823964962</v>
      </c>
      <c r="G1410" s="91">
        <v>0</v>
      </c>
      <c r="H1410" s="91">
        <v>-14.045529913539353</v>
      </c>
      <c r="I1410" s="91">
        <v>5.6452149598066912</v>
      </c>
    </row>
    <row r="1411" spans="1:9" x14ac:dyDescent="0.25">
      <c r="A1411" s="91">
        <v>1408</v>
      </c>
      <c r="B1411" s="91">
        <v>29.251247888528003</v>
      </c>
      <c r="C1411" s="91">
        <v>29.251247888528003</v>
      </c>
      <c r="D1411" s="91"/>
      <c r="E1411" s="91">
        <v>1137.6246019290015</v>
      </c>
      <c r="F1411" s="91">
        <v>88.671055601246181</v>
      </c>
      <c r="G1411" s="91">
        <v>0</v>
      </c>
      <c r="H1411" s="91">
        <v>-14.440767691463869</v>
      </c>
      <c r="I1411" s="91">
        <v>7.1989136899115307</v>
      </c>
    </row>
    <row r="1412" spans="1:9" x14ac:dyDescent="0.25">
      <c r="A1412" s="91">
        <v>1409</v>
      </c>
      <c r="B1412" s="91">
        <v>27.699858661880565</v>
      </c>
      <c r="C1412" s="91">
        <v>27.699858661880565</v>
      </c>
      <c r="D1412" s="91"/>
      <c r="E1412" s="91">
        <v>1083.7369762953886</v>
      </c>
      <c r="F1412" s="91">
        <v>88.527838552328802</v>
      </c>
      <c r="G1412" s="91">
        <v>1.5919999006326222</v>
      </c>
      <c r="H1412" s="91">
        <v>-6.8769151301756759</v>
      </c>
      <c r="I1412" s="91">
        <v>-0.68064571517445493</v>
      </c>
    </row>
    <row r="1413" spans="1:9" x14ac:dyDescent="0.25">
      <c r="A1413" s="91">
        <v>1410</v>
      </c>
      <c r="B1413" s="91">
        <v>26.948261010662893</v>
      </c>
      <c r="C1413" s="91">
        <v>26.948261010662893</v>
      </c>
      <c r="D1413" s="91"/>
      <c r="E1413" s="91">
        <v>1667.5884684229945</v>
      </c>
      <c r="F1413" s="91">
        <v>88.866503985914179</v>
      </c>
      <c r="G1413" s="91">
        <v>6.7687931504716312</v>
      </c>
      <c r="H1413" s="91">
        <v>-2.8085288811243654</v>
      </c>
      <c r="I1413" s="91">
        <v>-4.1508726676620844</v>
      </c>
    </row>
    <row r="1414" spans="1:9" x14ac:dyDescent="0.25">
      <c r="A1414" s="91">
        <v>1411</v>
      </c>
      <c r="B1414" s="91">
        <v>26.824838696059057</v>
      </c>
      <c r="C1414" s="91">
        <v>26.824838696059057</v>
      </c>
      <c r="D1414" s="91"/>
      <c r="E1414" s="91">
        <v>1684.7888132448638</v>
      </c>
      <c r="F1414" s="91">
        <v>88.526294669950929</v>
      </c>
      <c r="G1414" s="91">
        <v>11.695761183004214</v>
      </c>
      <c r="H1414" s="91">
        <v>-0.52897237724416313</v>
      </c>
      <c r="I1414" s="91">
        <v>-7.2489038971855031</v>
      </c>
    </row>
    <row r="1415" spans="1:9" x14ac:dyDescent="0.25">
      <c r="A1415" s="91">
        <v>1412</v>
      </c>
      <c r="B1415" s="91">
        <v>26.534331207833574</v>
      </c>
      <c r="C1415" s="91">
        <v>26.534331207833574</v>
      </c>
      <c r="D1415" s="91"/>
      <c r="E1415" s="91">
        <v>1680.4561812867619</v>
      </c>
      <c r="F1415" s="91">
        <v>88.229613146503155</v>
      </c>
      <c r="G1415" s="91">
        <v>5.5839746387134719</v>
      </c>
      <c r="H1415" s="91">
        <v>-3.4415850038389366</v>
      </c>
      <c r="I1415" s="91">
        <v>-4.7839287903766561</v>
      </c>
    </row>
    <row r="1416" spans="1:9" x14ac:dyDescent="0.25">
      <c r="A1416" s="91">
        <v>1413</v>
      </c>
      <c r="B1416" s="91">
        <v>25.855327586864224</v>
      </c>
      <c r="C1416" s="91">
        <v>25.855327586864224</v>
      </c>
      <c r="D1416" s="91"/>
      <c r="E1416" s="91">
        <v>1638.5728285046157</v>
      </c>
      <c r="F1416" s="91">
        <v>88.2994448538863</v>
      </c>
      <c r="G1416" s="91">
        <v>5.3454226486078174</v>
      </c>
      <c r="H1416" s="91">
        <v>-3.4407813433141436</v>
      </c>
      <c r="I1416" s="91">
        <v>-4.7831251298518636</v>
      </c>
    </row>
    <row r="1417" spans="1:9" x14ac:dyDescent="0.25">
      <c r="A1417" s="91">
        <v>1414</v>
      </c>
      <c r="B1417" s="91">
        <v>25.817101323748787</v>
      </c>
      <c r="C1417" s="91">
        <v>25.817101323748787</v>
      </c>
      <c r="D1417" s="91"/>
      <c r="E1417" s="91">
        <v>1626.3153726057917</v>
      </c>
      <c r="F1417" s="91">
        <v>88.405308725335814</v>
      </c>
      <c r="G1417" s="91">
        <v>9.1492914081568237</v>
      </c>
      <c r="H1417" s="91">
        <v>-2.1332990325978081</v>
      </c>
      <c r="I1417" s="91">
        <v>-5.7638636319602163</v>
      </c>
    </row>
    <row r="1418" spans="1:9" x14ac:dyDescent="0.25">
      <c r="A1418" s="91">
        <v>1415</v>
      </c>
      <c r="B1418" s="91">
        <v>25.802519999198747</v>
      </c>
      <c r="C1418" s="91">
        <v>25.802519999198747</v>
      </c>
      <c r="D1418" s="91"/>
      <c r="E1418" s="91">
        <v>1649.8302144579484</v>
      </c>
      <c r="F1418" s="91">
        <v>88.033867352305947</v>
      </c>
      <c r="G1418" s="91">
        <v>14.264782182176273</v>
      </c>
      <c r="H1418" s="91">
        <v>-0.99139555866258333</v>
      </c>
      <c r="I1418" s="91">
        <v>-7.7113270786039232</v>
      </c>
    </row>
    <row r="1419" spans="1:9" x14ac:dyDescent="0.25">
      <c r="A1419" s="91">
        <v>1416</v>
      </c>
      <c r="B1419" s="91">
        <v>28.171397961034991</v>
      </c>
      <c r="C1419" s="91">
        <v>28.171397961034991</v>
      </c>
      <c r="D1419" s="91"/>
      <c r="E1419" s="91">
        <v>1751.9402400282352</v>
      </c>
      <c r="F1419" s="91">
        <v>88.770081274721136</v>
      </c>
      <c r="G1419" s="91">
        <v>21.886781979199164</v>
      </c>
      <c r="H1419" s="91">
        <v>-2.5452225584993782</v>
      </c>
      <c r="I1419" s="91">
        <v>-4.7108898612713999</v>
      </c>
    </row>
    <row r="1420" spans="1:9" x14ac:dyDescent="0.25">
      <c r="A1420" s="91">
        <v>1417</v>
      </c>
      <c r="B1420" s="91">
        <v>29.739993001692586</v>
      </c>
      <c r="C1420" s="91">
        <v>29.739993001692586</v>
      </c>
      <c r="D1420" s="91"/>
      <c r="E1420" s="91">
        <v>1181.2458830310302</v>
      </c>
      <c r="F1420" s="91">
        <v>87.95623274579043</v>
      </c>
      <c r="G1420" s="91">
        <v>24.350021174110616</v>
      </c>
      <c r="H1420" s="91">
        <v>-2.7823283657844673</v>
      </c>
      <c r="I1420" s="91">
        <v>-5.7789805998683814</v>
      </c>
    </row>
    <row r="1421" spans="1:9" x14ac:dyDescent="0.25">
      <c r="A1421" s="91">
        <v>1418</v>
      </c>
      <c r="B1421" s="91">
        <v>32.950059343131365</v>
      </c>
      <c r="C1421" s="91">
        <v>32.950059343131365</v>
      </c>
      <c r="D1421" s="91"/>
      <c r="E1421" s="91">
        <v>1296.6578108330305</v>
      </c>
      <c r="F1421" s="91">
        <v>88.201466982613468</v>
      </c>
      <c r="G1421" s="91">
        <v>32.200606725101224</v>
      </c>
      <c r="H1421" s="91">
        <v>-0.69817597791355379</v>
      </c>
      <c r="I1421" s="91">
        <v>-7.4181074978548933</v>
      </c>
    </row>
    <row r="1422" spans="1:9" x14ac:dyDescent="0.25">
      <c r="A1422" s="91">
        <v>1419</v>
      </c>
      <c r="B1422" s="91">
        <v>36.883101835643956</v>
      </c>
      <c r="C1422" s="91">
        <v>36.883101835643956</v>
      </c>
      <c r="D1422" s="91"/>
      <c r="E1422" s="91">
        <v>1424.7382481153343</v>
      </c>
      <c r="F1422" s="91">
        <v>88.951943281093548</v>
      </c>
      <c r="G1422" s="91">
        <v>34.986929258088679</v>
      </c>
      <c r="H1422" s="91">
        <v>-0.67501548684436774</v>
      </c>
      <c r="I1422" s="91">
        <v>-6.1864279684985259</v>
      </c>
    </row>
    <row r="1423" spans="1:9" x14ac:dyDescent="0.25">
      <c r="A1423" s="91">
        <v>1420</v>
      </c>
      <c r="B1423" s="91">
        <v>39.595379622696086</v>
      </c>
      <c r="C1423" s="91">
        <v>39.595379622696086</v>
      </c>
      <c r="D1423" s="91"/>
      <c r="E1423" s="91">
        <v>1530.5250622779481</v>
      </c>
      <c r="F1423" s="91">
        <v>89.049309052071862</v>
      </c>
      <c r="G1423" s="91">
        <v>29.783555677900836</v>
      </c>
      <c r="H1423" s="91">
        <v>-2.3801342913084937</v>
      </c>
      <c r="I1423" s="91">
        <v>-4.5458015940805163</v>
      </c>
    </row>
    <row r="1424" spans="1:9" x14ac:dyDescent="0.25">
      <c r="A1424" s="91">
        <v>1421</v>
      </c>
      <c r="B1424" s="91">
        <v>40.963417578737626</v>
      </c>
      <c r="C1424" s="91">
        <v>40.963417578737626</v>
      </c>
      <c r="D1424" s="91"/>
      <c r="E1424" s="91">
        <v>1594.1817474150803</v>
      </c>
      <c r="F1424" s="91">
        <v>88.639070419750681</v>
      </c>
      <c r="G1424" s="91">
        <v>20.297703429740523</v>
      </c>
      <c r="H1424" s="91">
        <v>-1.0006564203653405</v>
      </c>
      <c r="I1424" s="91">
        <v>-6.5062727973253374</v>
      </c>
    </row>
    <row r="1425" spans="1:9" x14ac:dyDescent="0.25">
      <c r="A1425" s="91">
        <v>1422</v>
      </c>
      <c r="B1425" s="91">
        <v>41.355290656392128</v>
      </c>
      <c r="C1425" s="91">
        <v>41.355290656392128</v>
      </c>
      <c r="D1425" s="91"/>
      <c r="E1425" s="91">
        <v>1598.4969143342037</v>
      </c>
      <c r="F1425" s="91">
        <v>88.950654094545371</v>
      </c>
      <c r="G1425" s="91">
        <v>2.8082244926022342</v>
      </c>
      <c r="H1425" s="91">
        <v>-21.04075018424447</v>
      </c>
      <c r="I1425" s="91">
        <v>14.10863920438231</v>
      </c>
    </row>
    <row r="1426" spans="1:9" x14ac:dyDescent="0.25">
      <c r="A1426" s="91">
        <v>1423</v>
      </c>
      <c r="B1426" s="91">
        <v>39.190553218175111</v>
      </c>
      <c r="C1426" s="91">
        <v>39.190553218175111</v>
      </c>
      <c r="D1426" s="91"/>
      <c r="E1426" s="91">
        <v>1513.3418316373195</v>
      </c>
      <c r="F1426" s="91">
        <v>88.923121361287343</v>
      </c>
      <c r="G1426" s="91">
        <v>0</v>
      </c>
      <c r="H1426" s="91">
        <v>-16.216902049127082</v>
      </c>
      <c r="I1426" s="91">
        <v>9.3748169252527767</v>
      </c>
    </row>
    <row r="1427" spans="1:9" x14ac:dyDescent="0.25">
      <c r="A1427" s="91">
        <v>1424</v>
      </c>
      <c r="B1427" s="91">
        <v>36.074375058483113</v>
      </c>
      <c r="C1427" s="91">
        <v>36.074375058483113</v>
      </c>
      <c r="D1427" s="91"/>
      <c r="E1427" s="91">
        <v>1422.8389486301537</v>
      </c>
      <c r="F1427" s="91">
        <v>88.10844902571155</v>
      </c>
      <c r="G1427" s="91">
        <v>0</v>
      </c>
      <c r="H1427" s="91">
        <v>-13.054021991296553</v>
      </c>
      <c r="I1427" s="91">
        <v>4.6332014586827688</v>
      </c>
    </row>
    <row r="1428" spans="1:9" x14ac:dyDescent="0.25">
      <c r="A1428" s="91">
        <v>1425</v>
      </c>
      <c r="B1428" s="91">
        <v>35.084376625581498</v>
      </c>
      <c r="C1428" s="91">
        <v>35.084376625581498</v>
      </c>
      <c r="D1428" s="91"/>
      <c r="E1428" s="91">
        <v>1375.6413435842674</v>
      </c>
      <c r="F1428" s="91">
        <v>88.328905687182882</v>
      </c>
      <c r="G1428" s="91">
        <v>2.4407356376065241</v>
      </c>
      <c r="H1428" s="91">
        <v>-7.06819214938489</v>
      </c>
      <c r="I1428" s="91">
        <v>-0.8719227343836693</v>
      </c>
    </row>
    <row r="1429" spans="1:9" x14ac:dyDescent="0.25">
      <c r="A1429" s="91">
        <v>1426</v>
      </c>
      <c r="B1429" s="91">
        <v>34.653382267593926</v>
      </c>
      <c r="C1429" s="91">
        <v>34.653382267593926</v>
      </c>
      <c r="D1429" s="91"/>
      <c r="E1429" s="91">
        <v>1352.9774911927177</v>
      </c>
      <c r="F1429" s="91">
        <v>88.55112334396118</v>
      </c>
      <c r="G1429" s="91">
        <v>9.5695752406566523</v>
      </c>
      <c r="H1429" s="91">
        <v>-0.44910071885627068</v>
      </c>
      <c r="I1429" s="91">
        <v>-7.1690322387976106</v>
      </c>
    </row>
    <row r="1430" spans="1:9" x14ac:dyDescent="0.25">
      <c r="A1430" s="91">
        <v>1427</v>
      </c>
      <c r="B1430" s="91">
        <v>35.835167991760578</v>
      </c>
      <c r="C1430" s="91">
        <v>35.835167991760578</v>
      </c>
      <c r="D1430" s="91"/>
      <c r="E1430" s="91">
        <v>1393.9499801915174</v>
      </c>
      <c r="F1430" s="91">
        <v>88.752977504270092</v>
      </c>
      <c r="G1430" s="91">
        <v>24.977251776955718</v>
      </c>
      <c r="H1430" s="91">
        <v>-2.6039380700711501</v>
      </c>
      <c r="I1430" s="91">
        <v>-4.7696053728431718</v>
      </c>
    </row>
    <row r="1431" spans="1:9" x14ac:dyDescent="0.25">
      <c r="A1431" s="91">
        <v>1428</v>
      </c>
      <c r="B1431" s="91">
        <v>38.379654593908811</v>
      </c>
      <c r="C1431" s="91">
        <v>38.379654593908811</v>
      </c>
      <c r="D1431" s="91"/>
      <c r="E1431" s="91">
        <v>1491.521527300064</v>
      </c>
      <c r="F1431" s="91">
        <v>88.733589051259671</v>
      </c>
      <c r="G1431" s="91">
        <v>31.548201824301156</v>
      </c>
      <c r="H1431" s="91">
        <v>-2.174206118355845</v>
      </c>
      <c r="I1431" s="91">
        <v>-5.1708583524397591</v>
      </c>
    </row>
    <row r="1432" spans="1:9" x14ac:dyDescent="0.25">
      <c r="A1432" s="91">
        <v>1429</v>
      </c>
      <c r="B1432" s="91">
        <v>40.769473746509007</v>
      </c>
      <c r="C1432" s="91">
        <v>40.769473746509007</v>
      </c>
      <c r="D1432" s="91"/>
      <c r="E1432" s="91">
        <v>1577.8541555821516</v>
      </c>
      <c r="F1432" s="91">
        <v>88.846699973837048</v>
      </c>
      <c r="G1432" s="91">
        <v>28.033831822663323</v>
      </c>
      <c r="H1432" s="91">
        <v>-2.434990667983854</v>
      </c>
      <c r="I1432" s="91">
        <v>-4.6006579707558757</v>
      </c>
    </row>
    <row r="1433" spans="1:9" x14ac:dyDescent="0.25">
      <c r="A1433" s="91">
        <v>1430</v>
      </c>
      <c r="B1433" s="91">
        <v>42.217232246833852</v>
      </c>
      <c r="C1433" s="91">
        <v>42.217232246833852</v>
      </c>
      <c r="D1433" s="91"/>
      <c r="E1433" s="91">
        <v>1632.4213665648006</v>
      </c>
      <c r="F1433" s="91">
        <v>88.944321991908268</v>
      </c>
      <c r="G1433" s="91">
        <v>17.097014534395186</v>
      </c>
      <c r="H1433" s="91">
        <v>-0.12449024156946564</v>
      </c>
      <c r="I1433" s="91">
        <v>-6.8444217615108052</v>
      </c>
    </row>
    <row r="1434" spans="1:9" x14ac:dyDescent="0.25">
      <c r="A1434" s="91">
        <v>1431</v>
      </c>
      <c r="B1434" s="91">
        <v>41.716918527705168</v>
      </c>
      <c r="C1434" s="91">
        <v>41.716918527705168</v>
      </c>
      <c r="D1434" s="91"/>
      <c r="E1434" s="91">
        <v>1622.7965429459939</v>
      </c>
      <c r="F1434" s="91">
        <v>88.611040016255942</v>
      </c>
      <c r="G1434" s="91">
        <v>5.0135699410754464</v>
      </c>
      <c r="H1434" s="91">
        <v>-3.8211615539203025</v>
      </c>
      <c r="I1434" s="91">
        <v>-3.6624686161770934</v>
      </c>
    </row>
    <row r="1435" spans="1:9" x14ac:dyDescent="0.25">
      <c r="A1435" s="91">
        <v>1432</v>
      </c>
      <c r="B1435" s="91">
        <v>40.744291349392988</v>
      </c>
      <c r="C1435" s="91">
        <v>40.744291349392988</v>
      </c>
      <c r="D1435" s="91"/>
      <c r="E1435" s="91">
        <v>1571.1125857042764</v>
      </c>
      <c r="F1435" s="91">
        <v>89.046164507196536</v>
      </c>
      <c r="G1435" s="91">
        <v>0</v>
      </c>
      <c r="H1435" s="91">
        <v>-48.440395339647452</v>
      </c>
      <c r="I1435" s="91">
        <v>41.712050974058513</v>
      </c>
    </row>
    <row r="1436" spans="1:9" x14ac:dyDescent="0.25">
      <c r="A1436" s="91">
        <v>1433</v>
      </c>
      <c r="B1436" s="91">
        <v>37.202975402967176</v>
      </c>
      <c r="C1436" s="91">
        <v>37.202975402967176</v>
      </c>
      <c r="D1436" s="91"/>
      <c r="E1436" s="91">
        <v>1451.2736288390711</v>
      </c>
      <c r="F1436" s="91">
        <v>88.50309898959965</v>
      </c>
      <c r="G1436" s="91">
        <v>0</v>
      </c>
      <c r="H1436" s="91">
        <v>-10.932822663267695</v>
      </c>
      <c r="I1436" s="91">
        <v>3.3150669248466498</v>
      </c>
    </row>
    <row r="1437" spans="1:9" x14ac:dyDescent="0.25">
      <c r="A1437" s="91">
        <v>1434</v>
      </c>
      <c r="B1437" s="91">
        <v>32.755813523600395</v>
      </c>
      <c r="C1437" s="91">
        <v>32.755813523600395</v>
      </c>
      <c r="D1437" s="91"/>
      <c r="E1437" s="91">
        <v>1294.7603850566577</v>
      </c>
      <c r="F1437" s="91">
        <v>88.079294481797774</v>
      </c>
      <c r="G1437" s="91">
        <v>0</v>
      </c>
      <c r="H1437" s="91">
        <v>-11.930889240296473</v>
      </c>
      <c r="I1437" s="91">
        <v>3.5168138935324889</v>
      </c>
    </row>
    <row r="1438" spans="1:9" x14ac:dyDescent="0.25">
      <c r="A1438" s="91">
        <v>1435</v>
      </c>
      <c r="B1438" s="91">
        <v>28.642934363218828</v>
      </c>
      <c r="C1438" s="91">
        <v>28.642934363218828</v>
      </c>
      <c r="D1438" s="91"/>
      <c r="E1438" s="91">
        <v>1107.147795340029</v>
      </c>
      <c r="F1438" s="91">
        <v>88.903502221426962</v>
      </c>
      <c r="G1438" s="91">
        <v>0</v>
      </c>
      <c r="H1438" s="91">
        <v>-0.74861856372272184</v>
      </c>
      <c r="I1438" s="91">
        <v>-6.1192699133747226</v>
      </c>
    </row>
    <row r="1439" spans="1:9" x14ac:dyDescent="0.25">
      <c r="A1439" s="91">
        <v>1436</v>
      </c>
      <c r="B1439" s="91">
        <v>23.429936387382217</v>
      </c>
      <c r="C1439" s="91">
        <v>23.429936387382217</v>
      </c>
      <c r="D1439" s="91"/>
      <c r="E1439" s="91">
        <v>1445.8872150602053</v>
      </c>
      <c r="F1439" s="91">
        <v>88.876894033309014</v>
      </c>
      <c r="G1439" s="91">
        <v>0</v>
      </c>
      <c r="H1439" s="91">
        <v>-6.218682439349827</v>
      </c>
      <c r="I1439" s="91">
        <v>-0.5780145657147836</v>
      </c>
    </row>
    <row r="1440" spans="1:9" x14ac:dyDescent="0.25">
      <c r="A1440" s="91">
        <v>1437</v>
      </c>
      <c r="B1440" s="91">
        <v>18.961041185319164</v>
      </c>
      <c r="C1440" s="91">
        <v>18.961041185319164</v>
      </c>
      <c r="D1440" s="91"/>
      <c r="E1440" s="91">
        <v>1226.5995911491202</v>
      </c>
      <c r="F1440" s="91">
        <v>87.976999362593546</v>
      </c>
      <c r="G1440" s="91">
        <v>0</v>
      </c>
      <c r="H1440" s="91">
        <v>-5.6527665994428515</v>
      </c>
      <c r="I1440" s="91">
        <v>-2.9933750913640651</v>
      </c>
    </row>
    <row r="1441" spans="1:9" x14ac:dyDescent="0.25">
      <c r="A1441" s="91">
        <v>1438</v>
      </c>
      <c r="B1441" s="91">
        <v>19.786188302829334</v>
      </c>
      <c r="C1441" s="91">
        <v>19.786188302829334</v>
      </c>
      <c r="D1441" s="91"/>
      <c r="E1441" s="91">
        <v>1249.2225870481755</v>
      </c>
      <c r="F1441" s="91">
        <v>88.514030096775969</v>
      </c>
      <c r="G1441" s="91">
        <v>12.666005581429761</v>
      </c>
      <c r="H1441" s="91">
        <v>-1.0901676626658117</v>
      </c>
      <c r="I1441" s="91">
        <v>-6.6249405810846396</v>
      </c>
    </row>
    <row r="1442" spans="1:9" x14ac:dyDescent="0.25">
      <c r="A1442" s="91">
        <v>1439</v>
      </c>
      <c r="B1442" s="91">
        <v>21.324909600903759</v>
      </c>
      <c r="C1442" s="91">
        <v>21.324909600903759</v>
      </c>
      <c r="D1442" s="91"/>
      <c r="E1442" s="91">
        <v>1326.6320936640439</v>
      </c>
      <c r="F1442" s="91">
        <v>88.832720416570666</v>
      </c>
      <c r="G1442" s="91">
        <v>9.7708222042548041</v>
      </c>
      <c r="H1442" s="91">
        <v>-0.21061629326128073</v>
      </c>
      <c r="I1442" s="91">
        <v>-6.9305478132026206</v>
      </c>
    </row>
    <row r="1443" spans="1:9" x14ac:dyDescent="0.25">
      <c r="A1443" s="91">
        <v>1440</v>
      </c>
      <c r="B1443" s="91">
        <v>20.691505718017595</v>
      </c>
      <c r="C1443" s="91">
        <v>20.691505718017595</v>
      </c>
      <c r="D1443" s="91"/>
      <c r="E1443" s="91">
        <v>1334.7089436743338</v>
      </c>
      <c r="F1443" s="91">
        <v>88.076895546570285</v>
      </c>
      <c r="G1443" s="91">
        <v>8.8548738842462527</v>
      </c>
      <c r="H1443" s="91">
        <v>-0.98772573492430338</v>
      </c>
      <c r="I1443" s="91">
        <v>-7.7076572548656426</v>
      </c>
    </row>
    <row r="1444" spans="1:9" x14ac:dyDescent="0.25">
      <c r="A1444" s="91">
        <v>1441</v>
      </c>
      <c r="B1444" s="91">
        <v>21.660043330213906</v>
      </c>
      <c r="C1444" s="91">
        <v>21.660043330213906</v>
      </c>
      <c r="D1444" s="91"/>
      <c r="E1444" s="91">
        <v>1388.4894598682517</v>
      </c>
      <c r="F1444" s="91">
        <v>88.165846011527947</v>
      </c>
      <c r="G1444" s="91">
        <v>9.114460710447986</v>
      </c>
      <c r="H1444" s="91">
        <v>-0.89050312516939523</v>
      </c>
      <c r="I1444" s="91">
        <v>-7.6104346451107352</v>
      </c>
    </row>
    <row r="1445" spans="1:9" x14ac:dyDescent="0.25">
      <c r="A1445" s="91">
        <v>1442</v>
      </c>
      <c r="B1445" s="91">
        <v>21.940931089399392</v>
      </c>
      <c r="C1445" s="91">
        <v>21.940931089399392</v>
      </c>
      <c r="D1445" s="91"/>
      <c r="E1445" s="91">
        <v>1359.0759854956893</v>
      </c>
      <c r="F1445" s="91">
        <v>88.936750457441335</v>
      </c>
      <c r="G1445" s="91">
        <v>2.5082349178291627</v>
      </c>
      <c r="H1445" s="91">
        <v>-14.755752222283077</v>
      </c>
      <c r="I1445" s="91">
        <v>7.7964109847782241</v>
      </c>
    </row>
    <row r="1446" spans="1:9" x14ac:dyDescent="0.25">
      <c r="A1446" s="91">
        <v>1443</v>
      </c>
      <c r="B1446" s="91">
        <v>19.988336227742948</v>
      </c>
      <c r="C1446" s="91">
        <v>19.988336227742948</v>
      </c>
      <c r="D1446" s="91"/>
      <c r="E1446" s="91">
        <v>1273.5735272125587</v>
      </c>
      <c r="F1446" s="91">
        <v>88.340707843976574</v>
      </c>
      <c r="G1446" s="91">
        <v>0.9127749512294947</v>
      </c>
      <c r="H1446" s="91">
        <v>-14.700456096719336</v>
      </c>
      <c r="I1446" s="91">
        <v>6.592809138587123</v>
      </c>
    </row>
    <row r="1447" spans="1:9" x14ac:dyDescent="0.25">
      <c r="A1447" s="91">
        <v>1444</v>
      </c>
      <c r="B1447" s="91">
        <v>18.484319340853652</v>
      </c>
      <c r="C1447" s="91">
        <v>18.484319340853652</v>
      </c>
      <c r="D1447" s="91"/>
      <c r="E1447" s="91">
        <v>1190.7452714514275</v>
      </c>
      <c r="F1447" s="91">
        <v>88.249927646879655</v>
      </c>
      <c r="G1447" s="91">
        <v>0.87578306661601857</v>
      </c>
      <c r="H1447" s="91">
        <v>-32.921976705867948</v>
      </c>
      <c r="I1447" s="91">
        <v>24.489741332233514</v>
      </c>
    </row>
    <row r="1448" spans="1:9" x14ac:dyDescent="0.25">
      <c r="A1448" s="91">
        <v>1445</v>
      </c>
      <c r="B1448" s="91">
        <v>17.878253777033052</v>
      </c>
      <c r="C1448" s="91">
        <v>17.878253777033052</v>
      </c>
      <c r="D1448" s="91"/>
      <c r="E1448" s="91">
        <v>1116.4634668404028</v>
      </c>
      <c r="F1448" s="91">
        <v>88.885308819891463</v>
      </c>
      <c r="G1448" s="91">
        <v>4.1084893819565576</v>
      </c>
      <c r="H1448" s="91">
        <v>-2.9354769564290071</v>
      </c>
      <c r="I1448" s="91">
        <v>-4.2778207429667265</v>
      </c>
    </row>
    <row r="1449" spans="1:9" x14ac:dyDescent="0.25">
      <c r="A1449" s="91">
        <v>1446</v>
      </c>
      <c r="B1449" s="91">
        <v>18.158818162488792</v>
      </c>
      <c r="C1449" s="91">
        <v>18.158818162488792</v>
      </c>
      <c r="D1449" s="91"/>
      <c r="E1449" s="91">
        <v>1138.6834533819749</v>
      </c>
      <c r="F1449" s="91">
        <v>88.824080606704953</v>
      </c>
      <c r="G1449" s="91">
        <v>7.7322450861565271</v>
      </c>
      <c r="H1449" s="91">
        <v>-0.32808483738913707</v>
      </c>
      <c r="I1449" s="91">
        <v>-7.0480163573304768</v>
      </c>
    </row>
    <row r="1450" spans="1:9" x14ac:dyDescent="0.25">
      <c r="A1450" s="91">
        <v>1447</v>
      </c>
      <c r="B1450" s="91">
        <v>18.113618827199041</v>
      </c>
      <c r="C1450" s="91">
        <v>18.113618827199041</v>
      </c>
      <c r="D1450" s="91"/>
      <c r="E1450" s="91">
        <v>1136.0012389609865</v>
      </c>
      <c r="F1450" s="91">
        <v>88.854026938815053</v>
      </c>
      <c r="G1450" s="91">
        <v>3.913869829089573</v>
      </c>
      <c r="H1450" s="91">
        <v>-3.0185714170662519</v>
      </c>
      <c r="I1450" s="91">
        <v>-4.3609152036039713</v>
      </c>
    </row>
    <row r="1451" spans="1:9" x14ac:dyDescent="0.25">
      <c r="A1451" s="91">
        <v>1448</v>
      </c>
      <c r="B1451" s="91">
        <v>17.549894994371794</v>
      </c>
      <c r="C1451" s="91">
        <v>17.549894994371794</v>
      </c>
      <c r="D1451" s="91"/>
      <c r="E1451" s="91">
        <v>1095.1248493232297</v>
      </c>
      <c r="F1451" s="91">
        <v>88.975572541952502</v>
      </c>
      <c r="G1451" s="91">
        <v>2.6167262476294826</v>
      </c>
      <c r="H1451" s="91">
        <v>-4.6063397929382877</v>
      </c>
      <c r="I1451" s="91">
        <v>-2.5704026904079091</v>
      </c>
    </row>
    <row r="1452" spans="1:9" x14ac:dyDescent="0.25">
      <c r="A1452" s="91">
        <v>1449</v>
      </c>
      <c r="B1452" s="91">
        <v>15.459406300720053</v>
      </c>
      <c r="C1452" s="91">
        <v>15.459406300720053</v>
      </c>
      <c r="D1452" s="91"/>
      <c r="E1452" s="91">
        <v>1006.1348059629439</v>
      </c>
      <c r="F1452" s="91">
        <v>88.338964047815253</v>
      </c>
      <c r="G1452" s="91">
        <v>0</v>
      </c>
      <c r="H1452" s="91">
        <v>-0.88518751031510801</v>
      </c>
      <c r="I1452" s="91">
        <v>-7.6051190302564473</v>
      </c>
    </row>
    <row r="1453" spans="1:9" x14ac:dyDescent="0.25">
      <c r="A1453" s="91">
        <v>1450</v>
      </c>
      <c r="B1453" s="91">
        <v>11.948604335666019</v>
      </c>
      <c r="C1453" s="91">
        <v>11.948604335666019</v>
      </c>
      <c r="D1453" s="91"/>
      <c r="E1453" s="91">
        <v>1480.9477890775429</v>
      </c>
      <c r="F1453" s="91">
        <v>88.714056572399386</v>
      </c>
      <c r="G1453" s="91">
        <v>0</v>
      </c>
      <c r="H1453" s="91">
        <v>-0.48967538845507053</v>
      </c>
      <c r="I1453" s="91">
        <v>-7.2096069083964105</v>
      </c>
    </row>
    <row r="1454" spans="1:9" x14ac:dyDescent="0.25">
      <c r="A1454" s="91">
        <v>1451</v>
      </c>
      <c r="B1454" s="91">
        <v>7.1155276509757943</v>
      </c>
      <c r="C1454" s="91">
        <v>7.1155276509757943</v>
      </c>
      <c r="D1454" s="91"/>
      <c r="E1454" s="91">
        <v>882.28953562644654</v>
      </c>
      <c r="F1454" s="91">
        <v>88.812863627439526</v>
      </c>
      <c r="G1454" s="91">
        <v>0</v>
      </c>
      <c r="H1454" s="91">
        <v>-0.29472773346939596</v>
      </c>
      <c r="I1454" s="91">
        <v>-7.0146592534107359</v>
      </c>
    </row>
    <row r="1455" spans="1:9" x14ac:dyDescent="0.25">
      <c r="A1455" s="91">
        <v>1452</v>
      </c>
      <c r="B1455" s="91">
        <v>3.1241988110714005</v>
      </c>
      <c r="C1455" s="91">
        <v>3.1241988110714005</v>
      </c>
      <c r="D1455" s="91"/>
      <c r="E1455" s="91">
        <v>799.5886452603512</v>
      </c>
      <c r="F1455" s="91">
        <v>88.710954205434092</v>
      </c>
      <c r="G1455" s="91">
        <v>2.0968313440411546</v>
      </c>
      <c r="H1455" s="91">
        <v>-0.4113547396488143</v>
      </c>
      <c r="I1455" s="91">
        <v>-7.1312862595901541</v>
      </c>
    </row>
    <row r="1456" spans="1:9" x14ac:dyDescent="0.25">
      <c r="A1456" s="91">
        <v>1453</v>
      </c>
      <c r="B1456" s="91">
        <v>0.2480827824911479</v>
      </c>
      <c r="C1456" s="91">
        <v>0.2480827824911479</v>
      </c>
      <c r="D1456" s="91"/>
      <c r="E1456" s="91">
        <v>799.37271186427688</v>
      </c>
      <c r="F1456" s="91">
        <v>88.516468332065813</v>
      </c>
      <c r="G1456" s="91">
        <v>1.8808979479667958</v>
      </c>
      <c r="H1456" s="91">
        <v>-0.62728813572317321</v>
      </c>
      <c r="I1456" s="91">
        <v>-7.3472196556645128</v>
      </c>
    </row>
    <row r="1457" spans="1:9" x14ac:dyDescent="0.25">
      <c r="A1457" s="91">
        <v>1454</v>
      </c>
      <c r="B1457" s="91">
        <v>0</v>
      </c>
      <c r="C1457" s="91">
        <v>0</v>
      </c>
      <c r="D1457" s="91"/>
      <c r="E1457" s="91">
        <v>799.87483560785233</v>
      </c>
      <c r="F1457" s="91">
        <v>89.034749521126955</v>
      </c>
      <c r="G1457" s="91">
        <v>2.3830216915423041</v>
      </c>
      <c r="H1457" s="91">
        <v>-4.6220448403824683</v>
      </c>
      <c r="I1457" s="91">
        <v>-2.348215463854201</v>
      </c>
    </row>
    <row r="1458" spans="1:9" x14ac:dyDescent="0.25">
      <c r="A1458" s="91">
        <v>1455</v>
      </c>
      <c r="B1458" s="91">
        <v>0</v>
      </c>
      <c r="C1458" s="91">
        <v>0</v>
      </c>
      <c r="D1458" s="91"/>
      <c r="E1458" s="91">
        <v>799.37523703064187</v>
      </c>
      <c r="F1458" s="91">
        <v>88.569855488985652</v>
      </c>
      <c r="G1458" s="91">
        <v>1.8834231143318676</v>
      </c>
      <c r="H1458" s="91">
        <v>-5.1216434175929049</v>
      </c>
      <c r="I1458" s="91">
        <v>-2.8478140410646375</v>
      </c>
    </row>
    <row r="1459" spans="1:9" x14ac:dyDescent="0.25">
      <c r="A1459" s="91">
        <v>1456</v>
      </c>
      <c r="B1459" s="91">
        <v>0</v>
      </c>
      <c r="C1459" s="91">
        <v>0</v>
      </c>
      <c r="D1459" s="91"/>
      <c r="E1459" s="91">
        <v>799.74438330100668</v>
      </c>
      <c r="F1459" s="91">
        <v>88.947689033595523</v>
      </c>
      <c r="G1459" s="91">
        <v>2.2525693846966557</v>
      </c>
      <c r="H1459" s="91">
        <v>-4.7524971472281168</v>
      </c>
      <c r="I1459" s="91">
        <v>-2.4786677706998494</v>
      </c>
    </row>
    <row r="1460" spans="1:9" x14ac:dyDescent="0.25">
      <c r="A1460" s="91">
        <v>1457</v>
      </c>
      <c r="B1460" s="91">
        <v>0</v>
      </c>
      <c r="C1460" s="91">
        <v>0</v>
      </c>
      <c r="D1460" s="91"/>
      <c r="E1460" s="91">
        <v>799.59873034514123</v>
      </c>
      <c r="F1460" s="91">
        <v>88.862924242106672</v>
      </c>
      <c r="G1460" s="91">
        <v>2.1069164288312505</v>
      </c>
      <c r="H1460" s="91">
        <v>-4.8981501030935224</v>
      </c>
      <c r="I1460" s="91">
        <v>-2.6243207265652551</v>
      </c>
    </row>
    <row r="1461" spans="1:9" x14ac:dyDescent="0.25">
      <c r="A1461" s="91">
        <v>1458</v>
      </c>
      <c r="B1461" s="91">
        <v>0</v>
      </c>
      <c r="C1461" s="91">
        <v>0</v>
      </c>
      <c r="D1461" s="91"/>
      <c r="E1461" s="91">
        <v>799.05671673243535</v>
      </c>
      <c r="F1461" s="91">
        <v>88.329597903645848</v>
      </c>
      <c r="G1461" s="91">
        <v>1.5649028161253469</v>
      </c>
      <c r="H1461" s="91">
        <v>-5.440163715799426</v>
      </c>
      <c r="I1461" s="91">
        <v>-3.1663343392711583</v>
      </c>
    </row>
    <row r="1462" spans="1:9" x14ac:dyDescent="0.25">
      <c r="A1462" s="91">
        <v>1459</v>
      </c>
      <c r="B1462" s="91">
        <v>0</v>
      </c>
      <c r="C1462" s="91">
        <v>0</v>
      </c>
      <c r="D1462" s="91"/>
      <c r="E1462" s="91">
        <v>799.06604916778269</v>
      </c>
      <c r="F1462" s="91">
        <v>88.347617613238285</v>
      </c>
      <c r="G1462" s="91">
        <v>1.5742352514726994</v>
      </c>
      <c r="H1462" s="91">
        <v>-5.4308312804520735</v>
      </c>
      <c r="I1462" s="91">
        <v>-3.1570019039238058</v>
      </c>
    </row>
    <row r="1463" spans="1:9" x14ac:dyDescent="0.25">
      <c r="A1463" s="91">
        <v>1460</v>
      </c>
      <c r="B1463" s="91">
        <v>0</v>
      </c>
      <c r="C1463" s="91">
        <v>0</v>
      </c>
      <c r="D1463" s="91"/>
      <c r="E1463" s="91">
        <v>799.63099568821269</v>
      </c>
      <c r="F1463" s="91">
        <v>88.921251407913374</v>
      </c>
      <c r="G1463" s="91">
        <v>2.1391817719027131</v>
      </c>
      <c r="H1463" s="91">
        <v>-4.8658847600220598</v>
      </c>
      <c r="I1463" s="91">
        <v>-2.5920553834937921</v>
      </c>
    </row>
    <row r="1464" spans="1:9" x14ac:dyDescent="0.25">
      <c r="A1464" s="91">
        <v>1461</v>
      </c>
      <c r="B1464" s="91">
        <v>0</v>
      </c>
      <c r="C1464" s="91">
        <v>0</v>
      </c>
      <c r="D1464" s="91"/>
      <c r="E1464" s="91">
        <v>799.43380259268736</v>
      </c>
      <c r="F1464" s="91">
        <v>88.732745586633115</v>
      </c>
      <c r="G1464" s="91">
        <v>1.9419886763773824</v>
      </c>
      <c r="H1464" s="91">
        <v>-5.063077855547391</v>
      </c>
      <c r="I1464" s="91">
        <v>-2.7892484790191228</v>
      </c>
    </row>
    <row r="1465" spans="1:9" x14ac:dyDescent="0.25">
      <c r="A1465" s="91">
        <v>1462</v>
      </c>
      <c r="B1465" s="91">
        <v>0</v>
      </c>
      <c r="C1465" s="91">
        <v>0</v>
      </c>
      <c r="D1465" s="91"/>
      <c r="E1465" s="91">
        <v>799.20086920368988</v>
      </c>
      <c r="F1465" s="91">
        <v>88.508499471880711</v>
      </c>
      <c r="G1465" s="91">
        <v>1.7090552873799019</v>
      </c>
      <c r="H1465" s="91">
        <v>-5.2960112445448715</v>
      </c>
      <c r="I1465" s="91">
        <v>-3.0221818680166033</v>
      </c>
    </row>
    <row r="1466" spans="1:9" x14ac:dyDescent="0.25">
      <c r="A1466" s="91">
        <v>1463</v>
      </c>
      <c r="B1466" s="91">
        <v>0</v>
      </c>
      <c r="C1466" s="91">
        <v>0</v>
      </c>
      <c r="D1466" s="91"/>
      <c r="E1466" s="91">
        <v>799.01208272791303</v>
      </c>
      <c r="F1466" s="91">
        <v>88.32840027034888</v>
      </c>
      <c r="G1466" s="91">
        <v>1.5202688116029905</v>
      </c>
      <c r="H1466" s="91">
        <v>-5.4847977203217821</v>
      </c>
      <c r="I1466" s="91">
        <v>-3.2109683437935148</v>
      </c>
    </row>
    <row r="1467" spans="1:9" x14ac:dyDescent="0.25">
      <c r="A1467" s="91">
        <v>1464</v>
      </c>
      <c r="B1467" s="91">
        <v>0</v>
      </c>
      <c r="C1467" s="91">
        <v>0</v>
      </c>
      <c r="D1467" s="91"/>
      <c r="E1467" s="91">
        <v>799.34401588313574</v>
      </c>
      <c r="F1467" s="91">
        <v>88.669020699816727</v>
      </c>
      <c r="G1467" s="91">
        <v>1.8522019668257648</v>
      </c>
      <c r="H1467" s="91">
        <v>-5.4717125804442306</v>
      </c>
      <c r="I1467" s="91">
        <v>-2.560187173225517</v>
      </c>
    </row>
    <row r="1468" spans="1:9" x14ac:dyDescent="0.25">
      <c r="A1468" s="91">
        <v>1465</v>
      </c>
      <c r="B1468" s="91">
        <v>0</v>
      </c>
      <c r="C1468" s="91">
        <v>0</v>
      </c>
      <c r="D1468" s="91"/>
      <c r="E1468" s="91">
        <v>799.57735527968964</v>
      </c>
      <c r="F1468" s="91">
        <v>88.911047370615606</v>
      </c>
      <c r="G1468" s="91">
        <v>2.0855413633795723</v>
      </c>
      <c r="H1468" s="91">
        <v>-5.2383731838904239</v>
      </c>
      <c r="I1468" s="91">
        <v>-2.3268477766717099</v>
      </c>
    </row>
    <row r="1469" spans="1:9" x14ac:dyDescent="0.25">
      <c r="A1469" s="91">
        <v>1466</v>
      </c>
      <c r="B1469" s="91">
        <v>0</v>
      </c>
      <c r="C1469" s="91">
        <v>0</v>
      </c>
      <c r="D1469" s="91"/>
      <c r="E1469" s="91">
        <v>799.54832854349775</v>
      </c>
      <c r="F1469" s="91">
        <v>88.890707908668816</v>
      </c>
      <c r="G1469" s="91">
        <v>2.0565146271877026</v>
      </c>
      <c r="H1469" s="91">
        <v>-5.2673999200822932</v>
      </c>
      <c r="I1469" s="91">
        <v>-2.3558745128635796</v>
      </c>
    </row>
    <row r="1470" spans="1:9" x14ac:dyDescent="0.25">
      <c r="A1470" s="91">
        <v>1467</v>
      </c>
      <c r="B1470" s="91">
        <v>0</v>
      </c>
      <c r="C1470" s="91">
        <v>0</v>
      </c>
      <c r="D1470" s="91"/>
      <c r="E1470" s="91">
        <v>799.08367114063117</v>
      </c>
      <c r="F1470" s="91">
        <v>88.434737780047286</v>
      </c>
      <c r="G1470" s="91">
        <v>1.5918572243210889</v>
      </c>
      <c r="H1470" s="91">
        <v>-5.7320573229489069</v>
      </c>
      <c r="I1470" s="91">
        <v>-2.8205319157301929</v>
      </c>
    </row>
    <row r="1471" spans="1:9" x14ac:dyDescent="0.25">
      <c r="A1471" s="91">
        <v>1468</v>
      </c>
      <c r="B1471" s="91">
        <v>0</v>
      </c>
      <c r="C1471" s="91">
        <v>0</v>
      </c>
      <c r="D1471" s="91"/>
      <c r="E1471" s="91">
        <v>799.03360199911231</v>
      </c>
      <c r="F1471" s="91">
        <v>88.3933559127736</v>
      </c>
      <c r="G1471" s="91">
        <v>1.5417880828023307</v>
      </c>
      <c r="H1471" s="91">
        <v>-5.7821264644676651</v>
      </c>
      <c r="I1471" s="91">
        <v>-2.8706010572489515</v>
      </c>
    </row>
    <row r="1472" spans="1:9" x14ac:dyDescent="0.25">
      <c r="A1472" s="91">
        <v>1469</v>
      </c>
      <c r="B1472" s="91">
        <v>0</v>
      </c>
      <c r="C1472" s="91">
        <v>0</v>
      </c>
      <c r="D1472" s="91"/>
      <c r="E1472" s="91">
        <v>799.66384931436778</v>
      </c>
      <c r="F1472" s="91">
        <v>89.032290502274151</v>
      </c>
      <c r="G1472" s="91">
        <v>2.172035398057802</v>
      </c>
      <c r="H1472" s="91">
        <v>-5.1518791492121938</v>
      </c>
      <c r="I1472" s="91">
        <v>-2.2403537419934798</v>
      </c>
    </row>
    <row r="1473" spans="1:9" x14ac:dyDescent="0.25">
      <c r="A1473" s="91">
        <v>1470</v>
      </c>
      <c r="B1473" s="91">
        <v>0</v>
      </c>
      <c r="C1473" s="91">
        <v>0</v>
      </c>
      <c r="D1473" s="91"/>
      <c r="E1473" s="91">
        <v>799.50698326176075</v>
      </c>
      <c r="F1473" s="91">
        <v>88.884111723912184</v>
      </c>
      <c r="G1473" s="91">
        <v>2.0151693454507607</v>
      </c>
      <c r="H1473" s="91">
        <v>-5.3087452018192351</v>
      </c>
      <c r="I1473" s="91">
        <v>-2.3972197946005211</v>
      </c>
    </row>
    <row r="1474" spans="1:9" x14ac:dyDescent="0.25">
      <c r="A1474" s="91">
        <v>1471</v>
      </c>
      <c r="B1474" s="91">
        <v>0</v>
      </c>
      <c r="C1474" s="91">
        <v>0</v>
      </c>
      <c r="D1474" s="91"/>
      <c r="E1474" s="91">
        <v>799.99647758060269</v>
      </c>
      <c r="F1474" s="91">
        <v>89.38229331699921</v>
      </c>
      <c r="G1474" s="91">
        <v>2.5046636642927105</v>
      </c>
      <c r="H1474" s="91">
        <v>-4.8192508829772853</v>
      </c>
      <c r="I1474" s="91">
        <v>-1.9077254757585713</v>
      </c>
    </row>
    <row r="1475" spans="1:9" x14ac:dyDescent="0.25">
      <c r="A1475" s="91">
        <v>1472</v>
      </c>
      <c r="B1475" s="91">
        <v>0</v>
      </c>
      <c r="C1475" s="91">
        <v>0</v>
      </c>
      <c r="D1475" s="91"/>
      <c r="E1475" s="91">
        <v>799.96849543281041</v>
      </c>
      <c r="F1475" s="91">
        <v>89.362998443452</v>
      </c>
      <c r="G1475" s="91">
        <v>2.4766815165004257</v>
      </c>
      <c r="H1475" s="91">
        <v>-4.8472330307695701</v>
      </c>
      <c r="I1475" s="91">
        <v>-1.9357076235508561</v>
      </c>
    </row>
    <row r="1476" spans="1:9" x14ac:dyDescent="0.25">
      <c r="A1476" s="91">
        <v>1473</v>
      </c>
      <c r="B1476" s="91">
        <v>0</v>
      </c>
      <c r="C1476" s="91">
        <v>0</v>
      </c>
      <c r="D1476" s="91"/>
      <c r="E1476" s="91">
        <v>799.50096009079391</v>
      </c>
      <c r="F1476" s="91">
        <v>88.904150375680544</v>
      </c>
      <c r="G1476" s="91">
        <v>2.0091461744838961</v>
      </c>
      <c r="H1476" s="91">
        <v>-5.3147683727860997</v>
      </c>
      <c r="I1476" s="91">
        <v>-2.4032429655673861</v>
      </c>
    </row>
    <row r="1477" spans="1:9" x14ac:dyDescent="0.25">
      <c r="A1477" s="91">
        <v>1474</v>
      </c>
      <c r="B1477" s="91">
        <v>0</v>
      </c>
      <c r="C1477" s="91">
        <v>0</v>
      </c>
      <c r="D1477" s="91"/>
      <c r="E1477" s="91">
        <v>799.86991810646089</v>
      </c>
      <c r="F1477" s="91">
        <v>89.281795665592597</v>
      </c>
      <c r="G1477" s="91">
        <v>2.3781041901508737</v>
      </c>
      <c r="H1477" s="91">
        <v>-4.9458103571191216</v>
      </c>
      <c r="I1477" s="91">
        <v>-2.0342849499004081</v>
      </c>
    </row>
    <row r="1478" spans="1:9" x14ac:dyDescent="0.25">
      <c r="A1478" s="91">
        <v>1475</v>
      </c>
      <c r="B1478" s="91">
        <v>0</v>
      </c>
      <c r="C1478" s="91">
        <v>0</v>
      </c>
      <c r="D1478" s="91"/>
      <c r="E1478" s="91">
        <v>799.57597106481114</v>
      </c>
      <c r="F1478" s="91">
        <v>88.996535898187901</v>
      </c>
      <c r="G1478" s="91">
        <v>2.0841571485010966</v>
      </c>
      <c r="H1478" s="91">
        <v>-5.2397573987688988</v>
      </c>
      <c r="I1478" s="91">
        <v>-2.3282319915501852</v>
      </c>
    </row>
    <row r="1479" spans="1:9" x14ac:dyDescent="0.25">
      <c r="A1479" s="91">
        <v>1476</v>
      </c>
      <c r="B1479" s="91">
        <v>0</v>
      </c>
      <c r="C1479" s="91">
        <v>0</v>
      </c>
      <c r="D1479" s="91"/>
      <c r="E1479" s="91">
        <v>799.20883171481341</v>
      </c>
      <c r="F1479" s="91">
        <v>88.63808382243522</v>
      </c>
      <c r="G1479" s="91">
        <v>1.7170177985033384</v>
      </c>
      <c r="H1479" s="91">
        <v>-5.6068967487666574</v>
      </c>
      <c r="I1479" s="91">
        <v>-2.6953713415479439</v>
      </c>
    </row>
    <row r="1480" spans="1:9" x14ac:dyDescent="0.25">
      <c r="A1480" s="91">
        <v>1477</v>
      </c>
      <c r="B1480" s="91">
        <v>0</v>
      </c>
      <c r="C1480" s="91">
        <v>0</v>
      </c>
      <c r="D1480" s="91"/>
      <c r="E1480" s="91">
        <v>799.54012005810011</v>
      </c>
      <c r="F1480" s="91">
        <v>88.997220578753684</v>
      </c>
      <c r="G1480" s="91">
        <v>2.0483061417900945</v>
      </c>
      <c r="H1480" s="91">
        <v>-4.6604618093132899</v>
      </c>
      <c r="I1480" s="91">
        <v>-2.9792295944277996</v>
      </c>
    </row>
    <row r="1481" spans="1:9" x14ac:dyDescent="0.25">
      <c r="A1481" s="91">
        <v>1478</v>
      </c>
      <c r="B1481" s="91">
        <v>0</v>
      </c>
      <c r="C1481" s="91">
        <v>0</v>
      </c>
      <c r="D1481" s="91"/>
      <c r="E1481" s="91">
        <v>799.28102583054113</v>
      </c>
      <c r="F1481" s="91">
        <v>88.746813625439742</v>
      </c>
      <c r="G1481" s="91">
        <v>1.7892119142310783</v>
      </c>
      <c r="H1481" s="91">
        <v>-2.7917787035473016</v>
      </c>
      <c r="I1481" s="91">
        <v>-5.366101155311819</v>
      </c>
    </row>
    <row r="1482" spans="1:9" x14ac:dyDescent="0.25">
      <c r="A1482" s="91">
        <v>1479</v>
      </c>
      <c r="B1482" s="91">
        <v>0</v>
      </c>
      <c r="C1482" s="91">
        <v>0</v>
      </c>
      <c r="D1482" s="91"/>
      <c r="E1482" s="91">
        <v>799.8712812265577</v>
      </c>
      <c r="F1482" s="91">
        <v>89.348597286700752</v>
      </c>
      <c r="G1482" s="91">
        <v>2.3794673102477195</v>
      </c>
      <c r="H1482" s="91">
        <v>-2.2015233075306604</v>
      </c>
      <c r="I1482" s="91">
        <v>-4.7758457592951773</v>
      </c>
    </row>
    <row r="1483" spans="1:9" x14ac:dyDescent="0.25">
      <c r="A1483" s="91">
        <v>1480</v>
      </c>
      <c r="B1483" s="91">
        <v>0</v>
      </c>
      <c r="C1483" s="91">
        <v>0</v>
      </c>
      <c r="D1483" s="91"/>
      <c r="E1483" s="91">
        <v>799.05659132502899</v>
      </c>
      <c r="F1483" s="91">
        <v>88.565546430257356</v>
      </c>
      <c r="G1483" s="91">
        <v>1.5647774087189281</v>
      </c>
      <c r="H1483" s="91">
        <v>-0.94340867497104086</v>
      </c>
      <c r="I1483" s="91">
        <v>-7.6633401949123803</v>
      </c>
    </row>
    <row r="1484" spans="1:9" x14ac:dyDescent="0.25">
      <c r="A1484" s="91">
        <v>1481</v>
      </c>
      <c r="B1484" s="91">
        <v>2.0259689419082423</v>
      </c>
      <c r="C1484" s="91">
        <v>2.0259689419082423</v>
      </c>
      <c r="D1484" s="91"/>
      <c r="E1484" s="91">
        <v>799.77842971966777</v>
      </c>
      <c r="F1484" s="91">
        <v>89.275005633077257</v>
      </c>
      <c r="G1484" s="91">
        <v>2.2866158033577633</v>
      </c>
      <c r="H1484" s="91">
        <v>-0.2215702803322056</v>
      </c>
      <c r="I1484" s="91">
        <v>-6.9415018002735449</v>
      </c>
    </row>
    <row r="1485" spans="1:9" x14ac:dyDescent="0.25">
      <c r="A1485" s="91">
        <v>1482</v>
      </c>
      <c r="B1485" s="91">
        <v>3.7953243727773627</v>
      </c>
      <c r="C1485" s="91">
        <v>3.7953243727773627</v>
      </c>
      <c r="D1485" s="91"/>
      <c r="E1485" s="91">
        <v>799.5592549319357</v>
      </c>
      <c r="F1485" s="91">
        <v>89.041528114542942</v>
      </c>
      <c r="G1485" s="91">
        <v>2.0674410156256569</v>
      </c>
      <c r="H1485" s="91">
        <v>-2.905809256202097</v>
      </c>
      <c r="I1485" s="91">
        <v>-4.6956123998678665</v>
      </c>
    </row>
    <row r="1486" spans="1:9" x14ac:dyDescent="0.25">
      <c r="A1486" s="91">
        <v>1483</v>
      </c>
      <c r="B1486" s="91">
        <v>5.9421580895406043</v>
      </c>
      <c r="C1486" s="91">
        <v>5.9421580895406043</v>
      </c>
      <c r="D1486" s="91"/>
      <c r="E1486" s="91">
        <v>799.58520623292748</v>
      </c>
      <c r="F1486" s="91">
        <v>89.053176684732506</v>
      </c>
      <c r="G1486" s="91">
        <v>2.0933923166174129</v>
      </c>
      <c r="H1486" s="91">
        <v>-12.375584102696665</v>
      </c>
      <c r="I1486" s="91">
        <v>4.8260650486102152</v>
      </c>
    </row>
    <row r="1487" spans="1:9" x14ac:dyDescent="0.25">
      <c r="A1487" s="91">
        <v>1484</v>
      </c>
      <c r="B1487" s="91">
        <v>7.1105353847775454</v>
      </c>
      <c r="C1487" s="91">
        <v>7.1105353847775454</v>
      </c>
      <c r="D1487" s="91"/>
      <c r="E1487" s="91">
        <v>960.06269446547913</v>
      </c>
      <c r="F1487" s="91">
        <v>88.495386157843384</v>
      </c>
      <c r="G1487" s="91">
        <v>5.6067223927977352</v>
      </c>
      <c r="H1487" s="91">
        <v>-8.8167528273525519</v>
      </c>
      <c r="I1487" s="91">
        <v>0.18025818109227654</v>
      </c>
    </row>
    <row r="1488" spans="1:9" x14ac:dyDescent="0.25">
      <c r="A1488" s="91">
        <v>1485</v>
      </c>
      <c r="B1488" s="91">
        <v>8.3133023154215309</v>
      </c>
      <c r="C1488" s="91">
        <v>8.3133023154215309</v>
      </c>
      <c r="D1488" s="91"/>
      <c r="E1488" s="91">
        <v>1007.0449919523426</v>
      </c>
      <c r="F1488" s="91">
        <v>89.324855028140135</v>
      </c>
      <c r="G1488" s="91">
        <v>6.0247268333213579</v>
      </c>
      <c r="H1488" s="91">
        <v>-0.14313813333945469</v>
      </c>
      <c r="I1488" s="91">
        <v>-6.8630696532807942</v>
      </c>
    </row>
    <row r="1489" spans="1:9" x14ac:dyDescent="0.25">
      <c r="A1489" s="91">
        <v>1486</v>
      </c>
      <c r="B1489" s="91">
        <v>9.7173792490552522</v>
      </c>
      <c r="C1489" s="91">
        <v>9.7173792490552522</v>
      </c>
      <c r="D1489" s="91"/>
      <c r="E1489" s="91">
        <v>1164.2292945313152</v>
      </c>
      <c r="F1489" s="91">
        <v>89.428844988408528</v>
      </c>
      <c r="G1489" s="91">
        <v>9.1372728643269401</v>
      </c>
      <c r="H1489" s="91">
        <v>-1.2574419470232288</v>
      </c>
      <c r="I1489" s="91">
        <v>-5.5786502261137603</v>
      </c>
    </row>
    <row r="1490" spans="1:9" x14ac:dyDescent="0.25">
      <c r="A1490" s="91">
        <v>1487</v>
      </c>
      <c r="B1490" s="91">
        <v>10.408639390635901</v>
      </c>
      <c r="C1490" s="91">
        <v>10.408639390635901</v>
      </c>
      <c r="D1490" s="91"/>
      <c r="E1490" s="91">
        <v>1333.9232220575893</v>
      </c>
      <c r="F1490" s="91">
        <v>88.674826485185505</v>
      </c>
      <c r="G1490" s="91">
        <v>8.6469085217459334</v>
      </c>
      <c r="H1490" s="91">
        <v>-8.4964776287404185</v>
      </c>
      <c r="I1490" s="91">
        <v>0.18095391076180045</v>
      </c>
    </row>
    <row r="1491" spans="1:9" x14ac:dyDescent="0.25">
      <c r="A1491" s="91">
        <v>1488</v>
      </c>
      <c r="B1491" s="91">
        <v>11.136861965040033</v>
      </c>
      <c r="C1491" s="91">
        <v>11.136861965040033</v>
      </c>
      <c r="D1491" s="91"/>
      <c r="E1491" s="91">
        <v>1444.0849706407521</v>
      </c>
      <c r="F1491" s="91">
        <v>88.469365382567588</v>
      </c>
      <c r="G1491" s="91">
        <v>9.5476991736771097</v>
      </c>
      <c r="H1491" s="91">
        <v>-8.9706421738757189</v>
      </c>
      <c r="I1491" s="91">
        <v>0.25837699734452579</v>
      </c>
    </row>
    <row r="1492" spans="1:9" x14ac:dyDescent="0.25">
      <c r="A1492" s="91">
        <v>1489</v>
      </c>
      <c r="B1492" s="91">
        <v>13.362873420866766</v>
      </c>
      <c r="C1492" s="91">
        <v>13.362873420866766</v>
      </c>
      <c r="D1492" s="91"/>
      <c r="E1492" s="91">
        <v>1687.8399957891627</v>
      </c>
      <c r="F1492" s="91">
        <v>88.580207919261355</v>
      </c>
      <c r="G1492" s="91">
        <v>17.204868552845678</v>
      </c>
      <c r="H1492" s="91">
        <v>-8.8629290961703706</v>
      </c>
      <c r="I1492" s="91">
        <v>0.51254782372428342</v>
      </c>
    </row>
    <row r="1493" spans="1:9" x14ac:dyDescent="0.25">
      <c r="A1493" s="91">
        <v>1490</v>
      </c>
      <c r="B1493" s="91">
        <v>16.736039990732586</v>
      </c>
      <c r="C1493" s="91">
        <v>16.736039990732586</v>
      </c>
      <c r="D1493" s="91"/>
      <c r="E1493" s="91">
        <v>1085.4931904424504</v>
      </c>
      <c r="F1493" s="91">
        <v>88.44868677018961</v>
      </c>
      <c r="G1493" s="91">
        <v>16.681935429150396</v>
      </c>
      <c r="H1493" s="91">
        <v>-26.691346825133934</v>
      </c>
      <c r="I1493" s="91">
        <v>18.177854264929245</v>
      </c>
    </row>
    <row r="1494" spans="1:9" x14ac:dyDescent="0.25">
      <c r="A1494" s="91">
        <v>1491</v>
      </c>
      <c r="B1494" s="91">
        <v>19.418736475850178</v>
      </c>
      <c r="C1494" s="91">
        <v>19.418736475850178</v>
      </c>
      <c r="D1494" s="91"/>
      <c r="E1494" s="91">
        <v>1218.3576106648591</v>
      </c>
      <c r="F1494" s="91">
        <v>88.961005189269898</v>
      </c>
      <c r="G1494" s="91">
        <v>17.36225512033084</v>
      </c>
      <c r="H1494" s="91">
        <v>-3.3501240581500125</v>
      </c>
      <c r="I1494" s="91">
        <v>-4.0935649788409716</v>
      </c>
    </row>
    <row r="1495" spans="1:9" x14ac:dyDescent="0.25">
      <c r="A1495" s="91">
        <v>1492</v>
      </c>
      <c r="B1495" s="91">
        <v>22.964990529911677</v>
      </c>
      <c r="C1495" s="91">
        <v>22.964990529911677</v>
      </c>
      <c r="D1495" s="91"/>
      <c r="E1495" s="91">
        <v>1450.6430157155198</v>
      </c>
      <c r="F1495" s="91">
        <v>88.723256153524858</v>
      </c>
      <c r="G1495" s="91">
        <v>31.180234063183637</v>
      </c>
      <c r="H1495" s="91">
        <v>-0.58946274767621221</v>
      </c>
      <c r="I1495" s="91">
        <v>-7.3093942676175523</v>
      </c>
    </row>
    <row r="1496" spans="1:9" x14ac:dyDescent="0.25">
      <c r="A1496" s="91">
        <v>1493</v>
      </c>
      <c r="B1496" s="91">
        <v>27.189317024448101</v>
      </c>
      <c r="C1496" s="91">
        <v>27.189317024448101</v>
      </c>
      <c r="D1496" s="91"/>
      <c r="E1496" s="91">
        <v>1728.2786270329834</v>
      </c>
      <c r="F1496" s="91">
        <v>88.490284575935945</v>
      </c>
      <c r="G1496" s="91">
        <v>29.659063378012334</v>
      </c>
      <c r="H1496" s="91">
        <v>-0.8759945981715318</v>
      </c>
      <c r="I1496" s="91">
        <v>-7.595926118112871</v>
      </c>
    </row>
    <row r="1497" spans="1:9" x14ac:dyDescent="0.25">
      <c r="A1497" s="91">
        <v>1494</v>
      </c>
      <c r="B1497" s="91">
        <v>29.973826080946601</v>
      </c>
      <c r="C1497" s="91">
        <v>29.973826080946601</v>
      </c>
      <c r="D1497" s="91"/>
      <c r="E1497" s="91">
        <v>1185.3674154075597</v>
      </c>
      <c r="F1497" s="91">
        <v>88.508374213366523</v>
      </c>
      <c r="G1497" s="91">
        <v>27.161151915150413</v>
      </c>
      <c r="H1497" s="91">
        <v>-13.37037721275906</v>
      </c>
      <c r="I1497" s="91">
        <v>5.0697020112050577</v>
      </c>
    </row>
    <row r="1498" spans="1:9" x14ac:dyDescent="0.25">
      <c r="A1498" s="91">
        <v>1495</v>
      </c>
      <c r="B1498" s="91">
        <v>33.592962182911528</v>
      </c>
      <c r="C1498" s="91">
        <v>33.592962182911528</v>
      </c>
      <c r="D1498" s="91"/>
      <c r="E1498" s="91">
        <v>1313.9096480504918</v>
      </c>
      <c r="F1498" s="91">
        <v>88.878588353597095</v>
      </c>
      <c r="G1498" s="91">
        <v>31.414403393837713</v>
      </c>
      <c r="H1498" s="91">
        <v>-26.368013955346608</v>
      </c>
      <c r="I1498" s="91">
        <v>18.65305739937283</v>
      </c>
    </row>
    <row r="1499" spans="1:9" x14ac:dyDescent="0.25">
      <c r="A1499" s="91">
        <v>1496</v>
      </c>
      <c r="B1499" s="91">
        <v>35.569600272439388</v>
      </c>
      <c r="C1499" s="91">
        <v>35.569600272439388</v>
      </c>
      <c r="D1499" s="91"/>
      <c r="E1499" s="91">
        <v>1407.4830325858652</v>
      </c>
      <c r="F1499" s="91">
        <v>88.452726962612843</v>
      </c>
      <c r="G1499" s="91">
        <v>28.389011770263238</v>
      </c>
      <c r="H1499" s="91">
        <v>-0.95978395912798642</v>
      </c>
      <c r="I1499" s="91">
        <v>-7.6797154790693263</v>
      </c>
    </row>
    <row r="1500" spans="1:9" x14ac:dyDescent="0.25">
      <c r="A1500" s="91">
        <v>1497</v>
      </c>
      <c r="B1500" s="91">
        <v>39.076737418916935</v>
      </c>
      <c r="C1500" s="91">
        <v>39.076737418916935</v>
      </c>
      <c r="D1500" s="91"/>
      <c r="E1500" s="91">
        <v>1531.8207604529855</v>
      </c>
      <c r="F1500" s="91">
        <v>88.735347338740794</v>
      </c>
      <c r="G1500" s="91">
        <v>44.44434416409608</v>
      </c>
      <c r="H1500" s="91">
        <v>-0.66995409414458817</v>
      </c>
      <c r="I1500" s="91">
        <v>-7.3898856140859275</v>
      </c>
    </row>
    <row r="1501" spans="1:9" x14ac:dyDescent="0.25">
      <c r="A1501" s="91">
        <v>1498</v>
      </c>
      <c r="B1501" s="91">
        <v>42.563803494421322</v>
      </c>
      <c r="C1501" s="91">
        <v>42.563803494421322</v>
      </c>
      <c r="D1501" s="91"/>
      <c r="E1501" s="91">
        <v>1677.4035248839402</v>
      </c>
      <c r="F1501" s="91">
        <v>88.369214627802293</v>
      </c>
      <c r="G1501" s="91">
        <v>41.440172528391194</v>
      </c>
      <c r="H1501" s="91">
        <v>-152.62324372483641</v>
      </c>
      <c r="I1501" s="91">
        <v>62.834923031792201</v>
      </c>
    </row>
    <row r="1502" spans="1:9" x14ac:dyDescent="0.25">
      <c r="A1502" s="91">
        <v>1499</v>
      </c>
      <c r="B1502" s="91">
        <v>44.947309279625756</v>
      </c>
      <c r="C1502" s="91">
        <v>44.947309279625756</v>
      </c>
      <c r="D1502" s="91"/>
      <c r="E1502" s="91">
        <v>1283.385856507952</v>
      </c>
      <c r="F1502" s="91">
        <v>89.036535487443473</v>
      </c>
      <c r="G1502" s="91">
        <v>28.308517471803356</v>
      </c>
      <c r="H1502" s="91">
        <v>-4.624565958551953</v>
      </c>
      <c r="I1502" s="91">
        <v>-2.5363640675675443</v>
      </c>
    </row>
    <row r="1503" spans="1:9" x14ac:dyDescent="0.25">
      <c r="A1503" s="91">
        <v>1500</v>
      </c>
      <c r="B1503" s="91">
        <v>46.532271601277358</v>
      </c>
      <c r="C1503" s="91">
        <v>46.532271601277358</v>
      </c>
      <c r="D1503" s="91"/>
      <c r="E1503" s="91">
        <v>1347.3717434918781</v>
      </c>
      <c r="F1503" s="91">
        <v>88.371872723673007</v>
      </c>
      <c r="G1503" s="91">
        <v>32.293995862612633</v>
      </c>
      <c r="H1503" s="91">
        <v>-4.9966158357885373</v>
      </c>
      <c r="I1503" s="91">
        <v>-3.5461099754945726</v>
      </c>
    </row>
    <row r="1504" spans="1:9" x14ac:dyDescent="0.25">
      <c r="A1504" s="91">
        <v>1501</v>
      </c>
      <c r="B1504" s="91">
        <v>48.575419293934893</v>
      </c>
      <c r="C1504" s="91">
        <v>48.575419293934893</v>
      </c>
      <c r="D1504" s="91"/>
      <c r="E1504" s="91">
        <v>1392.3219038368943</v>
      </c>
      <c r="F1504" s="91">
        <v>88.879077388642784</v>
      </c>
      <c r="G1504" s="91">
        <v>28.329824669624049</v>
      </c>
      <c r="H1504" s="91">
        <v>-3.6136937270478495</v>
      </c>
      <c r="I1504" s="91">
        <v>-3.9725096481389253</v>
      </c>
    </row>
    <row r="1505" spans="1:9" x14ac:dyDescent="0.25">
      <c r="A1505" s="91">
        <v>1502</v>
      </c>
      <c r="B1505" s="91">
        <v>50.632584873873512</v>
      </c>
      <c r="C1505" s="91">
        <v>50.632584873873512</v>
      </c>
      <c r="D1505" s="91"/>
      <c r="E1505" s="91">
        <v>1440.3106912592975</v>
      </c>
      <c r="F1505" s="91">
        <v>89.259142426838835</v>
      </c>
      <c r="G1505" s="91">
        <v>29.450776896669655</v>
      </c>
      <c r="H1505" s="91">
        <v>-3.2317268928367846</v>
      </c>
      <c r="I1505" s="91">
        <v>-3.5905428139278603</v>
      </c>
    </row>
    <row r="1506" spans="1:9" x14ac:dyDescent="0.25">
      <c r="A1506" s="91">
        <v>1503</v>
      </c>
      <c r="B1506" s="91">
        <v>51.021391874937478</v>
      </c>
      <c r="C1506" s="91">
        <v>51.021391874937478</v>
      </c>
      <c r="D1506" s="91"/>
      <c r="E1506" s="91">
        <v>1472.1800259078234</v>
      </c>
      <c r="F1506" s="91">
        <v>88.459858188860011</v>
      </c>
      <c r="G1506" s="91">
        <v>22.855046552728659</v>
      </c>
      <c r="H1506" s="91">
        <v>-1.4176641950883466</v>
      </c>
      <c r="I1506" s="91">
        <v>-6.923280572048343</v>
      </c>
    </row>
    <row r="1507" spans="1:9" x14ac:dyDescent="0.25">
      <c r="A1507" s="91">
        <v>1504</v>
      </c>
      <c r="B1507" s="91">
        <v>51.653754057241585</v>
      </c>
      <c r="C1507" s="91">
        <v>51.653754057241585</v>
      </c>
      <c r="D1507" s="91"/>
      <c r="E1507" s="91">
        <v>1490.7555520911706</v>
      </c>
      <c r="F1507" s="91">
        <v>88.37200136175926</v>
      </c>
      <c r="G1507" s="91">
        <v>15.776479404505983</v>
      </c>
      <c r="H1507" s="91">
        <v>-5.3886460323064824</v>
      </c>
      <c r="I1507" s="91">
        <v>-2.9964053943919327</v>
      </c>
    </row>
    <row r="1508" spans="1:9" x14ac:dyDescent="0.25">
      <c r="A1508" s="91">
        <v>1505</v>
      </c>
      <c r="B1508" s="91">
        <v>51.92541084516499</v>
      </c>
      <c r="C1508" s="91">
        <v>51.92541084516499</v>
      </c>
      <c r="D1508" s="91"/>
      <c r="E1508" s="91">
        <v>1492.1878119338373</v>
      </c>
      <c r="F1508" s="91">
        <v>88.547720602480311</v>
      </c>
      <c r="G1508" s="91">
        <v>16.182717717943564</v>
      </c>
      <c r="H1508" s="91">
        <v>-2.7566992578733291</v>
      </c>
      <c r="I1508" s="91">
        <v>-5.1696966435153788</v>
      </c>
    </row>
    <row r="1509" spans="1:9" x14ac:dyDescent="0.25">
      <c r="A1509" s="91">
        <v>1506</v>
      </c>
      <c r="B1509" s="91">
        <v>52.789504369306179</v>
      </c>
      <c r="C1509" s="91">
        <v>52.789504369306179</v>
      </c>
      <c r="D1509" s="91"/>
      <c r="E1509" s="91">
        <v>1509.2724530850576</v>
      </c>
      <c r="F1509" s="91">
        <v>88.75951640626802</v>
      </c>
      <c r="G1509" s="91">
        <v>21.240099591177191</v>
      </c>
      <c r="H1509" s="91">
        <v>-1.2567332274174041</v>
      </c>
      <c r="I1509" s="91">
        <v>-6.1246535736869543</v>
      </c>
    </row>
    <row r="1510" spans="1:9" x14ac:dyDescent="0.25">
      <c r="A1510" s="91">
        <v>1507</v>
      </c>
      <c r="B1510" s="91">
        <v>53.190908248346744</v>
      </c>
      <c r="C1510" s="91">
        <v>53.190908248346744</v>
      </c>
      <c r="D1510" s="91"/>
      <c r="E1510" s="91">
        <v>1523.5921299410841</v>
      </c>
      <c r="F1510" s="91">
        <v>88.536402006398404</v>
      </c>
      <c r="G1510" s="91">
        <v>18.440429286301768</v>
      </c>
      <c r="H1510" s="91">
        <v>-2.7768335580889723</v>
      </c>
      <c r="I1510" s="91">
        <v>-4.8169882522682475</v>
      </c>
    </row>
    <row r="1511" spans="1:9" x14ac:dyDescent="0.25">
      <c r="A1511" s="91">
        <v>1508</v>
      </c>
      <c r="B1511" s="91">
        <v>53.256045962259343</v>
      </c>
      <c r="C1511" s="91">
        <v>53.256045962259343</v>
      </c>
      <c r="D1511" s="91"/>
      <c r="E1511" s="91">
        <v>1535.1089911192992</v>
      </c>
      <c r="F1511" s="91">
        <v>88.204070390683498</v>
      </c>
      <c r="G1511" s="91">
        <v>19.908568070210041</v>
      </c>
      <c r="H1511" s="91">
        <v>-1.7154754479407974</v>
      </c>
      <c r="I1511" s="91">
        <v>-6.5833957942103476</v>
      </c>
    </row>
    <row r="1512" spans="1:9" x14ac:dyDescent="0.25">
      <c r="A1512" s="91">
        <v>1509</v>
      </c>
      <c r="B1512" s="91">
        <v>54.592668114478933</v>
      </c>
      <c r="C1512" s="91">
        <v>54.592668114478933</v>
      </c>
      <c r="D1512" s="91"/>
      <c r="E1512" s="91">
        <v>1553.8523998688013</v>
      </c>
      <c r="F1512" s="91">
        <v>88.937351284529058</v>
      </c>
      <c r="G1512" s="91">
        <v>21.662712219981401</v>
      </c>
      <c r="H1512" s="91">
        <v>-1.0137062772885987</v>
      </c>
      <c r="I1512" s="91">
        <v>-5.8816266235581489</v>
      </c>
    </row>
    <row r="1513" spans="1:9" x14ac:dyDescent="0.25">
      <c r="A1513" s="91">
        <v>1510</v>
      </c>
      <c r="B1513" s="91">
        <v>54.294580654043592</v>
      </c>
      <c r="C1513" s="91">
        <v>54.294580654043592</v>
      </c>
      <c r="D1513" s="91"/>
      <c r="E1513" s="91">
        <v>1568.9327657108452</v>
      </c>
      <c r="F1513" s="91">
        <v>88.145232123672457</v>
      </c>
      <c r="G1513" s="91">
        <v>21.490493660557743</v>
      </c>
      <c r="H1513" s="91">
        <v>-1.2575236064010826</v>
      </c>
      <c r="I1513" s="91">
        <v>-7.3557371450038547</v>
      </c>
    </row>
    <row r="1514" spans="1:9" x14ac:dyDescent="0.25">
      <c r="A1514" s="91">
        <v>1511</v>
      </c>
      <c r="B1514" s="91">
        <v>55.712847758730646</v>
      </c>
      <c r="C1514" s="91">
        <v>55.712847758730646</v>
      </c>
      <c r="D1514" s="91"/>
      <c r="E1514" s="91">
        <v>1592.388538056319</v>
      </c>
      <c r="F1514" s="91">
        <v>88.696340613367056</v>
      </c>
      <c r="G1514" s="91">
        <v>26.221194077032358</v>
      </c>
      <c r="H1514" s="91">
        <v>-0.33214011053205061</v>
      </c>
      <c r="I1514" s="91">
        <v>-7.0520716304733906</v>
      </c>
    </row>
    <row r="1515" spans="1:9" x14ac:dyDescent="0.25">
      <c r="A1515" s="91">
        <v>1512</v>
      </c>
      <c r="B1515" s="91">
        <v>56.433270741294805</v>
      </c>
      <c r="C1515" s="91">
        <v>56.433270741294805</v>
      </c>
      <c r="D1515" s="91"/>
      <c r="E1515" s="91">
        <v>1314.9955434711976</v>
      </c>
      <c r="F1515" s="91">
        <v>88.437917496756512</v>
      </c>
      <c r="G1515" s="91">
        <v>26.988643283365192</v>
      </c>
      <c r="H1515" s="91">
        <v>-0.63047475736241976</v>
      </c>
      <c r="I1515" s="91">
        <v>-7.3504062773037591</v>
      </c>
    </row>
    <row r="1516" spans="1:9" x14ac:dyDescent="0.25">
      <c r="A1516" s="91">
        <v>1513</v>
      </c>
      <c r="B1516" s="91">
        <v>58.022485401172993</v>
      </c>
      <c r="C1516" s="91">
        <v>58.022485401172993</v>
      </c>
      <c r="D1516" s="91"/>
      <c r="E1516" s="91">
        <v>1339.70967652689</v>
      </c>
      <c r="F1516" s="91">
        <v>89.007414965628953</v>
      </c>
      <c r="G1516" s="91">
        <v>28.103443785805368</v>
      </c>
      <c r="H1516" s="91">
        <v>-8.9753673534034517E-2</v>
      </c>
      <c r="I1516" s="91">
        <v>-6.8096851934753744</v>
      </c>
    </row>
    <row r="1517" spans="1:9" x14ac:dyDescent="0.25">
      <c r="A1517" s="91">
        <v>1514</v>
      </c>
      <c r="B1517" s="91">
        <v>58.384553027361136</v>
      </c>
      <c r="C1517" s="91">
        <v>58.384553027361136</v>
      </c>
      <c r="D1517" s="91"/>
      <c r="E1517" s="91">
        <v>1367.5813191756977</v>
      </c>
      <c r="F1517" s="91">
        <v>88.153281898844753</v>
      </c>
      <c r="G1517" s="91">
        <v>36.153965025712822</v>
      </c>
      <c r="H1517" s="91">
        <v>-2.8560627763424287</v>
      </c>
      <c r="I1517" s="91">
        <v>-5.8138323605074982</v>
      </c>
    </row>
    <row r="1518" spans="1:9" x14ac:dyDescent="0.25">
      <c r="A1518" s="91">
        <v>1515</v>
      </c>
      <c r="B1518" s="91">
        <v>61.349680210105326</v>
      </c>
      <c r="C1518" s="91">
        <v>61.349680210105326</v>
      </c>
      <c r="D1518" s="91"/>
      <c r="E1518" s="91">
        <v>1419.7796447516214</v>
      </c>
      <c r="F1518" s="91">
        <v>88.879144561822699</v>
      </c>
      <c r="G1518" s="91">
        <v>52.373293307414194</v>
      </c>
      <c r="H1518" s="91">
        <v>-9.0785284742266583</v>
      </c>
      <c r="I1518" s="91">
        <v>1.8743796462245015</v>
      </c>
    </row>
    <row r="1519" spans="1:9" x14ac:dyDescent="0.25">
      <c r="A1519" s="91">
        <v>1516</v>
      </c>
      <c r="B1519" s="91">
        <v>64.680010973847146</v>
      </c>
      <c r="C1519" s="91">
        <v>64.680010973847146</v>
      </c>
      <c r="D1519" s="91"/>
      <c r="E1519" s="91">
        <v>1495.1374854860437</v>
      </c>
      <c r="F1519" s="91">
        <v>88.895528735634969</v>
      </c>
      <c r="G1519" s="91">
        <v>56.604710718947281</v>
      </c>
      <c r="H1519" s="91">
        <v>-15.300131271203718</v>
      </c>
      <c r="I1519" s="91">
        <v>8.2251284677555034</v>
      </c>
    </row>
    <row r="1520" spans="1:9" x14ac:dyDescent="0.25">
      <c r="A1520" s="91">
        <v>1517</v>
      </c>
      <c r="B1520" s="91">
        <v>67.85237617767099</v>
      </c>
      <c r="C1520" s="91">
        <v>67.85237617767099</v>
      </c>
      <c r="D1520" s="91"/>
      <c r="E1520" s="91">
        <v>1566.0016619438011</v>
      </c>
      <c r="F1520" s="91">
        <v>89.107517324316575</v>
      </c>
      <c r="G1520" s="91">
        <v>45.477549096802626</v>
      </c>
      <c r="H1520" s="91">
        <v>-6.1999388966221014</v>
      </c>
      <c r="I1520" s="91">
        <v>-0.66868417666867508</v>
      </c>
    </row>
    <row r="1521" spans="1:9" x14ac:dyDescent="0.25">
      <c r="A1521" s="91">
        <v>1518</v>
      </c>
      <c r="B1521" s="91">
        <v>68.590971033222985</v>
      </c>
      <c r="C1521" s="91">
        <v>68.590971033222985</v>
      </c>
      <c r="D1521" s="91"/>
      <c r="E1521" s="91">
        <v>1582.2900933606131</v>
      </c>
      <c r="F1521" s="91">
        <v>89.018650653250731</v>
      </c>
      <c r="G1521" s="91">
        <v>32.211478223260812</v>
      </c>
      <c r="H1521" s="91">
        <v>-4.0787084452808986E-2</v>
      </c>
      <c r="I1521" s="91">
        <v>-6.7607186043941487</v>
      </c>
    </row>
    <row r="1522" spans="1:9" x14ac:dyDescent="0.25">
      <c r="A1522" s="91">
        <v>1519</v>
      </c>
      <c r="B1522" s="91">
        <v>69.791425291106577</v>
      </c>
      <c r="C1522" s="91">
        <v>69.791425291106577</v>
      </c>
      <c r="D1522" s="91"/>
      <c r="E1522" s="91">
        <v>1358.1355172092376</v>
      </c>
      <c r="F1522" s="91">
        <v>88.644984967979681</v>
      </c>
      <c r="G1522" s="91">
        <v>47.195954209842576</v>
      </c>
      <c r="H1522" s="91">
        <v>-4.5897127947691816</v>
      </c>
      <c r="I1522" s="91">
        <v>-2.8900607088769732</v>
      </c>
    </row>
    <row r="1523" spans="1:9" x14ac:dyDescent="0.25">
      <c r="A1523" s="91">
        <v>1520</v>
      </c>
      <c r="B1523" s="91">
        <v>71.568016863751964</v>
      </c>
      <c r="C1523" s="91">
        <v>71.568016863751964</v>
      </c>
      <c r="D1523" s="91"/>
      <c r="E1523" s="91">
        <v>1385.8273342009079</v>
      </c>
      <c r="F1523" s="91">
        <v>89.055047721043749</v>
      </c>
      <c r="G1523" s="91">
        <v>39.893911810634336</v>
      </c>
      <c r="H1523" s="91">
        <v>-10.211335050187158</v>
      </c>
      <c r="I1523" s="91">
        <v>3.4617313861677226</v>
      </c>
    </row>
    <row r="1524" spans="1:9" x14ac:dyDescent="0.25">
      <c r="A1524" s="91">
        <v>1521</v>
      </c>
      <c r="B1524" s="91">
        <v>71.833703861555591</v>
      </c>
      <c r="C1524" s="91">
        <v>71.833703861555591</v>
      </c>
      <c r="D1524" s="91"/>
      <c r="E1524" s="91">
        <v>1404.0018680717708</v>
      </c>
      <c r="F1524" s="91">
        <v>88.331328746862056</v>
      </c>
      <c r="G1524" s="91">
        <v>32.859610596584375</v>
      </c>
      <c r="H1524" s="91">
        <v>-8.5861170345132702</v>
      </c>
      <c r="I1524" s="91">
        <v>0.41702982215576523</v>
      </c>
    </row>
    <row r="1525" spans="1:9" x14ac:dyDescent="0.25">
      <c r="A1525" s="91">
        <v>1522</v>
      </c>
      <c r="B1525" s="91">
        <v>72.303529712730068</v>
      </c>
      <c r="C1525" s="91">
        <v>72.303529712730068</v>
      </c>
      <c r="D1525" s="91"/>
      <c r="E1525" s="91">
        <v>1414.7863203573363</v>
      </c>
      <c r="F1525" s="91">
        <v>88.250585126353599</v>
      </c>
      <c r="G1525" s="91">
        <v>28.0349198424354</v>
      </c>
      <c r="H1525" s="91">
        <v>-9.720756208909318</v>
      </c>
      <c r="I1525" s="91">
        <v>1.3677214557366992</v>
      </c>
    </row>
    <row r="1526" spans="1:9" x14ac:dyDescent="0.25">
      <c r="A1526" s="91">
        <v>1523</v>
      </c>
      <c r="B1526" s="91">
        <v>72.855938729656202</v>
      </c>
      <c r="C1526" s="91">
        <v>72.855938729656202</v>
      </c>
      <c r="D1526" s="91"/>
      <c r="E1526" s="91">
        <v>1422.2633189565095</v>
      </c>
      <c r="F1526" s="91">
        <v>88.393700842368503</v>
      </c>
      <c r="G1526" s="91">
        <v>26.568623295140302</v>
      </c>
      <c r="H1526" s="91">
        <v>-1.3628629955222937</v>
      </c>
      <c r="I1526" s="91">
        <v>-6.6396673834660076</v>
      </c>
    </row>
    <row r="1527" spans="1:9" x14ac:dyDescent="0.25">
      <c r="A1527" s="91">
        <v>1524</v>
      </c>
      <c r="B1527" s="91">
        <v>73.439263243272933</v>
      </c>
      <c r="C1527" s="91">
        <v>73.439263243272933</v>
      </c>
      <c r="D1527" s="91"/>
      <c r="E1527" s="91">
        <v>1428.007024340445</v>
      </c>
      <c r="F1527" s="91">
        <v>88.802214541462789</v>
      </c>
      <c r="G1527" s="91">
        <v>25.279775871922467</v>
      </c>
      <c r="H1527" s="91">
        <v>-9.6144638247883378</v>
      </c>
      <c r="I1527" s="91">
        <v>2.2164486839709858</v>
      </c>
    </row>
    <row r="1528" spans="1:9" x14ac:dyDescent="0.25">
      <c r="A1528" s="91">
        <v>1525</v>
      </c>
      <c r="B1528" s="91">
        <v>73.626897880982426</v>
      </c>
      <c r="C1528" s="91">
        <v>73.626897880982426</v>
      </c>
      <c r="D1528" s="91"/>
      <c r="E1528" s="91">
        <v>1428.6870103006595</v>
      </c>
      <c r="F1528" s="91">
        <v>88.93883406451512</v>
      </c>
      <c r="G1528" s="91">
        <v>18.690440895871138</v>
      </c>
      <c r="H1528" s="91">
        <v>-9.4536457459167398</v>
      </c>
      <c r="I1528" s="91">
        <v>2.3772667628425843</v>
      </c>
    </row>
    <row r="1529" spans="1:9" x14ac:dyDescent="0.25">
      <c r="A1529" s="91">
        <v>1526</v>
      </c>
      <c r="B1529" s="91">
        <v>72.259927509730019</v>
      </c>
      <c r="C1529" s="91">
        <v>72.259927509730019</v>
      </c>
      <c r="D1529" s="91"/>
      <c r="E1529" s="91">
        <v>1416.7240158530399</v>
      </c>
      <c r="F1529" s="91">
        <v>88.14021806856347</v>
      </c>
      <c r="G1529" s="91">
        <v>6.6117508160692084</v>
      </c>
      <c r="H1529" s="91">
        <v>-7.9720829701288585</v>
      </c>
      <c r="I1529" s="91">
        <v>-0.68398413093838228</v>
      </c>
    </row>
    <row r="1530" spans="1:9" x14ac:dyDescent="0.25">
      <c r="A1530" s="91">
        <v>1527</v>
      </c>
      <c r="B1530" s="91">
        <v>71.223467653848047</v>
      </c>
      <c r="C1530" s="91">
        <v>71.223467653848047</v>
      </c>
      <c r="D1530" s="91"/>
      <c r="E1530" s="91">
        <v>1394.4015872316781</v>
      </c>
      <c r="F1530" s="91">
        <v>88.196570598591734</v>
      </c>
      <c r="G1530" s="91">
        <v>4.2287372737055646</v>
      </c>
      <c r="H1530" s="91">
        <v>-0.8451595128999928</v>
      </c>
      <c r="I1530" s="91">
        <v>-7.5650910328413321</v>
      </c>
    </row>
    <row r="1531" spans="1:9" x14ac:dyDescent="0.25">
      <c r="A1531" s="91">
        <v>1528</v>
      </c>
      <c r="B1531" s="91">
        <v>70.427060326983096</v>
      </c>
      <c r="C1531" s="91">
        <v>70.427060326983096</v>
      </c>
      <c r="D1531" s="91"/>
      <c r="E1531" s="91">
        <v>1372.6451527855641</v>
      </c>
      <c r="F1531" s="91">
        <v>88.546299941858578</v>
      </c>
      <c r="G1531" s="91">
        <v>6.3742453708645721</v>
      </c>
      <c r="H1531" s="91">
        <v>-80.902325202734062</v>
      </c>
      <c r="I1531" s="91">
        <v>63.301384210057101</v>
      </c>
    </row>
    <row r="1532" spans="1:9" x14ac:dyDescent="0.25">
      <c r="A1532" s="91">
        <v>1529</v>
      </c>
      <c r="B1532" s="91">
        <v>69.296654089064234</v>
      </c>
      <c r="C1532" s="91">
        <v>69.296654089064234</v>
      </c>
      <c r="D1532" s="91"/>
      <c r="E1532" s="91">
        <v>1344.3156312550307</v>
      </c>
      <c r="F1532" s="91">
        <v>88.886697870092533</v>
      </c>
      <c r="G1532" s="91">
        <v>0</v>
      </c>
      <c r="H1532" s="91">
        <v>-17.94568672514842</v>
      </c>
      <c r="I1532" s="91">
        <v>10.927910429233997</v>
      </c>
    </row>
    <row r="1533" spans="1:9" x14ac:dyDescent="0.25">
      <c r="A1533" s="91">
        <v>1530</v>
      </c>
      <c r="B1533" s="91">
        <v>66.603406665955148</v>
      </c>
      <c r="C1533" s="91">
        <v>66.603406665955148</v>
      </c>
      <c r="D1533" s="91"/>
      <c r="E1533" s="91">
        <v>1303.4095393664325</v>
      </c>
      <c r="F1533" s="91">
        <v>88.268941188186943</v>
      </c>
      <c r="G1533" s="91">
        <v>0</v>
      </c>
      <c r="H1533" s="91">
        <v>-18.743059558502846</v>
      </c>
      <c r="I1533" s="91">
        <v>10.501413538440556</v>
      </c>
    </row>
    <row r="1534" spans="1:9" x14ac:dyDescent="0.25">
      <c r="A1534" s="91">
        <v>1531</v>
      </c>
      <c r="B1534" s="91">
        <v>64.800114498635878</v>
      </c>
      <c r="C1534" s="91">
        <v>64.800114498635878</v>
      </c>
      <c r="D1534" s="91"/>
      <c r="E1534" s="91">
        <v>1256.3246684734577</v>
      </c>
      <c r="F1534" s="91">
        <v>88.96592803848614</v>
      </c>
      <c r="G1534" s="91">
        <v>0</v>
      </c>
      <c r="H1534" s="91">
        <v>-10.249466350766578</v>
      </c>
      <c r="I1534" s="91">
        <v>3.3338768346887813</v>
      </c>
    </row>
    <row r="1535" spans="1:9" x14ac:dyDescent="0.25">
      <c r="A1535" s="91">
        <v>1532</v>
      </c>
      <c r="B1535" s="91">
        <v>62.373023923257314</v>
      </c>
      <c r="C1535" s="91">
        <v>62.373023923257314</v>
      </c>
      <c r="D1535" s="91"/>
      <c r="E1535" s="91">
        <v>1214.86549495433</v>
      </c>
      <c r="F1535" s="91">
        <v>88.655480261209533</v>
      </c>
      <c r="G1535" s="91">
        <v>0</v>
      </c>
      <c r="H1535" s="91">
        <v>-7.7760579429839281</v>
      </c>
      <c r="I1535" s="91">
        <v>0.25815418899079201</v>
      </c>
    </row>
    <row r="1536" spans="1:9" x14ac:dyDescent="0.25">
      <c r="A1536" s="91">
        <v>1533</v>
      </c>
      <c r="B1536" s="91">
        <v>60.914962531380972</v>
      </c>
      <c r="C1536" s="91">
        <v>60.914962531380972</v>
      </c>
      <c r="D1536" s="91"/>
      <c r="E1536" s="91">
        <v>1193.0894144139688</v>
      </c>
      <c r="F1536" s="91">
        <v>88.282066334283883</v>
      </c>
      <c r="G1536" s="91">
        <v>3.8236277932114371</v>
      </c>
      <c r="H1536" s="91">
        <v>-0.96407131715524419</v>
      </c>
      <c r="I1536" s="91">
        <v>-7.2566602376803999</v>
      </c>
    </row>
    <row r="1537" spans="1:9" x14ac:dyDescent="0.25">
      <c r="A1537" s="91">
        <v>1534</v>
      </c>
      <c r="B1537" s="91">
        <v>59.958259653935059</v>
      </c>
      <c r="C1537" s="91">
        <v>59.958259653935059</v>
      </c>
      <c r="D1537" s="91"/>
      <c r="E1537" s="91">
        <v>1401.0171601107654</v>
      </c>
      <c r="F1537" s="91">
        <v>88.249971321791818</v>
      </c>
      <c r="G1537" s="91">
        <v>9.6729689650440385</v>
      </c>
      <c r="H1537" s="91">
        <v>-0.84591782104052893</v>
      </c>
      <c r="I1537" s="91">
        <v>-7.5658493409818686</v>
      </c>
    </row>
    <row r="1538" spans="1:9" x14ac:dyDescent="0.25">
      <c r="A1538" s="91">
        <v>1535</v>
      </c>
      <c r="B1538" s="91">
        <v>60.171946956569677</v>
      </c>
      <c r="C1538" s="91">
        <v>60.171946956569677</v>
      </c>
      <c r="D1538" s="91"/>
      <c r="E1538" s="91">
        <v>1399.4590152998314</v>
      </c>
      <c r="F1538" s="91">
        <v>88.525176142505217</v>
      </c>
      <c r="G1538" s="91">
        <v>15.614087894510952</v>
      </c>
      <c r="H1538" s="91">
        <v>-2.3048016056016367</v>
      </c>
      <c r="I1538" s="91">
        <v>-5.5189197170206619</v>
      </c>
    </row>
    <row r="1539" spans="1:9" x14ac:dyDescent="0.25">
      <c r="A1539" s="91">
        <v>1536</v>
      </c>
      <c r="B1539" s="91">
        <v>60.661621503193267</v>
      </c>
      <c r="C1539" s="91">
        <v>60.661621503193267</v>
      </c>
      <c r="D1539" s="91"/>
      <c r="E1539" s="91">
        <v>1399.1436565647784</v>
      </c>
      <c r="F1539" s="91">
        <v>89.026641690168233</v>
      </c>
      <c r="G1539" s="91">
        <v>18.237928233520798</v>
      </c>
      <c r="H1539" s="91">
        <v>-2.0467602029362979</v>
      </c>
      <c r="I1539" s="91">
        <v>-4.7246109278060171</v>
      </c>
    </row>
    <row r="1540" spans="1:9" x14ac:dyDescent="0.25">
      <c r="A1540" s="91">
        <v>1537</v>
      </c>
      <c r="B1540" s="91">
        <v>60.810729831163307</v>
      </c>
      <c r="C1540" s="91">
        <v>60.810729831163307</v>
      </c>
      <c r="D1540" s="91"/>
      <c r="E1540" s="91">
        <v>1411.2646608004104</v>
      </c>
      <c r="F1540" s="91">
        <v>88.581946182413319</v>
      </c>
      <c r="G1540" s="91">
        <v>28.032431103942816</v>
      </c>
      <c r="H1540" s="91">
        <v>-1.0265798704543154</v>
      </c>
      <c r="I1540" s="91">
        <v>-6.532196247414312</v>
      </c>
    </row>
    <row r="1541" spans="1:9" x14ac:dyDescent="0.25">
      <c r="A1541" s="91">
        <v>1538</v>
      </c>
      <c r="B1541" s="91">
        <v>62.463545684137848</v>
      </c>
      <c r="C1541" s="91">
        <v>62.463545684137848</v>
      </c>
      <c r="D1541" s="91"/>
      <c r="E1541" s="91">
        <v>1442.6694989566211</v>
      </c>
      <c r="F1541" s="91">
        <v>88.935071183676399</v>
      </c>
      <c r="G1541" s="91">
        <v>43.088934406595641</v>
      </c>
      <c r="H1541" s="91">
        <v>-4.6958373581475081</v>
      </c>
      <c r="I1541" s="91">
        <v>-2.255245591369698</v>
      </c>
    </row>
    <row r="1542" spans="1:9" x14ac:dyDescent="0.25">
      <c r="A1542" s="91">
        <v>1539</v>
      </c>
      <c r="B1542" s="91">
        <v>64.625163705802635</v>
      </c>
      <c r="C1542" s="91">
        <v>64.625163705802635</v>
      </c>
      <c r="D1542" s="91"/>
      <c r="E1542" s="91">
        <v>1847.743668332831</v>
      </c>
      <c r="F1542" s="91">
        <v>88.612158210294439</v>
      </c>
      <c r="G1542" s="91">
        <v>62.264031561623668</v>
      </c>
      <c r="H1542" s="91">
        <v>-4.6105559637397882</v>
      </c>
      <c r="I1542" s="91">
        <v>-2.9253407166177747</v>
      </c>
    </row>
    <row r="1543" spans="1:9" x14ac:dyDescent="0.25">
      <c r="A1543" s="91">
        <v>1540</v>
      </c>
      <c r="B1543" s="91">
        <v>68.108148101196761</v>
      </c>
      <c r="C1543" s="91">
        <v>68.108148101196761</v>
      </c>
      <c r="D1543" s="91"/>
      <c r="E1543" s="91">
        <v>1941.7598515671209</v>
      </c>
      <c r="F1543" s="91">
        <v>88.847273101719054</v>
      </c>
      <c r="G1543" s="91">
        <v>72.196949644229747</v>
      </c>
      <c r="H1543" s="91">
        <v>-1.9532054069182072</v>
      </c>
      <c r="I1543" s="91">
        <v>-5.2204997958834944</v>
      </c>
    </row>
    <row r="1544" spans="1:9" x14ac:dyDescent="0.25">
      <c r="A1544" s="91">
        <v>1541</v>
      </c>
      <c r="B1544" s="91">
        <v>70.592056637397107</v>
      </c>
      <c r="C1544" s="91">
        <v>70.592056637397107</v>
      </c>
      <c r="D1544" s="91"/>
      <c r="E1544" s="91">
        <v>2033.4730416020248</v>
      </c>
      <c r="F1544" s="91">
        <v>88.029256852935291</v>
      </c>
      <c r="G1544" s="91">
        <v>72.308278005471024</v>
      </c>
      <c r="H1544" s="91">
        <v>-5.7384567825805535</v>
      </c>
      <c r="I1544" s="91">
        <v>-2.9760968141290718</v>
      </c>
    </row>
    <row r="1545" spans="1:9" x14ac:dyDescent="0.25">
      <c r="A1545" s="91">
        <v>1542</v>
      </c>
      <c r="B1545" s="91">
        <v>74.374264202840905</v>
      </c>
      <c r="C1545" s="91">
        <v>74.374264202840905</v>
      </c>
      <c r="D1545" s="91"/>
      <c r="E1545" s="91">
        <v>2123.7712446191372</v>
      </c>
      <c r="F1545" s="91">
        <v>88.669419799690289</v>
      </c>
      <c r="G1545" s="91">
        <v>78.054990915175452</v>
      </c>
      <c r="H1545" s="91">
        <v>-4.4674177498858079</v>
      </c>
      <c r="I1545" s="91">
        <v>-2.9934705328307514</v>
      </c>
    </row>
    <row r="1546" spans="1:9" x14ac:dyDescent="0.25">
      <c r="A1546" s="91">
        <v>1543</v>
      </c>
      <c r="B1546" s="91">
        <v>77.38570474091172</v>
      </c>
      <c r="C1546" s="91">
        <v>77.38570474091172</v>
      </c>
      <c r="D1546" s="91"/>
      <c r="E1546" s="91">
        <v>2219.1144667731633</v>
      </c>
      <c r="F1546" s="91">
        <v>88.137092339581159</v>
      </c>
      <c r="G1546" s="91">
        <v>89.345904406180878</v>
      </c>
      <c r="H1546" s="91">
        <v>-6.3842044231208757</v>
      </c>
      <c r="I1546" s="91">
        <v>-1.7887744021063952</v>
      </c>
    </row>
    <row r="1547" spans="1:9" x14ac:dyDescent="0.25">
      <c r="A1547" s="91">
        <v>1544</v>
      </c>
      <c r="B1547" s="91">
        <v>81.197613747021549</v>
      </c>
      <c r="C1547" s="91">
        <v>81.197613747021549</v>
      </c>
      <c r="D1547" s="91"/>
      <c r="E1547" s="91">
        <v>2322.8254068754782</v>
      </c>
      <c r="F1547" s="91">
        <v>88.363536148840424</v>
      </c>
      <c r="G1547" s="91">
        <v>94.648387534131771</v>
      </c>
      <c r="H1547" s="91">
        <v>-0.55808998833001378</v>
      </c>
      <c r="I1547" s="91">
        <v>-7.2780215082713537</v>
      </c>
    </row>
    <row r="1548" spans="1:9" x14ac:dyDescent="0.25">
      <c r="A1548" s="91">
        <v>1545</v>
      </c>
      <c r="B1548" s="91">
        <v>84.347328526151955</v>
      </c>
      <c r="C1548" s="91">
        <v>84.347328526151955</v>
      </c>
      <c r="D1548" s="91"/>
      <c r="E1548" s="91">
        <v>1951.3703115492422</v>
      </c>
      <c r="F1548" s="91">
        <v>88.62126514448461</v>
      </c>
      <c r="G1548" s="91">
        <v>65.467181000961261</v>
      </c>
      <c r="H1548" s="91">
        <v>-9.1265286243654078</v>
      </c>
      <c r="I1548" s="91">
        <v>1.7980315004779788</v>
      </c>
    </row>
    <row r="1549" spans="1:9" x14ac:dyDescent="0.25">
      <c r="A1549" s="91">
        <v>1546</v>
      </c>
      <c r="B1549" s="91">
        <v>85.227828708420546</v>
      </c>
      <c r="C1549" s="91">
        <v>85.227828708420546</v>
      </c>
      <c r="D1549" s="91"/>
      <c r="E1549" s="91">
        <v>1665.0285512763489</v>
      </c>
      <c r="F1549" s="91">
        <v>88.062616643959402</v>
      </c>
      <c r="G1549" s="91">
        <v>65.444221174716844</v>
      </c>
      <c r="H1549" s="91">
        <v>-11.552790986837454</v>
      </c>
      <c r="I1549" s="91">
        <v>3.1966910170379865</v>
      </c>
    </row>
    <row r="1550" spans="1:9" x14ac:dyDescent="0.25">
      <c r="A1550" s="91">
        <v>1547</v>
      </c>
      <c r="B1550" s="91">
        <v>87.833811498750634</v>
      </c>
      <c r="C1550" s="91">
        <v>87.833811498750634</v>
      </c>
      <c r="D1550" s="91"/>
      <c r="E1550" s="91">
        <v>1710.3359993986921</v>
      </c>
      <c r="F1550" s="91">
        <v>88.380750102646104</v>
      </c>
      <c r="G1550" s="91">
        <v>68.241501634930785</v>
      </c>
      <c r="H1550" s="91">
        <v>-6.951910936449341</v>
      </c>
      <c r="I1550" s="91">
        <v>-0.84380578911573689</v>
      </c>
    </row>
    <row r="1551" spans="1:9" x14ac:dyDescent="0.25">
      <c r="A1551" s="91">
        <v>1548</v>
      </c>
      <c r="B1551" s="91">
        <v>89.394891180811527</v>
      </c>
      <c r="C1551" s="91">
        <v>89.394891180811527</v>
      </c>
      <c r="D1551" s="91"/>
      <c r="E1551" s="91">
        <v>1732.9656506933898</v>
      </c>
      <c r="F1551" s="91">
        <v>88.868051707949306</v>
      </c>
      <c r="G1551" s="91">
        <v>49.380105879111866</v>
      </c>
      <c r="H1551" s="91">
        <v>-3.3790566558479176</v>
      </c>
      <c r="I1551" s="91">
        <v>-3.5895553320601907</v>
      </c>
    </row>
    <row r="1552" spans="1:9" x14ac:dyDescent="0.25">
      <c r="A1552" s="91">
        <v>1549</v>
      </c>
      <c r="B1552" s="91">
        <v>89.542775886611906</v>
      </c>
      <c r="C1552" s="91">
        <v>89.542775886611906</v>
      </c>
      <c r="D1552" s="91"/>
      <c r="E1552" s="91">
        <v>1749.3172994225745</v>
      </c>
      <c r="F1552" s="91">
        <v>88.084273230761752</v>
      </c>
      <c r="G1552" s="91">
        <v>48.102132951407732</v>
      </c>
      <c r="H1552" s="91">
        <v>-4.1137311541491108</v>
      </c>
      <c r="I1552" s="91">
        <v>-4.324229830361384</v>
      </c>
    </row>
    <row r="1553" spans="1:9" x14ac:dyDescent="0.25">
      <c r="A1553" s="91">
        <v>1550</v>
      </c>
      <c r="B1553" s="91">
        <v>90.084317197103118</v>
      </c>
      <c r="C1553" s="91">
        <v>90.084317197103118</v>
      </c>
      <c r="D1553" s="91"/>
      <c r="E1553" s="91">
        <v>1759.9662955250244</v>
      </c>
      <c r="F1553" s="91">
        <v>88.01106559082821</v>
      </c>
      <c r="G1553" s="91">
        <v>40.015963832478704</v>
      </c>
      <c r="H1553" s="91">
        <v>-3.7029205349866254</v>
      </c>
      <c r="I1553" s="91">
        <v>-4.752989322682053</v>
      </c>
    </row>
    <row r="1554" spans="1:9" x14ac:dyDescent="0.25">
      <c r="A1554" s="91">
        <v>1551</v>
      </c>
      <c r="B1554" s="91">
        <v>90.737646492095095</v>
      </c>
      <c r="C1554" s="91">
        <v>90.737646492095095</v>
      </c>
      <c r="D1554" s="91"/>
      <c r="E1554" s="91">
        <v>1766.4911409129859</v>
      </c>
      <c r="F1554" s="91">
        <v>88.399382665518431</v>
      </c>
      <c r="G1554" s="91">
        <v>42.273677274560889</v>
      </c>
      <c r="H1554" s="91">
        <v>-2.9981736226255125</v>
      </c>
      <c r="I1554" s="91">
        <v>-4.790677254434236</v>
      </c>
    </row>
    <row r="1555" spans="1:9" x14ac:dyDescent="0.25">
      <c r="A1555" s="91">
        <v>1552</v>
      </c>
      <c r="B1555" s="91">
        <v>91.427974585289931</v>
      </c>
      <c r="C1555" s="91">
        <v>91.427974585289931</v>
      </c>
      <c r="D1555" s="91"/>
      <c r="E1555" s="91">
        <v>1778.1176523905142</v>
      </c>
      <c r="F1555" s="91">
        <v>88.504607896567506</v>
      </c>
      <c r="G1555" s="91">
        <v>47.549847471103128</v>
      </c>
      <c r="H1555" s="91">
        <v>-0.95157761167282273</v>
      </c>
      <c r="I1555" s="91">
        <v>-6.6479241468683297</v>
      </c>
    </row>
    <row r="1556" spans="1:9" x14ac:dyDescent="0.25">
      <c r="A1556" s="91">
        <v>1553</v>
      </c>
      <c r="B1556" s="91">
        <v>92.145642809359828</v>
      </c>
      <c r="C1556" s="91">
        <v>92.145642809359828</v>
      </c>
      <c r="D1556" s="91"/>
      <c r="E1556" s="91">
        <v>1790.6079507505196</v>
      </c>
      <c r="F1556" s="91">
        <v>88.543756875213973</v>
      </c>
      <c r="G1556" s="91">
        <v>47.395958183433464</v>
      </c>
      <c r="H1556" s="91">
        <v>-0.87512108804238742</v>
      </c>
      <c r="I1556" s="91">
        <v>-6.5714676232378944</v>
      </c>
    </row>
    <row r="1557" spans="1:9" x14ac:dyDescent="0.25">
      <c r="A1557" s="91">
        <v>1554</v>
      </c>
      <c r="B1557" s="91">
        <v>92.567769997929886</v>
      </c>
      <c r="C1557" s="91">
        <v>92.567769997929886</v>
      </c>
      <c r="D1557" s="91"/>
      <c r="E1557" s="91">
        <v>1803.2140817596069</v>
      </c>
      <c r="F1557" s="91">
        <v>88.280864453848906</v>
      </c>
      <c r="G1557" s="91">
        <v>50.699496256470482</v>
      </c>
      <c r="H1557" s="91">
        <v>-0.60481911339823113</v>
      </c>
      <c r="I1557" s="91">
        <v>-7.3247506333395709</v>
      </c>
    </row>
    <row r="1558" spans="1:9" x14ac:dyDescent="0.25">
      <c r="A1558" s="91">
        <v>1555</v>
      </c>
      <c r="B1558" s="91">
        <v>93.772637338530103</v>
      </c>
      <c r="C1558" s="91">
        <v>93.772637338530103</v>
      </c>
      <c r="D1558" s="91"/>
      <c r="E1558" s="91">
        <v>1820.0159341373239</v>
      </c>
      <c r="F1558" s="91">
        <v>88.614819697941726</v>
      </c>
      <c r="G1558" s="91">
        <v>54.270066643123009</v>
      </c>
      <c r="H1558" s="91">
        <v>-0.24946196566910683</v>
      </c>
      <c r="I1558" s="91">
        <v>-6.9693934856104462</v>
      </c>
    </row>
    <row r="1559" spans="1:9" x14ac:dyDescent="0.25">
      <c r="A1559" s="91">
        <v>1556</v>
      </c>
      <c r="B1559" s="91">
        <v>94.254767137121732</v>
      </c>
      <c r="C1559" s="91">
        <v>94.254767137121732</v>
      </c>
      <c r="D1559" s="91"/>
      <c r="E1559" s="91">
        <v>1835.9903845705821</v>
      </c>
      <c r="F1559" s="91">
        <v>88.227131370569651</v>
      </c>
      <c r="G1559" s="91">
        <v>54.097084499422593</v>
      </c>
      <c r="H1559" s="91">
        <v>-3.1226697742238509</v>
      </c>
      <c r="I1559" s="91">
        <v>-4.8195450984271488</v>
      </c>
    </row>
    <row r="1560" spans="1:9" x14ac:dyDescent="0.25">
      <c r="A1560" s="91">
        <v>1557</v>
      </c>
      <c r="B1560" s="91">
        <v>95.001124321827518</v>
      </c>
      <c r="C1560" s="91">
        <v>95.001124321827518</v>
      </c>
      <c r="D1560" s="91"/>
      <c r="E1560" s="91">
        <v>1851.1726691116805</v>
      </c>
      <c r="F1560" s="91">
        <v>88.180391445132059</v>
      </c>
      <c r="G1560" s="91">
        <v>52.008842736924997</v>
      </c>
      <c r="H1560" s="91">
        <v>-11.716442705350035</v>
      </c>
      <c r="I1560" s="91">
        <v>3.694398867149669</v>
      </c>
    </row>
    <row r="1561" spans="1:9" x14ac:dyDescent="0.25">
      <c r="A1561" s="91">
        <v>1558</v>
      </c>
      <c r="B1561" s="91">
        <v>95.929214110181803</v>
      </c>
      <c r="C1561" s="91">
        <v>95.929214110181803</v>
      </c>
      <c r="D1561" s="91"/>
      <c r="E1561" s="91">
        <v>1865.0985032360225</v>
      </c>
      <c r="F1561" s="91">
        <v>88.379140181900823</v>
      </c>
      <c r="G1561" s="91">
        <v>57.929487641470111</v>
      </c>
      <c r="H1561" s="91">
        <v>-11.496292064944964</v>
      </c>
      <c r="I1561" s="91">
        <v>3.9145495075547414</v>
      </c>
    </row>
    <row r="1562" spans="1:9" x14ac:dyDescent="0.25">
      <c r="A1562" s="91">
        <v>1559</v>
      </c>
      <c r="B1562" s="91">
        <v>97.119562716584554</v>
      </c>
      <c r="C1562" s="91">
        <v>97.119562716584554</v>
      </c>
      <c r="D1562" s="91"/>
      <c r="E1562" s="91">
        <v>1887.4369723230384</v>
      </c>
      <c r="F1562" s="91">
        <v>88.327210994381304</v>
      </c>
      <c r="G1562" s="91">
        <v>66.687184666715424</v>
      </c>
      <c r="H1562" s="91">
        <v>-3.601851979469731</v>
      </c>
      <c r="I1562" s="91">
        <v>-3.902913457888431</v>
      </c>
    </row>
    <row r="1563" spans="1:9" x14ac:dyDescent="0.25">
      <c r="A1563" s="91">
        <v>1560</v>
      </c>
      <c r="B1563" s="91">
        <v>98.035348739561542</v>
      </c>
      <c r="C1563" s="91">
        <v>98.035348739561542</v>
      </c>
      <c r="D1563" s="91"/>
      <c r="E1563" s="91">
        <v>1909.5561386054933</v>
      </c>
      <c r="F1563" s="91">
        <v>88.111764421456712</v>
      </c>
      <c r="G1563" s="91">
        <v>62.076479739480405</v>
      </c>
      <c r="H1563" s="91">
        <v>-3.1430288761297502</v>
      </c>
      <c r="I1563" s="91">
        <v>-4.8399042003330486</v>
      </c>
    </row>
    <row r="1564" spans="1:9" x14ac:dyDescent="0.25">
      <c r="A1564" s="91">
        <v>1561</v>
      </c>
      <c r="B1564" s="91">
        <v>99.501304707016715</v>
      </c>
      <c r="C1564" s="91">
        <v>99.501304707016715</v>
      </c>
      <c r="D1564" s="91"/>
      <c r="E1564" s="91">
        <v>1931.7003458464123</v>
      </c>
      <c r="F1564" s="91">
        <v>88.395440008258745</v>
      </c>
      <c r="G1564" s="91">
        <v>77.93665997767836</v>
      </c>
      <c r="H1564" s="91">
        <v>-12.09249748489267</v>
      </c>
      <c r="I1564" s="91">
        <v>4.7889403325980489</v>
      </c>
    </row>
    <row r="1565" spans="1:9" x14ac:dyDescent="0.25">
      <c r="A1565" s="91">
        <v>1562</v>
      </c>
      <c r="B1565" s="91">
        <v>101.27168723114855</v>
      </c>
      <c r="C1565" s="91">
        <v>101.27168723114855</v>
      </c>
      <c r="D1565" s="91"/>
      <c r="E1565" s="91">
        <v>1969.0199254268623</v>
      </c>
      <c r="F1565" s="91">
        <v>88.209014618435504</v>
      </c>
      <c r="G1565" s="91">
        <v>82.932657570806583</v>
      </c>
      <c r="H1565" s="91">
        <v>-11.277834490156348</v>
      </c>
      <c r="I1565" s="91">
        <v>3.6425753451097123</v>
      </c>
    </row>
    <row r="1566" spans="1:9" x14ac:dyDescent="0.25">
      <c r="A1566" s="91">
        <v>1563</v>
      </c>
      <c r="B1566" s="91">
        <v>102.89218233723886</v>
      </c>
      <c r="C1566" s="91">
        <v>102.89218233723886</v>
      </c>
      <c r="D1566" s="91"/>
      <c r="E1566" s="91">
        <v>1998.7142652072423</v>
      </c>
      <c r="F1566" s="91">
        <v>88.340534192675335</v>
      </c>
      <c r="G1566" s="91">
        <v>78.097961051312851</v>
      </c>
      <c r="H1566" s="91">
        <v>-3.6130736011432525</v>
      </c>
      <c r="I1566" s="91">
        <v>-3.8393526803555527</v>
      </c>
    </row>
    <row r="1567" spans="1:9" x14ac:dyDescent="0.25">
      <c r="A1567" s="91">
        <v>1564</v>
      </c>
      <c r="B1567" s="91">
        <v>104.70827222923241</v>
      </c>
      <c r="C1567" s="91">
        <v>104.70827222923241</v>
      </c>
      <c r="D1567" s="91"/>
      <c r="E1567" s="91">
        <v>2028.3696013511144</v>
      </c>
      <c r="F1567" s="91">
        <v>88.691306858596718</v>
      </c>
      <c r="G1567" s="91">
        <v>85.778381236926862</v>
      </c>
      <c r="H1567" s="91">
        <v>-1.4281097917002632</v>
      </c>
      <c r="I1567" s="91">
        <v>-5.4247386345222752</v>
      </c>
    </row>
    <row r="1568" spans="1:9" x14ac:dyDescent="0.25">
      <c r="A1568" s="91">
        <v>1565</v>
      </c>
      <c r="B1568" s="91">
        <v>105.56534627541325</v>
      </c>
      <c r="C1568" s="91">
        <v>105.56534627541325</v>
      </c>
      <c r="D1568" s="91"/>
      <c r="E1568" s="91">
        <v>2060.0660303735035</v>
      </c>
      <c r="F1568" s="91">
        <v>87.918966207264305</v>
      </c>
      <c r="G1568" s="91">
        <v>87.733075870932993</v>
      </c>
      <c r="H1568" s="91">
        <v>-10.804600004417829</v>
      </c>
      <c r="I1568" s="91">
        <v>2.3064880494631881</v>
      </c>
    </row>
    <row r="1569" spans="1:9" x14ac:dyDescent="0.25">
      <c r="A1569" s="91">
        <v>1566</v>
      </c>
      <c r="B1569" s="91">
        <v>107.67700330343767</v>
      </c>
      <c r="C1569" s="91">
        <v>107.67700330343767</v>
      </c>
      <c r="D1569" s="91"/>
      <c r="E1569" s="91">
        <v>2092.7451558611979</v>
      </c>
      <c r="F1569" s="91">
        <v>88.345166000863586</v>
      </c>
      <c r="G1569" s="91">
        <v>90.030993456118651</v>
      </c>
      <c r="H1569" s="91">
        <v>-10.357840132155115</v>
      </c>
      <c r="I1569" s="91">
        <v>2.7532479217259009</v>
      </c>
    </row>
    <row r="1570" spans="1:9" x14ac:dyDescent="0.25">
      <c r="A1570" s="91">
        <v>1567</v>
      </c>
      <c r="B1570" s="91">
        <v>109.71548792714829</v>
      </c>
      <c r="C1570" s="91">
        <v>109.71548792714829</v>
      </c>
      <c r="D1570" s="91"/>
      <c r="E1570" s="91">
        <v>2128.717739183166</v>
      </c>
      <c r="F1570" s="91">
        <v>88.52279880281192</v>
      </c>
      <c r="G1570" s="91">
        <v>92.281330480791468</v>
      </c>
      <c r="H1570" s="91">
        <v>-2.5184230264691028</v>
      </c>
      <c r="I1570" s="91">
        <v>-4.7057300879060726</v>
      </c>
    </row>
    <row r="1571" spans="1:9" x14ac:dyDescent="0.25">
      <c r="A1571" s="91">
        <v>1568</v>
      </c>
      <c r="B1571" s="91">
        <v>111.68743744965134</v>
      </c>
      <c r="C1571" s="91">
        <v>111.68743744965134</v>
      </c>
      <c r="D1571" s="91"/>
      <c r="E1571" s="91">
        <v>2167.6728805253892</v>
      </c>
      <c r="F1571" s="91">
        <v>88.279390029417073</v>
      </c>
      <c r="G1571" s="91">
        <v>94.491346955219726</v>
      </c>
      <c r="H1571" s="91">
        <v>-11.114669873460162</v>
      </c>
      <c r="I1571" s="91">
        <v>3.8057399618058985</v>
      </c>
    </row>
    <row r="1572" spans="1:9" x14ac:dyDescent="0.25">
      <c r="A1572" s="91">
        <v>1569</v>
      </c>
      <c r="B1572" s="91">
        <v>112.96191023768189</v>
      </c>
      <c r="C1572" s="91">
        <v>112.96191023768189</v>
      </c>
      <c r="D1572" s="91"/>
      <c r="E1572" s="91">
        <v>2198.7688357697521</v>
      </c>
      <c r="F1572" s="91">
        <v>87.75906607311785</v>
      </c>
      <c r="G1572" s="91">
        <v>94.217739662159417</v>
      </c>
      <c r="H1572" s="91">
        <v>-10.559802246983185</v>
      </c>
      <c r="I1572" s="91">
        <v>2.5512858068978308</v>
      </c>
    </row>
    <row r="1573" spans="1:9" x14ac:dyDescent="0.25">
      <c r="A1573" s="91">
        <v>1570</v>
      </c>
      <c r="B1573" s="91">
        <v>114.83668556855633</v>
      </c>
      <c r="C1573" s="91">
        <v>114.83668556855633</v>
      </c>
      <c r="D1573" s="91"/>
      <c r="E1573" s="91">
        <v>2226.664761601467</v>
      </c>
      <c r="F1573" s="91">
        <v>88.245811170180176</v>
      </c>
      <c r="G1573" s="91">
        <v>98.017069386979969</v>
      </c>
      <c r="H1573" s="91">
        <v>-1.5484444687338337</v>
      </c>
      <c r="I1573" s="91">
        <v>-5.5450733115558455</v>
      </c>
    </row>
    <row r="1574" spans="1:9" x14ac:dyDescent="0.25">
      <c r="A1574" s="91">
        <v>1571</v>
      </c>
      <c r="B1574" s="91">
        <v>116.54203290494569</v>
      </c>
      <c r="C1574" s="91">
        <v>116.54203290494569</v>
      </c>
      <c r="D1574" s="91"/>
      <c r="E1574" s="91">
        <v>2257.5603972508734</v>
      </c>
      <c r="F1574" s="91">
        <v>88.479492461393136</v>
      </c>
      <c r="G1574" s="91">
        <v>99.928666968666391</v>
      </c>
      <c r="H1574" s="91">
        <v>-1.4329843698932663</v>
      </c>
      <c r="I1574" s="91">
        <v>-5.4296132127152781</v>
      </c>
    </row>
    <row r="1575" spans="1:9" x14ac:dyDescent="0.25">
      <c r="A1575" s="91">
        <v>1572</v>
      </c>
      <c r="B1575" s="91">
        <v>117.08620298233819</v>
      </c>
      <c r="C1575" s="91">
        <v>117.08620298233819</v>
      </c>
      <c r="D1575" s="91"/>
      <c r="E1575" s="91">
        <v>2284.4538866755506</v>
      </c>
      <c r="F1575" s="91">
        <v>87.185289271224264</v>
      </c>
      <c r="G1575" s="91">
        <v>98.057315015942777</v>
      </c>
      <c r="H1575" s="91">
        <v>-10.877822887336679</v>
      </c>
      <c r="I1575" s="91">
        <v>2.2332651665443373</v>
      </c>
    </row>
    <row r="1576" spans="1:9" x14ac:dyDescent="0.25">
      <c r="A1576" s="91">
        <v>1573</v>
      </c>
      <c r="B1576" s="91">
        <v>118.39352224677909</v>
      </c>
      <c r="C1576" s="91">
        <v>118.39352224677909</v>
      </c>
      <c r="D1576" s="91"/>
      <c r="E1576" s="91">
        <v>2308.7727786137116</v>
      </c>
      <c r="F1576" s="91">
        <v>87.204072700284684</v>
      </c>
      <c r="G1576" s="91">
        <v>96.962219564719149</v>
      </c>
      <c r="H1576" s="91">
        <v>-9.0451143074144706</v>
      </c>
      <c r="I1576" s="91">
        <v>0.50848430007429368</v>
      </c>
    </row>
    <row r="1577" spans="1:9" x14ac:dyDescent="0.25">
      <c r="A1577" s="91">
        <v>1574</v>
      </c>
      <c r="B1577" s="91">
        <v>120.1385465862852</v>
      </c>
      <c r="C1577" s="91">
        <v>120.1385465862852</v>
      </c>
      <c r="D1577" s="91"/>
      <c r="E1577" s="91">
        <v>2332.1050180569077</v>
      </c>
      <c r="F1577" s="91">
        <v>87.859498025301235</v>
      </c>
      <c r="G1577" s="91">
        <v>96.678073476849548</v>
      </c>
      <c r="H1577" s="91">
        <v>-8.1158141399837085</v>
      </c>
      <c r="I1577" s="91">
        <v>0.71768099280819331</v>
      </c>
    </row>
    <row r="1578" spans="1:9" x14ac:dyDescent="0.25">
      <c r="A1578" s="91">
        <v>1575</v>
      </c>
      <c r="B1578" s="91">
        <v>120.84802344831188</v>
      </c>
      <c r="C1578" s="91">
        <v>120.84802344831188</v>
      </c>
      <c r="D1578" s="91"/>
      <c r="E1578" s="91">
        <v>2352.5586528201484</v>
      </c>
      <c r="F1578" s="91">
        <v>87.512886945445871</v>
      </c>
      <c r="G1578" s="91">
        <v>97.177677841129594</v>
      </c>
      <c r="H1578" s="91">
        <v>-8.5181310243384711</v>
      </c>
      <c r="I1578" s="91">
        <v>0.38816882533729669</v>
      </c>
    </row>
    <row r="1579" spans="1:9" x14ac:dyDescent="0.25">
      <c r="A1579" s="91">
        <v>1576</v>
      </c>
      <c r="B1579" s="91">
        <v>121.90258122122049</v>
      </c>
      <c r="C1579" s="91">
        <v>121.90258122122049</v>
      </c>
      <c r="D1579" s="91"/>
      <c r="E1579" s="91">
        <v>2372.0824714668215</v>
      </c>
      <c r="F1579" s="91">
        <v>87.611838140584439</v>
      </c>
      <c r="G1579" s="91">
        <v>90.453063754354815</v>
      </c>
      <c r="H1579" s="91">
        <v>-0.65641002023461836</v>
      </c>
      <c r="I1579" s="91">
        <v>-7.3763415401759582</v>
      </c>
    </row>
    <row r="1580" spans="1:9" x14ac:dyDescent="0.25">
      <c r="A1580" s="91">
        <v>1577</v>
      </c>
      <c r="B1580" s="91">
        <v>122.86426968680017</v>
      </c>
      <c r="C1580" s="91">
        <v>122.86426968680017</v>
      </c>
      <c r="D1580" s="91"/>
      <c r="E1580" s="91">
        <v>2383.5692637906723</v>
      </c>
      <c r="F1580" s="91">
        <v>88.000788494580206</v>
      </c>
      <c r="G1580" s="91">
        <v>81.708950212299641</v>
      </c>
      <c r="H1580" s="91">
        <v>-9.7675362086842448</v>
      </c>
      <c r="I1580" s="91">
        <v>2.5116344798236492</v>
      </c>
    </row>
    <row r="1581" spans="1:9" x14ac:dyDescent="0.25">
      <c r="A1581" s="91">
        <v>1578</v>
      </c>
      <c r="B1581" s="91">
        <v>122.88717706168549</v>
      </c>
      <c r="C1581" s="91">
        <v>122.88717706168549</v>
      </c>
      <c r="D1581" s="91"/>
      <c r="E1581" s="91">
        <v>2389.8478582839057</v>
      </c>
      <c r="F1581" s="91">
        <v>87.604665790070143</v>
      </c>
      <c r="G1581" s="91">
        <v>74.367981627673515</v>
      </c>
      <c r="H1581" s="91">
        <v>-12.064621485916106</v>
      </c>
      <c r="I1581" s="91">
        <v>4.1730861425683354</v>
      </c>
    </row>
    <row r="1582" spans="1:9" x14ac:dyDescent="0.25">
      <c r="A1582" s="91">
        <v>1579</v>
      </c>
      <c r="B1582" s="91">
        <v>122.52213854508763</v>
      </c>
      <c r="C1582" s="91">
        <v>122.52213854508763</v>
      </c>
      <c r="D1582" s="91"/>
      <c r="E1582" s="91">
        <v>2388.7939845618821</v>
      </c>
      <c r="F1582" s="91">
        <v>87.303742014599834</v>
      </c>
      <c r="G1582" s="91">
        <v>63.196607283035569</v>
      </c>
      <c r="H1582" s="91">
        <v>-13.586037421707822</v>
      </c>
      <c r="I1582" s="91">
        <v>5.0394616662581164</v>
      </c>
    </row>
    <row r="1583" spans="1:9" x14ac:dyDescent="0.25">
      <c r="A1583" s="91">
        <v>1580</v>
      </c>
      <c r="B1583" s="91">
        <v>122.56904926763137</v>
      </c>
      <c r="C1583" s="91">
        <v>122.56904926763137</v>
      </c>
      <c r="D1583" s="91"/>
      <c r="E1583" s="91">
        <v>2384.25361925376</v>
      </c>
      <c r="F1583" s="91">
        <v>87.671883633435996</v>
      </c>
      <c r="G1583" s="91">
        <v>64.560963724446808</v>
      </c>
      <c r="H1583" s="91">
        <v>-3.2699160721976281</v>
      </c>
      <c r="I1583" s="91">
        <v>-4.6831342586723732</v>
      </c>
    </row>
    <row r="1584" spans="1:9" x14ac:dyDescent="0.25">
      <c r="A1584" s="91">
        <v>1581</v>
      </c>
      <c r="B1584" s="91">
        <v>122.55010402846666</v>
      </c>
      <c r="C1584" s="91">
        <v>122.55010402846666</v>
      </c>
      <c r="D1584" s="91"/>
      <c r="E1584" s="91">
        <v>2382.5897956084063</v>
      </c>
      <c r="F1584" s="91">
        <v>87.7441504216402</v>
      </c>
      <c r="G1584" s="91">
        <v>63.736071559685705</v>
      </c>
      <c r="H1584" s="91">
        <v>-3.199270857260744</v>
      </c>
      <c r="I1584" s="91">
        <v>-4.6124890437354891</v>
      </c>
    </row>
    <row r="1585" spans="1:9" x14ac:dyDescent="0.25">
      <c r="A1585" s="91">
        <v>1582</v>
      </c>
      <c r="B1585" s="91">
        <v>122.10783699490287</v>
      </c>
      <c r="C1585" s="91">
        <v>122.10783699490287</v>
      </c>
      <c r="D1585" s="91"/>
      <c r="E1585" s="91">
        <v>2376.1087343375912</v>
      </c>
      <c r="F1585" s="91">
        <v>87.675446244879254</v>
      </c>
      <c r="G1585" s="91">
        <v>58.109621487968674</v>
      </c>
      <c r="H1585" s="91">
        <v>-4.778127252056664</v>
      </c>
      <c r="I1585" s="91">
        <v>-3.2603450607937416</v>
      </c>
    </row>
    <row r="1586" spans="1:9" x14ac:dyDescent="0.25">
      <c r="A1586" s="91">
        <v>1583</v>
      </c>
      <c r="B1586" s="91">
        <v>121.75054955621304</v>
      </c>
      <c r="C1586" s="91">
        <v>121.75054955621304</v>
      </c>
      <c r="D1586" s="91"/>
      <c r="E1586" s="91">
        <v>2369.7405697058271</v>
      </c>
      <c r="F1586" s="91">
        <v>87.597413539563945</v>
      </c>
      <c r="G1586" s="91">
        <v>59.971779252601138</v>
      </c>
      <c r="H1586" s="91">
        <v>-13.361882849791407</v>
      </c>
      <c r="I1586" s="91">
        <v>5.2636162381745324</v>
      </c>
    </row>
    <row r="1587" spans="1:9" x14ac:dyDescent="0.25">
      <c r="A1587" s="91">
        <v>1584</v>
      </c>
      <c r="B1587" s="91">
        <v>121.60503400920014</v>
      </c>
      <c r="C1587" s="91">
        <v>121.60503400920014</v>
      </c>
      <c r="D1587" s="91"/>
      <c r="E1587" s="91">
        <v>2364.4481485501597</v>
      </c>
      <c r="F1587" s="91">
        <v>87.70966566670505</v>
      </c>
      <c r="G1587" s="91">
        <v>60.698063344841515</v>
      </c>
      <c r="H1587" s="91">
        <v>-13.227065450026908</v>
      </c>
      <c r="I1587" s="91">
        <v>5.3984336379390321</v>
      </c>
    </row>
    <row r="1588" spans="1:9" x14ac:dyDescent="0.25">
      <c r="A1588" s="91">
        <v>1585</v>
      </c>
      <c r="B1588" s="91">
        <v>121.31571923449773</v>
      </c>
      <c r="C1588" s="91">
        <v>121.31571923449773</v>
      </c>
      <c r="D1588" s="91"/>
      <c r="E1588" s="91">
        <v>2359.1835206360261</v>
      </c>
      <c r="F1588" s="91">
        <v>87.67445288304269</v>
      </c>
      <c r="G1588" s="91">
        <v>58.618966086655078</v>
      </c>
      <c r="H1588" s="91">
        <v>-3.7496671387664842</v>
      </c>
      <c r="I1588" s="91">
        <v>-4.1156203457732046</v>
      </c>
    </row>
    <row r="1589" spans="1:9" x14ac:dyDescent="0.25">
      <c r="A1589" s="91">
        <v>1586</v>
      </c>
      <c r="B1589" s="91">
        <v>121.21092819944701</v>
      </c>
      <c r="C1589" s="91">
        <v>121.21092819944701</v>
      </c>
      <c r="D1589" s="91"/>
      <c r="E1589" s="91">
        <v>2348.5877761459651</v>
      </c>
      <c r="F1589" s="91">
        <v>88.118500078786568</v>
      </c>
      <c r="G1589" s="91">
        <v>39.98235471327768</v>
      </c>
      <c r="H1589" s="91">
        <v>-1.6438876686627621</v>
      </c>
      <c r="I1589" s="91">
        <v>-5.288174879142356</v>
      </c>
    </row>
    <row r="1590" spans="1:9" x14ac:dyDescent="0.25">
      <c r="A1590" s="91">
        <v>1587</v>
      </c>
      <c r="B1590" s="91">
        <v>119.40431526463547</v>
      </c>
      <c r="C1590" s="91">
        <v>119.40431526463547</v>
      </c>
      <c r="D1590" s="91"/>
      <c r="E1590" s="91">
        <v>2322.567784898099</v>
      </c>
      <c r="F1590" s="91">
        <v>87.736341622871819</v>
      </c>
      <c r="G1590" s="91">
        <v>31.604295023777922</v>
      </c>
      <c r="H1590" s="91">
        <v>-0.59386512476882469</v>
      </c>
      <c r="I1590" s="91">
        <v>-7.3137966447101643</v>
      </c>
    </row>
    <row r="1591" spans="1:9" x14ac:dyDescent="0.25">
      <c r="A1591" s="91">
        <v>1588</v>
      </c>
      <c r="B1591" s="91">
        <v>118.5930680801473</v>
      </c>
      <c r="C1591" s="91">
        <v>118.5930680801473</v>
      </c>
      <c r="D1591" s="91"/>
      <c r="E1591" s="91">
        <v>2305.4226295570406</v>
      </c>
      <c r="F1591" s="91">
        <v>87.879138177239142</v>
      </c>
      <c r="G1591" s="91">
        <v>50.804690072204316</v>
      </c>
      <c r="H1591" s="91">
        <v>-12.119597484075355</v>
      </c>
      <c r="I1591" s="91">
        <v>4.3687366947412274</v>
      </c>
    </row>
    <row r="1592" spans="1:9" x14ac:dyDescent="0.25">
      <c r="A1592" s="91">
        <v>1589</v>
      </c>
      <c r="B1592" s="91">
        <v>118.34856615128237</v>
      </c>
      <c r="C1592" s="91">
        <v>118.34856615128237</v>
      </c>
      <c r="D1592" s="91"/>
      <c r="E1592" s="91">
        <v>2300.6618838759941</v>
      </c>
      <c r="F1592" s="91">
        <v>87.835536230764433</v>
      </c>
      <c r="G1592" s="91">
        <v>58.90220939519962</v>
      </c>
      <c r="H1592" s="91">
        <v>-13.186698743735759</v>
      </c>
      <c r="I1592" s="91">
        <v>5.4388003442301791</v>
      </c>
    </row>
    <row r="1593" spans="1:9" x14ac:dyDescent="0.25">
      <c r="A1593" s="91">
        <v>1590</v>
      </c>
      <c r="B1593" s="91">
        <v>118.22988756522474</v>
      </c>
      <c r="C1593" s="91">
        <v>118.22988756522474</v>
      </c>
      <c r="D1593" s="91"/>
      <c r="E1593" s="91">
        <v>2291.1839356864307</v>
      </c>
      <c r="F1593" s="91">
        <v>88.10982316146638</v>
      </c>
      <c r="G1593" s="91">
        <v>34.453825772500608</v>
      </c>
      <c r="H1593" s="91">
        <v>-0.12289716377915361</v>
      </c>
      <c r="I1593" s="91">
        <v>-6.8428286837204935</v>
      </c>
    </row>
    <row r="1594" spans="1:9" x14ac:dyDescent="0.25">
      <c r="A1594" s="91">
        <v>1591</v>
      </c>
      <c r="B1594" s="91">
        <v>115.99543838584212</v>
      </c>
      <c r="C1594" s="91">
        <v>115.99543838584212</v>
      </c>
      <c r="D1594" s="91"/>
      <c r="E1594" s="91">
        <v>2262.4348780873697</v>
      </c>
      <c r="F1594" s="91">
        <v>87.364945370481081</v>
      </c>
      <c r="G1594" s="91">
        <v>28.921496234133958</v>
      </c>
      <c r="H1594" s="91">
        <v>-0.9131935111305739</v>
      </c>
      <c r="I1594" s="91">
        <v>-7.6331250310719136</v>
      </c>
    </row>
    <row r="1595" spans="1:9" x14ac:dyDescent="0.25">
      <c r="A1595" s="91">
        <v>1592</v>
      </c>
      <c r="B1595" s="91">
        <v>115.37439528475831</v>
      </c>
      <c r="C1595" s="91">
        <v>115.37439528475831</v>
      </c>
      <c r="D1595" s="91"/>
      <c r="E1595" s="91">
        <v>2247.9687880486031</v>
      </c>
      <c r="F1595" s="91">
        <v>87.408826146106506</v>
      </c>
      <c r="G1595" s="91">
        <v>47.126900114537989</v>
      </c>
      <c r="H1595" s="91">
        <v>-12.384280869064048</v>
      </c>
      <c r="I1595" s="91">
        <v>4.1040533097525334</v>
      </c>
    </row>
    <row r="1596" spans="1:9" x14ac:dyDescent="0.25">
      <c r="A1596" s="91">
        <v>1593</v>
      </c>
      <c r="B1596" s="91">
        <v>115.2540803557231</v>
      </c>
      <c r="C1596" s="91">
        <v>115.2540803557231</v>
      </c>
      <c r="D1596" s="91"/>
      <c r="E1596" s="91">
        <v>2239.1645494522741</v>
      </c>
      <c r="F1596" s="91">
        <v>87.588836709491147</v>
      </c>
      <c r="G1596" s="91">
        <v>47.134630227007989</v>
      </c>
      <c r="H1596" s="91">
        <v>-13.042754962230241</v>
      </c>
      <c r="I1596" s="91">
        <v>5.4678600692625174</v>
      </c>
    </row>
    <row r="1597" spans="1:9" x14ac:dyDescent="0.25">
      <c r="A1597" s="91">
        <v>1594</v>
      </c>
      <c r="B1597" s="91">
        <v>114.52078963240758</v>
      </c>
      <c r="C1597" s="91">
        <v>114.52078963240758</v>
      </c>
      <c r="D1597" s="91"/>
      <c r="E1597" s="91">
        <v>2229.2074561270733</v>
      </c>
      <c r="F1597" s="91">
        <v>87.230705308643664</v>
      </c>
      <c r="G1597" s="91">
        <v>45.56056179132581</v>
      </c>
      <c r="H1597" s="91">
        <v>-13.273659210936458</v>
      </c>
      <c r="I1597" s="91">
        <v>5.2369558205563003</v>
      </c>
    </row>
    <row r="1598" spans="1:9" x14ac:dyDescent="0.25">
      <c r="A1598" s="91">
        <v>1595</v>
      </c>
      <c r="B1598" s="91">
        <v>113.93816892445989</v>
      </c>
      <c r="C1598" s="91">
        <v>113.93816892445989</v>
      </c>
      <c r="D1598" s="91"/>
      <c r="E1598" s="91">
        <v>2219.6046045197058</v>
      </c>
      <c r="F1598" s="91">
        <v>87.077333645366181</v>
      </c>
      <c r="G1598" s="91">
        <v>46.156003873583842</v>
      </c>
      <c r="H1598" s="91">
        <v>-3.8692550958606313</v>
      </c>
      <c r="I1598" s="91">
        <v>-4.3500923593405361</v>
      </c>
    </row>
    <row r="1599" spans="1:9" x14ac:dyDescent="0.25">
      <c r="A1599" s="91">
        <v>1596</v>
      </c>
      <c r="B1599" s="91">
        <v>113.63162293251476</v>
      </c>
      <c r="C1599" s="91">
        <v>113.63162293251476</v>
      </c>
      <c r="D1599" s="91"/>
      <c r="E1599" s="91">
        <v>2212.6548525799417</v>
      </c>
      <c r="F1599" s="91">
        <v>87.185704260430327</v>
      </c>
      <c r="G1599" s="91">
        <v>50.651128149979428</v>
      </c>
      <c r="H1599" s="91">
        <v>-6.6532476557677001</v>
      </c>
      <c r="I1599" s="91">
        <v>-1.4555299791245395</v>
      </c>
    </row>
    <row r="1600" spans="1:9" x14ac:dyDescent="0.25">
      <c r="A1600" s="91">
        <v>1597</v>
      </c>
      <c r="B1600" s="91">
        <v>114.15484982296798</v>
      </c>
      <c r="C1600" s="91">
        <v>114.15484982296798</v>
      </c>
      <c r="D1600" s="91"/>
      <c r="E1600" s="91">
        <v>2210.3015593465502</v>
      </c>
      <c r="F1600" s="91">
        <v>87.924370612376549</v>
      </c>
      <c r="G1600" s="91">
        <v>55.173009453596244</v>
      </c>
      <c r="H1600" s="91">
        <v>-4.1333795912279649</v>
      </c>
      <c r="I1600" s="91">
        <v>-2.6155973999650426</v>
      </c>
    </row>
    <row r="1601" spans="1:9" x14ac:dyDescent="0.25">
      <c r="A1601" s="91">
        <v>1598</v>
      </c>
      <c r="B1601" s="91">
        <v>113.98328080595654</v>
      </c>
      <c r="C1601" s="91">
        <v>113.98328080595654</v>
      </c>
      <c r="D1601" s="91"/>
      <c r="E1601" s="91">
        <v>2207.2620708404779</v>
      </c>
      <c r="F1601" s="91">
        <v>87.899893831530633</v>
      </c>
      <c r="G1601" s="91">
        <v>49.069331455575359</v>
      </c>
      <c r="H1601" s="91">
        <v>-3.0801611670924083</v>
      </c>
      <c r="I1601" s="91">
        <v>-3.6995438849788425</v>
      </c>
    </row>
    <row r="1602" spans="1:9" x14ac:dyDescent="0.25">
      <c r="A1602" s="91">
        <v>1599</v>
      </c>
      <c r="B1602" s="91">
        <v>113.07612424504954</v>
      </c>
      <c r="C1602" s="91">
        <v>113.07612424504954</v>
      </c>
      <c r="D1602" s="91"/>
      <c r="E1602" s="91">
        <v>2196.5600239250175</v>
      </c>
      <c r="F1602" s="91">
        <v>87.579314491646613</v>
      </c>
      <c r="G1602" s="91">
        <v>39.979120724375349</v>
      </c>
      <c r="H1602" s="91">
        <v>-8.89258623995803</v>
      </c>
      <c r="I1602" s="91">
        <v>1.3655510982993735</v>
      </c>
    </row>
    <row r="1603" spans="1:9" x14ac:dyDescent="0.25">
      <c r="A1603" s="91">
        <v>1600</v>
      </c>
      <c r="B1603" s="91">
        <v>112.08556264581794</v>
      </c>
      <c r="C1603" s="91">
        <v>112.08556264581794</v>
      </c>
      <c r="D1603" s="91"/>
      <c r="E1603" s="91">
        <v>2181.6810200028249</v>
      </c>
      <c r="F1603" s="91">
        <v>87.522273202611501</v>
      </c>
      <c r="G1603" s="91">
        <v>34.654578814421278</v>
      </c>
      <c r="H1603" s="91">
        <v>-7.6175871368937633</v>
      </c>
      <c r="I1603" s="91">
        <v>-0.3776668453178908</v>
      </c>
    </row>
    <row r="1604" spans="1:9" x14ac:dyDescent="0.25">
      <c r="A1604" s="91">
        <v>1601</v>
      </c>
      <c r="B1604" s="91">
        <v>110.99725887978448</v>
      </c>
      <c r="C1604" s="91">
        <v>110.99725887978448</v>
      </c>
      <c r="D1604" s="91"/>
      <c r="E1604" s="91">
        <v>2162.97482015379</v>
      </c>
      <c r="F1604" s="91">
        <v>87.522488095323709</v>
      </c>
      <c r="G1604" s="91">
        <v>28.735000572650861</v>
      </c>
      <c r="H1604" s="91">
        <v>-5.2433573164573399</v>
      </c>
      <c r="I1604" s="91">
        <v>-3.0093406846376309</v>
      </c>
    </row>
    <row r="1605" spans="1:9" x14ac:dyDescent="0.25">
      <c r="A1605" s="91">
        <v>1602</v>
      </c>
      <c r="B1605" s="91">
        <v>110.22286839134725</v>
      </c>
      <c r="C1605" s="91">
        <v>110.22286839134725</v>
      </c>
      <c r="D1605" s="91"/>
      <c r="E1605" s="91">
        <v>2142.0243770209954</v>
      </c>
      <c r="F1605" s="91">
        <v>87.948924324187473</v>
      </c>
      <c r="G1605" s="91">
        <v>27.727351556124457</v>
      </c>
      <c r="H1605" s="91">
        <v>-4.9188327047969675</v>
      </c>
      <c r="I1605" s="91">
        <v>-2.6848160729772577</v>
      </c>
    </row>
    <row r="1606" spans="1:9" x14ac:dyDescent="0.25">
      <c r="A1606" s="91">
        <v>1603</v>
      </c>
      <c r="B1606" s="91">
        <v>109.16313775902249</v>
      </c>
      <c r="C1606" s="91">
        <v>109.16313775902249</v>
      </c>
      <c r="D1606" s="91"/>
      <c r="E1606" s="91">
        <v>2122.793017905602</v>
      </c>
      <c r="F1606" s="91">
        <v>87.953244684975985</v>
      </c>
      <c r="G1606" s="91">
        <v>30.838543628684867</v>
      </c>
      <c r="H1606" s="91">
        <v>-7.4917736508865138</v>
      </c>
      <c r="I1606" s="91">
        <v>-0.25185335931064129</v>
      </c>
    </row>
    <row r="1607" spans="1:9" x14ac:dyDescent="0.25">
      <c r="A1607" s="91">
        <v>1604</v>
      </c>
      <c r="B1607" s="91">
        <v>108.16971808803335</v>
      </c>
      <c r="C1607" s="91">
        <v>108.16971808803335</v>
      </c>
      <c r="D1607" s="91"/>
      <c r="E1607" s="91">
        <v>2106.5102049551806</v>
      </c>
      <c r="F1607" s="91">
        <v>87.901901862947454</v>
      </c>
      <c r="G1607" s="91">
        <v>32.272398733087115</v>
      </c>
      <c r="H1607" s="91">
        <v>-7.6524365164557517</v>
      </c>
      <c r="I1607" s="91">
        <v>-0.41251622487987932</v>
      </c>
    </row>
    <row r="1608" spans="1:9" x14ac:dyDescent="0.25">
      <c r="A1608" s="91">
        <v>1605</v>
      </c>
      <c r="B1608" s="91">
        <v>107.21237255457297</v>
      </c>
      <c r="C1608" s="91">
        <v>107.21237255457297</v>
      </c>
      <c r="D1608" s="91"/>
      <c r="E1608" s="91">
        <v>2091.6024336966138</v>
      </c>
      <c r="F1608" s="91">
        <v>87.78606891130049</v>
      </c>
      <c r="G1608" s="91">
        <v>33.840920909468387</v>
      </c>
      <c r="H1608" s="91">
        <v>-18.657950510616004</v>
      </c>
      <c r="I1608" s="91">
        <v>10.197963074429982</v>
      </c>
    </row>
    <row r="1609" spans="1:9" x14ac:dyDescent="0.25">
      <c r="A1609" s="91">
        <v>1606</v>
      </c>
      <c r="B1609" s="91">
        <v>107.07231601034613</v>
      </c>
      <c r="C1609" s="91">
        <v>107.07231601034613</v>
      </c>
      <c r="D1609" s="91"/>
      <c r="E1609" s="91">
        <v>2079.4188130132106</v>
      </c>
      <c r="F1609" s="91">
        <v>88.430917744569314</v>
      </c>
      <c r="G1609" s="91">
        <v>34.317170041552593</v>
      </c>
      <c r="H1609" s="91">
        <v>-0.35411602700738032</v>
      </c>
      <c r="I1609" s="91">
        <v>-7.0740475469487203</v>
      </c>
    </row>
    <row r="1610" spans="1:9" x14ac:dyDescent="0.25">
      <c r="A1610" s="91">
        <v>1607</v>
      </c>
      <c r="B1610" s="91">
        <v>106.44265203164123</v>
      </c>
      <c r="C1610" s="91">
        <v>106.44265203164123</v>
      </c>
      <c r="D1610" s="91"/>
      <c r="E1610" s="91">
        <v>2067.3359610422926</v>
      </c>
      <c r="F1610" s="91">
        <v>88.523513851557581</v>
      </c>
      <c r="G1610" s="91">
        <v>35.947949784558269</v>
      </c>
      <c r="H1610" s="91">
        <v>-1.0815307055001777</v>
      </c>
      <c r="I1610" s="91">
        <v>-6.3583350934438911</v>
      </c>
    </row>
    <row r="1611" spans="1:9" x14ac:dyDescent="0.25">
      <c r="A1611" s="91">
        <v>1608</v>
      </c>
      <c r="B1611" s="91">
        <v>105.73900068638702</v>
      </c>
      <c r="C1611" s="91">
        <v>105.73900068638702</v>
      </c>
      <c r="D1611" s="91"/>
      <c r="E1611" s="91">
        <v>2058.7086597325615</v>
      </c>
      <c r="F1611" s="91">
        <v>88.359535958641558</v>
      </c>
      <c r="G1611" s="91">
        <v>40.686961300484093</v>
      </c>
      <c r="H1611" s="91">
        <v>-11.447772823761307</v>
      </c>
      <c r="I1611" s="91">
        <v>3.4637482552071943</v>
      </c>
    </row>
    <row r="1612" spans="1:9" x14ac:dyDescent="0.25">
      <c r="A1612" s="91">
        <v>1609</v>
      </c>
      <c r="B1612" s="91">
        <v>106.05032193539974</v>
      </c>
      <c r="C1612" s="91">
        <v>106.05032193539974</v>
      </c>
      <c r="D1612" s="91"/>
      <c r="E1612" s="91">
        <v>2054.8953322554789</v>
      </c>
      <c r="F1612" s="91">
        <v>88.929153685679381</v>
      </c>
      <c r="G1612" s="91">
        <v>45.545342722069336</v>
      </c>
      <c r="H1612" s="91">
        <v>-12.711344162582904</v>
      </c>
      <c r="I1612" s="91">
        <v>5.7992708689098542</v>
      </c>
    </row>
    <row r="1613" spans="1:9" x14ac:dyDescent="0.25">
      <c r="A1613" s="91">
        <v>1610</v>
      </c>
      <c r="B1613" s="91">
        <v>105.48252134526371</v>
      </c>
      <c r="C1613" s="91">
        <v>105.48252134526371</v>
      </c>
      <c r="D1613" s="91"/>
      <c r="E1613" s="91">
        <v>2053.7546089238203</v>
      </c>
      <c r="F1613" s="91">
        <v>88.255547610003276</v>
      </c>
      <c r="G1613" s="91">
        <v>48.884604814906439</v>
      </c>
      <c r="H1613" s="91">
        <v>-3.6829408914571555</v>
      </c>
      <c r="I1613" s="91">
        <v>-4.3023236093435901</v>
      </c>
    </row>
    <row r="1614" spans="1:9" x14ac:dyDescent="0.25">
      <c r="A1614" s="91">
        <v>1611</v>
      </c>
      <c r="B1614" s="91">
        <v>105.67254552646604</v>
      </c>
      <c r="C1614" s="91">
        <v>105.67254552646604</v>
      </c>
      <c r="D1614" s="91"/>
      <c r="E1614" s="91">
        <v>2056.3160550372204</v>
      </c>
      <c r="F1614" s="91">
        <v>88.225540279037205</v>
      </c>
      <c r="G1614" s="91">
        <v>51.921274717251997</v>
      </c>
      <c r="H1614" s="91">
        <v>-4.4972158307977139</v>
      </c>
      <c r="I1614" s="91">
        <v>-3.3663255029107355</v>
      </c>
    </row>
    <row r="1615" spans="1:9" x14ac:dyDescent="0.25">
      <c r="A1615" s="91">
        <v>1612</v>
      </c>
      <c r="B1615" s="91">
        <v>105.97751172200377</v>
      </c>
      <c r="C1615" s="91">
        <v>105.97751172200377</v>
      </c>
      <c r="D1615" s="91"/>
      <c r="E1615" s="91">
        <v>2060.2794987445086</v>
      </c>
      <c r="F1615" s="91">
        <v>88.249946641570361</v>
      </c>
      <c r="G1615" s="91">
        <v>53.113669944543986</v>
      </c>
      <c r="H1615" s="91">
        <v>-12.945371847039201</v>
      </c>
      <c r="I1615" s="91">
        <v>5.293235377550797</v>
      </c>
    </row>
    <row r="1616" spans="1:9" x14ac:dyDescent="0.25">
      <c r="A1616" s="91">
        <v>1613</v>
      </c>
      <c r="B1616" s="91">
        <v>105.97447617338173</v>
      </c>
      <c r="C1616" s="91">
        <v>105.97447617338173</v>
      </c>
      <c r="D1616" s="91"/>
      <c r="E1616" s="91">
        <v>2063.9308645110227</v>
      </c>
      <c r="F1616" s="91">
        <v>87.966573275324563</v>
      </c>
      <c r="G1616" s="91">
        <v>53.067121801189963</v>
      </c>
      <c r="H1616" s="91">
        <v>-13.147449143708135</v>
      </c>
      <c r="I1616" s="91">
        <v>5.0911580808818631</v>
      </c>
    </row>
    <row r="1617" spans="1:9" x14ac:dyDescent="0.25">
      <c r="A1617" s="91">
        <v>1614</v>
      </c>
      <c r="B1617" s="91">
        <v>105.98465457329189</v>
      </c>
      <c r="C1617" s="91">
        <v>105.98465457329189</v>
      </c>
      <c r="D1617" s="91"/>
      <c r="E1617" s="91">
        <v>2067.5842241797127</v>
      </c>
      <c r="F1617" s="91">
        <v>87.727514654784585</v>
      </c>
      <c r="G1617" s="91">
        <v>52.416790677279835</v>
      </c>
      <c r="H1617" s="91">
        <v>-3.8399752298565488</v>
      </c>
      <c r="I1617" s="91">
        <v>-4.5928203002392154</v>
      </c>
    </row>
    <row r="1618" spans="1:9" x14ac:dyDescent="0.25">
      <c r="A1618" s="91">
        <v>1615</v>
      </c>
      <c r="B1618" s="91">
        <v>106.41723471734092</v>
      </c>
      <c r="C1618" s="91">
        <v>106.41723471734092</v>
      </c>
      <c r="D1618" s="91"/>
      <c r="E1618" s="91">
        <v>2071.3959713182653</v>
      </c>
      <c r="F1618" s="91">
        <v>87.925237661195879</v>
      </c>
      <c r="G1618" s="91">
        <v>53.34275871796941</v>
      </c>
      <c r="H1618" s="91">
        <v>-7.8385141646865977</v>
      </c>
      <c r="I1618" s="91">
        <v>-9.7222578776099189E-2</v>
      </c>
    </row>
    <row r="1619" spans="1:9" x14ac:dyDescent="0.25">
      <c r="A1619" s="91">
        <v>1616</v>
      </c>
      <c r="B1619" s="91">
        <v>106.54291420695402</v>
      </c>
      <c r="C1619" s="91">
        <v>106.54291420695402</v>
      </c>
      <c r="D1619" s="91"/>
      <c r="E1619" s="91">
        <v>2075.8810240243197</v>
      </c>
      <c r="F1619" s="91">
        <v>87.762671799060044</v>
      </c>
      <c r="G1619" s="91">
        <v>55.207893307789284</v>
      </c>
      <c r="H1619" s="91">
        <v>-3.8966512434585892</v>
      </c>
      <c r="I1619" s="91">
        <v>-4.2626044504653091</v>
      </c>
    </row>
    <row r="1620" spans="1:9" x14ac:dyDescent="0.25">
      <c r="A1620" s="91">
        <v>1617</v>
      </c>
      <c r="B1620" s="91">
        <v>107.27698348014108</v>
      </c>
      <c r="C1620" s="91">
        <v>107.27698348014108</v>
      </c>
      <c r="D1620" s="91"/>
      <c r="E1620" s="91">
        <v>2086.004983402051</v>
      </c>
      <c r="F1620" s="91">
        <v>87.934502037636776</v>
      </c>
      <c r="G1620" s="91">
        <v>71.984220249685194</v>
      </c>
      <c r="H1620" s="91">
        <v>-1.8146578296375764</v>
      </c>
      <c r="I1620" s="91">
        <v>-5.899324613322376</v>
      </c>
    </row>
    <row r="1621" spans="1:9" x14ac:dyDescent="0.25">
      <c r="A1621" s="91">
        <v>1618</v>
      </c>
      <c r="B1621" s="91">
        <v>108.37591099172815</v>
      </c>
      <c r="C1621" s="91">
        <v>108.37591099172815</v>
      </c>
      <c r="D1621" s="91"/>
      <c r="E1621" s="91">
        <v>2111.0632623345005</v>
      </c>
      <c r="F1621" s="91">
        <v>87.784207798547271</v>
      </c>
      <c r="G1621" s="91">
        <v>87.054688783195971</v>
      </c>
      <c r="H1621" s="91">
        <v>-10.618585153825626</v>
      </c>
      <c r="I1621" s="91">
        <v>2.4925029000553911</v>
      </c>
    </row>
    <row r="1622" spans="1:9" x14ac:dyDescent="0.25">
      <c r="A1622" s="91">
        <v>1619</v>
      </c>
      <c r="B1622" s="91">
        <v>110.23295912603739</v>
      </c>
      <c r="C1622" s="91">
        <v>110.23295912603739</v>
      </c>
      <c r="D1622" s="91"/>
      <c r="E1622" s="91">
        <v>2137.0361822367004</v>
      </c>
      <c r="F1622" s="91">
        <v>88.345656367008033</v>
      </c>
      <c r="G1622" s="91">
        <v>82.405864053028623</v>
      </c>
      <c r="H1622" s="91">
        <v>-9.2176250083330959</v>
      </c>
      <c r="I1622" s="91">
        <v>2.178634018298534</v>
      </c>
    </row>
    <row r="1623" spans="1:9" x14ac:dyDescent="0.25">
      <c r="A1623" s="91">
        <v>1620</v>
      </c>
      <c r="B1623" s="91">
        <v>110.90619106182938</v>
      </c>
      <c r="C1623" s="91">
        <v>110.90619106182938</v>
      </c>
      <c r="D1623" s="91"/>
      <c r="E1623" s="91">
        <v>2157.8270273244752</v>
      </c>
      <c r="F1623" s="91">
        <v>87.866020895604521</v>
      </c>
      <c r="G1623" s="91">
        <v>81.779135601212559</v>
      </c>
      <c r="H1623" s="91">
        <v>-2.6656017297780359</v>
      </c>
      <c r="I1623" s="91">
        <v>-5.2183896220709416</v>
      </c>
    </row>
    <row r="1624" spans="1:9" x14ac:dyDescent="0.25">
      <c r="A1624" s="91">
        <v>1621</v>
      </c>
      <c r="B1624" s="91">
        <v>112.08719907382979</v>
      </c>
      <c r="C1624" s="91">
        <v>112.08719907382979</v>
      </c>
      <c r="D1624" s="91"/>
      <c r="E1624" s="91">
        <v>2181.0003347354677</v>
      </c>
      <c r="F1624" s="91">
        <v>87.783540197529405</v>
      </c>
      <c r="G1624" s="91">
        <v>88.032273516996455</v>
      </c>
      <c r="H1624" s="91">
        <v>-10.514371046333389</v>
      </c>
      <c r="I1624" s="91">
        <v>2.5967170075476274</v>
      </c>
    </row>
    <row r="1625" spans="1:9" x14ac:dyDescent="0.25">
      <c r="A1625" s="91">
        <v>1622</v>
      </c>
      <c r="B1625" s="91">
        <v>113.60696635024655</v>
      </c>
      <c r="C1625" s="91">
        <v>113.60696635024655</v>
      </c>
      <c r="D1625" s="91"/>
      <c r="E1625" s="91">
        <v>2205.7037153963784</v>
      </c>
      <c r="F1625" s="91">
        <v>88.060408119444247</v>
      </c>
      <c r="G1625" s="91">
        <v>88.693610735852417</v>
      </c>
      <c r="H1625" s="91">
        <v>-8.4785848767985925</v>
      </c>
      <c r="I1625" s="91">
        <v>1.0750137306901713</v>
      </c>
    </row>
    <row r="1626" spans="1:9" x14ac:dyDescent="0.25">
      <c r="A1626" s="91">
        <v>1623</v>
      </c>
      <c r="B1626" s="91">
        <v>114.84510860097025</v>
      </c>
      <c r="C1626" s="91">
        <v>114.84510860097025</v>
      </c>
      <c r="D1626" s="91"/>
      <c r="E1626" s="91">
        <v>2228.0408816701956</v>
      </c>
      <c r="F1626" s="91">
        <v>88.180533732712178</v>
      </c>
      <c r="G1626" s="91">
        <v>88.007039138835907</v>
      </c>
      <c r="H1626" s="91">
        <v>-0.25286350596335361</v>
      </c>
      <c r="I1626" s="91">
        <v>-6.9727950259046931</v>
      </c>
    </row>
    <row r="1627" spans="1:9" x14ac:dyDescent="0.25">
      <c r="A1627" s="91">
        <v>1624</v>
      </c>
      <c r="B1627" s="91">
        <v>115.5110937046791</v>
      </c>
      <c r="C1627" s="91">
        <v>115.5110937046791</v>
      </c>
      <c r="D1627" s="91"/>
      <c r="E1627" s="91">
        <v>2247.1529311473396</v>
      </c>
      <c r="F1627" s="91">
        <v>87.737292624385674</v>
      </c>
      <c r="G1627" s="91">
        <v>78.783855997429555</v>
      </c>
      <c r="H1627" s="91">
        <v>-9.8188518689149689</v>
      </c>
      <c r="I1627" s="91">
        <v>1.9157854927068287</v>
      </c>
    </row>
    <row r="1628" spans="1:9" x14ac:dyDescent="0.25">
      <c r="A1628" s="91">
        <v>1625</v>
      </c>
      <c r="B1628" s="91">
        <v>115.85889754658129</v>
      </c>
      <c r="C1628" s="91">
        <v>115.85889754658129</v>
      </c>
      <c r="D1628" s="91"/>
      <c r="E1628" s="91">
        <v>2255.0859765893156</v>
      </c>
      <c r="F1628" s="91">
        <v>87.44492356442062</v>
      </c>
      <c r="G1628" s="91">
        <v>64.839884340104874</v>
      </c>
      <c r="H1628" s="91">
        <v>-12.805986506652042</v>
      </c>
      <c r="I1628" s="91">
        <v>4.7722476018458755</v>
      </c>
    </row>
    <row r="1629" spans="1:9" x14ac:dyDescent="0.25">
      <c r="A1629" s="91">
        <v>1626</v>
      </c>
      <c r="B1629" s="91">
        <v>115.67495277921792</v>
      </c>
      <c r="C1629" s="91">
        <v>115.67495277921792</v>
      </c>
      <c r="D1629" s="91"/>
      <c r="E1629" s="91">
        <v>2257.2239510777226</v>
      </c>
      <c r="F1629" s="91">
        <v>86.994584815213642</v>
      </c>
      <c r="G1629" s="91">
        <v>63.169592904068267</v>
      </c>
      <c r="H1629" s="91">
        <v>-4.5625391952928016</v>
      </c>
      <c r="I1629" s="91">
        <v>-4.0920219834979044</v>
      </c>
    </row>
    <row r="1630" spans="1:9" x14ac:dyDescent="0.25">
      <c r="A1630" s="91">
        <v>1627</v>
      </c>
      <c r="B1630" s="91">
        <v>116.59409925282694</v>
      </c>
      <c r="C1630" s="91">
        <v>116.59409925282694</v>
      </c>
      <c r="D1630" s="91"/>
      <c r="E1630" s="91">
        <v>2259.8079927443382</v>
      </c>
      <c r="F1630" s="91">
        <v>87.72855159967385</v>
      </c>
      <c r="G1630" s="91">
        <v>58.073051029564489</v>
      </c>
      <c r="H1630" s="91">
        <v>-4.2577059059978888</v>
      </c>
      <c r="I1630" s="91">
        <v>-2.7399237147349664</v>
      </c>
    </row>
    <row r="1631" spans="1:9" x14ac:dyDescent="0.25">
      <c r="A1631" s="91">
        <v>1628</v>
      </c>
      <c r="B1631" s="91">
        <v>115.70480149212975</v>
      </c>
      <c r="C1631" s="91">
        <v>115.70480149212975</v>
      </c>
      <c r="D1631" s="91"/>
      <c r="E1631" s="91">
        <v>2250.7748743717166</v>
      </c>
      <c r="F1631" s="91">
        <v>87.081892281306665</v>
      </c>
      <c r="G1631" s="91">
        <v>39.184326420143087</v>
      </c>
      <c r="H1631" s="91">
        <v>-7.5645088740780562</v>
      </c>
      <c r="I1631" s="91">
        <v>-0.3245885825021832</v>
      </c>
    </row>
    <row r="1632" spans="1:9" x14ac:dyDescent="0.25">
      <c r="A1632" s="91">
        <v>1629</v>
      </c>
      <c r="B1632" s="91">
        <v>114.7066706259138</v>
      </c>
      <c r="C1632" s="91">
        <v>114.7066706259138</v>
      </c>
      <c r="D1632" s="91"/>
      <c r="E1632" s="91">
        <v>2228.2474776299855</v>
      </c>
      <c r="F1632" s="91">
        <v>87.274024137518978</v>
      </c>
      <c r="G1632" s="91">
        <v>22.573799002158466</v>
      </c>
      <c r="H1632" s="91">
        <v>-4.8870682815097215</v>
      </c>
      <c r="I1632" s="91">
        <v>-2.6530516496900121</v>
      </c>
    </row>
    <row r="1633" spans="1:9" x14ac:dyDescent="0.25">
      <c r="A1633" s="91">
        <v>1630</v>
      </c>
      <c r="B1633" s="91">
        <v>112.92594310459793</v>
      </c>
      <c r="C1633" s="91">
        <v>112.92594310459793</v>
      </c>
      <c r="D1633" s="91"/>
      <c r="E1633" s="91">
        <v>2196.2307002466978</v>
      </c>
      <c r="F1633" s="91">
        <v>87.165720184501524</v>
      </c>
      <c r="G1633" s="91">
        <v>15.640908570906538</v>
      </c>
      <c r="H1633" s="91">
        <v>-12.589149573478171</v>
      </c>
      <c r="I1633" s="91">
        <v>4.781266616248308</v>
      </c>
    </row>
    <row r="1634" spans="1:9" x14ac:dyDescent="0.25">
      <c r="A1634" s="91">
        <v>1631</v>
      </c>
      <c r="B1634" s="91">
        <v>111.65197033699383</v>
      </c>
      <c r="C1634" s="91">
        <v>111.65197033699383</v>
      </c>
      <c r="D1634" s="91"/>
      <c r="E1634" s="91">
        <v>2162.9128634066888</v>
      </c>
      <c r="F1634" s="91">
        <v>87.719199315624863</v>
      </c>
      <c r="G1634" s="91">
        <v>13.321003238299907</v>
      </c>
      <c r="H1634" s="91">
        <v>-5.8399091212312504</v>
      </c>
      <c r="I1634" s="91">
        <v>-1.0252974229646359</v>
      </c>
    </row>
    <row r="1635" spans="1:9" x14ac:dyDescent="0.25">
      <c r="A1635" s="91">
        <v>1632</v>
      </c>
      <c r="B1635" s="91">
        <v>109.6403658327298</v>
      </c>
      <c r="C1635" s="91">
        <v>109.6403658327298</v>
      </c>
      <c r="D1635" s="91"/>
      <c r="E1635" s="91">
        <v>2129.0727468807804</v>
      </c>
      <c r="F1635" s="91">
        <v>87.492807555639999</v>
      </c>
      <c r="G1635" s="91">
        <v>16.270780287082022</v>
      </c>
      <c r="H1635" s="91">
        <v>-2.5448750938699352</v>
      </c>
      <c r="I1635" s="91">
        <v>-4.8763773729164148</v>
      </c>
    </row>
    <row r="1636" spans="1:9" x14ac:dyDescent="0.25">
      <c r="A1636" s="91">
        <v>1633</v>
      </c>
      <c r="B1636" s="91">
        <v>108.47112536193218</v>
      </c>
      <c r="C1636" s="91">
        <v>108.47112536193218</v>
      </c>
      <c r="D1636" s="91"/>
      <c r="E1636" s="91">
        <v>2102.8673667202188</v>
      </c>
      <c r="F1636" s="91">
        <v>87.759467793319402</v>
      </c>
      <c r="G1636" s="91">
        <v>22.943872853438911</v>
      </c>
      <c r="H1636" s="91">
        <v>-4.6332489214678416</v>
      </c>
      <c r="I1636" s="91">
        <v>-2.3992322896481322</v>
      </c>
    </row>
    <row r="1637" spans="1:9" x14ac:dyDescent="0.25">
      <c r="A1637" s="91">
        <v>1634</v>
      </c>
      <c r="B1637" s="91">
        <v>107.25593420881931</v>
      </c>
      <c r="C1637" s="91">
        <v>107.25593420881931</v>
      </c>
      <c r="D1637" s="91"/>
      <c r="E1637" s="91">
        <v>2080.2665711090885</v>
      </c>
      <c r="F1637" s="91">
        <v>87.821217444910076</v>
      </c>
      <c r="G1637" s="91">
        <v>24.47435439049163</v>
      </c>
      <c r="H1637" s="91">
        <v>-4.6836451527057195</v>
      </c>
      <c r="I1637" s="91">
        <v>-2.4496285208860096</v>
      </c>
    </row>
    <row r="1638" spans="1:9" x14ac:dyDescent="0.25">
      <c r="A1638" s="91">
        <v>1635</v>
      </c>
      <c r="B1638" s="91">
        <v>105.59047012304228</v>
      </c>
      <c r="C1638" s="91">
        <v>105.59047012304228</v>
      </c>
      <c r="D1638" s="91"/>
      <c r="E1638" s="91">
        <v>2061.3098669715168</v>
      </c>
      <c r="F1638" s="91">
        <v>87.23179555705056</v>
      </c>
      <c r="G1638" s="91">
        <v>33.041819207620861</v>
      </c>
      <c r="H1638" s="91">
        <v>-9.4193795831566884</v>
      </c>
      <c r="I1638" s="91">
        <v>0.8387577551007156</v>
      </c>
    </row>
    <row r="1639" spans="1:9" x14ac:dyDescent="0.25">
      <c r="A1639" s="91">
        <v>1636</v>
      </c>
      <c r="B1639" s="91">
        <v>105.24795581889245</v>
      </c>
      <c r="C1639" s="91">
        <v>105.24795581889245</v>
      </c>
      <c r="D1639" s="91"/>
      <c r="E1639" s="91">
        <v>2053.932943904817</v>
      </c>
      <c r="F1639" s="91">
        <v>87.398062523515023</v>
      </c>
      <c r="G1639" s="91">
        <v>41.908261717073216</v>
      </c>
      <c r="H1639" s="91">
        <v>-10.660186150652896</v>
      </c>
      <c r="I1639" s="91">
        <v>2.1608122645902617</v>
      </c>
    </row>
    <row r="1640" spans="1:9" x14ac:dyDescent="0.25">
      <c r="A1640" s="91">
        <v>1637</v>
      </c>
      <c r="B1640" s="91">
        <v>105.05372230818463</v>
      </c>
      <c r="C1640" s="91">
        <v>105.05372230818463</v>
      </c>
      <c r="D1640" s="91"/>
      <c r="E1640" s="91">
        <v>2049.9887215679569</v>
      </c>
      <c r="F1640" s="91">
        <v>87.524481222957633</v>
      </c>
      <c r="G1640" s="91">
        <v>44.602345582109187</v>
      </c>
      <c r="H1640" s="91">
        <v>-13.494979922610511</v>
      </c>
      <c r="I1640" s="91">
        <v>5.0156351088822477</v>
      </c>
    </row>
    <row r="1641" spans="1:9" x14ac:dyDescent="0.25">
      <c r="A1641" s="91">
        <v>1638</v>
      </c>
      <c r="B1641" s="91">
        <v>105.79862867001003</v>
      </c>
      <c r="C1641" s="91">
        <v>105.79862867001003</v>
      </c>
      <c r="D1641" s="91"/>
      <c r="E1641" s="91">
        <v>2050.2787047768898</v>
      </c>
      <c r="F1641" s="91">
        <v>88.207736010337612</v>
      </c>
      <c r="G1641" s="91">
        <v>49.330713964069986</v>
      </c>
      <c r="H1641" s="91">
        <v>-11.714155149827919</v>
      </c>
      <c r="I1641" s="91">
        <v>4.7741790289886641</v>
      </c>
    </row>
    <row r="1642" spans="1:9" x14ac:dyDescent="0.25">
      <c r="A1642" s="91">
        <v>1639</v>
      </c>
      <c r="B1642" s="91">
        <v>105.45662442134592</v>
      </c>
      <c r="C1642" s="91">
        <v>105.45662442134592</v>
      </c>
      <c r="D1642" s="91"/>
      <c r="E1642" s="91">
        <v>2049.5625869226769</v>
      </c>
      <c r="F1642" s="91">
        <v>87.789655436368207</v>
      </c>
      <c r="G1642" s="91">
        <v>42.366102984327995</v>
      </c>
      <c r="H1642" s="91">
        <v>-1.6482564814397134</v>
      </c>
      <c r="I1642" s="91">
        <v>-5.9349749628995783</v>
      </c>
    </row>
    <row r="1643" spans="1:9" x14ac:dyDescent="0.25">
      <c r="A1643" s="91">
        <v>1640</v>
      </c>
      <c r="B1643" s="91">
        <v>105.36850164438391</v>
      </c>
      <c r="C1643" s="91">
        <v>105.36850164438391</v>
      </c>
      <c r="D1643" s="91"/>
      <c r="E1643" s="91">
        <v>2041.1588829739856</v>
      </c>
      <c r="F1643" s="91">
        <v>88.263126233662305</v>
      </c>
      <c r="G1643" s="91">
        <v>34.070253585435637</v>
      </c>
      <c r="H1643" s="91">
        <v>-6.6853732813391353E-2</v>
      </c>
      <c r="I1643" s="91">
        <v>-6.786785252754731</v>
      </c>
    </row>
    <row r="1644" spans="1:9" x14ac:dyDescent="0.25">
      <c r="A1644" s="91">
        <v>1641</v>
      </c>
      <c r="B1644" s="91">
        <v>104.19391122050581</v>
      </c>
      <c r="C1644" s="91">
        <v>104.19391122050581</v>
      </c>
      <c r="D1644" s="91"/>
      <c r="E1644" s="91">
        <v>2029.794137191757</v>
      </c>
      <c r="F1644" s="91">
        <v>87.772633966031421</v>
      </c>
      <c r="G1644" s="91">
        <v>36.330596806400976</v>
      </c>
      <c r="H1644" s="91">
        <v>-9.9618460294402187</v>
      </c>
      <c r="I1644" s="91">
        <v>1.8690664793191045</v>
      </c>
    </row>
    <row r="1645" spans="1:9" x14ac:dyDescent="0.25">
      <c r="A1645" s="91">
        <v>1642</v>
      </c>
      <c r="B1645" s="91">
        <v>103.86544795469122</v>
      </c>
      <c r="C1645" s="91">
        <v>103.86544795469122</v>
      </c>
      <c r="D1645" s="91"/>
      <c r="E1645" s="91">
        <v>2021.9077190303619</v>
      </c>
      <c r="F1645" s="91">
        <v>88.05655627616494</v>
      </c>
      <c r="G1645" s="91">
        <v>34.613755031282025</v>
      </c>
      <c r="H1645" s="91">
        <v>-9.878655395108316</v>
      </c>
      <c r="I1645" s="91">
        <v>1.9522571136510074</v>
      </c>
    </row>
    <row r="1646" spans="1:9" x14ac:dyDescent="0.25">
      <c r="A1646" s="91">
        <v>1643</v>
      </c>
      <c r="B1646" s="91">
        <v>103.74334412072898</v>
      </c>
      <c r="C1646" s="91">
        <v>103.74334412072898</v>
      </c>
      <c r="D1646" s="91"/>
      <c r="E1646" s="91">
        <v>2010.4630896166689</v>
      </c>
      <c r="F1646" s="91">
        <v>88.742226012589768</v>
      </c>
      <c r="G1646" s="91">
        <v>33.109650320868596</v>
      </c>
      <c r="H1646" s="91">
        <v>-8.5976754768273924</v>
      </c>
      <c r="I1646" s="91">
        <v>1.6604618614300102</v>
      </c>
    </row>
    <row r="1647" spans="1:9" x14ac:dyDescent="0.25">
      <c r="A1647" s="91">
        <v>1644</v>
      </c>
      <c r="B1647" s="91">
        <v>102.82143862269334</v>
      </c>
      <c r="C1647" s="91">
        <v>102.82143862269334</v>
      </c>
      <c r="D1647" s="91"/>
      <c r="E1647" s="91">
        <v>2002.9585047879168</v>
      </c>
      <c r="F1647" s="91">
        <v>88.398270499631479</v>
      </c>
      <c r="G1647" s="91">
        <v>42.877114156568403</v>
      </c>
      <c r="H1647" s="91">
        <v>-10.442477272633308</v>
      </c>
      <c r="I1647" s="91">
        <v>2.3785211426098494</v>
      </c>
    </row>
    <row r="1648" spans="1:9" x14ac:dyDescent="0.25">
      <c r="A1648" s="91">
        <v>1645</v>
      </c>
      <c r="B1648" s="91">
        <v>103.13395137892681</v>
      </c>
      <c r="C1648" s="91">
        <v>103.13395137892681</v>
      </c>
      <c r="D1648" s="91"/>
      <c r="E1648" s="91">
        <v>2006.6685064121014</v>
      </c>
      <c r="F1648" s="91">
        <v>88.435221759210535</v>
      </c>
      <c r="G1648" s="91">
        <v>55.019934840848677</v>
      </c>
      <c r="H1648" s="91">
        <v>-4.2921876578901745</v>
      </c>
      <c r="I1648" s="91">
        <v>-3.5168403107405508</v>
      </c>
    </row>
    <row r="1649" spans="1:9" x14ac:dyDescent="0.25">
      <c r="A1649" s="91">
        <v>1646</v>
      </c>
      <c r="B1649" s="91">
        <v>103.37346863759269</v>
      </c>
      <c r="C1649" s="91">
        <v>103.37346863759269</v>
      </c>
      <c r="D1649" s="91"/>
      <c r="E1649" s="91">
        <v>2018.4876017731676</v>
      </c>
      <c r="F1649" s="91">
        <v>88.041936497900309</v>
      </c>
      <c r="G1649" s="91">
        <v>63.691139651283294</v>
      </c>
      <c r="H1649" s="91">
        <v>-2.9236234427103094</v>
      </c>
      <c r="I1649" s="91">
        <v>-5.6677637463816337</v>
      </c>
    </row>
    <row r="1650" spans="1:9" x14ac:dyDescent="0.25">
      <c r="A1650" s="91">
        <v>1647</v>
      </c>
      <c r="B1650" s="91">
        <v>104.67937637165716</v>
      </c>
      <c r="C1650" s="91">
        <v>104.67937637165716</v>
      </c>
      <c r="D1650" s="91"/>
      <c r="E1650" s="91">
        <v>2035.7714718486679</v>
      </c>
      <c r="F1650" s="91">
        <v>88.495041830329811</v>
      </c>
      <c r="G1650" s="91">
        <v>67.922741234561542</v>
      </c>
      <c r="H1650" s="91">
        <v>-11.490118057810797</v>
      </c>
      <c r="I1650" s="91">
        <v>3.7700250966133639</v>
      </c>
    </row>
    <row r="1651" spans="1:9" x14ac:dyDescent="0.25">
      <c r="A1651" s="91">
        <v>1648</v>
      </c>
      <c r="B1651" s="91">
        <v>105.25638238594215</v>
      </c>
      <c r="C1651" s="91">
        <v>105.25638238594215</v>
      </c>
      <c r="D1651" s="91"/>
      <c r="E1651" s="91">
        <v>2052.4633079608598</v>
      </c>
      <c r="F1651" s="91">
        <v>88.165129243205328</v>
      </c>
      <c r="G1651" s="91">
        <v>68.651351444987</v>
      </c>
      <c r="H1651" s="91">
        <v>-11.790827345039396</v>
      </c>
      <c r="I1651" s="91">
        <v>3.4693158093847645</v>
      </c>
    </row>
    <row r="1652" spans="1:9" x14ac:dyDescent="0.25">
      <c r="A1652" s="91">
        <v>1649</v>
      </c>
      <c r="B1652" s="91">
        <v>106.46714816959552</v>
      </c>
      <c r="C1652" s="91">
        <v>106.46714816959552</v>
      </c>
      <c r="D1652" s="91"/>
      <c r="E1652" s="91">
        <v>2071.3019572096005</v>
      </c>
      <c r="F1652" s="91">
        <v>88.369359981492593</v>
      </c>
      <c r="G1652" s="91">
        <v>74.462931771012265</v>
      </c>
      <c r="H1652" s="91">
        <v>-1.2235759490552391</v>
      </c>
      <c r="I1652" s="91">
        <v>-6.5966554841364609</v>
      </c>
    </row>
    <row r="1653" spans="1:9" x14ac:dyDescent="0.25">
      <c r="A1653" s="91">
        <v>1650</v>
      </c>
      <c r="B1653" s="91">
        <v>107.29474133675185</v>
      </c>
      <c r="C1653" s="91">
        <v>107.29474133675185</v>
      </c>
      <c r="D1653" s="91"/>
      <c r="E1653" s="91">
        <v>2093.9871671968453</v>
      </c>
      <c r="F1653" s="91">
        <v>88.016371195365835</v>
      </c>
      <c r="G1653" s="91">
        <v>80.544671698332905</v>
      </c>
      <c r="H1653" s="91">
        <v>-1.4172973070308148</v>
      </c>
      <c r="I1653" s="91">
        <v>-7.1287551771022049</v>
      </c>
    </row>
    <row r="1654" spans="1:9" x14ac:dyDescent="0.25">
      <c r="A1654" s="91">
        <v>1651</v>
      </c>
      <c r="B1654" s="91">
        <v>108.94166958123819</v>
      </c>
      <c r="C1654" s="91">
        <v>108.94166958123819</v>
      </c>
      <c r="D1654" s="91"/>
      <c r="E1654" s="91">
        <v>2120.0556679478591</v>
      </c>
      <c r="F1654" s="91">
        <v>88.183419121964974</v>
      </c>
      <c r="G1654" s="91">
        <v>87.805511567725802</v>
      </c>
      <c r="H1654" s="91">
        <v>-10.511794917587086</v>
      </c>
      <c r="I1654" s="91">
        <v>2.5992931362939302</v>
      </c>
    </row>
    <row r="1655" spans="1:9" x14ac:dyDescent="0.25">
      <c r="A1655" s="91">
        <v>1652</v>
      </c>
      <c r="B1655" s="91">
        <v>110.38937019654124</v>
      </c>
      <c r="C1655" s="91">
        <v>110.38937019654124</v>
      </c>
      <c r="D1655" s="91"/>
      <c r="E1655" s="91">
        <v>2149.3050745850392</v>
      </c>
      <c r="F1655" s="91">
        <v>88.104276704568235</v>
      </c>
      <c r="G1655" s="91">
        <v>92.543205534592929</v>
      </c>
      <c r="H1655" s="91">
        <v>-10.578350588905149</v>
      </c>
      <c r="I1655" s="91">
        <v>2.5327374649758676</v>
      </c>
    </row>
    <row r="1656" spans="1:9" x14ac:dyDescent="0.25">
      <c r="A1656" s="91">
        <v>1653</v>
      </c>
      <c r="B1656" s="91">
        <v>112.05191114665234</v>
      </c>
      <c r="C1656" s="91">
        <v>112.05191114665234</v>
      </c>
      <c r="D1656" s="91"/>
      <c r="E1656" s="91">
        <v>2178.0330848074514</v>
      </c>
      <c r="F1656" s="91">
        <v>88.280074719635863</v>
      </c>
      <c r="G1656" s="91">
        <v>92.278125119680951</v>
      </c>
      <c r="H1656" s="91">
        <v>-10.389965827758834</v>
      </c>
      <c r="I1656" s="91">
        <v>2.7211222261221821</v>
      </c>
    </row>
    <row r="1657" spans="1:9" x14ac:dyDescent="0.25">
      <c r="A1657" s="91">
        <v>1654</v>
      </c>
      <c r="B1657" s="91">
        <v>113.3608491629751</v>
      </c>
      <c r="C1657" s="91">
        <v>113.3608491629751</v>
      </c>
      <c r="D1657" s="91"/>
      <c r="E1657" s="91">
        <v>2205.1986126447437</v>
      </c>
      <c r="F1657" s="91">
        <v>88.168113001598641</v>
      </c>
      <c r="G1657" s="91">
        <v>94.090930831899939</v>
      </c>
      <c r="H1657" s="91">
        <v>-1.9354823513658606</v>
      </c>
      <c r="I1657" s="91">
        <v>-5.9321111941878719</v>
      </c>
    </row>
    <row r="1658" spans="1:9" x14ac:dyDescent="0.25">
      <c r="A1658" s="91">
        <v>1655</v>
      </c>
      <c r="B1658" s="91">
        <v>114.85674144995296</v>
      </c>
      <c r="C1658" s="91">
        <v>114.85674144995296</v>
      </c>
      <c r="D1658" s="91"/>
      <c r="E1658" s="91">
        <v>2230.8688301995353</v>
      </c>
      <c r="F1658" s="91">
        <v>88.346075124290152</v>
      </c>
      <c r="G1658" s="91">
        <v>86.350695176425859</v>
      </c>
      <c r="H1658" s="91">
        <v>-8.2077406594160909</v>
      </c>
      <c r="I1658" s="91">
        <v>0.69855919025967639</v>
      </c>
    </row>
    <row r="1659" spans="1:9" x14ac:dyDescent="0.25">
      <c r="A1659" s="91">
        <v>1656</v>
      </c>
      <c r="B1659" s="91">
        <v>115.44100587246868</v>
      </c>
      <c r="C1659" s="91">
        <v>115.44100587246868</v>
      </c>
      <c r="D1659" s="91"/>
      <c r="E1659" s="91">
        <v>2245.0916422796308</v>
      </c>
      <c r="F1659" s="91">
        <v>88.061603120226295</v>
      </c>
      <c r="G1659" s="91">
        <v>73.438297222931666</v>
      </c>
      <c r="H1659" s="91">
        <v>-10.424692707682988</v>
      </c>
      <c r="I1659" s="91">
        <v>2.5983574053352241</v>
      </c>
    </row>
    <row r="1660" spans="1:9" x14ac:dyDescent="0.25">
      <c r="A1660" s="91">
        <v>1657</v>
      </c>
      <c r="B1660" s="91">
        <v>116.08262906517498</v>
      </c>
      <c r="C1660" s="91">
        <v>116.08262906517498</v>
      </c>
      <c r="D1660" s="91"/>
      <c r="E1660" s="91">
        <v>2254.6675740692085</v>
      </c>
      <c r="F1660" s="91">
        <v>88.074439303759746</v>
      </c>
      <c r="G1660" s="91">
        <v>72.731746107947728</v>
      </c>
      <c r="H1660" s="91">
        <v>-11.830838948853803</v>
      </c>
      <c r="I1660" s="91">
        <v>4.3145124220554205</v>
      </c>
    </row>
    <row r="1661" spans="1:9" x14ac:dyDescent="0.25">
      <c r="A1661" s="91">
        <v>1658</v>
      </c>
      <c r="B1661" s="91">
        <v>116.26650316127699</v>
      </c>
      <c r="C1661" s="91">
        <v>116.26650316127699</v>
      </c>
      <c r="D1661" s="91"/>
      <c r="E1661" s="91">
        <v>2265.1512265982838</v>
      </c>
      <c r="F1661" s="91">
        <v>87.558235365817339</v>
      </c>
      <c r="G1661" s="91">
        <v>78.441261908352175</v>
      </c>
      <c r="H1661" s="91">
        <v>-1.4487403055182697</v>
      </c>
      <c r="I1661" s="91">
        <v>-6.821819840599491</v>
      </c>
    </row>
    <row r="1662" spans="1:9" x14ac:dyDescent="0.25">
      <c r="A1662" s="91">
        <v>1659</v>
      </c>
      <c r="B1662" s="91">
        <v>117.46497556941139</v>
      </c>
      <c r="C1662" s="91">
        <v>117.46497556941139</v>
      </c>
      <c r="D1662" s="91"/>
      <c r="E1662" s="91">
        <v>2281.3528480320911</v>
      </c>
      <c r="F1662" s="91">
        <v>87.692471104168092</v>
      </c>
      <c r="G1662" s="91">
        <v>85.725237707375243</v>
      </c>
      <c r="H1662" s="91">
        <v>-0.3940080426491076</v>
      </c>
      <c r="I1662" s="91">
        <v>-7.1139395625904474</v>
      </c>
    </row>
    <row r="1663" spans="1:9" x14ac:dyDescent="0.25">
      <c r="A1663" s="91">
        <v>1660</v>
      </c>
      <c r="B1663" s="91">
        <v>118.50453790508828</v>
      </c>
      <c r="C1663" s="91">
        <v>118.50453790508828</v>
      </c>
      <c r="D1663" s="91"/>
      <c r="E1663" s="91">
        <v>2299.1687469439612</v>
      </c>
      <c r="F1663" s="91">
        <v>87.732249854319761</v>
      </c>
      <c r="G1663" s="91">
        <v>88.244693366700275</v>
      </c>
      <c r="H1663" s="91">
        <v>-7.1589627820503736</v>
      </c>
      <c r="I1663" s="91">
        <v>-9.7350386210401957E-2</v>
      </c>
    </row>
    <row r="1664" spans="1:9" x14ac:dyDescent="0.25">
      <c r="A1664" s="91">
        <v>1661</v>
      </c>
      <c r="B1664" s="91">
        <v>119.30211734344707</v>
      </c>
      <c r="C1664" s="91">
        <v>119.30211734344707</v>
      </c>
      <c r="D1664" s="91"/>
      <c r="E1664" s="91">
        <v>2317.1479293519455</v>
      </c>
      <c r="F1664" s="91">
        <v>87.686551662549249</v>
      </c>
      <c r="G1664" s="91">
        <v>91.244320865424456</v>
      </c>
      <c r="H1664" s="91">
        <v>-7.2972018251369866</v>
      </c>
      <c r="I1664" s="91">
        <v>-0.23558942929701479</v>
      </c>
    </row>
    <row r="1665" spans="1:9" x14ac:dyDescent="0.25">
      <c r="A1665" s="91">
        <v>1662</v>
      </c>
      <c r="B1665" s="91">
        <v>119.92730284921744</v>
      </c>
      <c r="C1665" s="91">
        <v>119.92730284921744</v>
      </c>
      <c r="D1665" s="91"/>
      <c r="E1665" s="91">
        <v>2336.1651941392015</v>
      </c>
      <c r="F1665" s="91">
        <v>87.386698010565155</v>
      </c>
      <c r="G1665" s="91">
        <v>92.940299065187347</v>
      </c>
      <c r="H1665" s="91">
        <v>-7.6737649765931044</v>
      </c>
      <c r="I1665" s="91">
        <v>-0.61215258075313284</v>
      </c>
    </row>
    <row r="1666" spans="1:9" x14ac:dyDescent="0.25">
      <c r="A1666" s="91">
        <v>1663</v>
      </c>
      <c r="B1666" s="91">
        <v>120.71912552984585</v>
      </c>
      <c r="C1666" s="91">
        <v>120.71912552984585</v>
      </c>
      <c r="D1666" s="91"/>
      <c r="E1666" s="91">
        <v>2354.0321764283431</v>
      </c>
      <c r="F1666" s="91">
        <v>87.32520928612459</v>
      </c>
      <c r="G1666" s="91">
        <v>90.573665875347999</v>
      </c>
      <c r="H1666" s="91">
        <v>-7.8119632005057094</v>
      </c>
      <c r="I1666" s="91">
        <v>-0.75035080466573767</v>
      </c>
    </row>
    <row r="1667" spans="1:9" x14ac:dyDescent="0.25">
      <c r="A1667" s="91">
        <v>1664</v>
      </c>
      <c r="B1667" s="91">
        <v>121.44907956165251</v>
      </c>
      <c r="C1667" s="91">
        <v>121.44907956165251</v>
      </c>
      <c r="D1667" s="91"/>
      <c r="E1667" s="91">
        <v>2368.9581645407952</v>
      </c>
      <c r="F1667" s="91">
        <v>87.28476026939947</v>
      </c>
      <c r="G1667" s="91">
        <v>86.61985261408681</v>
      </c>
      <c r="H1667" s="91">
        <v>-7.8552147351053474</v>
      </c>
      <c r="I1667" s="91">
        <v>-0.79360233926537527</v>
      </c>
    </row>
    <row r="1668" spans="1:9" x14ac:dyDescent="0.25">
      <c r="A1668" s="91">
        <v>1665</v>
      </c>
      <c r="B1668" s="91">
        <v>122.23928095399401</v>
      </c>
      <c r="C1668" s="91">
        <v>122.23928095399401</v>
      </c>
      <c r="D1668" s="91"/>
      <c r="E1668" s="91">
        <v>2380.9063448405454</v>
      </c>
      <c r="F1668" s="91">
        <v>87.453176721752058</v>
      </c>
      <c r="G1668" s="91">
        <v>84.335654366432848</v>
      </c>
      <c r="H1668" s="91">
        <v>-8.3318889162425425</v>
      </c>
      <c r="I1668" s="91">
        <v>4.8006792082238237E-2</v>
      </c>
    </row>
    <row r="1669" spans="1:9" x14ac:dyDescent="0.25">
      <c r="A1669" s="91">
        <v>1666</v>
      </c>
      <c r="B1669" s="91">
        <v>123.46725817041386</v>
      </c>
      <c r="C1669" s="91">
        <v>123.46725817041386</v>
      </c>
      <c r="D1669" s="91"/>
      <c r="E1669" s="91">
        <v>2392.1473519644328</v>
      </c>
      <c r="F1669" s="91">
        <v>88.091999890933153</v>
      </c>
      <c r="G1669" s="91">
        <v>85.268511575149361</v>
      </c>
      <c r="H1669" s="91">
        <v>-7.6492844720395032</v>
      </c>
      <c r="I1669" s="91">
        <v>0.73061123628527702</v>
      </c>
    </row>
    <row r="1670" spans="1:9" x14ac:dyDescent="0.25">
      <c r="A1670" s="91">
        <v>1667</v>
      </c>
      <c r="B1670" s="91">
        <v>123.13723353288438</v>
      </c>
      <c r="C1670" s="91">
        <v>123.13723353288438</v>
      </c>
      <c r="D1670" s="91"/>
      <c r="E1670" s="91">
        <v>2401.7805463918767</v>
      </c>
      <c r="F1670" s="91">
        <v>87.175534218860236</v>
      </c>
      <c r="G1670" s="91">
        <v>85.620891506937809</v>
      </c>
      <c r="H1670" s="91">
        <v>-7.8628272128480834</v>
      </c>
      <c r="I1670" s="91">
        <v>-0.80121481700811126</v>
      </c>
    </row>
    <row r="1671" spans="1:9" x14ac:dyDescent="0.25">
      <c r="A1671" s="91">
        <v>1668</v>
      </c>
      <c r="B1671" s="91">
        <v>124.16367972288396</v>
      </c>
      <c r="C1671" s="91">
        <v>124.16367972288396</v>
      </c>
      <c r="D1671" s="91"/>
      <c r="E1671" s="91">
        <v>2412.8956352361893</v>
      </c>
      <c r="F1671" s="91">
        <v>87.694790969248913</v>
      </c>
      <c r="G1671" s="91">
        <v>86.509948841449088</v>
      </c>
      <c r="H1671" s="91">
        <v>-7.3858721422332971</v>
      </c>
      <c r="I1671" s="91">
        <v>-0.32425974639332555</v>
      </c>
    </row>
    <row r="1672" spans="1:9" x14ac:dyDescent="0.25">
      <c r="A1672" s="91">
        <v>1669</v>
      </c>
      <c r="B1672" s="91">
        <v>124.58532239563182</v>
      </c>
      <c r="C1672" s="91">
        <v>124.58532239563182</v>
      </c>
      <c r="D1672" s="91"/>
      <c r="E1672" s="91">
        <v>2422.5472438321653</v>
      </c>
      <c r="F1672" s="91">
        <v>87.599660451275469</v>
      </c>
      <c r="G1672" s="91">
        <v>85.406343433917314</v>
      </c>
      <c r="H1672" s="91">
        <v>-9.0281022663996495</v>
      </c>
      <c r="I1672" s="91">
        <v>1.1558113873313345</v>
      </c>
    </row>
    <row r="1673" spans="1:9" x14ac:dyDescent="0.25">
      <c r="A1673" s="91">
        <v>1670</v>
      </c>
      <c r="B1673" s="91">
        <v>124.72230822497775</v>
      </c>
      <c r="C1673" s="91">
        <v>124.72230822497775</v>
      </c>
      <c r="D1673" s="91"/>
      <c r="E1673" s="91">
        <v>2430.7516671114226</v>
      </c>
      <c r="F1673" s="91">
        <v>87.352251318018332</v>
      </c>
      <c r="G1673" s="91">
        <v>84.335957534765797</v>
      </c>
      <c r="H1673" s="91">
        <v>-10.035839756019325</v>
      </c>
      <c r="I1673" s="91">
        <v>1.5587134677716743</v>
      </c>
    </row>
    <row r="1674" spans="1:9" x14ac:dyDescent="0.25">
      <c r="A1674" s="91">
        <v>1671</v>
      </c>
      <c r="B1674" s="91">
        <v>125.44237753497328</v>
      </c>
      <c r="C1674" s="91">
        <v>125.44237753497328</v>
      </c>
      <c r="D1674" s="91"/>
      <c r="E1674" s="91">
        <v>2438.3014949002659</v>
      </c>
      <c r="F1674" s="91">
        <v>87.669254514814241</v>
      </c>
      <c r="G1674" s="91">
        <v>81.833439805992256</v>
      </c>
      <c r="H1674" s="91">
        <v>-10.40128833017519</v>
      </c>
      <c r="I1674" s="91">
        <v>2.6203172024460102</v>
      </c>
    </row>
    <row r="1675" spans="1:9" x14ac:dyDescent="0.25">
      <c r="A1675" s="91">
        <v>1672</v>
      </c>
      <c r="B1675" s="91">
        <v>125.65260602783847</v>
      </c>
      <c r="C1675" s="91">
        <v>125.65260602783847</v>
      </c>
      <c r="D1675" s="91"/>
      <c r="E1675" s="91">
        <v>2442.7228547237141</v>
      </c>
      <c r="F1675" s="91">
        <v>87.57181233380166</v>
      </c>
      <c r="G1675" s="91">
        <v>78.958332642902008</v>
      </c>
      <c r="H1675" s="91">
        <v>-2.8304108378032073</v>
      </c>
      <c r="I1675" s="91">
        <v>-4.9888328574182053</v>
      </c>
    </row>
    <row r="1676" spans="1:9" x14ac:dyDescent="0.25">
      <c r="A1676" s="91">
        <v>1673</v>
      </c>
      <c r="B1676" s="91">
        <v>125.72842191095042</v>
      </c>
      <c r="C1676" s="91">
        <v>125.72842191095042</v>
      </c>
      <c r="D1676" s="91"/>
      <c r="E1676" s="91">
        <v>2446.336529118375</v>
      </c>
      <c r="F1676" s="91">
        <v>87.382420273858457</v>
      </c>
      <c r="G1676" s="91">
        <v>78.68976526957897</v>
      </c>
      <c r="H1676" s="91">
        <v>-2.947289046488156</v>
      </c>
      <c r="I1676" s="91">
        <v>-5.1057110661031535</v>
      </c>
    </row>
    <row r="1677" spans="1:9" x14ac:dyDescent="0.25">
      <c r="A1677" s="91">
        <v>1674</v>
      </c>
      <c r="B1677" s="91">
        <v>125.61613109278659</v>
      </c>
      <c r="C1677" s="91">
        <v>125.61613109278659</v>
      </c>
      <c r="D1677" s="91"/>
      <c r="E1677" s="91">
        <v>2449.3403295261869</v>
      </c>
      <c r="F1677" s="91">
        <v>87.089606467378417</v>
      </c>
      <c r="G1677" s="91">
        <v>78.579365972056536</v>
      </c>
      <c r="H1677" s="91">
        <v>-11.783160297866791</v>
      </c>
      <c r="I1677" s="91">
        <v>3.1661345792212319</v>
      </c>
    </row>
    <row r="1678" spans="1:9" x14ac:dyDescent="0.25">
      <c r="A1678" s="91">
        <v>1675</v>
      </c>
      <c r="B1678" s="91">
        <v>126.65413776140696</v>
      </c>
      <c r="C1678" s="91">
        <v>126.65413776140696</v>
      </c>
      <c r="D1678" s="91"/>
      <c r="E1678" s="91">
        <v>2453.2301470030843</v>
      </c>
      <c r="F1678" s="91">
        <v>87.974812093562591</v>
      </c>
      <c r="G1678" s="91">
        <v>78.665585364002567</v>
      </c>
      <c r="H1678" s="91">
        <v>-10.900481235447515</v>
      </c>
      <c r="I1678" s="91">
        <v>4.0488136416405069</v>
      </c>
    </row>
    <row r="1679" spans="1:9" x14ac:dyDescent="0.25">
      <c r="A1679" s="91">
        <v>1676</v>
      </c>
      <c r="B1679" s="91">
        <v>126.40403657182695</v>
      </c>
      <c r="C1679" s="91">
        <v>126.40403657182695</v>
      </c>
      <c r="D1679" s="91"/>
      <c r="E1679" s="91">
        <v>2454.7536255753835</v>
      </c>
      <c r="F1679" s="91">
        <v>87.630637125950585</v>
      </c>
      <c r="G1679" s="91">
        <v>76.389679956230935</v>
      </c>
      <c r="H1679" s="91">
        <v>-2.6933243184729148</v>
      </c>
      <c r="I1679" s="91">
        <v>-4.8517463380879127</v>
      </c>
    </row>
    <row r="1680" spans="1:9" x14ac:dyDescent="0.25">
      <c r="A1680" s="91">
        <v>1677</v>
      </c>
      <c r="B1680" s="91">
        <v>125.92752640152992</v>
      </c>
      <c r="C1680" s="91">
        <v>125.92752640152992</v>
      </c>
      <c r="D1680" s="91"/>
      <c r="E1680" s="91">
        <v>2455.3784168838765</v>
      </c>
      <c r="F1680" s="91">
        <v>87.200555519037209</v>
      </c>
      <c r="G1680" s="91">
        <v>76.035315946744817</v>
      </c>
      <c r="H1680" s="91">
        <v>-11.783676762805065</v>
      </c>
      <c r="I1680" s="91">
        <v>3.165618114282958</v>
      </c>
    </row>
    <row r="1681" spans="1:9" x14ac:dyDescent="0.25">
      <c r="A1681" s="91">
        <v>1678</v>
      </c>
      <c r="B1681" s="91">
        <v>126.21913511923213</v>
      </c>
      <c r="C1681" s="91">
        <v>126.21913511923213</v>
      </c>
      <c r="D1681" s="91"/>
      <c r="E1681" s="91">
        <v>2456.6579079601001</v>
      </c>
      <c r="F1681" s="91">
        <v>87.499341703228993</v>
      </c>
      <c r="G1681" s="91">
        <v>75.415811179908559</v>
      </c>
      <c r="H1681" s="91">
        <v>-12.190080725732747</v>
      </c>
      <c r="I1681" s="91">
        <v>4.047626902751694</v>
      </c>
    </row>
    <row r="1682" spans="1:9" x14ac:dyDescent="0.25">
      <c r="A1682" s="91">
        <v>1679</v>
      </c>
      <c r="B1682" s="91">
        <v>126.5196155500027</v>
      </c>
      <c r="C1682" s="91">
        <v>126.5196155500027</v>
      </c>
      <c r="D1682" s="91"/>
      <c r="E1682" s="91">
        <v>2456.0325174495933</v>
      </c>
      <c r="F1682" s="91">
        <v>87.854756256368177</v>
      </c>
      <c r="G1682" s="91">
        <v>69.981777866877792</v>
      </c>
      <c r="H1682" s="91">
        <v>-3.4619918962061278</v>
      </c>
      <c r="I1682" s="91">
        <v>-3.9786435212883946</v>
      </c>
    </row>
    <row r="1683" spans="1:9" x14ac:dyDescent="0.25">
      <c r="A1683" s="91">
        <v>1680</v>
      </c>
      <c r="B1683" s="91">
        <v>126.07644237831101</v>
      </c>
      <c r="C1683" s="91">
        <v>126.07644237831101</v>
      </c>
      <c r="D1683" s="91"/>
      <c r="E1683" s="91">
        <v>2451.1232055267333</v>
      </c>
      <c r="F1683" s="91">
        <v>87.711724308494212</v>
      </c>
      <c r="G1683" s="91">
        <v>66.617746882576526</v>
      </c>
      <c r="H1683" s="91">
        <v>-6.8640528861102759</v>
      </c>
      <c r="I1683" s="91">
        <v>-0.97642069605665105</v>
      </c>
    </row>
    <row r="1684" spans="1:9" x14ac:dyDescent="0.25">
      <c r="A1684" s="91">
        <v>1681</v>
      </c>
      <c r="B1684" s="91">
        <v>126.27457205725459</v>
      </c>
      <c r="C1684" s="91">
        <v>126.27457205725459</v>
      </c>
      <c r="D1684" s="91"/>
      <c r="E1684" s="91">
        <v>2446.856162975354</v>
      </c>
      <c r="F1684" s="91">
        <v>88.257281498303911</v>
      </c>
      <c r="G1684" s="91">
        <v>67.336076820474958</v>
      </c>
      <c r="H1684" s="91">
        <v>-4.1410481793921186</v>
      </c>
      <c r="I1684" s="91">
        <v>-2.8167631518212586</v>
      </c>
    </row>
    <row r="1685" spans="1:9" x14ac:dyDescent="0.25">
      <c r="A1685" s="91">
        <v>1682</v>
      </c>
      <c r="B1685" s="91">
        <v>125.40886317883363</v>
      </c>
      <c r="C1685" s="91">
        <v>125.40886317883363</v>
      </c>
      <c r="D1685" s="91"/>
      <c r="E1685" s="91">
        <v>2441.5534930693057</v>
      </c>
      <c r="F1685" s="91">
        <v>87.712948952457097</v>
      </c>
      <c r="G1685" s="91">
        <v>66.53201524919713</v>
      </c>
      <c r="H1685" s="91">
        <v>-4.7650921713384786</v>
      </c>
      <c r="I1685" s="91">
        <v>-3.4408071437676186</v>
      </c>
    </row>
    <row r="1686" spans="1:9" x14ac:dyDescent="0.25">
      <c r="A1686" s="91">
        <v>1683</v>
      </c>
      <c r="B1686" s="91">
        <v>125.28615569725659</v>
      </c>
      <c r="C1686" s="91">
        <v>125.28615569725659</v>
      </c>
      <c r="D1686" s="91"/>
      <c r="E1686" s="91">
        <v>2437.5093723829355</v>
      </c>
      <c r="F1686" s="91">
        <v>87.883537816881912</v>
      </c>
      <c r="G1686" s="91">
        <v>67.725575155714068</v>
      </c>
      <c r="H1686" s="91">
        <v>-13.228073201364722</v>
      </c>
      <c r="I1686" s="91">
        <v>5.2039287229091586</v>
      </c>
    </row>
    <row r="1687" spans="1:9" x14ac:dyDescent="0.25">
      <c r="A1687" s="91">
        <v>1684</v>
      </c>
      <c r="B1687" s="91">
        <v>125.49613871243318</v>
      </c>
      <c r="C1687" s="91">
        <v>125.49613871243318</v>
      </c>
      <c r="D1687" s="91"/>
      <c r="E1687" s="91">
        <v>2434.497745309226</v>
      </c>
      <c r="F1687" s="91">
        <v>88.321974608541566</v>
      </c>
      <c r="G1687" s="91">
        <v>68.577321988581133</v>
      </c>
      <c r="H1687" s="91">
        <v>-4.3101619028811822</v>
      </c>
      <c r="I1687" s="91">
        <v>-2.9430781296938089</v>
      </c>
    </row>
    <row r="1688" spans="1:9" x14ac:dyDescent="0.25">
      <c r="A1688" s="91">
        <v>1685</v>
      </c>
      <c r="B1688" s="91">
        <v>125.31326673521733</v>
      </c>
      <c r="C1688" s="91">
        <v>125.31326673521733</v>
      </c>
      <c r="D1688" s="91"/>
      <c r="E1688" s="91">
        <v>2432.1911048574334</v>
      </c>
      <c r="F1688" s="91">
        <v>88.264730572271262</v>
      </c>
      <c r="G1688" s="91">
        <v>71.241130753568953</v>
      </c>
      <c r="H1688" s="91">
        <v>-3.2588135312690536</v>
      </c>
      <c r="I1688" s="91">
        <v>-4.1288227994876303</v>
      </c>
    </row>
    <row r="1689" spans="1:9" x14ac:dyDescent="0.25">
      <c r="A1689" s="91">
        <v>1686</v>
      </c>
      <c r="B1689" s="91">
        <v>125.65307684570317</v>
      </c>
      <c r="C1689" s="91">
        <v>125.65307684570317</v>
      </c>
      <c r="D1689" s="91"/>
      <c r="E1689" s="91">
        <v>2432.6750806571613</v>
      </c>
      <c r="F1689" s="91">
        <v>88.592178434473666</v>
      </c>
      <c r="G1689" s="91">
        <v>74.558806872842169</v>
      </c>
      <c r="H1689" s="91">
        <v>-11.48071404198631</v>
      </c>
      <c r="I1689" s="91">
        <v>4.7569935864981305</v>
      </c>
    </row>
    <row r="1690" spans="1:9" x14ac:dyDescent="0.25">
      <c r="A1690" s="91">
        <v>1687</v>
      </c>
      <c r="B1690" s="91">
        <v>125.33776022133711</v>
      </c>
      <c r="C1690" s="91">
        <v>125.33776022133711</v>
      </c>
      <c r="D1690" s="91"/>
      <c r="E1690" s="91">
        <v>2433.923916936933</v>
      </c>
      <c r="F1690" s="91">
        <v>88.196446366510798</v>
      </c>
      <c r="G1690" s="91">
        <v>77.831311414316346</v>
      </c>
      <c r="H1690" s="91">
        <v>-11.23701792468737</v>
      </c>
      <c r="I1690" s="91">
        <v>3.7122769524006536</v>
      </c>
    </row>
    <row r="1691" spans="1:9" x14ac:dyDescent="0.25">
      <c r="A1691" s="91">
        <v>1688</v>
      </c>
      <c r="B1691" s="91">
        <v>125.63485213113006</v>
      </c>
      <c r="C1691" s="91">
        <v>125.63485213113006</v>
      </c>
      <c r="D1691" s="91"/>
      <c r="E1691" s="91">
        <v>2440.3961385536054</v>
      </c>
      <c r="F1691" s="91">
        <v>88.075142355440406</v>
      </c>
      <c r="G1691" s="91">
        <v>89.377815281635037</v>
      </c>
      <c r="H1691" s="91">
        <v>-0.44164933371364179</v>
      </c>
      <c r="I1691" s="91">
        <v>-7.1615808536549812</v>
      </c>
    </row>
    <row r="1692" spans="1:9" x14ac:dyDescent="0.25">
      <c r="A1692" s="91">
        <v>1689</v>
      </c>
      <c r="B1692" s="91">
        <v>126.71553919291202</v>
      </c>
      <c r="C1692" s="91">
        <v>126.71553919291202</v>
      </c>
      <c r="D1692" s="91"/>
      <c r="E1692" s="91">
        <v>2453.7931447391088</v>
      </c>
      <c r="F1692" s="91">
        <v>88.450916225674348</v>
      </c>
      <c r="G1692" s="91">
        <v>92.75059226510524</v>
      </c>
      <c r="H1692" s="91">
        <v>-3.1786704304772817E-2</v>
      </c>
      <c r="I1692" s="91">
        <v>-6.7517182242461127</v>
      </c>
    </row>
    <row r="1693" spans="1:9" x14ac:dyDescent="0.25">
      <c r="A1693" s="91">
        <v>1690</v>
      </c>
      <c r="B1693" s="91">
        <v>126.84154820555774</v>
      </c>
      <c r="C1693" s="91">
        <v>126.84154820555774</v>
      </c>
      <c r="D1693" s="91"/>
      <c r="E1693" s="91">
        <v>2462.4638984170729</v>
      </c>
      <c r="F1693" s="91">
        <v>88.111823124184951</v>
      </c>
      <c r="G1693" s="91">
        <v>86.131589744282564</v>
      </c>
      <c r="H1693" s="91">
        <v>-8.8692791030836311</v>
      </c>
      <c r="I1693" s="91">
        <v>1.4069908082225606</v>
      </c>
    </row>
    <row r="1694" spans="1:9" x14ac:dyDescent="0.25">
      <c r="A1694" s="91">
        <v>1691</v>
      </c>
      <c r="B1694" s="91">
        <v>127.10054704772638</v>
      </c>
      <c r="C1694" s="91">
        <v>127.10054704772638</v>
      </c>
      <c r="D1694" s="91"/>
      <c r="E1694" s="91">
        <v>2468.3079729927722</v>
      </c>
      <c r="F1694" s="91">
        <v>88.046102333582382</v>
      </c>
      <c r="G1694" s="91">
        <v>81.729234945210649</v>
      </c>
      <c r="H1694" s="91">
        <v>-10.673190185122714</v>
      </c>
      <c r="I1694" s="91">
        <v>3.1205026629779264</v>
      </c>
    </row>
    <row r="1695" spans="1:9" x14ac:dyDescent="0.25">
      <c r="A1695" s="91">
        <v>1692</v>
      </c>
      <c r="B1695" s="91">
        <v>127.64356631055615</v>
      </c>
      <c r="C1695" s="91">
        <v>127.64356631055615</v>
      </c>
      <c r="D1695" s="91"/>
      <c r="E1695" s="91">
        <v>2471.8173427880288</v>
      </c>
      <c r="F1695" s="91">
        <v>88.330072491269561</v>
      </c>
      <c r="G1695" s="91">
        <v>82.506008747404252</v>
      </c>
      <c r="H1695" s="91">
        <v>-9.905693426662614</v>
      </c>
      <c r="I1695" s="91">
        <v>3.1159121059585857</v>
      </c>
    </row>
    <row r="1696" spans="1:9" x14ac:dyDescent="0.25">
      <c r="A1696" s="91">
        <v>1693</v>
      </c>
      <c r="B1696" s="91">
        <v>127.80787678978881</v>
      </c>
      <c r="C1696" s="91">
        <v>127.80787678978881</v>
      </c>
      <c r="D1696" s="91"/>
      <c r="E1696" s="91">
        <v>2476.5310668943098</v>
      </c>
      <c r="F1696" s="91">
        <v>88.149110263064713</v>
      </c>
      <c r="G1696" s="91">
        <v>82.183880644511902</v>
      </c>
      <c r="H1696" s="91">
        <v>-10.375216369573975</v>
      </c>
      <c r="I1696" s="91">
        <v>3.4184764785266655</v>
      </c>
    </row>
    <row r="1697" spans="1:9" x14ac:dyDescent="0.25">
      <c r="A1697" s="91">
        <v>1694</v>
      </c>
      <c r="B1697" s="91">
        <v>127.28075260794517</v>
      </c>
      <c r="C1697" s="91">
        <v>127.28075260794517</v>
      </c>
      <c r="D1697" s="91"/>
      <c r="E1697" s="91">
        <v>2477.2878045709599</v>
      </c>
      <c r="F1697" s="91">
        <v>87.567867874987343</v>
      </c>
      <c r="G1697" s="91">
        <v>75.812617816458669</v>
      </c>
      <c r="H1697" s="91">
        <v>-2.9962103331359882</v>
      </c>
      <c r="I1697" s="91">
        <v>-5.1546323527509861</v>
      </c>
    </row>
    <row r="1698" spans="1:9" x14ac:dyDescent="0.25">
      <c r="A1698" s="91">
        <v>1695</v>
      </c>
      <c r="B1698" s="91">
        <v>127.29479289355341</v>
      </c>
      <c r="C1698" s="91">
        <v>127.29479289355341</v>
      </c>
      <c r="D1698" s="91"/>
      <c r="E1698" s="91">
        <v>2477.0680028417769</v>
      </c>
      <c r="F1698" s="91">
        <v>87.71469340054675</v>
      </c>
      <c r="G1698" s="91">
        <v>75.909144366500868</v>
      </c>
      <c r="H1698" s="91">
        <v>-2.9694335362972621</v>
      </c>
      <c r="I1698" s="91">
        <v>-5.1278555559122596</v>
      </c>
    </row>
    <row r="1699" spans="1:9" x14ac:dyDescent="0.25">
      <c r="A1699" s="91">
        <v>1696</v>
      </c>
      <c r="B1699" s="91">
        <v>127.99500458470364</v>
      </c>
      <c r="C1699" s="91">
        <v>127.99500458470364</v>
      </c>
      <c r="D1699" s="91"/>
      <c r="E1699" s="91">
        <v>2478.7224087372874</v>
      </c>
      <c r="F1699" s="91">
        <v>88.440655486077048</v>
      </c>
      <c r="G1699" s="91">
        <v>80.60572630587464</v>
      </c>
      <c r="H1699" s="91">
        <v>-10.875051729045429</v>
      </c>
      <c r="I1699" s="91">
        <v>4.0742431480425934</v>
      </c>
    </row>
    <row r="1700" spans="1:9" x14ac:dyDescent="0.25">
      <c r="A1700" s="91">
        <v>1697</v>
      </c>
      <c r="B1700" s="91">
        <v>127.88194387935403</v>
      </c>
      <c r="C1700" s="91">
        <v>127.88194387935403</v>
      </c>
      <c r="D1700" s="91"/>
      <c r="E1700" s="91">
        <v>2482.1563674802114</v>
      </c>
      <c r="F1700" s="91">
        <v>88.130172999448376</v>
      </c>
      <c r="G1700" s="91">
        <v>84.009375779734626</v>
      </c>
      <c r="H1700" s="91">
        <v>-9.5039346619457454</v>
      </c>
      <c r="I1700" s="91">
        <v>2.090618561845254</v>
      </c>
    </row>
    <row r="1701" spans="1:9" x14ac:dyDescent="0.25">
      <c r="A1701" s="91">
        <v>1698</v>
      </c>
      <c r="B1701" s="91">
        <v>128.34074790766195</v>
      </c>
      <c r="C1701" s="91">
        <v>128.34074790766195</v>
      </c>
      <c r="D1701" s="91"/>
      <c r="E1701" s="91">
        <v>2486.5499198994917</v>
      </c>
      <c r="F1701" s="91">
        <v>88.417668596217894</v>
      </c>
      <c r="G1701" s="91">
        <v>81.177687483930555</v>
      </c>
      <c r="H1701" s="91">
        <v>-2.3829542301965376</v>
      </c>
      <c r="I1701" s="91">
        <v>-4.5413762498115355</v>
      </c>
    </row>
    <row r="1702" spans="1:9" x14ac:dyDescent="0.25">
      <c r="A1702" s="91">
        <v>1699</v>
      </c>
      <c r="B1702" s="91">
        <v>128.09376442456997</v>
      </c>
      <c r="C1702" s="91">
        <v>128.09376442456997</v>
      </c>
      <c r="D1702" s="91"/>
      <c r="E1702" s="91">
        <v>2487.4080199332871</v>
      </c>
      <c r="F1702" s="91">
        <v>88.106266566710175</v>
      </c>
      <c r="G1702" s="91">
        <v>78.670339482903728</v>
      </c>
      <c r="H1702" s="91">
        <v>-11.243985980975907</v>
      </c>
      <c r="I1702" s="91">
        <v>3.7053088961121161</v>
      </c>
    </row>
    <row r="1703" spans="1:9" x14ac:dyDescent="0.25">
      <c r="A1703" s="91">
        <v>1700</v>
      </c>
      <c r="B1703" s="91">
        <v>127.86384868010113</v>
      </c>
      <c r="C1703" s="91">
        <v>127.86384868010113</v>
      </c>
      <c r="D1703" s="91"/>
      <c r="E1703" s="91">
        <v>2488.4151668277468</v>
      </c>
      <c r="F1703" s="91">
        <v>87.819247586735571</v>
      </c>
      <c r="G1703" s="91">
        <v>79.20789617215064</v>
      </c>
      <c r="H1703" s="91">
        <v>-11.541279960308069</v>
      </c>
      <c r="I1703" s="91">
        <v>3.4080149167799538</v>
      </c>
    </row>
    <row r="1704" spans="1:9" x14ac:dyDescent="0.25">
      <c r="A1704" s="91">
        <v>1701</v>
      </c>
      <c r="B1704" s="91">
        <v>128.04318324646587</v>
      </c>
      <c r="C1704" s="91">
        <v>128.04318324646587</v>
      </c>
      <c r="D1704" s="91"/>
      <c r="E1704" s="91">
        <v>2489.270309579425</v>
      </c>
      <c r="F1704" s="91">
        <v>87.973828879324344</v>
      </c>
      <c r="G1704" s="91">
        <v>76.744059270788341</v>
      </c>
      <c r="H1704" s="91">
        <v>-2.8448957224472795</v>
      </c>
      <c r="I1704" s="91">
        <v>-5.0033177420622774</v>
      </c>
    </row>
    <row r="1705" spans="1:9" x14ac:dyDescent="0.25">
      <c r="A1705" s="91">
        <v>1702</v>
      </c>
      <c r="B1705" s="91">
        <v>127.76374062189898</v>
      </c>
      <c r="C1705" s="91">
        <v>127.76374062189898</v>
      </c>
      <c r="D1705" s="91"/>
      <c r="E1705" s="91">
        <v>2487.9501341158161</v>
      </c>
      <c r="F1705" s="91">
        <v>87.797408720738318</v>
      </c>
      <c r="G1705" s="91">
        <v>74.158309141495906</v>
      </c>
      <c r="H1705" s="91">
        <v>-3.7118598472241158</v>
      </c>
      <c r="I1705" s="91">
        <v>-4.5818691154426929</v>
      </c>
    </row>
    <row r="1706" spans="1:9" x14ac:dyDescent="0.25">
      <c r="A1706" s="91">
        <v>1703</v>
      </c>
      <c r="B1706" s="91">
        <v>128.06639116897406</v>
      </c>
      <c r="C1706" s="91">
        <v>128.06639116897406</v>
      </c>
      <c r="D1706" s="91"/>
      <c r="E1706" s="91">
        <v>2486.3254860636857</v>
      </c>
      <c r="F1706" s="91">
        <v>88.304262753946105</v>
      </c>
      <c r="G1706" s="91">
        <v>73.875870494522673</v>
      </c>
      <c r="H1706" s="91">
        <v>-11.858094909145041</v>
      </c>
      <c r="I1706" s="91">
        <v>4.3796127193393986</v>
      </c>
    </row>
    <row r="1707" spans="1:9" x14ac:dyDescent="0.25">
      <c r="A1707" s="91">
        <v>1704</v>
      </c>
      <c r="B1707" s="91">
        <v>128.23524688649678</v>
      </c>
      <c r="C1707" s="91">
        <v>128.23524688649678</v>
      </c>
      <c r="D1707" s="91"/>
      <c r="E1707" s="91">
        <v>2483.5521682775066</v>
      </c>
      <c r="F1707" s="91">
        <v>88.714047344825829</v>
      </c>
      <c r="G1707" s="91">
        <v>70.759435296740207</v>
      </c>
      <c r="H1707" s="91">
        <v>-12.647536383712062</v>
      </c>
      <c r="I1707" s="91">
        <v>5.8272642861783233</v>
      </c>
    </row>
    <row r="1708" spans="1:9" x14ac:dyDescent="0.25">
      <c r="A1708" s="91">
        <v>1705</v>
      </c>
      <c r="B1708" s="91">
        <v>127.6127328055431</v>
      </c>
      <c r="C1708" s="91">
        <v>127.6127328055431</v>
      </c>
      <c r="D1708" s="91"/>
      <c r="E1708" s="91">
        <v>2478.2630394111388</v>
      </c>
      <c r="F1708" s="91">
        <v>88.481551157096362</v>
      </c>
      <c r="G1708" s="91">
        <v>70.818109105248027</v>
      </c>
      <c r="H1708" s="91">
        <v>-9.5674369088534661</v>
      </c>
      <c r="I1708" s="91">
        <v>2.0104832070295275</v>
      </c>
    </row>
    <row r="1709" spans="1:9" x14ac:dyDescent="0.25">
      <c r="A1709" s="91">
        <v>1706</v>
      </c>
      <c r="B1709" s="91">
        <v>127.02771151515276</v>
      </c>
      <c r="C1709" s="91">
        <v>127.02771151515276</v>
      </c>
      <c r="D1709" s="91"/>
      <c r="E1709" s="91">
        <v>2474.9885828147762</v>
      </c>
      <c r="F1709" s="91">
        <v>88.152131215802072</v>
      </c>
      <c r="G1709" s="91">
        <v>70.65034297191076</v>
      </c>
      <c r="H1709" s="91">
        <v>-6.460229223901222</v>
      </c>
      <c r="I1709" s="91">
        <v>-1.9737998345822161</v>
      </c>
    </row>
    <row r="1710" spans="1:9" x14ac:dyDescent="0.25">
      <c r="A1710" s="91">
        <v>1707</v>
      </c>
      <c r="B1710" s="91">
        <v>126.6627237996255</v>
      </c>
      <c r="C1710" s="91">
        <v>126.6627237996255</v>
      </c>
      <c r="D1710" s="91"/>
      <c r="E1710" s="91">
        <v>2469.1551041919488</v>
      </c>
      <c r="F1710" s="91">
        <v>88.038753080446227</v>
      </c>
      <c r="G1710" s="91">
        <v>62.795726924004079</v>
      </c>
      <c r="H1710" s="91">
        <v>-0.9241879740561062</v>
      </c>
      <c r="I1710" s="91">
        <v>-7.6441194939974455</v>
      </c>
    </row>
    <row r="1711" spans="1:9" x14ac:dyDescent="0.25">
      <c r="A1711" s="91">
        <v>1708</v>
      </c>
      <c r="B1711" s="91">
        <v>126.13970234703788</v>
      </c>
      <c r="C1711" s="91">
        <v>126.13970234703788</v>
      </c>
      <c r="D1711" s="91"/>
      <c r="E1711" s="91">
        <v>2459.8664670491698</v>
      </c>
      <c r="F1711" s="91">
        <v>87.921273542263251</v>
      </c>
      <c r="G1711" s="91">
        <v>62.00893228523816</v>
      </c>
      <c r="H1711" s="91">
        <v>-4.1467678580134324</v>
      </c>
      <c r="I1711" s="91">
        <v>-4.5127210650201519</v>
      </c>
    </row>
    <row r="1712" spans="1:9" x14ac:dyDescent="0.25">
      <c r="A1712" s="91">
        <v>1709</v>
      </c>
      <c r="B1712" s="91">
        <v>126.07740927030979</v>
      </c>
      <c r="C1712" s="91">
        <v>126.07740927030979</v>
      </c>
      <c r="D1712" s="91"/>
      <c r="E1712" s="91">
        <v>2455.0355422112443</v>
      </c>
      <c r="F1712" s="91">
        <v>88.126914147043266</v>
      </c>
      <c r="G1712" s="91">
        <v>72.884783066991375</v>
      </c>
      <c r="H1712" s="91">
        <v>-3.6973031372898983</v>
      </c>
      <c r="I1712" s="91">
        <v>-4.5673124055084751</v>
      </c>
    </row>
    <row r="1713" spans="1:9" x14ac:dyDescent="0.25">
      <c r="A1713" s="91">
        <v>1710</v>
      </c>
      <c r="B1713" s="91">
        <v>126.8414607280032</v>
      </c>
      <c r="C1713" s="91">
        <v>126.8414607280032</v>
      </c>
      <c r="D1713" s="91"/>
      <c r="E1713" s="91">
        <v>2457.2312491717389</v>
      </c>
      <c r="F1713" s="91">
        <v>88.815788900801849</v>
      </c>
      <c r="G1713" s="91">
        <v>76.954082568280796</v>
      </c>
      <c r="H1713" s="91">
        <v>-10.920880741995873</v>
      </c>
      <c r="I1713" s="91">
        <v>4.0284141350921505</v>
      </c>
    </row>
    <row r="1714" spans="1:9" x14ac:dyDescent="0.25">
      <c r="A1714" s="91">
        <v>1711</v>
      </c>
      <c r="B1714" s="91">
        <v>126.1839007268262</v>
      </c>
      <c r="C1714" s="91">
        <v>126.1839007268262</v>
      </c>
      <c r="D1714" s="91"/>
      <c r="E1714" s="91">
        <v>2455.4896029688875</v>
      </c>
      <c r="F1714" s="91">
        <v>88.19420477486284</v>
      </c>
      <c r="G1714" s="91">
        <v>70.794859549869088</v>
      </c>
      <c r="H1714" s="91">
        <v>-19.329433336961014</v>
      </c>
      <c r="I1714" s="91">
        <v>11.239939073894664</v>
      </c>
    </row>
    <row r="1715" spans="1:9" x14ac:dyDescent="0.25">
      <c r="A1715" s="91">
        <v>1712</v>
      </c>
      <c r="B1715" s="91">
        <v>126.38648862167148</v>
      </c>
      <c r="C1715" s="91">
        <v>126.38648862167148</v>
      </c>
      <c r="D1715" s="91"/>
      <c r="E1715" s="91">
        <v>2452.7013551365162</v>
      </c>
      <c r="F1715" s="91">
        <v>88.565216425097589</v>
      </c>
      <c r="G1715" s="91">
        <v>69.787497138409393</v>
      </c>
      <c r="H1715" s="91">
        <v>-3.4209336438732558</v>
      </c>
      <c r="I1715" s="91">
        <v>-3.9375852689555226</v>
      </c>
    </row>
    <row r="1716" spans="1:9" x14ac:dyDescent="0.25">
      <c r="A1716" s="91">
        <v>1713</v>
      </c>
      <c r="B1716" s="91">
        <v>125.76082362106638</v>
      </c>
      <c r="C1716" s="91">
        <v>125.76082362106638</v>
      </c>
      <c r="D1716" s="91"/>
      <c r="E1716" s="91">
        <v>2450.7305312451463</v>
      </c>
      <c r="F1716" s="91">
        <v>87.998117204861003</v>
      </c>
      <c r="G1716" s="91">
        <v>75.658672133684576</v>
      </c>
      <c r="H1716" s="91">
        <v>-0.87169285842581223</v>
      </c>
      <c r="I1716" s="91">
        <v>-7.5916243783671522</v>
      </c>
    </row>
    <row r="1717" spans="1:9" x14ac:dyDescent="0.25">
      <c r="A1717" s="91">
        <v>1714</v>
      </c>
      <c r="B1717" s="91">
        <v>126.24218285132446</v>
      </c>
      <c r="C1717" s="91">
        <v>126.24218285132446</v>
      </c>
      <c r="D1717" s="91"/>
      <c r="E1717" s="91">
        <v>2454.4930606605458</v>
      </c>
      <c r="F1717" s="91">
        <v>88.290159787505317</v>
      </c>
      <c r="G1717" s="91">
        <v>79.471915203165807</v>
      </c>
      <c r="H1717" s="91">
        <v>-1.9079339055144016</v>
      </c>
      <c r="I1717" s="91">
        <v>-5.9500913233990396</v>
      </c>
    </row>
    <row r="1718" spans="1:9" x14ac:dyDescent="0.25">
      <c r="A1718" s="91">
        <v>1715</v>
      </c>
      <c r="B1718" s="91">
        <v>126.58044476174776</v>
      </c>
      <c r="C1718" s="91">
        <v>126.58044476174776</v>
      </c>
      <c r="D1718" s="91"/>
      <c r="E1718" s="91">
        <v>2457.4109947268335</v>
      </c>
      <c r="F1718" s="91">
        <v>88.393470503902918</v>
      </c>
      <c r="G1718" s="91">
        <v>79.353957005003309</v>
      </c>
      <c r="H1718" s="91">
        <v>-11.205903361083319</v>
      </c>
      <c r="I1718" s="91">
        <v>3.7433915160047029</v>
      </c>
    </row>
    <row r="1719" spans="1:9" x14ac:dyDescent="0.25">
      <c r="A1719" s="91">
        <v>1716</v>
      </c>
      <c r="B1719" s="91">
        <v>126.79399724441359</v>
      </c>
      <c r="C1719" s="91">
        <v>126.79399724441359</v>
      </c>
      <c r="D1719" s="91"/>
      <c r="E1719" s="91">
        <v>2461.7945944003091</v>
      </c>
      <c r="F1719" s="91">
        <v>88.268207515827953</v>
      </c>
      <c r="G1719" s="91">
        <v>84.370898041606736</v>
      </c>
      <c r="H1719" s="91">
        <v>-9.5421071269642752</v>
      </c>
      <c r="I1719" s="91">
        <v>2.0524460968267242</v>
      </c>
    </row>
    <row r="1720" spans="1:9" x14ac:dyDescent="0.25">
      <c r="A1720" s="91">
        <v>1717</v>
      </c>
      <c r="B1720" s="91">
        <v>126.63422198482672</v>
      </c>
      <c r="C1720" s="91">
        <v>126.63422198482672</v>
      </c>
      <c r="D1720" s="91"/>
      <c r="E1720" s="91">
        <v>2468.837472568398</v>
      </c>
      <c r="F1720" s="91">
        <v>87.66587888609304</v>
      </c>
      <c r="G1720" s="91">
        <v>88.289415798568214</v>
      </c>
      <c r="H1720" s="91">
        <v>-0.93694195560297899</v>
      </c>
      <c r="I1720" s="91">
        <v>-7.6568734755443186</v>
      </c>
    </row>
    <row r="1721" spans="1:9" x14ac:dyDescent="0.25">
      <c r="A1721" s="91">
        <v>1718</v>
      </c>
      <c r="B1721" s="91">
        <v>127.19775854306805</v>
      </c>
      <c r="C1721" s="91">
        <v>127.19775854306805</v>
      </c>
      <c r="D1721" s="91"/>
      <c r="E1721" s="91">
        <v>2478.2194472822539</v>
      </c>
      <c r="F1721" s="91">
        <v>87.728586497598243</v>
      </c>
      <c r="G1721" s="91">
        <v>90.589251139240048</v>
      </c>
      <c r="H1721" s="91">
        <v>-9.3056357539732169</v>
      </c>
      <c r="I1721" s="91">
        <v>0.87827789975776727</v>
      </c>
    </row>
    <row r="1722" spans="1:9" x14ac:dyDescent="0.25">
      <c r="A1722" s="91">
        <v>1719</v>
      </c>
      <c r="B1722" s="91">
        <v>128.10832544562589</v>
      </c>
      <c r="C1722" s="91">
        <v>128.10832544562589</v>
      </c>
      <c r="D1722" s="91"/>
      <c r="E1722" s="91">
        <v>2487.9908391822123</v>
      </c>
      <c r="F1722" s="91">
        <v>88.229270014588252</v>
      </c>
      <c r="G1722" s="91">
        <v>91.575342026342369</v>
      </c>
      <c r="H1722" s="91">
        <v>-8.8776852759758533</v>
      </c>
      <c r="I1722" s="91">
        <v>1.3062283777551302</v>
      </c>
    </row>
    <row r="1723" spans="1:9" x14ac:dyDescent="0.25">
      <c r="A1723" s="91">
        <v>1720</v>
      </c>
      <c r="B1723" s="91">
        <v>128.07214205831556</v>
      </c>
      <c r="C1723" s="91">
        <v>128.07214205831556</v>
      </c>
      <c r="D1723" s="91"/>
      <c r="E1723" s="91">
        <v>2496.6731781070098</v>
      </c>
      <c r="F1723" s="91">
        <v>87.790953943614241</v>
      </c>
      <c r="G1723" s="91">
        <v>91.445048314252901</v>
      </c>
      <c r="H1723" s="91">
        <v>-9.0636950926734485</v>
      </c>
      <c r="I1723" s="91">
        <v>0.47013997451944467</v>
      </c>
    </row>
    <row r="1724" spans="1:9" x14ac:dyDescent="0.25">
      <c r="A1724" s="91">
        <v>1721</v>
      </c>
      <c r="B1724" s="91">
        <v>129.45988606149876</v>
      </c>
      <c r="C1724" s="91">
        <v>129.45988606149876</v>
      </c>
      <c r="D1724" s="91"/>
      <c r="E1724" s="91">
        <v>2506.4461768282004</v>
      </c>
      <c r="F1724" s="91">
        <v>88.764227435930977</v>
      </c>
      <c r="G1724" s="91">
        <v>92.832568468517024</v>
      </c>
      <c r="H1724" s="91">
        <v>-8.1326649566777416</v>
      </c>
      <c r="I1724" s="91">
        <v>1.4011701105151519</v>
      </c>
    </row>
    <row r="1725" spans="1:9" x14ac:dyDescent="0.25">
      <c r="A1725" s="91">
        <v>1722</v>
      </c>
      <c r="B1725" s="91">
        <v>129.76883164950249</v>
      </c>
      <c r="C1725" s="91">
        <v>129.76883164950249</v>
      </c>
      <c r="D1725" s="91"/>
      <c r="E1725" s="91">
        <v>2515.1497902068081</v>
      </c>
      <c r="F1725" s="91">
        <v>88.658189817755726</v>
      </c>
      <c r="G1725" s="91">
        <v>93.361427454838847</v>
      </c>
      <c r="H1725" s="91">
        <v>-0.15406263760689387</v>
      </c>
      <c r="I1725" s="91">
        <v>-6.8739941575482337</v>
      </c>
    </row>
    <row r="1726" spans="1:9" x14ac:dyDescent="0.25">
      <c r="A1726" s="91">
        <v>1723</v>
      </c>
      <c r="B1726" s="91">
        <v>130.15859334500448</v>
      </c>
      <c r="C1726" s="91">
        <v>130.15859334500448</v>
      </c>
      <c r="D1726" s="91"/>
      <c r="E1726" s="91">
        <v>2524.1166259895845</v>
      </c>
      <c r="F1726" s="91">
        <v>88.508426072492725</v>
      </c>
      <c r="G1726" s="91">
        <v>94.967438483823585</v>
      </c>
      <c r="H1726" s="91">
        <v>-8.6833850889996587</v>
      </c>
      <c r="I1726" s="91">
        <v>1.5005285647313253</v>
      </c>
    </row>
    <row r="1727" spans="1:9" x14ac:dyDescent="0.25">
      <c r="A1727" s="91">
        <v>1724</v>
      </c>
      <c r="B1727" s="91">
        <v>130.53705201040029</v>
      </c>
      <c r="C1727" s="91">
        <v>130.53705201040029</v>
      </c>
      <c r="D1727" s="91"/>
      <c r="E1727" s="91">
        <v>2532.8352910969861</v>
      </c>
      <c r="F1727" s="91">
        <v>88.29424004785588</v>
      </c>
      <c r="G1727" s="91">
        <v>93.213119770646031</v>
      </c>
      <c r="H1727" s="91">
        <v>-8.8053648062976784</v>
      </c>
      <c r="I1727" s="91">
        <v>1.4709051050085136</v>
      </c>
    </row>
    <row r="1728" spans="1:9" x14ac:dyDescent="0.25">
      <c r="A1728" s="91">
        <v>1725</v>
      </c>
      <c r="B1728" s="91">
        <v>130.26059692716026</v>
      </c>
      <c r="C1728" s="91">
        <v>130.26059692716026</v>
      </c>
      <c r="D1728" s="91"/>
      <c r="E1728" s="91">
        <v>2537.559418770687</v>
      </c>
      <c r="F1728" s="91">
        <v>87.513519667640296</v>
      </c>
      <c r="G1728" s="91">
        <v>84.653337088422745</v>
      </c>
      <c r="H1728" s="91">
        <v>-10.013324827030115</v>
      </c>
      <c r="I1728" s="91">
        <v>1.5812283967608862</v>
      </c>
    </row>
    <row r="1729" spans="1:9" x14ac:dyDescent="0.25">
      <c r="A1729" s="91">
        <v>1726</v>
      </c>
      <c r="B1729" s="91">
        <v>130.29439811379712</v>
      </c>
      <c r="C1729" s="91">
        <v>130.29439811379712</v>
      </c>
      <c r="D1729" s="91"/>
      <c r="E1729" s="91">
        <v>2537.9290649403501</v>
      </c>
      <c r="F1729" s="91">
        <v>87.292377930106284</v>
      </c>
      <c r="G1729" s="91">
        <v>81.289204886773817</v>
      </c>
      <c r="H1729" s="91">
        <v>-11.097385688876169</v>
      </c>
      <c r="I1729" s="91">
        <v>2.6963071592244701</v>
      </c>
    </row>
    <row r="1730" spans="1:9" x14ac:dyDescent="0.25">
      <c r="A1730" s="91">
        <v>1727</v>
      </c>
      <c r="B1730" s="91">
        <v>130.79396885818656</v>
      </c>
      <c r="C1730" s="91">
        <v>130.79396885818656</v>
      </c>
      <c r="D1730" s="91"/>
      <c r="E1730" s="91">
        <v>2537.9254845423343</v>
      </c>
      <c r="F1730" s="91">
        <v>87.53834926959621</v>
      </c>
      <c r="G1730" s="91">
        <v>76.590193968898646</v>
      </c>
      <c r="H1730" s="91">
        <v>-2.5943527254727092</v>
      </c>
      <c r="I1730" s="91">
        <v>-4.7527747450877067</v>
      </c>
    </row>
    <row r="1731" spans="1:9" x14ac:dyDescent="0.25">
      <c r="A1731" s="91">
        <v>1728</v>
      </c>
      <c r="B1731" s="91">
        <v>130.58416760722434</v>
      </c>
      <c r="C1731" s="91">
        <v>130.58416760722434</v>
      </c>
      <c r="D1731" s="91"/>
      <c r="E1731" s="91">
        <v>2529.0385112624599</v>
      </c>
      <c r="F1731" s="91">
        <v>87.692701377505983</v>
      </c>
      <c r="G1731" s="91">
        <v>55.79875974107491</v>
      </c>
      <c r="H1731" s="91">
        <v>-1.8741464478915655</v>
      </c>
      <c r="I1731" s="91">
        <v>-4.9473564738120981</v>
      </c>
    </row>
    <row r="1732" spans="1:9" x14ac:dyDescent="0.25">
      <c r="A1732" s="91">
        <v>1729</v>
      </c>
      <c r="B1732" s="91">
        <v>129.35489372539573</v>
      </c>
      <c r="C1732" s="91">
        <v>129.35489372539573</v>
      </c>
      <c r="D1732" s="91"/>
      <c r="E1732" s="91">
        <v>2506.6342224068821</v>
      </c>
      <c r="F1732" s="91">
        <v>87.547863029993195</v>
      </c>
      <c r="G1732" s="91">
        <v>43.55037531412119</v>
      </c>
      <c r="H1732" s="91">
        <v>-5.0987517216955247</v>
      </c>
      <c r="I1732" s="91">
        <v>-1.8746491833919823</v>
      </c>
    </row>
    <row r="1733" spans="1:9" x14ac:dyDescent="0.25">
      <c r="A1733" s="91">
        <v>1730</v>
      </c>
      <c r="B1733" s="91">
        <v>127.28151586483851</v>
      </c>
      <c r="C1733" s="91">
        <v>127.28151586483851</v>
      </c>
      <c r="D1733" s="91"/>
      <c r="E1733" s="91">
        <v>2478.9076583372394</v>
      </c>
      <c r="F1733" s="91">
        <v>87.072261543191928</v>
      </c>
      <c r="G1733" s="91">
        <v>28.076918424646365</v>
      </c>
      <c r="H1733" s="91">
        <v>-7.2247119672950761</v>
      </c>
      <c r="I1733" s="91">
        <v>-1.1009759699418189</v>
      </c>
    </row>
    <row r="1734" spans="1:9" x14ac:dyDescent="0.25">
      <c r="A1734" s="91">
        <v>1731</v>
      </c>
      <c r="B1734" s="91">
        <v>125.39146291114717</v>
      </c>
      <c r="C1734" s="91">
        <v>125.39146291114717</v>
      </c>
      <c r="D1734" s="91"/>
      <c r="E1734" s="91">
        <v>2439.296425870687</v>
      </c>
      <c r="F1734" s="91">
        <v>87.342127759039016</v>
      </c>
      <c r="G1734" s="91">
        <v>18.294298073524686</v>
      </c>
      <c r="H1734" s="91">
        <v>-4.3560383860041796</v>
      </c>
      <c r="I1734" s="91">
        <v>-3.6406886861546139</v>
      </c>
    </row>
    <row r="1735" spans="1:9" x14ac:dyDescent="0.25">
      <c r="A1735" s="91">
        <v>1732</v>
      </c>
      <c r="B1735" s="91">
        <v>123.35443292288682</v>
      </c>
      <c r="C1735" s="91">
        <v>123.35443292288682</v>
      </c>
      <c r="D1735" s="91"/>
      <c r="E1735" s="91">
        <v>2401.9559052344853</v>
      </c>
      <c r="F1735" s="91">
        <v>87.276539512649549</v>
      </c>
      <c r="G1735" s="91">
        <v>20.092622620364772</v>
      </c>
      <c r="H1735" s="91">
        <v>-4.6170075601040104</v>
      </c>
      <c r="I1735" s="91">
        <v>-3.6080778894543002</v>
      </c>
    </row>
    <row r="1736" spans="1:9" x14ac:dyDescent="0.25">
      <c r="A1736" s="91">
        <v>1733</v>
      </c>
      <c r="B1736" s="91">
        <v>121.16038027086655</v>
      </c>
      <c r="C1736" s="91">
        <v>121.16038027086655</v>
      </c>
      <c r="D1736" s="91"/>
      <c r="E1736" s="91">
        <v>2362.4542879619466</v>
      </c>
      <c r="F1736" s="91">
        <v>87.127733542435152</v>
      </c>
      <c r="G1736" s="91">
        <v>12.501567688704382</v>
      </c>
      <c r="H1736" s="91">
        <v>-5.4362461076037825</v>
      </c>
      <c r="I1736" s="91">
        <v>-3.1129340258778542</v>
      </c>
    </row>
    <row r="1737" spans="1:9" x14ac:dyDescent="0.25">
      <c r="A1737" s="91">
        <v>1734</v>
      </c>
      <c r="B1737" s="91">
        <v>119.4957629989639</v>
      </c>
      <c r="C1737" s="91">
        <v>119.4957629989639</v>
      </c>
      <c r="D1737" s="91"/>
      <c r="E1737" s="91">
        <v>2319.5378185380191</v>
      </c>
      <c r="F1737" s="91">
        <v>87.77606614826307</v>
      </c>
      <c r="G1737" s="91">
        <v>9.8904766411235183</v>
      </c>
      <c r="H1737" s="91">
        <v>-3.2771562428539682</v>
      </c>
      <c r="I1737" s="91">
        <v>-4.1075862542571588</v>
      </c>
    </row>
    <row r="1738" spans="1:9" x14ac:dyDescent="0.25">
      <c r="A1738" s="91">
        <v>1735</v>
      </c>
      <c r="B1738" s="91">
        <v>116.64408225461415</v>
      </c>
      <c r="C1738" s="91">
        <v>116.64408225461415</v>
      </c>
      <c r="D1738" s="91"/>
      <c r="E1738" s="91">
        <v>2269.9193316959445</v>
      </c>
      <c r="F1738" s="91">
        <v>87.492285844906078</v>
      </c>
      <c r="G1738" s="91">
        <v>0</v>
      </c>
      <c r="H1738" s="91">
        <v>-38.217447076011986</v>
      </c>
      <c r="I1738" s="91">
        <v>30.223773632193552</v>
      </c>
    </row>
    <row r="1739" spans="1:9" x14ac:dyDescent="0.25">
      <c r="A1739" s="91">
        <v>1736</v>
      </c>
      <c r="B1739" s="91">
        <v>113.8451549491718</v>
      </c>
      <c r="C1739" s="91">
        <v>113.8451549491718</v>
      </c>
      <c r="D1739" s="91"/>
      <c r="E1739" s="91">
        <v>2212.9047622000726</v>
      </c>
      <c r="F1739" s="91">
        <v>87.49785897626127</v>
      </c>
      <c r="G1739" s="91">
        <v>0</v>
      </c>
      <c r="H1739" s="91">
        <v>-28.825557135832877</v>
      </c>
      <c r="I1739" s="91">
        <v>21.139880826735162</v>
      </c>
    </row>
    <row r="1740" spans="1:9" x14ac:dyDescent="0.25">
      <c r="A1740" s="91">
        <v>1737</v>
      </c>
      <c r="B1740" s="91">
        <v>112.01790634795314</v>
      </c>
      <c r="C1740" s="91">
        <v>112.01790634795314</v>
      </c>
      <c r="D1740" s="91"/>
      <c r="E1740" s="91">
        <v>2170.4979257223713</v>
      </c>
      <c r="F1740" s="91">
        <v>87.958146750648467</v>
      </c>
      <c r="G1740" s="91">
        <v>11.536924653671749</v>
      </c>
      <c r="H1740" s="91">
        <v>-9.9900658882755011E-2</v>
      </c>
      <c r="I1740" s="91">
        <v>-6.819832178824095</v>
      </c>
    </row>
    <row r="1741" spans="1:9" x14ac:dyDescent="0.25">
      <c r="A1741" s="91">
        <v>1738</v>
      </c>
      <c r="B1741" s="91">
        <v>109.9329777162864</v>
      </c>
      <c r="C1741" s="91">
        <v>109.9329777162864</v>
      </c>
      <c r="D1741" s="91"/>
      <c r="E1741" s="91">
        <v>2131.9905834679498</v>
      </c>
      <c r="F1741" s="91">
        <v>87.956076329338941</v>
      </c>
      <c r="G1741" s="91">
        <v>11.052063568499667</v>
      </c>
      <c r="H1741" s="91">
        <v>-1.8782355759089115</v>
      </c>
      <c r="I1741" s="91">
        <v>-5.2437657189792226</v>
      </c>
    </row>
    <row r="1742" spans="1:9" x14ac:dyDescent="0.25">
      <c r="A1742" s="91">
        <v>1739</v>
      </c>
      <c r="B1742" s="91">
        <v>107.92475179746623</v>
      </c>
      <c r="C1742" s="91">
        <v>107.92475179746623</v>
      </c>
      <c r="D1742" s="91"/>
      <c r="E1742" s="91">
        <v>2090.6537558147907</v>
      </c>
      <c r="F1742" s="91">
        <v>88.143569340388268</v>
      </c>
      <c r="G1742" s="91">
        <v>0</v>
      </c>
      <c r="H1742" s="91">
        <v>-18.458932404751646</v>
      </c>
      <c r="I1742" s="91">
        <v>11.604646752691954</v>
      </c>
    </row>
    <row r="1743" spans="1:9" x14ac:dyDescent="0.25">
      <c r="A1743" s="91">
        <v>1740</v>
      </c>
      <c r="B1743" s="91">
        <v>105.10392699418594</v>
      </c>
      <c r="C1743" s="91">
        <v>105.10392699418594</v>
      </c>
      <c r="D1743" s="91"/>
      <c r="E1743" s="91">
        <v>2035.389804009274</v>
      </c>
      <c r="F1743" s="91">
        <v>88.199672641986496</v>
      </c>
      <c r="G1743" s="91">
        <v>0</v>
      </c>
      <c r="H1743" s="91">
        <v>-21.707054381641168</v>
      </c>
      <c r="I1743" s="91">
        <v>14.923886151829512</v>
      </c>
    </row>
    <row r="1744" spans="1:9" x14ac:dyDescent="0.25">
      <c r="A1744" s="91">
        <v>1741</v>
      </c>
      <c r="B1744" s="91">
        <v>102.87069283437371</v>
      </c>
      <c r="C1744" s="91">
        <v>102.87069283437371</v>
      </c>
      <c r="D1744" s="91"/>
      <c r="E1744" s="91">
        <v>1992.4318777779847</v>
      </c>
      <c r="F1744" s="91">
        <v>88.205247811849233</v>
      </c>
      <c r="G1744" s="91">
        <v>7.5539671721324142</v>
      </c>
      <c r="H1744" s="91">
        <v>-3.0604232362020709</v>
      </c>
      <c r="I1744" s="91">
        <v>-3.752966059816055</v>
      </c>
    </row>
    <row r="1745" spans="1:9" x14ac:dyDescent="0.25">
      <c r="A1745" s="91">
        <v>1742</v>
      </c>
      <c r="B1745" s="91">
        <v>100.23909318181751</v>
      </c>
      <c r="C1745" s="91">
        <v>100.23909318181751</v>
      </c>
      <c r="D1745" s="91"/>
      <c r="E1745" s="91">
        <v>1956.6007632860224</v>
      </c>
      <c r="F1745" s="91">
        <v>87.510750536254093</v>
      </c>
      <c r="G1745" s="91">
        <v>7.7429478885219538</v>
      </c>
      <c r="H1745" s="91">
        <v>-4.1096250703176826</v>
      </c>
      <c r="I1745" s="91">
        <v>-4.3504535210472639</v>
      </c>
    </row>
    <row r="1746" spans="1:9" x14ac:dyDescent="0.25">
      <c r="A1746" s="91">
        <v>1743</v>
      </c>
      <c r="B1746" s="91">
        <v>99.208930575638107</v>
      </c>
      <c r="C1746" s="91">
        <v>99.208930575638107</v>
      </c>
      <c r="D1746" s="91"/>
      <c r="E1746" s="91">
        <v>1922.8193273926915</v>
      </c>
      <c r="F1746" s="91">
        <v>88.309635077397573</v>
      </c>
      <c r="G1746" s="91">
        <v>8.7561173984048857</v>
      </c>
      <c r="H1746" s="91">
        <v>-1.322706389117603</v>
      </c>
      <c r="I1746" s="91">
        <v>-5.6300155298404935</v>
      </c>
    </row>
    <row r="1747" spans="1:9" x14ac:dyDescent="0.25">
      <c r="A1747" s="91">
        <v>1744</v>
      </c>
      <c r="B1747" s="91">
        <v>97.26159111911042</v>
      </c>
      <c r="C1747" s="91">
        <v>97.26159111911042</v>
      </c>
      <c r="D1747" s="91"/>
      <c r="E1747" s="91">
        <v>1891.3692472461303</v>
      </c>
      <c r="F1747" s="91">
        <v>88.051216214810296</v>
      </c>
      <c r="G1747" s="91">
        <v>8.8779068386687534</v>
      </c>
      <c r="H1747" s="91">
        <v>-1.0572845760327456</v>
      </c>
      <c r="I1747" s="91">
        <v>-6.5763055260002634</v>
      </c>
    </row>
    <row r="1748" spans="1:9" x14ac:dyDescent="0.25">
      <c r="A1748" s="91">
        <v>1745</v>
      </c>
      <c r="B1748" s="91">
        <v>95.401700659600806</v>
      </c>
      <c r="C1748" s="91">
        <v>95.401700659600806</v>
      </c>
      <c r="D1748" s="91"/>
      <c r="E1748" s="91">
        <v>1862.2296280523412</v>
      </c>
      <c r="F1748" s="91">
        <v>87.759608977071636</v>
      </c>
      <c r="G1748" s="91">
        <v>8.5354648501433843</v>
      </c>
      <c r="H1748" s="91">
        <v>-2.9342164630047201</v>
      </c>
      <c r="I1748" s="91">
        <v>-5.4475023363678137</v>
      </c>
    </row>
    <row r="1749" spans="1:9" x14ac:dyDescent="0.25">
      <c r="A1749" s="91">
        <v>1746</v>
      </c>
      <c r="B1749" s="91">
        <v>94.308432161938057</v>
      </c>
      <c r="C1749" s="91">
        <v>94.308432161938057</v>
      </c>
      <c r="D1749" s="91"/>
      <c r="E1749" s="91">
        <v>1835.2470761154914</v>
      </c>
      <c r="F1749" s="91">
        <v>88.158891279304825</v>
      </c>
      <c r="G1749" s="91">
        <v>12.109626570605679</v>
      </c>
      <c r="H1749" s="91">
        <v>-0.51406844841350585</v>
      </c>
      <c r="I1749" s="91">
        <v>-7.2339999683548459</v>
      </c>
    </row>
    <row r="1750" spans="1:9" x14ac:dyDescent="0.25">
      <c r="A1750" s="91">
        <v>1747</v>
      </c>
      <c r="B1750" s="91">
        <v>92.963047863231651</v>
      </c>
      <c r="C1750" s="91">
        <v>92.963047863231651</v>
      </c>
      <c r="D1750" s="91"/>
      <c r="E1750" s="91">
        <v>1813.4951029390843</v>
      </c>
      <c r="F1750" s="91">
        <v>88.039774779767001</v>
      </c>
      <c r="G1750" s="91">
        <v>14.88180948737989</v>
      </c>
      <c r="H1750" s="91">
        <v>-0.74798118950273096</v>
      </c>
      <c r="I1750" s="91">
        <v>-7.4679127094440707</v>
      </c>
    </row>
    <row r="1751" spans="1:9" x14ac:dyDescent="0.25">
      <c r="A1751" s="91">
        <v>1748</v>
      </c>
      <c r="B1751" s="91">
        <v>92.408472830952604</v>
      </c>
      <c r="C1751" s="91">
        <v>92.408472830952604</v>
      </c>
      <c r="D1751" s="91"/>
      <c r="E1751" s="91">
        <v>1793.2680746464041</v>
      </c>
      <c r="F1751" s="91">
        <v>88.678081301281139</v>
      </c>
      <c r="G1751" s="91">
        <v>14.933161801310433</v>
      </c>
      <c r="H1751" s="91">
        <v>-0.2310703209028625</v>
      </c>
      <c r="I1751" s="91">
        <v>-6.951001840844202</v>
      </c>
    </row>
    <row r="1752" spans="1:9" x14ac:dyDescent="0.25">
      <c r="A1752" s="91">
        <v>1749</v>
      </c>
      <c r="B1752" s="91">
        <v>91.416140215146513</v>
      </c>
      <c r="C1752" s="91">
        <v>91.416140215146513</v>
      </c>
      <c r="D1752" s="91"/>
      <c r="E1752" s="91">
        <v>1773.4781582273561</v>
      </c>
      <c r="F1752" s="91">
        <v>88.830979329844396</v>
      </c>
      <c r="G1752" s="91">
        <v>14.827360086868952</v>
      </c>
      <c r="H1752" s="91">
        <v>-0.19956794525388</v>
      </c>
      <c r="I1752" s="91">
        <v>-6.9194994651952193</v>
      </c>
    </row>
    <row r="1753" spans="1:9" x14ac:dyDescent="0.25">
      <c r="A1753" s="91">
        <v>1750</v>
      </c>
      <c r="B1753" s="91">
        <v>90.588843378693255</v>
      </c>
      <c r="C1753" s="91">
        <v>90.588843378693255</v>
      </c>
      <c r="D1753" s="91"/>
      <c r="E1753" s="91">
        <v>1754.9858719298179</v>
      </c>
      <c r="F1753" s="91">
        <v>89.043164625184005</v>
      </c>
      <c r="G1753" s="91">
        <v>18.305272226826421</v>
      </c>
      <c r="H1753" s="91">
        <v>-6.4718022673935671E-2</v>
      </c>
      <c r="I1753" s="91">
        <v>-6.7846495426152753</v>
      </c>
    </row>
    <row r="1754" spans="1:9" x14ac:dyDescent="0.25">
      <c r="A1754" s="91">
        <v>1751</v>
      </c>
      <c r="B1754" s="91">
        <v>89.889672119194685</v>
      </c>
      <c r="C1754" s="91">
        <v>89.889672119194685</v>
      </c>
      <c r="D1754" s="91"/>
      <c r="E1754" s="91">
        <v>1742.9915458403743</v>
      </c>
      <c r="F1754" s="91">
        <v>88.846611164621478</v>
      </c>
      <c r="G1754" s="91">
        <v>24.500508788124236</v>
      </c>
      <c r="H1754" s="91">
        <v>-9.4241059132220499</v>
      </c>
      <c r="I1754" s="91">
        <v>2.4068065955372733</v>
      </c>
    </row>
    <row r="1755" spans="1:9" x14ac:dyDescent="0.25">
      <c r="A1755" s="91">
        <v>1752</v>
      </c>
      <c r="B1755" s="91">
        <v>89.157703662577859</v>
      </c>
      <c r="C1755" s="91">
        <v>89.157703662577859</v>
      </c>
      <c r="D1755" s="91"/>
      <c r="E1755" s="91">
        <v>1734.8863120152535</v>
      </c>
      <c r="F1755" s="91">
        <v>88.564366038144357</v>
      </c>
      <c r="G1755" s="91">
        <v>25.6530222128752</v>
      </c>
      <c r="H1755" s="91">
        <v>-9.7544798263818482</v>
      </c>
      <c r="I1755" s="91">
        <v>2.0764326823774755</v>
      </c>
    </row>
    <row r="1756" spans="1:9" x14ac:dyDescent="0.25">
      <c r="A1756" s="91">
        <v>1753</v>
      </c>
      <c r="B1756" s="91">
        <v>88.843051783071459</v>
      </c>
      <c r="C1756" s="91">
        <v>88.843051783071459</v>
      </c>
      <c r="D1756" s="91"/>
      <c r="E1756" s="91">
        <v>1727.1535005742753</v>
      </c>
      <c r="F1756" s="91">
        <v>88.566090734380396</v>
      </c>
      <c r="G1756" s="91">
        <v>23.833235149860489</v>
      </c>
      <c r="H1756" s="91">
        <v>-9.6650919414839507</v>
      </c>
      <c r="I1756" s="91">
        <v>2.1658205672753721</v>
      </c>
    </row>
    <row r="1757" spans="1:9" x14ac:dyDescent="0.25">
      <c r="A1757" s="91">
        <v>1754</v>
      </c>
      <c r="B1757" s="91">
        <v>88.429144588794856</v>
      </c>
      <c r="C1757" s="91">
        <v>88.429144588794856</v>
      </c>
      <c r="D1757" s="91"/>
      <c r="E1757" s="91">
        <v>1717.167773235434</v>
      </c>
      <c r="F1757" s="91">
        <v>88.736783256576814</v>
      </c>
      <c r="G1757" s="91">
        <v>21.693900684323012</v>
      </c>
      <c r="H1757" s="91">
        <v>-9.5576574304382866</v>
      </c>
      <c r="I1757" s="91">
        <v>2.2732550783210366</v>
      </c>
    </row>
    <row r="1758" spans="1:9" x14ac:dyDescent="0.25">
      <c r="A1758" s="91">
        <v>1755</v>
      </c>
      <c r="B1758" s="91">
        <v>87.493979151943435</v>
      </c>
      <c r="C1758" s="91">
        <v>87.493979151943435</v>
      </c>
      <c r="D1758" s="91"/>
      <c r="E1758" s="91">
        <v>1706.0419201533884</v>
      </c>
      <c r="F1758" s="91">
        <v>88.419924964176928</v>
      </c>
      <c r="G1758" s="91">
        <v>21.516460515186317</v>
      </c>
      <c r="H1758" s="91">
        <v>-1.3839152856373995</v>
      </c>
      <c r="I1758" s="91">
        <v>-6.6607196735811129</v>
      </c>
    </row>
    <row r="1759" spans="1:9" x14ac:dyDescent="0.25">
      <c r="A1759" s="91">
        <v>1756</v>
      </c>
      <c r="B1759" s="91">
        <v>86.846923020329115</v>
      </c>
      <c r="C1759" s="91">
        <v>86.846923020329115</v>
      </c>
      <c r="D1759" s="91"/>
      <c r="E1759" s="91">
        <v>1696.7207456384369</v>
      </c>
      <c r="F1759" s="91">
        <v>88.201002899393188</v>
      </c>
      <c r="G1759" s="91">
        <v>22.404822228592757</v>
      </c>
      <c r="H1759" s="91">
        <v>-10.112382661013401</v>
      </c>
      <c r="I1759" s="91">
        <v>1.7185298477459234</v>
      </c>
    </row>
    <row r="1760" spans="1:9" x14ac:dyDescent="0.25">
      <c r="A1760" s="91">
        <v>1757</v>
      </c>
      <c r="B1760" s="91">
        <v>86.513597748967186</v>
      </c>
      <c r="C1760" s="91">
        <v>86.513597748967186</v>
      </c>
      <c r="D1760" s="91"/>
      <c r="E1760" s="91">
        <v>1688.1973188148804</v>
      </c>
      <c r="F1760" s="91">
        <v>88.269449084998556</v>
      </c>
      <c r="G1760" s="91">
        <v>23.022815608804517</v>
      </c>
      <c r="H1760" s="91">
        <v>-9.9996233376487762</v>
      </c>
      <c r="I1760" s="91">
        <v>1.8312891711105475</v>
      </c>
    </row>
    <row r="1761" spans="1:9" x14ac:dyDescent="0.25">
      <c r="A1761" s="91">
        <v>1758</v>
      </c>
      <c r="B1761" s="91">
        <v>86.499831156878614</v>
      </c>
      <c r="C1761" s="91">
        <v>86.499831156878614</v>
      </c>
      <c r="D1761" s="91"/>
      <c r="E1761" s="91">
        <v>1681.008843854388</v>
      </c>
      <c r="F1761" s="91">
        <v>88.747153944602914</v>
      </c>
      <c r="G1761" s="91">
        <v>23.316217776874343</v>
      </c>
      <c r="H1761" s="91">
        <v>-9.6226100530283638</v>
      </c>
      <c r="I1761" s="91">
        <v>2.208302455730959</v>
      </c>
    </row>
    <row r="1762" spans="1:9" x14ac:dyDescent="0.25">
      <c r="A1762" s="91">
        <v>1759</v>
      </c>
      <c r="B1762" s="91">
        <v>85.752259423371726</v>
      </c>
      <c r="C1762" s="91">
        <v>85.752259423371726</v>
      </c>
      <c r="D1762" s="91"/>
      <c r="E1762" s="91">
        <v>1671.8615476052657</v>
      </c>
      <c r="F1762" s="91">
        <v>88.421368664636589</v>
      </c>
      <c r="G1762" s="91">
        <v>20.32328327667933</v>
      </c>
      <c r="H1762" s="91">
        <v>-1.3588213545411527</v>
      </c>
      <c r="I1762" s="91">
        <v>-6.6356257424848666</v>
      </c>
    </row>
    <row r="1763" spans="1:9" x14ac:dyDescent="0.25">
      <c r="A1763" s="91">
        <v>1760</v>
      </c>
      <c r="B1763" s="91">
        <v>85.021928536316182</v>
      </c>
      <c r="C1763" s="91">
        <v>85.021928536316182</v>
      </c>
      <c r="D1763" s="91"/>
      <c r="E1763" s="91">
        <v>1660.4158623361031</v>
      </c>
      <c r="F1763" s="91">
        <v>88.238948040936066</v>
      </c>
      <c r="G1763" s="91">
        <v>17.730425566207408</v>
      </c>
      <c r="H1763" s="91">
        <v>-2.163943328355173</v>
      </c>
      <c r="I1763" s="91">
        <v>-6.1239139558678755</v>
      </c>
    </row>
    <row r="1764" spans="1:9" x14ac:dyDescent="0.25">
      <c r="A1764" s="91">
        <v>1761</v>
      </c>
      <c r="B1764" s="91">
        <v>84.899143545456667</v>
      </c>
      <c r="C1764" s="91">
        <v>84.899143545456667</v>
      </c>
      <c r="D1764" s="91"/>
      <c r="E1764" s="91">
        <v>1648.5650192286603</v>
      </c>
      <c r="F1764" s="91">
        <v>88.829399968205607</v>
      </c>
      <c r="G1764" s="91">
        <v>19.014642154731195</v>
      </c>
      <c r="H1764" s="91">
        <v>-8.7569982750001163</v>
      </c>
      <c r="I1764" s="91">
        <v>1.5011390632572863</v>
      </c>
    </row>
    <row r="1765" spans="1:9" x14ac:dyDescent="0.25">
      <c r="A1765" s="91">
        <v>1762</v>
      </c>
      <c r="B1765" s="91">
        <v>84.283248005280399</v>
      </c>
      <c r="C1765" s="91">
        <v>84.283248005280399</v>
      </c>
      <c r="D1765" s="91"/>
      <c r="E1765" s="91">
        <v>1638.434440334283</v>
      </c>
      <c r="F1765" s="91">
        <v>88.679650914638941</v>
      </c>
      <c r="G1765" s="91">
        <v>20.565728098881721</v>
      </c>
      <c r="H1765" s="91">
        <v>-9.6410517251343748</v>
      </c>
      <c r="I1765" s="91">
        <v>2.1898607836249493</v>
      </c>
    </row>
    <row r="1766" spans="1:9" x14ac:dyDescent="0.25">
      <c r="A1766" s="91">
        <v>1763</v>
      </c>
      <c r="B1766" s="91">
        <v>83.645433020950705</v>
      </c>
      <c r="C1766" s="91">
        <v>83.645433020950705</v>
      </c>
      <c r="D1766" s="91"/>
      <c r="E1766" s="91">
        <v>1628.1984149839993</v>
      </c>
      <c r="F1766" s="91">
        <v>88.528899483459185</v>
      </c>
      <c r="G1766" s="91">
        <v>17.571756038391989</v>
      </c>
      <c r="H1766" s="91">
        <v>-8.7832786952297788</v>
      </c>
      <c r="I1766" s="91">
        <v>1.1020159515648418</v>
      </c>
    </row>
    <row r="1767" spans="1:9" x14ac:dyDescent="0.25">
      <c r="A1767" s="91">
        <v>1764</v>
      </c>
      <c r="B1767" s="91">
        <v>82.902053708710895</v>
      </c>
      <c r="C1767" s="91">
        <v>82.902053708710895</v>
      </c>
      <c r="D1767" s="91"/>
      <c r="E1767" s="91">
        <v>1614.7349629698454</v>
      </c>
      <c r="F1767" s="91">
        <v>88.544846854038653</v>
      </c>
      <c r="G1767" s="91">
        <v>16.249063089624944</v>
      </c>
      <c r="H1767" s="91">
        <v>-8.7521302607564024</v>
      </c>
      <c r="I1767" s="91">
        <v>0.96973969095169177</v>
      </c>
    </row>
    <row r="1768" spans="1:9" x14ac:dyDescent="0.25">
      <c r="A1768" s="91">
        <v>1765</v>
      </c>
      <c r="B1768" s="91">
        <v>82.726979763355928</v>
      </c>
      <c r="C1768" s="91">
        <v>82.726979763355928</v>
      </c>
      <c r="D1768" s="91"/>
      <c r="E1768" s="91">
        <v>1603.552967520191</v>
      </c>
      <c r="F1768" s="91">
        <v>88.895578285400219</v>
      </c>
      <c r="G1768" s="91">
        <v>18.467197391020896</v>
      </c>
      <c r="H1768" s="91">
        <v>-10.827023571929624</v>
      </c>
      <c r="I1768" s="91">
        <v>3.8934978677626324</v>
      </c>
    </row>
    <row r="1769" spans="1:9" x14ac:dyDescent="0.25">
      <c r="A1769" s="91">
        <v>1766</v>
      </c>
      <c r="B1769" s="91">
        <v>81.978410168895095</v>
      </c>
      <c r="C1769" s="91">
        <v>81.978410168895095</v>
      </c>
      <c r="D1769" s="91"/>
      <c r="E1769" s="91">
        <v>1592.0414458937942</v>
      </c>
      <c r="F1769" s="91">
        <v>88.786903413873063</v>
      </c>
      <c r="G1769" s="91">
        <v>15.747360106866209</v>
      </c>
      <c r="H1769" s="91">
        <v>-0.26914842485489954</v>
      </c>
      <c r="I1769" s="91">
        <v>-6.9890799447962388</v>
      </c>
    </row>
    <row r="1770" spans="1:9" x14ac:dyDescent="0.25">
      <c r="A1770" s="91">
        <v>1767</v>
      </c>
      <c r="B1770" s="91">
        <v>81.209386206874044</v>
      </c>
      <c r="C1770" s="91">
        <v>81.209386206874044</v>
      </c>
      <c r="D1770" s="91"/>
      <c r="E1770" s="91">
        <v>1577.2989818044668</v>
      </c>
      <c r="F1770" s="91">
        <v>88.677891842618735</v>
      </c>
      <c r="G1770" s="91">
        <v>12.555120586258434</v>
      </c>
      <c r="H1770" s="91">
        <v>-0.27709069131931396</v>
      </c>
      <c r="I1770" s="91">
        <v>-6.9970222112606537</v>
      </c>
    </row>
    <row r="1771" spans="1:9" x14ac:dyDescent="0.25">
      <c r="A1771" s="91">
        <v>1768</v>
      </c>
      <c r="B1771" s="91">
        <v>80.548862858314934</v>
      </c>
      <c r="C1771" s="91">
        <v>80.548862858314934</v>
      </c>
      <c r="D1771" s="91"/>
      <c r="E1771" s="91">
        <v>1560.5356188195233</v>
      </c>
      <c r="F1771" s="91">
        <v>88.95367353533517</v>
      </c>
      <c r="G1771" s="91">
        <v>11.035229285615948</v>
      </c>
      <c r="H1771" s="91">
        <v>-5.9032489742471883</v>
      </c>
      <c r="I1771" s="91">
        <v>-0.93778617476738979</v>
      </c>
    </row>
    <row r="1772" spans="1:9" x14ac:dyDescent="0.25">
      <c r="A1772" s="91">
        <v>1769</v>
      </c>
      <c r="B1772" s="91">
        <v>78.99509877587063</v>
      </c>
      <c r="C1772" s="91">
        <v>78.99509877587063</v>
      </c>
      <c r="D1772" s="91"/>
      <c r="E1772" s="91">
        <v>1540.4992166544901</v>
      </c>
      <c r="F1772" s="91">
        <v>88.461249868403939</v>
      </c>
      <c r="G1772" s="91">
        <v>6.8380430609654432</v>
      </c>
      <c r="H1772" s="91">
        <v>-5.7145540905000498</v>
      </c>
      <c r="I1772" s="91">
        <v>-2.2206471018211089</v>
      </c>
    </row>
    <row r="1773" spans="1:9" x14ac:dyDescent="0.25">
      <c r="A1773" s="91">
        <v>1770</v>
      </c>
      <c r="B1773" s="91">
        <v>77.418783281315868</v>
      </c>
      <c r="C1773" s="91">
        <v>77.418783281315868</v>
      </c>
      <c r="D1773" s="91"/>
      <c r="E1773" s="91">
        <v>1516.1824585951344</v>
      </c>
      <c r="F1773" s="91">
        <v>88.020298581067848</v>
      </c>
      <c r="G1773" s="91">
        <v>4.6404950550628934</v>
      </c>
      <c r="H1773" s="91">
        <v>-6.7829193885005177</v>
      </c>
      <c r="I1773" s="91">
        <v>-1.8277368896098805</v>
      </c>
    </row>
    <row r="1774" spans="1:9" x14ac:dyDescent="0.25">
      <c r="A1774" s="91">
        <v>1771</v>
      </c>
      <c r="B1774" s="91">
        <v>75.792310517770318</v>
      </c>
      <c r="C1774" s="91">
        <v>75.792310517770318</v>
      </c>
      <c r="D1774" s="91"/>
      <c r="E1774" s="91">
        <v>1483.0001867718456</v>
      </c>
      <c r="F1774" s="91">
        <v>88.123864514198914</v>
      </c>
      <c r="G1774" s="91">
        <v>0</v>
      </c>
      <c r="H1774" s="91">
        <v>-13.139004913456569</v>
      </c>
      <c r="I1774" s="91">
        <v>4.712858857766812</v>
      </c>
    </row>
    <row r="1775" spans="1:9" x14ac:dyDescent="0.25">
      <c r="A1775" s="91">
        <v>1772</v>
      </c>
      <c r="B1775" s="91">
        <v>72.624289303995255</v>
      </c>
      <c r="C1775" s="91">
        <v>72.624289303995255</v>
      </c>
      <c r="D1775" s="91"/>
      <c r="E1775" s="91">
        <v>1420.2233090260236</v>
      </c>
      <c r="F1775" s="91">
        <v>88.195234514802308</v>
      </c>
      <c r="G1775" s="91">
        <v>0</v>
      </c>
      <c r="H1775" s="91">
        <v>-16.916129371975902</v>
      </c>
      <c r="I1775" s="91">
        <v>8.6472895825836602</v>
      </c>
    </row>
    <row r="1776" spans="1:9" x14ac:dyDescent="0.25">
      <c r="A1776" s="91">
        <v>1773</v>
      </c>
      <c r="B1776" s="91">
        <v>68.978014732571424</v>
      </c>
      <c r="C1776" s="91">
        <v>68.978014732571424</v>
      </c>
      <c r="D1776" s="91"/>
      <c r="E1776" s="91">
        <v>1349.8141727108439</v>
      </c>
      <c r="F1776" s="91">
        <v>88.209113244874132</v>
      </c>
      <c r="G1776" s="91">
        <v>0</v>
      </c>
      <c r="H1776" s="91">
        <v>-23.105962564353923</v>
      </c>
      <c r="I1776" s="91">
        <v>14.817226830356216</v>
      </c>
    </row>
    <row r="1777" spans="1:9" x14ac:dyDescent="0.25">
      <c r="A1777" s="91">
        <v>1774</v>
      </c>
      <c r="B1777" s="91">
        <v>66.030926965920685</v>
      </c>
      <c r="C1777" s="91">
        <v>66.030926965920685</v>
      </c>
      <c r="D1777" s="91"/>
      <c r="E1777" s="91">
        <v>1291.0249982814121</v>
      </c>
      <c r="F1777" s="91">
        <v>88.349909067553753</v>
      </c>
      <c r="G1777" s="91">
        <v>0</v>
      </c>
      <c r="H1777" s="91">
        <v>-16.367628145484343</v>
      </c>
      <c r="I1777" s="91">
        <v>8.2677414753531124</v>
      </c>
    </row>
    <row r="1778" spans="1:9" x14ac:dyDescent="0.25">
      <c r="A1778" s="91">
        <v>1775</v>
      </c>
      <c r="B1778" s="91">
        <v>63.47186555966811</v>
      </c>
      <c r="C1778" s="91">
        <v>63.47186555966811</v>
      </c>
      <c r="D1778" s="91"/>
      <c r="E1778" s="91">
        <v>1231.2255957089947</v>
      </c>
      <c r="F1778" s="91">
        <v>88.916382768675305</v>
      </c>
      <c r="G1778" s="91">
        <v>0</v>
      </c>
      <c r="H1778" s="91">
        <v>-15.116547415301561</v>
      </c>
      <c r="I1778" s="91">
        <v>8.1338780510733741</v>
      </c>
    </row>
    <row r="1779" spans="1:9" x14ac:dyDescent="0.25">
      <c r="A1779" s="91">
        <v>1776</v>
      </c>
      <c r="B1779" s="91">
        <v>59.930134124104079</v>
      </c>
      <c r="C1779" s="91">
        <v>59.930134124104079</v>
      </c>
      <c r="D1779" s="91"/>
      <c r="E1779" s="91">
        <v>1394.2421819307956</v>
      </c>
      <c r="F1779" s="91">
        <v>88.480416842342919</v>
      </c>
      <c r="G1779" s="91">
        <v>0</v>
      </c>
      <c r="H1779" s="91">
        <v>-22.844026476389129</v>
      </c>
      <c r="I1779" s="91">
        <v>14.98781855743915</v>
      </c>
    </row>
    <row r="1780" spans="1:9" x14ac:dyDescent="0.25">
      <c r="A1780" s="91">
        <v>1777</v>
      </c>
      <c r="B1780" s="91">
        <v>56.910399241750689</v>
      </c>
      <c r="C1780" s="91">
        <v>56.910399241750689</v>
      </c>
      <c r="D1780" s="91"/>
      <c r="E1780" s="91">
        <v>1333.3505206778209</v>
      </c>
      <c r="F1780" s="91">
        <v>88.082020378278798</v>
      </c>
      <c r="G1780" s="91">
        <v>0</v>
      </c>
      <c r="H1780" s="91">
        <v>-35.752001781189229</v>
      </c>
      <c r="I1780" s="91">
        <v>27.104199311155529</v>
      </c>
    </row>
    <row r="1781" spans="1:9" x14ac:dyDescent="0.25">
      <c r="A1781" s="91">
        <v>1778</v>
      </c>
      <c r="B1781" s="91">
        <v>54.795590891111637</v>
      </c>
      <c r="C1781" s="91">
        <v>54.795590891111637</v>
      </c>
      <c r="D1781" s="91"/>
      <c r="E1781" s="91">
        <v>1278.6612017767784</v>
      </c>
      <c r="F1781" s="91">
        <v>88.343990586470426</v>
      </c>
      <c r="G1781" s="91">
        <v>0</v>
      </c>
      <c r="H1781" s="91">
        <v>-20.179977732308252</v>
      </c>
      <c r="I1781" s="91">
        <v>12.07005962911169</v>
      </c>
    </row>
    <row r="1782" spans="1:9" x14ac:dyDescent="0.25">
      <c r="A1782" s="91">
        <v>1779</v>
      </c>
      <c r="B1782" s="91">
        <v>53.04961887634439</v>
      </c>
      <c r="C1782" s="91">
        <v>53.04961887634439</v>
      </c>
      <c r="D1782" s="91"/>
      <c r="E1782" s="91">
        <v>1225.1289171645292</v>
      </c>
      <c r="F1782" s="91">
        <v>88.936741219048315</v>
      </c>
      <c r="G1782" s="91">
        <v>0</v>
      </c>
      <c r="H1782" s="91">
        <v>-5.5358163985595406</v>
      </c>
      <c r="I1782" s="91">
        <v>-1.3700191228433867</v>
      </c>
    </row>
    <row r="1783" spans="1:9" x14ac:dyDescent="0.25">
      <c r="A1783" s="91">
        <v>1780</v>
      </c>
      <c r="B1783" s="91">
        <v>50.383655655251133</v>
      </c>
      <c r="C1783" s="91">
        <v>50.383655655251133</v>
      </c>
      <c r="D1783" s="91"/>
      <c r="E1783" s="91">
        <v>1433.7276618043286</v>
      </c>
      <c r="F1783" s="91">
        <v>88.994568139230736</v>
      </c>
      <c r="G1783" s="91">
        <v>0</v>
      </c>
      <c r="H1783" s="91">
        <v>-7.0674605221292897</v>
      </c>
      <c r="I1783" s="91">
        <v>0.20936164447732741</v>
      </c>
    </row>
    <row r="1784" spans="1:9" x14ac:dyDescent="0.25">
      <c r="A1784" s="91">
        <v>1781</v>
      </c>
      <c r="B1784" s="91">
        <v>45.912090710179619</v>
      </c>
      <c r="C1784" s="91">
        <v>45.912090710179619</v>
      </c>
      <c r="D1784" s="91"/>
      <c r="E1784" s="91">
        <v>1328.6723117388447</v>
      </c>
      <c r="F1784" s="91">
        <v>88.144578507259169</v>
      </c>
      <c r="G1784" s="91">
        <v>0</v>
      </c>
      <c r="H1784" s="91">
        <v>-9.3528887335605368</v>
      </c>
      <c r="I1784" s="91">
        <v>0.88855876947648382</v>
      </c>
    </row>
    <row r="1785" spans="1:9" x14ac:dyDescent="0.25">
      <c r="A1785" s="91">
        <v>1782</v>
      </c>
      <c r="B1785" s="91">
        <v>43.1382175049023</v>
      </c>
      <c r="C1785" s="91">
        <v>43.1382175049023</v>
      </c>
      <c r="D1785" s="91"/>
      <c r="E1785" s="91">
        <v>1244.3148204107499</v>
      </c>
      <c r="F1785" s="91">
        <v>88.399621612013306</v>
      </c>
      <c r="G1785" s="91">
        <v>0</v>
      </c>
      <c r="H1785" s="91">
        <v>-0.67058910520511739</v>
      </c>
      <c r="I1785" s="91">
        <v>-7.3905206251464568</v>
      </c>
    </row>
    <row r="1786" spans="1:9" x14ac:dyDescent="0.25">
      <c r="A1786" s="91">
        <v>1783</v>
      </c>
      <c r="B1786" s="91">
        <v>40.226552723344163</v>
      </c>
      <c r="C1786" s="91">
        <v>40.226552723344163</v>
      </c>
      <c r="D1786" s="91"/>
      <c r="E1786" s="91">
        <v>1163.6446650259941</v>
      </c>
      <c r="F1786" s="91">
        <v>88.314641056169449</v>
      </c>
      <c r="G1786" s="91">
        <v>0</v>
      </c>
      <c r="H1786" s="91">
        <v>-6.9435643325276093</v>
      </c>
      <c r="I1786" s="91">
        <v>-1.2689251928738385</v>
      </c>
    </row>
    <row r="1787" spans="1:9" x14ac:dyDescent="0.25">
      <c r="A1787" s="91">
        <v>1784</v>
      </c>
      <c r="B1787" s="91">
        <v>37.415799016593375</v>
      </c>
      <c r="C1787" s="91">
        <v>37.415799016593375</v>
      </c>
      <c r="D1787" s="91"/>
      <c r="E1787" s="91">
        <v>1466.3907742092483</v>
      </c>
      <c r="F1787" s="91">
        <v>88.416337137954088</v>
      </c>
      <c r="G1787" s="91">
        <v>0</v>
      </c>
      <c r="H1787" s="91">
        <v>-8.7452991506491333</v>
      </c>
      <c r="I1787" s="91">
        <v>0.75948794172657541</v>
      </c>
    </row>
    <row r="1788" spans="1:9" x14ac:dyDescent="0.25">
      <c r="A1788" s="91">
        <v>1785</v>
      </c>
      <c r="B1788" s="91">
        <v>33.140157073877553</v>
      </c>
      <c r="C1788" s="91">
        <v>33.140157073877553</v>
      </c>
      <c r="D1788" s="91"/>
      <c r="E1788" s="91">
        <v>1314.0988198081495</v>
      </c>
      <c r="F1788" s="91">
        <v>87.966200714923005</v>
      </c>
      <c r="G1788" s="91">
        <v>0</v>
      </c>
      <c r="H1788" s="91">
        <v>-0.96741128549745081</v>
      </c>
      <c r="I1788" s="91">
        <v>-7.6873428054387904</v>
      </c>
    </row>
    <row r="1789" spans="1:9" x14ac:dyDescent="0.25">
      <c r="A1789" s="91">
        <v>1786</v>
      </c>
      <c r="B1789" s="91">
        <v>31.244443417310489</v>
      </c>
      <c r="C1789" s="91">
        <v>31.244443417310489</v>
      </c>
      <c r="D1789" s="91"/>
      <c r="E1789" s="91">
        <v>1205.6367872542658</v>
      </c>
      <c r="F1789" s="91">
        <v>88.941943940049114</v>
      </c>
      <c r="G1789" s="91">
        <v>0</v>
      </c>
      <c r="H1789" s="91">
        <v>-5.4894458427399098</v>
      </c>
      <c r="I1789" s="91">
        <v>-1.2817389945579931</v>
      </c>
    </row>
    <row r="1790" spans="1:9" x14ac:dyDescent="0.25">
      <c r="A1790" s="91">
        <v>1787</v>
      </c>
      <c r="B1790" s="91">
        <v>28.076059455052235</v>
      </c>
      <c r="C1790" s="91">
        <v>28.076059455052235</v>
      </c>
      <c r="D1790" s="91"/>
      <c r="E1790" s="91">
        <v>1112.617071746163</v>
      </c>
      <c r="F1790" s="91">
        <v>88.199953649950331</v>
      </c>
      <c r="G1790" s="91">
        <v>0</v>
      </c>
      <c r="H1790" s="91">
        <v>-16.896887073741414</v>
      </c>
      <c r="I1790" s="91">
        <v>8.5738044596320773</v>
      </c>
    </row>
    <row r="1791" spans="1:9" x14ac:dyDescent="0.25">
      <c r="A1791" s="91">
        <v>1788</v>
      </c>
      <c r="B1791" s="91">
        <v>27.245961729779911</v>
      </c>
      <c r="C1791" s="91">
        <v>27.245961729779911</v>
      </c>
      <c r="D1791" s="91"/>
      <c r="E1791" s="91">
        <v>1680.637287379586</v>
      </c>
      <c r="F1791" s="91">
        <v>88.983757777701015</v>
      </c>
      <c r="G1791" s="91">
        <v>0</v>
      </c>
      <c r="H1791" s="91">
        <v>-5.5038917204546616</v>
      </c>
      <c r="I1791" s="91">
        <v>-1.2808553841163213</v>
      </c>
    </row>
    <row r="1792" spans="1:9" x14ac:dyDescent="0.25">
      <c r="A1792" s="91">
        <v>1789</v>
      </c>
      <c r="B1792" s="91">
        <v>24.832501710897937</v>
      </c>
      <c r="C1792" s="91">
        <v>24.832501710897937</v>
      </c>
      <c r="D1792" s="91"/>
      <c r="E1792" s="91">
        <v>1560.7952681198537</v>
      </c>
      <c r="F1792" s="91">
        <v>88.567324474442259</v>
      </c>
      <c r="G1792" s="91">
        <v>0</v>
      </c>
      <c r="H1792" s="91">
        <v>-7.2731260995068858</v>
      </c>
      <c r="I1792" s="91">
        <v>-0.46376610996669776</v>
      </c>
    </row>
    <row r="1793" spans="1:9" x14ac:dyDescent="0.25">
      <c r="A1793" s="91">
        <v>1790</v>
      </c>
      <c r="B1793" s="91">
        <v>22.878308521349794</v>
      </c>
      <c r="C1793" s="91">
        <v>22.878308521349794</v>
      </c>
      <c r="D1793" s="91"/>
      <c r="E1793" s="91">
        <v>1438.7451304212477</v>
      </c>
      <c r="F1793" s="91">
        <v>88.487390082123127</v>
      </c>
      <c r="G1793" s="91">
        <v>0</v>
      </c>
      <c r="H1793" s="91">
        <v>-7.245924139824071</v>
      </c>
      <c r="I1793" s="91">
        <v>-0.43656415028388296</v>
      </c>
    </row>
    <row r="1794" spans="1:9" x14ac:dyDescent="0.25">
      <c r="A1794" s="91">
        <v>1791</v>
      </c>
      <c r="B1794" s="91">
        <v>20.943681504600054</v>
      </c>
      <c r="C1794" s="91">
        <v>20.943681504600054</v>
      </c>
      <c r="D1794" s="91"/>
      <c r="E1794" s="91">
        <v>1307.6217586226676</v>
      </c>
      <c r="F1794" s="91">
        <v>88.700226341341747</v>
      </c>
      <c r="G1794" s="91">
        <v>0</v>
      </c>
      <c r="H1794" s="91">
        <v>-16.847311896711307</v>
      </c>
      <c r="I1794" s="91">
        <v>9.5583938223714373</v>
      </c>
    </row>
    <row r="1795" spans="1:9" x14ac:dyDescent="0.25">
      <c r="A1795" s="91">
        <v>1792</v>
      </c>
      <c r="B1795" s="91">
        <v>18.733502167855434</v>
      </c>
      <c r="C1795" s="91">
        <v>18.733502167855434</v>
      </c>
      <c r="D1795" s="91"/>
      <c r="E1795" s="91">
        <v>1156.8972249379426</v>
      </c>
      <c r="F1795" s="91">
        <v>88.965483522390585</v>
      </c>
      <c r="G1795" s="91">
        <v>0</v>
      </c>
      <c r="H1795" s="91">
        <v>-1.6957320558622042</v>
      </c>
      <c r="I1795" s="91">
        <v>-5.1130358113516685</v>
      </c>
    </row>
    <row r="1796" spans="1:9" x14ac:dyDescent="0.25">
      <c r="A1796" s="91">
        <v>1793</v>
      </c>
      <c r="B1796" s="91">
        <v>15.844894291597972</v>
      </c>
      <c r="C1796" s="91">
        <v>15.844894291597972</v>
      </c>
      <c r="D1796" s="91"/>
      <c r="E1796" s="91">
        <v>982.73205948065197</v>
      </c>
      <c r="F1796" s="91">
        <v>88.917307192759651</v>
      </c>
      <c r="G1796" s="91">
        <v>0</v>
      </c>
      <c r="H1796" s="91">
        <v>-1.2001915752005674</v>
      </c>
      <c r="I1796" s="91">
        <v>-5.7342016972381851</v>
      </c>
    </row>
    <row r="1797" spans="1:9" x14ac:dyDescent="0.25">
      <c r="A1797" s="91">
        <v>1794</v>
      </c>
      <c r="B1797" s="91">
        <v>13.229771717468395</v>
      </c>
      <c r="C1797" s="91">
        <v>13.229771717468395</v>
      </c>
      <c r="D1797" s="91"/>
      <c r="E1797" s="91">
        <v>1580.6519956368782</v>
      </c>
      <c r="F1797" s="91">
        <v>88.983033183287048</v>
      </c>
      <c r="G1797" s="91">
        <v>0</v>
      </c>
      <c r="H1797" s="91">
        <v>-1.0970808580300773</v>
      </c>
      <c r="I1797" s="91">
        <v>-5.7065977466888329</v>
      </c>
    </row>
    <row r="1798" spans="1:9" x14ac:dyDescent="0.25">
      <c r="A1798" s="91">
        <v>1795</v>
      </c>
      <c r="B1798" s="91">
        <v>9.4363754147695396</v>
      </c>
      <c r="C1798" s="91">
        <v>9.4363754147695396</v>
      </c>
      <c r="D1798" s="91"/>
      <c r="E1798" s="91">
        <v>1222.2792473215516</v>
      </c>
      <c r="F1798" s="91">
        <v>88.246460796127138</v>
      </c>
      <c r="G1798" s="91">
        <v>0</v>
      </c>
      <c r="H1798" s="91">
        <v>-0.83298283870946099</v>
      </c>
      <c r="I1798" s="91">
        <v>-7.552914358650801</v>
      </c>
    </row>
    <row r="1799" spans="1:9" x14ac:dyDescent="0.25">
      <c r="A1799" s="91">
        <v>1796</v>
      </c>
      <c r="B1799" s="91">
        <v>5.8197612873420672</v>
      </c>
      <c r="C1799" s="91">
        <v>5.8197612873420672</v>
      </c>
      <c r="D1799" s="91"/>
      <c r="E1799" s="91">
        <v>801.84351973588218</v>
      </c>
      <c r="F1799" s="91">
        <v>88.178535300121169</v>
      </c>
      <c r="G1799" s="91">
        <v>1.5878713536522751</v>
      </c>
      <c r="H1799" s="91">
        <v>-2.939174267178398</v>
      </c>
      <c r="I1799" s="91">
        <v>-5.6213867128383299</v>
      </c>
    </row>
    <row r="1800" spans="1:9" x14ac:dyDescent="0.25">
      <c r="A1800" s="91">
        <v>1797</v>
      </c>
      <c r="B1800" s="91">
        <v>1.5939784547990987</v>
      </c>
      <c r="C1800" s="91">
        <v>1.5939784547990987</v>
      </c>
      <c r="D1800" s="91"/>
      <c r="E1800" s="91">
        <v>799.05799657020032</v>
      </c>
      <c r="F1800" s="91">
        <v>88.173900577545638</v>
      </c>
      <c r="G1800" s="91">
        <v>1.5661826538903356</v>
      </c>
      <c r="H1800" s="91">
        <v>-0.94200342979963336</v>
      </c>
      <c r="I1800" s="91">
        <v>-7.6619349497409726</v>
      </c>
    </row>
    <row r="1801" spans="1:9" x14ac:dyDescent="0.25">
      <c r="A1801" s="91">
        <v>1798</v>
      </c>
      <c r="B1801" s="91">
        <v>0</v>
      </c>
      <c r="C1801" s="91">
        <v>0</v>
      </c>
      <c r="D1801" s="91"/>
      <c r="E1801" s="91">
        <v>799.16802383619142</v>
      </c>
      <c r="F1801" s="91">
        <v>88.305375366242728</v>
      </c>
      <c r="G1801" s="91">
        <v>1.6762099198813465</v>
      </c>
      <c r="H1801" s="91">
        <v>-2.8537340450497091</v>
      </c>
      <c r="I1801" s="91">
        <v>-5.5301498025088751</v>
      </c>
    </row>
    <row r="1802" spans="1:9" x14ac:dyDescent="0.25">
      <c r="A1802" s="91">
        <v>1799</v>
      </c>
      <c r="B1802" s="91">
        <v>0</v>
      </c>
      <c r="C1802" s="91">
        <v>0</v>
      </c>
      <c r="D1802" s="91"/>
      <c r="E1802" s="91">
        <v>799.84814386533492</v>
      </c>
      <c r="F1802" s="91">
        <v>89.015801276798413</v>
      </c>
      <c r="G1802" s="91">
        <v>2.3563299490248935</v>
      </c>
      <c r="H1802" s="91">
        <v>-10.050782348671726</v>
      </c>
      <c r="I1802" s="91">
        <v>3.0271385594002345</v>
      </c>
    </row>
    <row r="1803" spans="1:9" x14ac:dyDescent="0.25">
      <c r="A1803" s="91">
        <v>1800</v>
      </c>
      <c r="B1803" s="91">
        <v>0</v>
      </c>
      <c r="C1803" s="91">
        <v>0</v>
      </c>
      <c r="D1803" s="91"/>
      <c r="E1803" s="91">
        <v>799.97974082729695</v>
      </c>
      <c r="F1803" s="91">
        <v>89.179037283845901</v>
      </c>
      <c r="G1803" s="91">
        <v>2.4879269109869706</v>
      </c>
      <c r="H1803" s="91">
        <v>-2.7956690784160343</v>
      </c>
      <c r="I1803" s="91">
        <v>-3.9647807869313012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v>0</v>
      </c>
      <c r="B3" s="91">
        <v>0</v>
      </c>
    </row>
    <row r="4" spans="1:2" x14ac:dyDescent="0.25">
      <c r="A4" s="91">
        <v>0.1</v>
      </c>
      <c r="B4" s="91">
        <v>0</v>
      </c>
    </row>
    <row r="5" spans="1:2" x14ac:dyDescent="0.25">
      <c r="A5" s="91">
        <v>0.2</v>
      </c>
      <c r="B5" s="91">
        <v>0</v>
      </c>
    </row>
    <row r="6" spans="1:2" x14ac:dyDescent="0.25">
      <c r="A6" s="91">
        <v>0.3</v>
      </c>
      <c r="B6" s="91">
        <v>0</v>
      </c>
    </row>
    <row r="7" spans="1:2" x14ac:dyDescent="0.25">
      <c r="A7" s="91">
        <v>0.4</v>
      </c>
      <c r="B7" s="91">
        <v>0</v>
      </c>
    </row>
    <row r="8" spans="1:2" x14ac:dyDescent="0.25">
      <c r="A8" s="91">
        <v>0.5</v>
      </c>
      <c r="B8" s="91">
        <v>0</v>
      </c>
    </row>
    <row r="9" spans="1:2" x14ac:dyDescent="0.25">
      <c r="A9" s="91">
        <v>0.60000000000000009</v>
      </c>
      <c r="B9" s="91">
        <v>0</v>
      </c>
    </row>
    <row r="10" spans="1:2" x14ac:dyDescent="0.25">
      <c r="A10" s="91">
        <v>0.70000000000000007</v>
      </c>
      <c r="B10" s="91">
        <v>0</v>
      </c>
    </row>
    <row r="11" spans="1:2" x14ac:dyDescent="0.25">
      <c r="A11" s="91">
        <v>0.8</v>
      </c>
      <c r="B11" s="91">
        <v>0</v>
      </c>
    </row>
    <row r="12" spans="1:2" x14ac:dyDescent="0.25">
      <c r="A12" s="91">
        <v>0.9</v>
      </c>
      <c r="B12" s="91">
        <v>0</v>
      </c>
    </row>
    <row r="13" spans="1:2" x14ac:dyDescent="0.25">
      <c r="A13" s="91">
        <v>1</v>
      </c>
      <c r="B13" s="91">
        <v>0</v>
      </c>
    </row>
    <row r="14" spans="1:2" x14ac:dyDescent="0.25">
      <c r="A14" s="91">
        <v>1.1000000000000001</v>
      </c>
      <c r="B14" s="91">
        <v>0</v>
      </c>
    </row>
    <row r="15" spans="1:2" x14ac:dyDescent="0.25">
      <c r="A15" s="91">
        <v>1.2</v>
      </c>
      <c r="B15" s="91">
        <v>0</v>
      </c>
    </row>
    <row r="16" spans="1:2" x14ac:dyDescent="0.25">
      <c r="A16" s="91">
        <v>1.3</v>
      </c>
      <c r="B16" s="91">
        <v>0</v>
      </c>
    </row>
    <row r="17" spans="1:2" x14ac:dyDescent="0.25">
      <c r="A17" s="91">
        <v>1.4</v>
      </c>
      <c r="B17" s="91">
        <v>0</v>
      </c>
    </row>
    <row r="18" spans="1:2" x14ac:dyDescent="0.25">
      <c r="A18" s="91">
        <v>1.5</v>
      </c>
      <c r="B18" s="91">
        <v>0</v>
      </c>
    </row>
    <row r="19" spans="1:2" x14ac:dyDescent="0.25">
      <c r="A19" s="91">
        <v>1.6</v>
      </c>
      <c r="B19" s="91">
        <v>0</v>
      </c>
    </row>
    <row r="20" spans="1:2" x14ac:dyDescent="0.25">
      <c r="A20" s="91">
        <v>1.7</v>
      </c>
      <c r="B20" s="91">
        <v>0</v>
      </c>
    </row>
    <row r="21" spans="1:2" x14ac:dyDescent="0.25">
      <c r="A21" s="91">
        <v>1.8</v>
      </c>
      <c r="B21" s="91">
        <v>0</v>
      </c>
    </row>
    <row r="22" spans="1:2" x14ac:dyDescent="0.25">
      <c r="A22" s="91">
        <v>1.9</v>
      </c>
      <c r="B22" s="91">
        <v>0</v>
      </c>
    </row>
    <row r="23" spans="1:2" x14ac:dyDescent="0.25">
      <c r="A23" s="91">
        <v>2</v>
      </c>
      <c r="B23" s="91">
        <v>0</v>
      </c>
    </row>
    <row r="24" spans="1:2" x14ac:dyDescent="0.25">
      <c r="A24" s="91">
        <v>2.1</v>
      </c>
      <c r="B24" s="91">
        <v>0</v>
      </c>
    </row>
    <row r="25" spans="1:2" x14ac:dyDescent="0.25">
      <c r="A25" s="91">
        <v>2.2000000000000002</v>
      </c>
      <c r="B25" s="91">
        <v>0</v>
      </c>
    </row>
    <row r="26" spans="1:2" x14ac:dyDescent="0.25">
      <c r="A26" s="91">
        <v>2.2999999999999998</v>
      </c>
      <c r="B26" s="91">
        <v>0</v>
      </c>
    </row>
    <row r="27" spans="1:2" x14ac:dyDescent="0.25">
      <c r="A27" s="91">
        <v>2.4</v>
      </c>
      <c r="B27" s="91">
        <v>0</v>
      </c>
    </row>
    <row r="28" spans="1:2" x14ac:dyDescent="0.25">
      <c r="A28" s="91">
        <v>2.5</v>
      </c>
      <c r="B28" s="91">
        <v>0</v>
      </c>
    </row>
    <row r="29" spans="1:2" x14ac:dyDescent="0.25">
      <c r="A29" s="91">
        <v>2.6</v>
      </c>
      <c r="B29" s="91">
        <v>0</v>
      </c>
    </row>
    <row r="30" spans="1:2" x14ac:dyDescent="0.25">
      <c r="A30" s="91">
        <v>2.7</v>
      </c>
      <c r="B30" s="91">
        <v>0</v>
      </c>
    </row>
    <row r="31" spans="1:2" x14ac:dyDescent="0.25">
      <c r="A31" s="91">
        <v>2.8</v>
      </c>
      <c r="B31" s="91">
        <v>0</v>
      </c>
    </row>
    <row r="32" spans="1:2" x14ac:dyDescent="0.25">
      <c r="A32" s="91">
        <v>2.9</v>
      </c>
      <c r="B32" s="91">
        <v>0</v>
      </c>
    </row>
    <row r="33" spans="1:2" x14ac:dyDescent="0.25">
      <c r="A33" s="91">
        <v>3</v>
      </c>
      <c r="B33" s="91">
        <v>0</v>
      </c>
    </row>
    <row r="34" spans="1:2" x14ac:dyDescent="0.25">
      <c r="A34" s="91">
        <v>3.1</v>
      </c>
      <c r="B34" s="91">
        <v>0</v>
      </c>
    </row>
    <row r="35" spans="1:2" x14ac:dyDescent="0.25">
      <c r="A35" s="91">
        <v>3.2</v>
      </c>
      <c r="B35" s="91">
        <v>0</v>
      </c>
    </row>
    <row r="36" spans="1:2" x14ac:dyDescent="0.25">
      <c r="A36" s="91">
        <v>3.3</v>
      </c>
      <c r="B36" s="91">
        <v>0</v>
      </c>
    </row>
    <row r="37" spans="1:2" x14ac:dyDescent="0.25">
      <c r="A37" s="91">
        <v>3.4</v>
      </c>
      <c r="B37" s="91">
        <v>0</v>
      </c>
    </row>
    <row r="38" spans="1:2" x14ac:dyDescent="0.25">
      <c r="A38" s="91">
        <v>3.5</v>
      </c>
      <c r="B38" s="91">
        <v>0</v>
      </c>
    </row>
    <row r="39" spans="1:2" x14ac:dyDescent="0.25">
      <c r="A39" s="91">
        <v>3.6</v>
      </c>
      <c r="B39" s="91">
        <v>0</v>
      </c>
    </row>
    <row r="40" spans="1:2" x14ac:dyDescent="0.25">
      <c r="A40" s="91">
        <v>3.7</v>
      </c>
      <c r="B40" s="91">
        <v>0</v>
      </c>
    </row>
    <row r="41" spans="1:2" x14ac:dyDescent="0.25">
      <c r="A41" s="91">
        <v>3.8</v>
      </c>
      <c r="B41" s="91">
        <v>0</v>
      </c>
    </row>
    <row r="42" spans="1:2" x14ac:dyDescent="0.25">
      <c r="A42" s="91">
        <v>3.9</v>
      </c>
      <c r="B42" s="91">
        <v>0</v>
      </c>
    </row>
    <row r="43" spans="1:2" x14ac:dyDescent="0.25">
      <c r="A43" s="91">
        <v>4</v>
      </c>
      <c r="B43" s="91">
        <v>0</v>
      </c>
    </row>
    <row r="44" spans="1:2" x14ac:dyDescent="0.25">
      <c r="A44" s="91">
        <v>4.1000000000000014</v>
      </c>
      <c r="B44" s="91">
        <v>0</v>
      </c>
    </row>
    <row r="45" spans="1:2" x14ac:dyDescent="0.25">
      <c r="A45" s="91">
        <v>4.2</v>
      </c>
      <c r="B45" s="91">
        <v>0</v>
      </c>
    </row>
    <row r="46" spans="1:2" x14ac:dyDescent="0.25">
      <c r="A46" s="91">
        <v>4.3</v>
      </c>
      <c r="B46" s="91">
        <v>0</v>
      </c>
    </row>
    <row r="47" spans="1:2" x14ac:dyDescent="0.25">
      <c r="A47" s="91">
        <v>4.4000000000000004</v>
      </c>
      <c r="B47" s="91">
        <v>0</v>
      </c>
    </row>
    <row r="48" spans="1:2" x14ac:dyDescent="0.25">
      <c r="A48" s="91">
        <v>4.5</v>
      </c>
      <c r="B48" s="91">
        <v>0</v>
      </c>
    </row>
    <row r="49" spans="1:2" x14ac:dyDescent="0.25">
      <c r="A49" s="91">
        <v>4.6000000000000014</v>
      </c>
      <c r="B49" s="91">
        <v>0</v>
      </c>
    </row>
    <row r="50" spans="1:2" x14ac:dyDescent="0.25">
      <c r="A50" s="91">
        <v>4.7</v>
      </c>
      <c r="B50" s="91">
        <v>0</v>
      </c>
    </row>
    <row r="51" spans="1:2" x14ac:dyDescent="0.25">
      <c r="A51" s="91">
        <v>4.8000000000000007</v>
      </c>
      <c r="B51" s="91">
        <v>0</v>
      </c>
    </row>
    <row r="52" spans="1:2" x14ac:dyDescent="0.25">
      <c r="A52" s="91">
        <v>4.9000000000000004</v>
      </c>
      <c r="B52" s="91">
        <v>0</v>
      </c>
    </row>
    <row r="53" spans="1:2" x14ac:dyDescent="0.25">
      <c r="A53" s="91">
        <v>5</v>
      </c>
      <c r="B53" s="91">
        <v>0</v>
      </c>
    </row>
    <row r="54" spans="1:2" x14ac:dyDescent="0.25">
      <c r="A54" s="91">
        <v>5.1000000000000014</v>
      </c>
      <c r="B54" s="91">
        <v>0</v>
      </c>
    </row>
    <row r="55" spans="1:2" x14ac:dyDescent="0.25">
      <c r="A55" s="91">
        <v>5.2</v>
      </c>
      <c r="B55" s="91">
        <v>0</v>
      </c>
    </row>
    <row r="56" spans="1:2" x14ac:dyDescent="0.25">
      <c r="A56" s="91">
        <v>5.3000000000000007</v>
      </c>
      <c r="B56" s="91">
        <v>0</v>
      </c>
    </row>
    <row r="57" spans="1:2" x14ac:dyDescent="0.25">
      <c r="A57" s="91">
        <v>5.4</v>
      </c>
      <c r="B57" s="91">
        <v>0</v>
      </c>
    </row>
    <row r="58" spans="1:2" x14ac:dyDescent="0.25">
      <c r="A58" s="91">
        <v>5.5</v>
      </c>
      <c r="B58" s="91">
        <v>0</v>
      </c>
    </row>
    <row r="59" spans="1:2" x14ac:dyDescent="0.25">
      <c r="A59" s="91">
        <v>5.6000000000000014</v>
      </c>
      <c r="B59" s="91">
        <v>0</v>
      </c>
    </row>
    <row r="60" spans="1:2" x14ac:dyDescent="0.25">
      <c r="A60" s="91">
        <v>5.7</v>
      </c>
      <c r="B60" s="91">
        <v>0</v>
      </c>
    </row>
    <row r="61" spans="1:2" x14ac:dyDescent="0.25">
      <c r="A61" s="91">
        <v>5.8000000000000007</v>
      </c>
      <c r="B61" s="91">
        <v>0</v>
      </c>
    </row>
    <row r="62" spans="1:2" x14ac:dyDescent="0.25">
      <c r="A62" s="91">
        <v>5.9</v>
      </c>
      <c r="B62" s="91">
        <v>0</v>
      </c>
    </row>
    <row r="63" spans="1:2" x14ac:dyDescent="0.25">
      <c r="A63" s="91">
        <v>6</v>
      </c>
      <c r="B63" s="91">
        <v>0</v>
      </c>
    </row>
    <row r="64" spans="1:2" x14ac:dyDescent="0.25">
      <c r="A64" s="91">
        <v>6.1000000000000014</v>
      </c>
      <c r="B64" s="91">
        <v>0</v>
      </c>
    </row>
    <row r="65" spans="1:2" x14ac:dyDescent="0.25">
      <c r="A65" s="91">
        <v>6.2</v>
      </c>
      <c r="B65" s="91">
        <v>0</v>
      </c>
    </row>
    <row r="66" spans="1:2" x14ac:dyDescent="0.25">
      <c r="A66" s="91">
        <v>6.3000000000000007</v>
      </c>
      <c r="B66" s="91">
        <v>0</v>
      </c>
    </row>
    <row r="67" spans="1:2" x14ac:dyDescent="0.25">
      <c r="A67" s="91">
        <v>6.4</v>
      </c>
      <c r="B67" s="91">
        <v>0</v>
      </c>
    </row>
    <row r="68" spans="1:2" x14ac:dyDescent="0.25">
      <c r="A68" s="91">
        <v>6.5</v>
      </c>
      <c r="B68" s="91">
        <v>0</v>
      </c>
    </row>
    <row r="69" spans="1:2" x14ac:dyDescent="0.25">
      <c r="A69" s="91">
        <v>6.6000000000000014</v>
      </c>
      <c r="B69" s="91">
        <v>0</v>
      </c>
    </row>
    <row r="70" spans="1:2" x14ac:dyDescent="0.25">
      <c r="A70" s="91">
        <v>6.7</v>
      </c>
      <c r="B70" s="91">
        <v>0</v>
      </c>
    </row>
    <row r="71" spans="1:2" x14ac:dyDescent="0.25">
      <c r="A71" s="91">
        <v>6.8000000000000007</v>
      </c>
      <c r="B71" s="91">
        <v>0</v>
      </c>
    </row>
    <row r="72" spans="1:2" x14ac:dyDescent="0.25">
      <c r="A72" s="91">
        <v>6.9</v>
      </c>
      <c r="B72" s="91">
        <v>0</v>
      </c>
    </row>
    <row r="73" spans="1:2" x14ac:dyDescent="0.25">
      <c r="A73" s="91">
        <v>7</v>
      </c>
      <c r="B73" s="91">
        <v>0</v>
      </c>
    </row>
    <row r="74" spans="1:2" x14ac:dyDescent="0.25">
      <c r="A74" s="91">
        <v>7.1000000000000014</v>
      </c>
      <c r="B74" s="91">
        <v>0</v>
      </c>
    </row>
    <row r="75" spans="1:2" x14ac:dyDescent="0.25">
      <c r="A75" s="91">
        <v>7.2</v>
      </c>
      <c r="B75" s="91">
        <v>0</v>
      </c>
    </row>
    <row r="76" spans="1:2" x14ac:dyDescent="0.25">
      <c r="A76" s="91">
        <v>7.3000000000000007</v>
      </c>
      <c r="B76" s="91">
        <v>0</v>
      </c>
    </row>
    <row r="77" spans="1:2" x14ac:dyDescent="0.25">
      <c r="A77" s="91">
        <v>7.4</v>
      </c>
      <c r="B77" s="91">
        <v>0</v>
      </c>
    </row>
    <row r="78" spans="1:2" x14ac:dyDescent="0.25">
      <c r="A78" s="91">
        <v>7.5</v>
      </c>
      <c r="B78" s="91">
        <v>0</v>
      </c>
    </row>
    <row r="79" spans="1:2" x14ac:dyDescent="0.25">
      <c r="A79" s="91">
        <v>7.6000000000000014</v>
      </c>
      <c r="B79" s="91">
        <v>0</v>
      </c>
    </row>
    <row r="80" spans="1:2" x14ac:dyDescent="0.25">
      <c r="A80" s="91">
        <v>7.7</v>
      </c>
      <c r="B80" s="91">
        <v>0</v>
      </c>
    </row>
    <row r="81" spans="1:2" x14ac:dyDescent="0.25">
      <c r="A81" s="91">
        <v>7.8000000000000007</v>
      </c>
      <c r="B81" s="91">
        <v>0</v>
      </c>
    </row>
    <row r="82" spans="1:2" x14ac:dyDescent="0.25">
      <c r="A82" s="91">
        <v>7.9</v>
      </c>
      <c r="B82" s="91">
        <v>0</v>
      </c>
    </row>
    <row r="83" spans="1:2" x14ac:dyDescent="0.25">
      <c r="A83" s="91">
        <v>8</v>
      </c>
      <c r="B83" s="91">
        <v>0</v>
      </c>
    </row>
    <row r="84" spans="1:2" x14ac:dyDescent="0.25">
      <c r="A84" s="91">
        <v>8.1</v>
      </c>
      <c r="B84" s="91">
        <v>0</v>
      </c>
    </row>
    <row r="85" spans="1:2" x14ac:dyDescent="0.25">
      <c r="A85" s="91">
        <v>8.2000000000000011</v>
      </c>
      <c r="B85" s="91">
        <v>0</v>
      </c>
    </row>
    <row r="86" spans="1:2" x14ac:dyDescent="0.25">
      <c r="A86" s="91">
        <v>8.3000000000000007</v>
      </c>
      <c r="B86" s="91">
        <v>0</v>
      </c>
    </row>
    <row r="87" spans="1:2" x14ac:dyDescent="0.25">
      <c r="A87" s="91">
        <v>8.4</v>
      </c>
      <c r="B87" s="91">
        <v>0</v>
      </c>
    </row>
    <row r="88" spans="1:2" x14ac:dyDescent="0.25">
      <c r="A88" s="91">
        <v>8.5</v>
      </c>
      <c r="B88" s="91">
        <v>0</v>
      </c>
    </row>
    <row r="89" spans="1:2" x14ac:dyDescent="0.25">
      <c r="A89" s="91">
        <v>8.6</v>
      </c>
      <c r="B89" s="91">
        <v>0</v>
      </c>
    </row>
    <row r="90" spans="1:2" x14ac:dyDescent="0.25">
      <c r="A90" s="91">
        <v>8.7000000000000011</v>
      </c>
      <c r="B90" s="91">
        <v>0</v>
      </c>
    </row>
    <row r="91" spans="1:2" x14ac:dyDescent="0.25">
      <c r="A91" s="91">
        <v>8.8000000000000007</v>
      </c>
      <c r="B91" s="91">
        <v>0</v>
      </c>
    </row>
    <row r="92" spans="1:2" x14ac:dyDescent="0.25">
      <c r="A92" s="91">
        <v>8.9</v>
      </c>
      <c r="B92" s="91">
        <v>0</v>
      </c>
    </row>
    <row r="93" spans="1:2" x14ac:dyDescent="0.25">
      <c r="A93" s="91">
        <v>9</v>
      </c>
      <c r="B93" s="91">
        <v>0</v>
      </c>
    </row>
    <row r="94" spans="1:2" x14ac:dyDescent="0.25">
      <c r="A94" s="91">
        <v>9.1</v>
      </c>
      <c r="B94" s="91">
        <v>0</v>
      </c>
    </row>
    <row r="95" spans="1:2" x14ac:dyDescent="0.25">
      <c r="A95" s="91">
        <v>9.2000000000000011</v>
      </c>
      <c r="B95" s="91">
        <v>0</v>
      </c>
    </row>
    <row r="96" spans="1:2" x14ac:dyDescent="0.25">
      <c r="A96" s="91">
        <v>9.3000000000000007</v>
      </c>
      <c r="B96" s="91">
        <v>0</v>
      </c>
    </row>
    <row r="97" spans="1:2" x14ac:dyDescent="0.25">
      <c r="A97" s="91">
        <v>9.4</v>
      </c>
      <c r="B97" s="91">
        <v>0</v>
      </c>
    </row>
    <row r="98" spans="1:2" x14ac:dyDescent="0.25">
      <c r="A98" s="91">
        <v>9.5</v>
      </c>
      <c r="B98" s="91">
        <v>0</v>
      </c>
    </row>
    <row r="99" spans="1:2" x14ac:dyDescent="0.25">
      <c r="A99" s="91">
        <v>9.6000000000000014</v>
      </c>
      <c r="B99" s="91">
        <v>0</v>
      </c>
    </row>
    <row r="100" spans="1:2" x14ac:dyDescent="0.25">
      <c r="A100" s="91">
        <v>9.7000000000000011</v>
      </c>
      <c r="B100" s="91">
        <v>0</v>
      </c>
    </row>
    <row r="101" spans="1:2" x14ac:dyDescent="0.25">
      <c r="A101" s="91">
        <v>9.8000000000000007</v>
      </c>
      <c r="B101" s="91">
        <v>0</v>
      </c>
    </row>
    <row r="102" spans="1:2" x14ac:dyDescent="0.25">
      <c r="A102" s="91">
        <v>9.9</v>
      </c>
      <c r="B102" s="91">
        <v>0</v>
      </c>
    </row>
    <row r="103" spans="1:2" x14ac:dyDescent="0.25">
      <c r="A103" s="91">
        <v>10</v>
      </c>
      <c r="B103" s="91">
        <v>0</v>
      </c>
    </row>
    <row r="104" spans="1:2" x14ac:dyDescent="0.25">
      <c r="A104" s="91">
        <v>10.1</v>
      </c>
      <c r="B104" s="91">
        <v>4.0576484054327591E-4</v>
      </c>
    </row>
    <row r="105" spans="1:2" x14ac:dyDescent="0.25">
      <c r="A105" s="91">
        <v>10.199999999999999</v>
      </c>
      <c r="B105" s="91">
        <v>8.1152968108654455E-4</v>
      </c>
    </row>
    <row r="106" spans="1:2" x14ac:dyDescent="0.25">
      <c r="A106" s="91">
        <v>10.3</v>
      </c>
      <c r="B106" s="91">
        <v>1.217294521629813E-3</v>
      </c>
    </row>
    <row r="107" spans="1:2" x14ac:dyDescent="0.25">
      <c r="A107" s="91">
        <v>10.4</v>
      </c>
      <c r="B107" s="91">
        <v>1.6230593621730819E-3</v>
      </c>
    </row>
    <row r="108" spans="1:2" x14ac:dyDescent="0.25">
      <c r="A108" s="91">
        <v>10.5</v>
      </c>
      <c r="B108" s="91">
        <v>2.02882420271635E-3</v>
      </c>
    </row>
    <row r="109" spans="1:2" x14ac:dyDescent="0.25">
      <c r="A109" s="91">
        <v>10.6</v>
      </c>
      <c r="B109" s="91">
        <v>2.4345890432596259E-3</v>
      </c>
    </row>
    <row r="110" spans="1:2" x14ac:dyDescent="0.25">
      <c r="A110" s="91">
        <v>10.7</v>
      </c>
      <c r="B110" s="91">
        <v>2.8403538838028949E-3</v>
      </c>
    </row>
    <row r="111" spans="1:2" x14ac:dyDescent="0.25">
      <c r="A111" s="91">
        <v>10.8</v>
      </c>
      <c r="B111" s="91">
        <v>3.246118724346163E-3</v>
      </c>
    </row>
    <row r="112" spans="1:2" x14ac:dyDescent="0.25">
      <c r="A112" s="91">
        <v>10.9</v>
      </c>
      <c r="B112" s="91">
        <v>3.651883564889432E-3</v>
      </c>
    </row>
    <row r="113" spans="1:2" x14ac:dyDescent="0.25">
      <c r="A113" s="91">
        <v>11</v>
      </c>
      <c r="B113" s="91">
        <v>4.0576484054327009E-3</v>
      </c>
    </row>
    <row r="114" spans="1:2" x14ac:dyDescent="0.25">
      <c r="A114" s="91">
        <v>11.1</v>
      </c>
      <c r="B114" s="91">
        <v>6.9339755885303944E-2</v>
      </c>
    </row>
    <row r="115" spans="1:2" x14ac:dyDescent="0.25">
      <c r="A115" s="91">
        <v>11.2</v>
      </c>
      <c r="B115" s="91">
        <v>0.13462186336517401</v>
      </c>
    </row>
    <row r="116" spans="1:2" x14ac:dyDescent="0.25">
      <c r="A116" s="91">
        <v>11.3</v>
      </c>
      <c r="B116" s="91">
        <v>0.1999039708450441</v>
      </c>
    </row>
    <row r="117" spans="1:2" x14ac:dyDescent="0.25">
      <c r="A117" s="91">
        <v>11.4</v>
      </c>
      <c r="B117" s="91">
        <v>0.26518607832491431</v>
      </c>
    </row>
    <row r="118" spans="1:2" x14ac:dyDescent="0.25">
      <c r="A118" s="91">
        <v>11.5</v>
      </c>
      <c r="B118" s="91">
        <v>0.33046818580478432</v>
      </c>
    </row>
    <row r="119" spans="1:2" x14ac:dyDescent="0.25">
      <c r="A119" s="91">
        <v>11.6</v>
      </c>
      <c r="B119" s="91">
        <v>0.39575029328465561</v>
      </c>
    </row>
    <row r="120" spans="1:2" x14ac:dyDescent="0.25">
      <c r="A120" s="91">
        <v>11.7</v>
      </c>
      <c r="B120" s="91">
        <v>0.46103240076452567</v>
      </c>
    </row>
    <row r="121" spans="1:2" x14ac:dyDescent="0.25">
      <c r="A121" s="91">
        <v>11.8</v>
      </c>
      <c r="B121" s="91">
        <v>0.52631450824439574</v>
      </c>
    </row>
    <row r="122" spans="1:2" x14ac:dyDescent="0.25">
      <c r="A122" s="91">
        <v>11.9</v>
      </c>
      <c r="B122" s="91">
        <v>0.59159661572426581</v>
      </c>
    </row>
    <row r="123" spans="1:2" x14ac:dyDescent="0.25">
      <c r="A123" s="91">
        <v>12</v>
      </c>
      <c r="B123" s="91">
        <v>0.65687872320413587</v>
      </c>
    </row>
    <row r="124" spans="1:2" x14ac:dyDescent="0.25">
      <c r="A124" s="91">
        <v>12.1</v>
      </c>
      <c r="B124" s="91">
        <v>0.73224174156785116</v>
      </c>
    </row>
    <row r="125" spans="1:2" x14ac:dyDescent="0.25">
      <c r="A125" s="91">
        <v>12.2</v>
      </c>
      <c r="B125" s="91">
        <v>0.80760475993156511</v>
      </c>
    </row>
    <row r="126" spans="1:2" x14ac:dyDescent="0.25">
      <c r="A126" s="91">
        <v>12.3</v>
      </c>
      <c r="B126" s="91">
        <v>0.88296777829527906</v>
      </c>
    </row>
    <row r="127" spans="1:2" x14ac:dyDescent="0.25">
      <c r="A127" s="91">
        <v>12.4</v>
      </c>
      <c r="B127" s="91">
        <v>0.9583307966589929</v>
      </c>
    </row>
    <row r="128" spans="1:2" x14ac:dyDescent="0.25">
      <c r="A128" s="91">
        <v>12.5</v>
      </c>
      <c r="B128" s="91">
        <v>1.0336938150227071</v>
      </c>
    </row>
    <row r="129" spans="1:2" x14ac:dyDescent="0.25">
      <c r="A129" s="91">
        <v>12.6</v>
      </c>
      <c r="B129" s="91">
        <v>1.1090568333864219</v>
      </c>
    </row>
    <row r="130" spans="1:2" x14ac:dyDescent="0.25">
      <c r="A130" s="91">
        <v>12.7</v>
      </c>
      <c r="B130" s="91">
        <v>1.1844198517501361</v>
      </c>
    </row>
    <row r="131" spans="1:2" x14ac:dyDescent="0.25">
      <c r="A131" s="91">
        <v>12.8</v>
      </c>
      <c r="B131" s="91">
        <v>1.25978287011385</v>
      </c>
    </row>
    <row r="132" spans="1:2" x14ac:dyDescent="0.25">
      <c r="A132" s="91">
        <v>12.9</v>
      </c>
      <c r="B132" s="91">
        <v>1.335145888477564</v>
      </c>
    </row>
    <row r="133" spans="1:2" x14ac:dyDescent="0.25">
      <c r="A133" s="91">
        <v>13</v>
      </c>
      <c r="B133" s="91">
        <v>1.4105089068412779</v>
      </c>
    </row>
    <row r="134" spans="1:2" x14ac:dyDescent="0.25">
      <c r="A134" s="91">
        <v>13.1</v>
      </c>
      <c r="B134" s="91">
        <v>1.645396920442584</v>
      </c>
    </row>
    <row r="135" spans="1:2" x14ac:dyDescent="0.25">
      <c r="A135" s="91">
        <v>13.2</v>
      </c>
      <c r="B135" s="91">
        <v>1.880284934043887</v>
      </c>
    </row>
    <row r="136" spans="1:2" x14ac:dyDescent="0.25">
      <c r="A136" s="91">
        <v>13.3</v>
      </c>
      <c r="B136" s="91">
        <v>2.1151729476451888</v>
      </c>
    </row>
    <row r="137" spans="1:2" x14ac:dyDescent="0.25">
      <c r="A137" s="91">
        <v>13.4</v>
      </c>
      <c r="B137" s="91">
        <v>2.3500609612464909</v>
      </c>
    </row>
    <row r="138" spans="1:2" x14ac:dyDescent="0.25">
      <c r="A138" s="91">
        <v>13.5</v>
      </c>
      <c r="B138" s="91">
        <v>2.584948974847793</v>
      </c>
    </row>
    <row r="139" spans="1:2" x14ac:dyDescent="0.25">
      <c r="A139" s="91">
        <v>13.6</v>
      </c>
      <c r="B139" s="91">
        <v>2.8198369884490999</v>
      </c>
    </row>
    <row r="140" spans="1:2" x14ac:dyDescent="0.25">
      <c r="A140" s="91">
        <v>13.7</v>
      </c>
      <c r="B140" s="91">
        <v>3.054725002050402</v>
      </c>
    </row>
    <row r="141" spans="1:2" x14ac:dyDescent="0.25">
      <c r="A141" s="91">
        <v>13.8</v>
      </c>
      <c r="B141" s="91">
        <v>3.2896130156517049</v>
      </c>
    </row>
    <row r="142" spans="1:2" x14ac:dyDescent="0.25">
      <c r="A142" s="91">
        <v>13.9</v>
      </c>
      <c r="B142" s="91">
        <v>3.524501029253007</v>
      </c>
    </row>
    <row r="143" spans="1:2" x14ac:dyDescent="0.25">
      <c r="A143" s="91">
        <v>14</v>
      </c>
      <c r="B143" s="91">
        <v>3.7593890428543091</v>
      </c>
    </row>
    <row r="144" spans="1:2" x14ac:dyDescent="0.25">
      <c r="A144" s="91">
        <v>14.1</v>
      </c>
      <c r="B144" s="91">
        <v>4.2929426646232676</v>
      </c>
    </row>
    <row r="145" spans="1:2" x14ac:dyDescent="0.25">
      <c r="A145" s="91">
        <v>14.2</v>
      </c>
      <c r="B145" s="91">
        <v>4.8264962863922172</v>
      </c>
    </row>
    <row r="146" spans="1:2" x14ac:dyDescent="0.25">
      <c r="A146" s="91">
        <v>14.3</v>
      </c>
      <c r="B146" s="91">
        <v>5.3600499081611668</v>
      </c>
    </row>
    <row r="147" spans="1:2" x14ac:dyDescent="0.25">
      <c r="A147" s="91">
        <v>14.4</v>
      </c>
      <c r="B147" s="91">
        <v>5.8936035299301164</v>
      </c>
    </row>
    <row r="148" spans="1:2" x14ac:dyDescent="0.25">
      <c r="A148" s="91">
        <v>14.5</v>
      </c>
      <c r="B148" s="91">
        <v>6.427157151699066</v>
      </c>
    </row>
    <row r="149" spans="1:2" x14ac:dyDescent="0.25">
      <c r="A149" s="91">
        <v>14.6</v>
      </c>
      <c r="B149" s="91">
        <v>6.9607107734680236</v>
      </c>
    </row>
    <row r="150" spans="1:2" x14ac:dyDescent="0.25">
      <c r="A150" s="91">
        <v>14.7</v>
      </c>
      <c r="B150" s="91">
        <v>7.494264395236975</v>
      </c>
    </row>
    <row r="151" spans="1:2" x14ac:dyDescent="0.25">
      <c r="A151" s="91">
        <v>14.8</v>
      </c>
      <c r="B151" s="91">
        <v>8.0278180170059237</v>
      </c>
    </row>
    <row r="152" spans="1:2" x14ac:dyDescent="0.25">
      <c r="A152" s="91">
        <v>14.9</v>
      </c>
      <c r="B152" s="91">
        <v>8.5613716387748724</v>
      </c>
    </row>
    <row r="153" spans="1:2" x14ac:dyDescent="0.25">
      <c r="A153" s="91">
        <v>15</v>
      </c>
      <c r="B153" s="91">
        <v>9.0949252605438229</v>
      </c>
    </row>
    <row r="154" spans="1:2" x14ac:dyDescent="0.25">
      <c r="A154" s="91">
        <v>15.1</v>
      </c>
      <c r="B154" s="91">
        <v>9.6215542840957706</v>
      </c>
    </row>
    <row r="155" spans="1:2" x14ac:dyDescent="0.25">
      <c r="A155" s="91">
        <v>15.2</v>
      </c>
      <c r="B155" s="91">
        <v>10.148183307647709</v>
      </c>
    </row>
    <row r="156" spans="1:2" x14ac:dyDescent="0.25">
      <c r="A156" s="91">
        <v>15.3</v>
      </c>
      <c r="B156" s="91">
        <v>10.67481233119965</v>
      </c>
    </row>
    <row r="157" spans="1:2" x14ac:dyDescent="0.25">
      <c r="A157" s="91">
        <v>15.4</v>
      </c>
      <c r="B157" s="91">
        <v>11.201441354751591</v>
      </c>
    </row>
    <row r="158" spans="1:2" x14ac:dyDescent="0.25">
      <c r="A158" s="91">
        <v>15.5</v>
      </c>
      <c r="B158" s="91">
        <v>11.72807037830353</v>
      </c>
    </row>
    <row r="159" spans="1:2" x14ac:dyDescent="0.25">
      <c r="A159" s="91">
        <v>15.6</v>
      </c>
      <c r="B159" s="91">
        <v>12.25469940185547</v>
      </c>
    </row>
    <row r="160" spans="1:2" x14ac:dyDescent="0.25">
      <c r="A160" s="91">
        <v>15.7</v>
      </c>
      <c r="B160" s="91">
        <v>12.781328425407411</v>
      </c>
    </row>
    <row r="161" spans="1:2" x14ac:dyDescent="0.25">
      <c r="A161" s="91">
        <v>15.8</v>
      </c>
      <c r="B161" s="91">
        <v>13.30795744895935</v>
      </c>
    </row>
    <row r="162" spans="1:2" x14ac:dyDescent="0.25">
      <c r="A162" s="91">
        <v>15.9</v>
      </c>
      <c r="B162" s="91">
        <v>13.83458647251129</v>
      </c>
    </row>
    <row r="163" spans="1:2" x14ac:dyDescent="0.25">
      <c r="A163" s="91">
        <v>16</v>
      </c>
      <c r="B163" s="91">
        <v>14.361215496063229</v>
      </c>
    </row>
    <row r="164" spans="1:2" x14ac:dyDescent="0.25">
      <c r="A164" s="91">
        <v>16.100000000000001</v>
      </c>
      <c r="B164" s="91">
        <v>14.49983420372009</v>
      </c>
    </row>
    <row r="165" spans="1:2" x14ac:dyDescent="0.25">
      <c r="A165" s="91">
        <v>16.2</v>
      </c>
      <c r="B165" s="91">
        <v>14.63845291137695</v>
      </c>
    </row>
    <row r="166" spans="1:2" x14ac:dyDescent="0.25">
      <c r="A166" s="91">
        <v>16.3</v>
      </c>
      <c r="B166" s="91">
        <v>14.77707161903381</v>
      </c>
    </row>
    <row r="167" spans="1:2" x14ac:dyDescent="0.25">
      <c r="A167" s="91">
        <v>16.399999999999999</v>
      </c>
      <c r="B167" s="91">
        <v>14.91569032669068</v>
      </c>
    </row>
    <row r="168" spans="1:2" x14ac:dyDescent="0.25">
      <c r="A168" s="91">
        <v>16.5</v>
      </c>
      <c r="B168" s="91">
        <v>15.054309034347529</v>
      </c>
    </row>
    <row r="169" spans="1:2" x14ac:dyDescent="0.25">
      <c r="A169" s="91">
        <v>16.600000000000001</v>
      </c>
      <c r="B169" s="91">
        <v>15.1929277420044</v>
      </c>
    </row>
    <row r="170" spans="1:2" x14ac:dyDescent="0.25">
      <c r="A170" s="91">
        <v>16.7</v>
      </c>
      <c r="B170" s="91">
        <v>15.331546449661261</v>
      </c>
    </row>
    <row r="171" spans="1:2" x14ac:dyDescent="0.25">
      <c r="A171" s="91">
        <v>16.8</v>
      </c>
      <c r="B171" s="91">
        <v>15.470165157318119</v>
      </c>
    </row>
    <row r="172" spans="1:2" x14ac:dyDescent="0.25">
      <c r="A172" s="91">
        <v>16.899999999999999</v>
      </c>
      <c r="B172" s="91">
        <v>15.608783864974979</v>
      </c>
    </row>
    <row r="173" spans="1:2" x14ac:dyDescent="0.25">
      <c r="A173" s="91">
        <v>17</v>
      </c>
      <c r="B173" s="91">
        <v>15.74740257263184</v>
      </c>
    </row>
    <row r="174" spans="1:2" x14ac:dyDescent="0.25">
      <c r="A174" s="91">
        <v>17.100000000000001</v>
      </c>
      <c r="B174" s="91">
        <v>16.04671489715577</v>
      </c>
    </row>
    <row r="175" spans="1:2" x14ac:dyDescent="0.25">
      <c r="A175" s="91">
        <v>17.2</v>
      </c>
      <c r="B175" s="91">
        <v>16.346027221679691</v>
      </c>
    </row>
    <row r="176" spans="1:2" x14ac:dyDescent="0.25">
      <c r="A176" s="91">
        <v>17.3</v>
      </c>
      <c r="B176" s="91">
        <v>16.645339546203619</v>
      </c>
    </row>
    <row r="177" spans="1:2" x14ac:dyDescent="0.25">
      <c r="A177" s="91">
        <v>17.399999999999999</v>
      </c>
      <c r="B177" s="91">
        <v>16.944651870727551</v>
      </c>
    </row>
    <row r="178" spans="1:2" x14ac:dyDescent="0.25">
      <c r="A178" s="91">
        <v>17.5</v>
      </c>
      <c r="B178" s="91">
        <v>17.243964195251468</v>
      </c>
    </row>
    <row r="179" spans="1:2" x14ac:dyDescent="0.25">
      <c r="A179" s="91">
        <v>17.600000000000001</v>
      </c>
      <c r="B179" s="91">
        <v>17.5432765197754</v>
      </c>
    </row>
    <row r="180" spans="1:2" x14ac:dyDescent="0.25">
      <c r="A180" s="91">
        <v>17.7</v>
      </c>
      <c r="B180" s="91">
        <v>17.842588844299321</v>
      </c>
    </row>
    <row r="181" spans="1:2" x14ac:dyDescent="0.25">
      <c r="A181" s="91">
        <v>17.8</v>
      </c>
      <c r="B181" s="91">
        <v>18.141901168823249</v>
      </c>
    </row>
    <row r="182" spans="1:2" x14ac:dyDescent="0.25">
      <c r="A182" s="91">
        <v>17.899999999999999</v>
      </c>
      <c r="B182" s="91">
        <v>18.441213493347181</v>
      </c>
    </row>
    <row r="183" spans="1:2" x14ac:dyDescent="0.25">
      <c r="A183" s="91">
        <v>18</v>
      </c>
      <c r="B183" s="91">
        <v>18.740525817871099</v>
      </c>
    </row>
    <row r="184" spans="1:2" x14ac:dyDescent="0.25">
      <c r="A184" s="91">
        <v>18.100000000000001</v>
      </c>
      <c r="B184" s="91">
        <v>19.174034519195569</v>
      </c>
    </row>
    <row r="185" spans="1:2" x14ac:dyDescent="0.25">
      <c r="A185" s="91">
        <v>18.2</v>
      </c>
      <c r="B185" s="91">
        <v>19.607543220520022</v>
      </c>
    </row>
    <row r="186" spans="1:2" x14ac:dyDescent="0.25">
      <c r="A186" s="91">
        <v>18.3</v>
      </c>
      <c r="B186" s="91">
        <v>20.041051921844488</v>
      </c>
    </row>
    <row r="187" spans="1:2" x14ac:dyDescent="0.25">
      <c r="A187" s="91">
        <v>18.399999999999999</v>
      </c>
      <c r="B187" s="91">
        <v>20.474560623168951</v>
      </c>
    </row>
    <row r="188" spans="1:2" x14ac:dyDescent="0.25">
      <c r="A188" s="91">
        <v>18.5</v>
      </c>
      <c r="B188" s="91">
        <v>20.908069324493411</v>
      </c>
    </row>
    <row r="189" spans="1:2" x14ac:dyDescent="0.25">
      <c r="A189" s="91">
        <v>18.600000000000001</v>
      </c>
      <c r="B189" s="91">
        <v>21.341578025817881</v>
      </c>
    </row>
    <row r="190" spans="1:2" x14ac:dyDescent="0.25">
      <c r="A190" s="91">
        <v>18.7</v>
      </c>
      <c r="B190" s="91">
        <v>21.77508672714233</v>
      </c>
    </row>
    <row r="191" spans="1:2" x14ac:dyDescent="0.25">
      <c r="A191" s="91">
        <v>18.8</v>
      </c>
      <c r="B191" s="91">
        <v>22.208595428466801</v>
      </c>
    </row>
    <row r="192" spans="1:2" x14ac:dyDescent="0.25">
      <c r="A192" s="91">
        <v>18.899999999999999</v>
      </c>
      <c r="B192" s="91">
        <v>22.642104129791271</v>
      </c>
    </row>
    <row r="193" spans="1:2" x14ac:dyDescent="0.25">
      <c r="A193" s="91">
        <v>19</v>
      </c>
      <c r="B193" s="91">
        <v>23.07561283111572</v>
      </c>
    </row>
    <row r="194" spans="1:2" x14ac:dyDescent="0.25">
      <c r="A194" s="91">
        <v>19.100000000000001</v>
      </c>
      <c r="B194" s="91">
        <v>23.372186393737799</v>
      </c>
    </row>
    <row r="195" spans="1:2" x14ac:dyDescent="0.25">
      <c r="A195" s="91">
        <v>19.2</v>
      </c>
      <c r="B195" s="91">
        <v>23.668759956359871</v>
      </c>
    </row>
    <row r="196" spans="1:2" x14ac:dyDescent="0.25">
      <c r="A196" s="91">
        <v>19.3</v>
      </c>
      <c r="B196" s="91">
        <v>23.965333518981939</v>
      </c>
    </row>
    <row r="197" spans="1:2" x14ac:dyDescent="0.25">
      <c r="A197" s="91">
        <v>19.399999999999999</v>
      </c>
      <c r="B197" s="91">
        <v>24.261907081604011</v>
      </c>
    </row>
    <row r="198" spans="1:2" x14ac:dyDescent="0.25">
      <c r="A198" s="91">
        <v>19.5</v>
      </c>
      <c r="B198" s="91">
        <v>24.558480644226069</v>
      </c>
    </row>
    <row r="199" spans="1:2" x14ac:dyDescent="0.25">
      <c r="A199" s="91">
        <v>19.600000000000001</v>
      </c>
      <c r="B199" s="91">
        <v>24.855054206848148</v>
      </c>
    </row>
    <row r="200" spans="1:2" x14ac:dyDescent="0.25">
      <c r="A200" s="91">
        <v>19.7</v>
      </c>
      <c r="B200" s="91">
        <v>25.15162776947022</v>
      </c>
    </row>
    <row r="201" spans="1:2" x14ac:dyDescent="0.25">
      <c r="A201" s="91">
        <v>19.8</v>
      </c>
      <c r="B201" s="91">
        <v>25.448201332092289</v>
      </c>
    </row>
    <row r="202" spans="1:2" x14ac:dyDescent="0.25">
      <c r="A202" s="91">
        <v>19.899999999999999</v>
      </c>
      <c r="B202" s="91">
        <v>25.744774894714361</v>
      </c>
    </row>
    <row r="203" spans="1:2" x14ac:dyDescent="0.25">
      <c r="A203" s="91">
        <v>20</v>
      </c>
      <c r="B203" s="91">
        <v>26.041348457336429</v>
      </c>
    </row>
    <row r="204" spans="1:2" x14ac:dyDescent="0.25">
      <c r="A204" s="91">
        <v>20.100000000000001</v>
      </c>
      <c r="B204" s="91">
        <v>26.212498302459721</v>
      </c>
    </row>
    <row r="205" spans="1:2" x14ac:dyDescent="0.25">
      <c r="A205" s="91">
        <v>20.2</v>
      </c>
      <c r="B205" s="91">
        <v>26.38364814758302</v>
      </c>
    </row>
    <row r="206" spans="1:2" x14ac:dyDescent="0.25">
      <c r="A206" s="91">
        <v>20.3</v>
      </c>
      <c r="B206" s="91">
        <v>26.554797992706298</v>
      </c>
    </row>
    <row r="207" spans="1:2" x14ac:dyDescent="0.25">
      <c r="A207" s="91">
        <v>20.399999999999999</v>
      </c>
      <c r="B207" s="91">
        <v>26.725947837829601</v>
      </c>
    </row>
    <row r="208" spans="1:2" x14ac:dyDescent="0.25">
      <c r="A208" s="91">
        <v>20.5</v>
      </c>
      <c r="B208" s="91">
        <v>26.897097682952879</v>
      </c>
    </row>
    <row r="209" spans="1:2" x14ac:dyDescent="0.25">
      <c r="A209" s="91">
        <v>20.6</v>
      </c>
      <c r="B209" s="91">
        <v>27.068247528076181</v>
      </c>
    </row>
    <row r="210" spans="1:2" x14ac:dyDescent="0.25">
      <c r="A210" s="91">
        <v>20.7</v>
      </c>
      <c r="B210" s="91">
        <v>27.23939737319947</v>
      </c>
    </row>
    <row r="211" spans="1:2" x14ac:dyDescent="0.25">
      <c r="A211" s="91">
        <v>20.8</v>
      </c>
      <c r="B211" s="91">
        <v>27.410547218322758</v>
      </c>
    </row>
    <row r="212" spans="1:2" x14ac:dyDescent="0.25">
      <c r="A212" s="91">
        <v>20.9</v>
      </c>
      <c r="B212" s="91">
        <v>27.58169706344605</v>
      </c>
    </row>
    <row r="213" spans="1:2" x14ac:dyDescent="0.25">
      <c r="A213" s="91">
        <v>21</v>
      </c>
      <c r="B213" s="91">
        <v>27.752846908569339</v>
      </c>
    </row>
    <row r="214" spans="1:2" x14ac:dyDescent="0.25">
      <c r="A214" s="91">
        <v>21.1</v>
      </c>
      <c r="B214" s="91">
        <v>27.786023769378669</v>
      </c>
    </row>
    <row r="215" spans="1:2" x14ac:dyDescent="0.25">
      <c r="A215" s="91">
        <v>21.2</v>
      </c>
      <c r="B215" s="91">
        <v>27.819200630187989</v>
      </c>
    </row>
    <row r="216" spans="1:2" x14ac:dyDescent="0.25">
      <c r="A216" s="91">
        <v>21.3</v>
      </c>
      <c r="B216" s="91">
        <v>27.85237749099732</v>
      </c>
    </row>
    <row r="217" spans="1:2" x14ac:dyDescent="0.25">
      <c r="A217" s="91">
        <v>21.4</v>
      </c>
      <c r="B217" s="91">
        <v>27.88555435180664</v>
      </c>
    </row>
    <row r="218" spans="1:2" x14ac:dyDescent="0.25">
      <c r="A218" s="91">
        <v>21.5</v>
      </c>
      <c r="B218" s="91">
        <v>27.91873121261597</v>
      </c>
    </row>
    <row r="219" spans="1:2" x14ac:dyDescent="0.25">
      <c r="A219" s="91">
        <v>21.6</v>
      </c>
      <c r="B219" s="91">
        <v>27.95190807342529</v>
      </c>
    </row>
    <row r="220" spans="1:2" x14ac:dyDescent="0.25">
      <c r="A220" s="91">
        <v>21.7</v>
      </c>
      <c r="B220" s="91">
        <v>27.985084934234621</v>
      </c>
    </row>
    <row r="221" spans="1:2" x14ac:dyDescent="0.25">
      <c r="A221" s="91">
        <v>21.8</v>
      </c>
      <c r="B221" s="91">
        <v>28.018261795043951</v>
      </c>
    </row>
    <row r="222" spans="1:2" x14ac:dyDescent="0.25">
      <c r="A222" s="91">
        <v>21.9</v>
      </c>
      <c r="B222" s="91">
        <v>28.051438655853271</v>
      </c>
    </row>
    <row r="223" spans="1:2" x14ac:dyDescent="0.25">
      <c r="A223" s="91">
        <v>22</v>
      </c>
      <c r="B223" s="91">
        <v>28.084615516662598</v>
      </c>
    </row>
    <row r="224" spans="1:2" x14ac:dyDescent="0.25">
      <c r="A224" s="91">
        <v>22.1</v>
      </c>
      <c r="B224" s="91">
        <v>28.12229007720947</v>
      </c>
    </row>
    <row r="225" spans="1:2" x14ac:dyDescent="0.25">
      <c r="A225" s="91">
        <v>22.2</v>
      </c>
      <c r="B225" s="91">
        <v>28.15996463775635</v>
      </c>
    </row>
    <row r="226" spans="1:2" x14ac:dyDescent="0.25">
      <c r="A226" s="91">
        <v>22.3</v>
      </c>
      <c r="B226" s="91">
        <v>28.197639198303229</v>
      </c>
    </row>
    <row r="227" spans="1:2" x14ac:dyDescent="0.25">
      <c r="A227" s="91">
        <v>22.4</v>
      </c>
      <c r="B227" s="91">
        <v>28.235313758850101</v>
      </c>
    </row>
    <row r="228" spans="1:2" x14ac:dyDescent="0.25">
      <c r="A228" s="91">
        <v>22.5</v>
      </c>
      <c r="B228" s="91">
        <v>28.272988319396969</v>
      </c>
    </row>
    <row r="229" spans="1:2" x14ac:dyDescent="0.25">
      <c r="A229" s="91">
        <v>22.6</v>
      </c>
      <c r="B229" s="91">
        <v>28.310662879943848</v>
      </c>
    </row>
    <row r="230" spans="1:2" x14ac:dyDescent="0.25">
      <c r="A230" s="91">
        <v>22.7</v>
      </c>
      <c r="B230" s="91">
        <v>28.348337440490731</v>
      </c>
    </row>
    <row r="231" spans="1:2" x14ac:dyDescent="0.25">
      <c r="A231" s="91">
        <v>22.8</v>
      </c>
      <c r="B231" s="91">
        <v>28.386012001037599</v>
      </c>
    </row>
    <row r="232" spans="1:2" x14ac:dyDescent="0.25">
      <c r="A232" s="91">
        <v>22.9</v>
      </c>
      <c r="B232" s="91">
        <v>28.423686561584471</v>
      </c>
    </row>
    <row r="233" spans="1:2" x14ac:dyDescent="0.25">
      <c r="A233" s="91">
        <v>23</v>
      </c>
      <c r="B233" s="91">
        <v>28.46136112213135</v>
      </c>
    </row>
    <row r="234" spans="1:2" x14ac:dyDescent="0.25">
      <c r="A234" s="91">
        <v>23.1</v>
      </c>
      <c r="B234" s="91">
        <v>28.533109836578369</v>
      </c>
    </row>
    <row r="235" spans="1:2" x14ac:dyDescent="0.25">
      <c r="A235" s="91">
        <v>23.2</v>
      </c>
      <c r="B235" s="91">
        <v>28.604858551025391</v>
      </c>
    </row>
    <row r="236" spans="1:2" x14ac:dyDescent="0.25">
      <c r="A236" s="91">
        <v>23.3</v>
      </c>
      <c r="B236" s="91">
        <v>28.676607265472409</v>
      </c>
    </row>
    <row r="237" spans="1:2" x14ac:dyDescent="0.25">
      <c r="A237" s="91">
        <v>23.4</v>
      </c>
      <c r="B237" s="91">
        <v>28.748355979919431</v>
      </c>
    </row>
    <row r="238" spans="1:2" x14ac:dyDescent="0.25">
      <c r="A238" s="91">
        <v>23.5</v>
      </c>
      <c r="B238" s="91">
        <v>28.82010469436646</v>
      </c>
    </row>
    <row r="239" spans="1:2" x14ac:dyDescent="0.25">
      <c r="A239" s="91">
        <v>23.6</v>
      </c>
      <c r="B239" s="91">
        <v>28.891853408813471</v>
      </c>
    </row>
    <row r="240" spans="1:2" x14ac:dyDescent="0.25">
      <c r="A240" s="91">
        <v>23.7</v>
      </c>
      <c r="B240" s="91">
        <v>28.9636021232605</v>
      </c>
    </row>
    <row r="241" spans="1:2" x14ac:dyDescent="0.25">
      <c r="A241" s="91">
        <v>23.8</v>
      </c>
      <c r="B241" s="91">
        <v>29.035350837707519</v>
      </c>
    </row>
    <row r="242" spans="1:2" x14ac:dyDescent="0.25">
      <c r="A242" s="91">
        <v>23.9</v>
      </c>
      <c r="B242" s="91">
        <v>29.107099552154541</v>
      </c>
    </row>
    <row r="243" spans="1:2" x14ac:dyDescent="0.25">
      <c r="A243" s="91">
        <v>24</v>
      </c>
      <c r="B243" s="91">
        <v>29.178848266601559</v>
      </c>
    </row>
    <row r="244" spans="1:2" x14ac:dyDescent="0.25">
      <c r="A244" s="91">
        <v>24.1</v>
      </c>
      <c r="B244" s="91">
        <v>29.329502601623531</v>
      </c>
    </row>
    <row r="245" spans="1:2" x14ac:dyDescent="0.25">
      <c r="A245" s="91">
        <v>24.2</v>
      </c>
      <c r="B245" s="91">
        <v>29.480156936645511</v>
      </c>
    </row>
    <row r="246" spans="1:2" x14ac:dyDescent="0.25">
      <c r="A246" s="91">
        <v>24.3</v>
      </c>
      <c r="B246" s="91">
        <v>29.630811271667479</v>
      </c>
    </row>
    <row r="247" spans="1:2" x14ac:dyDescent="0.25">
      <c r="A247" s="91">
        <v>24.4</v>
      </c>
      <c r="B247" s="91">
        <v>29.781465606689451</v>
      </c>
    </row>
    <row r="248" spans="1:2" x14ac:dyDescent="0.25">
      <c r="A248" s="91">
        <v>24.5</v>
      </c>
      <c r="B248" s="91">
        <v>29.93211994171142</v>
      </c>
    </row>
    <row r="249" spans="1:2" x14ac:dyDescent="0.25">
      <c r="A249" s="91">
        <v>24.6</v>
      </c>
      <c r="B249" s="91">
        <v>30.082774276733399</v>
      </c>
    </row>
    <row r="250" spans="1:2" x14ac:dyDescent="0.25">
      <c r="A250" s="91">
        <v>24.7</v>
      </c>
      <c r="B250" s="91">
        <v>30.233428611755379</v>
      </c>
    </row>
    <row r="251" spans="1:2" x14ac:dyDescent="0.25">
      <c r="A251" s="91">
        <v>24.8</v>
      </c>
      <c r="B251" s="91">
        <v>30.38408294677734</v>
      </c>
    </row>
    <row r="252" spans="1:2" x14ac:dyDescent="0.25">
      <c r="A252" s="91">
        <v>24.9</v>
      </c>
      <c r="B252" s="91">
        <v>30.53473728179932</v>
      </c>
    </row>
    <row r="253" spans="1:2" x14ac:dyDescent="0.25">
      <c r="A253" s="91">
        <v>25</v>
      </c>
      <c r="B253" s="91">
        <v>30.685391616821288</v>
      </c>
    </row>
    <row r="254" spans="1:2" x14ac:dyDescent="0.25">
      <c r="A254" s="91">
        <v>25.1</v>
      </c>
      <c r="B254" s="91">
        <v>30.828595943450932</v>
      </c>
    </row>
    <row r="255" spans="1:2" x14ac:dyDescent="0.25">
      <c r="A255" s="91">
        <v>25.2</v>
      </c>
      <c r="B255" s="91">
        <v>30.971800270080571</v>
      </c>
    </row>
    <row r="256" spans="1:2" x14ac:dyDescent="0.25">
      <c r="A256" s="91">
        <v>25.3</v>
      </c>
      <c r="B256" s="91">
        <v>31.1150045967102</v>
      </c>
    </row>
    <row r="257" spans="1:2" x14ac:dyDescent="0.25">
      <c r="A257" s="91">
        <v>25.4</v>
      </c>
      <c r="B257" s="91">
        <v>31.25820892333984</v>
      </c>
    </row>
    <row r="258" spans="1:2" x14ac:dyDescent="0.25">
      <c r="A258" s="91">
        <v>25.5</v>
      </c>
      <c r="B258" s="91">
        <v>31.40141324996948</v>
      </c>
    </row>
    <row r="259" spans="1:2" x14ac:dyDescent="0.25">
      <c r="A259" s="91">
        <v>25.6</v>
      </c>
      <c r="B259" s="91">
        <v>31.544617576599119</v>
      </c>
    </row>
    <row r="260" spans="1:2" x14ac:dyDescent="0.25">
      <c r="A260" s="91">
        <v>25.7</v>
      </c>
      <c r="B260" s="91">
        <v>31.687821903228759</v>
      </c>
    </row>
    <row r="261" spans="1:2" x14ac:dyDescent="0.25">
      <c r="A261" s="91">
        <v>25.8</v>
      </c>
      <c r="B261" s="91">
        <v>31.831026229858391</v>
      </c>
    </row>
    <row r="262" spans="1:2" x14ac:dyDescent="0.25">
      <c r="A262" s="91">
        <v>25.9</v>
      </c>
      <c r="B262" s="91">
        <v>31.974230556488031</v>
      </c>
    </row>
    <row r="263" spans="1:2" x14ac:dyDescent="0.25">
      <c r="A263" s="91">
        <v>26</v>
      </c>
      <c r="B263" s="91">
        <v>32.117434883117667</v>
      </c>
    </row>
    <row r="264" spans="1:2" x14ac:dyDescent="0.25">
      <c r="A264" s="91">
        <v>26.1</v>
      </c>
      <c r="B264" s="91">
        <v>32.290158596038808</v>
      </c>
    </row>
    <row r="265" spans="1:2" x14ac:dyDescent="0.25">
      <c r="A265" s="91">
        <v>26.2</v>
      </c>
      <c r="B265" s="91">
        <v>32.462882308959948</v>
      </c>
    </row>
    <row r="266" spans="1:2" x14ac:dyDescent="0.25">
      <c r="A266" s="91">
        <v>26.3</v>
      </c>
      <c r="B266" s="91">
        <v>32.635606021881102</v>
      </c>
    </row>
    <row r="267" spans="1:2" x14ac:dyDescent="0.25">
      <c r="A267" s="91">
        <v>26.4</v>
      </c>
      <c r="B267" s="91">
        <v>32.808329734802243</v>
      </c>
    </row>
    <row r="268" spans="1:2" x14ac:dyDescent="0.25">
      <c r="A268" s="91">
        <v>26.5</v>
      </c>
      <c r="B268" s="91">
        <v>32.981053447723383</v>
      </c>
    </row>
    <row r="269" spans="1:2" x14ac:dyDescent="0.25">
      <c r="A269" s="91">
        <v>26.6</v>
      </c>
      <c r="B269" s="91">
        <v>33.15377716064453</v>
      </c>
    </row>
    <row r="270" spans="1:2" x14ac:dyDescent="0.25">
      <c r="A270" s="91">
        <v>26.7</v>
      </c>
      <c r="B270" s="91">
        <v>33.326500873565678</v>
      </c>
    </row>
    <row r="271" spans="1:2" x14ac:dyDescent="0.25">
      <c r="A271" s="91">
        <v>26.8</v>
      </c>
      <c r="B271" s="91">
        <v>33.499224586486811</v>
      </c>
    </row>
    <row r="272" spans="1:2" x14ac:dyDescent="0.25">
      <c r="A272" s="91">
        <v>26.9</v>
      </c>
      <c r="B272" s="91">
        <v>33.671948299407958</v>
      </c>
    </row>
    <row r="273" spans="1:2" x14ac:dyDescent="0.25">
      <c r="A273" s="91">
        <v>27</v>
      </c>
      <c r="B273" s="91">
        <v>33.844672012329099</v>
      </c>
    </row>
    <row r="274" spans="1:2" x14ac:dyDescent="0.25">
      <c r="A274" s="91">
        <v>27.1</v>
      </c>
      <c r="B274" s="91">
        <v>34.122641220092767</v>
      </c>
    </row>
    <row r="275" spans="1:2" x14ac:dyDescent="0.25">
      <c r="A275" s="91">
        <v>27.2</v>
      </c>
      <c r="B275" s="91">
        <v>34.400610427856449</v>
      </c>
    </row>
    <row r="276" spans="1:2" x14ac:dyDescent="0.25">
      <c r="A276" s="91">
        <v>27.3</v>
      </c>
      <c r="B276" s="91">
        <v>34.678579635620117</v>
      </c>
    </row>
    <row r="277" spans="1:2" x14ac:dyDescent="0.25">
      <c r="A277" s="91">
        <v>27.4</v>
      </c>
      <c r="B277" s="91">
        <v>34.956548843383793</v>
      </c>
    </row>
    <row r="278" spans="1:2" x14ac:dyDescent="0.25">
      <c r="A278" s="91">
        <v>27.5</v>
      </c>
      <c r="B278" s="91">
        <v>35.234518051147461</v>
      </c>
    </row>
    <row r="279" spans="1:2" x14ac:dyDescent="0.25">
      <c r="A279" s="91">
        <v>27.6</v>
      </c>
      <c r="B279" s="91">
        <v>35.512487258911143</v>
      </c>
    </row>
    <row r="280" spans="1:2" x14ac:dyDescent="0.25">
      <c r="A280" s="91">
        <v>27.7</v>
      </c>
      <c r="B280" s="91">
        <v>35.790456466674812</v>
      </c>
    </row>
    <row r="281" spans="1:2" x14ac:dyDescent="0.25">
      <c r="A281" s="91">
        <v>27.8</v>
      </c>
      <c r="B281" s="91">
        <v>36.06842567443848</v>
      </c>
    </row>
    <row r="282" spans="1:2" x14ac:dyDescent="0.25">
      <c r="A282" s="91">
        <v>27.9</v>
      </c>
      <c r="B282" s="91">
        <v>36.346394882202148</v>
      </c>
    </row>
    <row r="283" spans="1:2" x14ac:dyDescent="0.25">
      <c r="A283" s="91">
        <v>28</v>
      </c>
      <c r="B283" s="91">
        <v>36.624364089965823</v>
      </c>
    </row>
    <row r="284" spans="1:2" x14ac:dyDescent="0.25">
      <c r="A284" s="91">
        <v>28.1</v>
      </c>
      <c r="B284" s="91">
        <v>36.855553245544442</v>
      </c>
    </row>
    <row r="285" spans="1:2" x14ac:dyDescent="0.25">
      <c r="A285" s="91">
        <v>28.2</v>
      </c>
      <c r="B285" s="91">
        <v>37.086742401123061</v>
      </c>
    </row>
    <row r="286" spans="1:2" x14ac:dyDescent="0.25">
      <c r="A286" s="91">
        <v>28.3</v>
      </c>
      <c r="B286" s="91">
        <v>37.317931556701673</v>
      </c>
    </row>
    <row r="287" spans="1:2" x14ac:dyDescent="0.25">
      <c r="A287" s="91">
        <v>28.4</v>
      </c>
      <c r="B287" s="91">
        <v>37.549120712280278</v>
      </c>
    </row>
    <row r="288" spans="1:2" x14ac:dyDescent="0.25">
      <c r="A288" s="91">
        <v>28.5</v>
      </c>
      <c r="B288" s="91">
        <v>37.78030986785889</v>
      </c>
    </row>
    <row r="289" spans="1:2" x14ac:dyDescent="0.25">
      <c r="A289" s="91">
        <v>28.6</v>
      </c>
      <c r="B289" s="91">
        <v>38.011499023437509</v>
      </c>
    </row>
    <row r="290" spans="1:2" x14ac:dyDescent="0.25">
      <c r="A290" s="91">
        <v>28.7</v>
      </c>
      <c r="B290" s="91">
        <v>38.242688179016127</v>
      </c>
    </row>
    <row r="291" spans="1:2" x14ac:dyDescent="0.25">
      <c r="A291" s="91">
        <v>28.8</v>
      </c>
      <c r="B291" s="91">
        <v>38.473877334594739</v>
      </c>
    </row>
    <row r="292" spans="1:2" x14ac:dyDescent="0.25">
      <c r="A292" s="91">
        <v>28.9</v>
      </c>
      <c r="B292" s="91">
        <v>38.705066490173351</v>
      </c>
    </row>
    <row r="293" spans="1:2" x14ac:dyDescent="0.25">
      <c r="A293" s="91">
        <v>29</v>
      </c>
      <c r="B293" s="91">
        <v>38.936255645751963</v>
      </c>
    </row>
    <row r="294" spans="1:2" x14ac:dyDescent="0.25">
      <c r="A294" s="91">
        <v>29.1</v>
      </c>
      <c r="B294" s="91">
        <v>39.136201057434093</v>
      </c>
    </row>
    <row r="295" spans="1:2" x14ac:dyDescent="0.25">
      <c r="A295" s="91">
        <v>29.2</v>
      </c>
      <c r="B295" s="91">
        <v>39.336146469116223</v>
      </c>
    </row>
    <row r="296" spans="1:2" x14ac:dyDescent="0.25">
      <c r="A296" s="91">
        <v>29.3</v>
      </c>
      <c r="B296" s="91">
        <v>39.536091880798352</v>
      </c>
    </row>
    <row r="297" spans="1:2" x14ac:dyDescent="0.25">
      <c r="A297" s="91">
        <v>29.4</v>
      </c>
      <c r="B297" s="91">
        <v>39.736037292480482</v>
      </c>
    </row>
    <row r="298" spans="1:2" x14ac:dyDescent="0.25">
      <c r="A298" s="91">
        <v>29.5</v>
      </c>
      <c r="B298" s="91">
        <v>39.935982704162598</v>
      </c>
    </row>
    <row r="299" spans="1:2" x14ac:dyDescent="0.25">
      <c r="A299" s="91">
        <v>29.6</v>
      </c>
      <c r="B299" s="91">
        <v>40.135928115844727</v>
      </c>
    </row>
    <row r="300" spans="1:2" x14ac:dyDescent="0.25">
      <c r="A300" s="91">
        <v>29.7</v>
      </c>
      <c r="B300" s="91">
        <v>40.335873527526857</v>
      </c>
    </row>
    <row r="301" spans="1:2" x14ac:dyDescent="0.25">
      <c r="A301" s="91">
        <v>29.8</v>
      </c>
      <c r="B301" s="91">
        <v>40.535818939208987</v>
      </c>
    </row>
    <row r="302" spans="1:2" x14ac:dyDescent="0.25">
      <c r="A302" s="91">
        <v>29.9</v>
      </c>
      <c r="B302" s="91">
        <v>40.735764350891117</v>
      </c>
    </row>
    <row r="303" spans="1:2" x14ac:dyDescent="0.25">
      <c r="A303" s="91">
        <v>30</v>
      </c>
      <c r="B303" s="91">
        <v>40.935709762573239</v>
      </c>
    </row>
    <row r="304" spans="1:2" x14ac:dyDescent="0.25">
      <c r="A304" s="91">
        <v>30.1</v>
      </c>
      <c r="B304" s="91">
        <v>41.063555107116699</v>
      </c>
    </row>
    <row r="305" spans="1:2" x14ac:dyDescent="0.25">
      <c r="A305" s="91">
        <v>30.2</v>
      </c>
      <c r="B305" s="91">
        <v>41.191400451660158</v>
      </c>
    </row>
    <row r="306" spans="1:2" x14ac:dyDescent="0.25">
      <c r="A306" s="91">
        <v>30.3</v>
      </c>
      <c r="B306" s="91">
        <v>41.31924579620361</v>
      </c>
    </row>
    <row r="307" spans="1:2" x14ac:dyDescent="0.25">
      <c r="A307" s="91">
        <v>30.4</v>
      </c>
      <c r="B307" s="91">
        <v>41.447091140747069</v>
      </c>
    </row>
    <row r="308" spans="1:2" x14ac:dyDescent="0.25">
      <c r="A308" s="91">
        <v>30.5</v>
      </c>
      <c r="B308" s="91">
        <v>41.574936485290522</v>
      </c>
    </row>
    <row r="309" spans="1:2" x14ac:dyDescent="0.25">
      <c r="A309" s="91">
        <v>30.6</v>
      </c>
      <c r="B309" s="91">
        <v>41.702781829833981</v>
      </c>
    </row>
    <row r="310" spans="1:2" x14ac:dyDescent="0.25">
      <c r="A310" s="91">
        <v>30.7</v>
      </c>
      <c r="B310" s="91">
        <v>41.83062717437744</v>
      </c>
    </row>
    <row r="311" spans="1:2" x14ac:dyDescent="0.25">
      <c r="A311" s="91">
        <v>30.8</v>
      </c>
      <c r="B311" s="91">
        <v>41.9584725189209</v>
      </c>
    </row>
    <row r="312" spans="1:2" x14ac:dyDescent="0.25">
      <c r="A312" s="91">
        <v>30.9</v>
      </c>
      <c r="B312" s="91">
        <v>42.086317863464359</v>
      </c>
    </row>
    <row r="313" spans="1:2" x14ac:dyDescent="0.25">
      <c r="A313" s="91">
        <v>31</v>
      </c>
      <c r="B313" s="91">
        <v>42.214163208007811</v>
      </c>
    </row>
    <row r="314" spans="1:2" x14ac:dyDescent="0.25">
      <c r="A314" s="91">
        <v>31.1</v>
      </c>
      <c r="B314" s="91">
        <v>42.267543411254877</v>
      </c>
    </row>
    <row r="315" spans="1:2" x14ac:dyDescent="0.25">
      <c r="A315" s="91">
        <v>31.2</v>
      </c>
      <c r="B315" s="91">
        <v>42.32092361450195</v>
      </c>
    </row>
    <row r="316" spans="1:2" x14ac:dyDescent="0.25">
      <c r="A316" s="91">
        <v>31.3</v>
      </c>
      <c r="B316" s="91">
        <v>42.374303817749023</v>
      </c>
    </row>
    <row r="317" spans="1:2" x14ac:dyDescent="0.25">
      <c r="A317" s="91">
        <v>31.4</v>
      </c>
      <c r="B317" s="91">
        <v>42.427684020996089</v>
      </c>
    </row>
    <row r="318" spans="1:2" x14ac:dyDescent="0.25">
      <c r="A318" s="91">
        <v>31.5</v>
      </c>
      <c r="B318" s="91">
        <v>42.481064224243163</v>
      </c>
    </row>
    <row r="319" spans="1:2" x14ac:dyDescent="0.25">
      <c r="A319" s="91">
        <v>31.6</v>
      </c>
      <c r="B319" s="91">
        <v>42.534444427490229</v>
      </c>
    </row>
    <row r="320" spans="1:2" x14ac:dyDescent="0.25">
      <c r="A320" s="91">
        <v>31.7</v>
      </c>
      <c r="B320" s="91">
        <v>42.587824630737302</v>
      </c>
    </row>
    <row r="321" spans="1:2" x14ac:dyDescent="0.25">
      <c r="A321" s="91">
        <v>31.8</v>
      </c>
      <c r="B321" s="91">
        <v>42.641204833984368</v>
      </c>
    </row>
    <row r="322" spans="1:2" x14ac:dyDescent="0.25">
      <c r="A322" s="91">
        <v>31.9</v>
      </c>
      <c r="B322" s="91">
        <v>42.694585037231441</v>
      </c>
    </row>
    <row r="323" spans="1:2" x14ac:dyDescent="0.25">
      <c r="A323" s="91">
        <v>32</v>
      </c>
      <c r="B323" s="91">
        <v>42.747965240478507</v>
      </c>
    </row>
    <row r="324" spans="1:2" x14ac:dyDescent="0.25">
      <c r="A324" s="91">
        <v>32.1</v>
      </c>
      <c r="B324" s="91">
        <v>42.863501586914047</v>
      </c>
    </row>
    <row r="325" spans="1:2" x14ac:dyDescent="0.25">
      <c r="A325" s="91">
        <v>32.200000000000003</v>
      </c>
      <c r="B325" s="91">
        <v>42.979037933349602</v>
      </c>
    </row>
    <row r="326" spans="1:2" x14ac:dyDescent="0.25">
      <c r="A326" s="91">
        <v>32.299999999999997</v>
      </c>
      <c r="B326" s="91">
        <v>43.094574279785157</v>
      </c>
    </row>
    <row r="327" spans="1:2" x14ac:dyDescent="0.25">
      <c r="A327" s="91">
        <v>32.4</v>
      </c>
      <c r="B327" s="91">
        <v>43.210110626220697</v>
      </c>
    </row>
    <row r="328" spans="1:2" x14ac:dyDescent="0.25">
      <c r="A328" s="91">
        <v>32.5</v>
      </c>
      <c r="B328" s="91">
        <v>43.325646972656237</v>
      </c>
    </row>
    <row r="329" spans="1:2" x14ac:dyDescent="0.25">
      <c r="A329" s="91">
        <v>32.6</v>
      </c>
      <c r="B329" s="91">
        <v>43.441183319091792</v>
      </c>
    </row>
    <row r="330" spans="1:2" x14ac:dyDescent="0.25">
      <c r="A330" s="91">
        <v>32.700000000000003</v>
      </c>
      <c r="B330" s="91">
        <v>43.556719665527339</v>
      </c>
    </row>
    <row r="331" spans="1:2" x14ac:dyDescent="0.25">
      <c r="A331" s="91">
        <v>32.799999999999997</v>
      </c>
      <c r="B331" s="91">
        <v>43.672256011962887</v>
      </c>
    </row>
    <row r="332" spans="1:2" x14ac:dyDescent="0.25">
      <c r="A332" s="91">
        <v>32.9</v>
      </c>
      <c r="B332" s="91">
        <v>43.787792358398427</v>
      </c>
    </row>
    <row r="333" spans="1:2" x14ac:dyDescent="0.25">
      <c r="A333" s="91">
        <v>33</v>
      </c>
      <c r="B333" s="91">
        <v>43.903328704833982</v>
      </c>
    </row>
    <row r="334" spans="1:2" x14ac:dyDescent="0.25">
      <c r="A334" s="91">
        <v>33.1</v>
      </c>
      <c r="B334" s="91">
        <v>43.942638587951663</v>
      </c>
    </row>
    <row r="335" spans="1:2" x14ac:dyDescent="0.25">
      <c r="A335" s="91">
        <v>33.200000000000003</v>
      </c>
      <c r="B335" s="91">
        <v>43.981948471069337</v>
      </c>
    </row>
    <row r="336" spans="1:2" x14ac:dyDescent="0.25">
      <c r="A336" s="91">
        <v>33.299999999999997</v>
      </c>
      <c r="B336" s="91">
        <v>44.021258354187012</v>
      </c>
    </row>
    <row r="337" spans="1:2" x14ac:dyDescent="0.25">
      <c r="A337" s="91">
        <v>33.4</v>
      </c>
      <c r="B337" s="91">
        <v>44.060568237304693</v>
      </c>
    </row>
    <row r="338" spans="1:2" x14ac:dyDescent="0.25">
      <c r="A338" s="91">
        <v>33.5</v>
      </c>
      <c r="B338" s="91">
        <v>44.09987812042236</v>
      </c>
    </row>
    <row r="339" spans="1:2" x14ac:dyDescent="0.25">
      <c r="A339" s="91">
        <v>33.6</v>
      </c>
      <c r="B339" s="91">
        <v>44.139188003540028</v>
      </c>
    </row>
    <row r="340" spans="1:2" x14ac:dyDescent="0.25">
      <c r="A340" s="91">
        <v>33.700000000000003</v>
      </c>
      <c r="B340" s="91">
        <v>44.178497886657723</v>
      </c>
    </row>
    <row r="341" spans="1:2" x14ac:dyDescent="0.25">
      <c r="A341" s="91">
        <v>33.799999999999997</v>
      </c>
      <c r="B341" s="91">
        <v>44.217807769775391</v>
      </c>
    </row>
    <row r="342" spans="1:2" x14ac:dyDescent="0.25">
      <c r="A342" s="91">
        <v>33.9</v>
      </c>
      <c r="B342" s="91">
        <v>44.257117652893058</v>
      </c>
    </row>
    <row r="343" spans="1:2" x14ac:dyDescent="0.25">
      <c r="A343" s="91">
        <v>34</v>
      </c>
      <c r="B343" s="91">
        <v>44.296427536010739</v>
      </c>
    </row>
    <row r="344" spans="1:2" x14ac:dyDescent="0.25">
      <c r="A344" s="91">
        <v>34.1</v>
      </c>
      <c r="B344" s="91">
        <v>44.304215965270991</v>
      </c>
    </row>
    <row r="345" spans="1:2" x14ac:dyDescent="0.25">
      <c r="A345" s="91">
        <v>34.200000000000003</v>
      </c>
      <c r="B345" s="91">
        <v>44.31200439453125</v>
      </c>
    </row>
    <row r="346" spans="1:2" x14ac:dyDescent="0.25">
      <c r="A346" s="91">
        <v>34.299999999999997</v>
      </c>
      <c r="B346" s="91">
        <v>44.319792823791502</v>
      </c>
    </row>
    <row r="347" spans="1:2" x14ac:dyDescent="0.25">
      <c r="A347" s="91">
        <v>34.4</v>
      </c>
      <c r="B347" s="91">
        <v>44.327581253051747</v>
      </c>
    </row>
    <row r="348" spans="1:2" x14ac:dyDescent="0.25">
      <c r="A348" s="91">
        <v>34.5</v>
      </c>
      <c r="B348" s="91">
        <v>44.335369682312013</v>
      </c>
    </row>
    <row r="349" spans="1:2" x14ac:dyDescent="0.25">
      <c r="A349" s="91">
        <v>34.6</v>
      </c>
      <c r="B349" s="91">
        <v>44.343158111572272</v>
      </c>
    </row>
    <row r="350" spans="1:2" x14ac:dyDescent="0.25">
      <c r="A350" s="91">
        <v>34.700000000000003</v>
      </c>
      <c r="B350" s="91">
        <v>44.350946540832517</v>
      </c>
    </row>
    <row r="351" spans="1:2" x14ac:dyDescent="0.25">
      <c r="A351" s="91">
        <v>34.799999999999997</v>
      </c>
      <c r="B351" s="91">
        <v>44.358734970092769</v>
      </c>
    </row>
    <row r="352" spans="1:2" x14ac:dyDescent="0.25">
      <c r="A352" s="91">
        <v>34.9</v>
      </c>
      <c r="B352" s="91">
        <v>44.366523399353028</v>
      </c>
    </row>
    <row r="353" spans="1:2" x14ac:dyDescent="0.25">
      <c r="A353" s="91">
        <v>35</v>
      </c>
      <c r="B353" s="91">
        <v>44.37431182861328</v>
      </c>
    </row>
    <row r="354" spans="1:2" x14ac:dyDescent="0.25">
      <c r="A354" s="91">
        <v>35.1</v>
      </c>
      <c r="B354" s="91">
        <v>44.343288269042972</v>
      </c>
    </row>
    <row r="355" spans="1:2" x14ac:dyDescent="0.25">
      <c r="A355" s="91">
        <v>35.200000000000003</v>
      </c>
      <c r="B355" s="91">
        <v>44.31226470947265</v>
      </c>
    </row>
    <row r="356" spans="1:2" x14ac:dyDescent="0.25">
      <c r="A356" s="91">
        <v>35.299999999999997</v>
      </c>
      <c r="B356" s="91">
        <v>44.281241149902343</v>
      </c>
    </row>
    <row r="357" spans="1:2" x14ac:dyDescent="0.25">
      <c r="A357" s="91">
        <v>35.4</v>
      </c>
      <c r="B357" s="91">
        <v>44.250217590332028</v>
      </c>
    </row>
    <row r="358" spans="1:2" x14ac:dyDescent="0.25">
      <c r="A358" s="91">
        <v>35.5</v>
      </c>
      <c r="B358" s="91">
        <v>44.219194030761713</v>
      </c>
    </row>
    <row r="359" spans="1:2" x14ac:dyDescent="0.25">
      <c r="A359" s="91">
        <v>35.6</v>
      </c>
      <c r="B359" s="91">
        <v>44.188170471191413</v>
      </c>
    </row>
    <row r="360" spans="1:2" x14ac:dyDescent="0.25">
      <c r="A360" s="91">
        <v>35.700000000000003</v>
      </c>
      <c r="B360" s="91">
        <v>44.157146911621091</v>
      </c>
    </row>
    <row r="361" spans="1:2" x14ac:dyDescent="0.25">
      <c r="A361" s="91">
        <v>35.799999999999997</v>
      </c>
      <c r="B361" s="91">
        <v>44.126123352050783</v>
      </c>
    </row>
    <row r="362" spans="1:2" x14ac:dyDescent="0.25">
      <c r="A362" s="91">
        <v>35.9</v>
      </c>
      <c r="B362" s="91">
        <v>44.095099792480468</v>
      </c>
    </row>
    <row r="363" spans="1:2" x14ac:dyDescent="0.25">
      <c r="A363" s="91">
        <v>36</v>
      </c>
      <c r="B363" s="91">
        <v>44.064076232910153</v>
      </c>
    </row>
    <row r="364" spans="1:2" x14ac:dyDescent="0.25">
      <c r="A364" s="91">
        <v>36.1</v>
      </c>
      <c r="B364" s="91">
        <v>43.958861465454099</v>
      </c>
    </row>
    <row r="365" spans="1:2" x14ac:dyDescent="0.25">
      <c r="A365" s="91">
        <v>36.200000000000003</v>
      </c>
      <c r="B365" s="91">
        <v>43.853646697998037</v>
      </c>
    </row>
    <row r="366" spans="1:2" x14ac:dyDescent="0.25">
      <c r="A366" s="91">
        <v>36.299999999999997</v>
      </c>
      <c r="B366" s="91">
        <v>43.748431930541983</v>
      </c>
    </row>
    <row r="367" spans="1:2" x14ac:dyDescent="0.25">
      <c r="A367" s="91">
        <v>36.4</v>
      </c>
      <c r="B367" s="91">
        <v>43.643217163085943</v>
      </c>
    </row>
    <row r="368" spans="1:2" x14ac:dyDescent="0.25">
      <c r="A368" s="91">
        <v>36.5</v>
      </c>
      <c r="B368" s="91">
        <v>43.538002395629881</v>
      </c>
    </row>
    <row r="369" spans="1:2" x14ac:dyDescent="0.25">
      <c r="A369" s="91">
        <v>36.6</v>
      </c>
      <c r="B369" s="91">
        <v>43.432787628173827</v>
      </c>
    </row>
    <row r="370" spans="1:2" x14ac:dyDescent="0.25">
      <c r="A370" s="91">
        <v>36.700000000000003</v>
      </c>
      <c r="B370" s="91">
        <v>43.327572860717773</v>
      </c>
    </row>
    <row r="371" spans="1:2" x14ac:dyDescent="0.25">
      <c r="A371" s="91">
        <v>36.799999999999997</v>
      </c>
      <c r="B371" s="91">
        <v>43.222358093261711</v>
      </c>
    </row>
    <row r="372" spans="1:2" x14ac:dyDescent="0.25">
      <c r="A372" s="91">
        <v>36.9</v>
      </c>
      <c r="B372" s="91">
        <v>43.117143325805657</v>
      </c>
    </row>
    <row r="373" spans="1:2" x14ac:dyDescent="0.25">
      <c r="A373" s="91">
        <v>37</v>
      </c>
      <c r="B373" s="91">
        <v>43.011928558349609</v>
      </c>
    </row>
    <row r="374" spans="1:2" x14ac:dyDescent="0.25">
      <c r="A374" s="91">
        <v>37.1</v>
      </c>
      <c r="B374" s="91">
        <v>42.89270751953125</v>
      </c>
    </row>
    <row r="375" spans="1:2" x14ac:dyDescent="0.25">
      <c r="A375" s="91">
        <v>37.200000000000003</v>
      </c>
      <c r="B375" s="91">
        <v>42.77348648071289</v>
      </c>
    </row>
    <row r="376" spans="1:2" x14ac:dyDescent="0.25">
      <c r="A376" s="91">
        <v>37.299999999999997</v>
      </c>
      <c r="B376" s="91">
        <v>42.654265441894523</v>
      </c>
    </row>
    <row r="377" spans="1:2" x14ac:dyDescent="0.25">
      <c r="A377" s="91">
        <v>37.4</v>
      </c>
      <c r="B377" s="91">
        <v>42.535044403076171</v>
      </c>
    </row>
    <row r="378" spans="1:2" x14ac:dyDescent="0.25">
      <c r="A378" s="91">
        <v>37.5</v>
      </c>
      <c r="B378" s="91">
        <v>42.415823364257811</v>
      </c>
    </row>
    <row r="379" spans="1:2" x14ac:dyDescent="0.25">
      <c r="A379" s="91">
        <v>37.6</v>
      </c>
      <c r="B379" s="91">
        <v>42.296602325439451</v>
      </c>
    </row>
    <row r="380" spans="1:2" x14ac:dyDescent="0.25">
      <c r="A380" s="91">
        <v>37.700000000000003</v>
      </c>
      <c r="B380" s="91">
        <v>42.177381286621092</v>
      </c>
    </row>
    <row r="381" spans="1:2" x14ac:dyDescent="0.25">
      <c r="A381" s="91">
        <v>37.799999999999997</v>
      </c>
      <c r="B381" s="91">
        <v>42.058160247802718</v>
      </c>
    </row>
    <row r="382" spans="1:2" x14ac:dyDescent="0.25">
      <c r="A382" s="91">
        <v>37.9</v>
      </c>
      <c r="B382" s="91">
        <v>41.938939208984372</v>
      </c>
    </row>
    <row r="383" spans="1:2" x14ac:dyDescent="0.25">
      <c r="A383" s="91">
        <v>38</v>
      </c>
      <c r="B383" s="91">
        <v>41.819718170166013</v>
      </c>
    </row>
    <row r="384" spans="1:2" x14ac:dyDescent="0.25">
      <c r="A384" s="91">
        <v>38.1</v>
      </c>
      <c r="B384" s="91">
        <v>41.538451156616198</v>
      </c>
    </row>
    <row r="385" spans="1:2" x14ac:dyDescent="0.25">
      <c r="A385" s="91">
        <v>38.200000000000003</v>
      </c>
      <c r="B385" s="91">
        <v>41.257184143066397</v>
      </c>
    </row>
    <row r="386" spans="1:2" x14ac:dyDescent="0.25">
      <c r="A386" s="91">
        <v>38.299999999999997</v>
      </c>
      <c r="B386" s="91">
        <v>40.975917129516588</v>
      </c>
    </row>
    <row r="387" spans="1:2" x14ac:dyDescent="0.25">
      <c r="A387" s="91">
        <v>38.400000000000013</v>
      </c>
      <c r="B387" s="91">
        <v>40.69465011596678</v>
      </c>
    </row>
    <row r="388" spans="1:2" x14ac:dyDescent="0.25">
      <c r="A388" s="91">
        <v>38.5</v>
      </c>
      <c r="B388" s="91">
        <v>40.413383102416987</v>
      </c>
    </row>
    <row r="389" spans="1:2" x14ac:dyDescent="0.25">
      <c r="A389" s="91">
        <v>38.6</v>
      </c>
      <c r="B389" s="91">
        <v>40.132116088867178</v>
      </c>
    </row>
    <row r="390" spans="1:2" x14ac:dyDescent="0.25">
      <c r="A390" s="91">
        <v>38.700000000000003</v>
      </c>
      <c r="B390" s="91">
        <v>39.85084907531737</v>
      </c>
    </row>
    <row r="391" spans="1:2" x14ac:dyDescent="0.25">
      <c r="A391" s="91">
        <v>38.799999999999997</v>
      </c>
      <c r="B391" s="91">
        <v>39.569582061767562</v>
      </c>
    </row>
    <row r="392" spans="1:2" x14ac:dyDescent="0.25">
      <c r="A392" s="91">
        <v>38.900000000000013</v>
      </c>
      <c r="B392" s="91">
        <v>39.288315048217747</v>
      </c>
    </row>
    <row r="393" spans="1:2" x14ac:dyDescent="0.25">
      <c r="A393" s="91">
        <v>39</v>
      </c>
      <c r="B393" s="91">
        <v>39.007048034667967</v>
      </c>
    </row>
    <row r="394" spans="1:2" x14ac:dyDescent="0.25">
      <c r="A394" s="91">
        <v>39.1</v>
      </c>
      <c r="B394" s="91">
        <v>38.720258140563963</v>
      </c>
    </row>
    <row r="395" spans="1:2" x14ac:dyDescent="0.25">
      <c r="A395" s="91">
        <v>39.200000000000003</v>
      </c>
      <c r="B395" s="91">
        <v>38.433468246459952</v>
      </c>
    </row>
    <row r="396" spans="1:2" x14ac:dyDescent="0.25">
      <c r="A396" s="91">
        <v>39.299999999999997</v>
      </c>
      <c r="B396" s="91">
        <v>38.146678352355941</v>
      </c>
    </row>
    <row r="397" spans="1:2" x14ac:dyDescent="0.25">
      <c r="A397" s="91">
        <v>39.400000000000013</v>
      </c>
      <c r="B397" s="91">
        <v>37.859888458251937</v>
      </c>
    </row>
    <row r="398" spans="1:2" x14ac:dyDescent="0.25">
      <c r="A398" s="91">
        <v>39.5</v>
      </c>
      <c r="B398" s="91">
        <v>37.573098564147948</v>
      </c>
    </row>
    <row r="399" spans="1:2" x14ac:dyDescent="0.25">
      <c r="A399" s="91">
        <v>39.6</v>
      </c>
      <c r="B399" s="91">
        <v>37.286308670043937</v>
      </c>
    </row>
    <row r="400" spans="1:2" x14ac:dyDescent="0.25">
      <c r="A400" s="91">
        <v>39.700000000000003</v>
      </c>
      <c r="B400" s="91">
        <v>36.999518775939933</v>
      </c>
    </row>
    <row r="401" spans="1:2" x14ac:dyDescent="0.25">
      <c r="A401" s="91">
        <v>39.799999999999997</v>
      </c>
      <c r="B401" s="91">
        <v>36.712728881835922</v>
      </c>
    </row>
    <row r="402" spans="1:2" x14ac:dyDescent="0.25">
      <c r="A402" s="91">
        <v>39.900000000000013</v>
      </c>
      <c r="B402" s="91">
        <v>36.425938987731918</v>
      </c>
    </row>
    <row r="403" spans="1:2" x14ac:dyDescent="0.25">
      <c r="A403" s="91">
        <v>40</v>
      </c>
      <c r="B403" s="91">
        <v>36.139149093627928</v>
      </c>
    </row>
    <row r="404" spans="1:2" x14ac:dyDescent="0.25">
      <c r="A404" s="91">
        <v>40.1</v>
      </c>
      <c r="B404" s="91">
        <v>35.906316223144529</v>
      </c>
    </row>
    <row r="405" spans="1:2" x14ac:dyDescent="0.25">
      <c r="A405" s="91">
        <v>40.200000000000003</v>
      </c>
      <c r="B405" s="91">
        <v>35.673483352661123</v>
      </c>
    </row>
    <row r="406" spans="1:2" x14ac:dyDescent="0.25">
      <c r="A406" s="91">
        <v>40.299999999999997</v>
      </c>
      <c r="B406" s="91">
        <v>35.440650482177723</v>
      </c>
    </row>
    <row r="407" spans="1:2" x14ac:dyDescent="0.25">
      <c r="A407" s="91">
        <v>40.400000000000013</v>
      </c>
      <c r="B407" s="91">
        <v>35.207817611694317</v>
      </c>
    </row>
    <row r="408" spans="1:2" x14ac:dyDescent="0.25">
      <c r="A408" s="91">
        <v>40.5</v>
      </c>
      <c r="B408" s="91">
        <v>34.974984741210932</v>
      </c>
    </row>
    <row r="409" spans="1:2" x14ac:dyDescent="0.25">
      <c r="A409" s="91">
        <v>40.6</v>
      </c>
      <c r="B409" s="91">
        <v>34.742151870727533</v>
      </c>
    </row>
    <row r="410" spans="1:2" x14ac:dyDescent="0.25">
      <c r="A410" s="91">
        <v>40.700000000000003</v>
      </c>
      <c r="B410" s="91">
        <v>34.509319000244133</v>
      </c>
    </row>
    <row r="411" spans="1:2" x14ac:dyDescent="0.25">
      <c r="A411" s="91">
        <v>40.799999999999997</v>
      </c>
      <c r="B411" s="91">
        <v>34.276486129760727</v>
      </c>
    </row>
    <row r="412" spans="1:2" x14ac:dyDescent="0.25">
      <c r="A412" s="91">
        <v>40.900000000000013</v>
      </c>
      <c r="B412" s="91">
        <v>34.043653259277328</v>
      </c>
    </row>
    <row r="413" spans="1:2" x14ac:dyDescent="0.25">
      <c r="A413" s="91">
        <v>41</v>
      </c>
      <c r="B413" s="91">
        <v>33.810820388793942</v>
      </c>
    </row>
    <row r="414" spans="1:2" x14ac:dyDescent="0.25">
      <c r="A414" s="91">
        <v>41.1</v>
      </c>
      <c r="B414" s="91">
        <v>33.586409645080558</v>
      </c>
    </row>
    <row r="415" spans="1:2" x14ac:dyDescent="0.25">
      <c r="A415" s="91">
        <v>41.2</v>
      </c>
      <c r="B415" s="91">
        <v>33.36199890136718</v>
      </c>
    </row>
    <row r="416" spans="1:2" x14ac:dyDescent="0.25">
      <c r="A416" s="91">
        <v>41.3</v>
      </c>
      <c r="B416" s="91">
        <v>33.137588157653788</v>
      </c>
    </row>
    <row r="417" spans="1:2" x14ac:dyDescent="0.25">
      <c r="A417" s="91">
        <v>41.400000000000013</v>
      </c>
      <c r="B417" s="91">
        <v>32.913177413940417</v>
      </c>
    </row>
    <row r="418" spans="1:2" x14ac:dyDescent="0.25">
      <c r="A418" s="91">
        <v>41.5</v>
      </c>
      <c r="B418" s="91">
        <v>32.688766670227047</v>
      </c>
    </row>
    <row r="419" spans="1:2" x14ac:dyDescent="0.25">
      <c r="A419" s="91">
        <v>41.6</v>
      </c>
      <c r="B419" s="91">
        <v>32.464355926513669</v>
      </c>
    </row>
    <row r="420" spans="1:2" x14ac:dyDescent="0.25">
      <c r="A420" s="91">
        <v>41.7</v>
      </c>
      <c r="B420" s="91">
        <v>32.239945182800291</v>
      </c>
    </row>
    <row r="421" spans="1:2" x14ac:dyDescent="0.25">
      <c r="A421" s="91">
        <v>41.8</v>
      </c>
      <c r="B421" s="91">
        <v>32.015534439086913</v>
      </c>
    </row>
    <row r="422" spans="1:2" x14ac:dyDescent="0.25">
      <c r="A422" s="91">
        <v>41.900000000000013</v>
      </c>
      <c r="B422" s="91">
        <v>31.791123695373528</v>
      </c>
    </row>
    <row r="423" spans="1:2" x14ac:dyDescent="0.25">
      <c r="A423" s="91">
        <v>42</v>
      </c>
      <c r="B423" s="91">
        <v>31.566712951660161</v>
      </c>
    </row>
    <row r="424" spans="1:2" x14ac:dyDescent="0.25">
      <c r="A424" s="91">
        <v>42.1</v>
      </c>
      <c r="B424" s="91">
        <v>31.140278434753419</v>
      </c>
    </row>
    <row r="425" spans="1:2" x14ac:dyDescent="0.25">
      <c r="A425" s="91">
        <v>42.2</v>
      </c>
      <c r="B425" s="91">
        <v>30.71384391784667</v>
      </c>
    </row>
    <row r="426" spans="1:2" x14ac:dyDescent="0.25">
      <c r="A426" s="91">
        <v>42.3</v>
      </c>
      <c r="B426" s="91">
        <v>30.287409400939929</v>
      </c>
    </row>
    <row r="427" spans="1:2" x14ac:dyDescent="0.25">
      <c r="A427" s="91">
        <v>42.400000000000013</v>
      </c>
      <c r="B427" s="91">
        <v>29.86097488403318</v>
      </c>
    </row>
    <row r="428" spans="1:2" x14ac:dyDescent="0.25">
      <c r="A428" s="91">
        <v>42.5</v>
      </c>
      <c r="B428" s="91">
        <v>29.43454036712647</v>
      </c>
    </row>
    <row r="429" spans="1:2" x14ac:dyDescent="0.25">
      <c r="A429" s="91">
        <v>42.6</v>
      </c>
      <c r="B429" s="91">
        <v>29.008105850219721</v>
      </c>
    </row>
    <row r="430" spans="1:2" x14ac:dyDescent="0.25">
      <c r="A430" s="91">
        <v>42.7</v>
      </c>
      <c r="B430" s="91">
        <v>28.581671333312979</v>
      </c>
    </row>
    <row r="431" spans="1:2" x14ac:dyDescent="0.25">
      <c r="A431" s="91">
        <v>42.8</v>
      </c>
      <c r="B431" s="91">
        <v>28.15523681640623</v>
      </c>
    </row>
    <row r="432" spans="1:2" x14ac:dyDescent="0.25">
      <c r="A432" s="91">
        <v>42.900000000000013</v>
      </c>
      <c r="B432" s="91">
        <v>27.728802299499481</v>
      </c>
    </row>
    <row r="433" spans="1:2" x14ac:dyDescent="0.25">
      <c r="A433" s="91">
        <v>43</v>
      </c>
      <c r="B433" s="91">
        <v>27.302367782592771</v>
      </c>
    </row>
    <row r="434" spans="1:2" x14ac:dyDescent="0.25">
      <c r="A434" s="91">
        <v>43.1</v>
      </c>
      <c r="B434" s="91">
        <v>26.977817916870109</v>
      </c>
    </row>
    <row r="435" spans="1:2" x14ac:dyDescent="0.25">
      <c r="A435" s="91">
        <v>43.2</v>
      </c>
      <c r="B435" s="91">
        <v>26.65326805114745</v>
      </c>
    </row>
    <row r="436" spans="1:2" x14ac:dyDescent="0.25">
      <c r="A436" s="91">
        <v>43.3</v>
      </c>
      <c r="B436" s="91">
        <v>26.32871818542479</v>
      </c>
    </row>
    <row r="437" spans="1:2" x14ac:dyDescent="0.25">
      <c r="A437" s="91">
        <v>43.400000000000013</v>
      </c>
      <c r="B437" s="91">
        <v>26.004168319702131</v>
      </c>
    </row>
    <row r="438" spans="1:2" x14ac:dyDescent="0.25">
      <c r="A438" s="91">
        <v>43.5</v>
      </c>
      <c r="B438" s="91">
        <v>25.67961845397949</v>
      </c>
    </row>
    <row r="439" spans="1:2" x14ac:dyDescent="0.25">
      <c r="A439" s="91">
        <v>43.6</v>
      </c>
      <c r="B439" s="91">
        <v>25.355068588256831</v>
      </c>
    </row>
    <row r="440" spans="1:2" x14ac:dyDescent="0.25">
      <c r="A440" s="91">
        <v>43.7</v>
      </c>
      <c r="B440" s="91">
        <v>25.030518722534168</v>
      </c>
    </row>
    <row r="441" spans="1:2" x14ac:dyDescent="0.25">
      <c r="A441" s="91">
        <v>43.8</v>
      </c>
      <c r="B441" s="91">
        <v>24.705968856811509</v>
      </c>
    </row>
    <row r="442" spans="1:2" x14ac:dyDescent="0.25">
      <c r="A442" s="91">
        <v>43.900000000000013</v>
      </c>
      <c r="B442" s="91">
        <v>24.38141899108885</v>
      </c>
    </row>
    <row r="443" spans="1:2" x14ac:dyDescent="0.25">
      <c r="A443" s="91">
        <v>44</v>
      </c>
      <c r="B443" s="91">
        <v>24.056869125366209</v>
      </c>
    </row>
    <row r="444" spans="1:2" x14ac:dyDescent="0.25">
      <c r="A444" s="91">
        <v>44.1</v>
      </c>
      <c r="B444" s="91">
        <v>23.82608629226684</v>
      </c>
    </row>
    <row r="445" spans="1:2" x14ac:dyDescent="0.25">
      <c r="A445" s="91">
        <v>44.2</v>
      </c>
      <c r="B445" s="91">
        <v>23.595303459167472</v>
      </c>
    </row>
    <row r="446" spans="1:2" x14ac:dyDescent="0.25">
      <c r="A446" s="91">
        <v>44.3</v>
      </c>
      <c r="B446" s="91">
        <v>23.36452062606811</v>
      </c>
    </row>
    <row r="447" spans="1:2" x14ac:dyDescent="0.25">
      <c r="A447" s="91">
        <v>44.400000000000013</v>
      </c>
      <c r="B447" s="91">
        <v>23.133737792968741</v>
      </c>
    </row>
    <row r="448" spans="1:2" x14ac:dyDescent="0.25">
      <c r="A448" s="91">
        <v>44.5</v>
      </c>
      <c r="B448" s="91">
        <v>22.90295495986938</v>
      </c>
    </row>
    <row r="449" spans="1:2" x14ac:dyDescent="0.25">
      <c r="A449" s="91">
        <v>44.6</v>
      </c>
      <c r="B449" s="91">
        <v>22.672172126770018</v>
      </c>
    </row>
    <row r="450" spans="1:2" x14ac:dyDescent="0.25">
      <c r="A450" s="91">
        <v>44.7</v>
      </c>
      <c r="B450" s="91">
        <v>22.44138929367065</v>
      </c>
    </row>
    <row r="451" spans="1:2" x14ac:dyDescent="0.25">
      <c r="A451" s="91">
        <v>44.8</v>
      </c>
      <c r="B451" s="91">
        <v>22.210606460571281</v>
      </c>
    </row>
    <row r="452" spans="1:2" x14ac:dyDescent="0.25">
      <c r="A452" s="91">
        <v>44.900000000000013</v>
      </c>
      <c r="B452" s="91">
        <v>21.979823627471909</v>
      </c>
    </row>
    <row r="453" spans="1:2" x14ac:dyDescent="0.25">
      <c r="A453" s="91">
        <v>45</v>
      </c>
      <c r="B453" s="91">
        <v>21.749040794372561</v>
      </c>
    </row>
    <row r="454" spans="1:2" x14ac:dyDescent="0.25">
      <c r="A454" s="91">
        <v>45.1</v>
      </c>
      <c r="B454" s="91">
        <v>21.598001308441159</v>
      </c>
    </row>
    <row r="455" spans="1:2" x14ac:dyDescent="0.25">
      <c r="A455" s="91">
        <v>45.2</v>
      </c>
      <c r="B455" s="91">
        <v>21.44696182250976</v>
      </c>
    </row>
    <row r="456" spans="1:2" x14ac:dyDescent="0.25">
      <c r="A456" s="91">
        <v>45.3</v>
      </c>
      <c r="B456" s="91">
        <v>21.295922336578361</v>
      </c>
    </row>
    <row r="457" spans="1:2" x14ac:dyDescent="0.25">
      <c r="A457" s="91">
        <v>45.400000000000013</v>
      </c>
      <c r="B457" s="91">
        <v>21.144882850646969</v>
      </c>
    </row>
    <row r="458" spans="1:2" x14ac:dyDescent="0.25">
      <c r="A458" s="91">
        <v>45.5</v>
      </c>
      <c r="B458" s="91">
        <v>20.99384336471557</v>
      </c>
    </row>
    <row r="459" spans="1:2" x14ac:dyDescent="0.25">
      <c r="A459" s="91">
        <v>45.6</v>
      </c>
      <c r="B459" s="91">
        <v>20.842803878784171</v>
      </c>
    </row>
    <row r="460" spans="1:2" x14ac:dyDescent="0.25">
      <c r="A460" s="91">
        <v>45.7</v>
      </c>
      <c r="B460" s="91">
        <v>20.691764392852779</v>
      </c>
    </row>
    <row r="461" spans="1:2" x14ac:dyDescent="0.25">
      <c r="A461" s="91">
        <v>45.8</v>
      </c>
      <c r="B461" s="91">
        <v>20.54072490692138</v>
      </c>
    </row>
    <row r="462" spans="1:2" x14ac:dyDescent="0.25">
      <c r="A462" s="91">
        <v>45.900000000000013</v>
      </c>
      <c r="B462" s="91">
        <v>20.389685420989981</v>
      </c>
    </row>
    <row r="463" spans="1:2" x14ac:dyDescent="0.25">
      <c r="A463" s="91">
        <v>46</v>
      </c>
      <c r="B463" s="91">
        <v>20.238645935058589</v>
      </c>
    </row>
    <row r="464" spans="1:2" x14ac:dyDescent="0.25">
      <c r="A464" s="91">
        <v>46.1</v>
      </c>
      <c r="B464" s="91">
        <v>20.191812705993652</v>
      </c>
    </row>
    <row r="465" spans="1:2" x14ac:dyDescent="0.25">
      <c r="A465" s="91">
        <v>46.2</v>
      </c>
      <c r="B465" s="91">
        <v>20.1449794769287</v>
      </c>
    </row>
    <row r="466" spans="1:2" x14ac:dyDescent="0.25">
      <c r="A466" s="91">
        <v>46.3</v>
      </c>
      <c r="B466" s="91">
        <v>20.09814624786376</v>
      </c>
    </row>
    <row r="467" spans="1:2" x14ac:dyDescent="0.25">
      <c r="A467" s="91">
        <v>46.400000000000013</v>
      </c>
      <c r="B467" s="91">
        <v>20.051313018798819</v>
      </c>
    </row>
    <row r="468" spans="1:2" x14ac:dyDescent="0.25">
      <c r="A468" s="91">
        <v>46.5</v>
      </c>
      <c r="B468" s="91">
        <v>20.004479789733889</v>
      </c>
    </row>
    <row r="469" spans="1:2" x14ac:dyDescent="0.25">
      <c r="A469" s="91">
        <v>46.6</v>
      </c>
      <c r="B469" s="91">
        <v>19.957646560668941</v>
      </c>
    </row>
    <row r="470" spans="1:2" x14ac:dyDescent="0.25">
      <c r="A470" s="91">
        <v>46.7</v>
      </c>
      <c r="B470" s="91">
        <v>19.910813331604</v>
      </c>
    </row>
    <row r="471" spans="1:2" x14ac:dyDescent="0.25">
      <c r="A471" s="91">
        <v>46.8</v>
      </c>
      <c r="B471" s="91">
        <v>19.86398010253906</v>
      </c>
    </row>
    <row r="472" spans="1:2" x14ac:dyDescent="0.25">
      <c r="A472" s="91">
        <v>46.900000000000013</v>
      </c>
      <c r="B472" s="91">
        <v>19.817146873474119</v>
      </c>
    </row>
    <row r="473" spans="1:2" x14ac:dyDescent="0.25">
      <c r="A473" s="91">
        <v>47</v>
      </c>
      <c r="B473" s="91">
        <v>19.770313644409178</v>
      </c>
    </row>
    <row r="474" spans="1:2" x14ac:dyDescent="0.25">
      <c r="A474" s="91">
        <v>47.1</v>
      </c>
      <c r="B474" s="91">
        <v>19.675839996337888</v>
      </c>
    </row>
    <row r="475" spans="1:2" x14ac:dyDescent="0.25">
      <c r="A475" s="91">
        <v>47.2</v>
      </c>
      <c r="B475" s="91">
        <v>19.581366348266599</v>
      </c>
    </row>
    <row r="476" spans="1:2" x14ac:dyDescent="0.25">
      <c r="A476" s="91">
        <v>47.3</v>
      </c>
      <c r="B476" s="91">
        <v>19.486892700195309</v>
      </c>
    </row>
    <row r="477" spans="1:2" x14ac:dyDescent="0.25">
      <c r="A477" s="91">
        <v>47.400000000000013</v>
      </c>
      <c r="B477" s="91">
        <v>19.392419052124019</v>
      </c>
    </row>
    <row r="478" spans="1:2" x14ac:dyDescent="0.25">
      <c r="A478" s="91">
        <v>47.5</v>
      </c>
      <c r="B478" s="91">
        <v>19.297945404052729</v>
      </c>
    </row>
    <row r="479" spans="1:2" x14ac:dyDescent="0.25">
      <c r="A479" s="91">
        <v>47.6</v>
      </c>
      <c r="B479" s="91">
        <v>19.20347175598144</v>
      </c>
    </row>
    <row r="480" spans="1:2" x14ac:dyDescent="0.25">
      <c r="A480" s="91">
        <v>47.7</v>
      </c>
      <c r="B480" s="91">
        <v>19.10899810791015</v>
      </c>
    </row>
    <row r="481" spans="1:2" x14ac:dyDescent="0.25">
      <c r="A481" s="91">
        <v>47.8</v>
      </c>
      <c r="B481" s="91">
        <v>19.01452445983886</v>
      </c>
    </row>
    <row r="482" spans="1:2" x14ac:dyDescent="0.25">
      <c r="A482" s="91">
        <v>47.900000000000013</v>
      </c>
      <c r="B482" s="91">
        <v>18.92005081176757</v>
      </c>
    </row>
    <row r="483" spans="1:2" x14ac:dyDescent="0.25">
      <c r="A483" s="91">
        <v>48</v>
      </c>
      <c r="B483" s="91">
        <v>18.825577163696291</v>
      </c>
    </row>
    <row r="484" spans="1:2" x14ac:dyDescent="0.25">
      <c r="A484" s="91">
        <v>48.1</v>
      </c>
      <c r="B484" s="91">
        <v>18.689227390289311</v>
      </c>
    </row>
    <row r="485" spans="1:2" x14ac:dyDescent="0.25">
      <c r="A485" s="91">
        <v>48.2</v>
      </c>
      <c r="B485" s="91">
        <v>18.55287761688232</v>
      </c>
    </row>
    <row r="486" spans="1:2" x14ac:dyDescent="0.25">
      <c r="A486" s="91">
        <v>48.3</v>
      </c>
      <c r="B486" s="91">
        <v>18.41652784347534</v>
      </c>
    </row>
    <row r="487" spans="1:2" x14ac:dyDescent="0.25">
      <c r="A487" s="91">
        <v>48.400000000000013</v>
      </c>
      <c r="B487" s="91">
        <v>18.280178070068349</v>
      </c>
    </row>
    <row r="488" spans="1:2" x14ac:dyDescent="0.25">
      <c r="A488" s="91">
        <v>48.5</v>
      </c>
      <c r="B488" s="91">
        <v>18.143828296661379</v>
      </c>
    </row>
    <row r="489" spans="1:2" x14ac:dyDescent="0.25">
      <c r="A489" s="91">
        <v>48.6</v>
      </c>
      <c r="B489" s="91">
        <v>18.007478523254392</v>
      </c>
    </row>
    <row r="490" spans="1:2" x14ac:dyDescent="0.25">
      <c r="A490" s="91">
        <v>48.7</v>
      </c>
      <c r="B490" s="91">
        <v>17.871128749847401</v>
      </c>
    </row>
    <row r="491" spans="1:2" x14ac:dyDescent="0.25">
      <c r="A491" s="91">
        <v>48.8</v>
      </c>
      <c r="B491" s="91">
        <v>17.73477897644042</v>
      </c>
    </row>
    <row r="492" spans="1:2" x14ac:dyDescent="0.25">
      <c r="A492" s="91">
        <v>48.900000000000013</v>
      </c>
      <c r="B492" s="91">
        <v>17.59842920303344</v>
      </c>
    </row>
    <row r="493" spans="1:2" x14ac:dyDescent="0.25">
      <c r="A493" s="91">
        <v>49</v>
      </c>
      <c r="B493" s="91">
        <v>17.46207942962646</v>
      </c>
    </row>
    <row r="494" spans="1:2" x14ac:dyDescent="0.25">
      <c r="A494" s="91">
        <v>49.1</v>
      </c>
      <c r="B494" s="91">
        <v>17.484848327636719</v>
      </c>
    </row>
    <row r="495" spans="1:2" x14ac:dyDescent="0.25">
      <c r="A495" s="91">
        <v>49.2</v>
      </c>
      <c r="B495" s="91">
        <v>17.507617225646971</v>
      </c>
    </row>
    <row r="496" spans="1:2" x14ac:dyDescent="0.25">
      <c r="A496" s="91">
        <v>49.3</v>
      </c>
      <c r="B496" s="91">
        <v>17.53038612365723</v>
      </c>
    </row>
    <row r="497" spans="1:2" x14ac:dyDescent="0.25">
      <c r="A497" s="91">
        <v>49.400000000000013</v>
      </c>
      <c r="B497" s="91">
        <v>17.553155021667479</v>
      </c>
    </row>
    <row r="498" spans="1:2" x14ac:dyDescent="0.25">
      <c r="A498" s="91">
        <v>49.5</v>
      </c>
      <c r="B498" s="91">
        <v>17.575923919677731</v>
      </c>
    </row>
    <row r="499" spans="1:2" x14ac:dyDescent="0.25">
      <c r="A499" s="91">
        <v>49.6</v>
      </c>
      <c r="B499" s="91">
        <v>17.59869281768799</v>
      </c>
    </row>
    <row r="500" spans="1:2" x14ac:dyDescent="0.25">
      <c r="A500" s="91">
        <v>49.7</v>
      </c>
      <c r="B500" s="91">
        <v>17.621461715698249</v>
      </c>
    </row>
    <row r="501" spans="1:2" x14ac:dyDescent="0.25">
      <c r="A501" s="91">
        <v>49.8</v>
      </c>
      <c r="B501" s="91">
        <v>17.644230613708501</v>
      </c>
    </row>
    <row r="502" spans="1:2" x14ac:dyDescent="0.25">
      <c r="A502" s="91">
        <v>49.900000000000013</v>
      </c>
      <c r="B502" s="91">
        <v>17.66699951171876</v>
      </c>
    </row>
    <row r="503" spans="1:2" x14ac:dyDescent="0.25">
      <c r="A503" s="91">
        <v>50</v>
      </c>
      <c r="B503" s="91">
        <v>17.689768409729009</v>
      </c>
    </row>
    <row r="504" spans="1:2" x14ac:dyDescent="0.25">
      <c r="A504" s="91">
        <v>50.1</v>
      </c>
      <c r="B504" s="91">
        <v>17.686515312194832</v>
      </c>
    </row>
    <row r="505" spans="1:2" x14ac:dyDescent="0.25">
      <c r="A505" s="91">
        <v>50.2</v>
      </c>
      <c r="B505" s="91">
        <v>17.683262214660651</v>
      </c>
    </row>
    <row r="506" spans="1:2" x14ac:dyDescent="0.25">
      <c r="A506" s="91">
        <v>50.3</v>
      </c>
      <c r="B506" s="91">
        <v>17.68000911712647</v>
      </c>
    </row>
    <row r="507" spans="1:2" x14ac:dyDescent="0.25">
      <c r="A507" s="91">
        <v>50.400000000000013</v>
      </c>
      <c r="B507" s="91">
        <v>17.67675601959229</v>
      </c>
    </row>
    <row r="508" spans="1:2" x14ac:dyDescent="0.25">
      <c r="A508" s="91">
        <v>50.5</v>
      </c>
      <c r="B508" s="91">
        <v>17.673502922058109</v>
      </c>
    </row>
    <row r="509" spans="1:2" x14ac:dyDescent="0.25">
      <c r="A509" s="91">
        <v>50.6</v>
      </c>
      <c r="B509" s="91">
        <v>17.670249824523928</v>
      </c>
    </row>
    <row r="510" spans="1:2" x14ac:dyDescent="0.25">
      <c r="A510" s="91">
        <v>50.7</v>
      </c>
      <c r="B510" s="91">
        <v>17.666996726989751</v>
      </c>
    </row>
    <row r="511" spans="1:2" x14ac:dyDescent="0.25">
      <c r="A511" s="91">
        <v>50.8</v>
      </c>
      <c r="B511" s="91">
        <v>17.663743629455571</v>
      </c>
    </row>
    <row r="512" spans="1:2" x14ac:dyDescent="0.25">
      <c r="A512" s="91">
        <v>50.900000000000013</v>
      </c>
      <c r="B512" s="91">
        <v>17.66049053192139</v>
      </c>
    </row>
    <row r="513" spans="1:2" x14ac:dyDescent="0.25">
      <c r="A513" s="91">
        <v>51</v>
      </c>
      <c r="B513" s="91">
        <v>17.657237434387209</v>
      </c>
    </row>
    <row r="514" spans="1:2" x14ac:dyDescent="0.25">
      <c r="A514" s="91">
        <v>51.1</v>
      </c>
      <c r="B514" s="91">
        <v>17.530509328842161</v>
      </c>
    </row>
    <row r="515" spans="1:2" x14ac:dyDescent="0.25">
      <c r="A515" s="91">
        <v>51.2</v>
      </c>
      <c r="B515" s="91">
        <v>17.40378122329712</v>
      </c>
    </row>
    <row r="516" spans="1:2" x14ac:dyDescent="0.25">
      <c r="A516" s="91">
        <v>51.3</v>
      </c>
      <c r="B516" s="91">
        <v>17.277053117752072</v>
      </c>
    </row>
    <row r="517" spans="1:2" x14ac:dyDescent="0.25">
      <c r="A517" s="91">
        <v>51.400000000000013</v>
      </c>
      <c r="B517" s="91">
        <v>17.150325012207031</v>
      </c>
    </row>
    <row r="518" spans="1:2" x14ac:dyDescent="0.25">
      <c r="A518" s="91">
        <v>51.5</v>
      </c>
      <c r="B518" s="91">
        <v>17.023596906661989</v>
      </c>
    </row>
    <row r="519" spans="1:2" x14ac:dyDescent="0.25">
      <c r="A519" s="91">
        <v>51.6</v>
      </c>
      <c r="B519" s="91">
        <v>16.896868801116941</v>
      </c>
    </row>
    <row r="520" spans="1:2" x14ac:dyDescent="0.25">
      <c r="A520" s="91">
        <v>51.7</v>
      </c>
      <c r="B520" s="91">
        <v>16.7701406955719</v>
      </c>
    </row>
    <row r="521" spans="1:2" x14ac:dyDescent="0.25">
      <c r="A521" s="91">
        <v>51.8</v>
      </c>
      <c r="B521" s="91">
        <v>16.643412590026848</v>
      </c>
    </row>
    <row r="522" spans="1:2" x14ac:dyDescent="0.25">
      <c r="A522" s="91">
        <v>51.900000000000013</v>
      </c>
      <c r="B522" s="91">
        <v>16.516684484481811</v>
      </c>
    </row>
    <row r="523" spans="1:2" x14ac:dyDescent="0.25">
      <c r="A523" s="91">
        <v>52</v>
      </c>
      <c r="B523" s="91">
        <v>16.38995637893677</v>
      </c>
    </row>
    <row r="524" spans="1:2" x14ac:dyDescent="0.25">
      <c r="A524" s="91">
        <v>52.1</v>
      </c>
      <c r="B524" s="91">
        <v>16.22356234550476</v>
      </c>
    </row>
    <row r="525" spans="1:2" x14ac:dyDescent="0.25">
      <c r="A525" s="91">
        <v>52.2</v>
      </c>
      <c r="B525" s="91">
        <v>16.057168312072751</v>
      </c>
    </row>
    <row r="526" spans="1:2" x14ac:dyDescent="0.25">
      <c r="A526" s="91">
        <v>52.3</v>
      </c>
      <c r="B526" s="91">
        <v>15.890774278640739</v>
      </c>
    </row>
    <row r="527" spans="1:2" x14ac:dyDescent="0.25">
      <c r="A527" s="91">
        <v>52.400000000000013</v>
      </c>
      <c r="B527" s="91">
        <v>15.72438024520873</v>
      </c>
    </row>
    <row r="528" spans="1:2" x14ac:dyDescent="0.25">
      <c r="A528" s="91">
        <v>52.5</v>
      </c>
      <c r="B528" s="91">
        <v>15.557986211776729</v>
      </c>
    </row>
    <row r="529" spans="1:2" x14ac:dyDescent="0.25">
      <c r="A529" s="91">
        <v>52.6</v>
      </c>
      <c r="B529" s="91">
        <v>15.39159217834472</v>
      </c>
    </row>
    <row r="530" spans="1:2" x14ac:dyDescent="0.25">
      <c r="A530" s="91">
        <v>52.7</v>
      </c>
      <c r="B530" s="91">
        <v>15.225198144912721</v>
      </c>
    </row>
    <row r="531" spans="1:2" x14ac:dyDescent="0.25">
      <c r="A531" s="91">
        <v>52.8</v>
      </c>
      <c r="B531" s="91">
        <v>15.058804111480709</v>
      </c>
    </row>
    <row r="532" spans="1:2" x14ac:dyDescent="0.25">
      <c r="A532" s="91">
        <v>52.900000000000013</v>
      </c>
      <c r="B532" s="91">
        <v>14.8924100780487</v>
      </c>
    </row>
    <row r="533" spans="1:2" x14ac:dyDescent="0.25">
      <c r="A533" s="91">
        <v>53</v>
      </c>
      <c r="B533" s="91">
        <v>14.726016044616699</v>
      </c>
    </row>
    <row r="534" spans="1:2" x14ac:dyDescent="0.25">
      <c r="A534" s="91">
        <v>53.1</v>
      </c>
      <c r="B534" s="91">
        <v>14.568138856887821</v>
      </c>
    </row>
    <row r="535" spans="1:2" x14ac:dyDescent="0.25">
      <c r="A535" s="91">
        <v>53.2</v>
      </c>
      <c r="B535" s="91">
        <v>14.410261669158929</v>
      </c>
    </row>
    <row r="536" spans="1:2" x14ac:dyDescent="0.25">
      <c r="A536" s="91">
        <v>53.3</v>
      </c>
      <c r="B536" s="91">
        <v>14.252384481430051</v>
      </c>
    </row>
    <row r="537" spans="1:2" x14ac:dyDescent="0.25">
      <c r="A537" s="91">
        <v>53.400000000000013</v>
      </c>
      <c r="B537" s="91">
        <v>14.09450729370116</v>
      </c>
    </row>
    <row r="538" spans="1:2" x14ac:dyDescent="0.25">
      <c r="A538" s="91">
        <v>53.5</v>
      </c>
      <c r="B538" s="91">
        <v>13.93663010597229</v>
      </c>
    </row>
    <row r="539" spans="1:2" x14ac:dyDescent="0.25">
      <c r="A539" s="91">
        <v>53.6</v>
      </c>
      <c r="B539" s="91">
        <v>13.778752918243409</v>
      </c>
    </row>
    <row r="540" spans="1:2" x14ac:dyDescent="0.25">
      <c r="A540" s="91">
        <v>53.7</v>
      </c>
      <c r="B540" s="91">
        <v>13.62087573051452</v>
      </c>
    </row>
    <row r="541" spans="1:2" x14ac:dyDescent="0.25">
      <c r="A541" s="91">
        <v>53.8</v>
      </c>
      <c r="B541" s="91">
        <v>13.462998542785639</v>
      </c>
    </row>
    <row r="542" spans="1:2" x14ac:dyDescent="0.25">
      <c r="A542" s="91">
        <v>53.900000000000013</v>
      </c>
      <c r="B542" s="91">
        <v>13.30512135505675</v>
      </c>
    </row>
    <row r="543" spans="1:2" x14ac:dyDescent="0.25">
      <c r="A543" s="91">
        <v>54</v>
      </c>
      <c r="B543" s="91">
        <v>13.14724416732788</v>
      </c>
    </row>
    <row r="544" spans="1:2" x14ac:dyDescent="0.25">
      <c r="A544" s="91">
        <v>54.1</v>
      </c>
      <c r="B544" s="91">
        <v>13.08988158226013</v>
      </c>
    </row>
    <row r="545" spans="1:2" x14ac:dyDescent="0.25">
      <c r="A545" s="91">
        <v>54.2</v>
      </c>
      <c r="B545" s="91">
        <v>13.03251899719238</v>
      </c>
    </row>
    <row r="546" spans="1:2" x14ac:dyDescent="0.25">
      <c r="A546" s="91">
        <v>54.3</v>
      </c>
      <c r="B546" s="91">
        <v>12.97515641212463</v>
      </c>
    </row>
    <row r="547" spans="1:2" x14ac:dyDescent="0.25">
      <c r="A547" s="91">
        <v>54.400000000000013</v>
      </c>
      <c r="B547" s="91">
        <v>12.91779382705688</v>
      </c>
    </row>
    <row r="548" spans="1:2" x14ac:dyDescent="0.25">
      <c r="A548" s="91">
        <v>54.5</v>
      </c>
      <c r="B548" s="91">
        <v>12.860431241989129</v>
      </c>
    </row>
    <row r="549" spans="1:2" x14ac:dyDescent="0.25">
      <c r="A549" s="91">
        <v>54.6</v>
      </c>
      <c r="B549" s="91">
        <v>12.803068656921379</v>
      </c>
    </row>
    <row r="550" spans="1:2" x14ac:dyDescent="0.25">
      <c r="A550" s="91">
        <v>54.7</v>
      </c>
      <c r="B550" s="91">
        <v>12.745706071853631</v>
      </c>
    </row>
    <row r="551" spans="1:2" x14ac:dyDescent="0.25">
      <c r="A551" s="91">
        <v>54.8</v>
      </c>
      <c r="B551" s="91">
        <v>12.688343486785881</v>
      </c>
    </row>
    <row r="552" spans="1:2" x14ac:dyDescent="0.25">
      <c r="A552" s="91">
        <v>54.900000000000013</v>
      </c>
      <c r="B552" s="91">
        <v>12.630980901718139</v>
      </c>
    </row>
    <row r="553" spans="1:2" x14ac:dyDescent="0.25">
      <c r="A553" s="91">
        <v>55</v>
      </c>
      <c r="B553" s="91">
        <v>12.573618316650389</v>
      </c>
    </row>
    <row r="554" spans="1:2" x14ac:dyDescent="0.25">
      <c r="A554" s="91">
        <v>55.1</v>
      </c>
      <c r="B554" s="91">
        <v>12.57702415466308</v>
      </c>
    </row>
    <row r="555" spans="1:2" x14ac:dyDescent="0.25">
      <c r="A555" s="91">
        <v>55.2</v>
      </c>
      <c r="B555" s="91">
        <v>12.58042999267578</v>
      </c>
    </row>
    <row r="556" spans="1:2" x14ac:dyDescent="0.25">
      <c r="A556" s="91">
        <v>55.3</v>
      </c>
      <c r="B556" s="91">
        <v>12.58383583068847</v>
      </c>
    </row>
    <row r="557" spans="1:2" x14ac:dyDescent="0.25">
      <c r="A557" s="91">
        <v>55.400000000000013</v>
      </c>
      <c r="B557" s="91">
        <v>12.58724166870117</v>
      </c>
    </row>
    <row r="558" spans="1:2" x14ac:dyDescent="0.25">
      <c r="A558" s="91">
        <v>55.5</v>
      </c>
      <c r="B558" s="91">
        <v>12.590647506713861</v>
      </c>
    </row>
    <row r="559" spans="1:2" x14ac:dyDescent="0.25">
      <c r="A559" s="91">
        <v>55.6</v>
      </c>
      <c r="B559" s="91">
        <v>12.594053344726561</v>
      </c>
    </row>
    <row r="560" spans="1:2" x14ac:dyDescent="0.25">
      <c r="A560" s="91">
        <v>55.7</v>
      </c>
      <c r="B560" s="91">
        <v>12.59745918273925</v>
      </c>
    </row>
    <row r="561" spans="1:2" x14ac:dyDescent="0.25">
      <c r="A561" s="91">
        <v>55.8</v>
      </c>
      <c r="B561" s="91">
        <v>12.60086502075195</v>
      </c>
    </row>
    <row r="562" spans="1:2" x14ac:dyDescent="0.25">
      <c r="A562" s="91">
        <v>55.900000000000013</v>
      </c>
      <c r="B562" s="91">
        <v>12.604270858764639</v>
      </c>
    </row>
    <row r="563" spans="1:2" x14ac:dyDescent="0.25">
      <c r="A563" s="91">
        <v>56</v>
      </c>
      <c r="B563" s="91">
        <v>12.607676696777339</v>
      </c>
    </row>
    <row r="564" spans="1:2" x14ac:dyDescent="0.25">
      <c r="A564" s="91">
        <v>56.1</v>
      </c>
      <c r="B564" s="91">
        <v>12.61439425468444</v>
      </c>
    </row>
    <row r="565" spans="1:2" x14ac:dyDescent="0.25">
      <c r="A565" s="91">
        <v>56.2</v>
      </c>
      <c r="B565" s="91">
        <v>12.62111181259155</v>
      </c>
    </row>
    <row r="566" spans="1:2" x14ac:dyDescent="0.25">
      <c r="A566" s="91">
        <v>56.3</v>
      </c>
      <c r="B566" s="91">
        <v>12.62782937049866</v>
      </c>
    </row>
    <row r="567" spans="1:2" x14ac:dyDescent="0.25">
      <c r="A567" s="91">
        <v>56.400000000000013</v>
      </c>
      <c r="B567" s="91">
        <v>12.63454692840576</v>
      </c>
    </row>
    <row r="568" spans="1:2" x14ac:dyDescent="0.25">
      <c r="A568" s="91">
        <v>56.5</v>
      </c>
      <c r="B568" s="91">
        <v>12.64126448631287</v>
      </c>
    </row>
    <row r="569" spans="1:2" x14ac:dyDescent="0.25">
      <c r="A569" s="91">
        <v>56.6</v>
      </c>
      <c r="B569" s="91">
        <v>12.647982044219971</v>
      </c>
    </row>
    <row r="570" spans="1:2" x14ac:dyDescent="0.25">
      <c r="A570" s="91">
        <v>56.7</v>
      </c>
      <c r="B570" s="91">
        <v>12.65469960212708</v>
      </c>
    </row>
    <row r="571" spans="1:2" x14ac:dyDescent="0.25">
      <c r="A571" s="91">
        <v>56.8</v>
      </c>
      <c r="B571" s="91">
        <v>12.66141716003418</v>
      </c>
    </row>
    <row r="572" spans="1:2" x14ac:dyDescent="0.25">
      <c r="A572" s="91">
        <v>56.900000000000013</v>
      </c>
      <c r="B572" s="91">
        <v>12.668134717941291</v>
      </c>
    </row>
    <row r="573" spans="1:2" x14ac:dyDescent="0.25">
      <c r="A573" s="91">
        <v>57</v>
      </c>
      <c r="B573" s="91">
        <v>12.674852275848391</v>
      </c>
    </row>
    <row r="574" spans="1:2" x14ac:dyDescent="0.25">
      <c r="A574" s="91">
        <v>57.1</v>
      </c>
      <c r="B574" s="91">
        <v>12.695807094573979</v>
      </c>
    </row>
    <row r="575" spans="1:2" x14ac:dyDescent="0.25">
      <c r="A575" s="91">
        <v>57.2</v>
      </c>
      <c r="B575" s="91">
        <v>12.71676191329956</v>
      </c>
    </row>
    <row r="576" spans="1:2" x14ac:dyDescent="0.25">
      <c r="A576" s="91">
        <v>57.3</v>
      </c>
      <c r="B576" s="91">
        <v>12.737716732025151</v>
      </c>
    </row>
    <row r="577" spans="1:2" x14ac:dyDescent="0.25">
      <c r="A577" s="91">
        <v>57.400000000000013</v>
      </c>
      <c r="B577" s="91">
        <v>12.758671550750741</v>
      </c>
    </row>
    <row r="578" spans="1:2" x14ac:dyDescent="0.25">
      <c r="A578" s="91">
        <v>57.5</v>
      </c>
      <c r="B578" s="91">
        <v>12.77962636947632</v>
      </c>
    </row>
    <row r="579" spans="1:2" x14ac:dyDescent="0.25">
      <c r="A579" s="91">
        <v>57.6</v>
      </c>
      <c r="B579" s="91">
        <v>12.80058118820191</v>
      </c>
    </row>
    <row r="580" spans="1:2" x14ac:dyDescent="0.25">
      <c r="A580" s="91">
        <v>57.7</v>
      </c>
      <c r="B580" s="91">
        <v>12.82153600692749</v>
      </c>
    </row>
    <row r="581" spans="1:2" x14ac:dyDescent="0.25">
      <c r="A581" s="91">
        <v>57.8</v>
      </c>
      <c r="B581" s="91">
        <v>12.84249082565308</v>
      </c>
    </row>
    <row r="582" spans="1:2" x14ac:dyDescent="0.25">
      <c r="A582" s="91">
        <v>57.900000000000013</v>
      </c>
      <c r="B582" s="91">
        <v>12.863445644378659</v>
      </c>
    </row>
    <row r="583" spans="1:2" x14ac:dyDescent="0.25">
      <c r="A583" s="91">
        <v>58</v>
      </c>
      <c r="B583" s="91">
        <v>12.884400463104249</v>
      </c>
    </row>
    <row r="584" spans="1:2" x14ac:dyDescent="0.25">
      <c r="A584" s="91">
        <v>58.1</v>
      </c>
      <c r="B584" s="91">
        <v>12.8980471611023</v>
      </c>
    </row>
    <row r="585" spans="1:2" x14ac:dyDescent="0.25">
      <c r="A585" s="91">
        <v>58.2</v>
      </c>
      <c r="B585" s="91">
        <v>12.911693859100341</v>
      </c>
    </row>
    <row r="586" spans="1:2" x14ac:dyDescent="0.25">
      <c r="A586" s="91">
        <v>58.3</v>
      </c>
      <c r="B586" s="91">
        <v>12.925340557098391</v>
      </c>
    </row>
    <row r="587" spans="1:2" x14ac:dyDescent="0.25">
      <c r="A587" s="91">
        <v>58.400000000000013</v>
      </c>
      <c r="B587" s="91">
        <v>12.938987255096441</v>
      </c>
    </row>
    <row r="588" spans="1:2" x14ac:dyDescent="0.25">
      <c r="A588" s="91">
        <v>58.5</v>
      </c>
      <c r="B588" s="91">
        <v>12.95263395309448</v>
      </c>
    </row>
    <row r="589" spans="1:2" x14ac:dyDescent="0.25">
      <c r="A589" s="91">
        <v>58.6</v>
      </c>
      <c r="B589" s="91">
        <v>12.96628065109253</v>
      </c>
    </row>
    <row r="590" spans="1:2" x14ac:dyDescent="0.25">
      <c r="A590" s="91">
        <v>58.7</v>
      </c>
      <c r="B590" s="91">
        <v>12.97992734909058</v>
      </c>
    </row>
    <row r="591" spans="1:2" x14ac:dyDescent="0.25">
      <c r="A591" s="91">
        <v>58.8</v>
      </c>
      <c r="B591" s="91">
        <v>12.993574047088631</v>
      </c>
    </row>
    <row r="592" spans="1:2" x14ac:dyDescent="0.25">
      <c r="A592" s="91">
        <v>58.900000000000013</v>
      </c>
      <c r="B592" s="91">
        <v>13.00722074508667</v>
      </c>
    </row>
    <row r="593" spans="1:2" x14ac:dyDescent="0.25">
      <c r="A593" s="91">
        <v>59</v>
      </c>
      <c r="B593" s="91">
        <v>13.02086744308472</v>
      </c>
    </row>
    <row r="594" spans="1:2" x14ac:dyDescent="0.25">
      <c r="A594" s="91">
        <v>59.1</v>
      </c>
      <c r="B594" s="91">
        <v>13.038656158447271</v>
      </c>
    </row>
    <row r="595" spans="1:2" x14ac:dyDescent="0.25">
      <c r="A595" s="91">
        <v>59.2</v>
      </c>
      <c r="B595" s="91">
        <v>13.05644487380982</v>
      </c>
    </row>
    <row r="596" spans="1:2" x14ac:dyDescent="0.25">
      <c r="A596" s="91">
        <v>59.3</v>
      </c>
      <c r="B596" s="91">
        <v>13.074233589172371</v>
      </c>
    </row>
    <row r="597" spans="1:2" x14ac:dyDescent="0.25">
      <c r="A597" s="91">
        <v>59.400000000000013</v>
      </c>
      <c r="B597" s="91">
        <v>13.09202230453492</v>
      </c>
    </row>
    <row r="598" spans="1:2" x14ac:dyDescent="0.25">
      <c r="A598" s="91">
        <v>59.5</v>
      </c>
      <c r="B598" s="91">
        <v>13.10981101989746</v>
      </c>
    </row>
    <row r="599" spans="1:2" x14ac:dyDescent="0.25">
      <c r="A599" s="91">
        <v>59.6</v>
      </c>
      <c r="B599" s="91">
        <v>13.127599735260009</v>
      </c>
    </row>
    <row r="600" spans="1:2" x14ac:dyDescent="0.25">
      <c r="A600" s="91">
        <v>59.7</v>
      </c>
      <c r="B600" s="91">
        <v>13.14538845062256</v>
      </c>
    </row>
    <row r="601" spans="1:2" x14ac:dyDescent="0.25">
      <c r="A601" s="91">
        <v>59.8</v>
      </c>
      <c r="B601" s="91">
        <v>13.163177165985109</v>
      </c>
    </row>
    <row r="602" spans="1:2" x14ac:dyDescent="0.25">
      <c r="A602" s="91">
        <v>59.900000000000013</v>
      </c>
      <c r="B602" s="91">
        <v>13.18096588134766</v>
      </c>
    </row>
    <row r="603" spans="1:2" x14ac:dyDescent="0.25">
      <c r="A603" s="91">
        <v>60</v>
      </c>
      <c r="B603" s="91">
        <v>13.198754596710209</v>
      </c>
    </row>
    <row r="604" spans="1:2" x14ac:dyDescent="0.25">
      <c r="A604" s="91">
        <v>60.1</v>
      </c>
      <c r="B604" s="91">
        <v>13.29335672378541</v>
      </c>
    </row>
    <row r="605" spans="1:2" x14ac:dyDescent="0.25">
      <c r="A605" s="91">
        <v>60.2</v>
      </c>
      <c r="B605" s="91">
        <v>13.387958850860599</v>
      </c>
    </row>
    <row r="606" spans="1:2" x14ac:dyDescent="0.25">
      <c r="A606" s="91">
        <v>60.3</v>
      </c>
      <c r="B606" s="91">
        <v>13.482560977935799</v>
      </c>
    </row>
    <row r="607" spans="1:2" x14ac:dyDescent="0.25">
      <c r="A607" s="91">
        <v>60.400000000000013</v>
      </c>
      <c r="B607" s="91">
        <v>13.577163105010991</v>
      </c>
    </row>
    <row r="608" spans="1:2" x14ac:dyDescent="0.25">
      <c r="A608" s="91">
        <v>60.5</v>
      </c>
      <c r="B608" s="91">
        <v>13.67176523208618</v>
      </c>
    </row>
    <row r="609" spans="1:2" x14ac:dyDescent="0.25">
      <c r="A609" s="91">
        <v>60.6</v>
      </c>
      <c r="B609" s="91">
        <v>13.76636735916138</v>
      </c>
    </row>
    <row r="610" spans="1:2" x14ac:dyDescent="0.25">
      <c r="A610" s="91">
        <v>60.7</v>
      </c>
      <c r="B610" s="91">
        <v>13.860969486236581</v>
      </c>
    </row>
    <row r="611" spans="1:2" x14ac:dyDescent="0.25">
      <c r="A611" s="91">
        <v>60.8</v>
      </c>
      <c r="B611" s="91">
        <v>13.95557161331177</v>
      </c>
    </row>
    <row r="612" spans="1:2" x14ac:dyDescent="0.25">
      <c r="A612" s="91">
        <v>60.900000000000013</v>
      </c>
      <c r="B612" s="91">
        <v>14.05017374038697</v>
      </c>
    </row>
    <row r="613" spans="1:2" x14ac:dyDescent="0.25">
      <c r="A613" s="91">
        <v>61</v>
      </c>
      <c r="B613" s="91">
        <v>14.14477586746216</v>
      </c>
    </row>
    <row r="614" spans="1:2" x14ac:dyDescent="0.25">
      <c r="A614" s="91">
        <v>61.1</v>
      </c>
      <c r="B614" s="91">
        <v>14.216972513198851</v>
      </c>
    </row>
    <row r="615" spans="1:2" x14ac:dyDescent="0.25">
      <c r="A615" s="91">
        <v>61.2</v>
      </c>
      <c r="B615" s="91">
        <v>14.28916915893555</v>
      </c>
    </row>
    <row r="616" spans="1:2" x14ac:dyDescent="0.25">
      <c r="A616" s="91">
        <v>61.3</v>
      </c>
      <c r="B616" s="91">
        <v>14.361365804672239</v>
      </c>
    </row>
    <row r="617" spans="1:2" x14ac:dyDescent="0.25">
      <c r="A617" s="91">
        <v>61.400000000000013</v>
      </c>
      <c r="B617" s="91">
        <v>14.433562450408941</v>
      </c>
    </row>
    <row r="618" spans="1:2" x14ac:dyDescent="0.25">
      <c r="A618" s="91">
        <v>61.5</v>
      </c>
      <c r="B618" s="91">
        <v>14.50575909614563</v>
      </c>
    </row>
    <row r="619" spans="1:2" x14ac:dyDescent="0.25">
      <c r="A619" s="91">
        <v>61.6</v>
      </c>
      <c r="B619" s="91">
        <v>14.577955741882329</v>
      </c>
    </row>
    <row r="620" spans="1:2" x14ac:dyDescent="0.25">
      <c r="A620" s="91">
        <v>61.7</v>
      </c>
      <c r="B620" s="91">
        <v>14.65015238761902</v>
      </c>
    </row>
    <row r="621" spans="1:2" x14ac:dyDescent="0.25">
      <c r="A621" s="91">
        <v>61.8</v>
      </c>
      <c r="B621" s="91">
        <v>14.722349033355719</v>
      </c>
    </row>
    <row r="622" spans="1:2" x14ac:dyDescent="0.25">
      <c r="A622" s="91">
        <v>61.900000000000013</v>
      </c>
      <c r="B622" s="91">
        <v>14.79454567909241</v>
      </c>
    </row>
    <row r="623" spans="1:2" x14ac:dyDescent="0.25">
      <c r="A623" s="91">
        <v>62</v>
      </c>
      <c r="B623" s="91">
        <v>14.866742324829101</v>
      </c>
    </row>
    <row r="624" spans="1:2" x14ac:dyDescent="0.25">
      <c r="A624" s="91">
        <v>62.1</v>
      </c>
      <c r="B624" s="91">
        <v>14.935770330429079</v>
      </c>
    </row>
    <row r="625" spans="1:2" x14ac:dyDescent="0.25">
      <c r="A625" s="91">
        <v>62.2</v>
      </c>
      <c r="B625" s="91">
        <v>15.004798336029051</v>
      </c>
    </row>
    <row r="626" spans="1:2" x14ac:dyDescent="0.25">
      <c r="A626" s="91">
        <v>62.3</v>
      </c>
      <c r="B626" s="91">
        <v>15.073826341629029</v>
      </c>
    </row>
    <row r="627" spans="1:2" x14ac:dyDescent="0.25">
      <c r="A627" s="91">
        <v>62.400000000000013</v>
      </c>
      <c r="B627" s="91">
        <v>15.14285434722901</v>
      </c>
    </row>
    <row r="628" spans="1:2" x14ac:dyDescent="0.25">
      <c r="A628" s="91">
        <v>62.5</v>
      </c>
      <c r="B628" s="91">
        <v>15.211882352828979</v>
      </c>
    </row>
    <row r="629" spans="1:2" x14ac:dyDescent="0.25">
      <c r="A629" s="91">
        <v>62.6</v>
      </c>
      <c r="B629" s="91">
        <v>15.28091035842896</v>
      </c>
    </row>
    <row r="630" spans="1:2" x14ac:dyDescent="0.25">
      <c r="A630" s="91">
        <v>62.7</v>
      </c>
      <c r="B630" s="91">
        <v>15.34993836402893</v>
      </c>
    </row>
    <row r="631" spans="1:2" x14ac:dyDescent="0.25">
      <c r="A631" s="91">
        <v>62.8</v>
      </c>
      <c r="B631" s="91">
        <v>15.41896636962891</v>
      </c>
    </row>
    <row r="632" spans="1:2" x14ac:dyDescent="0.25">
      <c r="A632" s="91">
        <v>62.900000000000013</v>
      </c>
      <c r="B632" s="91">
        <v>15.48799437522889</v>
      </c>
    </row>
    <row r="633" spans="1:2" x14ac:dyDescent="0.25">
      <c r="A633" s="91">
        <v>63</v>
      </c>
      <c r="B633" s="91">
        <v>15.55702238082886</v>
      </c>
    </row>
    <row r="634" spans="1:2" x14ac:dyDescent="0.25">
      <c r="A634" s="91">
        <v>63.1</v>
      </c>
      <c r="B634" s="91">
        <v>15.609193859100341</v>
      </c>
    </row>
    <row r="635" spans="1:2" x14ac:dyDescent="0.25">
      <c r="A635" s="91">
        <v>63.2</v>
      </c>
      <c r="B635" s="91">
        <v>15.66136533737183</v>
      </c>
    </row>
    <row r="636" spans="1:2" x14ac:dyDescent="0.25">
      <c r="A636" s="91">
        <v>63.3</v>
      </c>
      <c r="B636" s="91">
        <v>15.713536815643311</v>
      </c>
    </row>
    <row r="637" spans="1:2" x14ac:dyDescent="0.25">
      <c r="A637" s="91">
        <v>63.400000000000013</v>
      </c>
      <c r="B637" s="91">
        <v>15.7657082939148</v>
      </c>
    </row>
    <row r="638" spans="1:2" x14ac:dyDescent="0.25">
      <c r="A638" s="91">
        <v>63.5</v>
      </c>
      <c r="B638" s="91">
        <v>15.817879772186281</v>
      </c>
    </row>
    <row r="639" spans="1:2" x14ac:dyDescent="0.25">
      <c r="A639" s="91">
        <v>63.6</v>
      </c>
      <c r="B639" s="91">
        <v>15.87005125045776</v>
      </c>
    </row>
    <row r="640" spans="1:2" x14ac:dyDescent="0.25">
      <c r="A640" s="91">
        <v>63.7</v>
      </c>
      <c r="B640" s="91">
        <v>15.922222728729251</v>
      </c>
    </row>
    <row r="641" spans="1:2" x14ac:dyDescent="0.25">
      <c r="A641" s="91">
        <v>63.8</v>
      </c>
      <c r="B641" s="91">
        <v>15.97439420700073</v>
      </c>
    </row>
    <row r="642" spans="1:2" x14ac:dyDescent="0.25">
      <c r="A642" s="91">
        <v>63.900000000000013</v>
      </c>
      <c r="B642" s="91">
        <v>16.026565685272221</v>
      </c>
    </row>
    <row r="643" spans="1:2" x14ac:dyDescent="0.25">
      <c r="A643" s="91">
        <v>64</v>
      </c>
      <c r="B643" s="91">
        <v>16.0787371635437</v>
      </c>
    </row>
    <row r="644" spans="1:2" x14ac:dyDescent="0.25">
      <c r="A644" s="91">
        <v>64.100000000000009</v>
      </c>
      <c r="B644" s="91">
        <v>16.195991125106818</v>
      </c>
    </row>
    <row r="645" spans="1:2" x14ac:dyDescent="0.25">
      <c r="A645" s="91">
        <v>64.2</v>
      </c>
      <c r="B645" s="91">
        <v>16.31324508666993</v>
      </c>
    </row>
    <row r="646" spans="1:2" x14ac:dyDescent="0.25">
      <c r="A646" s="91">
        <v>64.3</v>
      </c>
      <c r="B646" s="91">
        <v>16.430499048233031</v>
      </c>
    </row>
    <row r="647" spans="1:2" x14ac:dyDescent="0.25">
      <c r="A647" s="91">
        <v>64.400000000000006</v>
      </c>
      <c r="B647" s="91">
        <v>16.54775300979615</v>
      </c>
    </row>
    <row r="648" spans="1:2" x14ac:dyDescent="0.25">
      <c r="A648" s="91">
        <v>64.5</v>
      </c>
      <c r="B648" s="91">
        <v>16.665006971359251</v>
      </c>
    </row>
    <row r="649" spans="1:2" x14ac:dyDescent="0.25">
      <c r="A649" s="91">
        <v>64.600000000000009</v>
      </c>
      <c r="B649" s="91">
        <v>16.78226093292238</v>
      </c>
    </row>
    <row r="650" spans="1:2" x14ac:dyDescent="0.25">
      <c r="A650" s="91">
        <v>64.7</v>
      </c>
      <c r="B650" s="91">
        <v>16.899514894485481</v>
      </c>
    </row>
    <row r="651" spans="1:2" x14ac:dyDescent="0.25">
      <c r="A651" s="91">
        <v>64.8</v>
      </c>
      <c r="B651" s="91">
        <v>17.016768856048579</v>
      </c>
    </row>
    <row r="652" spans="1:2" x14ac:dyDescent="0.25">
      <c r="A652" s="91">
        <v>64.900000000000006</v>
      </c>
      <c r="B652" s="91">
        <v>17.134022817611701</v>
      </c>
    </row>
    <row r="653" spans="1:2" x14ac:dyDescent="0.25">
      <c r="A653" s="91">
        <v>65</v>
      </c>
      <c r="B653" s="91">
        <v>17.251276779174809</v>
      </c>
    </row>
    <row r="654" spans="1:2" x14ac:dyDescent="0.25">
      <c r="A654" s="91">
        <v>65.100000000000009</v>
      </c>
      <c r="B654" s="91">
        <v>17.297558956146251</v>
      </c>
    </row>
    <row r="655" spans="1:2" x14ac:dyDescent="0.25">
      <c r="A655" s="91">
        <v>65.2</v>
      </c>
      <c r="B655" s="91">
        <v>17.343841133117682</v>
      </c>
    </row>
    <row r="656" spans="1:2" x14ac:dyDescent="0.25">
      <c r="A656" s="91">
        <v>65.3</v>
      </c>
      <c r="B656" s="91">
        <v>17.390123310089109</v>
      </c>
    </row>
    <row r="657" spans="1:2" x14ac:dyDescent="0.25">
      <c r="A657" s="91">
        <v>65.400000000000006</v>
      </c>
      <c r="B657" s="91">
        <v>17.436405487060551</v>
      </c>
    </row>
    <row r="658" spans="1:2" x14ac:dyDescent="0.25">
      <c r="A658" s="91">
        <v>65.5</v>
      </c>
      <c r="B658" s="91">
        <v>17.482687664031989</v>
      </c>
    </row>
    <row r="659" spans="1:2" x14ac:dyDescent="0.25">
      <c r="A659" s="91">
        <v>65.600000000000009</v>
      </c>
      <c r="B659" s="91">
        <v>17.52896984100342</v>
      </c>
    </row>
    <row r="660" spans="1:2" x14ac:dyDescent="0.25">
      <c r="A660" s="91">
        <v>65.7</v>
      </c>
      <c r="B660" s="91">
        <v>17.575252017974861</v>
      </c>
    </row>
    <row r="661" spans="1:2" x14ac:dyDescent="0.25">
      <c r="A661" s="91">
        <v>65.8</v>
      </c>
      <c r="B661" s="91">
        <v>17.621534194946289</v>
      </c>
    </row>
    <row r="662" spans="1:2" x14ac:dyDescent="0.25">
      <c r="A662" s="91">
        <v>65.900000000000006</v>
      </c>
      <c r="B662" s="91">
        <v>17.667816371917731</v>
      </c>
    </row>
    <row r="663" spans="1:2" x14ac:dyDescent="0.25">
      <c r="A663" s="91">
        <v>66</v>
      </c>
      <c r="B663" s="91">
        <v>17.714098548889162</v>
      </c>
    </row>
    <row r="664" spans="1:2" x14ac:dyDescent="0.25">
      <c r="A664" s="91">
        <v>66.100000000000009</v>
      </c>
      <c r="B664" s="91">
        <v>17.714258155822751</v>
      </c>
    </row>
    <row r="665" spans="1:2" x14ac:dyDescent="0.25">
      <c r="A665" s="91">
        <v>66.2</v>
      </c>
      <c r="B665" s="91">
        <v>17.714417762756351</v>
      </c>
    </row>
    <row r="666" spans="1:2" x14ac:dyDescent="0.25">
      <c r="A666" s="91">
        <v>66.3</v>
      </c>
      <c r="B666" s="91">
        <v>17.714577369689941</v>
      </c>
    </row>
    <row r="667" spans="1:2" x14ac:dyDescent="0.25">
      <c r="A667" s="91">
        <v>66.400000000000006</v>
      </c>
      <c r="B667" s="91">
        <v>17.714736976623541</v>
      </c>
    </row>
    <row r="668" spans="1:2" x14ac:dyDescent="0.25">
      <c r="A668" s="91">
        <v>66.5</v>
      </c>
      <c r="B668" s="91">
        <v>17.714896583557131</v>
      </c>
    </row>
    <row r="669" spans="1:2" x14ac:dyDescent="0.25">
      <c r="A669" s="91">
        <v>66.600000000000009</v>
      </c>
      <c r="B669" s="91">
        <v>17.715056190490721</v>
      </c>
    </row>
    <row r="670" spans="1:2" x14ac:dyDescent="0.25">
      <c r="A670" s="91">
        <v>66.7</v>
      </c>
      <c r="B670" s="91">
        <v>17.715215797424321</v>
      </c>
    </row>
    <row r="671" spans="1:2" x14ac:dyDescent="0.25">
      <c r="A671" s="91">
        <v>66.8</v>
      </c>
      <c r="B671" s="91">
        <v>17.715375404357911</v>
      </c>
    </row>
    <row r="672" spans="1:2" x14ac:dyDescent="0.25">
      <c r="A672" s="91">
        <v>66.900000000000006</v>
      </c>
      <c r="B672" s="91">
        <v>17.715535011291511</v>
      </c>
    </row>
    <row r="673" spans="1:2" x14ac:dyDescent="0.25">
      <c r="A673" s="91">
        <v>67</v>
      </c>
      <c r="B673" s="91">
        <v>17.7156946182251</v>
      </c>
    </row>
    <row r="674" spans="1:2" x14ac:dyDescent="0.25">
      <c r="A674" s="91">
        <v>67.100000000000009</v>
      </c>
      <c r="B674" s="91">
        <v>17.897596759796158</v>
      </c>
    </row>
    <row r="675" spans="1:2" x14ac:dyDescent="0.25">
      <c r="A675" s="91">
        <v>67.2</v>
      </c>
      <c r="B675" s="91">
        <v>18.079498901367199</v>
      </c>
    </row>
    <row r="676" spans="1:2" x14ac:dyDescent="0.25">
      <c r="A676" s="91">
        <v>67.3</v>
      </c>
      <c r="B676" s="91">
        <v>18.261401042938228</v>
      </c>
    </row>
    <row r="677" spans="1:2" x14ac:dyDescent="0.25">
      <c r="A677" s="91">
        <v>67.400000000000006</v>
      </c>
      <c r="B677" s="91">
        <v>18.44330318450929</v>
      </c>
    </row>
    <row r="678" spans="1:2" x14ac:dyDescent="0.25">
      <c r="A678" s="91">
        <v>67.5</v>
      </c>
      <c r="B678" s="91">
        <v>18.62520532608033</v>
      </c>
    </row>
    <row r="679" spans="1:2" x14ac:dyDescent="0.25">
      <c r="A679" s="91">
        <v>67.600000000000009</v>
      </c>
      <c r="B679" s="91">
        <v>18.807107467651381</v>
      </c>
    </row>
    <row r="680" spans="1:2" x14ac:dyDescent="0.25">
      <c r="A680" s="91">
        <v>67.7</v>
      </c>
      <c r="B680" s="91">
        <v>18.989009609222421</v>
      </c>
    </row>
    <row r="681" spans="1:2" x14ac:dyDescent="0.25">
      <c r="A681" s="91">
        <v>67.8</v>
      </c>
      <c r="B681" s="91">
        <v>19.170911750793451</v>
      </c>
    </row>
    <row r="682" spans="1:2" x14ac:dyDescent="0.25">
      <c r="A682" s="91">
        <v>67.900000000000006</v>
      </c>
      <c r="B682" s="91">
        <v>19.352813892364519</v>
      </c>
    </row>
    <row r="683" spans="1:2" x14ac:dyDescent="0.25">
      <c r="A683" s="91">
        <v>68</v>
      </c>
      <c r="B683" s="91">
        <v>19.534716033935549</v>
      </c>
    </row>
    <row r="684" spans="1:2" x14ac:dyDescent="0.25">
      <c r="A684" s="91">
        <v>68.100000000000009</v>
      </c>
      <c r="B684" s="91">
        <v>19.84520248413089</v>
      </c>
    </row>
    <row r="685" spans="1:2" x14ac:dyDescent="0.25">
      <c r="A685" s="91">
        <v>68.2</v>
      </c>
      <c r="B685" s="91">
        <v>20.155688934326179</v>
      </c>
    </row>
    <row r="686" spans="1:2" x14ac:dyDescent="0.25">
      <c r="A686" s="91">
        <v>68.3</v>
      </c>
      <c r="B686" s="91">
        <v>20.466175384521481</v>
      </c>
    </row>
    <row r="687" spans="1:2" x14ac:dyDescent="0.25">
      <c r="A687" s="91">
        <v>68.400000000000006</v>
      </c>
      <c r="B687" s="91">
        <v>20.776661834716819</v>
      </c>
    </row>
    <row r="688" spans="1:2" x14ac:dyDescent="0.25">
      <c r="A688" s="91">
        <v>68.5</v>
      </c>
      <c r="B688" s="91">
        <v>21.087148284912111</v>
      </c>
    </row>
    <row r="689" spans="1:2" x14ac:dyDescent="0.25">
      <c r="A689" s="91">
        <v>68.600000000000009</v>
      </c>
      <c r="B689" s="91">
        <v>21.397634735107449</v>
      </c>
    </row>
    <row r="690" spans="1:2" x14ac:dyDescent="0.25">
      <c r="A690" s="91">
        <v>68.7</v>
      </c>
      <c r="B690" s="91">
        <v>21.70812118530274</v>
      </c>
    </row>
    <row r="691" spans="1:2" x14ac:dyDescent="0.25">
      <c r="A691" s="91">
        <v>68.8</v>
      </c>
      <c r="B691" s="91">
        <v>22.018607635498039</v>
      </c>
    </row>
    <row r="692" spans="1:2" x14ac:dyDescent="0.25">
      <c r="A692" s="91">
        <v>68.900000000000006</v>
      </c>
      <c r="B692" s="91">
        <v>22.32909408569337</v>
      </c>
    </row>
    <row r="693" spans="1:2" x14ac:dyDescent="0.25">
      <c r="A693" s="91">
        <v>69</v>
      </c>
      <c r="B693" s="91">
        <v>22.639580535888669</v>
      </c>
    </row>
    <row r="694" spans="1:2" x14ac:dyDescent="0.25">
      <c r="A694" s="91">
        <v>69.100000000000009</v>
      </c>
      <c r="B694" s="91">
        <v>22.978320751190211</v>
      </c>
    </row>
    <row r="695" spans="1:2" x14ac:dyDescent="0.25">
      <c r="A695" s="91">
        <v>69.2</v>
      </c>
      <c r="B695" s="91">
        <v>23.317060966491709</v>
      </c>
    </row>
    <row r="696" spans="1:2" x14ac:dyDescent="0.25">
      <c r="A696" s="91">
        <v>69.3</v>
      </c>
      <c r="B696" s="91">
        <v>23.655801181793201</v>
      </c>
    </row>
    <row r="697" spans="1:2" x14ac:dyDescent="0.25">
      <c r="A697" s="91">
        <v>69.400000000000006</v>
      </c>
      <c r="B697" s="91">
        <v>23.99454139709475</v>
      </c>
    </row>
    <row r="698" spans="1:2" x14ac:dyDescent="0.25">
      <c r="A698" s="91">
        <v>69.5</v>
      </c>
      <c r="B698" s="91">
        <v>24.333281612396242</v>
      </c>
    </row>
    <row r="699" spans="1:2" x14ac:dyDescent="0.25">
      <c r="A699" s="91">
        <v>69.600000000000009</v>
      </c>
      <c r="B699" s="91">
        <v>24.67202182769778</v>
      </c>
    </row>
    <row r="700" spans="1:2" x14ac:dyDescent="0.25">
      <c r="A700" s="91">
        <v>69.7</v>
      </c>
      <c r="B700" s="91">
        <v>25.010762042999279</v>
      </c>
    </row>
    <row r="701" spans="1:2" x14ac:dyDescent="0.25">
      <c r="A701" s="91">
        <v>69.8</v>
      </c>
      <c r="B701" s="91">
        <v>25.34950225830077</v>
      </c>
    </row>
    <row r="702" spans="1:2" x14ac:dyDescent="0.25">
      <c r="A702" s="91">
        <v>69.900000000000006</v>
      </c>
      <c r="B702" s="91">
        <v>25.688242473602319</v>
      </c>
    </row>
    <row r="703" spans="1:2" x14ac:dyDescent="0.25">
      <c r="A703" s="91">
        <v>70</v>
      </c>
      <c r="B703" s="91">
        <v>26.026982688903811</v>
      </c>
    </row>
    <row r="704" spans="1:2" x14ac:dyDescent="0.25">
      <c r="A704" s="91">
        <v>70.100000000000009</v>
      </c>
      <c r="B704" s="91">
        <v>26.3185134315491</v>
      </c>
    </row>
    <row r="705" spans="1:2" x14ac:dyDescent="0.25">
      <c r="A705" s="91">
        <v>70.2</v>
      </c>
      <c r="B705" s="91">
        <v>26.61004417419435</v>
      </c>
    </row>
    <row r="706" spans="1:2" x14ac:dyDescent="0.25">
      <c r="A706" s="91">
        <v>70.3</v>
      </c>
      <c r="B706" s="91">
        <v>26.901574916839589</v>
      </c>
    </row>
    <row r="707" spans="1:2" x14ac:dyDescent="0.25">
      <c r="A707" s="91">
        <v>70.400000000000006</v>
      </c>
      <c r="B707" s="91">
        <v>27.193105659484878</v>
      </c>
    </row>
    <row r="708" spans="1:2" x14ac:dyDescent="0.25">
      <c r="A708" s="91">
        <v>70.5</v>
      </c>
      <c r="B708" s="91">
        <v>27.484636402130128</v>
      </c>
    </row>
    <row r="709" spans="1:2" x14ac:dyDescent="0.25">
      <c r="A709" s="91">
        <v>70.600000000000009</v>
      </c>
      <c r="B709" s="91">
        <v>27.776167144775421</v>
      </c>
    </row>
    <row r="710" spans="1:2" x14ac:dyDescent="0.25">
      <c r="A710" s="91">
        <v>70.7</v>
      </c>
      <c r="B710" s="91">
        <v>28.067697887420671</v>
      </c>
    </row>
    <row r="711" spans="1:2" x14ac:dyDescent="0.25">
      <c r="A711" s="91">
        <v>70.8</v>
      </c>
      <c r="B711" s="91">
        <v>28.35922863006591</v>
      </c>
    </row>
    <row r="712" spans="1:2" x14ac:dyDescent="0.25">
      <c r="A712" s="91">
        <v>70.900000000000006</v>
      </c>
      <c r="B712" s="91">
        <v>28.6507593727112</v>
      </c>
    </row>
    <row r="713" spans="1:2" x14ac:dyDescent="0.25">
      <c r="A713" s="91">
        <v>71</v>
      </c>
      <c r="B713" s="91">
        <v>28.94229011535645</v>
      </c>
    </row>
    <row r="714" spans="1:2" x14ac:dyDescent="0.25">
      <c r="A714" s="91">
        <v>71.100000000000009</v>
      </c>
      <c r="B714" s="91">
        <v>29.11262357711794</v>
      </c>
    </row>
    <row r="715" spans="1:2" x14ac:dyDescent="0.25">
      <c r="A715" s="91">
        <v>71.2</v>
      </c>
      <c r="B715" s="91">
        <v>29.282957038879399</v>
      </c>
    </row>
    <row r="716" spans="1:2" x14ac:dyDescent="0.25">
      <c r="A716" s="91">
        <v>71.3</v>
      </c>
      <c r="B716" s="91">
        <v>29.453290500640868</v>
      </c>
    </row>
    <row r="717" spans="1:2" x14ac:dyDescent="0.25">
      <c r="A717" s="91">
        <v>71.400000000000006</v>
      </c>
      <c r="B717" s="91">
        <v>29.623623962402359</v>
      </c>
    </row>
    <row r="718" spans="1:2" x14ac:dyDescent="0.25">
      <c r="A718" s="91">
        <v>71.5</v>
      </c>
      <c r="B718" s="91">
        <v>29.793957424163821</v>
      </c>
    </row>
    <row r="719" spans="1:2" x14ac:dyDescent="0.25">
      <c r="A719" s="91">
        <v>71.600000000000009</v>
      </c>
      <c r="B719" s="91">
        <v>29.964290885925308</v>
      </c>
    </row>
    <row r="720" spans="1:2" x14ac:dyDescent="0.25">
      <c r="A720" s="91">
        <v>71.7</v>
      </c>
      <c r="B720" s="91">
        <v>30.134624347686771</v>
      </c>
    </row>
    <row r="721" spans="1:2" x14ac:dyDescent="0.25">
      <c r="A721" s="91">
        <v>71.8</v>
      </c>
      <c r="B721" s="91">
        <v>30.30495780944824</v>
      </c>
    </row>
    <row r="722" spans="1:2" x14ac:dyDescent="0.25">
      <c r="A722" s="91">
        <v>71.900000000000006</v>
      </c>
      <c r="B722" s="91">
        <v>30.47529127120972</v>
      </c>
    </row>
    <row r="723" spans="1:2" x14ac:dyDescent="0.25">
      <c r="A723" s="91">
        <v>72</v>
      </c>
      <c r="B723" s="91">
        <v>30.645624732971189</v>
      </c>
    </row>
    <row r="724" spans="1:2" x14ac:dyDescent="0.25">
      <c r="A724" s="91">
        <v>72.100000000000009</v>
      </c>
      <c r="B724" s="91">
        <v>30.925897617340109</v>
      </c>
    </row>
    <row r="725" spans="1:2" x14ac:dyDescent="0.25">
      <c r="A725" s="91">
        <v>72.2</v>
      </c>
      <c r="B725" s="91">
        <v>31.206170501708989</v>
      </c>
    </row>
    <row r="726" spans="1:2" x14ac:dyDescent="0.25">
      <c r="A726" s="91">
        <v>72.3</v>
      </c>
      <c r="B726" s="91">
        <v>31.48644338607787</v>
      </c>
    </row>
    <row r="727" spans="1:2" x14ac:dyDescent="0.25">
      <c r="A727" s="91">
        <v>72.400000000000006</v>
      </c>
      <c r="B727" s="91">
        <v>31.766716270446789</v>
      </c>
    </row>
    <row r="728" spans="1:2" x14ac:dyDescent="0.25">
      <c r="A728" s="91">
        <v>72.5</v>
      </c>
      <c r="B728" s="91">
        <v>32.04698915481567</v>
      </c>
    </row>
    <row r="729" spans="1:2" x14ac:dyDescent="0.25">
      <c r="A729" s="91">
        <v>72.600000000000009</v>
      </c>
      <c r="B729" s="91">
        <v>32.327262039184589</v>
      </c>
    </row>
    <row r="730" spans="1:2" x14ac:dyDescent="0.25">
      <c r="A730" s="91">
        <v>72.7</v>
      </c>
      <c r="B730" s="91">
        <v>32.607534923553473</v>
      </c>
    </row>
    <row r="731" spans="1:2" x14ac:dyDescent="0.25">
      <c r="A731" s="91">
        <v>72.8</v>
      </c>
      <c r="B731" s="91">
        <v>32.88780780792235</v>
      </c>
    </row>
    <row r="732" spans="1:2" x14ac:dyDescent="0.25">
      <c r="A732" s="91">
        <v>72.900000000000006</v>
      </c>
      <c r="B732" s="91">
        <v>33.168080692291269</v>
      </c>
    </row>
    <row r="733" spans="1:2" x14ac:dyDescent="0.25">
      <c r="A733" s="91">
        <v>73</v>
      </c>
      <c r="B733" s="91">
        <v>33.448353576660153</v>
      </c>
    </row>
    <row r="734" spans="1:2" x14ac:dyDescent="0.25">
      <c r="A734" s="91">
        <v>73.100000000000009</v>
      </c>
      <c r="B734" s="91">
        <v>33.587631874084479</v>
      </c>
    </row>
    <row r="735" spans="1:2" x14ac:dyDescent="0.25">
      <c r="A735" s="91">
        <v>73.2</v>
      </c>
      <c r="B735" s="91">
        <v>33.726910171508791</v>
      </c>
    </row>
    <row r="736" spans="1:2" x14ac:dyDescent="0.25">
      <c r="A736" s="91">
        <v>73.3</v>
      </c>
      <c r="B736" s="91">
        <v>33.866188468933103</v>
      </c>
    </row>
    <row r="737" spans="1:2" x14ac:dyDescent="0.25">
      <c r="A737" s="91">
        <v>73.400000000000006</v>
      </c>
      <c r="B737" s="91">
        <v>34.005466766357429</v>
      </c>
    </row>
    <row r="738" spans="1:2" x14ac:dyDescent="0.25">
      <c r="A738" s="91">
        <v>73.5</v>
      </c>
      <c r="B738" s="91">
        <v>34.144745063781741</v>
      </c>
    </row>
    <row r="739" spans="1:2" x14ac:dyDescent="0.25">
      <c r="A739" s="91">
        <v>73.600000000000009</v>
      </c>
      <c r="B739" s="91">
        <v>34.284023361206067</v>
      </c>
    </row>
    <row r="740" spans="1:2" x14ac:dyDescent="0.25">
      <c r="A740" s="91">
        <v>73.7</v>
      </c>
      <c r="B740" s="91">
        <v>34.423301658630372</v>
      </c>
    </row>
    <row r="741" spans="1:2" x14ac:dyDescent="0.25">
      <c r="A741" s="91">
        <v>73.8</v>
      </c>
      <c r="B741" s="91">
        <v>34.562579956054677</v>
      </c>
    </row>
    <row r="742" spans="1:2" x14ac:dyDescent="0.25">
      <c r="A742" s="91">
        <v>73.900000000000006</v>
      </c>
      <c r="B742" s="91">
        <v>34.70185825347901</v>
      </c>
    </row>
    <row r="743" spans="1:2" x14ac:dyDescent="0.25">
      <c r="A743" s="91">
        <v>74</v>
      </c>
      <c r="B743" s="91">
        <v>34.841136550903322</v>
      </c>
    </row>
    <row r="744" spans="1:2" x14ac:dyDescent="0.25">
      <c r="A744" s="91">
        <v>74.100000000000009</v>
      </c>
      <c r="B744" s="91">
        <v>34.928353118896503</v>
      </c>
    </row>
    <row r="745" spans="1:2" x14ac:dyDescent="0.25">
      <c r="A745" s="91">
        <v>74.2</v>
      </c>
      <c r="B745" s="91">
        <v>35.015569686889663</v>
      </c>
    </row>
    <row r="746" spans="1:2" x14ac:dyDescent="0.25">
      <c r="A746" s="91">
        <v>74.3</v>
      </c>
      <c r="B746" s="91">
        <v>35.102786254882808</v>
      </c>
    </row>
    <row r="747" spans="1:2" x14ac:dyDescent="0.25">
      <c r="A747" s="91">
        <v>74.400000000000006</v>
      </c>
      <c r="B747" s="91">
        <v>35.190002822875982</v>
      </c>
    </row>
    <row r="748" spans="1:2" x14ac:dyDescent="0.25">
      <c r="A748" s="91">
        <v>74.5</v>
      </c>
      <c r="B748" s="91">
        <v>35.277219390869142</v>
      </c>
    </row>
    <row r="749" spans="1:2" x14ac:dyDescent="0.25">
      <c r="A749" s="91">
        <v>74.600000000000009</v>
      </c>
      <c r="B749" s="91">
        <v>35.364435958862323</v>
      </c>
    </row>
    <row r="750" spans="1:2" x14ac:dyDescent="0.25">
      <c r="A750" s="91">
        <v>74.7</v>
      </c>
      <c r="B750" s="91">
        <v>35.451652526855483</v>
      </c>
    </row>
    <row r="751" spans="1:2" x14ac:dyDescent="0.25">
      <c r="A751" s="91">
        <v>74.8</v>
      </c>
      <c r="B751" s="91">
        <v>35.538869094848629</v>
      </c>
    </row>
    <row r="752" spans="1:2" x14ac:dyDescent="0.25">
      <c r="A752" s="91">
        <v>74.900000000000006</v>
      </c>
      <c r="B752" s="91">
        <v>35.626085662841803</v>
      </c>
    </row>
    <row r="753" spans="1:2" x14ac:dyDescent="0.25">
      <c r="A753" s="91">
        <v>75</v>
      </c>
      <c r="B753" s="91">
        <v>35.713302230834962</v>
      </c>
    </row>
    <row r="754" spans="1:2" x14ac:dyDescent="0.25">
      <c r="A754" s="91">
        <v>75.100000000000009</v>
      </c>
      <c r="B754" s="91">
        <v>35.813716392517101</v>
      </c>
    </row>
    <row r="755" spans="1:2" x14ac:dyDescent="0.25">
      <c r="A755" s="91">
        <v>75.2</v>
      </c>
      <c r="B755" s="91">
        <v>35.914130554199232</v>
      </c>
    </row>
    <row r="756" spans="1:2" x14ac:dyDescent="0.25">
      <c r="A756" s="91">
        <v>75.3</v>
      </c>
      <c r="B756" s="91">
        <v>36.014544715881343</v>
      </c>
    </row>
    <row r="757" spans="1:2" x14ac:dyDescent="0.25">
      <c r="A757" s="91">
        <v>75.400000000000006</v>
      </c>
      <c r="B757" s="91">
        <v>36.114958877563481</v>
      </c>
    </row>
    <row r="758" spans="1:2" x14ac:dyDescent="0.25">
      <c r="A758" s="91">
        <v>75.5</v>
      </c>
      <c r="B758" s="91">
        <v>36.215373039245613</v>
      </c>
    </row>
    <row r="759" spans="1:2" x14ac:dyDescent="0.25">
      <c r="A759" s="91">
        <v>75.600000000000009</v>
      </c>
      <c r="B759" s="91">
        <v>36.315787200927737</v>
      </c>
    </row>
    <row r="760" spans="1:2" x14ac:dyDescent="0.25">
      <c r="A760" s="91">
        <v>75.7</v>
      </c>
      <c r="B760" s="91">
        <v>36.416201362609868</v>
      </c>
    </row>
    <row r="761" spans="1:2" x14ac:dyDescent="0.25">
      <c r="A761" s="91">
        <v>75.8</v>
      </c>
      <c r="B761" s="91">
        <v>36.516615524291993</v>
      </c>
    </row>
    <row r="762" spans="1:2" x14ac:dyDescent="0.25">
      <c r="A762" s="91">
        <v>75.900000000000006</v>
      </c>
      <c r="B762" s="91">
        <v>36.617029685974117</v>
      </c>
    </row>
    <row r="763" spans="1:2" x14ac:dyDescent="0.25">
      <c r="A763" s="91">
        <v>76</v>
      </c>
      <c r="B763" s="91">
        <v>36.717443847656249</v>
      </c>
    </row>
    <row r="764" spans="1:2" x14ac:dyDescent="0.25">
      <c r="A764" s="91">
        <v>76.100000000000009</v>
      </c>
      <c r="B764" s="91">
        <v>36.836407928466812</v>
      </c>
    </row>
    <row r="765" spans="1:2" x14ac:dyDescent="0.25">
      <c r="A765" s="91">
        <v>76.2</v>
      </c>
      <c r="B765" s="91">
        <v>36.955372009277347</v>
      </c>
    </row>
    <row r="766" spans="1:2" x14ac:dyDescent="0.25">
      <c r="A766" s="91">
        <v>76.3</v>
      </c>
      <c r="B766" s="91">
        <v>37.07433609008789</v>
      </c>
    </row>
    <row r="767" spans="1:2" x14ac:dyDescent="0.25">
      <c r="A767" s="91">
        <v>76.400000000000006</v>
      </c>
      <c r="B767" s="91">
        <v>37.193300170898453</v>
      </c>
    </row>
    <row r="768" spans="1:2" x14ac:dyDescent="0.25">
      <c r="A768" s="91">
        <v>76.5</v>
      </c>
      <c r="B768" s="91">
        <v>37.312264251708982</v>
      </c>
    </row>
    <row r="769" spans="1:2" x14ac:dyDescent="0.25">
      <c r="A769" s="91">
        <v>76.600000000000009</v>
      </c>
      <c r="B769" s="91">
        <v>37.431228332519552</v>
      </c>
    </row>
    <row r="770" spans="1:2" x14ac:dyDescent="0.25">
      <c r="A770" s="91">
        <v>76.7</v>
      </c>
      <c r="B770" s="91">
        <v>37.55019241333008</v>
      </c>
    </row>
    <row r="771" spans="1:2" x14ac:dyDescent="0.25">
      <c r="A771" s="91">
        <v>76.800000000000011</v>
      </c>
      <c r="B771" s="91">
        <v>37.669156494140637</v>
      </c>
    </row>
    <row r="772" spans="1:2" x14ac:dyDescent="0.25">
      <c r="A772" s="91">
        <v>76.900000000000006</v>
      </c>
      <c r="B772" s="91">
        <v>37.788120574951179</v>
      </c>
    </row>
    <row r="773" spans="1:2" x14ac:dyDescent="0.25">
      <c r="A773" s="91">
        <v>77</v>
      </c>
      <c r="B773" s="91">
        <v>37.907084655761722</v>
      </c>
    </row>
    <row r="774" spans="1:2" x14ac:dyDescent="0.25">
      <c r="A774" s="91">
        <v>77.100000000000009</v>
      </c>
      <c r="B774" s="91">
        <v>37.990799255371101</v>
      </c>
    </row>
    <row r="775" spans="1:2" x14ac:dyDescent="0.25">
      <c r="A775" s="91">
        <v>77.2</v>
      </c>
      <c r="B775" s="91">
        <v>38.074513854980466</v>
      </c>
    </row>
    <row r="776" spans="1:2" x14ac:dyDescent="0.25">
      <c r="A776" s="91">
        <v>77.300000000000011</v>
      </c>
      <c r="B776" s="91">
        <v>38.158228454589853</v>
      </c>
    </row>
    <row r="777" spans="1:2" x14ac:dyDescent="0.25">
      <c r="A777" s="91">
        <v>77.400000000000006</v>
      </c>
      <c r="B777" s="91">
        <v>38.241943054199233</v>
      </c>
    </row>
    <row r="778" spans="1:2" x14ac:dyDescent="0.25">
      <c r="A778" s="91">
        <v>77.5</v>
      </c>
      <c r="B778" s="91">
        <v>38.325657653808591</v>
      </c>
    </row>
    <row r="779" spans="1:2" x14ac:dyDescent="0.25">
      <c r="A779" s="91">
        <v>77.600000000000009</v>
      </c>
      <c r="B779" s="91">
        <v>38.409372253417978</v>
      </c>
    </row>
    <row r="780" spans="1:2" x14ac:dyDescent="0.25">
      <c r="A780" s="91">
        <v>77.7</v>
      </c>
      <c r="B780" s="91">
        <v>38.493086853027343</v>
      </c>
    </row>
    <row r="781" spans="1:2" x14ac:dyDescent="0.25">
      <c r="A781" s="91">
        <v>77.800000000000011</v>
      </c>
      <c r="B781" s="91">
        <v>38.57680145263673</v>
      </c>
    </row>
    <row r="782" spans="1:2" x14ac:dyDescent="0.25">
      <c r="A782" s="91">
        <v>77.900000000000006</v>
      </c>
      <c r="B782" s="91">
        <v>38.660516052246088</v>
      </c>
    </row>
    <row r="783" spans="1:2" x14ac:dyDescent="0.25">
      <c r="A783" s="91">
        <v>78</v>
      </c>
      <c r="B783" s="91">
        <v>38.744230651855467</v>
      </c>
    </row>
    <row r="784" spans="1:2" x14ac:dyDescent="0.25">
      <c r="A784" s="91">
        <v>78.100000000000009</v>
      </c>
      <c r="B784" s="91">
        <v>38.763970794677732</v>
      </c>
    </row>
    <row r="785" spans="1:2" x14ac:dyDescent="0.25">
      <c r="A785" s="91">
        <v>78.2</v>
      </c>
      <c r="B785" s="91">
        <v>38.783710937499997</v>
      </c>
    </row>
    <row r="786" spans="1:2" x14ac:dyDescent="0.25">
      <c r="A786" s="91">
        <v>78.300000000000011</v>
      </c>
      <c r="B786" s="91">
        <v>38.803451080322269</v>
      </c>
    </row>
    <row r="787" spans="1:2" x14ac:dyDescent="0.25">
      <c r="A787" s="91">
        <v>78.400000000000006</v>
      </c>
      <c r="B787" s="91">
        <v>38.823191223144534</v>
      </c>
    </row>
    <row r="788" spans="1:2" x14ac:dyDescent="0.25">
      <c r="A788" s="91">
        <v>78.5</v>
      </c>
      <c r="B788" s="91">
        <v>38.842931365966791</v>
      </c>
    </row>
    <row r="789" spans="1:2" x14ac:dyDescent="0.25">
      <c r="A789" s="91">
        <v>78.600000000000009</v>
      </c>
      <c r="B789" s="91">
        <v>38.862671508789063</v>
      </c>
    </row>
    <row r="790" spans="1:2" x14ac:dyDescent="0.25">
      <c r="A790" s="91">
        <v>78.7</v>
      </c>
      <c r="B790" s="91">
        <v>38.882411651611328</v>
      </c>
    </row>
    <row r="791" spans="1:2" x14ac:dyDescent="0.25">
      <c r="A791" s="91">
        <v>78.800000000000011</v>
      </c>
      <c r="B791" s="91">
        <v>38.902151794433593</v>
      </c>
    </row>
    <row r="792" spans="1:2" x14ac:dyDescent="0.25">
      <c r="A792" s="91">
        <v>78.900000000000006</v>
      </c>
      <c r="B792" s="91">
        <v>38.921891937255857</v>
      </c>
    </row>
    <row r="793" spans="1:2" x14ac:dyDescent="0.25">
      <c r="A793" s="91">
        <v>79</v>
      </c>
      <c r="B793" s="91">
        <v>38.941632080078122</v>
      </c>
    </row>
    <row r="794" spans="1:2" x14ac:dyDescent="0.25">
      <c r="A794" s="91">
        <v>79.100000000000009</v>
      </c>
      <c r="B794" s="91">
        <v>38.940625724792483</v>
      </c>
    </row>
    <row r="795" spans="1:2" x14ac:dyDescent="0.25">
      <c r="A795" s="91">
        <v>79.2</v>
      </c>
      <c r="B795" s="91">
        <v>38.939619369506843</v>
      </c>
    </row>
    <row r="796" spans="1:2" x14ac:dyDescent="0.25">
      <c r="A796" s="91">
        <v>79.300000000000011</v>
      </c>
      <c r="B796" s="91">
        <v>38.93861301422119</v>
      </c>
    </row>
    <row r="797" spans="1:2" x14ac:dyDescent="0.25">
      <c r="A797" s="91">
        <v>79.400000000000006</v>
      </c>
      <c r="B797" s="91">
        <v>38.937606658935543</v>
      </c>
    </row>
    <row r="798" spans="1:2" x14ac:dyDescent="0.25">
      <c r="A798" s="91">
        <v>79.5</v>
      </c>
      <c r="B798" s="91">
        <v>38.936600303649897</v>
      </c>
    </row>
    <row r="799" spans="1:2" x14ac:dyDescent="0.25">
      <c r="A799" s="91">
        <v>79.600000000000009</v>
      </c>
      <c r="B799" s="91">
        <v>38.935593948364257</v>
      </c>
    </row>
    <row r="800" spans="1:2" x14ac:dyDescent="0.25">
      <c r="A800" s="91">
        <v>79.7</v>
      </c>
      <c r="B800" s="91">
        <v>38.934587593078611</v>
      </c>
    </row>
    <row r="801" spans="1:2" x14ac:dyDescent="0.25">
      <c r="A801" s="91">
        <v>79.800000000000011</v>
      </c>
      <c r="B801" s="91">
        <v>38.933581237792957</v>
      </c>
    </row>
    <row r="802" spans="1:2" x14ac:dyDescent="0.25">
      <c r="A802" s="91">
        <v>79.900000000000006</v>
      </c>
      <c r="B802" s="91">
        <v>38.932574882507318</v>
      </c>
    </row>
    <row r="803" spans="1:2" x14ac:dyDescent="0.25">
      <c r="A803" s="91">
        <v>80</v>
      </c>
      <c r="B803" s="91">
        <v>38.931568527221678</v>
      </c>
    </row>
    <row r="804" spans="1:2" x14ac:dyDescent="0.25">
      <c r="A804" s="91">
        <v>80.100000000000009</v>
      </c>
      <c r="B804" s="91">
        <v>38.903677787780758</v>
      </c>
    </row>
    <row r="805" spans="1:2" x14ac:dyDescent="0.25">
      <c r="A805" s="91">
        <v>80.2</v>
      </c>
      <c r="B805" s="91">
        <v>38.875787048339838</v>
      </c>
    </row>
    <row r="806" spans="1:2" x14ac:dyDescent="0.25">
      <c r="A806" s="91">
        <v>80.300000000000011</v>
      </c>
      <c r="B806" s="91">
        <v>38.847896308898918</v>
      </c>
    </row>
    <row r="807" spans="1:2" x14ac:dyDescent="0.25">
      <c r="A807" s="91">
        <v>80.400000000000006</v>
      </c>
      <c r="B807" s="91">
        <v>38.820005569457997</v>
      </c>
    </row>
    <row r="808" spans="1:2" x14ac:dyDescent="0.25">
      <c r="A808" s="91">
        <v>80.5</v>
      </c>
      <c r="B808" s="91">
        <v>38.792114830017077</v>
      </c>
    </row>
    <row r="809" spans="1:2" x14ac:dyDescent="0.25">
      <c r="A809" s="91">
        <v>80.600000000000009</v>
      </c>
      <c r="B809" s="91">
        <v>38.764224090576157</v>
      </c>
    </row>
    <row r="810" spans="1:2" x14ac:dyDescent="0.25">
      <c r="A810" s="91">
        <v>80.7</v>
      </c>
      <c r="B810" s="91">
        <v>38.736333351135251</v>
      </c>
    </row>
    <row r="811" spans="1:2" x14ac:dyDescent="0.25">
      <c r="A811" s="91">
        <v>80.800000000000011</v>
      </c>
      <c r="B811" s="91">
        <v>38.708442611694331</v>
      </c>
    </row>
    <row r="812" spans="1:2" x14ac:dyDescent="0.25">
      <c r="A812" s="91">
        <v>80.900000000000006</v>
      </c>
      <c r="B812" s="91">
        <v>38.68055187225341</v>
      </c>
    </row>
    <row r="813" spans="1:2" x14ac:dyDescent="0.25">
      <c r="A813" s="91">
        <v>81</v>
      </c>
      <c r="B813" s="91">
        <v>38.652661132812497</v>
      </c>
    </row>
    <row r="814" spans="1:2" x14ac:dyDescent="0.25">
      <c r="A814" s="91">
        <v>81.100000000000009</v>
      </c>
      <c r="B814" s="91">
        <v>38.600442810058588</v>
      </c>
    </row>
    <row r="815" spans="1:2" x14ac:dyDescent="0.25">
      <c r="A815" s="91">
        <v>81.2</v>
      </c>
      <c r="B815" s="91">
        <v>38.548224487304687</v>
      </c>
    </row>
    <row r="816" spans="1:2" x14ac:dyDescent="0.25">
      <c r="A816" s="91">
        <v>81.300000000000011</v>
      </c>
      <c r="B816" s="91">
        <v>38.496006164550771</v>
      </c>
    </row>
    <row r="817" spans="1:2" x14ac:dyDescent="0.25">
      <c r="A817" s="91">
        <v>81.400000000000006</v>
      </c>
      <c r="B817" s="91">
        <v>38.443787841796869</v>
      </c>
    </row>
    <row r="818" spans="1:2" x14ac:dyDescent="0.25">
      <c r="A818" s="91">
        <v>81.5</v>
      </c>
      <c r="B818" s="91">
        <v>38.391569519042967</v>
      </c>
    </row>
    <row r="819" spans="1:2" x14ac:dyDescent="0.25">
      <c r="A819" s="91">
        <v>81.600000000000009</v>
      </c>
      <c r="B819" s="91">
        <v>38.339351196289059</v>
      </c>
    </row>
    <row r="820" spans="1:2" x14ac:dyDescent="0.25">
      <c r="A820" s="91">
        <v>81.7</v>
      </c>
      <c r="B820" s="91">
        <v>38.287132873535157</v>
      </c>
    </row>
    <row r="821" spans="1:2" x14ac:dyDescent="0.25">
      <c r="A821" s="91">
        <v>81.800000000000011</v>
      </c>
      <c r="B821" s="91">
        <v>38.234914550781241</v>
      </c>
    </row>
    <row r="822" spans="1:2" x14ac:dyDescent="0.25">
      <c r="A822" s="91">
        <v>81.900000000000006</v>
      </c>
      <c r="B822" s="91">
        <v>38.182696228027339</v>
      </c>
    </row>
    <row r="823" spans="1:2" x14ac:dyDescent="0.25">
      <c r="A823" s="91">
        <v>82</v>
      </c>
      <c r="B823" s="91">
        <v>38.130477905273437</v>
      </c>
    </row>
    <row r="824" spans="1:2" x14ac:dyDescent="0.25">
      <c r="A824" s="91">
        <v>82.100000000000009</v>
      </c>
      <c r="B824" s="91">
        <v>38.079459037780758</v>
      </c>
    </row>
    <row r="825" spans="1:2" x14ac:dyDescent="0.25">
      <c r="A825" s="91">
        <v>82.2</v>
      </c>
      <c r="B825" s="91">
        <v>38.028440170288093</v>
      </c>
    </row>
    <row r="826" spans="1:2" x14ac:dyDescent="0.25">
      <c r="A826" s="91">
        <v>82.300000000000011</v>
      </c>
      <c r="B826" s="91">
        <v>37.977421302795413</v>
      </c>
    </row>
    <row r="827" spans="1:2" x14ac:dyDescent="0.25">
      <c r="A827" s="91">
        <v>82.4</v>
      </c>
      <c r="B827" s="91">
        <v>37.926402435302727</v>
      </c>
    </row>
    <row r="828" spans="1:2" x14ac:dyDescent="0.25">
      <c r="A828" s="91">
        <v>82.5</v>
      </c>
      <c r="B828" s="91">
        <v>37.875383567810061</v>
      </c>
    </row>
    <row r="829" spans="1:2" x14ac:dyDescent="0.25">
      <c r="A829" s="91">
        <v>82.600000000000009</v>
      </c>
      <c r="B829" s="91">
        <v>37.824364700317368</v>
      </c>
    </row>
    <row r="830" spans="1:2" x14ac:dyDescent="0.25">
      <c r="A830" s="91">
        <v>82.7</v>
      </c>
      <c r="B830" s="91">
        <v>37.773345832824702</v>
      </c>
    </row>
    <row r="831" spans="1:2" x14ac:dyDescent="0.25">
      <c r="A831" s="91">
        <v>82.800000000000011</v>
      </c>
      <c r="B831" s="91">
        <v>37.722326965332023</v>
      </c>
    </row>
    <row r="832" spans="1:2" x14ac:dyDescent="0.25">
      <c r="A832" s="91">
        <v>82.9</v>
      </c>
      <c r="B832" s="91">
        <v>37.671308097839351</v>
      </c>
    </row>
    <row r="833" spans="1:2" x14ac:dyDescent="0.25">
      <c r="A833" s="91">
        <v>83</v>
      </c>
      <c r="B833" s="91">
        <v>37.620289230346678</v>
      </c>
    </row>
    <row r="834" spans="1:2" x14ac:dyDescent="0.25">
      <c r="A834" s="91">
        <v>83.100000000000009</v>
      </c>
      <c r="B834" s="91">
        <v>37.56331306457519</v>
      </c>
    </row>
    <row r="835" spans="1:2" x14ac:dyDescent="0.25">
      <c r="A835" s="91">
        <v>83.2</v>
      </c>
      <c r="B835" s="91">
        <v>37.50633689880371</v>
      </c>
    </row>
    <row r="836" spans="1:2" x14ac:dyDescent="0.25">
      <c r="A836" s="91">
        <v>83.300000000000011</v>
      </c>
      <c r="B836" s="91">
        <v>37.449360733032222</v>
      </c>
    </row>
    <row r="837" spans="1:2" x14ac:dyDescent="0.25">
      <c r="A837" s="91">
        <v>83.4</v>
      </c>
      <c r="B837" s="91">
        <v>37.392384567260741</v>
      </c>
    </row>
    <row r="838" spans="1:2" x14ac:dyDescent="0.25">
      <c r="A838" s="91">
        <v>83.5</v>
      </c>
      <c r="B838" s="91">
        <v>37.335408401489261</v>
      </c>
    </row>
    <row r="839" spans="1:2" x14ac:dyDescent="0.25">
      <c r="A839" s="91">
        <v>83.600000000000009</v>
      </c>
      <c r="B839" s="91">
        <v>37.278432235717773</v>
      </c>
    </row>
    <row r="840" spans="1:2" x14ac:dyDescent="0.25">
      <c r="A840" s="91">
        <v>83.7</v>
      </c>
      <c r="B840" s="91">
        <v>37.221456069946292</v>
      </c>
    </row>
    <row r="841" spans="1:2" x14ac:dyDescent="0.25">
      <c r="A841" s="91">
        <v>83.800000000000011</v>
      </c>
      <c r="B841" s="91">
        <v>37.164479904174797</v>
      </c>
    </row>
    <row r="842" spans="1:2" x14ac:dyDescent="0.25">
      <c r="A842" s="91">
        <v>83.9</v>
      </c>
      <c r="B842" s="91">
        <v>37.107503738403317</v>
      </c>
    </row>
    <row r="843" spans="1:2" x14ac:dyDescent="0.25">
      <c r="A843" s="91">
        <v>84</v>
      </c>
      <c r="B843" s="91">
        <v>37.050527572631843</v>
      </c>
    </row>
    <row r="844" spans="1:2" x14ac:dyDescent="0.25">
      <c r="A844" s="91">
        <v>84.100000000000009</v>
      </c>
      <c r="B844" s="91">
        <v>36.986838340759277</v>
      </c>
    </row>
    <row r="845" spans="1:2" x14ac:dyDescent="0.25">
      <c r="A845" s="91">
        <v>84.2</v>
      </c>
      <c r="B845" s="91">
        <v>36.923149108886733</v>
      </c>
    </row>
    <row r="846" spans="1:2" x14ac:dyDescent="0.25">
      <c r="A846" s="91">
        <v>84.300000000000011</v>
      </c>
      <c r="B846" s="91">
        <v>36.85945987701416</v>
      </c>
    </row>
    <row r="847" spans="1:2" x14ac:dyDescent="0.25">
      <c r="A847" s="91">
        <v>84.4</v>
      </c>
      <c r="B847" s="91">
        <v>36.795770645141602</v>
      </c>
    </row>
    <row r="848" spans="1:2" x14ac:dyDescent="0.25">
      <c r="A848" s="91">
        <v>84.5</v>
      </c>
      <c r="B848" s="91">
        <v>36.732081413269043</v>
      </c>
    </row>
    <row r="849" spans="1:2" x14ac:dyDescent="0.25">
      <c r="A849" s="91">
        <v>84.600000000000009</v>
      </c>
      <c r="B849" s="91">
        <v>36.668392181396477</v>
      </c>
    </row>
    <row r="850" spans="1:2" x14ac:dyDescent="0.25">
      <c r="A850" s="91">
        <v>84.7</v>
      </c>
      <c r="B850" s="91">
        <v>36.604702949523933</v>
      </c>
    </row>
    <row r="851" spans="1:2" x14ac:dyDescent="0.25">
      <c r="A851" s="91">
        <v>84.800000000000011</v>
      </c>
      <c r="B851" s="91">
        <v>36.54101371765136</v>
      </c>
    </row>
    <row r="852" spans="1:2" x14ac:dyDescent="0.25">
      <c r="A852" s="91">
        <v>84.9</v>
      </c>
      <c r="B852" s="91">
        <v>36.477324485778809</v>
      </c>
    </row>
    <row r="853" spans="1:2" x14ac:dyDescent="0.25">
      <c r="A853" s="91">
        <v>85</v>
      </c>
      <c r="B853" s="91">
        <v>36.41363525390625</v>
      </c>
    </row>
    <row r="854" spans="1:2" x14ac:dyDescent="0.25">
      <c r="A854" s="91">
        <v>85.100000000000009</v>
      </c>
      <c r="B854" s="91">
        <v>36.369101219177239</v>
      </c>
    </row>
    <row r="855" spans="1:2" x14ac:dyDescent="0.25">
      <c r="A855" s="91">
        <v>85.2</v>
      </c>
      <c r="B855" s="91">
        <v>36.324567184448242</v>
      </c>
    </row>
    <row r="856" spans="1:2" x14ac:dyDescent="0.25">
      <c r="A856" s="91">
        <v>85.300000000000011</v>
      </c>
      <c r="B856" s="91">
        <v>36.28003314971923</v>
      </c>
    </row>
    <row r="857" spans="1:2" x14ac:dyDescent="0.25">
      <c r="A857" s="91">
        <v>85.4</v>
      </c>
      <c r="B857" s="91">
        <v>36.235499114990233</v>
      </c>
    </row>
    <row r="858" spans="1:2" x14ac:dyDescent="0.25">
      <c r="A858" s="91">
        <v>85.5</v>
      </c>
      <c r="B858" s="91">
        <v>36.190965080261229</v>
      </c>
    </row>
    <row r="859" spans="1:2" x14ac:dyDescent="0.25">
      <c r="A859" s="91">
        <v>85.600000000000009</v>
      </c>
      <c r="B859" s="91">
        <v>36.146431045532218</v>
      </c>
    </row>
    <row r="860" spans="1:2" x14ac:dyDescent="0.25">
      <c r="A860" s="91">
        <v>85.7</v>
      </c>
      <c r="B860" s="91">
        <v>36.101897010803221</v>
      </c>
    </row>
    <row r="861" spans="1:2" x14ac:dyDescent="0.25">
      <c r="A861" s="91">
        <v>85.800000000000011</v>
      </c>
      <c r="B861" s="91">
        <v>36.057362976074209</v>
      </c>
    </row>
    <row r="862" spans="1:2" x14ac:dyDescent="0.25">
      <c r="A862" s="91">
        <v>85.9</v>
      </c>
      <c r="B862" s="91">
        <v>36.012828941345212</v>
      </c>
    </row>
    <row r="863" spans="1:2" x14ac:dyDescent="0.25">
      <c r="A863" s="91">
        <v>86</v>
      </c>
      <c r="B863" s="91">
        <v>35.968294906616208</v>
      </c>
    </row>
    <row r="864" spans="1:2" x14ac:dyDescent="0.25">
      <c r="A864" s="91">
        <v>86.100000000000009</v>
      </c>
      <c r="B864" s="91">
        <v>35.929255371093753</v>
      </c>
    </row>
    <row r="865" spans="1:2" x14ac:dyDescent="0.25">
      <c r="A865" s="91">
        <v>86.2</v>
      </c>
      <c r="B865" s="91">
        <v>35.890215835571283</v>
      </c>
    </row>
    <row r="866" spans="1:2" x14ac:dyDescent="0.25">
      <c r="A866" s="91">
        <v>86.300000000000011</v>
      </c>
      <c r="B866" s="91">
        <v>35.85117630004882</v>
      </c>
    </row>
    <row r="867" spans="1:2" x14ac:dyDescent="0.25">
      <c r="A867" s="91">
        <v>86.4</v>
      </c>
      <c r="B867" s="91">
        <v>35.812136764526358</v>
      </c>
    </row>
    <row r="868" spans="1:2" x14ac:dyDescent="0.25">
      <c r="A868" s="91">
        <v>86.5</v>
      </c>
      <c r="B868" s="91">
        <v>35.773097229003909</v>
      </c>
    </row>
    <row r="869" spans="1:2" x14ac:dyDescent="0.25">
      <c r="A869" s="91">
        <v>86.600000000000009</v>
      </c>
      <c r="B869" s="91">
        <v>35.734057693481439</v>
      </c>
    </row>
    <row r="870" spans="1:2" x14ac:dyDescent="0.25">
      <c r="A870" s="91">
        <v>86.7</v>
      </c>
      <c r="B870" s="91">
        <v>35.695018157958977</v>
      </c>
    </row>
    <row r="871" spans="1:2" x14ac:dyDescent="0.25">
      <c r="A871" s="91">
        <v>86.800000000000011</v>
      </c>
      <c r="B871" s="91">
        <v>35.655978622436521</v>
      </c>
    </row>
    <row r="872" spans="1:2" x14ac:dyDescent="0.25">
      <c r="A872" s="91">
        <v>86.9</v>
      </c>
      <c r="B872" s="91">
        <v>35.616939086914059</v>
      </c>
    </row>
    <row r="873" spans="1:2" x14ac:dyDescent="0.25">
      <c r="A873" s="91">
        <v>87</v>
      </c>
      <c r="B873" s="91">
        <v>35.577899551391603</v>
      </c>
    </row>
    <row r="874" spans="1:2" x14ac:dyDescent="0.25">
      <c r="A874" s="91">
        <v>87.100000000000009</v>
      </c>
      <c r="B874" s="91">
        <v>35.519073028564449</v>
      </c>
    </row>
    <row r="875" spans="1:2" x14ac:dyDescent="0.25">
      <c r="A875" s="91">
        <v>87.2</v>
      </c>
      <c r="B875" s="91">
        <v>35.460246505737302</v>
      </c>
    </row>
    <row r="876" spans="1:2" x14ac:dyDescent="0.25">
      <c r="A876" s="91">
        <v>87.300000000000011</v>
      </c>
      <c r="B876" s="91">
        <v>35.401419982910149</v>
      </c>
    </row>
    <row r="877" spans="1:2" x14ac:dyDescent="0.25">
      <c r="A877" s="91">
        <v>87.4</v>
      </c>
      <c r="B877" s="91">
        <v>35.342593460083002</v>
      </c>
    </row>
    <row r="878" spans="1:2" x14ac:dyDescent="0.25">
      <c r="A878" s="91">
        <v>87.5</v>
      </c>
      <c r="B878" s="91">
        <v>35.283766937255862</v>
      </c>
    </row>
    <row r="879" spans="1:2" x14ac:dyDescent="0.25">
      <c r="A879" s="91">
        <v>87.600000000000009</v>
      </c>
      <c r="B879" s="91">
        <v>35.224940414428701</v>
      </c>
    </row>
    <row r="880" spans="1:2" x14ac:dyDescent="0.25">
      <c r="A880" s="91">
        <v>87.7</v>
      </c>
      <c r="B880" s="91">
        <v>35.166113891601547</v>
      </c>
    </row>
    <row r="881" spans="1:2" x14ac:dyDescent="0.25">
      <c r="A881" s="91">
        <v>87.800000000000011</v>
      </c>
      <c r="B881" s="91">
        <v>35.107287368774401</v>
      </c>
    </row>
    <row r="882" spans="1:2" x14ac:dyDescent="0.25">
      <c r="A882" s="91">
        <v>87.9</v>
      </c>
      <c r="B882" s="91">
        <v>35.048460845947247</v>
      </c>
    </row>
    <row r="883" spans="1:2" x14ac:dyDescent="0.25">
      <c r="A883" s="91">
        <v>88</v>
      </c>
      <c r="B883" s="91">
        <v>34.989634323120107</v>
      </c>
    </row>
    <row r="884" spans="1:2" x14ac:dyDescent="0.25">
      <c r="A884" s="91">
        <v>88.100000000000009</v>
      </c>
      <c r="B884" s="91">
        <v>34.848341941833468</v>
      </c>
    </row>
    <row r="885" spans="1:2" x14ac:dyDescent="0.25">
      <c r="A885" s="91">
        <v>88.2</v>
      </c>
      <c r="B885" s="91">
        <v>34.707049560546857</v>
      </c>
    </row>
    <row r="886" spans="1:2" x14ac:dyDescent="0.25">
      <c r="A886" s="91">
        <v>88.300000000000011</v>
      </c>
      <c r="B886" s="91">
        <v>34.565757179260231</v>
      </c>
    </row>
    <row r="887" spans="1:2" x14ac:dyDescent="0.25">
      <c r="A887" s="91">
        <v>88.4</v>
      </c>
      <c r="B887" s="91">
        <v>34.42446479797362</v>
      </c>
    </row>
    <row r="888" spans="1:2" x14ac:dyDescent="0.25">
      <c r="A888" s="91">
        <v>88.5</v>
      </c>
      <c r="B888" s="91">
        <v>34.283172416687009</v>
      </c>
    </row>
    <row r="889" spans="1:2" x14ac:dyDescent="0.25">
      <c r="A889" s="91">
        <v>88.600000000000009</v>
      </c>
      <c r="B889" s="91">
        <v>34.141880035400384</v>
      </c>
    </row>
    <row r="890" spans="1:2" x14ac:dyDescent="0.25">
      <c r="A890" s="91">
        <v>88.7</v>
      </c>
      <c r="B890" s="91">
        <v>34.000587654113758</v>
      </c>
    </row>
    <row r="891" spans="1:2" x14ac:dyDescent="0.25">
      <c r="A891" s="91">
        <v>88.800000000000011</v>
      </c>
      <c r="B891" s="91">
        <v>33.859295272827133</v>
      </c>
    </row>
    <row r="892" spans="1:2" x14ac:dyDescent="0.25">
      <c r="A892" s="91">
        <v>88.9</v>
      </c>
      <c r="B892" s="91">
        <v>33.718002891540507</v>
      </c>
    </row>
    <row r="893" spans="1:2" x14ac:dyDescent="0.25">
      <c r="A893" s="91">
        <v>89</v>
      </c>
      <c r="B893" s="91">
        <v>33.576710510253903</v>
      </c>
    </row>
    <row r="894" spans="1:2" x14ac:dyDescent="0.25">
      <c r="A894" s="91">
        <v>89.100000000000009</v>
      </c>
      <c r="B894" s="91">
        <v>33.252102737426718</v>
      </c>
    </row>
    <row r="895" spans="1:2" x14ac:dyDescent="0.25">
      <c r="A895" s="91">
        <v>89.2</v>
      </c>
      <c r="B895" s="91">
        <v>32.927494964599603</v>
      </c>
    </row>
    <row r="896" spans="1:2" x14ac:dyDescent="0.25">
      <c r="A896" s="91">
        <v>89.300000000000011</v>
      </c>
      <c r="B896" s="91">
        <v>32.602887191772417</v>
      </c>
    </row>
    <row r="897" spans="1:2" x14ac:dyDescent="0.25">
      <c r="A897" s="91">
        <v>89.4</v>
      </c>
      <c r="B897" s="91">
        <v>32.278279418945289</v>
      </c>
    </row>
    <row r="898" spans="1:2" x14ac:dyDescent="0.25">
      <c r="A898" s="91">
        <v>89.5</v>
      </c>
      <c r="B898" s="91">
        <v>31.95367164611816</v>
      </c>
    </row>
    <row r="899" spans="1:2" x14ac:dyDescent="0.25">
      <c r="A899" s="91">
        <v>89.600000000000009</v>
      </c>
      <c r="B899" s="91">
        <v>31.629063873290981</v>
      </c>
    </row>
    <row r="900" spans="1:2" x14ac:dyDescent="0.25">
      <c r="A900" s="91">
        <v>89.7</v>
      </c>
      <c r="B900" s="91">
        <v>31.30445610046386</v>
      </c>
    </row>
    <row r="901" spans="1:2" x14ac:dyDescent="0.25">
      <c r="A901" s="91">
        <v>89.800000000000011</v>
      </c>
      <c r="B901" s="91">
        <v>30.979848327636681</v>
      </c>
    </row>
    <row r="902" spans="1:2" x14ac:dyDescent="0.25">
      <c r="A902" s="91">
        <v>89.9</v>
      </c>
      <c r="B902" s="91">
        <v>30.655240554809549</v>
      </c>
    </row>
    <row r="903" spans="1:2" x14ac:dyDescent="0.25">
      <c r="A903" s="91">
        <v>90</v>
      </c>
      <c r="B903" s="91">
        <v>30.33063278198242</v>
      </c>
    </row>
    <row r="904" spans="1:2" x14ac:dyDescent="0.25">
      <c r="A904" s="91">
        <v>90.100000000000009</v>
      </c>
      <c r="B904" s="91">
        <v>29.802789115905711</v>
      </c>
    </row>
    <row r="905" spans="1:2" x14ac:dyDescent="0.25">
      <c r="A905" s="91">
        <v>90.2</v>
      </c>
      <c r="B905" s="91">
        <v>29.27494544982909</v>
      </c>
    </row>
    <row r="906" spans="1:2" x14ac:dyDescent="0.25">
      <c r="A906" s="91">
        <v>90.300000000000011</v>
      </c>
      <c r="B906" s="91">
        <v>28.747101783752381</v>
      </c>
    </row>
    <row r="907" spans="1:2" x14ac:dyDescent="0.25">
      <c r="A907" s="91">
        <v>90.4</v>
      </c>
      <c r="B907" s="91">
        <v>28.21925811767575</v>
      </c>
    </row>
    <row r="908" spans="1:2" x14ac:dyDescent="0.25">
      <c r="A908" s="91">
        <v>90.5</v>
      </c>
      <c r="B908" s="91">
        <v>27.691414451599119</v>
      </c>
    </row>
    <row r="909" spans="1:2" x14ac:dyDescent="0.25">
      <c r="A909" s="91">
        <v>90.600000000000009</v>
      </c>
      <c r="B909" s="91">
        <v>27.16357078552242</v>
      </c>
    </row>
    <row r="910" spans="1:2" x14ac:dyDescent="0.25">
      <c r="A910" s="91">
        <v>90.7</v>
      </c>
      <c r="B910" s="91">
        <v>26.635727119445789</v>
      </c>
    </row>
    <row r="911" spans="1:2" x14ac:dyDescent="0.25">
      <c r="A911" s="91">
        <v>90.800000000000011</v>
      </c>
      <c r="B911" s="91">
        <v>26.10788345336908</v>
      </c>
    </row>
    <row r="912" spans="1:2" x14ac:dyDescent="0.25">
      <c r="A912" s="91">
        <v>90.9</v>
      </c>
      <c r="B912" s="91">
        <v>25.580039787292449</v>
      </c>
    </row>
    <row r="913" spans="1:2" x14ac:dyDescent="0.25">
      <c r="A913" s="91">
        <v>91</v>
      </c>
      <c r="B913" s="91">
        <v>25.052196121215822</v>
      </c>
    </row>
    <row r="914" spans="1:2" x14ac:dyDescent="0.25">
      <c r="A914" s="91">
        <v>91.100000000000009</v>
      </c>
      <c r="B914" s="91">
        <v>24.57351888656612</v>
      </c>
    </row>
    <row r="915" spans="1:2" x14ac:dyDescent="0.25">
      <c r="A915" s="91">
        <v>91.2</v>
      </c>
      <c r="B915" s="91">
        <v>24.094841651916489</v>
      </c>
    </row>
    <row r="916" spans="1:2" x14ac:dyDescent="0.25">
      <c r="A916" s="91">
        <v>91.300000000000011</v>
      </c>
      <c r="B916" s="91">
        <v>23.616164417266791</v>
      </c>
    </row>
    <row r="917" spans="1:2" x14ac:dyDescent="0.25">
      <c r="A917" s="91">
        <v>91.4</v>
      </c>
      <c r="B917" s="91">
        <v>23.137487182617161</v>
      </c>
    </row>
    <row r="918" spans="1:2" x14ac:dyDescent="0.25">
      <c r="A918" s="91">
        <v>91.5</v>
      </c>
      <c r="B918" s="91">
        <v>22.65880994796753</v>
      </c>
    </row>
    <row r="919" spans="1:2" x14ac:dyDescent="0.25">
      <c r="A919" s="91">
        <v>91.600000000000009</v>
      </c>
      <c r="B919" s="91">
        <v>22.180132713317828</v>
      </c>
    </row>
    <row r="920" spans="1:2" x14ac:dyDescent="0.25">
      <c r="A920" s="91">
        <v>91.7</v>
      </c>
      <c r="B920" s="91">
        <v>21.701455478668201</v>
      </c>
    </row>
    <row r="921" spans="1:2" x14ac:dyDescent="0.25">
      <c r="A921" s="91">
        <v>91.800000000000011</v>
      </c>
      <c r="B921" s="91">
        <v>21.2227782440185</v>
      </c>
    </row>
    <row r="922" spans="1:2" x14ac:dyDescent="0.25">
      <c r="A922" s="91">
        <v>91.9</v>
      </c>
      <c r="B922" s="91">
        <v>20.744101009368869</v>
      </c>
    </row>
    <row r="923" spans="1:2" x14ac:dyDescent="0.25">
      <c r="A923" s="91">
        <v>92</v>
      </c>
      <c r="B923" s="91">
        <v>20.265423774719238</v>
      </c>
    </row>
    <row r="924" spans="1:2" x14ac:dyDescent="0.25">
      <c r="A924" s="91">
        <v>92.100000000000009</v>
      </c>
      <c r="B924" s="91">
        <v>19.791929273605309</v>
      </c>
    </row>
    <row r="925" spans="1:2" x14ac:dyDescent="0.25">
      <c r="A925" s="91">
        <v>92.2</v>
      </c>
      <c r="B925" s="91">
        <v>19.31843477249144</v>
      </c>
    </row>
    <row r="926" spans="1:2" x14ac:dyDescent="0.25">
      <c r="A926" s="91">
        <v>92.300000000000011</v>
      </c>
      <c r="B926" s="91">
        <v>18.84494027137751</v>
      </c>
    </row>
    <row r="927" spans="1:2" x14ac:dyDescent="0.25">
      <c r="A927" s="91">
        <v>92.4</v>
      </c>
      <c r="B927" s="91">
        <v>18.371445770263641</v>
      </c>
    </row>
    <row r="928" spans="1:2" x14ac:dyDescent="0.25">
      <c r="A928" s="91">
        <v>92.5</v>
      </c>
      <c r="B928" s="91">
        <v>17.897951269149779</v>
      </c>
    </row>
    <row r="929" spans="1:2" x14ac:dyDescent="0.25">
      <c r="A929" s="91">
        <v>92.600000000000009</v>
      </c>
      <c r="B929" s="91">
        <v>17.424456768035849</v>
      </c>
    </row>
    <row r="930" spans="1:2" x14ac:dyDescent="0.25">
      <c r="A930" s="91">
        <v>92.7</v>
      </c>
      <c r="B930" s="91">
        <v>16.95096226692198</v>
      </c>
    </row>
    <row r="931" spans="1:2" x14ac:dyDescent="0.25">
      <c r="A931" s="91">
        <v>92.800000000000011</v>
      </c>
      <c r="B931" s="91">
        <v>16.477467765808051</v>
      </c>
    </row>
    <row r="932" spans="1:2" x14ac:dyDescent="0.25">
      <c r="A932" s="91">
        <v>92.9</v>
      </c>
      <c r="B932" s="91">
        <v>16.003973264694189</v>
      </c>
    </row>
    <row r="933" spans="1:2" x14ac:dyDescent="0.25">
      <c r="A933" s="91">
        <v>93</v>
      </c>
      <c r="B933" s="91">
        <v>15.530478763580319</v>
      </c>
    </row>
    <row r="934" spans="1:2" x14ac:dyDescent="0.25">
      <c r="A934" s="91">
        <v>93.100000000000009</v>
      </c>
      <c r="B934" s="91">
        <v>15.23813652992246</v>
      </c>
    </row>
    <row r="935" spans="1:2" x14ac:dyDescent="0.25">
      <c r="A935" s="91">
        <v>93.2</v>
      </c>
      <c r="B935" s="91">
        <v>14.945794296264641</v>
      </c>
    </row>
    <row r="936" spans="1:2" x14ac:dyDescent="0.25">
      <c r="A936" s="91">
        <v>93.300000000000011</v>
      </c>
      <c r="B936" s="91">
        <v>14.653452062606769</v>
      </c>
    </row>
    <row r="937" spans="1:2" x14ac:dyDescent="0.25">
      <c r="A937" s="91">
        <v>93.4</v>
      </c>
      <c r="B937" s="91">
        <v>14.361109828948949</v>
      </c>
    </row>
    <row r="938" spans="1:2" x14ac:dyDescent="0.25">
      <c r="A938" s="91">
        <v>93.5</v>
      </c>
      <c r="B938" s="91">
        <v>14.06876759529113</v>
      </c>
    </row>
    <row r="939" spans="1:2" x14ac:dyDescent="0.25">
      <c r="A939" s="91">
        <v>93.600000000000009</v>
      </c>
      <c r="B939" s="91">
        <v>13.776425361633271</v>
      </c>
    </row>
    <row r="940" spans="1:2" x14ac:dyDescent="0.25">
      <c r="A940" s="91">
        <v>93.7</v>
      </c>
      <c r="B940" s="91">
        <v>13.484083127975451</v>
      </c>
    </row>
    <row r="941" spans="1:2" x14ac:dyDescent="0.25">
      <c r="A941" s="91">
        <v>93.800000000000011</v>
      </c>
      <c r="B941" s="91">
        <v>13.19174089431759</v>
      </c>
    </row>
    <row r="942" spans="1:2" x14ac:dyDescent="0.25">
      <c r="A942" s="91">
        <v>93.9</v>
      </c>
      <c r="B942" s="91">
        <v>12.89939866065977</v>
      </c>
    </row>
    <row r="943" spans="1:2" x14ac:dyDescent="0.25">
      <c r="A943" s="91">
        <v>94</v>
      </c>
      <c r="B943" s="91">
        <v>12.60705642700195</v>
      </c>
    </row>
    <row r="944" spans="1:2" x14ac:dyDescent="0.25">
      <c r="A944" s="91">
        <v>94.100000000000009</v>
      </c>
      <c r="B944" s="91">
        <v>12.373073816299421</v>
      </c>
    </row>
    <row r="945" spans="1:2" x14ac:dyDescent="0.25">
      <c r="A945" s="91">
        <v>94.2</v>
      </c>
      <c r="B945" s="91">
        <v>12.13909120559692</v>
      </c>
    </row>
    <row r="946" spans="1:2" x14ac:dyDescent="0.25">
      <c r="A946" s="91">
        <v>94.300000000000011</v>
      </c>
      <c r="B946" s="91">
        <v>11.905108594894379</v>
      </c>
    </row>
    <row r="947" spans="1:2" x14ac:dyDescent="0.25">
      <c r="A947" s="91">
        <v>94.4</v>
      </c>
      <c r="B947" s="91">
        <v>11.67112598419188</v>
      </c>
    </row>
    <row r="948" spans="1:2" x14ac:dyDescent="0.25">
      <c r="A948" s="91">
        <v>94.5</v>
      </c>
      <c r="B948" s="91">
        <v>11.437143373489381</v>
      </c>
    </row>
    <row r="949" spans="1:2" x14ac:dyDescent="0.25">
      <c r="A949" s="91">
        <v>94.600000000000009</v>
      </c>
      <c r="B949" s="91">
        <v>11.203160762786849</v>
      </c>
    </row>
    <row r="950" spans="1:2" x14ac:dyDescent="0.25">
      <c r="A950" s="91">
        <v>94.7</v>
      </c>
      <c r="B950" s="91">
        <v>10.969178152084339</v>
      </c>
    </row>
    <row r="951" spans="1:2" x14ac:dyDescent="0.25">
      <c r="A951" s="91">
        <v>94.800000000000011</v>
      </c>
      <c r="B951" s="91">
        <v>10.73519554138181</v>
      </c>
    </row>
    <row r="952" spans="1:2" x14ac:dyDescent="0.25">
      <c r="A952" s="91">
        <v>94.9</v>
      </c>
      <c r="B952" s="91">
        <v>10.50121293067931</v>
      </c>
    </row>
    <row r="953" spans="1:2" x14ac:dyDescent="0.25">
      <c r="A953" s="91">
        <v>95</v>
      </c>
      <c r="B953" s="91">
        <v>10.267230319976809</v>
      </c>
    </row>
    <row r="954" spans="1:2" x14ac:dyDescent="0.25">
      <c r="A954" s="91">
        <v>95.100000000000009</v>
      </c>
      <c r="B954" s="91">
        <v>9.9620355892181163</v>
      </c>
    </row>
    <row r="955" spans="1:2" x14ac:dyDescent="0.25">
      <c r="A955" s="91">
        <v>95.2</v>
      </c>
      <c r="B955" s="91">
        <v>9.656840858459466</v>
      </c>
    </row>
    <row r="956" spans="1:2" x14ac:dyDescent="0.25">
      <c r="A956" s="91">
        <v>95.300000000000011</v>
      </c>
      <c r="B956" s="91">
        <v>9.3516461277007732</v>
      </c>
    </row>
    <row r="957" spans="1:2" x14ac:dyDescent="0.25">
      <c r="A957" s="91">
        <v>95.4</v>
      </c>
      <c r="B957" s="91">
        <v>9.046451396942123</v>
      </c>
    </row>
    <row r="958" spans="1:2" x14ac:dyDescent="0.25">
      <c r="A958" s="91">
        <v>95.5</v>
      </c>
      <c r="B958" s="91">
        <v>8.7412566661834727</v>
      </c>
    </row>
    <row r="959" spans="1:2" x14ac:dyDescent="0.25">
      <c r="A959" s="91">
        <v>95.600000000000009</v>
      </c>
      <c r="B959" s="91">
        <v>8.4360619354247799</v>
      </c>
    </row>
    <row r="960" spans="1:2" x14ac:dyDescent="0.25">
      <c r="A960" s="91">
        <v>95.7</v>
      </c>
      <c r="B960" s="91">
        <v>8.1308672046661297</v>
      </c>
    </row>
    <row r="961" spans="1:2" x14ac:dyDescent="0.25">
      <c r="A961" s="91">
        <v>95.800000000000011</v>
      </c>
      <c r="B961" s="91">
        <v>7.8256724739074368</v>
      </c>
    </row>
    <row r="962" spans="1:2" x14ac:dyDescent="0.25">
      <c r="A962" s="91">
        <v>95.9</v>
      </c>
      <c r="B962" s="91">
        <v>7.5204777431487866</v>
      </c>
    </row>
    <row r="963" spans="1:2" x14ac:dyDescent="0.25">
      <c r="A963" s="91">
        <v>96</v>
      </c>
      <c r="B963" s="91">
        <v>7.2152830123901364</v>
      </c>
    </row>
    <row r="964" spans="1:2" x14ac:dyDescent="0.25">
      <c r="A964" s="91">
        <v>96.100000000000009</v>
      </c>
      <c r="B964" s="91">
        <v>6.9464081764220964</v>
      </c>
    </row>
    <row r="965" spans="1:2" x14ac:dyDescent="0.25">
      <c r="A965" s="91">
        <v>96.2</v>
      </c>
      <c r="B965" s="91">
        <v>6.6775333404540937</v>
      </c>
    </row>
    <row r="966" spans="1:2" x14ac:dyDescent="0.25">
      <c r="A966" s="91">
        <v>96.300000000000011</v>
      </c>
      <c r="B966" s="91">
        <v>6.4086585044860529</v>
      </c>
    </row>
    <row r="967" spans="1:2" x14ac:dyDescent="0.25">
      <c r="A967" s="91">
        <v>96.4</v>
      </c>
      <c r="B967" s="91">
        <v>6.1397836685180511</v>
      </c>
    </row>
    <row r="968" spans="1:2" x14ac:dyDescent="0.25">
      <c r="A968" s="91">
        <v>96.5</v>
      </c>
      <c r="B968" s="91">
        <v>5.8709088325500476</v>
      </c>
    </row>
    <row r="969" spans="1:2" x14ac:dyDescent="0.25">
      <c r="A969" s="91">
        <v>96.600000000000009</v>
      </c>
      <c r="B969" s="91">
        <v>5.6020339965820094</v>
      </c>
    </row>
    <row r="970" spans="1:2" x14ac:dyDescent="0.25">
      <c r="A970" s="91">
        <v>96.7</v>
      </c>
      <c r="B970" s="91">
        <v>5.3331591606140059</v>
      </c>
    </row>
    <row r="971" spans="1:2" x14ac:dyDescent="0.25">
      <c r="A971" s="91">
        <v>96.800000000000011</v>
      </c>
      <c r="B971" s="91">
        <v>5.064284324645965</v>
      </c>
    </row>
    <row r="972" spans="1:2" x14ac:dyDescent="0.25">
      <c r="A972" s="91">
        <v>96.9</v>
      </c>
      <c r="B972" s="91">
        <v>4.7954094886779632</v>
      </c>
    </row>
    <row r="973" spans="1:2" x14ac:dyDescent="0.25">
      <c r="A973" s="91">
        <v>97</v>
      </c>
      <c r="B973" s="91">
        <v>4.5265346527099606</v>
      </c>
    </row>
    <row r="974" spans="1:2" x14ac:dyDescent="0.25">
      <c r="A974" s="91">
        <v>97.100000000000009</v>
      </c>
      <c r="B974" s="91">
        <v>4.3215599179267707</v>
      </c>
    </row>
    <row r="975" spans="1:2" x14ac:dyDescent="0.25">
      <c r="A975" s="91">
        <v>97.2</v>
      </c>
      <c r="B975" s="91">
        <v>4.1165851831436093</v>
      </c>
    </row>
    <row r="976" spans="1:2" x14ac:dyDescent="0.25">
      <c r="A976" s="91">
        <v>97.300000000000011</v>
      </c>
      <c r="B976" s="91">
        <v>3.911610448360419</v>
      </c>
    </row>
    <row r="977" spans="1:2" x14ac:dyDescent="0.25">
      <c r="A977" s="91">
        <v>97.4</v>
      </c>
      <c r="B977" s="91">
        <v>3.706635713577259</v>
      </c>
    </row>
    <row r="978" spans="1:2" x14ac:dyDescent="0.25">
      <c r="A978" s="91">
        <v>97.5</v>
      </c>
      <c r="B978" s="91">
        <v>3.501660978794098</v>
      </c>
    </row>
    <row r="979" spans="1:2" x14ac:dyDescent="0.25">
      <c r="A979" s="91">
        <v>97.600000000000009</v>
      </c>
      <c r="B979" s="91">
        <v>3.2966862440109082</v>
      </c>
    </row>
    <row r="980" spans="1:2" x14ac:dyDescent="0.25">
      <c r="A980" s="91">
        <v>97.7</v>
      </c>
      <c r="B980" s="91">
        <v>3.0917115092277472</v>
      </c>
    </row>
    <row r="981" spans="1:2" x14ac:dyDescent="0.25">
      <c r="A981" s="91">
        <v>97.800000000000011</v>
      </c>
      <c r="B981" s="91">
        <v>2.886736774444556</v>
      </c>
    </row>
    <row r="982" spans="1:2" x14ac:dyDescent="0.25">
      <c r="A982" s="91">
        <v>97.9</v>
      </c>
      <c r="B982" s="91">
        <v>2.6817620396613959</v>
      </c>
    </row>
    <row r="983" spans="1:2" x14ac:dyDescent="0.25">
      <c r="A983" s="91">
        <v>98</v>
      </c>
      <c r="B983" s="91">
        <v>2.476787304878235</v>
      </c>
    </row>
    <row r="984" spans="1:2" x14ac:dyDescent="0.25">
      <c r="A984" s="91">
        <v>98.100000000000009</v>
      </c>
      <c r="B984" s="91">
        <v>2.2983217621594521</v>
      </c>
    </row>
    <row r="985" spans="1:2" x14ac:dyDescent="0.25">
      <c r="A985" s="91">
        <v>98.2</v>
      </c>
      <c r="B985" s="91">
        <v>2.119856219440694</v>
      </c>
    </row>
    <row r="986" spans="1:2" x14ac:dyDescent="0.25">
      <c r="A986" s="91">
        <v>98.300000000000011</v>
      </c>
      <c r="B986" s="91">
        <v>1.94139067672191</v>
      </c>
    </row>
    <row r="987" spans="1:2" x14ac:dyDescent="0.25">
      <c r="A987" s="91">
        <v>98.4</v>
      </c>
      <c r="B987" s="91">
        <v>1.762925134003152</v>
      </c>
    </row>
    <row r="988" spans="1:2" x14ac:dyDescent="0.25">
      <c r="A988" s="91">
        <v>98.5</v>
      </c>
      <c r="B988" s="91">
        <v>1.584459591284394</v>
      </c>
    </row>
    <row r="989" spans="1:2" x14ac:dyDescent="0.25">
      <c r="A989" s="91">
        <v>98.600000000000009</v>
      </c>
      <c r="B989" s="91">
        <v>1.4059940485656111</v>
      </c>
    </row>
    <row r="990" spans="1:2" x14ac:dyDescent="0.25">
      <c r="A990" s="91">
        <v>98.7</v>
      </c>
      <c r="B990" s="91">
        <v>1.227528505846853</v>
      </c>
    </row>
    <row r="991" spans="1:2" x14ac:dyDescent="0.25">
      <c r="A991" s="91">
        <v>98.800000000000011</v>
      </c>
      <c r="B991" s="91">
        <v>1.0490629631280699</v>
      </c>
    </row>
    <row r="992" spans="1:2" x14ac:dyDescent="0.25">
      <c r="A992" s="91">
        <v>98.9</v>
      </c>
      <c r="B992" s="91">
        <v>0.87059742040931165</v>
      </c>
    </row>
    <row r="993" spans="1:2" x14ac:dyDescent="0.25">
      <c r="A993" s="91">
        <v>99</v>
      </c>
      <c r="B993" s="91">
        <v>0.69213187769055362</v>
      </c>
    </row>
    <row r="994" spans="1:2" x14ac:dyDescent="0.25">
      <c r="A994" s="91">
        <v>99.100000000000009</v>
      </c>
      <c r="B994" s="91">
        <v>0.62632190341129335</v>
      </c>
    </row>
    <row r="995" spans="1:2" x14ac:dyDescent="0.25">
      <c r="A995" s="91">
        <v>99.2</v>
      </c>
      <c r="B995" s="91">
        <v>0.5605119291320424</v>
      </c>
    </row>
    <row r="996" spans="1:2" x14ac:dyDescent="0.25">
      <c r="A996" s="91">
        <v>99.300000000000011</v>
      </c>
      <c r="B996" s="91">
        <v>0.49470195485278212</v>
      </c>
    </row>
    <row r="997" spans="1:2" x14ac:dyDescent="0.25">
      <c r="A997" s="91">
        <v>99.4</v>
      </c>
      <c r="B997" s="91">
        <v>0.42889198057353117</v>
      </c>
    </row>
    <row r="998" spans="1:2" x14ac:dyDescent="0.25">
      <c r="A998" s="91">
        <v>99.5</v>
      </c>
      <c r="B998" s="91">
        <v>0.36308200629428028</v>
      </c>
    </row>
    <row r="999" spans="1:2" x14ac:dyDescent="0.25">
      <c r="A999" s="91">
        <v>99.600000000000009</v>
      </c>
      <c r="B999" s="91">
        <v>0.29727203201502</v>
      </c>
    </row>
    <row r="1000" spans="1:2" x14ac:dyDescent="0.25">
      <c r="A1000" s="91">
        <v>99.7</v>
      </c>
      <c r="B1000" s="91">
        <v>0.23146205773576911</v>
      </c>
    </row>
    <row r="1001" spans="1:2" x14ac:dyDescent="0.25">
      <c r="A1001" s="91">
        <v>99.800000000000011</v>
      </c>
      <c r="B1001" s="91">
        <v>0.16565208345650881</v>
      </c>
    </row>
    <row r="1002" spans="1:2" x14ac:dyDescent="0.25">
      <c r="A1002" s="91">
        <v>99.9</v>
      </c>
      <c r="B1002" s="91">
        <v>9.9842109177257887E-2</v>
      </c>
    </row>
    <row r="1003" spans="1:2" x14ac:dyDescent="0.25">
      <c r="A1003" s="91">
        <v>100</v>
      </c>
      <c r="B1003" s="91">
        <v>3.4032134898006917E-2</v>
      </c>
    </row>
    <row r="1004" spans="1:2" x14ac:dyDescent="0.25">
      <c r="A1004" s="91">
        <v>100.1</v>
      </c>
      <c r="B1004" s="91">
        <v>3.0907616503536441E-2</v>
      </c>
    </row>
    <row r="1005" spans="1:2" x14ac:dyDescent="0.25">
      <c r="A1005" s="91">
        <v>100.2</v>
      </c>
      <c r="B1005" s="91">
        <v>2.7783098109066401E-2</v>
      </c>
    </row>
    <row r="1006" spans="1:2" x14ac:dyDescent="0.25">
      <c r="A1006" s="91">
        <v>100.3</v>
      </c>
      <c r="B1006" s="91">
        <v>2.4658579714595921E-2</v>
      </c>
    </row>
    <row r="1007" spans="1:2" x14ac:dyDescent="0.25">
      <c r="A1007" s="91">
        <v>100.4</v>
      </c>
      <c r="B1007" s="91">
        <v>2.1534061320125881E-2</v>
      </c>
    </row>
    <row r="1008" spans="1:2" x14ac:dyDescent="0.25">
      <c r="A1008" s="91">
        <v>100.5</v>
      </c>
      <c r="B1008" s="91">
        <v>1.8409542925655841E-2</v>
      </c>
    </row>
    <row r="1009" spans="1:2" x14ac:dyDescent="0.25">
      <c r="A1009" s="91">
        <v>100.6</v>
      </c>
      <c r="B1009" s="91">
        <v>1.5285024531185361E-2</v>
      </c>
    </row>
    <row r="1010" spans="1:2" x14ac:dyDescent="0.25">
      <c r="A1010" s="91">
        <v>100.7</v>
      </c>
      <c r="B1010" s="91">
        <v>1.2160506136715319E-2</v>
      </c>
    </row>
    <row r="1011" spans="1:2" x14ac:dyDescent="0.25">
      <c r="A1011" s="91">
        <v>100.8</v>
      </c>
      <c r="B1011" s="91">
        <v>9.0359877422448442E-3</v>
      </c>
    </row>
    <row r="1012" spans="1:2" x14ac:dyDescent="0.25">
      <c r="A1012" s="91">
        <v>100.9</v>
      </c>
      <c r="B1012" s="91">
        <v>5.9114693477748054E-3</v>
      </c>
    </row>
    <row r="1013" spans="1:2" x14ac:dyDescent="0.25">
      <c r="A1013" s="91">
        <v>101</v>
      </c>
      <c r="B1013" s="91">
        <v>2.786950953304767E-3</v>
      </c>
    </row>
    <row r="1014" spans="1:2" x14ac:dyDescent="0.25">
      <c r="A1014" s="91">
        <v>101.1</v>
      </c>
      <c r="B1014" s="91">
        <v>2.5082558579742659E-3</v>
      </c>
    </row>
    <row r="1015" spans="1:2" x14ac:dyDescent="0.25">
      <c r="A1015" s="91">
        <v>101.2</v>
      </c>
      <c r="B1015" s="91">
        <v>2.229560762643806E-3</v>
      </c>
    </row>
    <row r="1016" spans="1:2" x14ac:dyDescent="0.25">
      <c r="A1016" s="91">
        <v>101.3</v>
      </c>
      <c r="B1016" s="91">
        <v>1.9508656673133051E-3</v>
      </c>
    </row>
    <row r="1017" spans="1:2" x14ac:dyDescent="0.25">
      <c r="A1017" s="91">
        <v>101.4</v>
      </c>
      <c r="B1017" s="91">
        <v>1.6721705719828441E-3</v>
      </c>
    </row>
    <row r="1018" spans="1:2" x14ac:dyDescent="0.25">
      <c r="A1018" s="91">
        <v>101.5</v>
      </c>
      <c r="B1018" s="91">
        <v>1.3934754766523839E-3</v>
      </c>
    </row>
    <row r="1019" spans="1:2" x14ac:dyDescent="0.25">
      <c r="A1019" s="91">
        <v>101.6</v>
      </c>
      <c r="B1019" s="91">
        <v>1.114780381321883E-3</v>
      </c>
    </row>
    <row r="1020" spans="1:2" x14ac:dyDescent="0.25">
      <c r="A1020" s="91">
        <v>101.7</v>
      </c>
      <c r="B1020" s="91">
        <v>8.3608528599142225E-4</v>
      </c>
    </row>
    <row r="1021" spans="1:2" x14ac:dyDescent="0.25">
      <c r="A1021" s="91">
        <v>101.8</v>
      </c>
      <c r="B1021" s="91">
        <v>5.5739019066092157E-4</v>
      </c>
    </row>
    <row r="1022" spans="1:2" x14ac:dyDescent="0.25">
      <c r="A1022" s="91">
        <v>101.9</v>
      </c>
      <c r="B1022" s="91">
        <v>2.7869509533046078E-4</v>
      </c>
    </row>
    <row r="1023" spans="1:2" x14ac:dyDescent="0.25">
      <c r="A1023" s="91">
        <v>102</v>
      </c>
      <c r="B1023" s="91">
        <v>0</v>
      </c>
    </row>
    <row r="1024" spans="1:2" x14ac:dyDescent="0.25">
      <c r="A1024" s="91">
        <v>102.1</v>
      </c>
      <c r="B1024" s="91">
        <v>0</v>
      </c>
    </row>
    <row r="1025" spans="1:2" x14ac:dyDescent="0.25">
      <c r="A1025" s="91">
        <v>102.2</v>
      </c>
      <c r="B1025" s="91">
        <v>0</v>
      </c>
    </row>
    <row r="1026" spans="1:2" x14ac:dyDescent="0.25">
      <c r="A1026" s="91">
        <v>102.3</v>
      </c>
      <c r="B1026" s="91">
        <v>0</v>
      </c>
    </row>
    <row r="1027" spans="1:2" x14ac:dyDescent="0.25">
      <c r="A1027" s="91">
        <v>102.4</v>
      </c>
      <c r="B1027" s="91">
        <v>0</v>
      </c>
    </row>
    <row r="1028" spans="1:2" x14ac:dyDescent="0.25">
      <c r="A1028" s="91">
        <v>102.5</v>
      </c>
      <c r="B1028" s="91">
        <v>0</v>
      </c>
    </row>
    <row r="1029" spans="1:2" x14ac:dyDescent="0.25">
      <c r="A1029" s="91">
        <v>102.6</v>
      </c>
      <c r="B1029" s="91">
        <v>0</v>
      </c>
    </row>
    <row r="1030" spans="1:2" x14ac:dyDescent="0.25">
      <c r="A1030" s="91">
        <v>102.7</v>
      </c>
      <c r="B1030" s="91">
        <v>0</v>
      </c>
    </row>
    <row r="1031" spans="1:2" x14ac:dyDescent="0.25">
      <c r="A1031" s="91">
        <v>102.8</v>
      </c>
      <c r="B1031" s="91">
        <v>0</v>
      </c>
    </row>
    <row r="1032" spans="1:2" x14ac:dyDescent="0.25">
      <c r="A1032" s="91">
        <v>102.9</v>
      </c>
      <c r="B1032" s="91">
        <v>0</v>
      </c>
    </row>
    <row r="1033" spans="1:2" x14ac:dyDescent="0.25">
      <c r="A1033" s="91">
        <v>103</v>
      </c>
      <c r="B1033" s="91">
        <v>0</v>
      </c>
    </row>
    <row r="1034" spans="1:2" x14ac:dyDescent="0.25">
      <c r="A1034" s="91">
        <v>103.1</v>
      </c>
      <c r="B1034" s="91">
        <v>0</v>
      </c>
    </row>
    <row r="1035" spans="1:2" x14ac:dyDescent="0.25">
      <c r="A1035" s="91">
        <v>103.2</v>
      </c>
      <c r="B1035" s="91">
        <v>0</v>
      </c>
    </row>
    <row r="1036" spans="1:2" x14ac:dyDescent="0.25">
      <c r="A1036" s="91">
        <v>103.3</v>
      </c>
      <c r="B1036" s="91">
        <v>0</v>
      </c>
    </row>
    <row r="1037" spans="1:2" x14ac:dyDescent="0.25">
      <c r="A1037" s="91">
        <v>103.4</v>
      </c>
      <c r="B1037" s="91">
        <v>0</v>
      </c>
    </row>
    <row r="1038" spans="1:2" x14ac:dyDescent="0.25">
      <c r="A1038" s="91">
        <v>103.5</v>
      </c>
      <c r="B1038" s="91">
        <v>0</v>
      </c>
    </row>
    <row r="1039" spans="1:2" x14ac:dyDescent="0.25">
      <c r="A1039" s="91">
        <v>103.6</v>
      </c>
      <c r="B1039" s="91">
        <v>0</v>
      </c>
    </row>
    <row r="1040" spans="1:2" x14ac:dyDescent="0.25">
      <c r="A1040" s="91">
        <v>103.7</v>
      </c>
      <c r="B1040" s="91">
        <v>0</v>
      </c>
    </row>
    <row r="1041" spans="1:2" x14ac:dyDescent="0.25">
      <c r="A1041" s="91">
        <v>103.8</v>
      </c>
      <c r="B1041" s="91">
        <v>0</v>
      </c>
    </row>
    <row r="1042" spans="1:2" x14ac:dyDescent="0.25">
      <c r="A1042" s="91">
        <v>103.9</v>
      </c>
      <c r="B1042" s="91">
        <v>0</v>
      </c>
    </row>
    <row r="1043" spans="1:2" x14ac:dyDescent="0.25">
      <c r="A1043" s="91">
        <v>104</v>
      </c>
      <c r="B1043" s="91">
        <v>0</v>
      </c>
    </row>
    <row r="1044" spans="1:2" x14ac:dyDescent="0.25">
      <c r="A1044" s="91">
        <v>104.1</v>
      </c>
      <c r="B1044" s="91">
        <v>0</v>
      </c>
    </row>
    <row r="1045" spans="1:2" x14ac:dyDescent="0.25">
      <c r="A1045" s="91">
        <v>104.2</v>
      </c>
      <c r="B1045" s="91">
        <v>0</v>
      </c>
    </row>
    <row r="1046" spans="1:2" x14ac:dyDescent="0.25">
      <c r="A1046" s="91">
        <v>104.3</v>
      </c>
      <c r="B1046" s="91">
        <v>0</v>
      </c>
    </row>
    <row r="1047" spans="1:2" x14ac:dyDescent="0.25">
      <c r="A1047" s="91">
        <v>104.4</v>
      </c>
      <c r="B1047" s="91">
        <v>0</v>
      </c>
    </row>
    <row r="1048" spans="1:2" x14ac:dyDescent="0.25">
      <c r="A1048" s="91">
        <v>104.5</v>
      </c>
      <c r="B1048" s="91">
        <v>0</v>
      </c>
    </row>
    <row r="1049" spans="1:2" x14ac:dyDescent="0.25">
      <c r="A1049" s="91">
        <v>104.6</v>
      </c>
      <c r="B1049" s="91">
        <v>0</v>
      </c>
    </row>
    <row r="1050" spans="1:2" x14ac:dyDescent="0.25">
      <c r="A1050" s="91">
        <v>104.7</v>
      </c>
      <c r="B1050" s="91">
        <v>0</v>
      </c>
    </row>
    <row r="1051" spans="1:2" x14ac:dyDescent="0.25">
      <c r="A1051" s="91">
        <v>104.8</v>
      </c>
      <c r="B1051" s="91">
        <v>0</v>
      </c>
    </row>
    <row r="1052" spans="1:2" x14ac:dyDescent="0.25">
      <c r="A1052" s="91">
        <v>104.9</v>
      </c>
      <c r="B1052" s="91">
        <v>0</v>
      </c>
    </row>
    <row r="1053" spans="1:2" x14ac:dyDescent="0.25">
      <c r="A1053" s="91">
        <v>105</v>
      </c>
      <c r="B1053" s="91">
        <v>0</v>
      </c>
    </row>
    <row r="1054" spans="1:2" x14ac:dyDescent="0.25">
      <c r="A1054" s="91">
        <v>105.1</v>
      </c>
      <c r="B1054" s="91">
        <v>0</v>
      </c>
    </row>
    <row r="1055" spans="1:2" x14ac:dyDescent="0.25">
      <c r="A1055" s="91">
        <v>105.2</v>
      </c>
      <c r="B1055" s="91">
        <v>0</v>
      </c>
    </row>
    <row r="1056" spans="1:2" x14ac:dyDescent="0.25">
      <c r="A1056" s="91">
        <v>105.3</v>
      </c>
      <c r="B1056" s="91">
        <v>0</v>
      </c>
    </row>
    <row r="1057" spans="1:2" x14ac:dyDescent="0.25">
      <c r="A1057" s="91">
        <v>105.4</v>
      </c>
      <c r="B1057" s="91">
        <v>0</v>
      </c>
    </row>
    <row r="1058" spans="1:2" x14ac:dyDescent="0.25">
      <c r="A1058" s="91">
        <v>105.5</v>
      </c>
      <c r="B1058" s="91">
        <v>0</v>
      </c>
    </row>
    <row r="1059" spans="1:2" x14ac:dyDescent="0.25">
      <c r="A1059" s="91">
        <v>105.6</v>
      </c>
      <c r="B1059" s="91">
        <v>0</v>
      </c>
    </row>
    <row r="1060" spans="1:2" x14ac:dyDescent="0.25">
      <c r="A1060" s="91">
        <v>105.7</v>
      </c>
      <c r="B1060" s="91">
        <v>0</v>
      </c>
    </row>
    <row r="1061" spans="1:2" x14ac:dyDescent="0.25">
      <c r="A1061" s="91">
        <v>105.8</v>
      </c>
      <c r="B1061" s="91">
        <v>0</v>
      </c>
    </row>
    <row r="1062" spans="1:2" x14ac:dyDescent="0.25">
      <c r="A1062" s="91">
        <v>105.9</v>
      </c>
      <c r="B1062" s="91">
        <v>0</v>
      </c>
    </row>
    <row r="1063" spans="1:2" x14ac:dyDescent="0.25">
      <c r="A1063" s="91">
        <v>106</v>
      </c>
      <c r="B1063" s="91">
        <v>0</v>
      </c>
    </row>
    <row r="1064" spans="1:2" x14ac:dyDescent="0.25">
      <c r="A1064" s="91">
        <v>106.1</v>
      </c>
      <c r="B1064" s="91">
        <v>0</v>
      </c>
    </row>
    <row r="1065" spans="1:2" x14ac:dyDescent="0.25">
      <c r="A1065" s="91">
        <v>106.2</v>
      </c>
      <c r="B1065" s="91">
        <v>0</v>
      </c>
    </row>
    <row r="1066" spans="1:2" x14ac:dyDescent="0.25">
      <c r="A1066" s="91">
        <v>106.3</v>
      </c>
      <c r="B1066" s="91">
        <v>0</v>
      </c>
    </row>
    <row r="1067" spans="1:2" x14ac:dyDescent="0.25">
      <c r="A1067" s="91">
        <v>106.4</v>
      </c>
      <c r="B1067" s="91">
        <v>0</v>
      </c>
    </row>
    <row r="1068" spans="1:2" x14ac:dyDescent="0.25">
      <c r="A1068" s="91">
        <v>106.5</v>
      </c>
      <c r="B1068" s="91">
        <v>0</v>
      </c>
    </row>
    <row r="1069" spans="1:2" x14ac:dyDescent="0.25">
      <c r="A1069" s="91">
        <v>106.6</v>
      </c>
      <c r="B1069" s="91">
        <v>0</v>
      </c>
    </row>
    <row r="1070" spans="1:2" x14ac:dyDescent="0.25">
      <c r="A1070" s="91">
        <v>106.7</v>
      </c>
      <c r="B1070" s="91">
        <v>0</v>
      </c>
    </row>
    <row r="1071" spans="1:2" x14ac:dyDescent="0.25">
      <c r="A1071" s="91">
        <v>106.8</v>
      </c>
      <c r="B1071" s="91">
        <v>0</v>
      </c>
    </row>
    <row r="1072" spans="1:2" x14ac:dyDescent="0.25">
      <c r="A1072" s="91">
        <v>106.9</v>
      </c>
      <c r="B1072" s="91">
        <v>0</v>
      </c>
    </row>
    <row r="1073" spans="1:2" x14ac:dyDescent="0.25">
      <c r="A1073" s="91">
        <v>107</v>
      </c>
      <c r="B1073" s="91">
        <v>0</v>
      </c>
    </row>
    <row r="1074" spans="1:2" x14ac:dyDescent="0.25">
      <c r="A1074" s="91">
        <v>107.1</v>
      </c>
      <c r="B1074" s="91">
        <v>0</v>
      </c>
    </row>
    <row r="1075" spans="1:2" x14ac:dyDescent="0.25">
      <c r="A1075" s="91">
        <v>107.2</v>
      </c>
      <c r="B1075" s="91">
        <v>0</v>
      </c>
    </row>
    <row r="1076" spans="1:2" x14ac:dyDescent="0.25">
      <c r="A1076" s="91">
        <v>107.3</v>
      </c>
      <c r="B1076" s="91">
        <v>0</v>
      </c>
    </row>
    <row r="1077" spans="1:2" x14ac:dyDescent="0.25">
      <c r="A1077" s="91">
        <v>107.4</v>
      </c>
      <c r="B1077" s="91">
        <v>0</v>
      </c>
    </row>
    <row r="1078" spans="1:2" x14ac:dyDescent="0.25">
      <c r="A1078" s="91">
        <v>107.5</v>
      </c>
      <c r="B1078" s="91">
        <v>0</v>
      </c>
    </row>
    <row r="1079" spans="1:2" x14ac:dyDescent="0.25">
      <c r="A1079" s="91">
        <v>107.6</v>
      </c>
      <c r="B1079" s="91">
        <v>0</v>
      </c>
    </row>
    <row r="1080" spans="1:2" x14ac:dyDescent="0.25">
      <c r="A1080" s="91">
        <v>107.7</v>
      </c>
      <c r="B1080" s="91">
        <v>0</v>
      </c>
    </row>
    <row r="1081" spans="1:2" x14ac:dyDescent="0.25">
      <c r="A1081" s="91">
        <v>107.8</v>
      </c>
      <c r="B1081" s="91">
        <v>0</v>
      </c>
    </row>
    <row r="1082" spans="1:2" x14ac:dyDescent="0.25">
      <c r="A1082" s="91">
        <v>107.9</v>
      </c>
      <c r="B1082" s="91">
        <v>0</v>
      </c>
    </row>
    <row r="1083" spans="1:2" x14ac:dyDescent="0.25">
      <c r="A1083" s="91">
        <v>108</v>
      </c>
      <c r="B1083" s="91">
        <v>0</v>
      </c>
    </row>
    <row r="1084" spans="1:2" x14ac:dyDescent="0.25">
      <c r="A1084" s="91">
        <v>108.1</v>
      </c>
      <c r="B1084" s="91">
        <v>0</v>
      </c>
    </row>
    <row r="1085" spans="1:2" x14ac:dyDescent="0.25">
      <c r="A1085" s="91">
        <v>108.2</v>
      </c>
      <c r="B1085" s="91">
        <v>0</v>
      </c>
    </row>
    <row r="1086" spans="1:2" x14ac:dyDescent="0.25">
      <c r="A1086" s="91">
        <v>108.3</v>
      </c>
      <c r="B1086" s="91">
        <v>0</v>
      </c>
    </row>
    <row r="1087" spans="1:2" x14ac:dyDescent="0.25">
      <c r="A1087" s="91">
        <v>108.4</v>
      </c>
      <c r="B1087" s="91">
        <v>0</v>
      </c>
    </row>
    <row r="1088" spans="1:2" x14ac:dyDescent="0.25">
      <c r="A1088" s="91">
        <v>108.5</v>
      </c>
      <c r="B1088" s="91">
        <v>0</v>
      </c>
    </row>
    <row r="1089" spans="1:2" x14ac:dyDescent="0.25">
      <c r="A1089" s="91">
        <v>108.6</v>
      </c>
      <c r="B1089" s="91">
        <v>0</v>
      </c>
    </row>
    <row r="1090" spans="1:2" x14ac:dyDescent="0.25">
      <c r="A1090" s="91">
        <v>108.7</v>
      </c>
      <c r="B1090" s="91">
        <v>0</v>
      </c>
    </row>
    <row r="1091" spans="1:2" x14ac:dyDescent="0.25">
      <c r="A1091" s="91">
        <v>108.8</v>
      </c>
      <c r="B1091" s="91">
        <v>0</v>
      </c>
    </row>
    <row r="1092" spans="1:2" x14ac:dyDescent="0.25">
      <c r="A1092" s="91">
        <v>108.9</v>
      </c>
      <c r="B1092" s="91">
        <v>0</v>
      </c>
    </row>
    <row r="1093" spans="1:2" x14ac:dyDescent="0.25">
      <c r="A1093" s="91">
        <v>109</v>
      </c>
      <c r="B1093" s="91">
        <v>0</v>
      </c>
    </row>
    <row r="1094" spans="1:2" x14ac:dyDescent="0.25">
      <c r="A1094" s="91">
        <v>109.1</v>
      </c>
      <c r="B1094" s="91">
        <v>0</v>
      </c>
    </row>
    <row r="1095" spans="1:2" x14ac:dyDescent="0.25">
      <c r="A1095" s="91">
        <v>109.2</v>
      </c>
      <c r="B1095" s="91">
        <v>0</v>
      </c>
    </row>
    <row r="1096" spans="1:2" x14ac:dyDescent="0.25">
      <c r="A1096" s="91">
        <v>109.3</v>
      </c>
      <c r="B1096" s="91">
        <v>0</v>
      </c>
    </row>
    <row r="1097" spans="1:2" x14ac:dyDescent="0.25">
      <c r="A1097" s="91">
        <v>109.4</v>
      </c>
      <c r="B1097" s="91">
        <v>0</v>
      </c>
    </row>
    <row r="1098" spans="1:2" x14ac:dyDescent="0.25">
      <c r="A1098" s="91">
        <v>109.5</v>
      </c>
      <c r="B1098" s="91">
        <v>0</v>
      </c>
    </row>
    <row r="1099" spans="1:2" x14ac:dyDescent="0.25">
      <c r="A1099" s="91">
        <v>109.6</v>
      </c>
      <c r="B1099" s="91">
        <v>0</v>
      </c>
    </row>
    <row r="1100" spans="1:2" x14ac:dyDescent="0.25">
      <c r="A1100" s="91">
        <v>109.7</v>
      </c>
      <c r="B1100" s="91">
        <v>0</v>
      </c>
    </row>
    <row r="1101" spans="1:2" x14ac:dyDescent="0.25">
      <c r="A1101" s="91">
        <v>109.8</v>
      </c>
      <c r="B1101" s="91">
        <v>0</v>
      </c>
    </row>
    <row r="1102" spans="1:2" x14ac:dyDescent="0.25">
      <c r="A1102" s="91">
        <v>109.9</v>
      </c>
      <c r="B1102" s="91">
        <v>0</v>
      </c>
    </row>
    <row r="1103" spans="1:2" x14ac:dyDescent="0.25">
      <c r="A1103" s="91">
        <v>110</v>
      </c>
      <c r="B1103" s="91">
        <v>0</v>
      </c>
    </row>
    <row r="1104" spans="1:2" x14ac:dyDescent="0.25">
      <c r="A1104" s="91">
        <v>110.1</v>
      </c>
      <c r="B1104" s="91">
        <v>0</v>
      </c>
    </row>
    <row r="1105" spans="1:2" x14ac:dyDescent="0.25">
      <c r="A1105" s="91">
        <v>110.2</v>
      </c>
      <c r="B1105" s="91">
        <v>0</v>
      </c>
    </row>
    <row r="1106" spans="1:2" x14ac:dyDescent="0.25">
      <c r="A1106" s="91">
        <v>110.3</v>
      </c>
      <c r="B1106" s="91">
        <v>0</v>
      </c>
    </row>
    <row r="1107" spans="1:2" x14ac:dyDescent="0.25">
      <c r="A1107" s="91">
        <v>110.4</v>
      </c>
      <c r="B1107" s="91">
        <v>0</v>
      </c>
    </row>
    <row r="1108" spans="1:2" x14ac:dyDescent="0.25">
      <c r="A1108" s="91">
        <v>110.5</v>
      </c>
      <c r="B1108" s="91">
        <v>0</v>
      </c>
    </row>
    <row r="1109" spans="1:2" x14ac:dyDescent="0.25">
      <c r="A1109" s="91">
        <v>110.6</v>
      </c>
      <c r="B1109" s="91">
        <v>0</v>
      </c>
    </row>
    <row r="1110" spans="1:2" x14ac:dyDescent="0.25">
      <c r="A1110" s="91">
        <v>110.7</v>
      </c>
      <c r="B1110" s="91">
        <v>0</v>
      </c>
    </row>
    <row r="1111" spans="1:2" x14ac:dyDescent="0.25">
      <c r="A1111" s="91">
        <v>110.8</v>
      </c>
      <c r="B1111" s="91">
        <v>0</v>
      </c>
    </row>
    <row r="1112" spans="1:2" x14ac:dyDescent="0.25">
      <c r="A1112" s="91">
        <v>110.9</v>
      </c>
      <c r="B1112" s="91">
        <v>0</v>
      </c>
    </row>
    <row r="1113" spans="1:2" x14ac:dyDescent="0.25">
      <c r="A1113" s="91">
        <v>111</v>
      </c>
      <c r="B1113" s="91">
        <v>0</v>
      </c>
    </row>
    <row r="1114" spans="1:2" x14ac:dyDescent="0.25">
      <c r="A1114" s="91">
        <v>111.1</v>
      </c>
      <c r="B1114" s="91">
        <v>0</v>
      </c>
    </row>
    <row r="1115" spans="1:2" x14ac:dyDescent="0.25">
      <c r="A1115" s="91">
        <v>111.2</v>
      </c>
      <c r="B1115" s="91">
        <v>0</v>
      </c>
    </row>
    <row r="1116" spans="1:2" x14ac:dyDescent="0.25">
      <c r="A1116" s="91">
        <v>111.3</v>
      </c>
      <c r="B1116" s="91">
        <v>0</v>
      </c>
    </row>
    <row r="1117" spans="1:2" x14ac:dyDescent="0.25">
      <c r="A1117" s="91">
        <v>111.4</v>
      </c>
      <c r="B1117" s="91">
        <v>0</v>
      </c>
    </row>
    <row r="1118" spans="1:2" x14ac:dyDescent="0.25">
      <c r="A1118" s="91">
        <v>111.5</v>
      </c>
      <c r="B1118" s="91">
        <v>0</v>
      </c>
    </row>
    <row r="1119" spans="1:2" x14ac:dyDescent="0.25">
      <c r="A1119" s="91">
        <v>111.6</v>
      </c>
      <c r="B1119" s="91">
        <v>0</v>
      </c>
    </row>
    <row r="1120" spans="1:2" x14ac:dyDescent="0.25">
      <c r="A1120" s="91">
        <v>111.7</v>
      </c>
      <c r="B1120" s="91">
        <v>0</v>
      </c>
    </row>
    <row r="1121" spans="1:2" x14ac:dyDescent="0.25">
      <c r="A1121" s="91">
        <v>111.8</v>
      </c>
      <c r="B1121" s="91">
        <v>0</v>
      </c>
    </row>
    <row r="1122" spans="1:2" x14ac:dyDescent="0.25">
      <c r="A1122" s="91">
        <v>111.9</v>
      </c>
      <c r="B1122" s="91">
        <v>0</v>
      </c>
    </row>
    <row r="1123" spans="1:2" x14ac:dyDescent="0.25">
      <c r="A1123" s="91">
        <v>112</v>
      </c>
      <c r="B1123" s="91">
        <v>0</v>
      </c>
    </row>
    <row r="1124" spans="1:2" x14ac:dyDescent="0.25">
      <c r="A1124" s="91">
        <v>112.1</v>
      </c>
      <c r="B1124" s="91">
        <v>0</v>
      </c>
    </row>
    <row r="1125" spans="1:2" x14ac:dyDescent="0.25">
      <c r="A1125" s="91">
        <v>112.2</v>
      </c>
      <c r="B1125" s="91">
        <v>0</v>
      </c>
    </row>
    <row r="1126" spans="1:2" x14ac:dyDescent="0.25">
      <c r="A1126" s="91">
        <v>112.3</v>
      </c>
      <c r="B1126" s="91">
        <v>0</v>
      </c>
    </row>
    <row r="1127" spans="1:2" x14ac:dyDescent="0.25">
      <c r="A1127" s="91">
        <v>112.4</v>
      </c>
      <c r="B1127" s="91">
        <v>0</v>
      </c>
    </row>
    <row r="1128" spans="1:2" x14ac:dyDescent="0.25">
      <c r="A1128" s="91">
        <v>112.5</v>
      </c>
      <c r="B1128" s="91">
        <v>0</v>
      </c>
    </row>
    <row r="1129" spans="1:2" x14ac:dyDescent="0.25">
      <c r="A1129" s="91">
        <v>112.6</v>
      </c>
      <c r="B1129" s="91">
        <v>0</v>
      </c>
    </row>
    <row r="1130" spans="1:2" x14ac:dyDescent="0.25">
      <c r="A1130" s="91">
        <v>112.7</v>
      </c>
      <c r="B1130" s="91">
        <v>0</v>
      </c>
    </row>
    <row r="1131" spans="1:2" x14ac:dyDescent="0.25">
      <c r="A1131" s="91">
        <v>112.8</v>
      </c>
      <c r="B1131" s="91">
        <v>0</v>
      </c>
    </row>
    <row r="1132" spans="1:2" x14ac:dyDescent="0.25">
      <c r="A1132" s="91">
        <v>112.9</v>
      </c>
      <c r="B1132" s="91">
        <v>0</v>
      </c>
    </row>
    <row r="1133" spans="1:2" x14ac:dyDescent="0.25">
      <c r="A1133" s="91">
        <v>113</v>
      </c>
      <c r="B1133" s="91">
        <v>0</v>
      </c>
    </row>
    <row r="1134" spans="1:2" x14ac:dyDescent="0.25">
      <c r="A1134" s="91">
        <v>113.1</v>
      </c>
      <c r="B1134" s="91">
        <v>0</v>
      </c>
    </row>
    <row r="1135" spans="1:2" x14ac:dyDescent="0.25">
      <c r="A1135" s="91">
        <v>113.2</v>
      </c>
      <c r="B1135" s="91">
        <v>0</v>
      </c>
    </row>
    <row r="1136" spans="1:2" x14ac:dyDescent="0.25">
      <c r="A1136" s="91">
        <v>113.3</v>
      </c>
      <c r="B1136" s="91">
        <v>0</v>
      </c>
    </row>
    <row r="1137" spans="1:2" x14ac:dyDescent="0.25">
      <c r="A1137" s="91">
        <v>113.4</v>
      </c>
      <c r="B1137" s="91">
        <v>0</v>
      </c>
    </row>
    <row r="1138" spans="1:2" x14ac:dyDescent="0.25">
      <c r="A1138" s="91">
        <v>113.5</v>
      </c>
      <c r="B1138" s="91">
        <v>0</v>
      </c>
    </row>
    <row r="1139" spans="1:2" x14ac:dyDescent="0.25">
      <c r="A1139" s="91">
        <v>113.6</v>
      </c>
      <c r="B1139" s="91">
        <v>0</v>
      </c>
    </row>
    <row r="1140" spans="1:2" x14ac:dyDescent="0.25">
      <c r="A1140" s="91">
        <v>113.7</v>
      </c>
      <c r="B1140" s="91">
        <v>0</v>
      </c>
    </row>
    <row r="1141" spans="1:2" x14ac:dyDescent="0.25">
      <c r="A1141" s="91">
        <v>113.8</v>
      </c>
      <c r="B1141" s="91">
        <v>0</v>
      </c>
    </row>
    <row r="1142" spans="1:2" x14ac:dyDescent="0.25">
      <c r="A1142" s="91">
        <v>113.9</v>
      </c>
      <c r="B1142" s="91">
        <v>0</v>
      </c>
    </row>
    <row r="1143" spans="1:2" x14ac:dyDescent="0.25">
      <c r="A1143" s="91">
        <v>114</v>
      </c>
      <c r="B1143" s="91">
        <v>0</v>
      </c>
    </row>
    <row r="1144" spans="1:2" x14ac:dyDescent="0.25">
      <c r="A1144" s="91">
        <v>114.1</v>
      </c>
      <c r="B1144" s="91">
        <v>0</v>
      </c>
    </row>
    <row r="1145" spans="1:2" x14ac:dyDescent="0.25">
      <c r="A1145" s="91">
        <v>114.2</v>
      </c>
      <c r="B1145" s="91">
        <v>0</v>
      </c>
    </row>
    <row r="1146" spans="1:2" x14ac:dyDescent="0.25">
      <c r="A1146" s="91">
        <v>114.3</v>
      </c>
      <c r="B1146" s="91">
        <v>0</v>
      </c>
    </row>
    <row r="1147" spans="1:2" x14ac:dyDescent="0.25">
      <c r="A1147" s="91">
        <v>114.4</v>
      </c>
      <c r="B1147" s="91">
        <v>0</v>
      </c>
    </row>
    <row r="1148" spans="1:2" x14ac:dyDescent="0.25">
      <c r="A1148" s="91">
        <v>114.5</v>
      </c>
      <c r="B1148" s="91">
        <v>0</v>
      </c>
    </row>
    <row r="1149" spans="1:2" x14ac:dyDescent="0.25">
      <c r="A1149" s="91">
        <v>114.6</v>
      </c>
      <c r="B1149" s="91">
        <v>0</v>
      </c>
    </row>
    <row r="1150" spans="1:2" x14ac:dyDescent="0.25">
      <c r="A1150" s="91">
        <v>114.7</v>
      </c>
      <c r="B1150" s="91">
        <v>0</v>
      </c>
    </row>
    <row r="1151" spans="1:2" x14ac:dyDescent="0.25">
      <c r="A1151" s="91">
        <v>114.8</v>
      </c>
      <c r="B1151" s="91">
        <v>0</v>
      </c>
    </row>
    <row r="1152" spans="1:2" x14ac:dyDescent="0.25">
      <c r="A1152" s="91">
        <v>114.9</v>
      </c>
      <c r="B1152" s="91">
        <v>0</v>
      </c>
    </row>
    <row r="1153" spans="1:2" x14ac:dyDescent="0.25">
      <c r="A1153" s="91">
        <v>115</v>
      </c>
      <c r="B1153" s="91">
        <v>0</v>
      </c>
    </row>
    <row r="1154" spans="1:2" x14ac:dyDescent="0.25">
      <c r="A1154" s="91">
        <v>115.1</v>
      </c>
      <c r="B1154" s="91">
        <v>0</v>
      </c>
    </row>
    <row r="1155" spans="1:2" x14ac:dyDescent="0.25">
      <c r="A1155" s="91">
        <v>115.2</v>
      </c>
      <c r="B1155" s="91">
        <v>0</v>
      </c>
    </row>
    <row r="1156" spans="1:2" x14ac:dyDescent="0.25">
      <c r="A1156" s="91">
        <v>115.3</v>
      </c>
      <c r="B1156" s="91">
        <v>0</v>
      </c>
    </row>
    <row r="1157" spans="1:2" x14ac:dyDescent="0.25">
      <c r="A1157" s="91">
        <v>115.4</v>
      </c>
      <c r="B1157" s="91">
        <v>0</v>
      </c>
    </row>
    <row r="1158" spans="1:2" x14ac:dyDescent="0.25">
      <c r="A1158" s="91">
        <v>115.5</v>
      </c>
      <c r="B1158" s="91">
        <v>0</v>
      </c>
    </row>
    <row r="1159" spans="1:2" x14ac:dyDescent="0.25">
      <c r="A1159" s="91">
        <v>115.6</v>
      </c>
      <c r="B1159" s="91">
        <v>0</v>
      </c>
    </row>
    <row r="1160" spans="1:2" x14ac:dyDescent="0.25">
      <c r="A1160" s="91">
        <v>115.7</v>
      </c>
      <c r="B1160" s="91">
        <v>0</v>
      </c>
    </row>
    <row r="1161" spans="1:2" x14ac:dyDescent="0.25">
      <c r="A1161" s="91">
        <v>115.8</v>
      </c>
      <c r="B1161" s="91">
        <v>0</v>
      </c>
    </row>
    <row r="1162" spans="1:2" x14ac:dyDescent="0.25">
      <c r="A1162" s="91">
        <v>115.9</v>
      </c>
      <c r="B1162" s="91">
        <v>0</v>
      </c>
    </row>
    <row r="1163" spans="1:2" x14ac:dyDescent="0.25">
      <c r="A1163" s="91">
        <v>116</v>
      </c>
      <c r="B1163" s="91">
        <v>0</v>
      </c>
    </row>
    <row r="1164" spans="1:2" x14ac:dyDescent="0.25">
      <c r="A1164" s="91">
        <v>116.1</v>
      </c>
      <c r="B1164" s="91">
        <v>0</v>
      </c>
    </row>
    <row r="1165" spans="1:2" x14ac:dyDescent="0.25">
      <c r="A1165" s="91">
        <v>116.2</v>
      </c>
      <c r="B1165" s="91">
        <v>0</v>
      </c>
    </row>
    <row r="1166" spans="1:2" x14ac:dyDescent="0.25">
      <c r="A1166" s="91">
        <v>116.3</v>
      </c>
      <c r="B1166" s="91">
        <v>0</v>
      </c>
    </row>
    <row r="1167" spans="1:2" x14ac:dyDescent="0.25">
      <c r="A1167" s="91">
        <v>116.4</v>
      </c>
      <c r="B1167" s="91">
        <v>0</v>
      </c>
    </row>
    <row r="1168" spans="1:2" x14ac:dyDescent="0.25">
      <c r="A1168" s="91">
        <v>116.5</v>
      </c>
      <c r="B1168" s="91">
        <v>0</v>
      </c>
    </row>
    <row r="1169" spans="1:2" x14ac:dyDescent="0.25">
      <c r="A1169" s="91">
        <v>116.6</v>
      </c>
      <c r="B1169" s="91">
        <v>0</v>
      </c>
    </row>
    <row r="1170" spans="1:2" x14ac:dyDescent="0.25">
      <c r="A1170" s="91">
        <v>116.7</v>
      </c>
      <c r="B1170" s="91">
        <v>0</v>
      </c>
    </row>
    <row r="1171" spans="1:2" x14ac:dyDescent="0.25">
      <c r="A1171" s="91">
        <v>116.8</v>
      </c>
      <c r="B1171" s="91">
        <v>0</v>
      </c>
    </row>
    <row r="1172" spans="1:2" x14ac:dyDescent="0.25">
      <c r="A1172" s="91">
        <v>116.9</v>
      </c>
      <c r="B1172" s="91">
        <v>0</v>
      </c>
    </row>
    <row r="1173" spans="1:2" x14ac:dyDescent="0.25">
      <c r="A1173" s="91">
        <v>117</v>
      </c>
      <c r="B1173" s="91">
        <v>0</v>
      </c>
    </row>
    <row r="1174" spans="1:2" x14ac:dyDescent="0.25">
      <c r="A1174" s="91">
        <v>117.1</v>
      </c>
      <c r="B1174" s="91">
        <v>0</v>
      </c>
    </row>
    <row r="1175" spans="1:2" x14ac:dyDescent="0.25">
      <c r="A1175" s="91">
        <v>117.2</v>
      </c>
      <c r="B1175" s="91">
        <v>0</v>
      </c>
    </row>
    <row r="1176" spans="1:2" x14ac:dyDescent="0.25">
      <c r="A1176" s="91">
        <v>117.3</v>
      </c>
      <c r="B1176" s="91">
        <v>0</v>
      </c>
    </row>
    <row r="1177" spans="1:2" x14ac:dyDescent="0.25">
      <c r="A1177" s="91">
        <v>117.4</v>
      </c>
      <c r="B1177" s="91">
        <v>0</v>
      </c>
    </row>
    <row r="1178" spans="1:2" x14ac:dyDescent="0.25">
      <c r="A1178" s="91">
        <v>117.5</v>
      </c>
      <c r="B1178" s="91">
        <v>0</v>
      </c>
    </row>
    <row r="1179" spans="1:2" x14ac:dyDescent="0.25">
      <c r="A1179" s="91">
        <v>117.6</v>
      </c>
      <c r="B1179" s="91">
        <v>0</v>
      </c>
    </row>
    <row r="1180" spans="1:2" x14ac:dyDescent="0.25">
      <c r="A1180" s="91">
        <v>117.7</v>
      </c>
      <c r="B1180" s="91">
        <v>0</v>
      </c>
    </row>
    <row r="1181" spans="1:2" x14ac:dyDescent="0.25">
      <c r="A1181" s="91">
        <v>117.8</v>
      </c>
      <c r="B1181" s="91">
        <v>0</v>
      </c>
    </row>
    <row r="1182" spans="1:2" x14ac:dyDescent="0.25">
      <c r="A1182" s="91">
        <v>117.9</v>
      </c>
      <c r="B1182" s="91">
        <v>0</v>
      </c>
    </row>
    <row r="1183" spans="1:2" x14ac:dyDescent="0.25">
      <c r="A1183" s="91">
        <v>118</v>
      </c>
      <c r="B1183" s="91">
        <v>0</v>
      </c>
    </row>
    <row r="1184" spans="1:2" x14ac:dyDescent="0.25">
      <c r="A1184" s="91">
        <v>118.1</v>
      </c>
      <c r="B1184" s="91">
        <v>0</v>
      </c>
    </row>
    <row r="1185" spans="1:2" x14ac:dyDescent="0.25">
      <c r="A1185" s="91">
        <v>118.2</v>
      </c>
      <c r="B1185" s="91">
        <v>0</v>
      </c>
    </row>
    <row r="1186" spans="1:2" x14ac:dyDescent="0.25">
      <c r="A1186" s="91">
        <v>118.3</v>
      </c>
      <c r="B1186" s="91">
        <v>0</v>
      </c>
    </row>
    <row r="1187" spans="1:2" x14ac:dyDescent="0.25">
      <c r="A1187" s="91">
        <v>118.4</v>
      </c>
      <c r="B1187" s="91">
        <v>0</v>
      </c>
    </row>
    <row r="1188" spans="1:2" x14ac:dyDescent="0.25">
      <c r="A1188" s="91">
        <v>118.5</v>
      </c>
      <c r="B1188" s="91">
        <v>0</v>
      </c>
    </row>
    <row r="1189" spans="1:2" x14ac:dyDescent="0.25">
      <c r="A1189" s="91">
        <v>118.6</v>
      </c>
      <c r="B1189" s="91">
        <v>0</v>
      </c>
    </row>
    <row r="1190" spans="1:2" x14ac:dyDescent="0.25">
      <c r="A1190" s="91">
        <v>118.7</v>
      </c>
      <c r="B1190" s="91">
        <v>0</v>
      </c>
    </row>
    <row r="1191" spans="1:2" x14ac:dyDescent="0.25">
      <c r="A1191" s="91">
        <v>118.8</v>
      </c>
      <c r="B1191" s="91">
        <v>0</v>
      </c>
    </row>
    <row r="1192" spans="1:2" x14ac:dyDescent="0.25">
      <c r="A1192" s="91">
        <v>118.9</v>
      </c>
      <c r="B1192" s="91">
        <v>0</v>
      </c>
    </row>
    <row r="1193" spans="1:2" x14ac:dyDescent="0.25">
      <c r="A1193" s="91">
        <v>119</v>
      </c>
      <c r="B1193" s="91">
        <v>0</v>
      </c>
    </row>
    <row r="1194" spans="1:2" x14ac:dyDescent="0.25">
      <c r="A1194" s="91">
        <v>119.1</v>
      </c>
      <c r="B1194" s="91">
        <v>0</v>
      </c>
    </row>
    <row r="1195" spans="1:2" x14ac:dyDescent="0.25">
      <c r="A1195" s="91">
        <v>119.2</v>
      </c>
      <c r="B1195" s="91">
        <v>0</v>
      </c>
    </row>
    <row r="1196" spans="1:2" x14ac:dyDescent="0.25">
      <c r="A1196" s="91">
        <v>119.3</v>
      </c>
      <c r="B1196" s="91">
        <v>0</v>
      </c>
    </row>
    <row r="1197" spans="1:2" x14ac:dyDescent="0.25">
      <c r="A1197" s="91">
        <v>119.4</v>
      </c>
      <c r="B1197" s="91">
        <v>0</v>
      </c>
    </row>
    <row r="1198" spans="1:2" x14ac:dyDescent="0.25">
      <c r="A1198" s="91">
        <v>119.5</v>
      </c>
      <c r="B1198" s="91">
        <v>0</v>
      </c>
    </row>
    <row r="1199" spans="1:2" x14ac:dyDescent="0.25">
      <c r="A1199" s="91">
        <v>119.6</v>
      </c>
      <c r="B1199" s="91">
        <v>0</v>
      </c>
    </row>
    <row r="1200" spans="1:2" x14ac:dyDescent="0.25">
      <c r="A1200" s="91">
        <v>119.7</v>
      </c>
      <c r="B1200" s="91">
        <v>0</v>
      </c>
    </row>
    <row r="1201" spans="1:2" x14ac:dyDescent="0.25">
      <c r="A1201" s="91">
        <v>119.8</v>
      </c>
      <c r="B1201" s="91">
        <v>0</v>
      </c>
    </row>
    <row r="1202" spans="1:2" x14ac:dyDescent="0.25">
      <c r="A1202" s="91">
        <v>119.9</v>
      </c>
      <c r="B1202" s="91">
        <v>0</v>
      </c>
    </row>
    <row r="1203" spans="1:2" x14ac:dyDescent="0.25">
      <c r="A1203" s="91">
        <v>120</v>
      </c>
      <c r="B1203" s="91">
        <v>0</v>
      </c>
    </row>
    <row r="1204" spans="1:2" x14ac:dyDescent="0.25">
      <c r="A1204" s="91">
        <v>120.1</v>
      </c>
      <c r="B1204" s="91">
        <v>0</v>
      </c>
    </row>
    <row r="1205" spans="1:2" x14ac:dyDescent="0.25">
      <c r="A1205" s="91">
        <v>120.2</v>
      </c>
      <c r="B1205" s="91">
        <v>0</v>
      </c>
    </row>
    <row r="1206" spans="1:2" x14ac:dyDescent="0.25">
      <c r="A1206" s="91">
        <v>120.3</v>
      </c>
      <c r="B1206" s="91">
        <v>0</v>
      </c>
    </row>
    <row r="1207" spans="1:2" x14ac:dyDescent="0.25">
      <c r="A1207" s="91">
        <v>120.4</v>
      </c>
      <c r="B1207" s="91">
        <v>0</v>
      </c>
    </row>
    <row r="1208" spans="1:2" x14ac:dyDescent="0.25">
      <c r="A1208" s="91">
        <v>120.5</v>
      </c>
      <c r="B1208" s="91">
        <v>0</v>
      </c>
    </row>
    <row r="1209" spans="1:2" x14ac:dyDescent="0.25">
      <c r="A1209" s="91">
        <v>120.6</v>
      </c>
      <c r="B1209" s="91">
        <v>0</v>
      </c>
    </row>
    <row r="1210" spans="1:2" x14ac:dyDescent="0.25">
      <c r="A1210" s="91">
        <v>120.7</v>
      </c>
      <c r="B1210" s="91">
        <v>0</v>
      </c>
    </row>
    <row r="1211" spans="1:2" x14ac:dyDescent="0.25">
      <c r="A1211" s="91">
        <v>120.8</v>
      </c>
      <c r="B1211" s="91">
        <v>0</v>
      </c>
    </row>
    <row r="1212" spans="1:2" x14ac:dyDescent="0.25">
      <c r="A1212" s="91">
        <v>120.9</v>
      </c>
      <c r="B1212" s="91">
        <v>0</v>
      </c>
    </row>
    <row r="1213" spans="1:2" x14ac:dyDescent="0.25">
      <c r="A1213" s="91">
        <v>121</v>
      </c>
      <c r="B1213" s="91">
        <v>0</v>
      </c>
    </row>
    <row r="1214" spans="1:2" x14ac:dyDescent="0.25">
      <c r="A1214" s="91">
        <v>121.1</v>
      </c>
      <c r="B1214" s="91">
        <v>0</v>
      </c>
    </row>
    <row r="1215" spans="1:2" x14ac:dyDescent="0.25">
      <c r="A1215" s="91">
        <v>121.2</v>
      </c>
      <c r="B1215" s="91">
        <v>0</v>
      </c>
    </row>
    <row r="1216" spans="1:2" x14ac:dyDescent="0.25">
      <c r="A1216" s="91">
        <v>121.3</v>
      </c>
      <c r="B1216" s="91">
        <v>0</v>
      </c>
    </row>
    <row r="1217" spans="1:2" x14ac:dyDescent="0.25">
      <c r="A1217" s="91">
        <v>121.4</v>
      </c>
      <c r="B1217" s="91">
        <v>0</v>
      </c>
    </row>
    <row r="1218" spans="1:2" x14ac:dyDescent="0.25">
      <c r="A1218" s="91">
        <v>121.5</v>
      </c>
      <c r="B1218" s="91">
        <v>0</v>
      </c>
    </row>
    <row r="1219" spans="1:2" x14ac:dyDescent="0.25">
      <c r="A1219" s="91">
        <v>121.6</v>
      </c>
      <c r="B1219" s="91">
        <v>0</v>
      </c>
    </row>
    <row r="1220" spans="1:2" x14ac:dyDescent="0.25">
      <c r="A1220" s="91">
        <v>121.7</v>
      </c>
      <c r="B1220" s="91">
        <v>0</v>
      </c>
    </row>
    <row r="1221" spans="1:2" x14ac:dyDescent="0.25">
      <c r="A1221" s="91">
        <v>121.8</v>
      </c>
      <c r="B1221" s="91">
        <v>0</v>
      </c>
    </row>
    <row r="1222" spans="1:2" x14ac:dyDescent="0.25">
      <c r="A1222" s="91">
        <v>121.9</v>
      </c>
      <c r="B1222" s="91">
        <v>0</v>
      </c>
    </row>
    <row r="1223" spans="1:2" x14ac:dyDescent="0.25">
      <c r="A1223" s="91">
        <v>122</v>
      </c>
      <c r="B1223" s="91">
        <v>0</v>
      </c>
    </row>
    <row r="1224" spans="1:2" x14ac:dyDescent="0.25">
      <c r="A1224" s="91">
        <v>122.1</v>
      </c>
      <c r="B1224" s="91">
        <v>0</v>
      </c>
    </row>
    <row r="1225" spans="1:2" x14ac:dyDescent="0.25">
      <c r="A1225" s="91">
        <v>122.2</v>
      </c>
      <c r="B1225" s="91">
        <v>0</v>
      </c>
    </row>
    <row r="1226" spans="1:2" x14ac:dyDescent="0.25">
      <c r="A1226" s="91">
        <v>122.3</v>
      </c>
      <c r="B1226" s="91">
        <v>0</v>
      </c>
    </row>
    <row r="1227" spans="1:2" x14ac:dyDescent="0.25">
      <c r="A1227" s="91">
        <v>122.4</v>
      </c>
      <c r="B1227" s="91">
        <v>0</v>
      </c>
    </row>
    <row r="1228" spans="1:2" x14ac:dyDescent="0.25">
      <c r="A1228" s="91">
        <v>122.5</v>
      </c>
      <c r="B1228" s="91">
        <v>0</v>
      </c>
    </row>
    <row r="1229" spans="1:2" x14ac:dyDescent="0.25">
      <c r="A1229" s="91">
        <v>122.6</v>
      </c>
      <c r="B1229" s="91">
        <v>0</v>
      </c>
    </row>
    <row r="1230" spans="1:2" x14ac:dyDescent="0.25">
      <c r="A1230" s="91">
        <v>122.7</v>
      </c>
      <c r="B1230" s="91">
        <v>0</v>
      </c>
    </row>
    <row r="1231" spans="1:2" x14ac:dyDescent="0.25">
      <c r="A1231" s="91">
        <v>122.8</v>
      </c>
      <c r="B1231" s="91">
        <v>0</v>
      </c>
    </row>
    <row r="1232" spans="1:2" x14ac:dyDescent="0.25">
      <c r="A1232" s="91">
        <v>122.9</v>
      </c>
      <c r="B1232" s="91">
        <v>0</v>
      </c>
    </row>
    <row r="1233" spans="1:2" x14ac:dyDescent="0.25">
      <c r="A1233" s="91">
        <v>123</v>
      </c>
      <c r="B1233" s="91">
        <v>0</v>
      </c>
    </row>
    <row r="1234" spans="1:2" x14ac:dyDescent="0.25">
      <c r="A1234" s="91">
        <v>123.1</v>
      </c>
      <c r="B1234" s="91">
        <v>0</v>
      </c>
    </row>
    <row r="1235" spans="1:2" x14ac:dyDescent="0.25">
      <c r="A1235" s="91">
        <v>123.2</v>
      </c>
      <c r="B1235" s="91">
        <v>0</v>
      </c>
    </row>
    <row r="1236" spans="1:2" x14ac:dyDescent="0.25">
      <c r="A1236" s="91">
        <v>123.3</v>
      </c>
      <c r="B1236" s="91">
        <v>0</v>
      </c>
    </row>
    <row r="1237" spans="1:2" x14ac:dyDescent="0.25">
      <c r="A1237" s="91">
        <v>123.4</v>
      </c>
      <c r="B1237" s="91">
        <v>0</v>
      </c>
    </row>
    <row r="1238" spans="1:2" x14ac:dyDescent="0.25">
      <c r="A1238" s="91">
        <v>123.5</v>
      </c>
      <c r="B1238" s="91">
        <v>0</v>
      </c>
    </row>
    <row r="1239" spans="1:2" x14ac:dyDescent="0.25">
      <c r="A1239" s="91">
        <v>123.6</v>
      </c>
      <c r="B1239" s="91">
        <v>0</v>
      </c>
    </row>
    <row r="1240" spans="1:2" x14ac:dyDescent="0.25">
      <c r="A1240" s="91">
        <v>123.7</v>
      </c>
      <c r="B1240" s="91">
        <v>0</v>
      </c>
    </row>
    <row r="1241" spans="1:2" x14ac:dyDescent="0.25">
      <c r="A1241" s="91">
        <v>123.8</v>
      </c>
      <c r="B1241" s="91">
        <v>0</v>
      </c>
    </row>
    <row r="1242" spans="1:2" x14ac:dyDescent="0.25">
      <c r="A1242" s="91">
        <v>123.9</v>
      </c>
      <c r="B1242" s="91">
        <v>0</v>
      </c>
    </row>
    <row r="1243" spans="1:2" x14ac:dyDescent="0.25">
      <c r="A1243" s="91">
        <v>124</v>
      </c>
      <c r="B1243" s="91">
        <v>0</v>
      </c>
    </row>
    <row r="1244" spans="1:2" x14ac:dyDescent="0.25">
      <c r="A1244" s="91">
        <v>124.1</v>
      </c>
      <c r="B1244" s="91">
        <v>0</v>
      </c>
    </row>
    <row r="1245" spans="1:2" x14ac:dyDescent="0.25">
      <c r="A1245" s="91">
        <v>124.2</v>
      </c>
      <c r="B1245" s="91">
        <v>0</v>
      </c>
    </row>
    <row r="1246" spans="1:2" x14ac:dyDescent="0.25">
      <c r="A1246" s="91">
        <v>124.3</v>
      </c>
      <c r="B1246" s="91">
        <v>0</v>
      </c>
    </row>
    <row r="1247" spans="1:2" x14ac:dyDescent="0.25">
      <c r="A1247" s="91">
        <v>124.4</v>
      </c>
      <c r="B1247" s="91">
        <v>0</v>
      </c>
    </row>
    <row r="1248" spans="1:2" x14ac:dyDescent="0.25">
      <c r="A1248" s="91">
        <v>124.5</v>
      </c>
      <c r="B1248" s="91">
        <v>0</v>
      </c>
    </row>
    <row r="1249" spans="1:2" x14ac:dyDescent="0.25">
      <c r="A1249" s="91">
        <v>124.6</v>
      </c>
      <c r="B1249" s="91">
        <v>0</v>
      </c>
    </row>
    <row r="1250" spans="1:2" x14ac:dyDescent="0.25">
      <c r="A1250" s="91">
        <v>124.7</v>
      </c>
      <c r="B1250" s="91">
        <v>0</v>
      </c>
    </row>
    <row r="1251" spans="1:2" x14ac:dyDescent="0.25">
      <c r="A1251" s="91">
        <v>124.8</v>
      </c>
      <c r="B1251" s="91">
        <v>0</v>
      </c>
    </row>
    <row r="1252" spans="1:2" x14ac:dyDescent="0.25">
      <c r="A1252" s="91">
        <v>124.9</v>
      </c>
      <c r="B1252" s="91">
        <v>0</v>
      </c>
    </row>
    <row r="1253" spans="1:2" x14ac:dyDescent="0.25">
      <c r="A1253" s="91">
        <v>125</v>
      </c>
      <c r="B1253" s="91">
        <v>0</v>
      </c>
    </row>
    <row r="1254" spans="1:2" x14ac:dyDescent="0.25">
      <c r="A1254" s="91">
        <v>125.1</v>
      </c>
      <c r="B1254" s="91">
        <v>0</v>
      </c>
    </row>
    <row r="1255" spans="1:2" x14ac:dyDescent="0.25">
      <c r="A1255" s="91">
        <v>125.2</v>
      </c>
      <c r="B1255" s="91">
        <v>0</v>
      </c>
    </row>
    <row r="1256" spans="1:2" x14ac:dyDescent="0.25">
      <c r="A1256" s="91">
        <v>125.3</v>
      </c>
      <c r="B1256" s="91">
        <v>0</v>
      </c>
    </row>
    <row r="1257" spans="1:2" x14ac:dyDescent="0.25">
      <c r="A1257" s="91">
        <v>125.4</v>
      </c>
      <c r="B1257" s="91">
        <v>0</v>
      </c>
    </row>
    <row r="1258" spans="1:2" x14ac:dyDescent="0.25">
      <c r="A1258" s="91">
        <v>125.5</v>
      </c>
      <c r="B1258" s="91">
        <v>0</v>
      </c>
    </row>
    <row r="1259" spans="1:2" x14ac:dyDescent="0.25">
      <c r="A1259" s="91">
        <v>125.6</v>
      </c>
      <c r="B1259" s="91">
        <v>0</v>
      </c>
    </row>
    <row r="1260" spans="1:2" x14ac:dyDescent="0.25">
      <c r="A1260" s="91">
        <v>125.7</v>
      </c>
      <c r="B1260" s="91">
        <v>0</v>
      </c>
    </row>
    <row r="1261" spans="1:2" x14ac:dyDescent="0.25">
      <c r="A1261" s="91">
        <v>125.8</v>
      </c>
      <c r="B1261" s="91">
        <v>0</v>
      </c>
    </row>
    <row r="1262" spans="1:2" x14ac:dyDescent="0.25">
      <c r="A1262" s="91">
        <v>125.9</v>
      </c>
      <c r="B1262" s="91">
        <v>0</v>
      </c>
    </row>
    <row r="1263" spans="1:2" x14ac:dyDescent="0.25">
      <c r="A1263" s="91">
        <v>126</v>
      </c>
      <c r="B1263" s="91">
        <v>0</v>
      </c>
    </row>
    <row r="1264" spans="1:2" x14ac:dyDescent="0.25">
      <c r="A1264" s="91">
        <v>126.1</v>
      </c>
      <c r="B1264" s="91">
        <v>0</v>
      </c>
    </row>
    <row r="1265" spans="1:2" x14ac:dyDescent="0.25">
      <c r="A1265" s="91">
        <v>126.2</v>
      </c>
      <c r="B1265" s="91">
        <v>0</v>
      </c>
    </row>
    <row r="1266" spans="1:2" x14ac:dyDescent="0.25">
      <c r="A1266" s="91">
        <v>126.3</v>
      </c>
      <c r="B1266" s="91">
        <v>0</v>
      </c>
    </row>
    <row r="1267" spans="1:2" x14ac:dyDescent="0.25">
      <c r="A1267" s="91">
        <v>126.4</v>
      </c>
      <c r="B1267" s="91">
        <v>0</v>
      </c>
    </row>
    <row r="1268" spans="1:2" x14ac:dyDescent="0.25">
      <c r="A1268" s="91">
        <v>126.5</v>
      </c>
      <c r="B1268" s="91">
        <v>0</v>
      </c>
    </row>
    <row r="1269" spans="1:2" x14ac:dyDescent="0.25">
      <c r="A1269" s="91">
        <v>126.6</v>
      </c>
      <c r="B1269" s="91">
        <v>0</v>
      </c>
    </row>
    <row r="1270" spans="1:2" x14ac:dyDescent="0.25">
      <c r="A1270" s="91">
        <v>126.7</v>
      </c>
      <c r="B1270" s="91">
        <v>0</v>
      </c>
    </row>
    <row r="1271" spans="1:2" x14ac:dyDescent="0.25">
      <c r="A1271" s="91">
        <v>126.8</v>
      </c>
      <c r="B1271" s="91">
        <v>0</v>
      </c>
    </row>
    <row r="1272" spans="1:2" x14ac:dyDescent="0.25">
      <c r="A1272" s="91">
        <v>126.9</v>
      </c>
      <c r="B1272" s="91">
        <v>0</v>
      </c>
    </row>
    <row r="1273" spans="1:2" x14ac:dyDescent="0.25">
      <c r="A1273" s="91">
        <v>127</v>
      </c>
      <c r="B1273" s="91">
        <v>0</v>
      </c>
    </row>
    <row r="1274" spans="1:2" x14ac:dyDescent="0.25">
      <c r="A1274" s="91">
        <v>127.1</v>
      </c>
      <c r="B1274" s="91">
        <v>0</v>
      </c>
    </row>
    <row r="1275" spans="1:2" x14ac:dyDescent="0.25">
      <c r="A1275" s="91">
        <v>127.2</v>
      </c>
      <c r="B1275" s="91">
        <v>0</v>
      </c>
    </row>
    <row r="1276" spans="1:2" x14ac:dyDescent="0.25">
      <c r="A1276" s="91">
        <v>127.3</v>
      </c>
      <c r="B1276" s="91">
        <v>0</v>
      </c>
    </row>
    <row r="1277" spans="1:2" x14ac:dyDescent="0.25">
      <c r="A1277" s="91">
        <v>127.4</v>
      </c>
      <c r="B1277" s="91">
        <v>0</v>
      </c>
    </row>
    <row r="1278" spans="1:2" x14ac:dyDescent="0.25">
      <c r="A1278" s="91">
        <v>127.5</v>
      </c>
      <c r="B1278" s="91">
        <v>0</v>
      </c>
    </row>
    <row r="1279" spans="1:2" x14ac:dyDescent="0.25">
      <c r="A1279" s="91">
        <v>127.6</v>
      </c>
      <c r="B1279" s="91">
        <v>0</v>
      </c>
    </row>
    <row r="1280" spans="1:2" x14ac:dyDescent="0.25">
      <c r="A1280" s="91">
        <v>127.7</v>
      </c>
      <c r="B1280" s="91">
        <v>0</v>
      </c>
    </row>
    <row r="1281" spans="1:2" x14ac:dyDescent="0.25">
      <c r="A1281" s="91">
        <v>127.8</v>
      </c>
      <c r="B1281" s="91">
        <v>0</v>
      </c>
    </row>
    <row r="1282" spans="1:2" x14ac:dyDescent="0.25">
      <c r="A1282" s="91">
        <v>127.9</v>
      </c>
      <c r="B1282" s="91">
        <v>0</v>
      </c>
    </row>
    <row r="1283" spans="1:2" x14ac:dyDescent="0.25">
      <c r="A1283" s="91">
        <v>128</v>
      </c>
      <c r="B1283" s="91">
        <v>0</v>
      </c>
    </row>
    <row r="1284" spans="1:2" x14ac:dyDescent="0.25">
      <c r="A1284" s="91">
        <v>128.1</v>
      </c>
      <c r="B1284" s="91">
        <v>0</v>
      </c>
    </row>
    <row r="1285" spans="1:2" x14ac:dyDescent="0.25">
      <c r="A1285" s="91">
        <v>128.19999999999999</v>
      </c>
      <c r="B1285" s="91">
        <v>0</v>
      </c>
    </row>
    <row r="1286" spans="1:2" x14ac:dyDescent="0.25">
      <c r="A1286" s="91">
        <v>128.30000000000001</v>
      </c>
      <c r="B1286" s="91">
        <v>0</v>
      </c>
    </row>
    <row r="1287" spans="1:2" x14ac:dyDescent="0.25">
      <c r="A1287" s="91">
        <v>128.4</v>
      </c>
      <c r="B1287" s="91">
        <v>0</v>
      </c>
    </row>
    <row r="1288" spans="1:2" x14ac:dyDescent="0.25">
      <c r="A1288" s="91">
        <v>128.5</v>
      </c>
      <c r="B1288" s="91">
        <v>0</v>
      </c>
    </row>
    <row r="1289" spans="1:2" x14ac:dyDescent="0.25">
      <c r="A1289" s="91">
        <v>128.6</v>
      </c>
      <c r="B1289" s="91">
        <v>0</v>
      </c>
    </row>
    <row r="1290" spans="1:2" x14ac:dyDescent="0.25">
      <c r="A1290" s="91">
        <v>128.69999999999999</v>
      </c>
      <c r="B1290" s="91">
        <v>0</v>
      </c>
    </row>
    <row r="1291" spans="1:2" x14ac:dyDescent="0.25">
      <c r="A1291" s="91">
        <v>128.80000000000001</v>
      </c>
      <c r="B1291" s="91">
        <v>0</v>
      </c>
    </row>
    <row r="1292" spans="1:2" x14ac:dyDescent="0.25">
      <c r="A1292" s="91">
        <v>128.9</v>
      </c>
      <c r="B1292" s="91">
        <v>0</v>
      </c>
    </row>
    <row r="1293" spans="1:2" x14ac:dyDescent="0.25">
      <c r="A1293" s="91">
        <v>129</v>
      </c>
      <c r="B1293" s="91">
        <v>0</v>
      </c>
    </row>
    <row r="1294" spans="1:2" x14ac:dyDescent="0.25">
      <c r="A1294" s="91">
        <v>129.1</v>
      </c>
      <c r="B1294" s="91">
        <v>0</v>
      </c>
    </row>
    <row r="1295" spans="1:2" x14ac:dyDescent="0.25">
      <c r="A1295" s="91">
        <v>129.19999999999999</v>
      </c>
      <c r="B1295" s="91">
        <v>0</v>
      </c>
    </row>
    <row r="1296" spans="1:2" x14ac:dyDescent="0.25">
      <c r="A1296" s="91">
        <v>129.30000000000001</v>
      </c>
      <c r="B1296" s="91">
        <v>0</v>
      </c>
    </row>
    <row r="1297" spans="1:2" x14ac:dyDescent="0.25">
      <c r="A1297" s="91">
        <v>129.4</v>
      </c>
      <c r="B1297" s="91">
        <v>0</v>
      </c>
    </row>
    <row r="1298" spans="1:2" x14ac:dyDescent="0.25">
      <c r="A1298" s="91">
        <v>129.5</v>
      </c>
      <c r="B1298" s="91">
        <v>0</v>
      </c>
    </row>
    <row r="1299" spans="1:2" x14ac:dyDescent="0.25">
      <c r="A1299" s="91">
        <v>129.6</v>
      </c>
      <c r="B1299" s="91">
        <v>0</v>
      </c>
    </row>
    <row r="1300" spans="1:2" x14ac:dyDescent="0.25">
      <c r="A1300" s="91">
        <v>129.69999999999999</v>
      </c>
      <c r="B1300" s="91">
        <v>0</v>
      </c>
    </row>
    <row r="1301" spans="1:2" x14ac:dyDescent="0.25">
      <c r="A1301" s="91">
        <v>129.80000000000001</v>
      </c>
      <c r="B1301" s="91">
        <v>0</v>
      </c>
    </row>
    <row r="1302" spans="1:2" x14ac:dyDescent="0.25">
      <c r="A1302" s="91">
        <v>129.9</v>
      </c>
      <c r="B1302" s="91">
        <v>0</v>
      </c>
    </row>
    <row r="1303" spans="1:2" x14ac:dyDescent="0.25">
      <c r="A1303" s="91">
        <v>130</v>
      </c>
      <c r="B1303" s="91">
        <v>0</v>
      </c>
    </row>
    <row r="1304" spans="1:2" x14ac:dyDescent="0.25">
      <c r="A1304" s="91">
        <v>130.1</v>
      </c>
      <c r="B1304" s="91">
        <v>0</v>
      </c>
    </row>
    <row r="1305" spans="1:2" x14ac:dyDescent="0.25">
      <c r="A1305" s="91">
        <v>130.19999999999999</v>
      </c>
      <c r="B1305" s="91">
        <v>0</v>
      </c>
    </row>
    <row r="1306" spans="1:2" x14ac:dyDescent="0.25">
      <c r="A1306" s="91">
        <v>130.30000000000001</v>
      </c>
      <c r="B1306" s="91">
        <v>0</v>
      </c>
    </row>
    <row r="1307" spans="1:2" x14ac:dyDescent="0.25">
      <c r="A1307" s="91">
        <v>130.4</v>
      </c>
      <c r="B1307" s="91">
        <v>0</v>
      </c>
    </row>
    <row r="1308" spans="1:2" x14ac:dyDescent="0.25">
      <c r="A1308" s="91">
        <v>130.5</v>
      </c>
      <c r="B1308" s="91">
        <v>0</v>
      </c>
    </row>
    <row r="1309" spans="1:2" x14ac:dyDescent="0.25">
      <c r="A1309" s="91">
        <v>130.6</v>
      </c>
      <c r="B1309" s="91">
        <v>0</v>
      </c>
    </row>
    <row r="1310" spans="1:2" x14ac:dyDescent="0.25">
      <c r="A1310" s="91">
        <v>130.69999999999999</v>
      </c>
      <c r="B1310" s="91">
        <v>0</v>
      </c>
    </row>
    <row r="1311" spans="1:2" x14ac:dyDescent="0.25">
      <c r="A1311" s="91">
        <v>130.80000000000001</v>
      </c>
      <c r="B1311" s="91">
        <v>0</v>
      </c>
    </row>
    <row r="1312" spans="1:2" x14ac:dyDescent="0.25">
      <c r="A1312" s="91">
        <v>130.9</v>
      </c>
      <c r="B1312" s="91">
        <v>0</v>
      </c>
    </row>
    <row r="1313" spans="1:2" x14ac:dyDescent="0.25">
      <c r="A1313" s="91">
        <v>131</v>
      </c>
      <c r="B1313" s="91">
        <v>0</v>
      </c>
    </row>
    <row r="1314" spans="1:2" x14ac:dyDescent="0.25">
      <c r="A1314" s="91">
        <v>131.1</v>
      </c>
      <c r="B1314" s="91">
        <v>0</v>
      </c>
    </row>
    <row r="1315" spans="1:2" x14ac:dyDescent="0.25">
      <c r="A1315" s="91">
        <v>131.19999999999999</v>
      </c>
      <c r="B1315" s="91">
        <v>0</v>
      </c>
    </row>
    <row r="1316" spans="1:2" x14ac:dyDescent="0.25">
      <c r="A1316" s="91">
        <v>131.30000000000001</v>
      </c>
      <c r="B1316" s="91">
        <v>0</v>
      </c>
    </row>
    <row r="1317" spans="1:2" x14ac:dyDescent="0.25">
      <c r="A1317" s="91">
        <v>131.4</v>
      </c>
      <c r="B1317" s="91">
        <v>0</v>
      </c>
    </row>
    <row r="1318" spans="1:2" x14ac:dyDescent="0.25">
      <c r="A1318" s="91">
        <v>131.5</v>
      </c>
      <c r="B1318" s="91">
        <v>0</v>
      </c>
    </row>
    <row r="1319" spans="1:2" x14ac:dyDescent="0.25">
      <c r="A1319" s="91">
        <v>131.6</v>
      </c>
      <c r="B1319" s="91">
        <v>0</v>
      </c>
    </row>
    <row r="1320" spans="1:2" x14ac:dyDescent="0.25">
      <c r="A1320" s="91">
        <v>131.69999999999999</v>
      </c>
      <c r="B1320" s="91">
        <v>0</v>
      </c>
    </row>
    <row r="1321" spans="1:2" x14ac:dyDescent="0.25">
      <c r="A1321" s="91">
        <v>131.80000000000001</v>
      </c>
      <c r="B1321" s="91">
        <v>0</v>
      </c>
    </row>
    <row r="1322" spans="1:2" x14ac:dyDescent="0.25">
      <c r="A1322" s="91">
        <v>131.9</v>
      </c>
      <c r="B1322" s="91">
        <v>0</v>
      </c>
    </row>
    <row r="1323" spans="1:2" x14ac:dyDescent="0.25">
      <c r="A1323" s="91">
        <v>132</v>
      </c>
      <c r="B1323" s="91">
        <v>0</v>
      </c>
    </row>
    <row r="1324" spans="1:2" x14ac:dyDescent="0.25">
      <c r="A1324" s="91">
        <v>132.1</v>
      </c>
      <c r="B1324" s="91">
        <v>0</v>
      </c>
    </row>
    <row r="1325" spans="1:2" x14ac:dyDescent="0.25">
      <c r="A1325" s="91">
        <v>132.19999999999999</v>
      </c>
      <c r="B1325" s="91">
        <v>0</v>
      </c>
    </row>
    <row r="1326" spans="1:2" x14ac:dyDescent="0.25">
      <c r="A1326" s="91">
        <v>132.30000000000001</v>
      </c>
      <c r="B1326" s="91">
        <v>0</v>
      </c>
    </row>
    <row r="1327" spans="1:2" x14ac:dyDescent="0.25">
      <c r="A1327" s="91">
        <v>132.4</v>
      </c>
      <c r="B1327" s="91">
        <v>0</v>
      </c>
    </row>
    <row r="1328" spans="1:2" x14ac:dyDescent="0.25">
      <c r="A1328" s="91">
        <v>132.5</v>
      </c>
      <c r="B1328" s="91">
        <v>0</v>
      </c>
    </row>
    <row r="1329" spans="1:2" x14ac:dyDescent="0.25">
      <c r="A1329" s="91">
        <v>132.6</v>
      </c>
      <c r="B1329" s="91">
        <v>0</v>
      </c>
    </row>
    <row r="1330" spans="1:2" x14ac:dyDescent="0.25">
      <c r="A1330" s="91">
        <v>132.69999999999999</v>
      </c>
      <c r="B1330" s="91">
        <v>0</v>
      </c>
    </row>
    <row r="1331" spans="1:2" x14ac:dyDescent="0.25">
      <c r="A1331" s="91">
        <v>132.80000000000001</v>
      </c>
      <c r="B1331" s="91">
        <v>0</v>
      </c>
    </row>
    <row r="1332" spans="1:2" x14ac:dyDescent="0.25">
      <c r="A1332" s="91">
        <v>132.9</v>
      </c>
      <c r="B1332" s="91">
        <v>0</v>
      </c>
    </row>
    <row r="1333" spans="1:2" x14ac:dyDescent="0.25">
      <c r="A1333" s="91">
        <v>133</v>
      </c>
      <c r="B1333" s="91">
        <v>0</v>
      </c>
    </row>
    <row r="1334" spans="1:2" x14ac:dyDescent="0.25">
      <c r="A1334" s="91">
        <v>133.1</v>
      </c>
      <c r="B1334" s="91">
        <v>0</v>
      </c>
    </row>
    <row r="1335" spans="1:2" x14ac:dyDescent="0.25">
      <c r="A1335" s="91">
        <v>133.19999999999999</v>
      </c>
      <c r="B1335" s="91">
        <v>0</v>
      </c>
    </row>
    <row r="1336" spans="1:2" x14ac:dyDescent="0.25">
      <c r="A1336" s="91">
        <v>133.30000000000001</v>
      </c>
      <c r="B1336" s="91">
        <v>0</v>
      </c>
    </row>
    <row r="1337" spans="1:2" x14ac:dyDescent="0.25">
      <c r="A1337" s="91">
        <v>133.4</v>
      </c>
      <c r="B1337" s="91">
        <v>0</v>
      </c>
    </row>
    <row r="1338" spans="1:2" x14ac:dyDescent="0.25">
      <c r="A1338" s="91">
        <v>133.5</v>
      </c>
      <c r="B1338" s="91">
        <v>0</v>
      </c>
    </row>
    <row r="1339" spans="1:2" x14ac:dyDescent="0.25">
      <c r="A1339" s="91">
        <v>133.6</v>
      </c>
      <c r="B1339" s="91">
        <v>0</v>
      </c>
    </row>
    <row r="1340" spans="1:2" x14ac:dyDescent="0.25">
      <c r="A1340" s="91">
        <v>133.69999999999999</v>
      </c>
      <c r="B1340" s="91">
        <v>0</v>
      </c>
    </row>
    <row r="1341" spans="1:2" x14ac:dyDescent="0.25">
      <c r="A1341" s="91">
        <v>133.80000000000001</v>
      </c>
      <c r="B1341" s="91">
        <v>0</v>
      </c>
    </row>
    <row r="1342" spans="1:2" x14ac:dyDescent="0.25">
      <c r="A1342" s="91">
        <v>133.9</v>
      </c>
      <c r="B1342" s="91">
        <v>0</v>
      </c>
    </row>
    <row r="1343" spans="1:2" x14ac:dyDescent="0.25">
      <c r="A1343" s="91">
        <v>134</v>
      </c>
      <c r="B1343" s="91">
        <v>0</v>
      </c>
    </row>
    <row r="1344" spans="1:2" x14ac:dyDescent="0.25">
      <c r="A1344" s="91">
        <v>134.1</v>
      </c>
      <c r="B1344" s="91">
        <v>0</v>
      </c>
    </row>
    <row r="1345" spans="1:2" x14ac:dyDescent="0.25">
      <c r="A1345" s="91">
        <v>134.19999999999999</v>
      </c>
      <c r="B1345" s="91">
        <v>0</v>
      </c>
    </row>
    <row r="1346" spans="1:2" x14ac:dyDescent="0.25">
      <c r="A1346" s="91">
        <v>134.30000000000001</v>
      </c>
      <c r="B1346" s="91">
        <v>0</v>
      </c>
    </row>
    <row r="1347" spans="1:2" x14ac:dyDescent="0.25">
      <c r="A1347" s="91">
        <v>134.4</v>
      </c>
      <c r="B1347" s="91">
        <v>0</v>
      </c>
    </row>
    <row r="1348" spans="1:2" x14ac:dyDescent="0.25">
      <c r="A1348" s="91">
        <v>134.5</v>
      </c>
      <c r="B1348" s="91">
        <v>0</v>
      </c>
    </row>
    <row r="1349" spans="1:2" x14ac:dyDescent="0.25">
      <c r="A1349" s="91">
        <v>134.6</v>
      </c>
      <c r="B1349" s="91">
        <v>0</v>
      </c>
    </row>
    <row r="1350" spans="1:2" x14ac:dyDescent="0.25">
      <c r="A1350" s="91">
        <v>134.69999999999999</v>
      </c>
      <c r="B1350" s="91">
        <v>0</v>
      </c>
    </row>
    <row r="1351" spans="1:2" x14ac:dyDescent="0.25">
      <c r="A1351" s="91">
        <v>134.80000000000001</v>
      </c>
      <c r="B1351" s="91">
        <v>0</v>
      </c>
    </row>
    <row r="1352" spans="1:2" x14ac:dyDescent="0.25">
      <c r="A1352" s="91">
        <v>134.9</v>
      </c>
      <c r="B1352" s="91">
        <v>0</v>
      </c>
    </row>
    <row r="1353" spans="1:2" x14ac:dyDescent="0.25">
      <c r="A1353" s="91">
        <v>135</v>
      </c>
      <c r="B1353" s="91">
        <v>0</v>
      </c>
    </row>
    <row r="1354" spans="1:2" x14ac:dyDescent="0.25">
      <c r="A1354" s="91">
        <v>135.1</v>
      </c>
      <c r="B1354" s="91">
        <v>1.0972068412228799E-5</v>
      </c>
    </row>
    <row r="1355" spans="1:2" x14ac:dyDescent="0.25">
      <c r="A1355" s="91">
        <v>135.19999999999999</v>
      </c>
      <c r="B1355" s="91">
        <v>2.1944136824460709E-5</v>
      </c>
    </row>
    <row r="1356" spans="1:2" x14ac:dyDescent="0.25">
      <c r="A1356" s="91">
        <v>135.30000000000001</v>
      </c>
      <c r="B1356" s="91">
        <v>3.2916205236689509E-5</v>
      </c>
    </row>
    <row r="1357" spans="1:2" x14ac:dyDescent="0.25">
      <c r="A1357" s="91">
        <v>135.4</v>
      </c>
      <c r="B1357" s="91">
        <v>4.3888273648918301E-5</v>
      </c>
    </row>
    <row r="1358" spans="1:2" x14ac:dyDescent="0.25">
      <c r="A1358" s="91">
        <v>135.5</v>
      </c>
      <c r="B1358" s="91">
        <v>5.4860342061147101E-5</v>
      </c>
    </row>
    <row r="1359" spans="1:2" x14ac:dyDescent="0.25">
      <c r="A1359" s="91">
        <v>135.6</v>
      </c>
      <c r="B1359" s="91">
        <v>6.58324104733759E-5</v>
      </c>
    </row>
    <row r="1360" spans="1:2" x14ac:dyDescent="0.25">
      <c r="A1360" s="91">
        <v>135.69999999999999</v>
      </c>
      <c r="B1360" s="91">
        <v>7.680447888560781E-5</v>
      </c>
    </row>
    <row r="1361" spans="1:2" x14ac:dyDescent="0.25">
      <c r="A1361" s="91">
        <v>135.80000000000001</v>
      </c>
      <c r="B1361" s="91">
        <v>8.7776547297836602E-5</v>
      </c>
    </row>
    <row r="1362" spans="1:2" x14ac:dyDescent="0.25">
      <c r="A1362" s="91">
        <v>135.9</v>
      </c>
      <c r="B1362" s="91">
        <v>9.8748615710065408E-5</v>
      </c>
    </row>
    <row r="1363" spans="1:2" x14ac:dyDescent="0.25">
      <c r="A1363" s="91">
        <v>136</v>
      </c>
      <c r="B1363" s="91">
        <v>1.097206841222942E-4</v>
      </c>
    </row>
    <row r="1364" spans="1:2" x14ac:dyDescent="0.25">
      <c r="A1364" s="91">
        <v>136.1</v>
      </c>
      <c r="B1364" s="91">
        <v>3.6747773992827561E-4</v>
      </c>
    </row>
    <row r="1365" spans="1:2" x14ac:dyDescent="0.25">
      <c r="A1365" s="91">
        <v>136.19999999999999</v>
      </c>
      <c r="B1365" s="91">
        <v>6.2523479573433022E-4</v>
      </c>
    </row>
    <row r="1366" spans="1:2" x14ac:dyDescent="0.25">
      <c r="A1366" s="91">
        <v>136.30000000000001</v>
      </c>
      <c r="B1366" s="91">
        <v>8.8299185154031164E-4</v>
      </c>
    </row>
    <row r="1367" spans="1:2" x14ac:dyDescent="0.25">
      <c r="A1367" s="91">
        <v>136.4</v>
      </c>
      <c r="B1367" s="91">
        <v>1.140748907346293E-3</v>
      </c>
    </row>
    <row r="1368" spans="1:2" x14ac:dyDescent="0.25">
      <c r="A1368" s="91">
        <v>136.5</v>
      </c>
      <c r="B1368" s="91">
        <v>1.3985059631522741E-3</v>
      </c>
    </row>
    <row r="1369" spans="1:2" x14ac:dyDescent="0.25">
      <c r="A1369" s="91">
        <v>136.6</v>
      </c>
      <c r="B1369" s="91">
        <v>1.656263018958256E-3</v>
      </c>
    </row>
    <row r="1370" spans="1:2" x14ac:dyDescent="0.25">
      <c r="A1370" s="91">
        <v>136.69999999999999</v>
      </c>
      <c r="B1370" s="91">
        <v>1.9140200747643111E-3</v>
      </c>
    </row>
    <row r="1371" spans="1:2" x14ac:dyDescent="0.25">
      <c r="A1371" s="91">
        <v>136.80000000000001</v>
      </c>
      <c r="B1371" s="91">
        <v>2.1717771305702922E-3</v>
      </c>
    </row>
    <row r="1372" spans="1:2" x14ac:dyDescent="0.25">
      <c r="A1372" s="91">
        <v>136.9</v>
      </c>
      <c r="B1372" s="91">
        <v>2.429534186376273E-3</v>
      </c>
    </row>
    <row r="1373" spans="1:2" x14ac:dyDescent="0.25">
      <c r="A1373" s="91">
        <v>137</v>
      </c>
      <c r="B1373" s="91">
        <v>2.6872912421822548E-3</v>
      </c>
    </row>
    <row r="1374" spans="1:2" x14ac:dyDescent="0.25">
      <c r="A1374" s="91">
        <v>137.1</v>
      </c>
      <c r="B1374" s="91">
        <v>1.2888324484228509E-2</v>
      </c>
    </row>
    <row r="1375" spans="1:2" x14ac:dyDescent="0.25">
      <c r="A1375" s="91">
        <v>137.19999999999999</v>
      </c>
      <c r="B1375" s="91">
        <v>2.3089357726277661E-2</v>
      </c>
    </row>
    <row r="1376" spans="1:2" x14ac:dyDescent="0.25">
      <c r="A1376" s="91">
        <v>137.30000000000001</v>
      </c>
      <c r="B1376" s="91">
        <v>3.3290390968323917E-2</v>
      </c>
    </row>
    <row r="1377" spans="1:2" x14ac:dyDescent="0.25">
      <c r="A1377" s="91">
        <v>137.4</v>
      </c>
      <c r="B1377" s="91">
        <v>4.3491424210370173E-2</v>
      </c>
    </row>
    <row r="1378" spans="1:2" x14ac:dyDescent="0.25">
      <c r="A1378" s="91">
        <v>137.5</v>
      </c>
      <c r="B1378" s="91">
        <v>5.369245745241643E-2</v>
      </c>
    </row>
    <row r="1379" spans="1:2" x14ac:dyDescent="0.25">
      <c r="A1379" s="91">
        <v>137.6</v>
      </c>
      <c r="B1379" s="91">
        <v>6.3893490694462679E-2</v>
      </c>
    </row>
    <row r="1380" spans="1:2" x14ac:dyDescent="0.25">
      <c r="A1380" s="91">
        <v>137.69999999999999</v>
      </c>
      <c r="B1380" s="91">
        <v>7.4094523936511836E-2</v>
      </c>
    </row>
    <row r="1381" spans="1:2" x14ac:dyDescent="0.25">
      <c r="A1381" s="91">
        <v>137.80000000000001</v>
      </c>
      <c r="B1381" s="91">
        <v>8.4295557178558092E-2</v>
      </c>
    </row>
    <row r="1382" spans="1:2" x14ac:dyDescent="0.25">
      <c r="A1382" s="91">
        <v>137.9</v>
      </c>
      <c r="B1382" s="91">
        <v>9.4496590420604348E-2</v>
      </c>
    </row>
    <row r="1383" spans="1:2" x14ac:dyDescent="0.25">
      <c r="A1383" s="91">
        <v>138</v>
      </c>
      <c r="B1383" s="91">
        <v>0.1046976236626506</v>
      </c>
    </row>
    <row r="1384" spans="1:2" x14ac:dyDescent="0.25">
      <c r="A1384" s="91">
        <v>138.1</v>
      </c>
      <c r="B1384" s="91">
        <v>0.24686324132605569</v>
      </c>
    </row>
    <row r="1385" spans="1:2" x14ac:dyDescent="0.25">
      <c r="A1385" s="91">
        <v>138.19999999999999</v>
      </c>
      <c r="B1385" s="91">
        <v>0.38902885898950129</v>
      </c>
    </row>
    <row r="1386" spans="1:2" x14ac:dyDescent="0.25">
      <c r="A1386" s="91">
        <v>138.30000000000001</v>
      </c>
      <c r="B1386" s="91">
        <v>0.53119447665290642</v>
      </c>
    </row>
    <row r="1387" spans="1:2" x14ac:dyDescent="0.25">
      <c r="A1387" s="91">
        <v>138.4</v>
      </c>
      <c r="B1387" s="91">
        <v>0.6733600943163115</v>
      </c>
    </row>
    <row r="1388" spans="1:2" x14ac:dyDescent="0.25">
      <c r="A1388" s="91">
        <v>138.5</v>
      </c>
      <c r="B1388" s="91">
        <v>0.81552571197971668</v>
      </c>
    </row>
    <row r="1389" spans="1:2" x14ac:dyDescent="0.25">
      <c r="A1389" s="91">
        <v>138.6</v>
      </c>
      <c r="B1389" s="91">
        <v>0.95769132964312187</v>
      </c>
    </row>
    <row r="1390" spans="1:2" x14ac:dyDescent="0.25">
      <c r="A1390" s="91">
        <v>138.69999999999999</v>
      </c>
      <c r="B1390" s="91">
        <v>1.0998569473065669</v>
      </c>
    </row>
    <row r="1391" spans="1:2" x14ac:dyDescent="0.25">
      <c r="A1391" s="91">
        <v>138.80000000000001</v>
      </c>
      <c r="B1391" s="91">
        <v>1.242022564969973</v>
      </c>
    </row>
    <row r="1392" spans="1:2" x14ac:dyDescent="0.25">
      <c r="A1392" s="91">
        <v>138.9</v>
      </c>
      <c r="B1392" s="91">
        <v>1.384188182633378</v>
      </c>
    </row>
    <row r="1393" spans="1:2" x14ac:dyDescent="0.25">
      <c r="A1393" s="91">
        <v>139</v>
      </c>
      <c r="B1393" s="91">
        <v>1.5263538002967829</v>
      </c>
    </row>
    <row r="1394" spans="1:2" x14ac:dyDescent="0.25">
      <c r="A1394" s="91">
        <v>139.1</v>
      </c>
      <c r="B1394" s="91">
        <v>1.770235368013368</v>
      </c>
    </row>
    <row r="1395" spans="1:2" x14ac:dyDescent="0.25">
      <c r="A1395" s="91">
        <v>139.19999999999999</v>
      </c>
      <c r="B1395" s="91">
        <v>2.014116935730021</v>
      </c>
    </row>
    <row r="1396" spans="1:2" x14ac:dyDescent="0.25">
      <c r="A1396" s="91">
        <v>139.30000000000001</v>
      </c>
      <c r="B1396" s="91">
        <v>2.2579985034466059</v>
      </c>
    </row>
    <row r="1397" spans="1:2" x14ac:dyDescent="0.25">
      <c r="A1397" s="91">
        <v>139.4</v>
      </c>
      <c r="B1397" s="91">
        <v>2.5018800711631912</v>
      </c>
    </row>
    <row r="1398" spans="1:2" x14ac:dyDescent="0.25">
      <c r="A1398" s="91">
        <v>139.5</v>
      </c>
      <c r="B1398" s="91">
        <v>2.7457616388797761</v>
      </c>
    </row>
    <row r="1399" spans="1:2" x14ac:dyDescent="0.25">
      <c r="A1399" s="91">
        <v>139.6</v>
      </c>
      <c r="B1399" s="91">
        <v>2.9896432065963601</v>
      </c>
    </row>
    <row r="1400" spans="1:2" x14ac:dyDescent="0.25">
      <c r="A1400" s="91">
        <v>139.69999999999999</v>
      </c>
      <c r="B1400" s="91">
        <v>3.2335247743130142</v>
      </c>
    </row>
    <row r="1401" spans="1:2" x14ac:dyDescent="0.25">
      <c r="A1401" s="91">
        <v>139.80000000000001</v>
      </c>
      <c r="B1401" s="91">
        <v>3.4774063420295991</v>
      </c>
    </row>
    <row r="1402" spans="1:2" x14ac:dyDescent="0.25">
      <c r="A1402" s="91">
        <v>139.9</v>
      </c>
      <c r="B1402" s="91">
        <v>3.721287909746184</v>
      </c>
    </row>
    <row r="1403" spans="1:2" x14ac:dyDescent="0.25">
      <c r="A1403" s="91">
        <v>140</v>
      </c>
      <c r="B1403" s="91">
        <v>3.9651694774627679</v>
      </c>
    </row>
    <row r="1404" spans="1:2" x14ac:dyDescent="0.25">
      <c r="A1404" s="91">
        <v>140.1</v>
      </c>
      <c r="B1404" s="91">
        <v>4.4517750644683556</v>
      </c>
    </row>
    <row r="1405" spans="1:2" x14ac:dyDescent="0.25">
      <c r="A1405" s="91">
        <v>140.19999999999999</v>
      </c>
      <c r="B1405" s="91">
        <v>4.9383806514740813</v>
      </c>
    </row>
    <row r="1406" spans="1:2" x14ac:dyDescent="0.25">
      <c r="A1406" s="91">
        <v>140.30000000000001</v>
      </c>
      <c r="B1406" s="91">
        <v>5.4249862384796694</v>
      </c>
    </row>
    <row r="1407" spans="1:2" x14ac:dyDescent="0.25">
      <c r="A1407" s="91">
        <v>140.4</v>
      </c>
      <c r="B1407" s="91">
        <v>5.9115918254852566</v>
      </c>
    </row>
    <row r="1408" spans="1:2" x14ac:dyDescent="0.25">
      <c r="A1408" s="91">
        <v>140.5</v>
      </c>
      <c r="B1408" s="91">
        <v>6.3981974124908447</v>
      </c>
    </row>
    <row r="1409" spans="1:2" x14ac:dyDescent="0.25">
      <c r="A1409" s="91">
        <v>140.6</v>
      </c>
      <c r="B1409" s="91">
        <v>6.8848029994964319</v>
      </c>
    </row>
    <row r="1410" spans="1:2" x14ac:dyDescent="0.25">
      <c r="A1410" s="91">
        <v>140.69999999999999</v>
      </c>
      <c r="B1410" s="91">
        <v>7.3714085865021577</v>
      </c>
    </row>
    <row r="1411" spans="1:2" x14ac:dyDescent="0.25">
      <c r="A1411" s="91">
        <v>140.80000000000001</v>
      </c>
      <c r="B1411" s="91">
        <v>7.8580141735077458</v>
      </c>
    </row>
    <row r="1412" spans="1:2" x14ac:dyDescent="0.25">
      <c r="A1412" s="91">
        <v>140.9</v>
      </c>
      <c r="B1412" s="91">
        <v>8.3446197605133339</v>
      </c>
    </row>
    <row r="1413" spans="1:2" x14ac:dyDescent="0.25">
      <c r="A1413" s="91">
        <v>141</v>
      </c>
      <c r="B1413" s="91">
        <v>8.8312253475189202</v>
      </c>
    </row>
    <row r="1414" spans="1:2" x14ac:dyDescent="0.25">
      <c r="A1414" s="91">
        <v>141.1</v>
      </c>
      <c r="B1414" s="91">
        <v>9.3813796377181689</v>
      </c>
    </row>
    <row r="1415" spans="1:2" x14ac:dyDescent="0.25">
      <c r="A1415" s="91">
        <v>141.19999999999999</v>
      </c>
      <c r="B1415" s="91">
        <v>9.9315339279175738</v>
      </c>
    </row>
    <row r="1416" spans="1:2" x14ac:dyDescent="0.25">
      <c r="A1416" s="91">
        <v>141.30000000000001</v>
      </c>
      <c r="B1416" s="91">
        <v>10.481688218116821</v>
      </c>
    </row>
    <row r="1417" spans="1:2" x14ac:dyDescent="0.25">
      <c r="A1417" s="91">
        <v>141.4</v>
      </c>
      <c r="B1417" s="91">
        <v>11.031842508316069</v>
      </c>
    </row>
    <row r="1418" spans="1:2" x14ac:dyDescent="0.25">
      <c r="A1418" s="91">
        <v>141.5</v>
      </c>
      <c r="B1418" s="91">
        <v>11.58199679851532</v>
      </c>
    </row>
    <row r="1419" spans="1:2" x14ac:dyDescent="0.25">
      <c r="A1419" s="91">
        <v>141.6</v>
      </c>
      <c r="B1419" s="91">
        <v>12.13215108871457</v>
      </c>
    </row>
    <row r="1420" spans="1:2" x14ac:dyDescent="0.25">
      <c r="A1420" s="91">
        <v>141.69999999999999</v>
      </c>
      <c r="B1420" s="91">
        <v>12.68230537891397</v>
      </c>
    </row>
    <row r="1421" spans="1:2" x14ac:dyDescent="0.25">
      <c r="A1421" s="91">
        <v>141.80000000000001</v>
      </c>
      <c r="B1421" s="91">
        <v>13.23245966911322</v>
      </c>
    </row>
    <row r="1422" spans="1:2" x14ac:dyDescent="0.25">
      <c r="A1422" s="91">
        <v>141.9</v>
      </c>
      <c r="B1422" s="91">
        <v>13.782613959312471</v>
      </c>
    </row>
    <row r="1423" spans="1:2" x14ac:dyDescent="0.25">
      <c r="A1423" s="91">
        <v>142</v>
      </c>
      <c r="B1423" s="91">
        <v>14.332768249511719</v>
      </c>
    </row>
    <row r="1424" spans="1:2" x14ac:dyDescent="0.25">
      <c r="A1424" s="91">
        <v>142.1</v>
      </c>
      <c r="B1424" s="91">
        <v>14.580498218536359</v>
      </c>
    </row>
    <row r="1425" spans="1:2" x14ac:dyDescent="0.25">
      <c r="A1425" s="91">
        <v>142.19999999999999</v>
      </c>
      <c r="B1425" s="91">
        <v>14.828228187561081</v>
      </c>
    </row>
    <row r="1426" spans="1:2" x14ac:dyDescent="0.25">
      <c r="A1426" s="91">
        <v>142.30000000000001</v>
      </c>
      <c r="B1426" s="91">
        <v>15.07595815658572</v>
      </c>
    </row>
    <row r="1427" spans="1:2" x14ac:dyDescent="0.25">
      <c r="A1427" s="91">
        <v>142.4</v>
      </c>
      <c r="B1427" s="91">
        <v>15.323688125610371</v>
      </c>
    </row>
    <row r="1428" spans="1:2" x14ac:dyDescent="0.25">
      <c r="A1428" s="91">
        <v>142.5</v>
      </c>
      <c r="B1428" s="91">
        <v>15.57141809463501</v>
      </c>
    </row>
    <row r="1429" spans="1:2" x14ac:dyDescent="0.25">
      <c r="A1429" s="91">
        <v>142.6</v>
      </c>
      <c r="B1429" s="91">
        <v>15.81914806365965</v>
      </c>
    </row>
    <row r="1430" spans="1:2" x14ac:dyDescent="0.25">
      <c r="A1430" s="91">
        <v>142.69999999999999</v>
      </c>
      <c r="B1430" s="91">
        <v>16.066878032684372</v>
      </c>
    </row>
    <row r="1431" spans="1:2" x14ac:dyDescent="0.25">
      <c r="A1431" s="91">
        <v>142.80000000000001</v>
      </c>
      <c r="B1431" s="91">
        <v>16.314608001709011</v>
      </c>
    </row>
    <row r="1432" spans="1:2" x14ac:dyDescent="0.25">
      <c r="A1432" s="91">
        <v>142.9</v>
      </c>
      <c r="B1432" s="91">
        <v>16.562337970733662</v>
      </c>
    </row>
    <row r="1433" spans="1:2" x14ac:dyDescent="0.25">
      <c r="A1433" s="91">
        <v>143</v>
      </c>
      <c r="B1433" s="91">
        <v>16.810067939758301</v>
      </c>
    </row>
    <row r="1434" spans="1:2" x14ac:dyDescent="0.25">
      <c r="A1434" s="91">
        <v>143.1</v>
      </c>
      <c r="B1434" s="91">
        <v>16.980245494842521</v>
      </c>
    </row>
    <row r="1435" spans="1:2" x14ac:dyDescent="0.25">
      <c r="A1435" s="91">
        <v>143.19999999999999</v>
      </c>
      <c r="B1435" s="91">
        <v>17.15042304992679</v>
      </c>
    </row>
    <row r="1436" spans="1:2" x14ac:dyDescent="0.25">
      <c r="A1436" s="91">
        <v>143.30000000000001</v>
      </c>
      <c r="B1436" s="91">
        <v>17.320600605011009</v>
      </c>
    </row>
    <row r="1437" spans="1:2" x14ac:dyDescent="0.25">
      <c r="A1437" s="91">
        <v>143.4</v>
      </c>
      <c r="B1437" s="91">
        <v>17.490778160095228</v>
      </c>
    </row>
    <row r="1438" spans="1:2" x14ac:dyDescent="0.25">
      <c r="A1438" s="91">
        <v>143.5</v>
      </c>
      <c r="B1438" s="91">
        <v>17.660955715179451</v>
      </c>
    </row>
    <row r="1439" spans="1:2" x14ac:dyDescent="0.25">
      <c r="A1439" s="91">
        <v>143.6</v>
      </c>
      <c r="B1439" s="91">
        <v>17.83113327026366</v>
      </c>
    </row>
    <row r="1440" spans="1:2" x14ac:dyDescent="0.25">
      <c r="A1440" s="91">
        <v>143.69999999999999</v>
      </c>
      <c r="B1440" s="91">
        <v>18.001310825347929</v>
      </c>
    </row>
    <row r="1441" spans="1:2" x14ac:dyDescent="0.25">
      <c r="A1441" s="91">
        <v>143.80000000000001</v>
      </c>
      <c r="B1441" s="91">
        <v>18.171488380432152</v>
      </c>
    </row>
    <row r="1442" spans="1:2" x14ac:dyDescent="0.25">
      <c r="A1442" s="91">
        <v>143.9</v>
      </c>
      <c r="B1442" s="91">
        <v>18.341665935516371</v>
      </c>
    </row>
    <row r="1443" spans="1:2" x14ac:dyDescent="0.25">
      <c r="A1443" s="91">
        <v>144</v>
      </c>
      <c r="B1443" s="91">
        <v>18.51184349060059</v>
      </c>
    </row>
    <row r="1444" spans="1:2" x14ac:dyDescent="0.25">
      <c r="A1444" s="91">
        <v>144.1</v>
      </c>
      <c r="B1444" s="91">
        <v>18.79769727706908</v>
      </c>
    </row>
    <row r="1445" spans="1:2" x14ac:dyDescent="0.25">
      <c r="A1445" s="91">
        <v>144.19999999999999</v>
      </c>
      <c r="B1445" s="91">
        <v>19.083551063537652</v>
      </c>
    </row>
    <row r="1446" spans="1:2" x14ac:dyDescent="0.25">
      <c r="A1446" s="91">
        <v>144.30000000000001</v>
      </c>
      <c r="B1446" s="91">
        <v>19.369404850006141</v>
      </c>
    </row>
    <row r="1447" spans="1:2" x14ac:dyDescent="0.25">
      <c r="A1447" s="91">
        <v>144.4</v>
      </c>
      <c r="B1447" s="91">
        <v>19.655258636474631</v>
      </c>
    </row>
    <row r="1448" spans="1:2" x14ac:dyDescent="0.25">
      <c r="A1448" s="91">
        <v>144.5</v>
      </c>
      <c r="B1448" s="91">
        <v>19.94111242294311</v>
      </c>
    </row>
    <row r="1449" spans="1:2" x14ac:dyDescent="0.25">
      <c r="A1449" s="91">
        <v>144.6</v>
      </c>
      <c r="B1449" s="91">
        <v>20.2269662094116</v>
      </c>
    </row>
    <row r="1450" spans="1:2" x14ac:dyDescent="0.25">
      <c r="A1450" s="91">
        <v>144.69999999999999</v>
      </c>
      <c r="B1450" s="91">
        <v>20.512819995880179</v>
      </c>
    </row>
    <row r="1451" spans="1:2" x14ac:dyDescent="0.25">
      <c r="A1451" s="91">
        <v>144.80000000000001</v>
      </c>
      <c r="B1451" s="91">
        <v>20.798673782348661</v>
      </c>
    </row>
    <row r="1452" spans="1:2" x14ac:dyDescent="0.25">
      <c r="A1452" s="91">
        <v>144.9</v>
      </c>
      <c r="B1452" s="91">
        <v>21.084527568817151</v>
      </c>
    </row>
    <row r="1453" spans="1:2" x14ac:dyDescent="0.25">
      <c r="A1453" s="91">
        <v>145</v>
      </c>
      <c r="B1453" s="91">
        <v>21.370381355285641</v>
      </c>
    </row>
    <row r="1454" spans="1:2" x14ac:dyDescent="0.25">
      <c r="A1454" s="91">
        <v>145.1</v>
      </c>
      <c r="B1454" s="91">
        <v>21.451172428131091</v>
      </c>
    </row>
    <row r="1455" spans="1:2" x14ac:dyDescent="0.25">
      <c r="A1455" s="91">
        <v>145.19999999999999</v>
      </c>
      <c r="B1455" s="91">
        <v>21.53196350097657</v>
      </c>
    </row>
    <row r="1456" spans="1:2" x14ac:dyDescent="0.25">
      <c r="A1456" s="91">
        <v>145.30000000000001</v>
      </c>
      <c r="B1456" s="91">
        <v>21.612754573822031</v>
      </c>
    </row>
    <row r="1457" spans="1:2" x14ac:dyDescent="0.25">
      <c r="A1457" s="91">
        <v>145.4</v>
      </c>
      <c r="B1457" s="91">
        <v>21.693545646667481</v>
      </c>
    </row>
    <row r="1458" spans="1:2" x14ac:dyDescent="0.25">
      <c r="A1458" s="91">
        <v>145.5</v>
      </c>
      <c r="B1458" s="91">
        <v>21.774336719512942</v>
      </c>
    </row>
    <row r="1459" spans="1:2" x14ac:dyDescent="0.25">
      <c r="A1459" s="91">
        <v>145.6</v>
      </c>
      <c r="B1459" s="91">
        <v>21.855127792358399</v>
      </c>
    </row>
    <row r="1460" spans="1:2" x14ac:dyDescent="0.25">
      <c r="A1460" s="91">
        <v>145.69999999999999</v>
      </c>
      <c r="B1460" s="91">
        <v>21.93591886520387</v>
      </c>
    </row>
    <row r="1461" spans="1:2" x14ac:dyDescent="0.25">
      <c r="A1461" s="91">
        <v>145.80000000000001</v>
      </c>
      <c r="B1461" s="91">
        <v>22.016709938049331</v>
      </c>
    </row>
    <row r="1462" spans="1:2" x14ac:dyDescent="0.25">
      <c r="A1462" s="91">
        <v>145.9</v>
      </c>
      <c r="B1462" s="91">
        <v>22.097501010894781</v>
      </c>
    </row>
    <row r="1463" spans="1:2" x14ac:dyDescent="0.25">
      <c r="A1463" s="91">
        <v>146</v>
      </c>
      <c r="B1463" s="91">
        <v>22.178292083740239</v>
      </c>
    </row>
    <row r="1464" spans="1:2" x14ac:dyDescent="0.25">
      <c r="A1464" s="91">
        <v>146.1</v>
      </c>
      <c r="B1464" s="91">
        <v>22.386711063385</v>
      </c>
    </row>
    <row r="1465" spans="1:2" x14ac:dyDescent="0.25">
      <c r="A1465" s="91">
        <v>146.19999999999999</v>
      </c>
      <c r="B1465" s="91">
        <v>22.59513004302983</v>
      </c>
    </row>
    <row r="1466" spans="1:2" x14ac:dyDescent="0.25">
      <c r="A1466" s="91">
        <v>146.30000000000001</v>
      </c>
      <c r="B1466" s="91">
        <v>22.803549022674591</v>
      </c>
    </row>
    <row r="1467" spans="1:2" x14ac:dyDescent="0.25">
      <c r="A1467" s="91">
        <v>146.4</v>
      </c>
      <c r="B1467" s="91">
        <v>23.01196800231935</v>
      </c>
    </row>
    <row r="1468" spans="1:2" x14ac:dyDescent="0.25">
      <c r="A1468" s="91">
        <v>146.5</v>
      </c>
      <c r="B1468" s="91">
        <v>23.220386981964111</v>
      </c>
    </row>
    <row r="1469" spans="1:2" x14ac:dyDescent="0.25">
      <c r="A1469" s="91">
        <v>146.6</v>
      </c>
      <c r="B1469" s="91">
        <v>23.42880596160888</v>
      </c>
    </row>
    <row r="1470" spans="1:2" x14ac:dyDescent="0.25">
      <c r="A1470" s="91">
        <v>146.69999999999999</v>
      </c>
      <c r="B1470" s="91">
        <v>23.637224941253699</v>
      </c>
    </row>
    <row r="1471" spans="1:2" x14ac:dyDescent="0.25">
      <c r="A1471" s="91">
        <v>146.80000000000001</v>
      </c>
      <c r="B1471" s="91">
        <v>23.845643920898461</v>
      </c>
    </row>
    <row r="1472" spans="1:2" x14ac:dyDescent="0.25">
      <c r="A1472" s="91">
        <v>146.9</v>
      </c>
      <c r="B1472" s="91">
        <v>24.054062900543229</v>
      </c>
    </row>
    <row r="1473" spans="1:2" x14ac:dyDescent="0.25">
      <c r="A1473" s="91">
        <v>147</v>
      </c>
      <c r="B1473" s="91">
        <v>24.262481880187991</v>
      </c>
    </row>
    <row r="1474" spans="1:2" x14ac:dyDescent="0.25">
      <c r="A1474" s="91">
        <v>147.1</v>
      </c>
      <c r="B1474" s="91">
        <v>24.503039283752429</v>
      </c>
    </row>
    <row r="1475" spans="1:2" x14ac:dyDescent="0.25">
      <c r="A1475" s="91">
        <v>147.19999999999999</v>
      </c>
      <c r="B1475" s="91">
        <v>24.743596687316941</v>
      </c>
    </row>
    <row r="1476" spans="1:2" x14ac:dyDescent="0.25">
      <c r="A1476" s="91">
        <v>147.30000000000001</v>
      </c>
      <c r="B1476" s="91">
        <v>24.984154090881379</v>
      </c>
    </row>
    <row r="1477" spans="1:2" x14ac:dyDescent="0.25">
      <c r="A1477" s="91">
        <v>147.4</v>
      </c>
      <c r="B1477" s="91">
        <v>25.22471149444582</v>
      </c>
    </row>
    <row r="1478" spans="1:2" x14ac:dyDescent="0.25">
      <c r="A1478" s="91">
        <v>147.5</v>
      </c>
      <c r="B1478" s="91">
        <v>25.465268898010262</v>
      </c>
    </row>
    <row r="1479" spans="1:2" x14ac:dyDescent="0.25">
      <c r="A1479" s="91">
        <v>147.6</v>
      </c>
      <c r="B1479" s="91">
        <v>25.705826301574699</v>
      </c>
    </row>
    <row r="1480" spans="1:2" x14ac:dyDescent="0.25">
      <c r="A1480" s="91">
        <v>147.69999999999999</v>
      </c>
      <c r="B1480" s="91">
        <v>25.946383705139201</v>
      </c>
    </row>
    <row r="1481" spans="1:2" x14ac:dyDescent="0.25">
      <c r="A1481" s="91">
        <v>147.80000000000001</v>
      </c>
      <c r="B1481" s="91">
        <v>26.186941108703639</v>
      </c>
    </row>
    <row r="1482" spans="1:2" x14ac:dyDescent="0.25">
      <c r="A1482" s="91">
        <v>147.9</v>
      </c>
      <c r="B1482" s="91">
        <v>26.42749851226808</v>
      </c>
    </row>
    <row r="1483" spans="1:2" x14ac:dyDescent="0.25">
      <c r="A1483" s="91">
        <v>148</v>
      </c>
      <c r="B1483" s="91">
        <v>26.668055915832522</v>
      </c>
    </row>
    <row r="1484" spans="1:2" x14ac:dyDescent="0.25">
      <c r="A1484" s="91">
        <v>148.1</v>
      </c>
      <c r="B1484" s="91">
        <v>26.83927806854247</v>
      </c>
    </row>
    <row r="1485" spans="1:2" x14ac:dyDescent="0.25">
      <c r="A1485" s="91">
        <v>148.19999999999999</v>
      </c>
      <c r="B1485" s="91">
        <v>27.010500221252471</v>
      </c>
    </row>
    <row r="1486" spans="1:2" x14ac:dyDescent="0.25">
      <c r="A1486" s="91">
        <v>148.30000000000001</v>
      </c>
      <c r="B1486" s="91">
        <v>27.181722373962419</v>
      </c>
    </row>
    <row r="1487" spans="1:2" x14ac:dyDescent="0.25">
      <c r="A1487" s="91">
        <v>148.4</v>
      </c>
      <c r="B1487" s="91">
        <v>27.352944526672371</v>
      </c>
    </row>
    <row r="1488" spans="1:2" x14ac:dyDescent="0.25">
      <c r="A1488" s="91">
        <v>148.5</v>
      </c>
      <c r="B1488" s="91">
        <v>27.524166679382329</v>
      </c>
    </row>
    <row r="1489" spans="1:2" x14ac:dyDescent="0.25">
      <c r="A1489" s="91">
        <v>148.6</v>
      </c>
      <c r="B1489" s="91">
        <v>27.695388832092281</v>
      </c>
    </row>
    <row r="1490" spans="1:2" x14ac:dyDescent="0.25">
      <c r="A1490" s="91">
        <v>148.69999999999999</v>
      </c>
      <c r="B1490" s="91">
        <v>27.866610984802271</v>
      </c>
    </row>
    <row r="1491" spans="1:2" x14ac:dyDescent="0.25">
      <c r="A1491" s="91">
        <v>148.80000000000001</v>
      </c>
      <c r="B1491" s="91">
        <v>28.03783313751223</v>
      </c>
    </row>
    <row r="1492" spans="1:2" x14ac:dyDescent="0.25">
      <c r="A1492" s="91">
        <v>148.9</v>
      </c>
      <c r="B1492" s="91">
        <v>28.209055290222182</v>
      </c>
    </row>
    <row r="1493" spans="1:2" x14ac:dyDescent="0.25">
      <c r="A1493" s="91">
        <v>149</v>
      </c>
      <c r="B1493" s="91">
        <v>28.38027744293213</v>
      </c>
    </row>
    <row r="1494" spans="1:2" x14ac:dyDescent="0.25">
      <c r="A1494" s="91">
        <v>149.1</v>
      </c>
      <c r="B1494" s="91">
        <v>28.53486251831054</v>
      </c>
    </row>
    <row r="1495" spans="1:2" x14ac:dyDescent="0.25">
      <c r="A1495" s="91">
        <v>149.19999999999999</v>
      </c>
      <c r="B1495" s="91">
        <v>28.689447593688989</v>
      </c>
    </row>
    <row r="1496" spans="1:2" x14ac:dyDescent="0.25">
      <c r="A1496" s="91">
        <v>149.30000000000001</v>
      </c>
      <c r="B1496" s="91">
        <v>28.844032669067399</v>
      </c>
    </row>
    <row r="1497" spans="1:2" x14ac:dyDescent="0.25">
      <c r="A1497" s="91">
        <v>149.4</v>
      </c>
      <c r="B1497" s="91">
        <v>28.998617744445809</v>
      </c>
    </row>
    <row r="1498" spans="1:2" x14ac:dyDescent="0.25">
      <c r="A1498" s="91">
        <v>149.5</v>
      </c>
      <c r="B1498" s="91">
        <v>29.153202819824219</v>
      </c>
    </row>
    <row r="1499" spans="1:2" x14ac:dyDescent="0.25">
      <c r="A1499" s="91">
        <v>149.6</v>
      </c>
      <c r="B1499" s="91">
        <v>29.30778789520263</v>
      </c>
    </row>
    <row r="1500" spans="1:2" x14ac:dyDescent="0.25">
      <c r="A1500" s="91">
        <v>149.69999999999999</v>
      </c>
      <c r="B1500" s="91">
        <v>29.462372970581079</v>
      </c>
    </row>
    <row r="1501" spans="1:2" x14ac:dyDescent="0.25">
      <c r="A1501" s="91">
        <v>149.80000000000001</v>
      </c>
      <c r="B1501" s="91">
        <v>29.616958045959489</v>
      </c>
    </row>
    <row r="1502" spans="1:2" x14ac:dyDescent="0.25">
      <c r="A1502" s="91">
        <v>149.9</v>
      </c>
      <c r="B1502" s="91">
        <v>29.771543121337899</v>
      </c>
    </row>
    <row r="1503" spans="1:2" x14ac:dyDescent="0.25">
      <c r="A1503" s="91">
        <v>150</v>
      </c>
      <c r="B1503" s="91">
        <v>29.926128196716309</v>
      </c>
    </row>
    <row r="1504" spans="1:2" x14ac:dyDescent="0.25">
      <c r="A1504" s="91">
        <v>150.1</v>
      </c>
      <c r="B1504" s="91">
        <v>29.922286815643311</v>
      </c>
    </row>
    <row r="1505" spans="1:2" x14ac:dyDescent="0.25">
      <c r="A1505" s="91">
        <v>150.19999999999999</v>
      </c>
      <c r="B1505" s="91">
        <v>29.918445434570309</v>
      </c>
    </row>
    <row r="1506" spans="1:2" x14ac:dyDescent="0.25">
      <c r="A1506" s="91">
        <v>150.30000000000001</v>
      </c>
      <c r="B1506" s="91">
        <v>29.91460405349731</v>
      </c>
    </row>
    <row r="1507" spans="1:2" x14ac:dyDescent="0.25">
      <c r="A1507" s="91">
        <v>150.4</v>
      </c>
      <c r="B1507" s="91">
        <v>29.910762672424319</v>
      </c>
    </row>
    <row r="1508" spans="1:2" x14ac:dyDescent="0.25">
      <c r="A1508" s="91">
        <v>150.5</v>
      </c>
      <c r="B1508" s="91">
        <v>29.90692129135132</v>
      </c>
    </row>
    <row r="1509" spans="1:2" x14ac:dyDescent="0.25">
      <c r="A1509" s="91">
        <v>150.6</v>
      </c>
      <c r="B1509" s="91">
        <v>29.903079910278318</v>
      </c>
    </row>
    <row r="1510" spans="1:2" x14ac:dyDescent="0.25">
      <c r="A1510" s="91">
        <v>150.69999999999999</v>
      </c>
      <c r="B1510" s="91">
        <v>29.89923852920532</v>
      </c>
    </row>
    <row r="1511" spans="1:2" x14ac:dyDescent="0.25">
      <c r="A1511" s="91">
        <v>150.80000000000001</v>
      </c>
      <c r="B1511" s="91">
        <v>29.895397148132329</v>
      </c>
    </row>
    <row r="1512" spans="1:2" x14ac:dyDescent="0.25">
      <c r="A1512" s="91">
        <v>150.9</v>
      </c>
      <c r="B1512" s="91">
        <v>29.89155576705933</v>
      </c>
    </row>
    <row r="1513" spans="1:2" x14ac:dyDescent="0.25">
      <c r="A1513" s="91">
        <v>151</v>
      </c>
      <c r="B1513" s="91">
        <v>29.887714385986332</v>
      </c>
    </row>
    <row r="1514" spans="1:2" x14ac:dyDescent="0.25">
      <c r="A1514" s="91">
        <v>151.1</v>
      </c>
      <c r="B1514" s="91">
        <v>29.721838512420671</v>
      </c>
    </row>
    <row r="1515" spans="1:2" x14ac:dyDescent="0.25">
      <c r="A1515" s="91">
        <v>151.19999999999999</v>
      </c>
      <c r="B1515" s="91">
        <v>29.55596263885495</v>
      </c>
    </row>
    <row r="1516" spans="1:2" x14ac:dyDescent="0.25">
      <c r="A1516" s="91">
        <v>151.30000000000001</v>
      </c>
      <c r="B1516" s="91">
        <v>29.39008676528929</v>
      </c>
    </row>
    <row r="1517" spans="1:2" x14ac:dyDescent="0.25">
      <c r="A1517" s="91">
        <v>151.4</v>
      </c>
      <c r="B1517" s="91">
        <v>29.224210891723629</v>
      </c>
    </row>
    <row r="1518" spans="1:2" x14ac:dyDescent="0.25">
      <c r="A1518" s="91">
        <v>151.5</v>
      </c>
      <c r="B1518" s="91">
        <v>29.058335018157958</v>
      </c>
    </row>
    <row r="1519" spans="1:2" x14ac:dyDescent="0.25">
      <c r="A1519" s="91">
        <v>151.6</v>
      </c>
      <c r="B1519" s="91">
        <v>28.892459144592291</v>
      </c>
    </row>
    <row r="1520" spans="1:2" x14ac:dyDescent="0.25">
      <c r="A1520" s="91">
        <v>151.69999999999999</v>
      </c>
      <c r="B1520" s="91">
        <v>28.72658327102658</v>
      </c>
    </row>
    <row r="1521" spans="1:2" x14ac:dyDescent="0.25">
      <c r="A1521" s="91">
        <v>151.80000000000001</v>
      </c>
      <c r="B1521" s="91">
        <v>28.56070739746092</v>
      </c>
    </row>
    <row r="1522" spans="1:2" x14ac:dyDescent="0.25">
      <c r="A1522" s="91">
        <v>151.9</v>
      </c>
      <c r="B1522" s="91">
        <v>28.394831523895249</v>
      </c>
    </row>
    <row r="1523" spans="1:2" x14ac:dyDescent="0.25">
      <c r="A1523" s="91">
        <v>152</v>
      </c>
      <c r="B1523" s="91">
        <v>28.228955650329588</v>
      </c>
    </row>
    <row r="1524" spans="1:2" x14ac:dyDescent="0.25">
      <c r="A1524" s="91">
        <v>152.1</v>
      </c>
      <c r="B1524" s="91">
        <v>27.980996150970469</v>
      </c>
    </row>
    <row r="1525" spans="1:2" x14ac:dyDescent="0.25">
      <c r="A1525" s="91">
        <v>152.19999999999999</v>
      </c>
      <c r="B1525" s="91">
        <v>27.73303665161129</v>
      </c>
    </row>
    <row r="1526" spans="1:2" x14ac:dyDescent="0.25">
      <c r="A1526" s="91">
        <v>152.30000000000001</v>
      </c>
      <c r="B1526" s="91">
        <v>27.48507715225217</v>
      </c>
    </row>
    <row r="1527" spans="1:2" x14ac:dyDescent="0.25">
      <c r="A1527" s="91">
        <v>152.4</v>
      </c>
      <c r="B1527" s="91">
        <v>27.237117652893051</v>
      </c>
    </row>
    <row r="1528" spans="1:2" x14ac:dyDescent="0.25">
      <c r="A1528" s="91">
        <v>152.5</v>
      </c>
      <c r="B1528" s="91">
        <v>26.989158153533939</v>
      </c>
    </row>
    <row r="1529" spans="1:2" x14ac:dyDescent="0.25">
      <c r="A1529" s="91">
        <v>152.6</v>
      </c>
      <c r="B1529" s="91">
        <v>26.74119865417482</v>
      </c>
    </row>
    <row r="1530" spans="1:2" x14ac:dyDescent="0.25">
      <c r="A1530" s="91">
        <v>152.69999999999999</v>
      </c>
      <c r="B1530" s="91">
        <v>26.49323915481563</v>
      </c>
    </row>
    <row r="1531" spans="1:2" x14ac:dyDescent="0.25">
      <c r="A1531" s="91">
        <v>152.80000000000001</v>
      </c>
      <c r="B1531" s="91">
        <v>26.24527965545651</v>
      </c>
    </row>
    <row r="1532" spans="1:2" x14ac:dyDescent="0.25">
      <c r="A1532" s="91">
        <v>152.9</v>
      </c>
      <c r="B1532" s="91">
        <v>25.997320156097391</v>
      </c>
    </row>
    <row r="1533" spans="1:2" x14ac:dyDescent="0.25">
      <c r="A1533" s="91">
        <v>153</v>
      </c>
      <c r="B1533" s="91">
        <v>25.749360656738279</v>
      </c>
    </row>
    <row r="1534" spans="1:2" x14ac:dyDescent="0.25">
      <c r="A1534" s="91">
        <v>153.1</v>
      </c>
      <c r="B1534" s="91">
        <v>25.327605342865009</v>
      </c>
    </row>
    <row r="1535" spans="1:2" x14ac:dyDescent="0.25">
      <c r="A1535" s="91">
        <v>153.19999999999999</v>
      </c>
      <c r="B1535" s="91">
        <v>24.90585002899163</v>
      </c>
    </row>
    <row r="1536" spans="1:2" x14ac:dyDescent="0.25">
      <c r="A1536" s="91">
        <v>153.30000000000001</v>
      </c>
      <c r="B1536" s="91">
        <v>24.48409471511836</v>
      </c>
    </row>
    <row r="1537" spans="1:2" x14ac:dyDescent="0.25">
      <c r="A1537" s="91">
        <v>153.4</v>
      </c>
      <c r="B1537" s="91">
        <v>24.06233940124509</v>
      </c>
    </row>
    <row r="1538" spans="1:2" x14ac:dyDescent="0.25">
      <c r="A1538" s="91">
        <v>153.5</v>
      </c>
      <c r="B1538" s="91">
        <v>23.64058408737182</v>
      </c>
    </row>
    <row r="1539" spans="1:2" x14ac:dyDescent="0.25">
      <c r="A1539" s="91">
        <v>153.6</v>
      </c>
      <c r="B1539" s="91">
        <v>23.218828773498441</v>
      </c>
    </row>
    <row r="1540" spans="1:2" x14ac:dyDescent="0.25">
      <c r="A1540" s="91">
        <v>153.69999999999999</v>
      </c>
      <c r="B1540" s="91">
        <v>22.797073459625171</v>
      </c>
    </row>
    <row r="1541" spans="1:2" x14ac:dyDescent="0.25">
      <c r="A1541" s="91">
        <v>153.80000000000001</v>
      </c>
      <c r="B1541" s="91">
        <v>22.375318145751901</v>
      </c>
    </row>
    <row r="1542" spans="1:2" x14ac:dyDescent="0.25">
      <c r="A1542" s="91">
        <v>153.9</v>
      </c>
      <c r="B1542" s="91">
        <v>21.953562831878639</v>
      </c>
    </row>
    <row r="1543" spans="1:2" x14ac:dyDescent="0.25">
      <c r="A1543" s="91">
        <v>154</v>
      </c>
      <c r="B1543" s="91">
        <v>21.531807518005369</v>
      </c>
    </row>
    <row r="1544" spans="1:2" x14ac:dyDescent="0.25">
      <c r="A1544" s="91">
        <v>154.1</v>
      </c>
      <c r="B1544" s="91">
        <v>21.078328227996721</v>
      </c>
    </row>
    <row r="1545" spans="1:2" x14ac:dyDescent="0.25">
      <c r="A1545" s="91">
        <v>154.19999999999999</v>
      </c>
      <c r="B1545" s="91">
        <v>20.624848937988201</v>
      </c>
    </row>
    <row r="1546" spans="1:2" x14ac:dyDescent="0.25">
      <c r="A1546" s="91">
        <v>154.30000000000001</v>
      </c>
      <c r="B1546" s="91">
        <v>20.171369647979681</v>
      </c>
    </row>
    <row r="1547" spans="1:2" x14ac:dyDescent="0.25">
      <c r="A1547" s="91">
        <v>154.4</v>
      </c>
      <c r="B1547" s="91">
        <v>19.717890357971161</v>
      </c>
    </row>
    <row r="1548" spans="1:2" x14ac:dyDescent="0.25">
      <c r="A1548" s="91">
        <v>154.5</v>
      </c>
      <c r="B1548" s="91">
        <v>19.264411067962641</v>
      </c>
    </row>
    <row r="1549" spans="1:2" x14ac:dyDescent="0.25">
      <c r="A1549" s="91">
        <v>154.6</v>
      </c>
      <c r="B1549" s="91">
        <v>18.810931777954</v>
      </c>
    </row>
    <row r="1550" spans="1:2" x14ac:dyDescent="0.25">
      <c r="A1550" s="91">
        <v>154.69999999999999</v>
      </c>
      <c r="B1550" s="91">
        <v>18.35745248794548</v>
      </c>
    </row>
    <row r="1551" spans="1:2" x14ac:dyDescent="0.25">
      <c r="A1551" s="91">
        <v>154.80000000000001</v>
      </c>
      <c r="B1551" s="91">
        <v>17.90397319793696</v>
      </c>
    </row>
    <row r="1552" spans="1:2" x14ac:dyDescent="0.25">
      <c r="A1552" s="91">
        <v>154.9</v>
      </c>
      <c r="B1552" s="91">
        <v>17.45049390792844</v>
      </c>
    </row>
    <row r="1553" spans="1:2" x14ac:dyDescent="0.25">
      <c r="A1553" s="91">
        <v>155</v>
      </c>
      <c r="B1553" s="91">
        <v>16.99701461791992</v>
      </c>
    </row>
    <row r="1554" spans="1:2" x14ac:dyDescent="0.25">
      <c r="A1554" s="91">
        <v>155.1</v>
      </c>
      <c r="B1554" s="91">
        <v>16.66328132629387</v>
      </c>
    </row>
    <row r="1555" spans="1:2" x14ac:dyDescent="0.25">
      <c r="A1555" s="91">
        <v>155.19999999999999</v>
      </c>
      <c r="B1555" s="91">
        <v>16.329548034667908</v>
      </c>
    </row>
    <row r="1556" spans="1:2" x14ac:dyDescent="0.25">
      <c r="A1556" s="91">
        <v>155.30000000000001</v>
      </c>
      <c r="B1556" s="91">
        <v>15.995814743041951</v>
      </c>
    </row>
    <row r="1557" spans="1:2" x14ac:dyDescent="0.25">
      <c r="A1557" s="91">
        <v>155.4</v>
      </c>
      <c r="B1557" s="91">
        <v>15.662081451416</v>
      </c>
    </row>
    <row r="1558" spans="1:2" x14ac:dyDescent="0.25">
      <c r="A1558" s="91">
        <v>155.5</v>
      </c>
      <c r="B1558" s="91">
        <v>15.328348159790041</v>
      </c>
    </row>
    <row r="1559" spans="1:2" x14ac:dyDescent="0.25">
      <c r="A1559" s="91">
        <v>155.6</v>
      </c>
      <c r="B1559" s="91">
        <v>14.994614868163991</v>
      </c>
    </row>
    <row r="1560" spans="1:2" x14ac:dyDescent="0.25">
      <c r="A1560" s="91">
        <v>155.69999999999999</v>
      </c>
      <c r="B1560" s="91">
        <v>14.66088157653803</v>
      </c>
    </row>
    <row r="1561" spans="1:2" x14ac:dyDescent="0.25">
      <c r="A1561" s="91">
        <v>155.80000000000001</v>
      </c>
      <c r="B1561" s="91">
        <v>14.32714828491207</v>
      </c>
    </row>
    <row r="1562" spans="1:2" x14ac:dyDescent="0.25">
      <c r="A1562" s="91">
        <v>155.9</v>
      </c>
      <c r="B1562" s="91">
        <v>13.99341499328612</v>
      </c>
    </row>
    <row r="1563" spans="1:2" x14ac:dyDescent="0.25">
      <c r="A1563" s="91">
        <v>156</v>
      </c>
      <c r="B1563" s="91">
        <v>13.65968170166016</v>
      </c>
    </row>
    <row r="1564" spans="1:2" x14ac:dyDescent="0.25">
      <c r="A1564" s="91">
        <v>156.1</v>
      </c>
      <c r="B1564" s="91">
        <v>13.57197508811949</v>
      </c>
    </row>
    <row r="1565" spans="1:2" x14ac:dyDescent="0.25">
      <c r="A1565" s="91">
        <v>156.19999999999999</v>
      </c>
      <c r="B1565" s="91">
        <v>13.484268474578849</v>
      </c>
    </row>
    <row r="1566" spans="1:2" x14ac:dyDescent="0.25">
      <c r="A1566" s="91">
        <v>156.30000000000001</v>
      </c>
      <c r="B1566" s="91">
        <v>13.396561861038199</v>
      </c>
    </row>
    <row r="1567" spans="1:2" x14ac:dyDescent="0.25">
      <c r="A1567" s="91">
        <v>156.4</v>
      </c>
      <c r="B1567" s="91">
        <v>13.30885524749756</v>
      </c>
    </row>
    <row r="1568" spans="1:2" x14ac:dyDescent="0.25">
      <c r="A1568" s="91">
        <v>156.5</v>
      </c>
      <c r="B1568" s="91">
        <v>13.22114863395691</v>
      </c>
    </row>
    <row r="1569" spans="1:2" x14ac:dyDescent="0.25">
      <c r="A1569" s="91">
        <v>156.6</v>
      </c>
      <c r="B1569" s="91">
        <v>13.13344202041624</v>
      </c>
    </row>
    <row r="1570" spans="1:2" x14ac:dyDescent="0.25">
      <c r="A1570" s="91">
        <v>156.69999999999999</v>
      </c>
      <c r="B1570" s="91">
        <v>13.0457354068756</v>
      </c>
    </row>
    <row r="1571" spans="1:2" x14ac:dyDescent="0.25">
      <c r="A1571" s="91">
        <v>156.80000000000001</v>
      </c>
      <c r="B1571" s="91">
        <v>12.95802879333495</v>
      </c>
    </row>
    <row r="1572" spans="1:2" x14ac:dyDescent="0.25">
      <c r="A1572" s="91">
        <v>156.9</v>
      </c>
      <c r="B1572" s="91">
        <v>12.870322179794311</v>
      </c>
    </row>
    <row r="1573" spans="1:2" x14ac:dyDescent="0.25">
      <c r="A1573" s="91">
        <v>157</v>
      </c>
      <c r="B1573" s="91">
        <v>12.782615566253661</v>
      </c>
    </row>
    <row r="1574" spans="1:2" x14ac:dyDescent="0.25">
      <c r="A1574" s="91">
        <v>157.1</v>
      </c>
      <c r="B1574" s="91">
        <v>12.823391962051399</v>
      </c>
    </row>
    <row r="1575" spans="1:2" x14ac:dyDescent="0.25">
      <c r="A1575" s="91">
        <v>157.19999999999999</v>
      </c>
      <c r="B1575" s="91">
        <v>12.864168357849129</v>
      </c>
    </row>
    <row r="1576" spans="1:2" x14ac:dyDescent="0.25">
      <c r="A1576" s="91">
        <v>157.30000000000001</v>
      </c>
      <c r="B1576" s="91">
        <v>12.904944753646859</v>
      </c>
    </row>
    <row r="1577" spans="1:2" x14ac:dyDescent="0.25">
      <c r="A1577" s="91">
        <v>157.4</v>
      </c>
      <c r="B1577" s="91">
        <v>12.94572114944458</v>
      </c>
    </row>
    <row r="1578" spans="1:2" x14ac:dyDescent="0.25">
      <c r="A1578" s="91">
        <v>157.5</v>
      </c>
      <c r="B1578" s="91">
        <v>12.98649754524231</v>
      </c>
    </row>
    <row r="1579" spans="1:2" x14ac:dyDescent="0.25">
      <c r="A1579" s="91">
        <v>157.6</v>
      </c>
      <c r="B1579" s="91">
        <v>13.02727394104005</v>
      </c>
    </row>
    <row r="1580" spans="1:2" x14ac:dyDescent="0.25">
      <c r="A1580" s="91">
        <v>157.69999999999999</v>
      </c>
      <c r="B1580" s="91">
        <v>13.06805033683778</v>
      </c>
    </row>
    <row r="1581" spans="1:2" x14ac:dyDescent="0.25">
      <c r="A1581" s="91">
        <v>157.80000000000001</v>
      </c>
      <c r="B1581" s="91">
        <v>13.108826732635499</v>
      </c>
    </row>
    <row r="1582" spans="1:2" x14ac:dyDescent="0.25">
      <c r="A1582" s="91">
        <v>157.9</v>
      </c>
      <c r="B1582" s="91">
        <v>13.149603128433229</v>
      </c>
    </row>
    <row r="1583" spans="1:2" x14ac:dyDescent="0.25">
      <c r="A1583" s="91">
        <v>158</v>
      </c>
      <c r="B1583" s="91">
        <v>13.190379524230959</v>
      </c>
    </row>
    <row r="1584" spans="1:2" x14ac:dyDescent="0.25">
      <c r="A1584" s="91">
        <v>158.1</v>
      </c>
      <c r="B1584" s="91">
        <v>13.41350159645086</v>
      </c>
    </row>
    <row r="1585" spans="1:2" x14ac:dyDescent="0.25">
      <c r="A1585" s="91">
        <v>158.19999999999999</v>
      </c>
      <c r="B1585" s="91">
        <v>13.636623668670691</v>
      </c>
    </row>
    <row r="1586" spans="1:2" x14ac:dyDescent="0.25">
      <c r="A1586" s="91">
        <v>158.30000000000001</v>
      </c>
      <c r="B1586" s="91">
        <v>13.85974574089053</v>
      </c>
    </row>
    <row r="1587" spans="1:2" x14ac:dyDescent="0.25">
      <c r="A1587" s="91">
        <v>158.4</v>
      </c>
      <c r="B1587" s="91">
        <v>14.08286781311037</v>
      </c>
    </row>
    <row r="1588" spans="1:2" x14ac:dyDescent="0.25">
      <c r="A1588" s="91">
        <v>158.5</v>
      </c>
      <c r="B1588" s="91">
        <v>14.305989885330201</v>
      </c>
    </row>
    <row r="1589" spans="1:2" x14ac:dyDescent="0.25">
      <c r="A1589" s="91">
        <v>158.6</v>
      </c>
      <c r="B1589" s="91">
        <v>14.5291119575501</v>
      </c>
    </row>
    <row r="1590" spans="1:2" x14ac:dyDescent="0.25">
      <c r="A1590" s="91">
        <v>158.69999999999999</v>
      </c>
      <c r="B1590" s="91">
        <v>14.75223402976993</v>
      </c>
    </row>
    <row r="1591" spans="1:2" x14ac:dyDescent="0.25">
      <c r="A1591" s="91">
        <v>158.80000000000001</v>
      </c>
      <c r="B1591" s="91">
        <v>14.975356101989769</v>
      </c>
    </row>
    <row r="1592" spans="1:2" x14ac:dyDescent="0.25">
      <c r="A1592" s="91">
        <v>158.9</v>
      </c>
      <c r="B1592" s="91">
        <v>15.198478174209599</v>
      </c>
    </row>
    <row r="1593" spans="1:2" x14ac:dyDescent="0.25">
      <c r="A1593" s="91">
        <v>159</v>
      </c>
      <c r="B1593" s="91">
        <v>15.42160024642944</v>
      </c>
    </row>
    <row r="1594" spans="1:2" x14ac:dyDescent="0.25">
      <c r="A1594" s="91">
        <v>159.1</v>
      </c>
      <c r="B1594" s="91">
        <v>15.80994191169747</v>
      </c>
    </row>
    <row r="1595" spans="1:2" x14ac:dyDescent="0.25">
      <c r="A1595" s="91">
        <v>159.19999999999999</v>
      </c>
      <c r="B1595" s="91">
        <v>16.198283576965391</v>
      </c>
    </row>
    <row r="1596" spans="1:2" x14ac:dyDescent="0.25">
      <c r="A1596" s="91">
        <v>159.30000000000001</v>
      </c>
      <c r="B1596" s="91">
        <v>16.586625242233321</v>
      </c>
    </row>
    <row r="1597" spans="1:2" x14ac:dyDescent="0.25">
      <c r="A1597" s="91">
        <v>159.4</v>
      </c>
      <c r="B1597" s="91">
        <v>16.974966907501241</v>
      </c>
    </row>
    <row r="1598" spans="1:2" x14ac:dyDescent="0.25">
      <c r="A1598" s="91">
        <v>159.5</v>
      </c>
      <c r="B1598" s="91">
        <v>17.36330857276916</v>
      </c>
    </row>
    <row r="1599" spans="1:2" x14ac:dyDescent="0.25">
      <c r="A1599" s="91">
        <v>159.6</v>
      </c>
      <c r="B1599" s="91">
        <v>17.7516502380372</v>
      </c>
    </row>
    <row r="1600" spans="1:2" x14ac:dyDescent="0.25">
      <c r="A1600" s="91">
        <v>159.69999999999999</v>
      </c>
      <c r="B1600" s="91">
        <v>18.13999190330512</v>
      </c>
    </row>
    <row r="1601" spans="1:2" x14ac:dyDescent="0.25">
      <c r="A1601" s="91">
        <v>159.80000000000001</v>
      </c>
      <c r="B1601" s="91">
        <v>18.528333568573039</v>
      </c>
    </row>
    <row r="1602" spans="1:2" x14ac:dyDescent="0.25">
      <c r="A1602" s="91">
        <v>159.9</v>
      </c>
      <c r="B1602" s="91">
        <v>18.916675233840969</v>
      </c>
    </row>
    <row r="1603" spans="1:2" x14ac:dyDescent="0.25">
      <c r="A1603" s="91">
        <v>160</v>
      </c>
      <c r="B1603" s="91">
        <v>19.305016899108889</v>
      </c>
    </row>
    <row r="1604" spans="1:2" x14ac:dyDescent="0.25">
      <c r="A1604" s="91">
        <v>160.1</v>
      </c>
      <c r="B1604" s="91">
        <v>19.662383728027429</v>
      </c>
    </row>
    <row r="1605" spans="1:2" x14ac:dyDescent="0.25">
      <c r="A1605" s="91">
        <v>160.19999999999999</v>
      </c>
      <c r="B1605" s="91">
        <v>20.019750556945869</v>
      </c>
    </row>
    <row r="1606" spans="1:2" x14ac:dyDescent="0.25">
      <c r="A1606" s="91">
        <v>160.30000000000001</v>
      </c>
      <c r="B1606" s="91">
        <v>20.377117385864299</v>
      </c>
    </row>
    <row r="1607" spans="1:2" x14ac:dyDescent="0.25">
      <c r="A1607" s="91">
        <v>160.4</v>
      </c>
      <c r="B1607" s="91">
        <v>20.734484214782739</v>
      </c>
    </row>
    <row r="1608" spans="1:2" x14ac:dyDescent="0.25">
      <c r="A1608" s="91">
        <v>160.5</v>
      </c>
      <c r="B1608" s="91">
        <v>21.09185104370118</v>
      </c>
    </row>
    <row r="1609" spans="1:2" x14ac:dyDescent="0.25">
      <c r="A1609" s="91">
        <v>160.6</v>
      </c>
      <c r="B1609" s="91">
        <v>21.449217872619709</v>
      </c>
    </row>
    <row r="1610" spans="1:2" x14ac:dyDescent="0.25">
      <c r="A1610" s="91">
        <v>160.69999999999999</v>
      </c>
      <c r="B1610" s="91">
        <v>21.806584701538149</v>
      </c>
    </row>
    <row r="1611" spans="1:2" x14ac:dyDescent="0.25">
      <c r="A1611" s="91">
        <v>160.80000000000001</v>
      </c>
      <c r="B1611" s="91">
        <v>22.16395153045659</v>
      </c>
    </row>
    <row r="1612" spans="1:2" x14ac:dyDescent="0.25">
      <c r="A1612" s="91">
        <v>160.9</v>
      </c>
      <c r="B1612" s="91">
        <v>22.521318359375019</v>
      </c>
    </row>
    <row r="1613" spans="1:2" x14ac:dyDescent="0.25">
      <c r="A1613" s="91">
        <v>161</v>
      </c>
      <c r="B1613" s="91">
        <v>22.87868518829346</v>
      </c>
    </row>
    <row r="1614" spans="1:2" x14ac:dyDescent="0.25">
      <c r="A1614" s="91">
        <v>161.1</v>
      </c>
      <c r="B1614" s="91">
        <v>23.063116779327441</v>
      </c>
    </row>
    <row r="1615" spans="1:2" x14ac:dyDescent="0.25">
      <c r="A1615" s="91">
        <v>161.19999999999999</v>
      </c>
      <c r="B1615" s="91">
        <v>23.247548370361361</v>
      </c>
    </row>
    <row r="1616" spans="1:2" x14ac:dyDescent="0.25">
      <c r="A1616" s="91">
        <v>161.30000000000001</v>
      </c>
      <c r="B1616" s="91">
        <v>23.431979961395289</v>
      </c>
    </row>
    <row r="1617" spans="1:2" x14ac:dyDescent="0.25">
      <c r="A1617" s="91">
        <v>161.4</v>
      </c>
      <c r="B1617" s="91">
        <v>23.616411552429209</v>
      </c>
    </row>
    <row r="1618" spans="1:2" x14ac:dyDescent="0.25">
      <c r="A1618" s="91">
        <v>161.5</v>
      </c>
      <c r="B1618" s="91">
        <v>23.80084314346313</v>
      </c>
    </row>
    <row r="1619" spans="1:2" x14ac:dyDescent="0.25">
      <c r="A1619" s="91">
        <v>161.6</v>
      </c>
      <c r="B1619" s="91">
        <v>23.985274734497111</v>
      </c>
    </row>
    <row r="1620" spans="1:2" x14ac:dyDescent="0.25">
      <c r="A1620" s="91">
        <v>161.69999999999999</v>
      </c>
      <c r="B1620" s="91">
        <v>24.169706325531038</v>
      </c>
    </row>
    <row r="1621" spans="1:2" x14ac:dyDescent="0.25">
      <c r="A1621" s="91">
        <v>161.80000000000001</v>
      </c>
      <c r="B1621" s="91">
        <v>24.354137916564959</v>
      </c>
    </row>
    <row r="1622" spans="1:2" x14ac:dyDescent="0.25">
      <c r="A1622" s="91">
        <v>161.9</v>
      </c>
      <c r="B1622" s="91">
        <v>24.53856950759889</v>
      </c>
    </row>
    <row r="1623" spans="1:2" x14ac:dyDescent="0.25">
      <c r="A1623" s="91">
        <v>162</v>
      </c>
      <c r="B1623" s="91">
        <v>24.72300109863281</v>
      </c>
    </row>
    <row r="1624" spans="1:2" x14ac:dyDescent="0.25">
      <c r="A1624" s="91">
        <v>162.1</v>
      </c>
      <c r="B1624" s="91">
        <v>24.870129165649441</v>
      </c>
    </row>
    <row r="1625" spans="1:2" x14ac:dyDescent="0.25">
      <c r="A1625" s="91">
        <v>162.19999999999999</v>
      </c>
      <c r="B1625" s="91">
        <v>25.01725723266604</v>
      </c>
    </row>
    <row r="1626" spans="1:2" x14ac:dyDescent="0.25">
      <c r="A1626" s="91">
        <v>162.30000000000001</v>
      </c>
      <c r="B1626" s="91">
        <v>25.164385299682628</v>
      </c>
    </row>
    <row r="1627" spans="1:2" x14ac:dyDescent="0.25">
      <c r="A1627" s="91">
        <v>162.4</v>
      </c>
      <c r="B1627" s="91">
        <v>25.311513366699231</v>
      </c>
    </row>
    <row r="1628" spans="1:2" x14ac:dyDescent="0.25">
      <c r="A1628" s="91">
        <v>162.5</v>
      </c>
      <c r="B1628" s="91">
        <v>25.458641433715819</v>
      </c>
    </row>
    <row r="1629" spans="1:2" x14ac:dyDescent="0.25">
      <c r="A1629" s="91">
        <v>162.6</v>
      </c>
      <c r="B1629" s="91">
        <v>25.60576950073246</v>
      </c>
    </row>
    <row r="1630" spans="1:2" x14ac:dyDescent="0.25">
      <c r="A1630" s="91">
        <v>162.69999999999999</v>
      </c>
      <c r="B1630" s="91">
        <v>25.752897567749049</v>
      </c>
    </row>
    <row r="1631" spans="1:2" x14ac:dyDescent="0.25">
      <c r="A1631" s="91">
        <v>162.80000000000001</v>
      </c>
      <c r="B1631" s="91">
        <v>25.90002563476564</v>
      </c>
    </row>
    <row r="1632" spans="1:2" x14ac:dyDescent="0.25">
      <c r="A1632" s="91">
        <v>162.9</v>
      </c>
      <c r="B1632" s="91">
        <v>26.047153701782239</v>
      </c>
    </row>
    <row r="1633" spans="1:2" x14ac:dyDescent="0.25">
      <c r="A1633" s="91">
        <v>163</v>
      </c>
      <c r="B1633" s="91">
        <v>26.194281768798831</v>
      </c>
    </row>
    <row r="1634" spans="1:2" x14ac:dyDescent="0.25">
      <c r="A1634" s="91">
        <v>163.1</v>
      </c>
      <c r="B1634" s="91">
        <v>26.425712070465138</v>
      </c>
    </row>
    <row r="1635" spans="1:2" x14ac:dyDescent="0.25">
      <c r="A1635" s="91">
        <v>163.19999999999999</v>
      </c>
      <c r="B1635" s="91">
        <v>26.657142372131389</v>
      </c>
    </row>
    <row r="1636" spans="1:2" x14ac:dyDescent="0.25">
      <c r="A1636" s="91">
        <v>163.30000000000001</v>
      </c>
      <c r="B1636" s="91">
        <v>26.88857267379764</v>
      </c>
    </row>
    <row r="1637" spans="1:2" x14ac:dyDescent="0.25">
      <c r="A1637" s="91">
        <v>163.4</v>
      </c>
      <c r="B1637" s="91">
        <v>27.12000297546388</v>
      </c>
    </row>
    <row r="1638" spans="1:2" x14ac:dyDescent="0.25">
      <c r="A1638" s="91">
        <v>163.5</v>
      </c>
      <c r="B1638" s="91">
        <v>27.351433277130131</v>
      </c>
    </row>
    <row r="1639" spans="1:2" x14ac:dyDescent="0.25">
      <c r="A1639" s="91">
        <v>163.6</v>
      </c>
      <c r="B1639" s="91">
        <v>27.582863578796442</v>
      </c>
    </row>
    <row r="1640" spans="1:2" x14ac:dyDescent="0.25">
      <c r="A1640" s="91">
        <v>163.69999999999999</v>
      </c>
      <c r="B1640" s="91">
        <v>27.814293880462689</v>
      </c>
    </row>
    <row r="1641" spans="1:2" x14ac:dyDescent="0.25">
      <c r="A1641" s="91">
        <v>163.80000000000001</v>
      </c>
      <c r="B1641" s="91">
        <v>28.045724182128939</v>
      </c>
    </row>
    <row r="1642" spans="1:2" x14ac:dyDescent="0.25">
      <c r="A1642" s="91">
        <v>163.9</v>
      </c>
      <c r="B1642" s="91">
        <v>28.277154483795179</v>
      </c>
    </row>
    <row r="1643" spans="1:2" x14ac:dyDescent="0.25">
      <c r="A1643" s="91">
        <v>164</v>
      </c>
      <c r="B1643" s="91">
        <v>28.50858478546143</v>
      </c>
    </row>
    <row r="1644" spans="1:2" x14ac:dyDescent="0.25">
      <c r="A1644" s="91">
        <v>164.1</v>
      </c>
      <c r="B1644" s="91">
        <v>28.738555583953911</v>
      </c>
    </row>
    <row r="1645" spans="1:2" x14ac:dyDescent="0.25">
      <c r="A1645" s="91">
        <v>164.2</v>
      </c>
      <c r="B1645" s="91">
        <v>28.968526382446331</v>
      </c>
    </row>
    <row r="1646" spans="1:2" x14ac:dyDescent="0.25">
      <c r="A1646" s="91">
        <v>164.3</v>
      </c>
      <c r="B1646" s="91">
        <v>29.198497180938752</v>
      </c>
    </row>
    <row r="1647" spans="1:2" x14ac:dyDescent="0.25">
      <c r="A1647" s="91">
        <v>164.4</v>
      </c>
      <c r="B1647" s="91">
        <v>29.428467979431169</v>
      </c>
    </row>
    <row r="1648" spans="1:2" x14ac:dyDescent="0.25">
      <c r="A1648" s="91">
        <v>164.5</v>
      </c>
      <c r="B1648" s="91">
        <v>29.658438777923589</v>
      </c>
    </row>
    <row r="1649" spans="1:2" x14ac:dyDescent="0.25">
      <c r="A1649" s="91">
        <v>164.6</v>
      </c>
      <c r="B1649" s="91">
        <v>29.88840957641607</v>
      </c>
    </row>
    <row r="1650" spans="1:2" x14ac:dyDescent="0.25">
      <c r="A1650" s="91">
        <v>164.7</v>
      </c>
      <c r="B1650" s="91">
        <v>30.11838037490849</v>
      </c>
    </row>
    <row r="1651" spans="1:2" x14ac:dyDescent="0.25">
      <c r="A1651" s="91">
        <v>164.8</v>
      </c>
      <c r="B1651" s="91">
        <v>30.3483511734009</v>
      </c>
    </row>
    <row r="1652" spans="1:2" x14ac:dyDescent="0.25">
      <c r="A1652" s="91">
        <v>164.9</v>
      </c>
      <c r="B1652" s="91">
        <v>30.57832197189332</v>
      </c>
    </row>
    <row r="1653" spans="1:2" x14ac:dyDescent="0.25">
      <c r="A1653" s="91">
        <v>165</v>
      </c>
      <c r="B1653" s="91">
        <v>30.808292770385741</v>
      </c>
    </row>
    <row r="1654" spans="1:2" x14ac:dyDescent="0.25">
      <c r="A1654" s="91">
        <v>165.1</v>
      </c>
      <c r="B1654" s="91">
        <v>30.850197753906262</v>
      </c>
    </row>
    <row r="1655" spans="1:2" x14ac:dyDescent="0.25">
      <c r="A1655" s="91">
        <v>165.2</v>
      </c>
      <c r="B1655" s="91">
        <v>30.892102737426761</v>
      </c>
    </row>
    <row r="1656" spans="1:2" x14ac:dyDescent="0.25">
      <c r="A1656" s="91">
        <v>165.3</v>
      </c>
      <c r="B1656" s="91">
        <v>30.934007720947271</v>
      </c>
    </row>
    <row r="1657" spans="1:2" x14ac:dyDescent="0.25">
      <c r="A1657" s="91">
        <v>165.4</v>
      </c>
      <c r="B1657" s="91">
        <v>30.97591270446777</v>
      </c>
    </row>
    <row r="1658" spans="1:2" x14ac:dyDescent="0.25">
      <c r="A1658" s="91">
        <v>165.5</v>
      </c>
      <c r="B1658" s="91">
        <v>31.017817687988281</v>
      </c>
    </row>
    <row r="1659" spans="1:2" x14ac:dyDescent="0.25">
      <c r="A1659" s="91">
        <v>165.6</v>
      </c>
      <c r="B1659" s="91">
        <v>31.059722671508801</v>
      </c>
    </row>
    <row r="1660" spans="1:2" x14ac:dyDescent="0.25">
      <c r="A1660" s="91">
        <v>165.7</v>
      </c>
      <c r="B1660" s="91">
        <v>31.101627655029301</v>
      </c>
    </row>
    <row r="1661" spans="1:2" x14ac:dyDescent="0.25">
      <c r="A1661" s="91">
        <v>165.8</v>
      </c>
      <c r="B1661" s="91">
        <v>31.143532638549811</v>
      </c>
    </row>
    <row r="1662" spans="1:2" x14ac:dyDescent="0.25">
      <c r="A1662" s="91">
        <v>165.9</v>
      </c>
      <c r="B1662" s="91">
        <v>31.18543762207031</v>
      </c>
    </row>
    <row r="1663" spans="1:2" x14ac:dyDescent="0.25">
      <c r="A1663" s="91">
        <v>166</v>
      </c>
      <c r="B1663" s="91">
        <v>31.22734260559082</v>
      </c>
    </row>
    <row r="1664" spans="1:2" x14ac:dyDescent="0.25">
      <c r="A1664" s="91">
        <v>166.1</v>
      </c>
      <c r="B1664" s="91">
        <v>31.265439701080329</v>
      </c>
    </row>
    <row r="1665" spans="1:2" x14ac:dyDescent="0.25">
      <c r="A1665" s="91">
        <v>166.2</v>
      </c>
      <c r="B1665" s="91">
        <v>31.30353679656983</v>
      </c>
    </row>
    <row r="1666" spans="1:2" x14ac:dyDescent="0.25">
      <c r="A1666" s="91">
        <v>166.3</v>
      </c>
      <c r="B1666" s="91">
        <v>31.341633892059331</v>
      </c>
    </row>
    <row r="1667" spans="1:2" x14ac:dyDescent="0.25">
      <c r="A1667" s="91">
        <v>166.4</v>
      </c>
      <c r="B1667" s="91">
        <v>31.379730987548829</v>
      </c>
    </row>
    <row r="1668" spans="1:2" x14ac:dyDescent="0.25">
      <c r="A1668" s="91">
        <v>166.5</v>
      </c>
      <c r="B1668" s="91">
        <v>31.41782808303833</v>
      </c>
    </row>
    <row r="1669" spans="1:2" x14ac:dyDescent="0.25">
      <c r="A1669" s="91">
        <v>166.6</v>
      </c>
      <c r="B1669" s="91">
        <v>31.455925178527838</v>
      </c>
    </row>
    <row r="1670" spans="1:2" x14ac:dyDescent="0.25">
      <c r="A1670" s="91">
        <v>166.7</v>
      </c>
      <c r="B1670" s="91">
        <v>31.49402227401734</v>
      </c>
    </row>
    <row r="1671" spans="1:2" x14ac:dyDescent="0.25">
      <c r="A1671" s="91">
        <v>166.8</v>
      </c>
      <c r="B1671" s="91">
        <v>31.532119369506841</v>
      </c>
    </row>
    <row r="1672" spans="1:2" x14ac:dyDescent="0.25">
      <c r="A1672" s="91">
        <v>166.9</v>
      </c>
      <c r="B1672" s="91">
        <v>31.570216464996339</v>
      </c>
    </row>
    <row r="1673" spans="1:2" x14ac:dyDescent="0.25">
      <c r="A1673" s="91">
        <v>167</v>
      </c>
      <c r="B1673" s="91">
        <v>31.60831356048584</v>
      </c>
    </row>
    <row r="1674" spans="1:2" x14ac:dyDescent="0.25">
      <c r="A1674" s="91">
        <v>167.1</v>
      </c>
      <c r="B1674" s="91">
        <v>31.779247913360631</v>
      </c>
    </row>
    <row r="1675" spans="1:2" x14ac:dyDescent="0.25">
      <c r="A1675" s="91">
        <v>167.2</v>
      </c>
      <c r="B1675" s="91">
        <v>31.95018226623538</v>
      </c>
    </row>
    <row r="1676" spans="1:2" x14ac:dyDescent="0.25">
      <c r="A1676" s="91">
        <v>167.3</v>
      </c>
      <c r="B1676" s="91">
        <v>32.121116619110133</v>
      </c>
    </row>
    <row r="1677" spans="1:2" x14ac:dyDescent="0.25">
      <c r="A1677" s="91">
        <v>167.4</v>
      </c>
      <c r="B1677" s="91">
        <v>32.292050971984871</v>
      </c>
    </row>
    <row r="1678" spans="1:2" x14ac:dyDescent="0.25">
      <c r="A1678" s="91">
        <v>167.5</v>
      </c>
      <c r="B1678" s="91">
        <v>32.462985324859623</v>
      </c>
    </row>
    <row r="1679" spans="1:2" x14ac:dyDescent="0.25">
      <c r="A1679" s="91">
        <v>167.6</v>
      </c>
      <c r="B1679" s="91">
        <v>32.633919677734411</v>
      </c>
    </row>
    <row r="1680" spans="1:2" x14ac:dyDescent="0.25">
      <c r="A1680" s="91">
        <v>167.7</v>
      </c>
      <c r="B1680" s="91">
        <v>32.804854030609157</v>
      </c>
    </row>
    <row r="1681" spans="1:2" x14ac:dyDescent="0.25">
      <c r="A1681" s="91">
        <v>167.8</v>
      </c>
      <c r="B1681" s="91">
        <v>32.975788383483909</v>
      </c>
    </row>
    <row r="1682" spans="1:2" x14ac:dyDescent="0.25">
      <c r="A1682" s="91">
        <v>167.9</v>
      </c>
      <c r="B1682" s="91">
        <v>33.146722736358647</v>
      </c>
    </row>
    <row r="1683" spans="1:2" x14ac:dyDescent="0.25">
      <c r="A1683" s="91">
        <v>168</v>
      </c>
      <c r="B1683" s="91">
        <v>33.3176570892334</v>
      </c>
    </row>
    <row r="1684" spans="1:2" x14ac:dyDescent="0.25">
      <c r="A1684" s="91">
        <v>168.1</v>
      </c>
      <c r="B1684" s="91">
        <v>33.549148406982482</v>
      </c>
    </row>
    <row r="1685" spans="1:2" x14ac:dyDescent="0.25">
      <c r="A1685" s="91">
        <v>168.2</v>
      </c>
      <c r="B1685" s="91">
        <v>33.780639724731493</v>
      </c>
    </row>
    <row r="1686" spans="1:2" x14ac:dyDescent="0.25">
      <c r="A1686" s="91">
        <v>168.3</v>
      </c>
      <c r="B1686" s="91">
        <v>34.012131042480497</v>
      </c>
    </row>
    <row r="1687" spans="1:2" x14ac:dyDescent="0.25">
      <c r="A1687" s="91">
        <v>168.4</v>
      </c>
      <c r="B1687" s="91">
        <v>34.243622360229509</v>
      </c>
    </row>
    <row r="1688" spans="1:2" x14ac:dyDescent="0.25">
      <c r="A1688" s="91">
        <v>168.5</v>
      </c>
      <c r="B1688" s="91">
        <v>34.475113677978513</v>
      </c>
    </row>
    <row r="1689" spans="1:2" x14ac:dyDescent="0.25">
      <c r="A1689" s="91">
        <v>168.6</v>
      </c>
      <c r="B1689" s="91">
        <v>34.706604995727602</v>
      </c>
    </row>
    <row r="1690" spans="1:2" x14ac:dyDescent="0.25">
      <c r="A1690" s="91">
        <v>168.7</v>
      </c>
      <c r="B1690" s="91">
        <v>34.938096313476599</v>
      </c>
    </row>
    <row r="1691" spans="1:2" x14ac:dyDescent="0.25">
      <c r="A1691" s="91">
        <v>168.8</v>
      </c>
      <c r="B1691" s="91">
        <v>35.16958763122561</v>
      </c>
    </row>
    <row r="1692" spans="1:2" x14ac:dyDescent="0.25">
      <c r="A1692" s="91">
        <v>168.9</v>
      </c>
      <c r="B1692" s="91">
        <v>35.401078948974622</v>
      </c>
    </row>
    <row r="1693" spans="1:2" x14ac:dyDescent="0.25">
      <c r="A1693" s="91">
        <v>169</v>
      </c>
      <c r="B1693" s="91">
        <v>35.632570266723633</v>
      </c>
    </row>
    <row r="1694" spans="1:2" x14ac:dyDescent="0.25">
      <c r="A1694" s="91">
        <v>169.1</v>
      </c>
      <c r="B1694" s="91">
        <v>35.795665664672889</v>
      </c>
    </row>
    <row r="1695" spans="1:2" x14ac:dyDescent="0.25">
      <c r="A1695" s="91">
        <v>169.2</v>
      </c>
      <c r="B1695" s="91">
        <v>35.958761062622102</v>
      </c>
    </row>
    <row r="1696" spans="1:2" x14ac:dyDescent="0.25">
      <c r="A1696" s="91">
        <v>169.3</v>
      </c>
      <c r="B1696" s="91">
        <v>36.121856460571308</v>
      </c>
    </row>
    <row r="1697" spans="1:2" x14ac:dyDescent="0.25">
      <c r="A1697" s="91">
        <v>169.4</v>
      </c>
      <c r="B1697" s="91">
        <v>36.284951858520508</v>
      </c>
    </row>
    <row r="1698" spans="1:2" x14ac:dyDescent="0.25">
      <c r="A1698" s="91">
        <v>169.5</v>
      </c>
      <c r="B1698" s="91">
        <v>36.448047256469728</v>
      </c>
    </row>
    <row r="1699" spans="1:2" x14ac:dyDescent="0.25">
      <c r="A1699" s="91">
        <v>169.6</v>
      </c>
      <c r="B1699" s="91">
        <v>36.611142654418977</v>
      </c>
    </row>
    <row r="1700" spans="1:2" x14ac:dyDescent="0.25">
      <c r="A1700" s="91">
        <v>169.7</v>
      </c>
      <c r="B1700" s="91">
        <v>36.77423805236819</v>
      </c>
    </row>
    <row r="1701" spans="1:2" x14ac:dyDescent="0.25">
      <c r="A1701" s="91">
        <v>169.8</v>
      </c>
      <c r="B1701" s="91">
        <v>36.937333450317396</v>
      </c>
    </row>
    <row r="1702" spans="1:2" x14ac:dyDescent="0.25">
      <c r="A1702" s="91">
        <v>169.9</v>
      </c>
      <c r="B1702" s="91">
        <v>37.100428848266617</v>
      </c>
    </row>
    <row r="1703" spans="1:2" x14ac:dyDescent="0.25">
      <c r="A1703" s="91">
        <v>170</v>
      </c>
      <c r="B1703" s="91">
        <v>37.263524246215823</v>
      </c>
    </row>
    <row r="1704" spans="1:2" x14ac:dyDescent="0.25">
      <c r="A1704" s="91">
        <v>170.1</v>
      </c>
      <c r="B1704" s="91">
        <v>37.324873008728041</v>
      </c>
    </row>
    <row r="1705" spans="1:2" x14ac:dyDescent="0.25">
      <c r="A1705" s="91">
        <v>170.2</v>
      </c>
      <c r="B1705" s="91">
        <v>37.386221771240237</v>
      </c>
    </row>
    <row r="1706" spans="1:2" x14ac:dyDescent="0.25">
      <c r="A1706" s="91">
        <v>170.3</v>
      </c>
      <c r="B1706" s="91">
        <v>37.447570533752447</v>
      </c>
    </row>
    <row r="1707" spans="1:2" x14ac:dyDescent="0.25">
      <c r="A1707" s="91">
        <v>170.4</v>
      </c>
      <c r="B1707" s="91">
        <v>37.508919296264651</v>
      </c>
    </row>
    <row r="1708" spans="1:2" x14ac:dyDescent="0.25">
      <c r="A1708" s="91">
        <v>170.5</v>
      </c>
      <c r="B1708" s="91">
        <v>37.570268058776861</v>
      </c>
    </row>
    <row r="1709" spans="1:2" x14ac:dyDescent="0.25">
      <c r="A1709" s="91">
        <v>170.6</v>
      </c>
      <c r="B1709" s="91">
        <v>37.631616821289079</v>
      </c>
    </row>
    <row r="1710" spans="1:2" x14ac:dyDescent="0.25">
      <c r="A1710" s="91">
        <v>170.7</v>
      </c>
      <c r="B1710" s="91">
        <v>37.692965583801282</v>
      </c>
    </row>
    <row r="1711" spans="1:2" x14ac:dyDescent="0.25">
      <c r="A1711" s="91">
        <v>170.8</v>
      </c>
      <c r="B1711" s="91">
        <v>37.754314346313492</v>
      </c>
    </row>
    <row r="1712" spans="1:2" x14ac:dyDescent="0.25">
      <c r="A1712" s="91">
        <v>170.9</v>
      </c>
      <c r="B1712" s="91">
        <v>37.815663108825689</v>
      </c>
    </row>
    <row r="1713" spans="1:2" x14ac:dyDescent="0.25">
      <c r="A1713" s="91">
        <v>171</v>
      </c>
      <c r="B1713" s="91">
        <v>37.877011871337892</v>
      </c>
    </row>
    <row r="1714" spans="1:2" x14ac:dyDescent="0.25">
      <c r="A1714" s="91">
        <v>171.1</v>
      </c>
      <c r="B1714" s="91">
        <v>37.752882690429658</v>
      </c>
    </row>
    <row r="1715" spans="1:2" x14ac:dyDescent="0.25">
      <c r="A1715" s="91">
        <v>171.2</v>
      </c>
      <c r="B1715" s="91">
        <v>37.628753509521466</v>
      </c>
    </row>
    <row r="1716" spans="1:2" x14ac:dyDescent="0.25">
      <c r="A1716" s="91">
        <v>171.3</v>
      </c>
      <c r="B1716" s="91">
        <v>37.504624328613268</v>
      </c>
    </row>
    <row r="1717" spans="1:2" x14ac:dyDescent="0.25">
      <c r="A1717" s="91">
        <v>171.4</v>
      </c>
      <c r="B1717" s="91">
        <v>37.380495147705069</v>
      </c>
    </row>
    <row r="1718" spans="1:2" x14ac:dyDescent="0.25">
      <c r="A1718" s="91">
        <v>171.5</v>
      </c>
      <c r="B1718" s="91">
        <v>37.256365966796878</v>
      </c>
    </row>
    <row r="1719" spans="1:2" x14ac:dyDescent="0.25">
      <c r="A1719" s="91">
        <v>171.6</v>
      </c>
      <c r="B1719" s="91">
        <v>37.132236785888637</v>
      </c>
    </row>
    <row r="1720" spans="1:2" x14ac:dyDescent="0.25">
      <c r="A1720" s="91">
        <v>171.7</v>
      </c>
      <c r="B1720" s="91">
        <v>37.008107604980452</v>
      </c>
    </row>
    <row r="1721" spans="1:2" x14ac:dyDescent="0.25">
      <c r="A1721" s="91">
        <v>171.8</v>
      </c>
      <c r="B1721" s="91">
        <v>36.883978424072247</v>
      </c>
    </row>
    <row r="1722" spans="1:2" x14ac:dyDescent="0.25">
      <c r="A1722" s="91">
        <v>171.9</v>
      </c>
      <c r="B1722" s="91">
        <v>36.759849243164062</v>
      </c>
    </row>
    <row r="1723" spans="1:2" x14ac:dyDescent="0.25">
      <c r="A1723" s="91">
        <v>172</v>
      </c>
      <c r="B1723" s="91">
        <v>36.635720062255857</v>
      </c>
    </row>
    <row r="1724" spans="1:2" x14ac:dyDescent="0.25">
      <c r="A1724" s="91">
        <v>172.1</v>
      </c>
      <c r="B1724" s="91">
        <v>36.349923763275079</v>
      </c>
    </row>
    <row r="1725" spans="1:2" x14ac:dyDescent="0.25">
      <c r="A1725" s="91">
        <v>172.2</v>
      </c>
      <c r="B1725" s="91">
        <v>36.06412746429438</v>
      </c>
    </row>
    <row r="1726" spans="1:2" x14ac:dyDescent="0.25">
      <c r="A1726" s="91">
        <v>172.3</v>
      </c>
      <c r="B1726" s="91">
        <v>35.778331165313688</v>
      </c>
    </row>
    <row r="1727" spans="1:2" x14ac:dyDescent="0.25">
      <c r="A1727" s="91">
        <v>172.4</v>
      </c>
      <c r="B1727" s="91">
        <v>35.492534866332988</v>
      </c>
    </row>
    <row r="1728" spans="1:2" x14ac:dyDescent="0.25">
      <c r="A1728" s="91">
        <v>172.5</v>
      </c>
      <c r="B1728" s="91">
        <v>35.206738567352289</v>
      </c>
    </row>
    <row r="1729" spans="1:2" x14ac:dyDescent="0.25">
      <c r="A1729" s="91">
        <v>172.6</v>
      </c>
      <c r="B1729" s="91">
        <v>34.920942268371512</v>
      </c>
    </row>
    <row r="1730" spans="1:2" x14ac:dyDescent="0.25">
      <c r="A1730" s="91">
        <v>172.7</v>
      </c>
      <c r="B1730" s="91">
        <v>34.63514596939082</v>
      </c>
    </row>
    <row r="1731" spans="1:2" x14ac:dyDescent="0.25">
      <c r="A1731" s="91">
        <v>172.8</v>
      </c>
      <c r="B1731" s="91">
        <v>34.34934967041012</v>
      </c>
    </row>
    <row r="1732" spans="1:2" x14ac:dyDescent="0.25">
      <c r="A1732" s="91">
        <v>172.9</v>
      </c>
      <c r="B1732" s="91">
        <v>34.063553371429428</v>
      </c>
    </row>
    <row r="1733" spans="1:2" x14ac:dyDescent="0.25">
      <c r="A1733" s="91">
        <v>173</v>
      </c>
      <c r="B1733" s="91">
        <v>33.777757072448729</v>
      </c>
    </row>
    <row r="1734" spans="1:2" x14ac:dyDescent="0.25">
      <c r="A1734" s="91">
        <v>173.1</v>
      </c>
      <c r="B1734" s="91">
        <v>33.369315490722563</v>
      </c>
    </row>
    <row r="1735" spans="1:2" x14ac:dyDescent="0.25">
      <c r="A1735" s="91">
        <v>173.2</v>
      </c>
      <c r="B1735" s="91">
        <v>32.960873908996511</v>
      </c>
    </row>
    <row r="1736" spans="1:2" x14ac:dyDescent="0.25">
      <c r="A1736" s="91">
        <v>173.3</v>
      </c>
      <c r="B1736" s="91">
        <v>32.552432327270459</v>
      </c>
    </row>
    <row r="1737" spans="1:2" x14ac:dyDescent="0.25">
      <c r="A1737" s="91">
        <v>173.4</v>
      </c>
      <c r="B1737" s="91">
        <v>32.143990745544407</v>
      </c>
    </row>
    <row r="1738" spans="1:2" x14ac:dyDescent="0.25">
      <c r="A1738" s="91">
        <v>173.5</v>
      </c>
      <c r="B1738" s="91">
        <v>31.735549163818359</v>
      </c>
    </row>
    <row r="1739" spans="1:2" x14ac:dyDescent="0.25">
      <c r="A1739" s="91">
        <v>173.6</v>
      </c>
      <c r="B1739" s="91">
        <v>31.327107582092189</v>
      </c>
    </row>
    <row r="1740" spans="1:2" x14ac:dyDescent="0.25">
      <c r="A1740" s="91">
        <v>173.7</v>
      </c>
      <c r="B1740" s="91">
        <v>30.918666000366141</v>
      </c>
    </row>
    <row r="1741" spans="1:2" x14ac:dyDescent="0.25">
      <c r="A1741" s="91">
        <v>173.8</v>
      </c>
      <c r="B1741" s="91">
        <v>30.510224418640089</v>
      </c>
    </row>
    <row r="1742" spans="1:2" x14ac:dyDescent="0.25">
      <c r="A1742" s="91">
        <v>173.9</v>
      </c>
      <c r="B1742" s="91">
        <v>30.10178283691404</v>
      </c>
    </row>
    <row r="1743" spans="1:2" x14ac:dyDescent="0.25">
      <c r="A1743" s="91">
        <v>174</v>
      </c>
      <c r="B1743" s="91">
        <v>29.693341255187988</v>
      </c>
    </row>
    <row r="1744" spans="1:2" x14ac:dyDescent="0.25">
      <c r="A1744" s="91">
        <v>174.1</v>
      </c>
      <c r="B1744" s="91">
        <v>29.397332687377862</v>
      </c>
    </row>
    <row r="1745" spans="1:2" x14ac:dyDescent="0.25">
      <c r="A1745" s="91">
        <v>174.2</v>
      </c>
      <c r="B1745" s="91">
        <v>29.101324119567821</v>
      </c>
    </row>
    <row r="1746" spans="1:2" x14ac:dyDescent="0.25">
      <c r="A1746" s="91">
        <v>174.3</v>
      </c>
      <c r="B1746" s="91">
        <v>28.805315551757779</v>
      </c>
    </row>
    <row r="1747" spans="1:2" x14ac:dyDescent="0.25">
      <c r="A1747" s="91">
        <v>174.4</v>
      </c>
      <c r="B1747" s="91">
        <v>28.509306983947742</v>
      </c>
    </row>
    <row r="1748" spans="1:2" x14ac:dyDescent="0.25">
      <c r="A1748" s="91">
        <v>174.5</v>
      </c>
      <c r="B1748" s="91">
        <v>28.2132984161377</v>
      </c>
    </row>
    <row r="1749" spans="1:2" x14ac:dyDescent="0.25">
      <c r="A1749" s="91">
        <v>174.6</v>
      </c>
      <c r="B1749" s="91">
        <v>27.91728984832757</v>
      </c>
    </row>
    <row r="1750" spans="1:2" x14ac:dyDescent="0.25">
      <c r="A1750" s="91">
        <v>174.7</v>
      </c>
      <c r="B1750" s="91">
        <v>27.621281280517529</v>
      </c>
    </row>
    <row r="1751" spans="1:2" x14ac:dyDescent="0.25">
      <c r="A1751" s="91">
        <v>174.8</v>
      </c>
      <c r="B1751" s="91">
        <v>27.325272712707481</v>
      </c>
    </row>
    <row r="1752" spans="1:2" x14ac:dyDescent="0.25">
      <c r="A1752" s="91">
        <v>174.9</v>
      </c>
      <c r="B1752" s="91">
        <v>27.029264144897439</v>
      </c>
    </row>
    <row r="1753" spans="1:2" x14ac:dyDescent="0.25">
      <c r="A1753" s="91">
        <v>175</v>
      </c>
      <c r="B1753" s="91">
        <v>26.733255577087402</v>
      </c>
    </row>
    <row r="1754" spans="1:2" x14ac:dyDescent="0.25">
      <c r="A1754" s="91">
        <v>175.1</v>
      </c>
      <c r="B1754" s="91">
        <v>26.54953792572017</v>
      </c>
    </row>
    <row r="1755" spans="1:2" x14ac:dyDescent="0.25">
      <c r="A1755" s="91">
        <v>175.2</v>
      </c>
      <c r="B1755" s="91">
        <v>26.365820274352991</v>
      </c>
    </row>
    <row r="1756" spans="1:2" x14ac:dyDescent="0.25">
      <c r="A1756" s="91">
        <v>175.3</v>
      </c>
      <c r="B1756" s="91">
        <v>26.18210262298582</v>
      </c>
    </row>
    <row r="1757" spans="1:2" x14ac:dyDescent="0.25">
      <c r="A1757" s="91">
        <v>175.4</v>
      </c>
      <c r="B1757" s="91">
        <v>25.998384971618641</v>
      </c>
    </row>
    <row r="1758" spans="1:2" x14ac:dyDescent="0.25">
      <c r="A1758" s="91">
        <v>175.5</v>
      </c>
      <c r="B1758" s="91">
        <v>25.81466732025147</v>
      </c>
    </row>
    <row r="1759" spans="1:2" x14ac:dyDescent="0.25">
      <c r="A1759" s="91">
        <v>175.6</v>
      </c>
      <c r="B1759" s="91">
        <v>25.630949668884242</v>
      </c>
    </row>
    <row r="1760" spans="1:2" x14ac:dyDescent="0.25">
      <c r="A1760" s="91">
        <v>175.7</v>
      </c>
      <c r="B1760" s="91">
        <v>25.447232017517059</v>
      </c>
    </row>
    <row r="1761" spans="1:2" x14ac:dyDescent="0.25">
      <c r="A1761" s="91">
        <v>175.8</v>
      </c>
      <c r="B1761" s="91">
        <v>25.263514366149881</v>
      </c>
    </row>
    <row r="1762" spans="1:2" x14ac:dyDescent="0.25">
      <c r="A1762" s="91">
        <v>175.9</v>
      </c>
      <c r="B1762" s="91">
        <v>25.079796714782709</v>
      </c>
    </row>
    <row r="1763" spans="1:2" x14ac:dyDescent="0.25">
      <c r="A1763" s="91">
        <v>176</v>
      </c>
      <c r="B1763" s="91">
        <v>24.896079063415531</v>
      </c>
    </row>
    <row r="1764" spans="1:2" x14ac:dyDescent="0.25">
      <c r="A1764" s="91">
        <v>176.1</v>
      </c>
      <c r="B1764" s="91">
        <v>24.959526939392109</v>
      </c>
    </row>
    <row r="1765" spans="1:2" x14ac:dyDescent="0.25">
      <c r="A1765" s="91">
        <v>176.2</v>
      </c>
      <c r="B1765" s="91">
        <v>25.02297481536867</v>
      </c>
    </row>
    <row r="1766" spans="1:2" x14ac:dyDescent="0.25">
      <c r="A1766" s="91">
        <v>176.3</v>
      </c>
      <c r="B1766" s="91">
        <v>25.08642269134522</v>
      </c>
    </row>
    <row r="1767" spans="1:2" x14ac:dyDescent="0.25">
      <c r="A1767" s="91">
        <v>176.4</v>
      </c>
      <c r="B1767" s="91">
        <v>25.149870567321781</v>
      </c>
    </row>
    <row r="1768" spans="1:2" x14ac:dyDescent="0.25">
      <c r="A1768" s="91">
        <v>176.5</v>
      </c>
      <c r="B1768" s="91">
        <v>25.213318443298341</v>
      </c>
    </row>
    <row r="1769" spans="1:2" x14ac:dyDescent="0.25">
      <c r="A1769" s="91">
        <v>176.6</v>
      </c>
      <c r="B1769" s="91">
        <v>25.27676631927492</v>
      </c>
    </row>
    <row r="1770" spans="1:2" x14ac:dyDescent="0.25">
      <c r="A1770" s="91">
        <v>176.7</v>
      </c>
      <c r="B1770" s="91">
        <v>25.34021419525148</v>
      </c>
    </row>
    <row r="1771" spans="1:2" x14ac:dyDescent="0.25">
      <c r="A1771" s="91">
        <v>176.8</v>
      </c>
      <c r="B1771" s="91">
        <v>25.40366207122803</v>
      </c>
    </row>
    <row r="1772" spans="1:2" x14ac:dyDescent="0.25">
      <c r="A1772" s="91">
        <v>176.9</v>
      </c>
      <c r="B1772" s="91">
        <v>25.467109947204591</v>
      </c>
    </row>
    <row r="1773" spans="1:2" x14ac:dyDescent="0.25">
      <c r="A1773" s="91">
        <v>177</v>
      </c>
      <c r="B1773" s="91">
        <v>25.530557823181152</v>
      </c>
    </row>
    <row r="1774" spans="1:2" x14ac:dyDescent="0.25">
      <c r="A1774" s="91">
        <v>177.1</v>
      </c>
      <c r="B1774" s="91">
        <v>25.6755823516846</v>
      </c>
    </row>
    <row r="1775" spans="1:2" x14ac:dyDescent="0.25">
      <c r="A1775" s="91">
        <v>177.2</v>
      </c>
      <c r="B1775" s="91">
        <v>25.820606880188009</v>
      </c>
    </row>
    <row r="1776" spans="1:2" x14ac:dyDescent="0.25">
      <c r="A1776" s="91">
        <v>177.3</v>
      </c>
      <c r="B1776" s="91">
        <v>25.965631408691419</v>
      </c>
    </row>
    <row r="1777" spans="1:2" x14ac:dyDescent="0.25">
      <c r="A1777" s="91">
        <v>177.4</v>
      </c>
      <c r="B1777" s="91">
        <v>26.110655937194831</v>
      </c>
    </row>
    <row r="1778" spans="1:2" x14ac:dyDescent="0.25">
      <c r="A1778" s="91">
        <v>177.5</v>
      </c>
      <c r="B1778" s="91">
        <v>26.255680465698241</v>
      </c>
    </row>
    <row r="1779" spans="1:2" x14ac:dyDescent="0.25">
      <c r="A1779" s="91">
        <v>177.6</v>
      </c>
      <c r="B1779" s="91">
        <v>26.400704994201689</v>
      </c>
    </row>
    <row r="1780" spans="1:2" x14ac:dyDescent="0.25">
      <c r="A1780" s="91">
        <v>177.7</v>
      </c>
      <c r="B1780" s="91">
        <v>26.545729522705098</v>
      </c>
    </row>
    <row r="1781" spans="1:2" x14ac:dyDescent="0.25">
      <c r="A1781" s="91">
        <v>177.8</v>
      </c>
      <c r="B1781" s="91">
        <v>26.690754051208511</v>
      </c>
    </row>
    <row r="1782" spans="1:2" x14ac:dyDescent="0.25">
      <c r="A1782" s="91">
        <v>177.9</v>
      </c>
      <c r="B1782" s="91">
        <v>26.835778579711921</v>
      </c>
    </row>
    <row r="1783" spans="1:2" x14ac:dyDescent="0.25">
      <c r="A1783" s="91">
        <v>178</v>
      </c>
      <c r="B1783" s="91">
        <v>26.98080310821533</v>
      </c>
    </row>
    <row r="1784" spans="1:2" x14ac:dyDescent="0.25">
      <c r="A1784" s="91">
        <v>178.1</v>
      </c>
      <c r="B1784" s="91">
        <v>27.156279373168989</v>
      </c>
    </row>
    <row r="1785" spans="1:2" x14ac:dyDescent="0.25">
      <c r="A1785" s="91">
        <v>178.2</v>
      </c>
      <c r="B1785" s="91">
        <v>27.331755638122591</v>
      </c>
    </row>
    <row r="1786" spans="1:2" x14ac:dyDescent="0.25">
      <c r="A1786" s="91">
        <v>178.3</v>
      </c>
      <c r="B1786" s="91">
        <v>27.507231903076189</v>
      </c>
    </row>
    <row r="1787" spans="1:2" x14ac:dyDescent="0.25">
      <c r="A1787" s="91">
        <v>178.4</v>
      </c>
      <c r="B1787" s="91">
        <v>27.682708168029791</v>
      </c>
    </row>
    <row r="1788" spans="1:2" x14ac:dyDescent="0.25">
      <c r="A1788" s="91">
        <v>178.5</v>
      </c>
      <c r="B1788" s="91">
        <v>27.8581844329834</v>
      </c>
    </row>
    <row r="1789" spans="1:2" x14ac:dyDescent="0.25">
      <c r="A1789" s="91">
        <v>178.6</v>
      </c>
      <c r="B1789" s="91">
        <v>28.033660697937059</v>
      </c>
    </row>
    <row r="1790" spans="1:2" x14ac:dyDescent="0.25">
      <c r="A1790" s="91">
        <v>178.7</v>
      </c>
      <c r="B1790" s="91">
        <v>28.209136962890661</v>
      </c>
    </row>
    <row r="1791" spans="1:2" x14ac:dyDescent="0.25">
      <c r="A1791" s="91">
        <v>178.8</v>
      </c>
      <c r="B1791" s="91">
        <v>28.384613227844259</v>
      </c>
    </row>
    <row r="1792" spans="1:2" x14ac:dyDescent="0.25">
      <c r="A1792" s="91">
        <v>178.9</v>
      </c>
      <c r="B1792" s="91">
        <v>28.560089492797861</v>
      </c>
    </row>
    <row r="1793" spans="1:2" x14ac:dyDescent="0.25">
      <c r="A1793" s="91">
        <v>179</v>
      </c>
      <c r="B1793" s="91">
        <v>28.73556575775147</v>
      </c>
    </row>
    <row r="1794" spans="1:2" x14ac:dyDescent="0.25">
      <c r="A1794" s="91">
        <v>179.1</v>
      </c>
      <c r="B1794" s="91">
        <v>28.829095420837429</v>
      </c>
    </row>
    <row r="1795" spans="1:2" x14ac:dyDescent="0.25">
      <c r="A1795" s="91">
        <v>179.2</v>
      </c>
      <c r="B1795" s="91">
        <v>28.922625083923361</v>
      </c>
    </row>
    <row r="1796" spans="1:2" x14ac:dyDescent="0.25">
      <c r="A1796" s="91">
        <v>179.3</v>
      </c>
      <c r="B1796" s="91">
        <v>29.016154747009288</v>
      </c>
    </row>
    <row r="1797" spans="1:2" x14ac:dyDescent="0.25">
      <c r="A1797" s="91">
        <v>179.4</v>
      </c>
      <c r="B1797" s="91">
        <v>29.10968441009522</v>
      </c>
    </row>
    <row r="1798" spans="1:2" x14ac:dyDescent="0.25">
      <c r="A1798" s="91">
        <v>179.5</v>
      </c>
      <c r="B1798" s="91">
        <v>29.203214073181151</v>
      </c>
    </row>
    <row r="1799" spans="1:2" x14ac:dyDescent="0.25">
      <c r="A1799" s="91">
        <v>179.6</v>
      </c>
      <c r="B1799" s="91">
        <v>29.296743736267111</v>
      </c>
    </row>
    <row r="1800" spans="1:2" x14ac:dyDescent="0.25">
      <c r="A1800" s="91">
        <v>179.7</v>
      </c>
      <c r="B1800" s="91">
        <v>29.390273399353049</v>
      </c>
    </row>
    <row r="1801" spans="1:2" x14ac:dyDescent="0.25">
      <c r="A1801" s="91">
        <v>179.8</v>
      </c>
      <c r="B1801" s="91">
        <v>29.48380306243898</v>
      </c>
    </row>
    <row r="1802" spans="1:2" x14ac:dyDescent="0.25">
      <c r="A1802" s="91">
        <v>179.9</v>
      </c>
      <c r="B1802" s="91">
        <v>29.577332725524911</v>
      </c>
    </row>
    <row r="1803" spans="1:2" x14ac:dyDescent="0.25">
      <c r="A1803" s="91">
        <v>180</v>
      </c>
      <c r="B1803" s="91">
        <v>29.670862388610839</v>
      </c>
    </row>
    <row r="1804" spans="1:2" x14ac:dyDescent="0.25">
      <c r="A1804">
        <v>180.1</v>
      </c>
      <c r="B1804">
        <v>29.700896377563481</v>
      </c>
    </row>
    <row r="1805" spans="1:2" x14ac:dyDescent="0.25">
      <c r="A1805">
        <v>180.2</v>
      </c>
      <c r="B1805">
        <v>29.73093036651612</v>
      </c>
    </row>
    <row r="1806" spans="1:2" x14ac:dyDescent="0.25">
      <c r="A1806">
        <v>180.3</v>
      </c>
      <c r="B1806">
        <v>29.760964355468751</v>
      </c>
    </row>
    <row r="1807" spans="1:2" x14ac:dyDescent="0.25">
      <c r="A1807">
        <v>180.4</v>
      </c>
      <c r="B1807">
        <v>29.790998344421389</v>
      </c>
    </row>
    <row r="1808" spans="1:2" x14ac:dyDescent="0.25">
      <c r="A1808">
        <v>180.5</v>
      </c>
      <c r="B1808">
        <v>29.821032333374021</v>
      </c>
    </row>
    <row r="1809" spans="1:2" x14ac:dyDescent="0.25">
      <c r="A1809">
        <v>180.6</v>
      </c>
      <c r="B1809">
        <v>29.85106632232667</v>
      </c>
    </row>
    <row r="1810" spans="1:2" x14ac:dyDescent="0.25">
      <c r="A1810">
        <v>180.7</v>
      </c>
      <c r="B1810">
        <v>29.881100311279301</v>
      </c>
    </row>
    <row r="1811" spans="1:2" x14ac:dyDescent="0.25">
      <c r="A1811">
        <v>180.8</v>
      </c>
      <c r="B1811">
        <v>29.911134300231939</v>
      </c>
    </row>
    <row r="1812" spans="1:2" x14ac:dyDescent="0.25">
      <c r="A1812">
        <v>180.9</v>
      </c>
      <c r="B1812">
        <v>29.941168289184571</v>
      </c>
    </row>
    <row r="1813" spans="1:2" x14ac:dyDescent="0.25">
      <c r="A1813">
        <v>181</v>
      </c>
      <c r="B1813">
        <v>29.971202278137209</v>
      </c>
    </row>
    <row r="1814" spans="1:2" x14ac:dyDescent="0.25">
      <c r="A1814">
        <v>181.1</v>
      </c>
      <c r="B1814">
        <v>29.86368221282957</v>
      </c>
    </row>
    <row r="1815" spans="1:2" x14ac:dyDescent="0.25">
      <c r="A1815">
        <v>181.2</v>
      </c>
      <c r="B1815">
        <v>29.756162147521959</v>
      </c>
    </row>
    <row r="1816" spans="1:2" x14ac:dyDescent="0.25">
      <c r="A1816">
        <v>181.3</v>
      </c>
      <c r="B1816">
        <v>29.648642082214341</v>
      </c>
    </row>
    <row r="1817" spans="1:2" x14ac:dyDescent="0.25">
      <c r="A1817">
        <v>181.4</v>
      </c>
      <c r="B1817">
        <v>29.54112201690673</v>
      </c>
    </row>
    <row r="1818" spans="1:2" x14ac:dyDescent="0.25">
      <c r="A1818">
        <v>181.5</v>
      </c>
      <c r="B1818">
        <v>29.433601951599119</v>
      </c>
    </row>
    <row r="1819" spans="1:2" x14ac:dyDescent="0.25">
      <c r="A1819">
        <v>181.6</v>
      </c>
      <c r="B1819">
        <v>29.32608188629148</v>
      </c>
    </row>
    <row r="1820" spans="1:2" x14ac:dyDescent="0.25">
      <c r="A1820">
        <v>181.7</v>
      </c>
      <c r="B1820">
        <v>29.218561820983869</v>
      </c>
    </row>
    <row r="1821" spans="1:2" x14ac:dyDescent="0.25">
      <c r="A1821">
        <v>181.8</v>
      </c>
      <c r="B1821">
        <v>29.111041755676261</v>
      </c>
    </row>
    <row r="1822" spans="1:2" x14ac:dyDescent="0.25">
      <c r="A1822">
        <v>181.9</v>
      </c>
      <c r="B1822">
        <v>29.00352169036865</v>
      </c>
    </row>
    <row r="1823" spans="1:2" x14ac:dyDescent="0.25">
      <c r="A1823">
        <v>182</v>
      </c>
      <c r="B1823">
        <v>28.896001625061039</v>
      </c>
    </row>
    <row r="1824" spans="1:2" x14ac:dyDescent="0.25">
      <c r="A1824">
        <v>182.1</v>
      </c>
      <c r="B1824">
        <v>28.734911899566619</v>
      </c>
    </row>
    <row r="1825" spans="1:2" x14ac:dyDescent="0.25">
      <c r="A1825">
        <v>182.2</v>
      </c>
      <c r="B1825">
        <v>28.573822174072241</v>
      </c>
    </row>
    <row r="1826" spans="1:2" x14ac:dyDescent="0.25">
      <c r="A1826">
        <v>182.3</v>
      </c>
      <c r="B1826">
        <v>28.41273244857787</v>
      </c>
    </row>
    <row r="1827" spans="1:2" x14ac:dyDescent="0.25">
      <c r="A1827">
        <v>182.4</v>
      </c>
      <c r="B1827">
        <v>28.251642723083489</v>
      </c>
    </row>
    <row r="1828" spans="1:2" x14ac:dyDescent="0.25">
      <c r="A1828">
        <v>182.5</v>
      </c>
      <c r="B1828">
        <v>28.090552997589111</v>
      </c>
    </row>
    <row r="1829" spans="1:2" x14ac:dyDescent="0.25">
      <c r="A1829">
        <v>182.6</v>
      </c>
      <c r="B1829">
        <v>27.92946327209469</v>
      </c>
    </row>
    <row r="1830" spans="1:2" x14ac:dyDescent="0.25">
      <c r="A1830">
        <v>182.7</v>
      </c>
      <c r="B1830">
        <v>27.768373546600319</v>
      </c>
    </row>
    <row r="1831" spans="1:2" x14ac:dyDescent="0.25">
      <c r="A1831">
        <v>182.8</v>
      </c>
      <c r="B1831">
        <v>27.607283821105941</v>
      </c>
    </row>
    <row r="1832" spans="1:2" x14ac:dyDescent="0.25">
      <c r="A1832">
        <v>182.9</v>
      </c>
      <c r="B1832">
        <v>27.44619409561156</v>
      </c>
    </row>
    <row r="1833" spans="1:2" x14ac:dyDescent="0.25">
      <c r="A1833">
        <v>183</v>
      </c>
      <c r="B1833">
        <v>27.285104370117189</v>
      </c>
    </row>
    <row r="1834" spans="1:2" x14ac:dyDescent="0.25">
      <c r="A1834">
        <v>183.1</v>
      </c>
      <c r="B1834">
        <v>27.130395679473839</v>
      </c>
    </row>
    <row r="1835" spans="1:2" x14ac:dyDescent="0.25">
      <c r="A1835">
        <v>183.2</v>
      </c>
      <c r="B1835">
        <v>26.975686988830539</v>
      </c>
    </row>
    <row r="1836" spans="1:2" x14ac:dyDescent="0.25">
      <c r="A1836">
        <v>183.3</v>
      </c>
      <c r="B1836">
        <v>26.820978298187239</v>
      </c>
    </row>
    <row r="1837" spans="1:2" x14ac:dyDescent="0.25">
      <c r="A1837">
        <v>183.4</v>
      </c>
      <c r="B1837">
        <v>26.666269607543938</v>
      </c>
    </row>
    <row r="1838" spans="1:2" x14ac:dyDescent="0.25">
      <c r="A1838">
        <v>183.5</v>
      </c>
      <c r="B1838">
        <v>26.511560916900631</v>
      </c>
    </row>
    <row r="1839" spans="1:2" x14ac:dyDescent="0.25">
      <c r="A1839">
        <v>183.6</v>
      </c>
      <c r="B1839">
        <v>26.356852226257288</v>
      </c>
    </row>
    <row r="1840" spans="1:2" x14ac:dyDescent="0.25">
      <c r="A1840">
        <v>183.7</v>
      </c>
      <c r="B1840">
        <v>26.202143535613988</v>
      </c>
    </row>
    <row r="1841" spans="1:2" x14ac:dyDescent="0.25">
      <c r="A1841">
        <v>183.8</v>
      </c>
      <c r="B1841">
        <v>26.047434844970681</v>
      </c>
    </row>
    <row r="1842" spans="1:2" x14ac:dyDescent="0.25">
      <c r="A1842">
        <v>183.9</v>
      </c>
      <c r="B1842">
        <v>25.892726154327381</v>
      </c>
    </row>
    <row r="1843" spans="1:2" x14ac:dyDescent="0.25">
      <c r="A1843">
        <v>184</v>
      </c>
      <c r="B1843">
        <v>25.738017463684081</v>
      </c>
    </row>
    <row r="1844" spans="1:2" x14ac:dyDescent="0.25">
      <c r="A1844">
        <v>184.1</v>
      </c>
      <c r="B1844">
        <v>25.58445659637448</v>
      </c>
    </row>
    <row r="1845" spans="1:2" x14ac:dyDescent="0.25">
      <c r="A1845">
        <v>184.2</v>
      </c>
      <c r="B1845">
        <v>25.430895729064911</v>
      </c>
    </row>
    <row r="1846" spans="1:2" x14ac:dyDescent="0.25">
      <c r="A1846">
        <v>184.3</v>
      </c>
      <c r="B1846">
        <v>25.277334861755349</v>
      </c>
    </row>
    <row r="1847" spans="1:2" x14ac:dyDescent="0.25">
      <c r="A1847">
        <v>184.4</v>
      </c>
      <c r="B1847">
        <v>25.123773994445791</v>
      </c>
    </row>
    <row r="1848" spans="1:2" x14ac:dyDescent="0.25">
      <c r="A1848">
        <v>184.5</v>
      </c>
      <c r="B1848">
        <v>24.97021312713623</v>
      </c>
    </row>
    <row r="1849" spans="1:2" x14ac:dyDescent="0.25">
      <c r="A1849">
        <v>184.6</v>
      </c>
      <c r="B1849">
        <v>24.816652259826629</v>
      </c>
    </row>
    <row r="1850" spans="1:2" x14ac:dyDescent="0.25">
      <c r="A1850">
        <v>184.7</v>
      </c>
      <c r="B1850">
        <v>24.66309139251706</v>
      </c>
    </row>
    <row r="1851" spans="1:2" x14ac:dyDescent="0.25">
      <c r="A1851">
        <v>184.8</v>
      </c>
      <c r="B1851">
        <v>24.509530525207499</v>
      </c>
    </row>
    <row r="1852" spans="1:2" x14ac:dyDescent="0.25">
      <c r="A1852">
        <v>184.9</v>
      </c>
      <c r="B1852">
        <v>24.355969657897941</v>
      </c>
    </row>
    <row r="1853" spans="1:2" x14ac:dyDescent="0.25">
      <c r="A1853">
        <v>185</v>
      </c>
      <c r="B1853">
        <v>24.202408790588379</v>
      </c>
    </row>
    <row r="1854" spans="1:2" x14ac:dyDescent="0.25">
      <c r="A1854">
        <v>185.1</v>
      </c>
      <c r="B1854">
        <v>24.047331085205041</v>
      </c>
    </row>
    <row r="1855" spans="1:2" x14ac:dyDescent="0.25">
      <c r="A1855">
        <v>185.2</v>
      </c>
      <c r="B1855">
        <v>23.892253379821749</v>
      </c>
    </row>
    <row r="1856" spans="1:2" x14ac:dyDescent="0.25">
      <c r="A1856">
        <v>185.3</v>
      </c>
      <c r="B1856">
        <v>23.737175674438461</v>
      </c>
    </row>
    <row r="1857" spans="1:2" x14ac:dyDescent="0.25">
      <c r="A1857">
        <v>185.4</v>
      </c>
      <c r="B1857">
        <v>23.58209796905517</v>
      </c>
    </row>
    <row r="1858" spans="1:2" x14ac:dyDescent="0.25">
      <c r="A1858">
        <v>185.5</v>
      </c>
      <c r="B1858">
        <v>23.427020263671871</v>
      </c>
    </row>
    <row r="1859" spans="1:2" x14ac:dyDescent="0.25">
      <c r="A1859">
        <v>185.6</v>
      </c>
      <c r="B1859">
        <v>23.27194255828854</v>
      </c>
    </row>
    <row r="1860" spans="1:2" x14ac:dyDescent="0.25">
      <c r="A1860">
        <v>185.7</v>
      </c>
      <c r="B1860">
        <v>23.116864852905241</v>
      </c>
    </row>
    <row r="1861" spans="1:2" x14ac:dyDescent="0.25">
      <c r="A1861">
        <v>185.8</v>
      </c>
      <c r="B1861">
        <v>22.961787147521949</v>
      </c>
    </row>
    <row r="1862" spans="1:2" x14ac:dyDescent="0.25">
      <c r="A1862">
        <v>185.9</v>
      </c>
      <c r="B1862">
        <v>22.806709442138661</v>
      </c>
    </row>
    <row r="1863" spans="1:2" x14ac:dyDescent="0.25">
      <c r="A1863">
        <v>186</v>
      </c>
      <c r="B1863">
        <v>22.65163173675537</v>
      </c>
    </row>
    <row r="1864" spans="1:2" x14ac:dyDescent="0.25">
      <c r="A1864">
        <v>186.1</v>
      </c>
      <c r="B1864">
        <v>22.432162628173781</v>
      </c>
    </row>
    <row r="1865" spans="1:2" x14ac:dyDescent="0.25">
      <c r="A1865">
        <v>186.2</v>
      </c>
      <c r="B1865">
        <v>22.21269351959225</v>
      </c>
    </row>
    <row r="1866" spans="1:2" x14ac:dyDescent="0.25">
      <c r="A1866">
        <v>186.3</v>
      </c>
      <c r="B1866">
        <v>21.993224411010711</v>
      </c>
    </row>
    <row r="1867" spans="1:2" x14ac:dyDescent="0.25">
      <c r="A1867">
        <v>186.4</v>
      </c>
      <c r="B1867">
        <v>21.773755302429191</v>
      </c>
    </row>
    <row r="1868" spans="1:2" x14ac:dyDescent="0.25">
      <c r="A1868">
        <v>186.5</v>
      </c>
      <c r="B1868">
        <v>21.554286193847659</v>
      </c>
    </row>
    <row r="1869" spans="1:2" x14ac:dyDescent="0.25">
      <c r="A1869">
        <v>186.6</v>
      </c>
      <c r="B1869">
        <v>21.33481708526606</v>
      </c>
    </row>
    <row r="1870" spans="1:2" x14ac:dyDescent="0.25">
      <c r="A1870">
        <v>186.7</v>
      </c>
      <c r="B1870">
        <v>21.115347976684529</v>
      </c>
    </row>
    <row r="1871" spans="1:2" x14ac:dyDescent="0.25">
      <c r="A1871">
        <v>186.8</v>
      </c>
      <c r="B1871">
        <v>20.895878868103001</v>
      </c>
    </row>
    <row r="1872" spans="1:2" x14ac:dyDescent="0.25">
      <c r="A1872">
        <v>186.9</v>
      </c>
      <c r="B1872">
        <v>20.676409759521469</v>
      </c>
    </row>
    <row r="1873" spans="1:2" x14ac:dyDescent="0.25">
      <c r="A1873">
        <v>187</v>
      </c>
      <c r="B1873">
        <v>20.456940650939941</v>
      </c>
    </row>
    <row r="1874" spans="1:2" x14ac:dyDescent="0.25">
      <c r="A1874">
        <v>187.1</v>
      </c>
      <c r="B1874">
        <v>20.239078598022409</v>
      </c>
    </row>
    <row r="1875" spans="1:2" x14ac:dyDescent="0.25">
      <c r="A1875">
        <v>187.2</v>
      </c>
      <c r="B1875">
        <v>20.021216545104949</v>
      </c>
    </row>
    <row r="1876" spans="1:2" x14ac:dyDescent="0.25">
      <c r="A1876">
        <v>187.3</v>
      </c>
      <c r="B1876">
        <v>19.803354492187481</v>
      </c>
    </row>
    <row r="1877" spans="1:2" x14ac:dyDescent="0.25">
      <c r="A1877">
        <v>187.4</v>
      </c>
      <c r="B1877">
        <v>19.585492439270009</v>
      </c>
    </row>
    <row r="1878" spans="1:2" x14ac:dyDescent="0.25">
      <c r="A1878">
        <v>187.5</v>
      </c>
      <c r="B1878">
        <v>19.367630386352541</v>
      </c>
    </row>
    <row r="1879" spans="1:2" x14ac:dyDescent="0.25">
      <c r="A1879">
        <v>187.6</v>
      </c>
      <c r="B1879">
        <v>19.149768333435009</v>
      </c>
    </row>
    <row r="1880" spans="1:2" x14ac:dyDescent="0.25">
      <c r="A1880">
        <v>187.7</v>
      </c>
      <c r="B1880">
        <v>18.931906280517541</v>
      </c>
    </row>
    <row r="1881" spans="1:2" x14ac:dyDescent="0.25">
      <c r="A1881">
        <v>187.8</v>
      </c>
      <c r="B1881">
        <v>18.71404422760008</v>
      </c>
    </row>
    <row r="1882" spans="1:2" x14ac:dyDescent="0.25">
      <c r="A1882">
        <v>187.9</v>
      </c>
      <c r="B1882">
        <v>18.496182174682609</v>
      </c>
    </row>
    <row r="1883" spans="1:2" x14ac:dyDescent="0.25">
      <c r="A1883">
        <v>188</v>
      </c>
      <c r="B1883">
        <v>18.278320121765141</v>
      </c>
    </row>
    <row r="1884" spans="1:2" x14ac:dyDescent="0.25">
      <c r="A1884">
        <v>188.1</v>
      </c>
      <c r="B1884">
        <v>18.087241754531821</v>
      </c>
    </row>
    <row r="1885" spans="1:2" x14ac:dyDescent="0.25">
      <c r="A1885">
        <v>188.2</v>
      </c>
      <c r="B1885">
        <v>17.89616338729855</v>
      </c>
    </row>
    <row r="1886" spans="1:2" x14ac:dyDescent="0.25">
      <c r="A1886">
        <v>188.3</v>
      </c>
      <c r="B1886">
        <v>17.70508502006529</v>
      </c>
    </row>
    <row r="1887" spans="1:2" x14ac:dyDescent="0.25">
      <c r="A1887">
        <v>188.4</v>
      </c>
      <c r="B1887">
        <v>17.51400665283202</v>
      </c>
    </row>
    <row r="1888" spans="1:2" x14ac:dyDescent="0.25">
      <c r="A1888">
        <v>188.5</v>
      </c>
      <c r="B1888">
        <v>17.32292828559876</v>
      </c>
    </row>
    <row r="1889" spans="1:2" x14ac:dyDescent="0.25">
      <c r="A1889">
        <v>188.6</v>
      </c>
      <c r="B1889">
        <v>17.13184991836544</v>
      </c>
    </row>
    <row r="1890" spans="1:2" x14ac:dyDescent="0.25">
      <c r="A1890">
        <v>188.7</v>
      </c>
      <c r="B1890">
        <v>16.940771551132169</v>
      </c>
    </row>
    <row r="1891" spans="1:2" x14ac:dyDescent="0.25">
      <c r="A1891">
        <v>188.8</v>
      </c>
      <c r="B1891">
        <v>16.749693183898909</v>
      </c>
    </row>
    <row r="1892" spans="1:2" x14ac:dyDescent="0.25">
      <c r="A1892">
        <v>188.9</v>
      </c>
      <c r="B1892">
        <v>16.558614816665639</v>
      </c>
    </row>
    <row r="1893" spans="1:2" x14ac:dyDescent="0.25">
      <c r="A1893">
        <v>189</v>
      </c>
      <c r="B1893">
        <v>16.367536449432372</v>
      </c>
    </row>
    <row r="1894" spans="1:2" x14ac:dyDescent="0.25">
      <c r="A1894">
        <v>189.1</v>
      </c>
      <c r="B1894">
        <v>16.217260675430261</v>
      </c>
    </row>
    <row r="1895" spans="1:2" x14ac:dyDescent="0.25">
      <c r="A1895">
        <v>189.2</v>
      </c>
      <c r="B1895">
        <v>16.066984901428199</v>
      </c>
    </row>
    <row r="1896" spans="1:2" x14ac:dyDescent="0.25">
      <c r="A1896">
        <v>189.3</v>
      </c>
      <c r="B1896">
        <v>15.916709127426129</v>
      </c>
    </row>
    <row r="1897" spans="1:2" x14ac:dyDescent="0.25">
      <c r="A1897">
        <v>189.4</v>
      </c>
      <c r="B1897">
        <v>15.766433353424061</v>
      </c>
    </row>
    <row r="1898" spans="1:2" x14ac:dyDescent="0.25">
      <c r="A1898">
        <v>189.5</v>
      </c>
      <c r="B1898">
        <v>15.616157579422</v>
      </c>
    </row>
    <row r="1899" spans="1:2" x14ac:dyDescent="0.25">
      <c r="A1899">
        <v>189.6</v>
      </c>
      <c r="B1899">
        <v>15.46588180541989</v>
      </c>
    </row>
    <row r="1900" spans="1:2" x14ac:dyDescent="0.25">
      <c r="A1900">
        <v>189.7</v>
      </c>
      <c r="B1900">
        <v>15.31560603141782</v>
      </c>
    </row>
    <row r="1901" spans="1:2" x14ac:dyDescent="0.25">
      <c r="A1901">
        <v>189.8</v>
      </c>
      <c r="B1901">
        <v>15.16533025741575</v>
      </c>
    </row>
    <row r="1902" spans="1:2" x14ac:dyDescent="0.25">
      <c r="A1902">
        <v>189.9</v>
      </c>
      <c r="B1902">
        <v>15.015054483413691</v>
      </c>
    </row>
    <row r="1903" spans="1:2" x14ac:dyDescent="0.25">
      <c r="A1903">
        <v>190</v>
      </c>
      <c r="B1903">
        <v>14.86477870941162</v>
      </c>
    </row>
    <row r="1904" spans="1:2" x14ac:dyDescent="0.25">
      <c r="A1904">
        <v>190.1</v>
      </c>
      <c r="B1904">
        <v>14.757169513702371</v>
      </c>
    </row>
    <row r="1905" spans="1:2" x14ac:dyDescent="0.25">
      <c r="A1905">
        <v>190.2</v>
      </c>
      <c r="B1905">
        <v>14.649560317993149</v>
      </c>
    </row>
    <row r="1906" spans="1:2" x14ac:dyDescent="0.25">
      <c r="A1906">
        <v>190.3</v>
      </c>
      <c r="B1906">
        <v>14.541951122283921</v>
      </c>
    </row>
    <row r="1907" spans="1:2" x14ac:dyDescent="0.25">
      <c r="A1907">
        <v>190.4</v>
      </c>
      <c r="B1907">
        <v>14.434341926574699</v>
      </c>
    </row>
    <row r="1908" spans="1:2" x14ac:dyDescent="0.25">
      <c r="A1908">
        <v>190.5</v>
      </c>
      <c r="B1908">
        <v>14.32673273086548</v>
      </c>
    </row>
    <row r="1909" spans="1:2" x14ac:dyDescent="0.25">
      <c r="A1909">
        <v>190.6</v>
      </c>
      <c r="B1909">
        <v>14.21912353515623</v>
      </c>
    </row>
    <row r="1910" spans="1:2" x14ac:dyDescent="0.25">
      <c r="A1910">
        <v>190.7</v>
      </c>
      <c r="B1910">
        <v>14.111514339447011</v>
      </c>
    </row>
    <row r="1911" spans="1:2" x14ac:dyDescent="0.25">
      <c r="A1911">
        <v>190.8</v>
      </c>
      <c r="B1911">
        <v>14.00390514373778</v>
      </c>
    </row>
    <row r="1912" spans="1:2" x14ac:dyDescent="0.25">
      <c r="A1912">
        <v>190.9</v>
      </c>
      <c r="B1912">
        <v>13.896295948028561</v>
      </c>
    </row>
    <row r="1913" spans="1:2" x14ac:dyDescent="0.25">
      <c r="A1913">
        <v>191</v>
      </c>
      <c r="B1913">
        <v>13.788686752319339</v>
      </c>
    </row>
    <row r="1914" spans="1:2" x14ac:dyDescent="0.25">
      <c r="A1914">
        <v>191.1</v>
      </c>
      <c r="B1914">
        <v>13.762370948791499</v>
      </c>
    </row>
    <row r="1915" spans="1:2" x14ac:dyDescent="0.25">
      <c r="A1915">
        <v>191.2</v>
      </c>
      <c r="B1915">
        <v>13.73605514526367</v>
      </c>
    </row>
    <row r="1916" spans="1:2" x14ac:dyDescent="0.25">
      <c r="A1916">
        <v>191.3</v>
      </c>
      <c r="B1916">
        <v>13.70973934173584</v>
      </c>
    </row>
    <row r="1917" spans="1:2" x14ac:dyDescent="0.25">
      <c r="A1917">
        <v>191.4</v>
      </c>
      <c r="B1917">
        <v>13.683423538208009</v>
      </c>
    </row>
    <row r="1918" spans="1:2" x14ac:dyDescent="0.25">
      <c r="A1918">
        <v>191.5</v>
      </c>
      <c r="B1918">
        <v>13.65710773468018</v>
      </c>
    </row>
    <row r="1919" spans="1:2" x14ac:dyDescent="0.25">
      <c r="A1919">
        <v>191.6</v>
      </c>
      <c r="B1919">
        <v>13.63079193115234</v>
      </c>
    </row>
    <row r="1920" spans="1:2" x14ac:dyDescent="0.25">
      <c r="A1920">
        <v>191.7</v>
      </c>
      <c r="B1920">
        <v>13.60447612762451</v>
      </c>
    </row>
    <row r="1921" spans="1:2" x14ac:dyDescent="0.25">
      <c r="A1921">
        <v>191.8</v>
      </c>
      <c r="B1921">
        <v>13.578160324096681</v>
      </c>
    </row>
    <row r="1922" spans="1:2" x14ac:dyDescent="0.25">
      <c r="A1922">
        <v>191.9</v>
      </c>
      <c r="B1922">
        <v>13.551844520568849</v>
      </c>
    </row>
    <row r="1923" spans="1:2" x14ac:dyDescent="0.25">
      <c r="A1923">
        <v>192</v>
      </c>
      <c r="B1923">
        <v>13.52552871704102</v>
      </c>
    </row>
    <row r="1924" spans="1:2" x14ac:dyDescent="0.25">
      <c r="A1924">
        <v>192.1</v>
      </c>
      <c r="B1924">
        <v>13.48647063255309</v>
      </c>
    </row>
    <row r="1925" spans="1:2" x14ac:dyDescent="0.25">
      <c r="A1925">
        <v>192.2</v>
      </c>
      <c r="B1925">
        <v>13.447412548065181</v>
      </c>
    </row>
    <row r="1926" spans="1:2" x14ac:dyDescent="0.25">
      <c r="A1926">
        <v>192.3</v>
      </c>
      <c r="B1926">
        <v>13.40835446357727</v>
      </c>
    </row>
    <row r="1927" spans="1:2" x14ac:dyDescent="0.25">
      <c r="A1927">
        <v>192.4</v>
      </c>
      <c r="B1927">
        <v>13.36929637908935</v>
      </c>
    </row>
    <row r="1928" spans="1:2" x14ac:dyDescent="0.25">
      <c r="A1928">
        <v>192.5</v>
      </c>
      <c r="B1928">
        <v>13.33023829460144</v>
      </c>
    </row>
    <row r="1929" spans="1:2" x14ac:dyDescent="0.25">
      <c r="A1929">
        <v>192.6</v>
      </c>
      <c r="B1929">
        <v>13.291180210113509</v>
      </c>
    </row>
    <row r="1930" spans="1:2" x14ac:dyDescent="0.25">
      <c r="A1930">
        <v>192.7</v>
      </c>
      <c r="B1930">
        <v>13.252122125625601</v>
      </c>
    </row>
    <row r="1931" spans="1:2" x14ac:dyDescent="0.25">
      <c r="A1931">
        <v>192.8</v>
      </c>
      <c r="B1931">
        <v>13.21306404113769</v>
      </c>
    </row>
    <row r="1932" spans="1:2" x14ac:dyDescent="0.25">
      <c r="A1932">
        <v>192.9</v>
      </c>
      <c r="B1932">
        <v>13.17400595664977</v>
      </c>
    </row>
    <row r="1933" spans="1:2" x14ac:dyDescent="0.25">
      <c r="A1933">
        <v>193</v>
      </c>
      <c r="B1933">
        <v>13.13494787216186</v>
      </c>
    </row>
    <row r="1934" spans="1:2" x14ac:dyDescent="0.25">
      <c r="A1934">
        <v>193.1</v>
      </c>
      <c r="B1934">
        <v>13.06567258834837</v>
      </c>
    </row>
    <row r="1935" spans="1:2" x14ac:dyDescent="0.25">
      <c r="A1935">
        <v>193.2</v>
      </c>
      <c r="B1935">
        <v>12.9963973045349</v>
      </c>
    </row>
    <row r="1936" spans="1:2" x14ac:dyDescent="0.25">
      <c r="A1936">
        <v>193.3</v>
      </c>
      <c r="B1936">
        <v>12.92712202072142</v>
      </c>
    </row>
    <row r="1937" spans="1:2" x14ac:dyDescent="0.25">
      <c r="A1937">
        <v>193.4</v>
      </c>
      <c r="B1937">
        <v>12.85784673690795</v>
      </c>
    </row>
    <row r="1938" spans="1:2" x14ac:dyDescent="0.25">
      <c r="A1938">
        <v>193.5</v>
      </c>
      <c r="B1938">
        <v>12.78857145309448</v>
      </c>
    </row>
    <row r="1939" spans="1:2" x14ac:dyDescent="0.25">
      <c r="A1939">
        <v>193.6</v>
      </c>
      <c r="B1939">
        <v>12.719296169280989</v>
      </c>
    </row>
    <row r="1940" spans="1:2" x14ac:dyDescent="0.25">
      <c r="A1940">
        <v>193.7</v>
      </c>
      <c r="B1940">
        <v>12.650020885467519</v>
      </c>
    </row>
    <row r="1941" spans="1:2" x14ac:dyDescent="0.25">
      <c r="A1941">
        <v>193.8</v>
      </c>
      <c r="B1941">
        <v>12.580745601654041</v>
      </c>
    </row>
    <row r="1942" spans="1:2" x14ac:dyDescent="0.25">
      <c r="A1942">
        <v>193.9</v>
      </c>
      <c r="B1942">
        <v>12.511470317840571</v>
      </c>
    </row>
    <row r="1943" spans="1:2" x14ac:dyDescent="0.25">
      <c r="A1943">
        <v>194</v>
      </c>
      <c r="B1943">
        <v>12.442195034027099</v>
      </c>
    </row>
    <row r="1944" spans="1:2" x14ac:dyDescent="0.25">
      <c r="A1944">
        <v>194.1</v>
      </c>
      <c r="B1944">
        <v>12.467130794525151</v>
      </c>
    </row>
    <row r="1945" spans="1:2" x14ac:dyDescent="0.25">
      <c r="A1945">
        <v>194.2</v>
      </c>
      <c r="B1945">
        <v>12.4920665550232</v>
      </c>
    </row>
    <row r="1946" spans="1:2" x14ac:dyDescent="0.25">
      <c r="A1946">
        <v>194.3</v>
      </c>
      <c r="B1946">
        <v>12.517002315521241</v>
      </c>
    </row>
    <row r="1947" spans="1:2" x14ac:dyDescent="0.25">
      <c r="A1947">
        <v>194.4</v>
      </c>
      <c r="B1947">
        <v>12.54193807601929</v>
      </c>
    </row>
    <row r="1948" spans="1:2" x14ac:dyDescent="0.25">
      <c r="A1948">
        <v>194.5</v>
      </c>
      <c r="B1948">
        <v>12.566873836517329</v>
      </c>
    </row>
    <row r="1949" spans="1:2" x14ac:dyDescent="0.25">
      <c r="A1949">
        <v>194.6</v>
      </c>
      <c r="B1949">
        <v>12.59180959701539</v>
      </c>
    </row>
    <row r="1950" spans="1:2" x14ac:dyDescent="0.25">
      <c r="A1950">
        <v>194.7</v>
      </c>
      <c r="B1950">
        <v>12.61674535751343</v>
      </c>
    </row>
    <row r="1951" spans="1:2" x14ac:dyDescent="0.25">
      <c r="A1951">
        <v>194.8</v>
      </c>
      <c r="B1951">
        <v>12.64168111801148</v>
      </c>
    </row>
    <row r="1952" spans="1:2" x14ac:dyDescent="0.25">
      <c r="A1952">
        <v>194.9</v>
      </c>
      <c r="B1952">
        <v>12.666616878509521</v>
      </c>
    </row>
    <row r="1953" spans="1:2" x14ac:dyDescent="0.25">
      <c r="A1953">
        <v>195</v>
      </c>
      <c r="B1953">
        <v>12.69155263900757</v>
      </c>
    </row>
    <row r="1954" spans="1:2" x14ac:dyDescent="0.25">
      <c r="A1954">
        <v>195.1</v>
      </c>
      <c r="B1954">
        <v>12.69336010932922</v>
      </c>
    </row>
    <row r="1955" spans="1:2" x14ac:dyDescent="0.25">
      <c r="A1955">
        <v>195.2</v>
      </c>
      <c r="B1955">
        <v>12.69516757965088</v>
      </c>
    </row>
    <row r="1956" spans="1:2" x14ac:dyDescent="0.25">
      <c r="A1956">
        <v>195.3</v>
      </c>
      <c r="B1956">
        <v>12.696975049972529</v>
      </c>
    </row>
    <row r="1957" spans="1:2" x14ac:dyDescent="0.25">
      <c r="A1957">
        <v>195.4</v>
      </c>
      <c r="B1957">
        <v>12.69878252029419</v>
      </c>
    </row>
    <row r="1958" spans="1:2" x14ac:dyDescent="0.25">
      <c r="A1958">
        <v>195.5</v>
      </c>
      <c r="B1958">
        <v>12.70058999061585</v>
      </c>
    </row>
    <row r="1959" spans="1:2" x14ac:dyDescent="0.25">
      <c r="A1959">
        <v>195.6</v>
      </c>
      <c r="B1959">
        <v>12.702397460937499</v>
      </c>
    </row>
    <row r="1960" spans="1:2" x14ac:dyDescent="0.25">
      <c r="A1960">
        <v>195.7</v>
      </c>
      <c r="B1960">
        <v>12.704204931259159</v>
      </c>
    </row>
    <row r="1961" spans="1:2" x14ac:dyDescent="0.25">
      <c r="A1961">
        <v>195.8</v>
      </c>
      <c r="B1961">
        <v>12.706012401580811</v>
      </c>
    </row>
    <row r="1962" spans="1:2" x14ac:dyDescent="0.25">
      <c r="A1962">
        <v>195.9</v>
      </c>
      <c r="B1962">
        <v>12.707819871902471</v>
      </c>
    </row>
    <row r="1963" spans="1:2" x14ac:dyDescent="0.25">
      <c r="A1963">
        <v>196</v>
      </c>
      <c r="B1963">
        <v>12.70962734222412</v>
      </c>
    </row>
    <row r="1964" spans="1:2" x14ac:dyDescent="0.25">
      <c r="A1964">
        <v>196.1</v>
      </c>
      <c r="B1964">
        <v>12.72871105194092</v>
      </c>
    </row>
    <row r="1965" spans="1:2" x14ac:dyDescent="0.25">
      <c r="A1965">
        <v>196.2</v>
      </c>
      <c r="B1965">
        <v>12.747794761657721</v>
      </c>
    </row>
    <row r="1966" spans="1:2" x14ac:dyDescent="0.25">
      <c r="A1966">
        <v>196.3</v>
      </c>
      <c r="B1966">
        <v>12.766878471374509</v>
      </c>
    </row>
    <row r="1967" spans="1:2" x14ac:dyDescent="0.25">
      <c r="A1967">
        <v>196.4</v>
      </c>
      <c r="B1967">
        <v>12.78596218109131</v>
      </c>
    </row>
    <row r="1968" spans="1:2" x14ac:dyDescent="0.25">
      <c r="A1968">
        <v>196.5</v>
      </c>
      <c r="B1968">
        <v>12.80504589080811</v>
      </c>
    </row>
    <row r="1969" spans="1:2" x14ac:dyDescent="0.25">
      <c r="A1969">
        <v>196.6</v>
      </c>
      <c r="B1969">
        <v>12.824129600524911</v>
      </c>
    </row>
    <row r="1970" spans="1:2" x14ac:dyDescent="0.25">
      <c r="A1970">
        <v>196.7</v>
      </c>
      <c r="B1970">
        <v>12.843213310241699</v>
      </c>
    </row>
    <row r="1971" spans="1:2" x14ac:dyDescent="0.25">
      <c r="A1971">
        <v>196.8</v>
      </c>
      <c r="B1971">
        <v>12.8622970199585</v>
      </c>
    </row>
    <row r="1972" spans="1:2" x14ac:dyDescent="0.25">
      <c r="A1972">
        <v>196.9</v>
      </c>
      <c r="B1972">
        <v>12.881380729675289</v>
      </c>
    </row>
    <row r="1973" spans="1:2" x14ac:dyDescent="0.25">
      <c r="A1973">
        <v>197</v>
      </c>
      <c r="B1973">
        <v>12.90046443939209</v>
      </c>
    </row>
    <row r="1974" spans="1:2" x14ac:dyDescent="0.25">
      <c r="A1974">
        <v>197.1</v>
      </c>
      <c r="B1974">
        <v>12.91653606414795</v>
      </c>
    </row>
    <row r="1975" spans="1:2" x14ac:dyDescent="0.25">
      <c r="A1975">
        <v>197.2</v>
      </c>
      <c r="B1975">
        <v>12.93260768890381</v>
      </c>
    </row>
    <row r="1976" spans="1:2" x14ac:dyDescent="0.25">
      <c r="A1976">
        <v>197.3</v>
      </c>
      <c r="B1976">
        <v>12.948679313659669</v>
      </c>
    </row>
    <row r="1977" spans="1:2" x14ac:dyDescent="0.25">
      <c r="A1977">
        <v>197.4</v>
      </c>
      <c r="B1977">
        <v>12.964750938415531</v>
      </c>
    </row>
    <row r="1978" spans="1:2" x14ac:dyDescent="0.25">
      <c r="A1978">
        <v>197.5</v>
      </c>
      <c r="B1978">
        <v>12.98082256317138</v>
      </c>
    </row>
    <row r="1979" spans="1:2" x14ac:dyDescent="0.25">
      <c r="A1979">
        <v>197.6</v>
      </c>
      <c r="B1979">
        <v>12.99689418792725</v>
      </c>
    </row>
    <row r="1980" spans="1:2" x14ac:dyDescent="0.25">
      <c r="A1980">
        <v>197.7</v>
      </c>
      <c r="B1980">
        <v>13.01296581268311</v>
      </c>
    </row>
    <row r="1981" spans="1:2" x14ac:dyDescent="0.25">
      <c r="A1981">
        <v>197.8</v>
      </c>
      <c r="B1981">
        <v>13.02903743743896</v>
      </c>
    </row>
    <row r="1982" spans="1:2" x14ac:dyDescent="0.25">
      <c r="A1982">
        <v>197.9</v>
      </c>
      <c r="B1982">
        <v>13.04510906219482</v>
      </c>
    </row>
    <row r="1983" spans="1:2" x14ac:dyDescent="0.25">
      <c r="A1983">
        <v>198</v>
      </c>
      <c r="B1983">
        <v>13.06118068695068</v>
      </c>
    </row>
    <row r="1984" spans="1:2" x14ac:dyDescent="0.25">
      <c r="A1984">
        <v>198.1</v>
      </c>
      <c r="B1984">
        <v>13.06655320167541</v>
      </c>
    </row>
    <row r="1985" spans="1:2" x14ac:dyDescent="0.25">
      <c r="A1985">
        <v>198.2</v>
      </c>
      <c r="B1985">
        <v>13.071925716400139</v>
      </c>
    </row>
    <row r="1986" spans="1:2" x14ac:dyDescent="0.25">
      <c r="A1986">
        <v>198.3</v>
      </c>
      <c r="B1986">
        <v>13.07729823112488</v>
      </c>
    </row>
    <row r="1987" spans="1:2" x14ac:dyDescent="0.25">
      <c r="A1987">
        <v>198.4</v>
      </c>
      <c r="B1987">
        <v>13.08267074584961</v>
      </c>
    </row>
    <row r="1988" spans="1:2" x14ac:dyDescent="0.25">
      <c r="A1988">
        <v>198.5</v>
      </c>
      <c r="B1988">
        <v>13.08804326057434</v>
      </c>
    </row>
    <row r="1989" spans="1:2" x14ac:dyDescent="0.25">
      <c r="A1989">
        <v>198.6</v>
      </c>
      <c r="B1989">
        <v>13.09341577529907</v>
      </c>
    </row>
    <row r="1990" spans="1:2" x14ac:dyDescent="0.25">
      <c r="A1990">
        <v>198.7</v>
      </c>
      <c r="B1990">
        <v>13.0987882900238</v>
      </c>
    </row>
    <row r="1991" spans="1:2" x14ac:dyDescent="0.25">
      <c r="A1991">
        <v>198.8</v>
      </c>
      <c r="B1991">
        <v>13.10416080474854</v>
      </c>
    </row>
    <row r="1992" spans="1:2" x14ac:dyDescent="0.25">
      <c r="A1992">
        <v>198.9</v>
      </c>
      <c r="B1992">
        <v>13.10953331947327</v>
      </c>
    </row>
    <row r="1993" spans="1:2" x14ac:dyDescent="0.25">
      <c r="A1993">
        <v>199</v>
      </c>
      <c r="B1993">
        <v>13.114905834198</v>
      </c>
    </row>
    <row r="1994" spans="1:2" x14ac:dyDescent="0.25">
      <c r="A1994">
        <v>199.1</v>
      </c>
      <c r="B1994">
        <v>13.11315527915955</v>
      </c>
    </row>
    <row r="1995" spans="1:2" x14ac:dyDescent="0.25">
      <c r="A1995">
        <v>199.2</v>
      </c>
      <c r="B1995">
        <v>13.111404724121099</v>
      </c>
    </row>
    <row r="1996" spans="1:2" x14ac:dyDescent="0.25">
      <c r="A1996">
        <v>199.3</v>
      </c>
      <c r="B1996">
        <v>13.10965416908264</v>
      </c>
    </row>
    <row r="1997" spans="1:2" x14ac:dyDescent="0.25">
      <c r="A1997">
        <v>199.4</v>
      </c>
      <c r="B1997">
        <v>13.10790361404419</v>
      </c>
    </row>
    <row r="1998" spans="1:2" x14ac:dyDescent="0.25">
      <c r="A1998">
        <v>199.5</v>
      </c>
      <c r="B1998">
        <v>13.10615305900574</v>
      </c>
    </row>
    <row r="1999" spans="1:2" x14ac:dyDescent="0.25">
      <c r="A1999">
        <v>199.6</v>
      </c>
      <c r="B1999">
        <v>13.10440250396729</v>
      </c>
    </row>
    <row r="2000" spans="1:2" x14ac:dyDescent="0.25">
      <c r="A2000">
        <v>199.7</v>
      </c>
      <c r="B2000">
        <v>13.102651948928839</v>
      </c>
    </row>
    <row r="2001" spans="1:2" x14ac:dyDescent="0.25">
      <c r="A2001">
        <v>199.8</v>
      </c>
      <c r="B2001">
        <v>13.10090139389038</v>
      </c>
    </row>
    <row r="2002" spans="1:2" x14ac:dyDescent="0.25">
      <c r="A2002">
        <v>199.9</v>
      </c>
      <c r="B2002">
        <v>13.09915083885193</v>
      </c>
    </row>
    <row r="2003" spans="1:2" x14ac:dyDescent="0.25">
      <c r="A2003">
        <v>200</v>
      </c>
      <c r="B2003">
        <v>13.09740028381348</v>
      </c>
    </row>
    <row r="2004" spans="1:2" x14ac:dyDescent="0.25">
      <c r="A2004">
        <v>200.1</v>
      </c>
      <c r="B2004">
        <v>13.095915985107419</v>
      </c>
    </row>
    <row r="2005" spans="1:2" x14ac:dyDescent="0.25">
      <c r="A2005">
        <v>200.2</v>
      </c>
      <c r="B2005">
        <v>13.09443168640137</v>
      </c>
    </row>
    <row r="2006" spans="1:2" x14ac:dyDescent="0.25">
      <c r="A2006">
        <v>200.3</v>
      </c>
      <c r="B2006">
        <v>13.092947387695309</v>
      </c>
    </row>
    <row r="2007" spans="1:2" x14ac:dyDescent="0.25">
      <c r="A2007">
        <v>200.4</v>
      </c>
      <c r="B2007">
        <v>13.09146308898926</v>
      </c>
    </row>
    <row r="2008" spans="1:2" x14ac:dyDescent="0.25">
      <c r="A2008">
        <v>200.5</v>
      </c>
      <c r="B2008">
        <v>13.089978790283199</v>
      </c>
    </row>
    <row r="2009" spans="1:2" x14ac:dyDescent="0.25">
      <c r="A2009">
        <v>200.6</v>
      </c>
      <c r="B2009">
        <v>13.08849449157715</v>
      </c>
    </row>
    <row r="2010" spans="1:2" x14ac:dyDescent="0.25">
      <c r="A2010">
        <v>200.7</v>
      </c>
      <c r="B2010">
        <v>13.087010192871089</v>
      </c>
    </row>
    <row r="2011" spans="1:2" x14ac:dyDescent="0.25">
      <c r="A2011">
        <v>200.8</v>
      </c>
      <c r="B2011">
        <v>13.085525894165039</v>
      </c>
    </row>
    <row r="2012" spans="1:2" x14ac:dyDescent="0.25">
      <c r="A2012">
        <v>200.9</v>
      </c>
      <c r="B2012">
        <v>13.084041595458981</v>
      </c>
    </row>
    <row r="2013" spans="1:2" x14ac:dyDescent="0.25">
      <c r="A2013">
        <v>201</v>
      </c>
      <c r="B2013">
        <v>13.082557296752929</v>
      </c>
    </row>
    <row r="2014" spans="1:2" x14ac:dyDescent="0.25">
      <c r="A2014">
        <v>201.1</v>
      </c>
      <c r="B2014">
        <v>13.14322944641115</v>
      </c>
    </row>
    <row r="2015" spans="1:2" x14ac:dyDescent="0.25">
      <c r="A2015">
        <v>201.2</v>
      </c>
      <c r="B2015">
        <v>13.20390159606935</v>
      </c>
    </row>
    <row r="2016" spans="1:2" x14ac:dyDescent="0.25">
      <c r="A2016">
        <v>201.3</v>
      </c>
      <c r="B2016">
        <v>13.264573745727549</v>
      </c>
    </row>
    <row r="2017" spans="1:2" x14ac:dyDescent="0.25">
      <c r="A2017">
        <v>201.4</v>
      </c>
      <c r="B2017">
        <v>13.32524589538574</v>
      </c>
    </row>
    <row r="2018" spans="1:2" x14ac:dyDescent="0.25">
      <c r="A2018">
        <v>201.5</v>
      </c>
      <c r="B2018">
        <v>13.38591804504394</v>
      </c>
    </row>
    <row r="2019" spans="1:2" x14ac:dyDescent="0.25">
      <c r="A2019">
        <v>201.6</v>
      </c>
      <c r="B2019">
        <v>13.446590194702161</v>
      </c>
    </row>
    <row r="2020" spans="1:2" x14ac:dyDescent="0.25">
      <c r="A2020">
        <v>201.7</v>
      </c>
      <c r="B2020">
        <v>13.50726234436036</v>
      </c>
    </row>
    <row r="2021" spans="1:2" x14ac:dyDescent="0.25">
      <c r="A2021">
        <v>201.8</v>
      </c>
      <c r="B2021">
        <v>13.56793449401856</v>
      </c>
    </row>
    <row r="2022" spans="1:2" x14ac:dyDescent="0.25">
      <c r="A2022">
        <v>201.9</v>
      </c>
      <c r="B2022">
        <v>13.628606643676759</v>
      </c>
    </row>
    <row r="2023" spans="1:2" x14ac:dyDescent="0.25">
      <c r="A2023">
        <v>202</v>
      </c>
      <c r="B2023">
        <v>13.68927879333496</v>
      </c>
    </row>
    <row r="2024" spans="1:2" x14ac:dyDescent="0.25">
      <c r="A2024">
        <v>202.1</v>
      </c>
      <c r="B2024">
        <v>13.869118194580119</v>
      </c>
    </row>
    <row r="2025" spans="1:2" x14ac:dyDescent="0.25">
      <c r="A2025">
        <v>202.2</v>
      </c>
      <c r="B2025">
        <v>14.048957595825231</v>
      </c>
    </row>
    <row r="2026" spans="1:2" x14ac:dyDescent="0.25">
      <c r="A2026">
        <v>202.3</v>
      </c>
      <c r="B2026">
        <v>14.228796997070329</v>
      </c>
    </row>
    <row r="2027" spans="1:2" x14ac:dyDescent="0.25">
      <c r="A2027">
        <v>202.4</v>
      </c>
      <c r="B2027">
        <v>14.408636398315441</v>
      </c>
    </row>
    <row r="2028" spans="1:2" x14ac:dyDescent="0.25">
      <c r="A2028">
        <v>202.5</v>
      </c>
      <c r="B2028">
        <v>14.588475799560539</v>
      </c>
    </row>
    <row r="2029" spans="1:2" x14ac:dyDescent="0.25">
      <c r="A2029">
        <v>202.6</v>
      </c>
      <c r="B2029">
        <v>14.7683152008057</v>
      </c>
    </row>
    <row r="2030" spans="1:2" x14ac:dyDescent="0.25">
      <c r="A2030">
        <v>202.7</v>
      </c>
      <c r="B2030">
        <v>14.94815460205081</v>
      </c>
    </row>
    <row r="2031" spans="1:2" x14ac:dyDescent="0.25">
      <c r="A2031">
        <v>202.8</v>
      </c>
      <c r="B2031">
        <v>15.127994003295919</v>
      </c>
    </row>
    <row r="2032" spans="1:2" x14ac:dyDescent="0.25">
      <c r="A2032">
        <v>202.9</v>
      </c>
      <c r="B2032">
        <v>15.30783340454102</v>
      </c>
    </row>
    <row r="2033" spans="1:2" x14ac:dyDescent="0.25">
      <c r="A2033">
        <v>203</v>
      </c>
      <c r="B2033">
        <v>15.487672805786129</v>
      </c>
    </row>
    <row r="2034" spans="1:2" x14ac:dyDescent="0.25">
      <c r="A2034">
        <v>203.1</v>
      </c>
      <c r="B2034">
        <v>15.74270202636724</v>
      </c>
    </row>
    <row r="2035" spans="1:2" x14ac:dyDescent="0.25">
      <c r="A2035">
        <v>203.2</v>
      </c>
      <c r="B2035">
        <v>15.99773124694828</v>
      </c>
    </row>
    <row r="2036" spans="1:2" x14ac:dyDescent="0.25">
      <c r="A2036">
        <v>203.3</v>
      </c>
      <c r="B2036">
        <v>16.25276046752932</v>
      </c>
    </row>
    <row r="2037" spans="1:2" x14ac:dyDescent="0.25">
      <c r="A2037">
        <v>203.4</v>
      </c>
      <c r="B2037">
        <v>16.507789688110361</v>
      </c>
    </row>
    <row r="2038" spans="1:2" x14ac:dyDescent="0.25">
      <c r="A2038">
        <v>203.5</v>
      </c>
      <c r="B2038">
        <v>16.762818908691401</v>
      </c>
    </row>
    <row r="2039" spans="1:2" x14ac:dyDescent="0.25">
      <c r="A2039">
        <v>203.6</v>
      </c>
      <c r="B2039">
        <v>17.017848129272519</v>
      </c>
    </row>
    <row r="2040" spans="1:2" x14ac:dyDescent="0.25">
      <c r="A2040">
        <v>203.7</v>
      </c>
      <c r="B2040">
        <v>17.272877349853559</v>
      </c>
    </row>
    <row r="2041" spans="1:2" x14ac:dyDescent="0.25">
      <c r="A2041">
        <v>203.8</v>
      </c>
      <c r="B2041">
        <v>17.527906570434599</v>
      </c>
    </row>
    <row r="2042" spans="1:2" x14ac:dyDescent="0.25">
      <c r="A2042">
        <v>203.9</v>
      </c>
      <c r="B2042">
        <v>17.782935791015639</v>
      </c>
    </row>
    <row r="2043" spans="1:2" x14ac:dyDescent="0.25">
      <c r="A2043">
        <v>204</v>
      </c>
      <c r="B2043">
        <v>18.037965011596679</v>
      </c>
    </row>
    <row r="2044" spans="1:2" x14ac:dyDescent="0.25">
      <c r="A2044">
        <v>204.1</v>
      </c>
      <c r="B2044">
        <v>18.227945919036909</v>
      </c>
    </row>
    <row r="2045" spans="1:2" x14ac:dyDescent="0.25">
      <c r="A2045">
        <v>204.2</v>
      </c>
      <c r="B2045">
        <v>18.417926826477078</v>
      </c>
    </row>
    <row r="2046" spans="1:2" x14ac:dyDescent="0.25">
      <c r="A2046">
        <v>204.3</v>
      </c>
      <c r="B2046">
        <v>18.607907733917251</v>
      </c>
    </row>
    <row r="2047" spans="1:2" x14ac:dyDescent="0.25">
      <c r="A2047">
        <v>204.4</v>
      </c>
      <c r="B2047">
        <v>18.797888641357432</v>
      </c>
    </row>
    <row r="2048" spans="1:2" x14ac:dyDescent="0.25">
      <c r="A2048">
        <v>204.5</v>
      </c>
      <c r="B2048">
        <v>18.987869548797601</v>
      </c>
    </row>
    <row r="2049" spans="1:2" x14ac:dyDescent="0.25">
      <c r="A2049">
        <v>204.6</v>
      </c>
      <c r="B2049">
        <v>19.177850456237831</v>
      </c>
    </row>
    <row r="2050" spans="1:2" x14ac:dyDescent="0.25">
      <c r="A2050">
        <v>204.7</v>
      </c>
      <c r="B2050">
        <v>19.367831363678011</v>
      </c>
    </row>
    <row r="2051" spans="1:2" x14ac:dyDescent="0.25">
      <c r="A2051">
        <v>204.8</v>
      </c>
      <c r="B2051">
        <v>19.557812271118181</v>
      </c>
    </row>
    <row r="2052" spans="1:2" x14ac:dyDescent="0.25">
      <c r="A2052">
        <v>204.9</v>
      </c>
      <c r="B2052">
        <v>19.747793178558361</v>
      </c>
    </row>
    <row r="2053" spans="1:2" x14ac:dyDescent="0.25">
      <c r="A2053">
        <v>205</v>
      </c>
      <c r="B2053">
        <v>19.93777408599853</v>
      </c>
    </row>
    <row r="2054" spans="1:2" x14ac:dyDescent="0.25">
      <c r="A2054">
        <v>205.1</v>
      </c>
      <c r="B2054">
        <v>20.208877429962211</v>
      </c>
    </row>
    <row r="2055" spans="1:2" x14ac:dyDescent="0.25">
      <c r="A2055">
        <v>205.2</v>
      </c>
      <c r="B2055">
        <v>20.479980773925821</v>
      </c>
    </row>
    <row r="2056" spans="1:2" x14ac:dyDescent="0.25">
      <c r="A2056">
        <v>205.3</v>
      </c>
      <c r="B2056">
        <v>20.75108411788943</v>
      </c>
    </row>
    <row r="2057" spans="1:2" x14ac:dyDescent="0.25">
      <c r="A2057">
        <v>205.4</v>
      </c>
      <c r="B2057">
        <v>21.02218746185304</v>
      </c>
    </row>
    <row r="2058" spans="1:2" x14ac:dyDescent="0.25">
      <c r="A2058">
        <v>205.5</v>
      </c>
      <c r="B2058">
        <v>21.29329080581665</v>
      </c>
    </row>
    <row r="2059" spans="1:2" x14ac:dyDescent="0.25">
      <c r="A2059">
        <v>205.6</v>
      </c>
      <c r="B2059">
        <v>21.56439414978033</v>
      </c>
    </row>
    <row r="2060" spans="1:2" x14ac:dyDescent="0.25">
      <c r="A2060">
        <v>205.7</v>
      </c>
      <c r="B2060">
        <v>21.83549749374394</v>
      </c>
    </row>
    <row r="2061" spans="1:2" x14ac:dyDescent="0.25">
      <c r="A2061">
        <v>205.8</v>
      </c>
      <c r="B2061">
        <v>22.10660083770755</v>
      </c>
    </row>
    <row r="2062" spans="1:2" x14ac:dyDescent="0.25">
      <c r="A2062">
        <v>205.9</v>
      </c>
      <c r="B2062">
        <v>22.377704181671159</v>
      </c>
    </row>
    <row r="2063" spans="1:2" x14ac:dyDescent="0.25">
      <c r="A2063">
        <v>206</v>
      </c>
      <c r="B2063">
        <v>22.648807525634769</v>
      </c>
    </row>
    <row r="2064" spans="1:2" x14ac:dyDescent="0.25">
      <c r="A2064">
        <v>206.1</v>
      </c>
      <c r="B2064">
        <v>22.949083995819159</v>
      </c>
    </row>
    <row r="2065" spans="1:2" x14ac:dyDescent="0.25">
      <c r="A2065">
        <v>206.2</v>
      </c>
      <c r="B2065">
        <v>23.24936046600347</v>
      </c>
    </row>
    <row r="2066" spans="1:2" x14ac:dyDescent="0.25">
      <c r="A2066">
        <v>206.3</v>
      </c>
      <c r="B2066">
        <v>23.549636936187781</v>
      </c>
    </row>
    <row r="2067" spans="1:2" x14ac:dyDescent="0.25">
      <c r="A2067">
        <v>206.4</v>
      </c>
      <c r="B2067">
        <v>23.849913406372089</v>
      </c>
    </row>
    <row r="2068" spans="1:2" x14ac:dyDescent="0.25">
      <c r="A2068">
        <v>206.5</v>
      </c>
      <c r="B2068">
        <v>24.1501898765564</v>
      </c>
    </row>
    <row r="2069" spans="1:2" x14ac:dyDescent="0.25">
      <c r="A2069">
        <v>206.6</v>
      </c>
      <c r="B2069">
        <v>24.450466346740789</v>
      </c>
    </row>
    <row r="2070" spans="1:2" x14ac:dyDescent="0.25">
      <c r="A2070">
        <v>206.7</v>
      </c>
      <c r="B2070">
        <v>24.750742816925101</v>
      </c>
    </row>
    <row r="2071" spans="1:2" x14ac:dyDescent="0.25">
      <c r="A2071">
        <v>206.8</v>
      </c>
      <c r="B2071">
        <v>25.051019287109408</v>
      </c>
    </row>
    <row r="2072" spans="1:2" x14ac:dyDescent="0.25">
      <c r="A2072">
        <v>206.9</v>
      </c>
      <c r="B2072">
        <v>25.35129575729372</v>
      </c>
    </row>
    <row r="2073" spans="1:2" x14ac:dyDescent="0.25">
      <c r="A2073">
        <v>207</v>
      </c>
      <c r="B2073">
        <v>25.651572227478031</v>
      </c>
    </row>
    <row r="2074" spans="1:2" x14ac:dyDescent="0.25">
      <c r="A2074">
        <v>207.1</v>
      </c>
      <c r="B2074">
        <v>25.9203466224671</v>
      </c>
    </row>
    <row r="2075" spans="1:2" x14ac:dyDescent="0.25">
      <c r="A2075">
        <v>207.2</v>
      </c>
      <c r="B2075">
        <v>26.189121017456099</v>
      </c>
    </row>
    <row r="2076" spans="1:2" x14ac:dyDescent="0.25">
      <c r="A2076">
        <v>207.3</v>
      </c>
      <c r="B2076">
        <v>26.457895412445101</v>
      </c>
    </row>
    <row r="2077" spans="1:2" x14ac:dyDescent="0.25">
      <c r="A2077">
        <v>207.4</v>
      </c>
      <c r="B2077">
        <v>26.726669807434099</v>
      </c>
    </row>
    <row r="2078" spans="1:2" x14ac:dyDescent="0.25">
      <c r="A2078">
        <v>207.5</v>
      </c>
      <c r="B2078">
        <v>26.995444202423091</v>
      </c>
    </row>
    <row r="2079" spans="1:2" x14ac:dyDescent="0.25">
      <c r="A2079">
        <v>207.6</v>
      </c>
      <c r="B2079">
        <v>27.264218597412171</v>
      </c>
    </row>
    <row r="2080" spans="1:2" x14ac:dyDescent="0.25">
      <c r="A2080">
        <v>207.7</v>
      </c>
      <c r="B2080">
        <v>27.532992992401169</v>
      </c>
    </row>
    <row r="2081" spans="1:2" x14ac:dyDescent="0.25">
      <c r="A2081">
        <v>207.8</v>
      </c>
      <c r="B2081">
        <v>27.801767387390161</v>
      </c>
    </row>
    <row r="2082" spans="1:2" x14ac:dyDescent="0.25">
      <c r="A2082">
        <v>207.9</v>
      </c>
      <c r="B2082">
        <v>28.070541782379159</v>
      </c>
    </row>
    <row r="2083" spans="1:2" x14ac:dyDescent="0.25">
      <c r="A2083">
        <v>208</v>
      </c>
      <c r="B2083">
        <v>28.339316177368161</v>
      </c>
    </row>
    <row r="2084" spans="1:2" x14ac:dyDescent="0.25">
      <c r="A2084">
        <v>208.1</v>
      </c>
      <c r="B2084">
        <v>28.680741977691721</v>
      </c>
    </row>
    <row r="2085" spans="1:2" x14ac:dyDescent="0.25">
      <c r="A2085">
        <v>208.2</v>
      </c>
      <c r="B2085">
        <v>29.022167778015191</v>
      </c>
    </row>
    <row r="2086" spans="1:2" x14ac:dyDescent="0.25">
      <c r="A2086">
        <v>208.3</v>
      </c>
      <c r="B2086">
        <v>29.363593578338659</v>
      </c>
    </row>
    <row r="2087" spans="1:2" x14ac:dyDescent="0.25">
      <c r="A2087">
        <v>208.4</v>
      </c>
      <c r="B2087">
        <v>29.705019378662129</v>
      </c>
    </row>
    <row r="2088" spans="1:2" x14ac:dyDescent="0.25">
      <c r="A2088">
        <v>208.5</v>
      </c>
      <c r="B2088">
        <v>30.0464451789856</v>
      </c>
    </row>
    <row r="2089" spans="1:2" x14ac:dyDescent="0.25">
      <c r="A2089">
        <v>208.6</v>
      </c>
      <c r="B2089">
        <v>30.387870979309159</v>
      </c>
    </row>
    <row r="2090" spans="1:2" x14ac:dyDescent="0.25">
      <c r="A2090">
        <v>208.7</v>
      </c>
      <c r="B2090">
        <v>30.72929677963263</v>
      </c>
    </row>
    <row r="2091" spans="1:2" x14ac:dyDescent="0.25">
      <c r="A2091">
        <v>208.8</v>
      </c>
      <c r="B2091">
        <v>31.070722579956101</v>
      </c>
    </row>
    <row r="2092" spans="1:2" x14ac:dyDescent="0.25">
      <c r="A2092">
        <v>208.9</v>
      </c>
      <c r="B2092">
        <v>31.412148380279561</v>
      </c>
    </row>
    <row r="2093" spans="1:2" x14ac:dyDescent="0.25">
      <c r="A2093">
        <v>209</v>
      </c>
      <c r="B2093">
        <v>31.753574180603032</v>
      </c>
    </row>
    <row r="2094" spans="1:2" x14ac:dyDescent="0.25">
      <c r="A2094">
        <v>209.1</v>
      </c>
      <c r="B2094">
        <v>31.956638050079391</v>
      </c>
    </row>
    <row r="2095" spans="1:2" x14ac:dyDescent="0.25">
      <c r="A2095">
        <v>209.2</v>
      </c>
      <c r="B2095">
        <v>32.159701919555701</v>
      </c>
    </row>
    <row r="2096" spans="1:2" x14ac:dyDescent="0.25">
      <c r="A2096">
        <v>209.3</v>
      </c>
      <c r="B2096">
        <v>32.362765789032011</v>
      </c>
    </row>
    <row r="2097" spans="1:2" x14ac:dyDescent="0.25">
      <c r="A2097">
        <v>209.4</v>
      </c>
      <c r="B2097">
        <v>32.565829658508306</v>
      </c>
    </row>
    <row r="2098" spans="1:2" x14ac:dyDescent="0.25">
      <c r="A2098">
        <v>209.5</v>
      </c>
      <c r="B2098">
        <v>32.768893527984623</v>
      </c>
    </row>
    <row r="2099" spans="1:2" x14ac:dyDescent="0.25">
      <c r="A2099">
        <v>209.6</v>
      </c>
      <c r="B2099">
        <v>32.971957397460983</v>
      </c>
    </row>
    <row r="2100" spans="1:2" x14ac:dyDescent="0.25">
      <c r="A2100">
        <v>209.7</v>
      </c>
      <c r="B2100">
        <v>33.175021266937293</v>
      </c>
    </row>
    <row r="2101" spans="1:2" x14ac:dyDescent="0.25">
      <c r="A2101">
        <v>209.8</v>
      </c>
      <c r="B2101">
        <v>33.378085136413603</v>
      </c>
    </row>
    <row r="2102" spans="1:2" x14ac:dyDescent="0.25">
      <c r="A2102">
        <v>209.9</v>
      </c>
      <c r="B2102">
        <v>33.581149005889912</v>
      </c>
    </row>
    <row r="2103" spans="1:2" x14ac:dyDescent="0.25">
      <c r="A2103">
        <v>210</v>
      </c>
      <c r="B2103">
        <v>33.784212875366208</v>
      </c>
    </row>
    <row r="2104" spans="1:2" x14ac:dyDescent="0.25">
      <c r="A2104">
        <v>210.1</v>
      </c>
      <c r="B2104">
        <v>34.025995445251517</v>
      </c>
    </row>
    <row r="2105" spans="1:2" x14ac:dyDescent="0.25">
      <c r="A2105">
        <v>210.2</v>
      </c>
      <c r="B2105">
        <v>34.267778015136763</v>
      </c>
    </row>
    <row r="2106" spans="1:2" x14ac:dyDescent="0.25">
      <c r="A2106">
        <v>210.3</v>
      </c>
      <c r="B2106">
        <v>34.509560585021987</v>
      </c>
    </row>
    <row r="2107" spans="1:2" x14ac:dyDescent="0.25">
      <c r="A2107">
        <v>210.4</v>
      </c>
      <c r="B2107">
        <v>34.751343154907239</v>
      </c>
    </row>
    <row r="2108" spans="1:2" x14ac:dyDescent="0.25">
      <c r="A2108">
        <v>210.5</v>
      </c>
      <c r="B2108">
        <v>34.993125724792478</v>
      </c>
    </row>
    <row r="2109" spans="1:2" x14ac:dyDescent="0.25">
      <c r="A2109">
        <v>210.6</v>
      </c>
      <c r="B2109">
        <v>35.234908294677787</v>
      </c>
    </row>
    <row r="2110" spans="1:2" x14ac:dyDescent="0.25">
      <c r="A2110">
        <v>210.7</v>
      </c>
      <c r="B2110">
        <v>35.476690864563032</v>
      </c>
    </row>
    <row r="2111" spans="1:2" x14ac:dyDescent="0.25">
      <c r="A2111">
        <v>210.8</v>
      </c>
      <c r="B2111">
        <v>35.718473434448264</v>
      </c>
    </row>
    <row r="2112" spans="1:2" x14ac:dyDescent="0.25">
      <c r="A2112">
        <v>210.9</v>
      </c>
      <c r="B2112">
        <v>35.960256004333509</v>
      </c>
    </row>
    <row r="2113" spans="1:2" x14ac:dyDescent="0.25">
      <c r="A2113">
        <v>211</v>
      </c>
      <c r="B2113">
        <v>36.202038574218747</v>
      </c>
    </row>
    <row r="2114" spans="1:2" x14ac:dyDescent="0.25">
      <c r="A2114">
        <v>211.1</v>
      </c>
      <c r="B2114">
        <v>36.365140914917028</v>
      </c>
    </row>
    <row r="2115" spans="1:2" x14ac:dyDescent="0.25">
      <c r="A2115">
        <v>211.2</v>
      </c>
      <c r="B2115">
        <v>36.528243255615259</v>
      </c>
    </row>
    <row r="2116" spans="1:2" x14ac:dyDescent="0.25">
      <c r="A2116">
        <v>211.3</v>
      </c>
      <c r="B2116">
        <v>36.691345596313489</v>
      </c>
    </row>
    <row r="2117" spans="1:2" x14ac:dyDescent="0.25">
      <c r="A2117">
        <v>211.4</v>
      </c>
      <c r="B2117">
        <v>36.854447937011727</v>
      </c>
    </row>
    <row r="2118" spans="1:2" x14ac:dyDescent="0.25">
      <c r="A2118">
        <v>211.5</v>
      </c>
      <c r="B2118">
        <v>37.017550277709958</v>
      </c>
    </row>
    <row r="2119" spans="1:2" x14ac:dyDescent="0.25">
      <c r="A2119">
        <v>211.6</v>
      </c>
      <c r="B2119">
        <v>37.180652618408239</v>
      </c>
    </row>
    <row r="2120" spans="1:2" x14ac:dyDescent="0.25">
      <c r="A2120">
        <v>211.7</v>
      </c>
      <c r="B2120">
        <v>37.343754959106469</v>
      </c>
    </row>
    <row r="2121" spans="1:2" x14ac:dyDescent="0.25">
      <c r="A2121">
        <v>211.8</v>
      </c>
      <c r="B2121">
        <v>37.5068572998047</v>
      </c>
    </row>
    <row r="2122" spans="1:2" x14ac:dyDescent="0.25">
      <c r="A2122">
        <v>211.9</v>
      </c>
      <c r="B2122">
        <v>37.669959640502938</v>
      </c>
    </row>
    <row r="2123" spans="1:2" x14ac:dyDescent="0.25">
      <c r="A2123">
        <v>212</v>
      </c>
      <c r="B2123">
        <v>37.833061981201169</v>
      </c>
    </row>
    <row r="2124" spans="1:2" x14ac:dyDescent="0.25">
      <c r="A2124">
        <v>212.1</v>
      </c>
      <c r="B2124">
        <v>37.986441612243681</v>
      </c>
    </row>
    <row r="2125" spans="1:2" x14ac:dyDescent="0.25">
      <c r="A2125">
        <v>212.2</v>
      </c>
      <c r="B2125">
        <v>38.139821243286157</v>
      </c>
    </row>
    <row r="2126" spans="1:2" x14ac:dyDescent="0.25">
      <c r="A2126">
        <v>212.3</v>
      </c>
      <c r="B2126">
        <v>38.293200874328633</v>
      </c>
    </row>
    <row r="2127" spans="1:2" x14ac:dyDescent="0.25">
      <c r="A2127">
        <v>212.4</v>
      </c>
      <c r="B2127">
        <v>38.446580505371102</v>
      </c>
    </row>
    <row r="2128" spans="1:2" x14ac:dyDescent="0.25">
      <c r="A2128">
        <v>212.5</v>
      </c>
      <c r="B2128">
        <v>38.599960136413571</v>
      </c>
    </row>
    <row r="2129" spans="1:2" x14ac:dyDescent="0.25">
      <c r="A2129">
        <v>212.6</v>
      </c>
      <c r="B2129">
        <v>38.753339767456083</v>
      </c>
    </row>
    <row r="2130" spans="1:2" x14ac:dyDescent="0.25">
      <c r="A2130">
        <v>212.7</v>
      </c>
      <c r="B2130">
        <v>38.906719398498552</v>
      </c>
    </row>
    <row r="2131" spans="1:2" x14ac:dyDescent="0.25">
      <c r="A2131">
        <v>212.8</v>
      </c>
      <c r="B2131">
        <v>39.060099029541021</v>
      </c>
    </row>
    <row r="2132" spans="1:2" x14ac:dyDescent="0.25">
      <c r="A2132">
        <v>212.9</v>
      </c>
      <c r="B2132">
        <v>39.213478660583498</v>
      </c>
    </row>
    <row r="2133" spans="1:2" x14ac:dyDescent="0.25">
      <c r="A2133">
        <v>213</v>
      </c>
      <c r="B2133">
        <v>39.366858291625967</v>
      </c>
    </row>
    <row r="2134" spans="1:2" x14ac:dyDescent="0.25">
      <c r="A2134">
        <v>213.1</v>
      </c>
      <c r="B2134">
        <v>39.565815963745152</v>
      </c>
    </row>
    <row r="2135" spans="1:2" x14ac:dyDescent="0.25">
      <c r="A2135">
        <v>213.2</v>
      </c>
      <c r="B2135">
        <v>39.764773635864287</v>
      </c>
    </row>
    <row r="2136" spans="1:2" x14ac:dyDescent="0.25">
      <c r="A2136">
        <v>213.3</v>
      </c>
      <c r="B2136">
        <v>39.963731307983423</v>
      </c>
    </row>
    <row r="2137" spans="1:2" x14ac:dyDescent="0.25">
      <c r="A2137">
        <v>213.4</v>
      </c>
      <c r="B2137">
        <v>40.162688980102551</v>
      </c>
    </row>
    <row r="2138" spans="1:2" x14ac:dyDescent="0.25">
      <c r="A2138">
        <v>213.5</v>
      </c>
      <c r="B2138">
        <v>40.36164665222168</v>
      </c>
    </row>
    <row r="2139" spans="1:2" x14ac:dyDescent="0.25">
      <c r="A2139">
        <v>213.6</v>
      </c>
      <c r="B2139">
        <v>40.560604324340858</v>
      </c>
    </row>
    <row r="2140" spans="1:2" x14ac:dyDescent="0.25">
      <c r="A2140">
        <v>213.7</v>
      </c>
      <c r="B2140">
        <v>40.75956199646</v>
      </c>
    </row>
    <row r="2141" spans="1:2" x14ac:dyDescent="0.25">
      <c r="A2141">
        <v>213.8</v>
      </c>
      <c r="B2141">
        <v>40.958519668579129</v>
      </c>
    </row>
    <row r="2142" spans="1:2" x14ac:dyDescent="0.25">
      <c r="A2142">
        <v>213.9</v>
      </c>
      <c r="B2142">
        <v>41.157477340698257</v>
      </c>
    </row>
    <row r="2143" spans="1:2" x14ac:dyDescent="0.25">
      <c r="A2143">
        <v>214</v>
      </c>
      <c r="B2143">
        <v>41.356435012817393</v>
      </c>
    </row>
    <row r="2144" spans="1:2" x14ac:dyDescent="0.25">
      <c r="A2144">
        <v>214.1</v>
      </c>
      <c r="B2144">
        <v>41.508900184631393</v>
      </c>
    </row>
    <row r="2145" spans="1:2" x14ac:dyDescent="0.25">
      <c r="A2145">
        <v>214.2</v>
      </c>
      <c r="B2145">
        <v>41.661365356445337</v>
      </c>
    </row>
    <row r="2146" spans="1:2" x14ac:dyDescent="0.25">
      <c r="A2146">
        <v>214.3</v>
      </c>
      <c r="B2146">
        <v>41.813830528259302</v>
      </c>
    </row>
    <row r="2147" spans="1:2" x14ac:dyDescent="0.25">
      <c r="A2147">
        <v>214.4</v>
      </c>
      <c r="B2147">
        <v>41.966295700073253</v>
      </c>
    </row>
    <row r="2148" spans="1:2" x14ac:dyDescent="0.25">
      <c r="A2148">
        <v>214.5</v>
      </c>
      <c r="B2148">
        <v>42.118760871887211</v>
      </c>
    </row>
    <row r="2149" spans="1:2" x14ac:dyDescent="0.25">
      <c r="A2149">
        <v>214.6</v>
      </c>
      <c r="B2149">
        <v>42.271226043701212</v>
      </c>
    </row>
    <row r="2150" spans="1:2" x14ac:dyDescent="0.25">
      <c r="A2150">
        <v>214.7</v>
      </c>
      <c r="B2150">
        <v>42.423691215515163</v>
      </c>
    </row>
    <row r="2151" spans="1:2" x14ac:dyDescent="0.25">
      <c r="A2151">
        <v>214.8</v>
      </c>
      <c r="B2151">
        <v>42.576156387329121</v>
      </c>
    </row>
    <row r="2152" spans="1:2" x14ac:dyDescent="0.25">
      <c r="A2152">
        <v>214.9</v>
      </c>
      <c r="B2152">
        <v>42.728621559143072</v>
      </c>
    </row>
    <row r="2153" spans="1:2" x14ac:dyDescent="0.25">
      <c r="A2153">
        <v>215</v>
      </c>
      <c r="B2153">
        <v>42.88108673095703</v>
      </c>
    </row>
    <row r="2154" spans="1:2" x14ac:dyDescent="0.25">
      <c r="A2154">
        <v>215.1</v>
      </c>
      <c r="B2154">
        <v>43.006046752929713</v>
      </c>
    </row>
    <row r="2155" spans="1:2" x14ac:dyDescent="0.25">
      <c r="A2155">
        <v>215.2</v>
      </c>
      <c r="B2155">
        <v>43.131006774902367</v>
      </c>
    </row>
    <row r="2156" spans="1:2" x14ac:dyDescent="0.25">
      <c r="A2156">
        <v>215.3</v>
      </c>
      <c r="B2156">
        <v>43.255966796875008</v>
      </c>
    </row>
    <row r="2157" spans="1:2" x14ac:dyDescent="0.25">
      <c r="A2157">
        <v>215.4</v>
      </c>
      <c r="B2157">
        <v>43.380926818847662</v>
      </c>
    </row>
    <row r="2158" spans="1:2" x14ac:dyDescent="0.25">
      <c r="A2158">
        <v>215.5</v>
      </c>
      <c r="B2158">
        <v>43.50588684082031</v>
      </c>
    </row>
    <row r="2159" spans="1:2" x14ac:dyDescent="0.25">
      <c r="A2159">
        <v>215.6</v>
      </c>
      <c r="B2159">
        <v>43.630846862793</v>
      </c>
    </row>
    <row r="2160" spans="1:2" x14ac:dyDescent="0.25">
      <c r="A2160">
        <v>215.7</v>
      </c>
      <c r="B2160">
        <v>43.755806884765647</v>
      </c>
    </row>
    <row r="2161" spans="1:2" x14ac:dyDescent="0.25">
      <c r="A2161">
        <v>215.8</v>
      </c>
      <c r="B2161">
        <v>43.880766906738288</v>
      </c>
    </row>
    <row r="2162" spans="1:2" x14ac:dyDescent="0.25">
      <c r="A2162">
        <v>215.9</v>
      </c>
      <c r="B2162">
        <v>44.005726928710949</v>
      </c>
    </row>
    <row r="2163" spans="1:2" x14ac:dyDescent="0.25">
      <c r="A2163">
        <v>216</v>
      </c>
      <c r="B2163">
        <v>44.130686950683597</v>
      </c>
    </row>
    <row r="2164" spans="1:2" x14ac:dyDescent="0.25">
      <c r="A2164">
        <v>216.1</v>
      </c>
      <c r="B2164">
        <v>44.3649748229981</v>
      </c>
    </row>
    <row r="2165" spans="1:2" x14ac:dyDescent="0.25">
      <c r="A2165">
        <v>216.2</v>
      </c>
      <c r="B2165">
        <v>44.599262695312547</v>
      </c>
    </row>
    <row r="2166" spans="1:2" x14ac:dyDescent="0.25">
      <c r="A2166">
        <v>216.3</v>
      </c>
      <c r="B2166">
        <v>44.833550567626993</v>
      </c>
    </row>
    <row r="2167" spans="1:2" x14ac:dyDescent="0.25">
      <c r="A2167">
        <v>216.4</v>
      </c>
      <c r="B2167">
        <v>45.067838439941433</v>
      </c>
    </row>
    <row r="2168" spans="1:2" x14ac:dyDescent="0.25">
      <c r="A2168">
        <v>216.5</v>
      </c>
      <c r="B2168">
        <v>45.302126312255872</v>
      </c>
    </row>
    <row r="2169" spans="1:2" x14ac:dyDescent="0.25">
      <c r="A2169">
        <v>216.6</v>
      </c>
      <c r="B2169">
        <v>45.536414184570383</v>
      </c>
    </row>
    <row r="2170" spans="1:2" x14ac:dyDescent="0.25">
      <c r="A2170">
        <v>216.7</v>
      </c>
      <c r="B2170">
        <v>45.770702056884822</v>
      </c>
    </row>
    <row r="2171" spans="1:2" x14ac:dyDescent="0.25">
      <c r="A2171">
        <v>216.8</v>
      </c>
      <c r="B2171">
        <v>46.004989929199247</v>
      </c>
    </row>
    <row r="2172" spans="1:2" x14ac:dyDescent="0.25">
      <c r="A2172">
        <v>216.9</v>
      </c>
      <c r="B2172">
        <v>46.239277801513687</v>
      </c>
    </row>
    <row r="2173" spans="1:2" x14ac:dyDescent="0.25">
      <c r="A2173">
        <v>217</v>
      </c>
      <c r="B2173">
        <v>46.473565673828134</v>
      </c>
    </row>
    <row r="2174" spans="1:2" x14ac:dyDescent="0.25">
      <c r="A2174">
        <v>217.1</v>
      </c>
      <c r="B2174">
        <v>46.668839416503957</v>
      </c>
    </row>
    <row r="2175" spans="1:2" x14ac:dyDescent="0.25">
      <c r="A2175">
        <v>217.2</v>
      </c>
      <c r="B2175">
        <v>46.86411315917973</v>
      </c>
    </row>
    <row r="2176" spans="1:2" x14ac:dyDescent="0.25">
      <c r="A2176">
        <v>217.3</v>
      </c>
      <c r="B2176">
        <v>47.059386901855497</v>
      </c>
    </row>
    <row r="2177" spans="1:2" x14ac:dyDescent="0.25">
      <c r="A2177">
        <v>217.4</v>
      </c>
      <c r="B2177">
        <v>47.25466064453127</v>
      </c>
    </row>
    <row r="2178" spans="1:2" x14ac:dyDescent="0.25">
      <c r="A2178">
        <v>217.5</v>
      </c>
      <c r="B2178">
        <v>47.449934387207037</v>
      </c>
    </row>
    <row r="2179" spans="1:2" x14ac:dyDescent="0.25">
      <c r="A2179">
        <v>217.6</v>
      </c>
      <c r="B2179">
        <v>47.64520812988286</v>
      </c>
    </row>
    <row r="2180" spans="1:2" x14ac:dyDescent="0.25">
      <c r="A2180">
        <v>217.7</v>
      </c>
      <c r="B2180">
        <v>47.840481872558627</v>
      </c>
    </row>
    <row r="2181" spans="1:2" x14ac:dyDescent="0.25">
      <c r="A2181">
        <v>217.8</v>
      </c>
      <c r="B2181">
        <v>48.0357556152344</v>
      </c>
    </row>
    <row r="2182" spans="1:2" x14ac:dyDescent="0.25">
      <c r="A2182">
        <v>217.9</v>
      </c>
      <c r="B2182">
        <v>48.231029357910167</v>
      </c>
    </row>
    <row r="2183" spans="1:2" x14ac:dyDescent="0.25">
      <c r="A2183">
        <v>218</v>
      </c>
      <c r="B2183">
        <v>48.42630310058594</v>
      </c>
    </row>
    <row r="2184" spans="1:2" x14ac:dyDescent="0.25">
      <c r="A2184">
        <v>218.1</v>
      </c>
      <c r="B2184">
        <v>48.594063301086457</v>
      </c>
    </row>
    <row r="2185" spans="1:2" x14ac:dyDescent="0.25">
      <c r="A2185">
        <v>218.2</v>
      </c>
      <c r="B2185">
        <v>48.761823501586953</v>
      </c>
    </row>
    <row r="2186" spans="1:2" x14ac:dyDescent="0.25">
      <c r="A2186">
        <v>218.3</v>
      </c>
      <c r="B2186">
        <v>48.92958370208742</v>
      </c>
    </row>
    <row r="2187" spans="1:2" x14ac:dyDescent="0.25">
      <c r="A2187">
        <v>218.4</v>
      </c>
      <c r="B2187">
        <v>49.097343902587902</v>
      </c>
    </row>
    <row r="2188" spans="1:2" x14ac:dyDescent="0.25">
      <c r="A2188">
        <v>218.5</v>
      </c>
      <c r="B2188">
        <v>49.265104103088383</v>
      </c>
    </row>
    <row r="2189" spans="1:2" x14ac:dyDescent="0.25">
      <c r="A2189">
        <v>218.6</v>
      </c>
      <c r="B2189">
        <v>49.432864303588907</v>
      </c>
    </row>
    <row r="2190" spans="1:2" x14ac:dyDescent="0.25">
      <c r="A2190">
        <v>218.7</v>
      </c>
      <c r="B2190">
        <v>49.600624504089382</v>
      </c>
    </row>
    <row r="2191" spans="1:2" x14ac:dyDescent="0.25">
      <c r="A2191">
        <v>218.8</v>
      </c>
      <c r="B2191">
        <v>49.768384704589863</v>
      </c>
    </row>
    <row r="2192" spans="1:2" x14ac:dyDescent="0.25">
      <c r="A2192">
        <v>218.9</v>
      </c>
      <c r="B2192">
        <v>49.936144905090337</v>
      </c>
    </row>
    <row r="2193" spans="1:2" x14ac:dyDescent="0.25">
      <c r="A2193">
        <v>219</v>
      </c>
      <c r="B2193">
        <v>50.103905105590819</v>
      </c>
    </row>
    <row r="2194" spans="1:2" x14ac:dyDescent="0.25">
      <c r="A2194">
        <v>219.1</v>
      </c>
      <c r="B2194">
        <v>50.253543739318879</v>
      </c>
    </row>
    <row r="2195" spans="1:2" x14ac:dyDescent="0.25">
      <c r="A2195">
        <v>219.2</v>
      </c>
      <c r="B2195">
        <v>50.403182373046903</v>
      </c>
    </row>
    <row r="2196" spans="1:2" x14ac:dyDescent="0.25">
      <c r="A2196">
        <v>219.3</v>
      </c>
      <c r="B2196">
        <v>50.55282100677492</v>
      </c>
    </row>
    <row r="2197" spans="1:2" x14ac:dyDescent="0.25">
      <c r="A2197">
        <v>219.4</v>
      </c>
      <c r="B2197">
        <v>50.702459640502937</v>
      </c>
    </row>
    <row r="2198" spans="1:2" x14ac:dyDescent="0.25">
      <c r="A2198">
        <v>219.5</v>
      </c>
      <c r="B2198">
        <v>50.852098274230947</v>
      </c>
    </row>
    <row r="2199" spans="1:2" x14ac:dyDescent="0.25">
      <c r="A2199">
        <v>219.6</v>
      </c>
      <c r="B2199">
        <v>51.001736907959021</v>
      </c>
    </row>
    <row r="2200" spans="1:2" x14ac:dyDescent="0.25">
      <c r="A2200">
        <v>219.7</v>
      </c>
      <c r="B2200">
        <v>51.151375541687038</v>
      </c>
    </row>
    <row r="2201" spans="1:2" x14ac:dyDescent="0.25">
      <c r="A2201">
        <v>219.8</v>
      </c>
      <c r="B2201">
        <v>51.301014175415062</v>
      </c>
    </row>
    <row r="2202" spans="1:2" x14ac:dyDescent="0.25">
      <c r="A2202">
        <v>219.9</v>
      </c>
      <c r="B2202">
        <v>51.450652809143079</v>
      </c>
    </row>
    <row r="2203" spans="1:2" x14ac:dyDescent="0.25">
      <c r="A2203">
        <v>220</v>
      </c>
      <c r="B2203">
        <v>51.600291442871097</v>
      </c>
    </row>
    <row r="2204" spans="1:2" x14ac:dyDescent="0.25">
      <c r="A2204">
        <v>220.1</v>
      </c>
      <c r="B2204">
        <v>51.709350204467803</v>
      </c>
    </row>
    <row r="2205" spans="1:2" x14ac:dyDescent="0.25">
      <c r="A2205">
        <v>220.2</v>
      </c>
      <c r="B2205">
        <v>51.818408966064467</v>
      </c>
    </row>
    <row r="2206" spans="1:2" x14ac:dyDescent="0.25">
      <c r="A2206">
        <v>220.3</v>
      </c>
      <c r="B2206">
        <v>51.927467727661153</v>
      </c>
    </row>
    <row r="2207" spans="1:2" x14ac:dyDescent="0.25">
      <c r="A2207">
        <v>220.4</v>
      </c>
      <c r="B2207">
        <v>52.036526489257817</v>
      </c>
    </row>
    <row r="2208" spans="1:2" x14ac:dyDescent="0.25">
      <c r="A2208">
        <v>220.5</v>
      </c>
      <c r="B2208">
        <v>52.145585250854502</v>
      </c>
    </row>
    <row r="2209" spans="1:2" x14ac:dyDescent="0.25">
      <c r="A2209">
        <v>220.6</v>
      </c>
      <c r="B2209">
        <v>52.254644012451202</v>
      </c>
    </row>
    <row r="2210" spans="1:2" x14ac:dyDescent="0.25">
      <c r="A2210">
        <v>220.7</v>
      </c>
      <c r="B2210">
        <v>52.363702774047873</v>
      </c>
    </row>
    <row r="2211" spans="1:2" x14ac:dyDescent="0.25">
      <c r="A2211">
        <v>220.8</v>
      </c>
      <c r="B2211">
        <v>52.472761535644537</v>
      </c>
    </row>
    <row r="2212" spans="1:2" x14ac:dyDescent="0.25">
      <c r="A2212">
        <v>220.9</v>
      </c>
      <c r="B2212">
        <v>52.581820297241222</v>
      </c>
    </row>
    <row r="2213" spans="1:2" x14ac:dyDescent="0.25">
      <c r="A2213">
        <v>221</v>
      </c>
      <c r="B2213">
        <v>52.690879058837893</v>
      </c>
    </row>
    <row r="2214" spans="1:2" x14ac:dyDescent="0.25">
      <c r="A2214">
        <v>221.1</v>
      </c>
      <c r="B2214">
        <v>52.701887474060072</v>
      </c>
    </row>
    <row r="2215" spans="1:2" x14ac:dyDescent="0.25">
      <c r="A2215">
        <v>221.2</v>
      </c>
      <c r="B2215">
        <v>52.71289588928223</v>
      </c>
    </row>
    <row r="2216" spans="1:2" x14ac:dyDescent="0.25">
      <c r="A2216">
        <v>221.3</v>
      </c>
      <c r="B2216">
        <v>52.723904304504387</v>
      </c>
    </row>
    <row r="2217" spans="1:2" x14ac:dyDescent="0.25">
      <c r="A2217">
        <v>221.4</v>
      </c>
      <c r="B2217">
        <v>52.734912719726573</v>
      </c>
    </row>
    <row r="2218" spans="1:2" x14ac:dyDescent="0.25">
      <c r="A2218">
        <v>221.5</v>
      </c>
      <c r="B2218">
        <v>52.74592113494873</v>
      </c>
    </row>
    <row r="2219" spans="1:2" x14ac:dyDescent="0.25">
      <c r="A2219">
        <v>221.6</v>
      </c>
      <c r="B2219">
        <v>52.756929550170902</v>
      </c>
    </row>
    <row r="2220" spans="1:2" x14ac:dyDescent="0.25">
      <c r="A2220">
        <v>221.7</v>
      </c>
      <c r="B2220">
        <v>52.767937965393067</v>
      </c>
    </row>
    <row r="2221" spans="1:2" x14ac:dyDescent="0.25">
      <c r="A2221">
        <v>221.8</v>
      </c>
      <c r="B2221">
        <v>52.778946380615231</v>
      </c>
    </row>
    <row r="2222" spans="1:2" x14ac:dyDescent="0.25">
      <c r="A2222">
        <v>221.9</v>
      </c>
      <c r="B2222">
        <v>52.789954795837403</v>
      </c>
    </row>
    <row r="2223" spans="1:2" x14ac:dyDescent="0.25">
      <c r="A2223">
        <v>222</v>
      </c>
      <c r="B2223">
        <v>52.800963211059567</v>
      </c>
    </row>
    <row r="2224" spans="1:2" x14ac:dyDescent="0.25">
      <c r="A2224">
        <v>222.1</v>
      </c>
      <c r="B2224">
        <v>52.863787384033223</v>
      </c>
    </row>
    <row r="2225" spans="1:2" x14ac:dyDescent="0.25">
      <c r="A2225">
        <v>222.2</v>
      </c>
      <c r="B2225">
        <v>52.926611557006837</v>
      </c>
    </row>
    <row r="2226" spans="1:2" x14ac:dyDescent="0.25">
      <c r="A2226">
        <v>222.3</v>
      </c>
      <c r="B2226">
        <v>52.989435729980471</v>
      </c>
    </row>
    <row r="2227" spans="1:2" x14ac:dyDescent="0.25">
      <c r="A2227">
        <v>222.4</v>
      </c>
      <c r="B2227">
        <v>53.052259902954113</v>
      </c>
    </row>
    <row r="2228" spans="1:2" x14ac:dyDescent="0.25">
      <c r="A2228">
        <v>222.5</v>
      </c>
      <c r="B2228">
        <v>53.115084075927733</v>
      </c>
    </row>
    <row r="2229" spans="1:2" x14ac:dyDescent="0.25">
      <c r="A2229">
        <v>222.6</v>
      </c>
      <c r="B2229">
        <v>53.177908248901382</v>
      </c>
    </row>
    <row r="2230" spans="1:2" x14ac:dyDescent="0.25">
      <c r="A2230">
        <v>222.7</v>
      </c>
      <c r="B2230">
        <v>53.240732421875009</v>
      </c>
    </row>
    <row r="2231" spans="1:2" x14ac:dyDescent="0.25">
      <c r="A2231">
        <v>222.8</v>
      </c>
      <c r="B2231">
        <v>53.303556594848637</v>
      </c>
    </row>
    <row r="2232" spans="1:2" x14ac:dyDescent="0.25">
      <c r="A2232">
        <v>222.9</v>
      </c>
      <c r="B2232">
        <v>53.366380767822271</v>
      </c>
    </row>
    <row r="2233" spans="1:2" x14ac:dyDescent="0.25">
      <c r="A2233">
        <v>223</v>
      </c>
      <c r="B2233">
        <v>53.429204940795898</v>
      </c>
    </row>
    <row r="2234" spans="1:2" x14ac:dyDescent="0.25">
      <c r="A2234">
        <v>223.1</v>
      </c>
      <c r="B2234">
        <v>53.453627967834478</v>
      </c>
    </row>
    <row r="2235" spans="1:2" x14ac:dyDescent="0.25">
      <c r="A2235">
        <v>223.2</v>
      </c>
      <c r="B2235">
        <v>53.478050994873051</v>
      </c>
    </row>
    <row r="2236" spans="1:2" x14ac:dyDescent="0.25">
      <c r="A2236">
        <v>223.3</v>
      </c>
      <c r="B2236">
        <v>53.502474021911617</v>
      </c>
    </row>
    <row r="2237" spans="1:2" x14ac:dyDescent="0.25">
      <c r="A2237">
        <v>223.4</v>
      </c>
      <c r="B2237">
        <v>53.526897048950197</v>
      </c>
    </row>
    <row r="2238" spans="1:2" x14ac:dyDescent="0.25">
      <c r="A2238">
        <v>223.5</v>
      </c>
      <c r="B2238">
        <v>53.55132007598877</v>
      </c>
    </row>
    <row r="2239" spans="1:2" x14ac:dyDescent="0.25">
      <c r="A2239">
        <v>223.6</v>
      </c>
      <c r="B2239">
        <v>53.575743103027349</v>
      </c>
    </row>
    <row r="2240" spans="1:2" x14ac:dyDescent="0.25">
      <c r="A2240">
        <v>223.7</v>
      </c>
      <c r="B2240">
        <v>53.600166130065922</v>
      </c>
    </row>
    <row r="2241" spans="1:2" x14ac:dyDescent="0.25">
      <c r="A2241">
        <v>223.8</v>
      </c>
      <c r="B2241">
        <v>53.624589157104502</v>
      </c>
    </row>
    <row r="2242" spans="1:2" x14ac:dyDescent="0.25">
      <c r="A2242">
        <v>223.9</v>
      </c>
      <c r="B2242">
        <v>53.649012184143068</v>
      </c>
    </row>
    <row r="2243" spans="1:2" x14ac:dyDescent="0.25">
      <c r="A2243">
        <v>224</v>
      </c>
      <c r="B2243">
        <v>53.673435211181641</v>
      </c>
    </row>
    <row r="2244" spans="1:2" x14ac:dyDescent="0.25">
      <c r="A2244">
        <v>224.1</v>
      </c>
      <c r="B2244">
        <v>53.702520599365243</v>
      </c>
    </row>
    <row r="2245" spans="1:2" x14ac:dyDescent="0.25">
      <c r="A2245">
        <v>224.2</v>
      </c>
      <c r="B2245">
        <v>53.731605987548832</v>
      </c>
    </row>
    <row r="2246" spans="1:2" x14ac:dyDescent="0.25">
      <c r="A2246">
        <v>224.3</v>
      </c>
      <c r="B2246">
        <v>53.760691375732428</v>
      </c>
    </row>
    <row r="2247" spans="1:2" x14ac:dyDescent="0.25">
      <c r="A2247">
        <v>224.4</v>
      </c>
      <c r="B2247">
        <v>53.789776763916016</v>
      </c>
    </row>
    <row r="2248" spans="1:2" x14ac:dyDescent="0.25">
      <c r="A2248">
        <v>224.5</v>
      </c>
      <c r="B2248">
        <v>53.818862152099612</v>
      </c>
    </row>
    <row r="2249" spans="1:2" x14ac:dyDescent="0.25">
      <c r="A2249">
        <v>224.6</v>
      </c>
      <c r="B2249">
        <v>53.847947540283208</v>
      </c>
    </row>
    <row r="2250" spans="1:2" x14ac:dyDescent="0.25">
      <c r="A2250">
        <v>224.7</v>
      </c>
      <c r="B2250">
        <v>53.877032928466797</v>
      </c>
    </row>
    <row r="2251" spans="1:2" x14ac:dyDescent="0.25">
      <c r="A2251">
        <v>224.8</v>
      </c>
      <c r="B2251">
        <v>53.906118316650392</v>
      </c>
    </row>
    <row r="2252" spans="1:2" x14ac:dyDescent="0.25">
      <c r="A2252">
        <v>224.9</v>
      </c>
      <c r="B2252">
        <v>53.935203704833988</v>
      </c>
    </row>
    <row r="2253" spans="1:2" x14ac:dyDescent="0.25">
      <c r="A2253">
        <v>225</v>
      </c>
      <c r="B2253">
        <v>53.964289093017577</v>
      </c>
    </row>
    <row r="2254" spans="1:2" x14ac:dyDescent="0.25">
      <c r="A2254">
        <v>225.1</v>
      </c>
      <c r="B2254">
        <v>54.014518394470223</v>
      </c>
    </row>
    <row r="2255" spans="1:2" x14ac:dyDescent="0.25">
      <c r="A2255">
        <v>225.2</v>
      </c>
      <c r="B2255">
        <v>54.064747695922861</v>
      </c>
    </row>
    <row r="2256" spans="1:2" x14ac:dyDescent="0.25">
      <c r="A2256">
        <v>225.3</v>
      </c>
      <c r="B2256">
        <v>54.114976997375493</v>
      </c>
    </row>
    <row r="2257" spans="1:2" x14ac:dyDescent="0.25">
      <c r="A2257">
        <v>225.4</v>
      </c>
      <c r="B2257">
        <v>54.165206298828117</v>
      </c>
    </row>
    <row r="2258" spans="1:2" x14ac:dyDescent="0.25">
      <c r="A2258">
        <v>225.5</v>
      </c>
      <c r="B2258">
        <v>54.215435600280763</v>
      </c>
    </row>
    <row r="2259" spans="1:2" x14ac:dyDescent="0.25">
      <c r="A2259">
        <v>225.6</v>
      </c>
      <c r="B2259">
        <v>54.265664901733409</v>
      </c>
    </row>
    <row r="2260" spans="1:2" x14ac:dyDescent="0.25">
      <c r="A2260">
        <v>225.7</v>
      </c>
      <c r="B2260">
        <v>54.315894203186041</v>
      </c>
    </row>
    <row r="2261" spans="1:2" x14ac:dyDescent="0.25">
      <c r="A2261">
        <v>225.8</v>
      </c>
      <c r="B2261">
        <v>54.366123504638672</v>
      </c>
    </row>
    <row r="2262" spans="1:2" x14ac:dyDescent="0.25">
      <c r="A2262">
        <v>225.9</v>
      </c>
      <c r="B2262">
        <v>54.416352806091311</v>
      </c>
    </row>
    <row r="2263" spans="1:2" x14ac:dyDescent="0.25">
      <c r="A2263">
        <v>226</v>
      </c>
      <c r="B2263">
        <v>54.466582107543942</v>
      </c>
    </row>
    <row r="2264" spans="1:2" x14ac:dyDescent="0.25">
      <c r="A2264">
        <v>226.1</v>
      </c>
      <c r="B2264">
        <v>54.525662841796887</v>
      </c>
    </row>
    <row r="2265" spans="1:2" x14ac:dyDescent="0.25">
      <c r="A2265">
        <v>226.2</v>
      </c>
      <c r="B2265">
        <v>54.584743576049817</v>
      </c>
    </row>
    <row r="2266" spans="1:2" x14ac:dyDescent="0.25">
      <c r="A2266">
        <v>226.3</v>
      </c>
      <c r="B2266">
        <v>54.64382431030274</v>
      </c>
    </row>
    <row r="2267" spans="1:2" x14ac:dyDescent="0.25">
      <c r="A2267">
        <v>226.4</v>
      </c>
      <c r="B2267">
        <v>54.702905044555671</v>
      </c>
    </row>
    <row r="2268" spans="1:2" x14ac:dyDescent="0.25">
      <c r="A2268">
        <v>226.5</v>
      </c>
      <c r="B2268">
        <v>54.761985778808587</v>
      </c>
    </row>
    <row r="2269" spans="1:2" x14ac:dyDescent="0.25">
      <c r="A2269">
        <v>226.6</v>
      </c>
      <c r="B2269">
        <v>54.821066513061538</v>
      </c>
    </row>
    <row r="2270" spans="1:2" x14ac:dyDescent="0.25">
      <c r="A2270">
        <v>226.7</v>
      </c>
      <c r="B2270">
        <v>54.880147247314468</v>
      </c>
    </row>
    <row r="2271" spans="1:2" x14ac:dyDescent="0.25">
      <c r="A2271">
        <v>226.8</v>
      </c>
      <c r="B2271">
        <v>54.939227981567399</v>
      </c>
    </row>
    <row r="2272" spans="1:2" x14ac:dyDescent="0.25">
      <c r="A2272">
        <v>226.9</v>
      </c>
      <c r="B2272">
        <v>54.998308715820322</v>
      </c>
    </row>
    <row r="2273" spans="1:2" x14ac:dyDescent="0.25">
      <c r="A2273">
        <v>227</v>
      </c>
      <c r="B2273">
        <v>55.057389450073252</v>
      </c>
    </row>
    <row r="2274" spans="1:2" x14ac:dyDescent="0.25">
      <c r="A2274">
        <v>227.1</v>
      </c>
      <c r="B2274">
        <v>55.114819259643568</v>
      </c>
    </row>
    <row r="2275" spans="1:2" x14ac:dyDescent="0.25">
      <c r="A2275">
        <v>227.2</v>
      </c>
      <c r="B2275">
        <v>55.172249069213883</v>
      </c>
    </row>
    <row r="2276" spans="1:2" x14ac:dyDescent="0.25">
      <c r="A2276">
        <v>227.3</v>
      </c>
      <c r="B2276">
        <v>55.229678878784192</v>
      </c>
    </row>
    <row r="2277" spans="1:2" x14ac:dyDescent="0.25">
      <c r="A2277">
        <v>227.4</v>
      </c>
      <c r="B2277">
        <v>55.2871086883545</v>
      </c>
    </row>
    <row r="2278" spans="1:2" x14ac:dyDescent="0.25">
      <c r="A2278">
        <v>227.5</v>
      </c>
      <c r="B2278">
        <v>55.344538497924823</v>
      </c>
    </row>
    <row r="2279" spans="1:2" x14ac:dyDescent="0.25">
      <c r="A2279">
        <v>227.6</v>
      </c>
      <c r="B2279">
        <v>55.401968307495139</v>
      </c>
    </row>
    <row r="2280" spans="1:2" x14ac:dyDescent="0.25">
      <c r="A2280">
        <v>227.7</v>
      </c>
      <c r="B2280">
        <v>55.459398117065447</v>
      </c>
    </row>
    <row r="2281" spans="1:2" x14ac:dyDescent="0.25">
      <c r="A2281">
        <v>227.8</v>
      </c>
      <c r="B2281">
        <v>55.516827926635763</v>
      </c>
    </row>
    <row r="2282" spans="1:2" x14ac:dyDescent="0.25">
      <c r="A2282">
        <v>227.9</v>
      </c>
      <c r="B2282">
        <v>55.574257736206057</v>
      </c>
    </row>
    <row r="2283" spans="1:2" x14ac:dyDescent="0.25">
      <c r="A2283">
        <v>228</v>
      </c>
      <c r="B2283">
        <v>55.631687545776373</v>
      </c>
    </row>
    <row r="2284" spans="1:2" x14ac:dyDescent="0.25">
      <c r="A2284">
        <v>228.1</v>
      </c>
      <c r="B2284">
        <v>55.679814834594737</v>
      </c>
    </row>
    <row r="2285" spans="1:2" x14ac:dyDescent="0.25">
      <c r="A2285">
        <v>228.2</v>
      </c>
      <c r="B2285">
        <v>55.727942123413101</v>
      </c>
    </row>
    <row r="2286" spans="1:2" x14ac:dyDescent="0.25">
      <c r="A2286">
        <v>228.3</v>
      </c>
      <c r="B2286">
        <v>55.776069412231458</v>
      </c>
    </row>
    <row r="2287" spans="1:2" x14ac:dyDescent="0.25">
      <c r="A2287">
        <v>228.4</v>
      </c>
      <c r="B2287">
        <v>55.824196701049807</v>
      </c>
    </row>
    <row r="2288" spans="1:2" x14ac:dyDescent="0.25">
      <c r="A2288">
        <v>228.5</v>
      </c>
      <c r="B2288">
        <v>55.872323989868157</v>
      </c>
    </row>
    <row r="2289" spans="1:2" x14ac:dyDescent="0.25">
      <c r="A2289">
        <v>228.6</v>
      </c>
      <c r="B2289">
        <v>55.920451278686542</v>
      </c>
    </row>
    <row r="2290" spans="1:2" x14ac:dyDescent="0.25">
      <c r="A2290">
        <v>228.7</v>
      </c>
      <c r="B2290">
        <v>55.968578567504892</v>
      </c>
    </row>
    <row r="2291" spans="1:2" x14ac:dyDescent="0.25">
      <c r="A2291">
        <v>228.8</v>
      </c>
      <c r="B2291">
        <v>56.016705856323249</v>
      </c>
    </row>
    <row r="2292" spans="1:2" x14ac:dyDescent="0.25">
      <c r="A2292">
        <v>228.9</v>
      </c>
      <c r="B2292">
        <v>56.064833145141613</v>
      </c>
    </row>
    <row r="2293" spans="1:2" x14ac:dyDescent="0.25">
      <c r="A2293">
        <v>229</v>
      </c>
      <c r="B2293">
        <v>56.112960433959962</v>
      </c>
    </row>
    <row r="2294" spans="1:2" x14ac:dyDescent="0.25">
      <c r="A2294">
        <v>229.1</v>
      </c>
      <c r="B2294">
        <v>56.157604560852057</v>
      </c>
    </row>
    <row r="2295" spans="1:2" x14ac:dyDescent="0.25">
      <c r="A2295">
        <v>229.2</v>
      </c>
      <c r="B2295">
        <v>56.202248687744152</v>
      </c>
    </row>
    <row r="2296" spans="1:2" x14ac:dyDescent="0.25">
      <c r="A2296">
        <v>229.3</v>
      </c>
      <c r="B2296">
        <v>56.24689281463624</v>
      </c>
    </row>
    <row r="2297" spans="1:2" x14ac:dyDescent="0.25">
      <c r="A2297">
        <v>229.4</v>
      </c>
      <c r="B2297">
        <v>56.291536941528328</v>
      </c>
    </row>
    <row r="2298" spans="1:2" x14ac:dyDescent="0.25">
      <c r="A2298">
        <v>229.5</v>
      </c>
      <c r="B2298">
        <v>56.336181068420423</v>
      </c>
    </row>
    <row r="2299" spans="1:2" x14ac:dyDescent="0.25">
      <c r="A2299">
        <v>229.6</v>
      </c>
      <c r="B2299">
        <v>56.380825195312511</v>
      </c>
    </row>
    <row r="2300" spans="1:2" x14ac:dyDescent="0.25">
      <c r="A2300">
        <v>229.7</v>
      </c>
      <c r="B2300">
        <v>56.425469322204599</v>
      </c>
    </row>
    <row r="2301" spans="1:2" x14ac:dyDescent="0.25">
      <c r="A2301">
        <v>229.8</v>
      </c>
      <c r="B2301">
        <v>56.470113449096687</v>
      </c>
    </row>
    <row r="2302" spans="1:2" x14ac:dyDescent="0.25">
      <c r="A2302">
        <v>229.9</v>
      </c>
      <c r="B2302">
        <v>56.514757575988767</v>
      </c>
    </row>
    <row r="2303" spans="1:2" x14ac:dyDescent="0.25">
      <c r="A2303">
        <v>230</v>
      </c>
      <c r="B2303">
        <v>56.559401702880862</v>
      </c>
    </row>
    <row r="2304" spans="1:2" x14ac:dyDescent="0.25">
      <c r="A2304">
        <v>230.1</v>
      </c>
      <c r="B2304">
        <v>56.586929550170908</v>
      </c>
    </row>
    <row r="2305" spans="1:2" x14ac:dyDescent="0.25">
      <c r="A2305">
        <v>230.2</v>
      </c>
      <c r="B2305">
        <v>56.614457397460953</v>
      </c>
    </row>
    <row r="2306" spans="1:2" x14ac:dyDescent="0.25">
      <c r="A2306">
        <v>230.3</v>
      </c>
      <c r="B2306">
        <v>56.641985244750977</v>
      </c>
    </row>
    <row r="2307" spans="1:2" x14ac:dyDescent="0.25">
      <c r="A2307">
        <v>230.4</v>
      </c>
      <c r="B2307">
        <v>56.669513092041022</v>
      </c>
    </row>
    <row r="2308" spans="1:2" x14ac:dyDescent="0.25">
      <c r="A2308">
        <v>230.5</v>
      </c>
      <c r="B2308">
        <v>56.69704093933106</v>
      </c>
    </row>
    <row r="2309" spans="1:2" x14ac:dyDescent="0.25">
      <c r="A2309">
        <v>230.6</v>
      </c>
      <c r="B2309">
        <v>56.724568786621099</v>
      </c>
    </row>
    <row r="2310" spans="1:2" x14ac:dyDescent="0.25">
      <c r="A2310">
        <v>230.7</v>
      </c>
      <c r="B2310">
        <v>56.752096633911137</v>
      </c>
    </row>
    <row r="2311" spans="1:2" x14ac:dyDescent="0.25">
      <c r="A2311">
        <v>230.8</v>
      </c>
      <c r="B2311">
        <v>56.779624481201182</v>
      </c>
    </row>
    <row r="2312" spans="1:2" x14ac:dyDescent="0.25">
      <c r="A2312">
        <v>230.9</v>
      </c>
      <c r="B2312">
        <v>56.807152328491213</v>
      </c>
    </row>
    <row r="2313" spans="1:2" x14ac:dyDescent="0.25">
      <c r="A2313">
        <v>231</v>
      </c>
      <c r="B2313">
        <v>56.834680175781251</v>
      </c>
    </row>
    <row r="2314" spans="1:2" x14ac:dyDescent="0.25">
      <c r="A2314">
        <v>231.1</v>
      </c>
      <c r="B2314">
        <v>56.806399230957027</v>
      </c>
    </row>
    <row r="2315" spans="1:2" x14ac:dyDescent="0.25">
      <c r="A2315">
        <v>231.2</v>
      </c>
      <c r="B2315">
        <v>56.778118286132809</v>
      </c>
    </row>
    <row r="2316" spans="1:2" x14ac:dyDescent="0.25">
      <c r="A2316">
        <v>231.3</v>
      </c>
      <c r="B2316">
        <v>56.749837341308591</v>
      </c>
    </row>
    <row r="2317" spans="1:2" x14ac:dyDescent="0.25">
      <c r="A2317">
        <v>231.4</v>
      </c>
      <c r="B2317">
        <v>56.721556396484367</v>
      </c>
    </row>
    <row r="2318" spans="1:2" x14ac:dyDescent="0.25">
      <c r="A2318">
        <v>231.5</v>
      </c>
      <c r="B2318">
        <v>56.693275451660163</v>
      </c>
    </row>
    <row r="2319" spans="1:2" x14ac:dyDescent="0.25">
      <c r="A2319">
        <v>231.6</v>
      </c>
      <c r="B2319">
        <v>56.664994506835932</v>
      </c>
    </row>
    <row r="2320" spans="1:2" x14ac:dyDescent="0.25">
      <c r="A2320">
        <v>231.7</v>
      </c>
      <c r="B2320">
        <v>56.636713562011707</v>
      </c>
    </row>
    <row r="2321" spans="1:2" x14ac:dyDescent="0.25">
      <c r="A2321">
        <v>231.8</v>
      </c>
      <c r="B2321">
        <v>56.608432617187503</v>
      </c>
    </row>
    <row r="2322" spans="1:2" x14ac:dyDescent="0.25">
      <c r="A2322">
        <v>231.9</v>
      </c>
      <c r="B2322">
        <v>56.580151672363279</v>
      </c>
    </row>
    <row r="2323" spans="1:2" x14ac:dyDescent="0.25">
      <c r="A2323">
        <v>232</v>
      </c>
      <c r="B2323">
        <v>56.551870727539061</v>
      </c>
    </row>
    <row r="2324" spans="1:2" x14ac:dyDescent="0.25">
      <c r="A2324">
        <v>232.1</v>
      </c>
      <c r="B2324">
        <v>56.45227210998533</v>
      </c>
    </row>
    <row r="2325" spans="1:2" x14ac:dyDescent="0.25">
      <c r="A2325">
        <v>232.2</v>
      </c>
      <c r="B2325">
        <v>56.352673492431627</v>
      </c>
    </row>
    <row r="2326" spans="1:2" x14ac:dyDescent="0.25">
      <c r="A2326">
        <v>232.3</v>
      </c>
      <c r="B2326">
        <v>56.253074874877917</v>
      </c>
    </row>
    <row r="2327" spans="1:2" x14ac:dyDescent="0.25">
      <c r="A2327">
        <v>232.4</v>
      </c>
      <c r="B2327">
        <v>56.153476257324208</v>
      </c>
    </row>
    <row r="2328" spans="1:2" x14ac:dyDescent="0.25">
      <c r="A2328">
        <v>232.5</v>
      </c>
      <c r="B2328">
        <v>56.053877639770512</v>
      </c>
    </row>
    <row r="2329" spans="1:2" x14ac:dyDescent="0.25">
      <c r="A2329">
        <v>232.6</v>
      </c>
      <c r="B2329">
        <v>55.954279022216781</v>
      </c>
    </row>
    <row r="2330" spans="1:2" x14ac:dyDescent="0.25">
      <c r="A2330">
        <v>232.7</v>
      </c>
      <c r="B2330">
        <v>55.854680404663078</v>
      </c>
    </row>
    <row r="2331" spans="1:2" x14ac:dyDescent="0.25">
      <c r="A2331">
        <v>232.8</v>
      </c>
      <c r="B2331">
        <v>55.755081787109368</v>
      </c>
    </row>
    <row r="2332" spans="1:2" x14ac:dyDescent="0.25">
      <c r="A2332">
        <v>232.9</v>
      </c>
      <c r="B2332">
        <v>55.655483169555673</v>
      </c>
    </row>
    <row r="2333" spans="1:2" x14ac:dyDescent="0.25">
      <c r="A2333">
        <v>233</v>
      </c>
      <c r="B2333">
        <v>55.555884552001963</v>
      </c>
    </row>
    <row r="2334" spans="1:2" x14ac:dyDescent="0.25">
      <c r="A2334">
        <v>233.1</v>
      </c>
      <c r="B2334">
        <v>55.425106620788547</v>
      </c>
    </row>
    <row r="2335" spans="1:2" x14ac:dyDescent="0.25">
      <c r="A2335">
        <v>233.2</v>
      </c>
      <c r="B2335">
        <v>55.294328689575181</v>
      </c>
    </row>
    <row r="2336" spans="1:2" x14ac:dyDescent="0.25">
      <c r="A2336">
        <v>233.3</v>
      </c>
      <c r="B2336">
        <v>55.163550758361808</v>
      </c>
    </row>
    <row r="2337" spans="1:2" x14ac:dyDescent="0.25">
      <c r="A2337">
        <v>233.4</v>
      </c>
      <c r="B2337">
        <v>55.032772827148428</v>
      </c>
    </row>
    <row r="2338" spans="1:2" x14ac:dyDescent="0.25">
      <c r="A2338">
        <v>233.5</v>
      </c>
      <c r="B2338">
        <v>54.901994895935061</v>
      </c>
    </row>
    <row r="2339" spans="1:2" x14ac:dyDescent="0.25">
      <c r="A2339">
        <v>233.6</v>
      </c>
      <c r="B2339">
        <v>54.771216964721653</v>
      </c>
    </row>
    <row r="2340" spans="1:2" x14ac:dyDescent="0.25">
      <c r="A2340">
        <v>233.7</v>
      </c>
      <c r="B2340">
        <v>54.640439033508287</v>
      </c>
    </row>
    <row r="2341" spans="1:2" x14ac:dyDescent="0.25">
      <c r="A2341">
        <v>233.8</v>
      </c>
      <c r="B2341">
        <v>54.509661102294913</v>
      </c>
    </row>
    <row r="2342" spans="1:2" x14ac:dyDescent="0.25">
      <c r="A2342">
        <v>233.9</v>
      </c>
      <c r="B2342">
        <v>54.37888317108154</v>
      </c>
    </row>
    <row r="2343" spans="1:2" x14ac:dyDescent="0.25">
      <c r="A2343">
        <v>234</v>
      </c>
      <c r="B2343">
        <v>54.248105239868167</v>
      </c>
    </row>
    <row r="2344" spans="1:2" x14ac:dyDescent="0.25">
      <c r="A2344">
        <v>234.1</v>
      </c>
      <c r="B2344">
        <v>53.959219856262138</v>
      </c>
    </row>
    <row r="2345" spans="1:2" x14ac:dyDescent="0.25">
      <c r="A2345">
        <v>234.2</v>
      </c>
      <c r="B2345">
        <v>53.670334472656201</v>
      </c>
    </row>
    <row r="2346" spans="1:2" x14ac:dyDescent="0.25">
      <c r="A2346">
        <v>234.3</v>
      </c>
      <c r="B2346">
        <v>53.381449089050257</v>
      </c>
    </row>
    <row r="2347" spans="1:2" x14ac:dyDescent="0.25">
      <c r="A2347">
        <v>234.4</v>
      </c>
      <c r="B2347">
        <v>53.09256370544432</v>
      </c>
    </row>
    <row r="2348" spans="1:2" x14ac:dyDescent="0.25">
      <c r="A2348">
        <v>234.5</v>
      </c>
      <c r="B2348">
        <v>52.803678321838383</v>
      </c>
    </row>
    <row r="2349" spans="1:2" x14ac:dyDescent="0.25">
      <c r="A2349">
        <v>234.6</v>
      </c>
      <c r="B2349">
        <v>52.514792938232347</v>
      </c>
    </row>
    <row r="2350" spans="1:2" x14ac:dyDescent="0.25">
      <c r="A2350">
        <v>234.7</v>
      </c>
      <c r="B2350">
        <v>52.225907554626417</v>
      </c>
    </row>
    <row r="2351" spans="1:2" x14ac:dyDescent="0.25">
      <c r="A2351">
        <v>234.8</v>
      </c>
      <c r="B2351">
        <v>51.937022171020473</v>
      </c>
    </row>
    <row r="2352" spans="1:2" x14ac:dyDescent="0.25">
      <c r="A2352">
        <v>234.9</v>
      </c>
      <c r="B2352">
        <v>51.648136787414543</v>
      </c>
    </row>
    <row r="2353" spans="1:2" x14ac:dyDescent="0.25">
      <c r="A2353">
        <v>235</v>
      </c>
      <c r="B2353">
        <v>51.359251403808592</v>
      </c>
    </row>
    <row r="2354" spans="1:2" x14ac:dyDescent="0.25">
      <c r="A2354">
        <v>235.1</v>
      </c>
      <c r="B2354">
        <v>51.224213142394987</v>
      </c>
    </row>
    <row r="2355" spans="1:2" x14ac:dyDescent="0.25">
      <c r="A2355">
        <v>235.2</v>
      </c>
      <c r="B2355">
        <v>51.089174880981417</v>
      </c>
    </row>
    <row r="2356" spans="1:2" x14ac:dyDescent="0.25">
      <c r="A2356">
        <v>235.3</v>
      </c>
      <c r="B2356">
        <v>50.954136619567848</v>
      </c>
    </row>
    <row r="2357" spans="1:2" x14ac:dyDescent="0.25">
      <c r="A2357">
        <v>235.4</v>
      </c>
      <c r="B2357">
        <v>50.819098358154292</v>
      </c>
    </row>
    <row r="2358" spans="1:2" x14ac:dyDescent="0.25">
      <c r="A2358">
        <v>235.5</v>
      </c>
      <c r="B2358">
        <v>50.684060096740723</v>
      </c>
    </row>
    <row r="2359" spans="1:2" x14ac:dyDescent="0.25">
      <c r="A2359">
        <v>235.6</v>
      </c>
      <c r="B2359">
        <v>50.549021835327117</v>
      </c>
    </row>
    <row r="2360" spans="1:2" x14ac:dyDescent="0.25">
      <c r="A2360">
        <v>235.7</v>
      </c>
      <c r="B2360">
        <v>50.413983573913548</v>
      </c>
    </row>
    <row r="2361" spans="1:2" x14ac:dyDescent="0.25">
      <c r="A2361">
        <v>235.8</v>
      </c>
      <c r="B2361">
        <v>50.278945312499992</v>
      </c>
    </row>
    <row r="2362" spans="1:2" x14ac:dyDescent="0.25">
      <c r="A2362">
        <v>235.9</v>
      </c>
      <c r="B2362">
        <v>50.143907051086423</v>
      </c>
    </row>
    <row r="2363" spans="1:2" x14ac:dyDescent="0.25">
      <c r="A2363">
        <v>236</v>
      </c>
      <c r="B2363">
        <v>50.008868789672853</v>
      </c>
    </row>
    <row r="2364" spans="1:2" x14ac:dyDescent="0.25">
      <c r="A2364">
        <v>236.1</v>
      </c>
      <c r="B2364">
        <v>49.954148292541497</v>
      </c>
    </row>
    <row r="2365" spans="1:2" x14ac:dyDescent="0.25">
      <c r="A2365">
        <v>236.2</v>
      </c>
      <c r="B2365">
        <v>49.899427795410148</v>
      </c>
    </row>
    <row r="2366" spans="1:2" x14ac:dyDescent="0.25">
      <c r="A2366">
        <v>236.3</v>
      </c>
      <c r="B2366">
        <v>49.844707298278813</v>
      </c>
    </row>
    <row r="2367" spans="1:2" x14ac:dyDescent="0.25">
      <c r="A2367">
        <v>236.4</v>
      </c>
      <c r="B2367">
        <v>49.789986801147457</v>
      </c>
    </row>
    <row r="2368" spans="1:2" x14ac:dyDescent="0.25">
      <c r="A2368">
        <v>236.5</v>
      </c>
      <c r="B2368">
        <v>49.735266304016122</v>
      </c>
    </row>
    <row r="2369" spans="1:2" x14ac:dyDescent="0.25">
      <c r="A2369">
        <v>236.6</v>
      </c>
      <c r="B2369">
        <v>49.680545806884759</v>
      </c>
    </row>
    <row r="2370" spans="1:2" x14ac:dyDescent="0.25">
      <c r="A2370">
        <v>236.7</v>
      </c>
      <c r="B2370">
        <v>49.625825309753417</v>
      </c>
    </row>
    <row r="2371" spans="1:2" x14ac:dyDescent="0.25">
      <c r="A2371">
        <v>236.8</v>
      </c>
      <c r="B2371">
        <v>49.571104812622067</v>
      </c>
    </row>
    <row r="2372" spans="1:2" x14ac:dyDescent="0.25">
      <c r="A2372">
        <v>236.9</v>
      </c>
      <c r="B2372">
        <v>49.516384315490733</v>
      </c>
    </row>
    <row r="2373" spans="1:2" x14ac:dyDescent="0.25">
      <c r="A2373">
        <v>237</v>
      </c>
      <c r="B2373">
        <v>49.461663818359384</v>
      </c>
    </row>
    <row r="2374" spans="1:2" x14ac:dyDescent="0.25">
      <c r="A2374">
        <v>237.1</v>
      </c>
      <c r="B2374">
        <v>49.412289657592773</v>
      </c>
    </row>
    <row r="2375" spans="1:2" x14ac:dyDescent="0.25">
      <c r="A2375">
        <v>237.2</v>
      </c>
      <c r="B2375">
        <v>49.362915496826169</v>
      </c>
    </row>
    <row r="2376" spans="1:2" x14ac:dyDescent="0.25">
      <c r="A2376">
        <v>237.3</v>
      </c>
      <c r="B2376">
        <v>49.313541336059572</v>
      </c>
    </row>
    <row r="2377" spans="1:2" x14ac:dyDescent="0.25">
      <c r="A2377">
        <v>237.4</v>
      </c>
      <c r="B2377">
        <v>49.264167175292968</v>
      </c>
    </row>
    <row r="2378" spans="1:2" x14ac:dyDescent="0.25">
      <c r="A2378">
        <v>237.5</v>
      </c>
      <c r="B2378">
        <v>49.214793014526371</v>
      </c>
    </row>
    <row r="2379" spans="1:2" x14ac:dyDescent="0.25">
      <c r="A2379">
        <v>237.6</v>
      </c>
      <c r="B2379">
        <v>49.165418853759761</v>
      </c>
    </row>
    <row r="2380" spans="1:2" x14ac:dyDescent="0.25">
      <c r="A2380">
        <v>237.7</v>
      </c>
      <c r="B2380">
        <v>49.116044692993157</v>
      </c>
    </row>
    <row r="2381" spans="1:2" x14ac:dyDescent="0.25">
      <c r="A2381">
        <v>237.8</v>
      </c>
      <c r="B2381">
        <v>49.06667053222656</v>
      </c>
    </row>
    <row r="2382" spans="1:2" x14ac:dyDescent="0.25">
      <c r="A2382">
        <v>237.9</v>
      </c>
      <c r="B2382">
        <v>49.017296371459963</v>
      </c>
    </row>
    <row r="2383" spans="1:2" x14ac:dyDescent="0.25">
      <c r="A2383">
        <v>238</v>
      </c>
      <c r="B2383">
        <v>48.967922210693359</v>
      </c>
    </row>
    <row r="2384" spans="1:2" x14ac:dyDescent="0.25">
      <c r="A2384">
        <v>238.1</v>
      </c>
      <c r="B2384">
        <v>48.85585067749021</v>
      </c>
    </row>
    <row r="2385" spans="1:2" x14ac:dyDescent="0.25">
      <c r="A2385">
        <v>238.2</v>
      </c>
      <c r="B2385">
        <v>48.743779144287089</v>
      </c>
    </row>
    <row r="2386" spans="1:2" x14ac:dyDescent="0.25">
      <c r="A2386">
        <v>238.3</v>
      </c>
      <c r="B2386">
        <v>48.631707611083968</v>
      </c>
    </row>
    <row r="2387" spans="1:2" x14ac:dyDescent="0.25">
      <c r="A2387">
        <v>238.4</v>
      </c>
      <c r="B2387">
        <v>48.519636077880847</v>
      </c>
    </row>
    <row r="2388" spans="1:2" x14ac:dyDescent="0.25">
      <c r="A2388">
        <v>238.5</v>
      </c>
      <c r="B2388">
        <v>48.407564544677733</v>
      </c>
    </row>
    <row r="2389" spans="1:2" x14ac:dyDescent="0.25">
      <c r="A2389">
        <v>238.6</v>
      </c>
      <c r="B2389">
        <v>48.295493011474584</v>
      </c>
    </row>
    <row r="2390" spans="1:2" x14ac:dyDescent="0.25">
      <c r="A2390">
        <v>238.7</v>
      </c>
      <c r="B2390">
        <v>48.183421478271462</v>
      </c>
    </row>
    <row r="2391" spans="1:2" x14ac:dyDescent="0.25">
      <c r="A2391">
        <v>238.8</v>
      </c>
      <c r="B2391">
        <v>48.071349945068341</v>
      </c>
    </row>
    <row r="2392" spans="1:2" x14ac:dyDescent="0.25">
      <c r="A2392">
        <v>238.9</v>
      </c>
      <c r="B2392">
        <v>47.959278411865228</v>
      </c>
    </row>
    <row r="2393" spans="1:2" x14ac:dyDescent="0.25">
      <c r="A2393">
        <v>239</v>
      </c>
      <c r="B2393">
        <v>47.847206878662107</v>
      </c>
    </row>
    <row r="2394" spans="1:2" x14ac:dyDescent="0.25">
      <c r="A2394">
        <v>239.1</v>
      </c>
      <c r="B2394">
        <v>47.690911445617637</v>
      </c>
    </row>
    <row r="2395" spans="1:2" x14ac:dyDescent="0.25">
      <c r="A2395">
        <v>239.2</v>
      </c>
      <c r="B2395">
        <v>47.53461601257321</v>
      </c>
    </row>
    <row r="2396" spans="1:2" x14ac:dyDescent="0.25">
      <c r="A2396">
        <v>239.3</v>
      </c>
      <c r="B2396">
        <v>47.37832057952879</v>
      </c>
    </row>
    <row r="2397" spans="1:2" x14ac:dyDescent="0.25">
      <c r="A2397">
        <v>239.4</v>
      </c>
      <c r="B2397">
        <v>47.222025146484363</v>
      </c>
    </row>
    <row r="2398" spans="1:2" x14ac:dyDescent="0.25">
      <c r="A2398">
        <v>239.5</v>
      </c>
      <c r="B2398">
        <v>47.065729713439943</v>
      </c>
    </row>
    <row r="2399" spans="1:2" x14ac:dyDescent="0.25">
      <c r="A2399">
        <v>239.6</v>
      </c>
      <c r="B2399">
        <v>46.909434280395473</v>
      </c>
    </row>
    <row r="2400" spans="1:2" x14ac:dyDescent="0.25">
      <c r="A2400">
        <v>239.7</v>
      </c>
      <c r="B2400">
        <v>46.753138847351053</v>
      </c>
    </row>
    <row r="2401" spans="1:2" x14ac:dyDescent="0.25">
      <c r="A2401">
        <v>239.8</v>
      </c>
      <c r="B2401">
        <v>46.596843414306619</v>
      </c>
    </row>
    <row r="2402" spans="1:2" x14ac:dyDescent="0.25">
      <c r="A2402">
        <v>239.9</v>
      </c>
      <c r="B2402">
        <v>46.440547981262199</v>
      </c>
    </row>
    <row r="2403" spans="1:2" x14ac:dyDescent="0.25">
      <c r="A2403">
        <v>240</v>
      </c>
      <c r="B2403">
        <v>46.284252548217772</v>
      </c>
    </row>
    <row r="2404" spans="1:2" x14ac:dyDescent="0.25">
      <c r="A2404">
        <v>240.1</v>
      </c>
      <c r="B2404">
        <v>46.014295501708922</v>
      </c>
    </row>
    <row r="2405" spans="1:2" x14ac:dyDescent="0.25">
      <c r="A2405">
        <v>240.2</v>
      </c>
      <c r="B2405">
        <v>45.74433845520015</v>
      </c>
    </row>
    <row r="2406" spans="1:2" x14ac:dyDescent="0.25">
      <c r="A2406">
        <v>240.3</v>
      </c>
      <c r="B2406">
        <v>45.474381408691372</v>
      </c>
    </row>
    <row r="2407" spans="1:2" x14ac:dyDescent="0.25">
      <c r="A2407">
        <v>240.4</v>
      </c>
      <c r="B2407">
        <v>45.2044243621826</v>
      </c>
    </row>
    <row r="2408" spans="1:2" x14ac:dyDescent="0.25">
      <c r="A2408">
        <v>240.5</v>
      </c>
      <c r="B2408">
        <v>44.934467315673828</v>
      </c>
    </row>
    <row r="2409" spans="1:2" x14ac:dyDescent="0.25">
      <c r="A2409">
        <v>240.6</v>
      </c>
      <c r="B2409">
        <v>44.664510269164971</v>
      </c>
    </row>
    <row r="2410" spans="1:2" x14ac:dyDescent="0.25">
      <c r="A2410">
        <v>240.7</v>
      </c>
      <c r="B2410">
        <v>44.394553222656199</v>
      </c>
    </row>
    <row r="2411" spans="1:2" x14ac:dyDescent="0.25">
      <c r="A2411">
        <v>240.8</v>
      </c>
      <c r="B2411">
        <v>44.124596176147428</v>
      </c>
    </row>
    <row r="2412" spans="1:2" x14ac:dyDescent="0.25">
      <c r="A2412">
        <v>240.9</v>
      </c>
      <c r="B2412">
        <v>43.854639129638649</v>
      </c>
    </row>
    <row r="2413" spans="1:2" x14ac:dyDescent="0.25">
      <c r="A2413">
        <v>241</v>
      </c>
      <c r="B2413">
        <v>43.584682083129877</v>
      </c>
    </row>
    <row r="2414" spans="1:2" x14ac:dyDescent="0.25">
      <c r="A2414">
        <v>241.1</v>
      </c>
      <c r="B2414">
        <v>43.279111061096117</v>
      </c>
    </row>
    <row r="2415" spans="1:2" x14ac:dyDescent="0.25">
      <c r="A2415">
        <v>241.2</v>
      </c>
      <c r="B2415">
        <v>42.973540039062442</v>
      </c>
    </row>
    <row r="2416" spans="1:2" x14ac:dyDescent="0.25">
      <c r="A2416">
        <v>241.3</v>
      </c>
      <c r="B2416">
        <v>42.667969017028767</v>
      </c>
    </row>
    <row r="2417" spans="1:2" x14ac:dyDescent="0.25">
      <c r="A2417">
        <v>241.4</v>
      </c>
      <c r="B2417">
        <v>42.362397994995099</v>
      </c>
    </row>
    <row r="2418" spans="1:2" x14ac:dyDescent="0.25">
      <c r="A2418">
        <v>241.5</v>
      </c>
      <c r="B2418">
        <v>42.056826972961417</v>
      </c>
    </row>
    <row r="2419" spans="1:2" x14ac:dyDescent="0.25">
      <c r="A2419">
        <v>241.6</v>
      </c>
      <c r="B2419">
        <v>41.751255950927657</v>
      </c>
    </row>
    <row r="2420" spans="1:2" x14ac:dyDescent="0.25">
      <c r="A2420">
        <v>241.7</v>
      </c>
      <c r="B2420">
        <v>41.445684928893989</v>
      </c>
    </row>
    <row r="2421" spans="1:2" x14ac:dyDescent="0.25">
      <c r="A2421">
        <v>241.8</v>
      </c>
      <c r="B2421">
        <v>41.140113906860321</v>
      </c>
    </row>
    <row r="2422" spans="1:2" x14ac:dyDescent="0.25">
      <c r="A2422">
        <v>241.9</v>
      </c>
      <c r="B2422">
        <v>40.834542884826647</v>
      </c>
    </row>
    <row r="2423" spans="1:2" x14ac:dyDescent="0.25">
      <c r="A2423">
        <v>242</v>
      </c>
      <c r="B2423">
        <v>40.528971862792972</v>
      </c>
    </row>
    <row r="2424" spans="1:2" x14ac:dyDescent="0.25">
      <c r="A2424">
        <v>242.1</v>
      </c>
      <c r="B2424">
        <v>40.270112609863233</v>
      </c>
    </row>
    <row r="2425" spans="1:2" x14ac:dyDescent="0.25">
      <c r="A2425">
        <v>242.2</v>
      </c>
      <c r="B2425">
        <v>40.011253356933551</v>
      </c>
    </row>
    <row r="2426" spans="1:2" x14ac:dyDescent="0.25">
      <c r="A2426">
        <v>242.3</v>
      </c>
      <c r="B2426">
        <v>39.752394104003884</v>
      </c>
    </row>
    <row r="2427" spans="1:2" x14ac:dyDescent="0.25">
      <c r="A2427">
        <v>242.4</v>
      </c>
      <c r="B2427">
        <v>39.493534851074209</v>
      </c>
    </row>
    <row r="2428" spans="1:2" x14ac:dyDescent="0.25">
      <c r="A2428">
        <v>242.5</v>
      </c>
      <c r="B2428">
        <v>39.234675598144527</v>
      </c>
    </row>
    <row r="2429" spans="1:2" x14ac:dyDescent="0.25">
      <c r="A2429">
        <v>242.6</v>
      </c>
      <c r="B2429">
        <v>38.975816345214788</v>
      </c>
    </row>
    <row r="2430" spans="1:2" x14ac:dyDescent="0.25">
      <c r="A2430">
        <v>242.7</v>
      </c>
      <c r="B2430">
        <v>38.716957092285107</v>
      </c>
    </row>
    <row r="2431" spans="1:2" x14ac:dyDescent="0.25">
      <c r="A2431">
        <v>242.8</v>
      </c>
      <c r="B2431">
        <v>38.458097839355439</v>
      </c>
    </row>
    <row r="2432" spans="1:2" x14ac:dyDescent="0.25">
      <c r="A2432">
        <v>242.9</v>
      </c>
      <c r="B2432">
        <v>38.199238586425771</v>
      </c>
    </row>
    <row r="2433" spans="1:2" x14ac:dyDescent="0.25">
      <c r="A2433">
        <v>243</v>
      </c>
      <c r="B2433">
        <v>37.940379333496097</v>
      </c>
    </row>
    <row r="2434" spans="1:2" x14ac:dyDescent="0.25">
      <c r="A2434">
        <v>243.1</v>
      </c>
      <c r="B2434">
        <v>37.766214523315391</v>
      </c>
    </row>
    <row r="2435" spans="1:2" x14ac:dyDescent="0.25">
      <c r="A2435">
        <v>243.2</v>
      </c>
      <c r="B2435">
        <v>37.592049713134728</v>
      </c>
    </row>
    <row r="2436" spans="1:2" x14ac:dyDescent="0.25">
      <c r="A2436">
        <v>243.3</v>
      </c>
      <c r="B2436">
        <v>37.417884902954093</v>
      </c>
    </row>
    <row r="2437" spans="1:2" x14ac:dyDescent="0.25">
      <c r="A2437">
        <v>243.4</v>
      </c>
      <c r="B2437">
        <v>37.24372009277343</v>
      </c>
    </row>
    <row r="2438" spans="1:2" x14ac:dyDescent="0.25">
      <c r="A2438">
        <v>243.5</v>
      </c>
      <c r="B2438">
        <v>37.069555282592773</v>
      </c>
    </row>
    <row r="2439" spans="1:2" x14ac:dyDescent="0.25">
      <c r="A2439">
        <v>243.6</v>
      </c>
      <c r="B2439">
        <v>36.895390472412068</v>
      </c>
    </row>
    <row r="2440" spans="1:2" x14ac:dyDescent="0.25">
      <c r="A2440">
        <v>243.7</v>
      </c>
      <c r="B2440">
        <v>36.721225662231411</v>
      </c>
    </row>
    <row r="2441" spans="1:2" x14ac:dyDescent="0.25">
      <c r="A2441">
        <v>243.8</v>
      </c>
      <c r="B2441">
        <v>36.547060852050762</v>
      </c>
    </row>
    <row r="2442" spans="1:2" x14ac:dyDescent="0.25">
      <c r="A2442">
        <v>243.9</v>
      </c>
      <c r="B2442">
        <v>36.372896041870113</v>
      </c>
    </row>
    <row r="2443" spans="1:2" x14ac:dyDescent="0.25">
      <c r="A2443">
        <v>244</v>
      </c>
      <c r="B2443">
        <v>36.19873123168945</v>
      </c>
    </row>
    <row r="2444" spans="1:2" x14ac:dyDescent="0.25">
      <c r="A2444">
        <v>244.1</v>
      </c>
      <c r="B2444">
        <v>35.935385475158633</v>
      </c>
    </row>
    <row r="2445" spans="1:2" x14ac:dyDescent="0.25">
      <c r="A2445">
        <v>244.2</v>
      </c>
      <c r="B2445">
        <v>35.672039718627879</v>
      </c>
    </row>
    <row r="2446" spans="1:2" x14ac:dyDescent="0.25">
      <c r="A2446">
        <v>244.3</v>
      </c>
      <c r="B2446">
        <v>35.408693962097132</v>
      </c>
    </row>
    <row r="2447" spans="1:2" x14ac:dyDescent="0.25">
      <c r="A2447">
        <v>244.4</v>
      </c>
      <c r="B2447">
        <v>35.145348205566393</v>
      </c>
    </row>
    <row r="2448" spans="1:2" x14ac:dyDescent="0.25">
      <c r="A2448">
        <v>244.5</v>
      </c>
      <c r="B2448">
        <v>34.882002449035639</v>
      </c>
    </row>
    <row r="2449" spans="1:2" x14ac:dyDescent="0.25">
      <c r="A2449">
        <v>244.6</v>
      </c>
      <c r="B2449">
        <v>34.618656692504807</v>
      </c>
    </row>
    <row r="2450" spans="1:2" x14ac:dyDescent="0.25">
      <c r="A2450">
        <v>244.7</v>
      </c>
      <c r="B2450">
        <v>34.355310935974067</v>
      </c>
    </row>
    <row r="2451" spans="1:2" x14ac:dyDescent="0.25">
      <c r="A2451">
        <v>244.8</v>
      </c>
      <c r="B2451">
        <v>34.091965179443321</v>
      </c>
    </row>
    <row r="2452" spans="1:2" x14ac:dyDescent="0.25">
      <c r="A2452">
        <v>244.9</v>
      </c>
      <c r="B2452">
        <v>33.828619422912567</v>
      </c>
    </row>
    <row r="2453" spans="1:2" x14ac:dyDescent="0.25">
      <c r="A2453">
        <v>245</v>
      </c>
      <c r="B2453">
        <v>33.565273666381827</v>
      </c>
    </row>
    <row r="2454" spans="1:2" x14ac:dyDescent="0.25">
      <c r="A2454">
        <v>245.1</v>
      </c>
      <c r="B2454">
        <v>33.243612308502122</v>
      </c>
    </row>
    <row r="2455" spans="1:2" x14ac:dyDescent="0.25">
      <c r="A2455">
        <v>245.2</v>
      </c>
      <c r="B2455">
        <v>32.921950950622502</v>
      </c>
    </row>
    <row r="2456" spans="1:2" x14ac:dyDescent="0.25">
      <c r="A2456">
        <v>245.3</v>
      </c>
      <c r="B2456">
        <v>32.600289592742882</v>
      </c>
    </row>
    <row r="2457" spans="1:2" x14ac:dyDescent="0.25">
      <c r="A2457">
        <v>245.4</v>
      </c>
      <c r="B2457">
        <v>32.278628234863262</v>
      </c>
    </row>
    <row r="2458" spans="1:2" x14ac:dyDescent="0.25">
      <c r="A2458">
        <v>245.5</v>
      </c>
      <c r="B2458">
        <v>31.956966876983639</v>
      </c>
    </row>
    <row r="2459" spans="1:2" x14ac:dyDescent="0.25">
      <c r="A2459">
        <v>245.6</v>
      </c>
      <c r="B2459">
        <v>31.63530551910393</v>
      </c>
    </row>
    <row r="2460" spans="1:2" x14ac:dyDescent="0.25">
      <c r="A2460">
        <v>245.7</v>
      </c>
      <c r="B2460">
        <v>31.31364416122431</v>
      </c>
    </row>
    <row r="2461" spans="1:2" x14ac:dyDescent="0.25">
      <c r="A2461">
        <v>245.8</v>
      </c>
      <c r="B2461">
        <v>30.99198280334469</v>
      </c>
    </row>
    <row r="2462" spans="1:2" x14ac:dyDescent="0.25">
      <c r="A2462">
        <v>245.9</v>
      </c>
      <c r="B2462">
        <v>30.670321445465071</v>
      </c>
    </row>
    <row r="2463" spans="1:2" x14ac:dyDescent="0.25">
      <c r="A2463">
        <v>246</v>
      </c>
      <c r="B2463">
        <v>30.348660087585451</v>
      </c>
    </row>
    <row r="2464" spans="1:2" x14ac:dyDescent="0.25">
      <c r="A2464">
        <v>246.1</v>
      </c>
      <c r="B2464">
        <v>30.025429096221849</v>
      </c>
    </row>
    <row r="2465" spans="1:2" x14ac:dyDescent="0.25">
      <c r="A2465">
        <v>246.2</v>
      </c>
      <c r="B2465">
        <v>29.702198104858351</v>
      </c>
    </row>
    <row r="2466" spans="1:2" x14ac:dyDescent="0.25">
      <c r="A2466">
        <v>246.3</v>
      </c>
      <c r="B2466">
        <v>29.378967113494841</v>
      </c>
    </row>
    <row r="2467" spans="1:2" x14ac:dyDescent="0.25">
      <c r="A2467">
        <v>246.4</v>
      </c>
      <c r="B2467">
        <v>29.055736122131329</v>
      </c>
    </row>
    <row r="2468" spans="1:2" x14ac:dyDescent="0.25">
      <c r="A2468">
        <v>246.5</v>
      </c>
      <c r="B2468">
        <v>28.73250513076783</v>
      </c>
    </row>
    <row r="2469" spans="1:2" x14ac:dyDescent="0.25">
      <c r="A2469">
        <v>246.6</v>
      </c>
      <c r="B2469">
        <v>28.409274139404221</v>
      </c>
    </row>
    <row r="2470" spans="1:2" x14ac:dyDescent="0.25">
      <c r="A2470">
        <v>246.7</v>
      </c>
      <c r="B2470">
        <v>28.086043148040719</v>
      </c>
    </row>
    <row r="2471" spans="1:2" x14ac:dyDescent="0.25">
      <c r="A2471">
        <v>246.8</v>
      </c>
      <c r="B2471">
        <v>27.76281215667721</v>
      </c>
    </row>
    <row r="2472" spans="1:2" x14ac:dyDescent="0.25">
      <c r="A2472">
        <v>246.9</v>
      </c>
      <c r="B2472">
        <v>27.439581165313701</v>
      </c>
    </row>
    <row r="2473" spans="1:2" x14ac:dyDescent="0.25">
      <c r="A2473">
        <v>247</v>
      </c>
      <c r="B2473">
        <v>27.116350173950199</v>
      </c>
    </row>
    <row r="2474" spans="1:2" x14ac:dyDescent="0.25">
      <c r="A2474">
        <v>247.1</v>
      </c>
      <c r="B2474">
        <v>26.809164676666189</v>
      </c>
    </row>
    <row r="2475" spans="1:2" x14ac:dyDescent="0.25">
      <c r="A2475">
        <v>247.2</v>
      </c>
      <c r="B2475">
        <v>26.501979179382271</v>
      </c>
    </row>
    <row r="2476" spans="1:2" x14ac:dyDescent="0.25">
      <c r="A2476">
        <v>247.3</v>
      </c>
      <c r="B2476">
        <v>26.194793682098361</v>
      </c>
    </row>
    <row r="2477" spans="1:2" x14ac:dyDescent="0.25">
      <c r="A2477">
        <v>247.4</v>
      </c>
      <c r="B2477">
        <v>25.887608184814439</v>
      </c>
    </row>
    <row r="2478" spans="1:2" x14ac:dyDescent="0.25">
      <c r="A2478">
        <v>247.5</v>
      </c>
      <c r="B2478">
        <v>25.580422687530518</v>
      </c>
    </row>
    <row r="2479" spans="1:2" x14ac:dyDescent="0.25">
      <c r="A2479">
        <v>247.6</v>
      </c>
      <c r="B2479">
        <v>25.273237190246519</v>
      </c>
    </row>
    <row r="2480" spans="1:2" x14ac:dyDescent="0.25">
      <c r="A2480">
        <v>247.7</v>
      </c>
      <c r="B2480">
        <v>24.966051692962591</v>
      </c>
    </row>
    <row r="2481" spans="1:2" x14ac:dyDescent="0.25">
      <c r="A2481">
        <v>247.8</v>
      </c>
      <c r="B2481">
        <v>24.65886619567868</v>
      </c>
    </row>
    <row r="2482" spans="1:2" x14ac:dyDescent="0.25">
      <c r="A2482">
        <v>247.9</v>
      </c>
      <c r="B2482">
        <v>24.351680698394759</v>
      </c>
    </row>
    <row r="2483" spans="1:2" x14ac:dyDescent="0.25">
      <c r="A2483">
        <v>248</v>
      </c>
      <c r="B2483">
        <v>24.044495201110841</v>
      </c>
    </row>
    <row r="2484" spans="1:2" x14ac:dyDescent="0.25">
      <c r="A2484">
        <v>248.1</v>
      </c>
      <c r="B2484">
        <v>23.815567817687938</v>
      </c>
    </row>
    <row r="2485" spans="1:2" x14ac:dyDescent="0.25">
      <c r="A2485">
        <v>248.2</v>
      </c>
      <c r="B2485">
        <v>23.586640434265099</v>
      </c>
    </row>
    <row r="2486" spans="1:2" x14ac:dyDescent="0.25">
      <c r="A2486">
        <v>248.3</v>
      </c>
      <c r="B2486">
        <v>23.357713050842261</v>
      </c>
    </row>
    <row r="2487" spans="1:2" x14ac:dyDescent="0.25">
      <c r="A2487">
        <v>248.4</v>
      </c>
      <c r="B2487">
        <v>23.128785667419422</v>
      </c>
    </row>
    <row r="2488" spans="1:2" x14ac:dyDescent="0.25">
      <c r="A2488">
        <v>248.5</v>
      </c>
      <c r="B2488">
        <v>22.899858283996579</v>
      </c>
    </row>
    <row r="2489" spans="1:2" x14ac:dyDescent="0.25">
      <c r="A2489">
        <v>248.6</v>
      </c>
      <c r="B2489">
        <v>22.67093090057368</v>
      </c>
    </row>
    <row r="2490" spans="1:2" x14ac:dyDescent="0.25">
      <c r="A2490">
        <v>248.7</v>
      </c>
      <c r="B2490">
        <v>22.442003517150841</v>
      </c>
    </row>
    <row r="2491" spans="1:2" x14ac:dyDescent="0.25">
      <c r="A2491">
        <v>248.8</v>
      </c>
      <c r="B2491">
        <v>22.213076133727998</v>
      </c>
    </row>
    <row r="2492" spans="1:2" x14ac:dyDescent="0.25">
      <c r="A2492">
        <v>248.9</v>
      </c>
      <c r="B2492">
        <v>21.98414875030516</v>
      </c>
    </row>
    <row r="2493" spans="1:2" x14ac:dyDescent="0.25">
      <c r="A2493">
        <v>249</v>
      </c>
      <c r="B2493">
        <v>21.755221366882321</v>
      </c>
    </row>
    <row r="2494" spans="1:2" x14ac:dyDescent="0.25">
      <c r="A2494">
        <v>249.1</v>
      </c>
      <c r="B2494">
        <v>21.698151741027811</v>
      </c>
    </row>
    <row r="2495" spans="1:2" x14ac:dyDescent="0.25">
      <c r="A2495">
        <v>249.2</v>
      </c>
      <c r="B2495">
        <v>21.641082115173329</v>
      </c>
    </row>
    <row r="2496" spans="1:2" x14ac:dyDescent="0.25">
      <c r="A2496">
        <v>249.3</v>
      </c>
      <c r="B2496">
        <v>21.584012489318841</v>
      </c>
    </row>
    <row r="2497" spans="1:2" x14ac:dyDescent="0.25">
      <c r="A2497">
        <v>249.4</v>
      </c>
      <c r="B2497">
        <v>21.526942863464349</v>
      </c>
    </row>
    <row r="2498" spans="1:2" x14ac:dyDescent="0.25">
      <c r="A2498">
        <v>249.5</v>
      </c>
      <c r="B2498">
        <v>21.46987323760986</v>
      </c>
    </row>
    <row r="2499" spans="1:2" x14ac:dyDescent="0.25">
      <c r="A2499">
        <v>249.6</v>
      </c>
      <c r="B2499">
        <v>21.412803611755351</v>
      </c>
    </row>
    <row r="2500" spans="1:2" x14ac:dyDescent="0.25">
      <c r="A2500">
        <v>249.7</v>
      </c>
      <c r="B2500">
        <v>21.355733985900869</v>
      </c>
    </row>
    <row r="2501" spans="1:2" x14ac:dyDescent="0.25">
      <c r="A2501">
        <v>249.8</v>
      </c>
      <c r="B2501">
        <v>21.298664360046381</v>
      </c>
    </row>
    <row r="2502" spans="1:2" x14ac:dyDescent="0.25">
      <c r="A2502">
        <v>249.9</v>
      </c>
      <c r="B2502">
        <v>21.241594734191889</v>
      </c>
    </row>
    <row r="2503" spans="1:2" x14ac:dyDescent="0.25">
      <c r="A2503">
        <v>250</v>
      </c>
      <c r="B2503">
        <v>21.1845251083374</v>
      </c>
    </row>
    <row r="2504" spans="1:2" x14ac:dyDescent="0.25">
      <c r="A2504">
        <v>250.1</v>
      </c>
      <c r="B2504">
        <v>21.079059562683081</v>
      </c>
    </row>
    <row r="2505" spans="1:2" x14ac:dyDescent="0.25">
      <c r="A2505">
        <v>250.2</v>
      </c>
      <c r="B2505">
        <v>20.973594017028791</v>
      </c>
    </row>
    <row r="2506" spans="1:2" x14ac:dyDescent="0.25">
      <c r="A2506">
        <v>250.3</v>
      </c>
      <c r="B2506">
        <v>20.868128471374501</v>
      </c>
    </row>
    <row r="2507" spans="1:2" x14ac:dyDescent="0.25">
      <c r="A2507">
        <v>250.4</v>
      </c>
      <c r="B2507">
        <v>20.76266292572021</v>
      </c>
    </row>
    <row r="2508" spans="1:2" x14ac:dyDescent="0.25">
      <c r="A2508">
        <v>250.5</v>
      </c>
      <c r="B2508">
        <v>20.65719738006592</v>
      </c>
    </row>
    <row r="2509" spans="1:2" x14ac:dyDescent="0.25">
      <c r="A2509">
        <v>250.6</v>
      </c>
      <c r="B2509">
        <v>20.551731834411591</v>
      </c>
    </row>
    <row r="2510" spans="1:2" x14ac:dyDescent="0.25">
      <c r="A2510">
        <v>250.7</v>
      </c>
      <c r="B2510">
        <v>20.4462662887573</v>
      </c>
    </row>
    <row r="2511" spans="1:2" x14ac:dyDescent="0.25">
      <c r="A2511">
        <v>250.8</v>
      </c>
      <c r="B2511">
        <v>20.34080074310301</v>
      </c>
    </row>
    <row r="2512" spans="1:2" x14ac:dyDescent="0.25">
      <c r="A2512">
        <v>250.9</v>
      </c>
      <c r="B2512">
        <v>20.23533519744872</v>
      </c>
    </row>
    <row r="2513" spans="1:2" x14ac:dyDescent="0.25">
      <c r="A2513">
        <v>251</v>
      </c>
      <c r="B2513">
        <v>20.129869651794429</v>
      </c>
    </row>
    <row r="2514" spans="1:2" x14ac:dyDescent="0.25">
      <c r="A2514">
        <v>251.1</v>
      </c>
      <c r="B2514">
        <v>20.069771976470928</v>
      </c>
    </row>
    <row r="2515" spans="1:2" x14ac:dyDescent="0.25">
      <c r="A2515">
        <v>251.2</v>
      </c>
      <c r="B2515">
        <v>20.009674301147449</v>
      </c>
    </row>
    <row r="2516" spans="1:2" x14ac:dyDescent="0.25">
      <c r="A2516">
        <v>251.3</v>
      </c>
      <c r="B2516">
        <v>19.949576625823969</v>
      </c>
    </row>
    <row r="2517" spans="1:2" x14ac:dyDescent="0.25">
      <c r="A2517">
        <v>251.4</v>
      </c>
      <c r="B2517">
        <v>19.889478950500479</v>
      </c>
    </row>
    <row r="2518" spans="1:2" x14ac:dyDescent="0.25">
      <c r="A2518">
        <v>251.5</v>
      </c>
      <c r="B2518">
        <v>19.829381275176999</v>
      </c>
    </row>
    <row r="2519" spans="1:2" x14ac:dyDescent="0.25">
      <c r="A2519">
        <v>251.6</v>
      </c>
      <c r="B2519">
        <v>19.769283599853502</v>
      </c>
    </row>
    <row r="2520" spans="1:2" x14ac:dyDescent="0.25">
      <c r="A2520">
        <v>251.7</v>
      </c>
      <c r="B2520">
        <v>19.709185924530018</v>
      </c>
    </row>
    <row r="2521" spans="1:2" x14ac:dyDescent="0.25">
      <c r="A2521">
        <v>251.8</v>
      </c>
      <c r="B2521">
        <v>19.649088249206539</v>
      </c>
    </row>
    <row r="2522" spans="1:2" x14ac:dyDescent="0.25">
      <c r="A2522">
        <v>251.9</v>
      </c>
      <c r="B2522">
        <v>19.588990573883049</v>
      </c>
    </row>
    <row r="2523" spans="1:2" x14ac:dyDescent="0.25">
      <c r="A2523">
        <v>252</v>
      </c>
      <c r="B2523">
        <v>19.528892898559569</v>
      </c>
    </row>
    <row r="2524" spans="1:2" x14ac:dyDescent="0.25">
      <c r="A2524">
        <v>252.1</v>
      </c>
      <c r="B2524">
        <v>19.394100131988491</v>
      </c>
    </row>
    <row r="2525" spans="1:2" x14ac:dyDescent="0.25">
      <c r="A2525">
        <v>252.2</v>
      </c>
      <c r="B2525">
        <v>19.25930736541746</v>
      </c>
    </row>
    <row r="2526" spans="1:2" x14ac:dyDescent="0.25">
      <c r="A2526">
        <v>252.3</v>
      </c>
      <c r="B2526">
        <v>19.124514598846421</v>
      </c>
    </row>
    <row r="2527" spans="1:2" x14ac:dyDescent="0.25">
      <c r="A2527">
        <v>252.4</v>
      </c>
      <c r="B2527">
        <v>18.989721832275379</v>
      </c>
    </row>
    <row r="2528" spans="1:2" x14ac:dyDescent="0.25">
      <c r="A2528">
        <v>252.5</v>
      </c>
      <c r="B2528">
        <v>18.85492906570434</v>
      </c>
    </row>
    <row r="2529" spans="1:2" x14ac:dyDescent="0.25">
      <c r="A2529">
        <v>252.6</v>
      </c>
      <c r="B2529">
        <v>18.720136299133269</v>
      </c>
    </row>
    <row r="2530" spans="1:2" x14ac:dyDescent="0.25">
      <c r="A2530">
        <v>252.7</v>
      </c>
      <c r="B2530">
        <v>18.585343532562231</v>
      </c>
    </row>
    <row r="2531" spans="1:2" x14ac:dyDescent="0.25">
      <c r="A2531">
        <v>252.8</v>
      </c>
      <c r="B2531">
        <v>18.450550765991188</v>
      </c>
    </row>
    <row r="2532" spans="1:2" x14ac:dyDescent="0.25">
      <c r="A2532">
        <v>252.9</v>
      </c>
      <c r="B2532">
        <v>18.31575799942016</v>
      </c>
    </row>
    <row r="2533" spans="1:2" x14ac:dyDescent="0.25">
      <c r="A2533">
        <v>253</v>
      </c>
      <c r="B2533">
        <v>18.180965232849118</v>
      </c>
    </row>
    <row r="2534" spans="1:2" x14ac:dyDescent="0.25">
      <c r="A2534">
        <v>253.1</v>
      </c>
      <c r="B2534">
        <v>18.131426429748519</v>
      </c>
    </row>
    <row r="2535" spans="1:2" x14ac:dyDescent="0.25">
      <c r="A2535">
        <v>253.2</v>
      </c>
      <c r="B2535">
        <v>18.081887626647941</v>
      </c>
    </row>
    <row r="2536" spans="1:2" x14ac:dyDescent="0.25">
      <c r="A2536">
        <v>253.3</v>
      </c>
      <c r="B2536">
        <v>18.032348823547359</v>
      </c>
    </row>
    <row r="2537" spans="1:2" x14ac:dyDescent="0.25">
      <c r="A2537">
        <v>253.4</v>
      </c>
      <c r="B2537">
        <v>17.98281002044677</v>
      </c>
    </row>
    <row r="2538" spans="1:2" x14ac:dyDescent="0.25">
      <c r="A2538">
        <v>253.5</v>
      </c>
      <c r="B2538">
        <v>17.933271217346189</v>
      </c>
    </row>
    <row r="2539" spans="1:2" x14ac:dyDescent="0.25">
      <c r="A2539">
        <v>253.6</v>
      </c>
      <c r="B2539">
        <v>17.883732414245589</v>
      </c>
    </row>
    <row r="2540" spans="1:2" x14ac:dyDescent="0.25">
      <c r="A2540">
        <v>253.7</v>
      </c>
      <c r="B2540">
        <v>17.834193611145011</v>
      </c>
    </row>
    <row r="2541" spans="1:2" x14ac:dyDescent="0.25">
      <c r="A2541">
        <v>253.8</v>
      </c>
      <c r="B2541">
        <v>17.784654808044429</v>
      </c>
    </row>
    <row r="2542" spans="1:2" x14ac:dyDescent="0.25">
      <c r="A2542">
        <v>253.9</v>
      </c>
      <c r="B2542">
        <v>17.735116004943841</v>
      </c>
    </row>
    <row r="2543" spans="1:2" x14ac:dyDescent="0.25">
      <c r="A2543">
        <v>254</v>
      </c>
      <c r="B2543">
        <v>17.685577201843259</v>
      </c>
    </row>
    <row r="2544" spans="1:2" x14ac:dyDescent="0.25">
      <c r="A2544">
        <v>254.1</v>
      </c>
      <c r="B2544">
        <v>17.690241794586179</v>
      </c>
    </row>
    <row r="2545" spans="1:2" x14ac:dyDescent="0.25">
      <c r="A2545">
        <v>254.2</v>
      </c>
      <c r="B2545">
        <v>17.694906387329102</v>
      </c>
    </row>
    <row r="2546" spans="1:2" x14ac:dyDescent="0.25">
      <c r="A2546">
        <v>254.3</v>
      </c>
      <c r="B2546">
        <v>17.699570980072021</v>
      </c>
    </row>
    <row r="2547" spans="1:2" x14ac:dyDescent="0.25">
      <c r="A2547">
        <v>254.4</v>
      </c>
      <c r="B2547">
        <v>17.704235572814941</v>
      </c>
    </row>
    <row r="2548" spans="1:2" x14ac:dyDescent="0.25">
      <c r="A2548">
        <v>254.5</v>
      </c>
      <c r="B2548">
        <v>17.708900165557861</v>
      </c>
    </row>
    <row r="2549" spans="1:2" x14ac:dyDescent="0.25">
      <c r="A2549">
        <v>254.6</v>
      </c>
      <c r="B2549">
        <v>17.71356475830078</v>
      </c>
    </row>
    <row r="2550" spans="1:2" x14ac:dyDescent="0.25">
      <c r="A2550">
        <v>254.7</v>
      </c>
      <c r="B2550">
        <v>17.7182293510437</v>
      </c>
    </row>
    <row r="2551" spans="1:2" x14ac:dyDescent="0.25">
      <c r="A2551">
        <v>254.8</v>
      </c>
      <c r="B2551">
        <v>17.72289394378662</v>
      </c>
    </row>
    <row r="2552" spans="1:2" x14ac:dyDescent="0.25">
      <c r="A2552">
        <v>254.9</v>
      </c>
      <c r="B2552">
        <v>17.727558536529539</v>
      </c>
    </row>
    <row r="2553" spans="1:2" x14ac:dyDescent="0.25">
      <c r="A2553">
        <v>255</v>
      </c>
      <c r="B2553">
        <v>17.732223129272459</v>
      </c>
    </row>
    <row r="2554" spans="1:2" x14ac:dyDescent="0.25">
      <c r="A2554">
        <v>255.1</v>
      </c>
      <c r="B2554">
        <v>17.659692420959459</v>
      </c>
    </row>
    <row r="2555" spans="1:2" x14ac:dyDescent="0.25">
      <c r="A2555">
        <v>255.2</v>
      </c>
      <c r="B2555">
        <v>17.58716171264647</v>
      </c>
    </row>
    <row r="2556" spans="1:2" x14ac:dyDescent="0.25">
      <c r="A2556">
        <v>255.3</v>
      </c>
      <c r="B2556">
        <v>17.514631004333491</v>
      </c>
    </row>
    <row r="2557" spans="1:2" x14ac:dyDescent="0.25">
      <c r="A2557">
        <v>255.4</v>
      </c>
      <c r="B2557">
        <v>17.442100296020499</v>
      </c>
    </row>
    <row r="2558" spans="1:2" x14ac:dyDescent="0.25">
      <c r="A2558">
        <v>255.5</v>
      </c>
      <c r="B2558">
        <v>17.36956958770752</v>
      </c>
    </row>
    <row r="2559" spans="1:2" x14ac:dyDescent="0.25">
      <c r="A2559">
        <v>255.6</v>
      </c>
      <c r="B2559">
        <v>17.29703887939452</v>
      </c>
    </row>
    <row r="2560" spans="1:2" x14ac:dyDescent="0.25">
      <c r="A2560">
        <v>255.7</v>
      </c>
      <c r="B2560">
        <v>17.224508171081531</v>
      </c>
    </row>
    <row r="2561" spans="1:2" x14ac:dyDescent="0.25">
      <c r="A2561">
        <v>255.8</v>
      </c>
      <c r="B2561">
        <v>17.151977462768549</v>
      </c>
    </row>
    <row r="2562" spans="1:2" x14ac:dyDescent="0.25">
      <c r="A2562">
        <v>255.9</v>
      </c>
      <c r="B2562">
        <v>17.07944675445556</v>
      </c>
    </row>
    <row r="2563" spans="1:2" x14ac:dyDescent="0.25">
      <c r="A2563">
        <v>256</v>
      </c>
      <c r="B2563">
        <v>17.006916046142582</v>
      </c>
    </row>
    <row r="2564" spans="1:2" x14ac:dyDescent="0.25">
      <c r="A2564">
        <v>256.10000000000002</v>
      </c>
      <c r="B2564">
        <v>16.870723161697359</v>
      </c>
    </row>
    <row r="2565" spans="1:2" x14ac:dyDescent="0.25">
      <c r="A2565">
        <v>256.2</v>
      </c>
      <c r="B2565">
        <v>16.734530277252219</v>
      </c>
    </row>
    <row r="2566" spans="1:2" x14ac:dyDescent="0.25">
      <c r="A2566">
        <v>256.3</v>
      </c>
      <c r="B2566">
        <v>16.598337392806989</v>
      </c>
    </row>
    <row r="2567" spans="1:2" x14ac:dyDescent="0.25">
      <c r="A2567">
        <v>256.39999999999998</v>
      </c>
      <c r="B2567">
        <v>16.462144508361771</v>
      </c>
    </row>
    <row r="2568" spans="1:2" x14ac:dyDescent="0.25">
      <c r="A2568">
        <v>256.5</v>
      </c>
      <c r="B2568">
        <v>16.32595162391663</v>
      </c>
    </row>
    <row r="2569" spans="1:2" x14ac:dyDescent="0.25">
      <c r="A2569">
        <v>256.60000000000002</v>
      </c>
      <c r="B2569">
        <v>16.189758739471401</v>
      </c>
    </row>
    <row r="2570" spans="1:2" x14ac:dyDescent="0.25">
      <c r="A2570">
        <v>256.7</v>
      </c>
      <c r="B2570">
        <v>16.05356585502626</v>
      </c>
    </row>
    <row r="2571" spans="1:2" x14ac:dyDescent="0.25">
      <c r="A2571">
        <v>256.8</v>
      </c>
      <c r="B2571">
        <v>15.91737297058104</v>
      </c>
    </row>
    <row r="2572" spans="1:2" x14ac:dyDescent="0.25">
      <c r="A2572">
        <v>256.89999999999998</v>
      </c>
      <c r="B2572">
        <v>15.78118008613581</v>
      </c>
    </row>
    <row r="2573" spans="1:2" x14ac:dyDescent="0.25">
      <c r="A2573">
        <v>257</v>
      </c>
      <c r="B2573">
        <v>15.64498720169067</v>
      </c>
    </row>
    <row r="2574" spans="1:2" x14ac:dyDescent="0.25">
      <c r="A2574">
        <v>257.10000000000002</v>
      </c>
      <c r="B2574">
        <v>15.585601615905739</v>
      </c>
    </row>
    <row r="2575" spans="1:2" x14ac:dyDescent="0.25">
      <c r="A2575">
        <v>257.2</v>
      </c>
      <c r="B2575">
        <v>15.52621603012085</v>
      </c>
    </row>
    <row r="2576" spans="1:2" x14ac:dyDescent="0.25">
      <c r="A2576">
        <v>257.3</v>
      </c>
      <c r="B2576">
        <v>15.46683044433593</v>
      </c>
    </row>
    <row r="2577" spans="1:2" x14ac:dyDescent="0.25">
      <c r="A2577">
        <v>257.39999999999998</v>
      </c>
      <c r="B2577">
        <v>15.407444858551001</v>
      </c>
    </row>
    <row r="2578" spans="1:2" x14ac:dyDescent="0.25">
      <c r="A2578">
        <v>257.5</v>
      </c>
      <c r="B2578">
        <v>15.348059272766109</v>
      </c>
    </row>
    <row r="2579" spans="1:2" x14ac:dyDescent="0.25">
      <c r="A2579">
        <v>257.60000000000002</v>
      </c>
      <c r="B2579">
        <v>15.288673686981181</v>
      </c>
    </row>
    <row r="2580" spans="1:2" x14ac:dyDescent="0.25">
      <c r="A2580">
        <v>257.7</v>
      </c>
      <c r="B2580">
        <v>15.229288101196291</v>
      </c>
    </row>
    <row r="2581" spans="1:2" x14ac:dyDescent="0.25">
      <c r="A2581">
        <v>257.8</v>
      </c>
      <c r="B2581">
        <v>15.169902515411369</v>
      </c>
    </row>
    <row r="2582" spans="1:2" x14ac:dyDescent="0.25">
      <c r="A2582">
        <v>257.89999999999998</v>
      </c>
      <c r="B2582">
        <v>15.11051692962644</v>
      </c>
    </row>
    <row r="2583" spans="1:2" x14ac:dyDescent="0.25">
      <c r="A2583">
        <v>258</v>
      </c>
      <c r="B2583">
        <v>15.051131343841551</v>
      </c>
    </row>
    <row r="2584" spans="1:2" x14ac:dyDescent="0.25">
      <c r="A2584">
        <v>258.10000000000002</v>
      </c>
      <c r="B2584">
        <v>15.19974633216861</v>
      </c>
    </row>
    <row r="2585" spans="1:2" x14ac:dyDescent="0.25">
      <c r="A2585">
        <v>258.2</v>
      </c>
      <c r="B2585">
        <v>15.34836132049559</v>
      </c>
    </row>
    <row r="2586" spans="1:2" x14ac:dyDescent="0.25">
      <c r="A2586">
        <v>258.3</v>
      </c>
      <c r="B2586">
        <v>15.496976308822649</v>
      </c>
    </row>
    <row r="2587" spans="1:2" x14ac:dyDescent="0.25">
      <c r="A2587">
        <v>258.39999999999998</v>
      </c>
      <c r="B2587">
        <v>15.645591297149711</v>
      </c>
    </row>
    <row r="2588" spans="1:2" x14ac:dyDescent="0.25">
      <c r="A2588">
        <v>258.5</v>
      </c>
      <c r="B2588">
        <v>15.79420628547668</v>
      </c>
    </row>
    <row r="2589" spans="1:2" x14ac:dyDescent="0.25">
      <c r="A2589">
        <v>258.60000000000002</v>
      </c>
      <c r="B2589">
        <v>15.94282127380375</v>
      </c>
    </row>
    <row r="2590" spans="1:2" x14ac:dyDescent="0.25">
      <c r="A2590">
        <v>258.7</v>
      </c>
      <c r="B2590">
        <v>16.091436262130721</v>
      </c>
    </row>
    <row r="2591" spans="1:2" x14ac:dyDescent="0.25">
      <c r="A2591">
        <v>258.8</v>
      </c>
      <c r="B2591">
        <v>16.240051250457778</v>
      </c>
    </row>
    <row r="2592" spans="1:2" x14ac:dyDescent="0.25">
      <c r="A2592">
        <v>258.89999999999998</v>
      </c>
      <c r="B2592">
        <v>16.38866623878484</v>
      </c>
    </row>
    <row r="2593" spans="1:2" x14ac:dyDescent="0.25">
      <c r="A2593">
        <v>259</v>
      </c>
      <c r="B2593">
        <v>16.537281227111819</v>
      </c>
    </row>
    <row r="2594" spans="1:2" x14ac:dyDescent="0.25">
      <c r="A2594">
        <v>259.10000000000002</v>
      </c>
      <c r="B2594">
        <v>16.76484609603887</v>
      </c>
    </row>
    <row r="2595" spans="1:2" x14ac:dyDescent="0.25">
      <c r="A2595">
        <v>259.2</v>
      </c>
      <c r="B2595">
        <v>16.992410964965799</v>
      </c>
    </row>
    <row r="2596" spans="1:2" x14ac:dyDescent="0.25">
      <c r="A2596">
        <v>259.3</v>
      </c>
      <c r="B2596">
        <v>17.21997583389285</v>
      </c>
    </row>
    <row r="2597" spans="1:2" x14ac:dyDescent="0.25">
      <c r="A2597">
        <v>259.39999999999998</v>
      </c>
      <c r="B2597">
        <v>17.4475407028199</v>
      </c>
    </row>
    <row r="2598" spans="1:2" x14ac:dyDescent="0.25">
      <c r="A2598">
        <v>259.5</v>
      </c>
      <c r="B2598">
        <v>17.67510557174683</v>
      </c>
    </row>
    <row r="2599" spans="1:2" x14ac:dyDescent="0.25">
      <c r="A2599">
        <v>259.60000000000002</v>
      </c>
      <c r="B2599">
        <v>17.90267044067388</v>
      </c>
    </row>
    <row r="2600" spans="1:2" x14ac:dyDescent="0.25">
      <c r="A2600">
        <v>259.7</v>
      </c>
      <c r="B2600">
        <v>18.13023530960081</v>
      </c>
    </row>
    <row r="2601" spans="1:2" x14ac:dyDescent="0.25">
      <c r="A2601">
        <v>259.8</v>
      </c>
      <c r="B2601">
        <v>18.35780017852786</v>
      </c>
    </row>
    <row r="2602" spans="1:2" x14ac:dyDescent="0.25">
      <c r="A2602">
        <v>259.89999999999998</v>
      </c>
      <c r="B2602">
        <v>18.585365047454911</v>
      </c>
    </row>
    <row r="2603" spans="1:2" x14ac:dyDescent="0.25">
      <c r="A2603">
        <v>260</v>
      </c>
      <c r="B2603">
        <v>18.81292991638184</v>
      </c>
    </row>
    <row r="2604" spans="1:2" x14ac:dyDescent="0.25">
      <c r="A2604">
        <v>260.10000000000002</v>
      </c>
      <c r="B2604">
        <v>19.041086711883601</v>
      </c>
    </row>
    <row r="2605" spans="1:2" x14ac:dyDescent="0.25">
      <c r="A2605">
        <v>260.2</v>
      </c>
      <c r="B2605">
        <v>19.26924350738523</v>
      </c>
    </row>
    <row r="2606" spans="1:2" x14ac:dyDescent="0.25">
      <c r="A2606">
        <v>260.3</v>
      </c>
      <c r="B2606">
        <v>19.497400302886991</v>
      </c>
    </row>
    <row r="2607" spans="1:2" x14ac:dyDescent="0.25">
      <c r="A2607">
        <v>260.39999999999998</v>
      </c>
      <c r="B2607">
        <v>19.725557098388759</v>
      </c>
    </row>
    <row r="2608" spans="1:2" x14ac:dyDescent="0.25">
      <c r="A2608">
        <v>260.5</v>
      </c>
      <c r="B2608">
        <v>19.953713893890381</v>
      </c>
    </row>
    <row r="2609" spans="1:2" x14ac:dyDescent="0.25">
      <c r="A2609">
        <v>260.60000000000002</v>
      </c>
      <c r="B2609">
        <v>20.181870689392149</v>
      </c>
    </row>
    <row r="2610" spans="1:2" x14ac:dyDescent="0.25">
      <c r="A2610">
        <v>260.7</v>
      </c>
      <c r="B2610">
        <v>20.410027484893771</v>
      </c>
    </row>
    <row r="2611" spans="1:2" x14ac:dyDescent="0.25">
      <c r="A2611">
        <v>260.8</v>
      </c>
      <c r="B2611">
        <v>20.638184280395539</v>
      </c>
    </row>
    <row r="2612" spans="1:2" x14ac:dyDescent="0.25">
      <c r="A2612">
        <v>260.89999999999998</v>
      </c>
      <c r="B2612">
        <v>20.866341075897299</v>
      </c>
    </row>
    <row r="2613" spans="1:2" x14ac:dyDescent="0.25">
      <c r="A2613">
        <v>261</v>
      </c>
      <c r="B2613">
        <v>21.094497871398929</v>
      </c>
    </row>
    <row r="2614" spans="1:2" x14ac:dyDescent="0.25">
      <c r="A2614">
        <v>261.10000000000002</v>
      </c>
      <c r="B2614">
        <v>21.400109806060861</v>
      </c>
    </row>
    <row r="2615" spans="1:2" x14ac:dyDescent="0.25">
      <c r="A2615">
        <v>261.2</v>
      </c>
      <c r="B2615">
        <v>21.70572174072262</v>
      </c>
    </row>
    <row r="2616" spans="1:2" x14ac:dyDescent="0.25">
      <c r="A2616">
        <v>261.3</v>
      </c>
      <c r="B2616">
        <v>22.011333675384559</v>
      </c>
    </row>
    <row r="2617" spans="1:2" x14ac:dyDescent="0.25">
      <c r="A2617">
        <v>261.39999999999998</v>
      </c>
      <c r="B2617">
        <v>22.316945610046488</v>
      </c>
    </row>
    <row r="2618" spans="1:2" x14ac:dyDescent="0.25">
      <c r="A2618">
        <v>261.5</v>
      </c>
      <c r="B2618">
        <v>22.622557544708251</v>
      </c>
    </row>
    <row r="2619" spans="1:2" x14ac:dyDescent="0.25">
      <c r="A2619">
        <v>261.60000000000002</v>
      </c>
      <c r="B2619">
        <v>22.92816947937019</v>
      </c>
    </row>
    <row r="2620" spans="1:2" x14ac:dyDescent="0.25">
      <c r="A2620">
        <v>261.7</v>
      </c>
      <c r="B2620">
        <v>23.233781414031949</v>
      </c>
    </row>
    <row r="2621" spans="1:2" x14ac:dyDescent="0.25">
      <c r="A2621">
        <v>261.8</v>
      </c>
      <c r="B2621">
        <v>23.539393348693881</v>
      </c>
    </row>
    <row r="2622" spans="1:2" x14ac:dyDescent="0.25">
      <c r="A2622">
        <v>261.89999999999998</v>
      </c>
      <c r="B2622">
        <v>23.845005283355821</v>
      </c>
    </row>
    <row r="2623" spans="1:2" x14ac:dyDescent="0.25">
      <c r="A2623">
        <v>262</v>
      </c>
      <c r="B2623">
        <v>24.15061721801758</v>
      </c>
    </row>
    <row r="2624" spans="1:2" x14ac:dyDescent="0.25">
      <c r="A2624">
        <v>262.10000000000002</v>
      </c>
      <c r="B2624">
        <v>24.4936086463929</v>
      </c>
    </row>
    <row r="2625" spans="1:2" x14ac:dyDescent="0.25">
      <c r="A2625">
        <v>262.2</v>
      </c>
      <c r="B2625">
        <v>24.836600074768029</v>
      </c>
    </row>
    <row r="2626" spans="1:2" x14ac:dyDescent="0.25">
      <c r="A2626">
        <v>262.3</v>
      </c>
      <c r="B2626">
        <v>25.179591503143349</v>
      </c>
    </row>
    <row r="2627" spans="1:2" x14ac:dyDescent="0.25">
      <c r="A2627">
        <v>262.39999999999998</v>
      </c>
      <c r="B2627">
        <v>25.52258293151867</v>
      </c>
    </row>
    <row r="2628" spans="1:2" x14ac:dyDescent="0.25">
      <c r="A2628">
        <v>262.5</v>
      </c>
      <c r="B2628">
        <v>25.865574359893799</v>
      </c>
    </row>
    <row r="2629" spans="1:2" x14ac:dyDescent="0.25">
      <c r="A2629">
        <v>262.60000000000002</v>
      </c>
      <c r="B2629">
        <v>26.208565788269119</v>
      </c>
    </row>
    <row r="2630" spans="1:2" x14ac:dyDescent="0.25">
      <c r="A2630">
        <v>262.7</v>
      </c>
      <c r="B2630">
        <v>26.551557216644252</v>
      </c>
    </row>
    <row r="2631" spans="1:2" x14ac:dyDescent="0.25">
      <c r="A2631">
        <v>262.8</v>
      </c>
      <c r="B2631">
        <v>26.894548645019569</v>
      </c>
    </row>
    <row r="2632" spans="1:2" x14ac:dyDescent="0.25">
      <c r="A2632">
        <v>262.89999999999998</v>
      </c>
      <c r="B2632">
        <v>27.237540073394889</v>
      </c>
    </row>
    <row r="2633" spans="1:2" x14ac:dyDescent="0.25">
      <c r="A2633">
        <v>263</v>
      </c>
      <c r="B2633">
        <v>27.580531501770022</v>
      </c>
    </row>
    <row r="2634" spans="1:2" x14ac:dyDescent="0.25">
      <c r="A2634">
        <v>263.10000000000002</v>
      </c>
      <c r="B2634">
        <v>27.973618202209561</v>
      </c>
    </row>
    <row r="2635" spans="1:2" x14ac:dyDescent="0.25">
      <c r="A2635">
        <v>263.2</v>
      </c>
      <c r="B2635">
        <v>28.36670490264888</v>
      </c>
    </row>
    <row r="2636" spans="1:2" x14ac:dyDescent="0.25">
      <c r="A2636">
        <v>263.3</v>
      </c>
      <c r="B2636">
        <v>28.75979160308842</v>
      </c>
    </row>
    <row r="2637" spans="1:2" x14ac:dyDescent="0.25">
      <c r="A2637">
        <v>263.39999999999998</v>
      </c>
      <c r="B2637">
        <v>29.15287830352797</v>
      </c>
    </row>
    <row r="2638" spans="1:2" x14ac:dyDescent="0.25">
      <c r="A2638">
        <v>263.5</v>
      </c>
      <c r="B2638">
        <v>29.545965003967289</v>
      </c>
    </row>
    <row r="2639" spans="1:2" x14ac:dyDescent="0.25">
      <c r="A2639">
        <v>263.60000000000002</v>
      </c>
      <c r="B2639">
        <v>29.939051704406829</v>
      </c>
    </row>
    <row r="2640" spans="1:2" x14ac:dyDescent="0.25">
      <c r="A2640">
        <v>263.7</v>
      </c>
      <c r="B2640">
        <v>30.332138404846152</v>
      </c>
    </row>
    <row r="2641" spans="1:2" x14ac:dyDescent="0.25">
      <c r="A2641">
        <v>263.8</v>
      </c>
      <c r="B2641">
        <v>30.725225105285691</v>
      </c>
    </row>
    <row r="2642" spans="1:2" x14ac:dyDescent="0.25">
      <c r="A2642">
        <v>263.89999999999998</v>
      </c>
      <c r="B2642">
        <v>31.118311805725231</v>
      </c>
    </row>
    <row r="2643" spans="1:2" x14ac:dyDescent="0.25">
      <c r="A2643">
        <v>264</v>
      </c>
      <c r="B2643">
        <v>31.51139850616455</v>
      </c>
    </row>
    <row r="2644" spans="1:2" x14ac:dyDescent="0.25">
      <c r="A2644">
        <v>264.10000000000002</v>
      </c>
      <c r="B2644">
        <v>31.726930065155081</v>
      </c>
    </row>
    <row r="2645" spans="1:2" x14ac:dyDescent="0.25">
      <c r="A2645">
        <v>264.2</v>
      </c>
      <c r="B2645">
        <v>31.94246162414548</v>
      </c>
    </row>
    <row r="2646" spans="1:2" x14ac:dyDescent="0.25">
      <c r="A2646">
        <v>264.3</v>
      </c>
      <c r="B2646">
        <v>32.157993183136007</v>
      </c>
    </row>
    <row r="2647" spans="1:2" x14ac:dyDescent="0.25">
      <c r="A2647">
        <v>264.39999999999998</v>
      </c>
      <c r="B2647">
        <v>32.373524742126527</v>
      </c>
    </row>
    <row r="2648" spans="1:2" x14ac:dyDescent="0.25">
      <c r="A2648">
        <v>264.5</v>
      </c>
      <c r="B2648">
        <v>32.589056301116941</v>
      </c>
    </row>
    <row r="2649" spans="1:2" x14ac:dyDescent="0.25">
      <c r="A2649">
        <v>264.60000000000002</v>
      </c>
      <c r="B2649">
        <v>32.804587860107468</v>
      </c>
    </row>
    <row r="2650" spans="1:2" x14ac:dyDescent="0.25">
      <c r="A2650">
        <v>264.7</v>
      </c>
      <c r="B2650">
        <v>33.020119419097867</v>
      </c>
    </row>
    <row r="2651" spans="1:2" x14ac:dyDescent="0.25">
      <c r="A2651">
        <v>264.8</v>
      </c>
      <c r="B2651">
        <v>33.235650978088387</v>
      </c>
    </row>
    <row r="2652" spans="1:2" x14ac:dyDescent="0.25">
      <c r="A2652">
        <v>264.89999999999998</v>
      </c>
      <c r="B2652">
        <v>33.451182537078921</v>
      </c>
    </row>
    <row r="2653" spans="1:2" x14ac:dyDescent="0.25">
      <c r="A2653">
        <v>265</v>
      </c>
      <c r="B2653">
        <v>33.666714096069327</v>
      </c>
    </row>
    <row r="2654" spans="1:2" x14ac:dyDescent="0.25">
      <c r="A2654">
        <v>265.10000000000002</v>
      </c>
      <c r="B2654">
        <v>33.982312088012762</v>
      </c>
    </row>
    <row r="2655" spans="1:2" x14ac:dyDescent="0.25">
      <c r="A2655">
        <v>265.2</v>
      </c>
      <c r="B2655">
        <v>34.297910079956011</v>
      </c>
    </row>
    <row r="2656" spans="1:2" x14ac:dyDescent="0.25">
      <c r="A2656">
        <v>265.3</v>
      </c>
      <c r="B2656">
        <v>34.613508071899453</v>
      </c>
    </row>
    <row r="2657" spans="1:2" x14ac:dyDescent="0.25">
      <c r="A2657">
        <v>265.39999999999998</v>
      </c>
      <c r="B2657">
        <v>34.92910606384288</v>
      </c>
    </row>
    <row r="2658" spans="1:2" x14ac:dyDescent="0.25">
      <c r="A2658">
        <v>265.5</v>
      </c>
      <c r="B2658">
        <v>35.24470405578613</v>
      </c>
    </row>
    <row r="2659" spans="1:2" x14ac:dyDescent="0.25">
      <c r="A2659">
        <v>265.60000000000002</v>
      </c>
      <c r="B2659">
        <v>35.560302047729557</v>
      </c>
    </row>
    <row r="2660" spans="1:2" x14ac:dyDescent="0.25">
      <c r="A2660">
        <v>265.7</v>
      </c>
      <c r="B2660">
        <v>35.875900039672807</v>
      </c>
    </row>
    <row r="2661" spans="1:2" x14ac:dyDescent="0.25">
      <c r="A2661">
        <v>265.8</v>
      </c>
      <c r="B2661">
        <v>36.191498031616248</v>
      </c>
    </row>
    <row r="2662" spans="1:2" x14ac:dyDescent="0.25">
      <c r="A2662">
        <v>265.89999999999998</v>
      </c>
      <c r="B2662">
        <v>36.507096023559683</v>
      </c>
    </row>
    <row r="2663" spans="1:2" x14ac:dyDescent="0.25">
      <c r="A2663">
        <v>266</v>
      </c>
      <c r="B2663">
        <v>36.822694015502933</v>
      </c>
    </row>
    <row r="2664" spans="1:2" x14ac:dyDescent="0.25">
      <c r="A2664">
        <v>266.10000000000002</v>
      </c>
      <c r="B2664">
        <v>37.07927219390875</v>
      </c>
    </row>
    <row r="2665" spans="1:2" x14ac:dyDescent="0.25">
      <c r="A2665">
        <v>266.2</v>
      </c>
      <c r="B2665">
        <v>37.335850372314432</v>
      </c>
    </row>
    <row r="2666" spans="1:2" x14ac:dyDescent="0.25">
      <c r="A2666">
        <v>266.3</v>
      </c>
      <c r="B2666">
        <v>37.59242855072025</v>
      </c>
    </row>
    <row r="2667" spans="1:2" x14ac:dyDescent="0.25">
      <c r="A2667">
        <v>266.39999999999998</v>
      </c>
      <c r="B2667">
        <v>37.849006729126067</v>
      </c>
    </row>
    <row r="2668" spans="1:2" x14ac:dyDescent="0.25">
      <c r="A2668">
        <v>266.5</v>
      </c>
      <c r="B2668">
        <v>38.105584907531743</v>
      </c>
    </row>
    <row r="2669" spans="1:2" x14ac:dyDescent="0.25">
      <c r="A2669">
        <v>266.60000000000002</v>
      </c>
      <c r="B2669">
        <v>38.36216308593756</v>
      </c>
    </row>
    <row r="2670" spans="1:2" x14ac:dyDescent="0.25">
      <c r="A2670">
        <v>266.7</v>
      </c>
      <c r="B2670">
        <v>38.618741264343242</v>
      </c>
    </row>
    <row r="2671" spans="1:2" x14ac:dyDescent="0.25">
      <c r="A2671">
        <v>266.8</v>
      </c>
      <c r="B2671">
        <v>38.87531944274906</v>
      </c>
    </row>
    <row r="2672" spans="1:2" x14ac:dyDescent="0.25">
      <c r="A2672">
        <v>266.89999999999998</v>
      </c>
      <c r="B2672">
        <v>39.131897621154877</v>
      </c>
    </row>
    <row r="2673" spans="1:2" x14ac:dyDescent="0.25">
      <c r="A2673">
        <v>267</v>
      </c>
      <c r="B2673">
        <v>39.388475799560553</v>
      </c>
    </row>
    <row r="2674" spans="1:2" x14ac:dyDescent="0.25">
      <c r="A2674">
        <v>267.10000000000002</v>
      </c>
      <c r="B2674">
        <v>39.640550079345758</v>
      </c>
    </row>
    <row r="2675" spans="1:2" x14ac:dyDescent="0.25">
      <c r="A2675">
        <v>267.2</v>
      </c>
      <c r="B2675">
        <v>39.892624359130828</v>
      </c>
    </row>
    <row r="2676" spans="1:2" x14ac:dyDescent="0.25">
      <c r="A2676">
        <v>267.3</v>
      </c>
      <c r="B2676">
        <v>40.144698638916047</v>
      </c>
    </row>
    <row r="2677" spans="1:2" x14ac:dyDescent="0.25">
      <c r="A2677">
        <v>267.39999999999998</v>
      </c>
      <c r="B2677">
        <v>40.396772918701259</v>
      </c>
    </row>
    <row r="2678" spans="1:2" x14ac:dyDescent="0.25">
      <c r="A2678">
        <v>267.5</v>
      </c>
      <c r="B2678">
        <v>40.64884719848633</v>
      </c>
    </row>
    <row r="2679" spans="1:2" x14ac:dyDescent="0.25">
      <c r="A2679">
        <v>267.60000000000002</v>
      </c>
      <c r="B2679">
        <v>40.900921478271542</v>
      </c>
    </row>
    <row r="2680" spans="1:2" x14ac:dyDescent="0.25">
      <c r="A2680">
        <v>267.7</v>
      </c>
      <c r="B2680">
        <v>41.152995758056612</v>
      </c>
    </row>
    <row r="2681" spans="1:2" x14ac:dyDescent="0.25">
      <c r="A2681">
        <v>267.8</v>
      </c>
      <c r="B2681">
        <v>41.405070037841817</v>
      </c>
    </row>
    <row r="2682" spans="1:2" x14ac:dyDescent="0.25">
      <c r="A2682">
        <v>267.89999999999998</v>
      </c>
      <c r="B2682">
        <v>41.657144317627044</v>
      </c>
    </row>
    <row r="2683" spans="1:2" x14ac:dyDescent="0.25">
      <c r="A2683">
        <v>268</v>
      </c>
      <c r="B2683">
        <v>41.909218597412107</v>
      </c>
    </row>
    <row r="2684" spans="1:2" x14ac:dyDescent="0.25">
      <c r="A2684">
        <v>268.10000000000002</v>
      </c>
      <c r="B2684">
        <v>42.007527084350613</v>
      </c>
    </row>
    <row r="2685" spans="1:2" x14ac:dyDescent="0.25">
      <c r="A2685">
        <v>268.2</v>
      </c>
      <c r="B2685">
        <v>42.105835571289049</v>
      </c>
    </row>
    <row r="2686" spans="1:2" x14ac:dyDescent="0.25">
      <c r="A2686">
        <v>268.3</v>
      </c>
      <c r="B2686">
        <v>42.204144058227548</v>
      </c>
    </row>
    <row r="2687" spans="1:2" x14ac:dyDescent="0.25">
      <c r="A2687">
        <v>268.39999999999998</v>
      </c>
      <c r="B2687">
        <v>42.302452545166048</v>
      </c>
    </row>
    <row r="2688" spans="1:2" x14ac:dyDescent="0.25">
      <c r="A2688">
        <v>268.5</v>
      </c>
      <c r="B2688">
        <v>42.400761032104498</v>
      </c>
    </row>
    <row r="2689" spans="1:2" x14ac:dyDescent="0.25">
      <c r="A2689">
        <v>268.60000000000002</v>
      </c>
      <c r="B2689">
        <v>42.499069519042997</v>
      </c>
    </row>
    <row r="2690" spans="1:2" x14ac:dyDescent="0.25">
      <c r="A2690">
        <v>268.7</v>
      </c>
      <c r="B2690">
        <v>42.59737800598144</v>
      </c>
    </row>
    <row r="2691" spans="1:2" x14ac:dyDescent="0.25">
      <c r="A2691">
        <v>268.8</v>
      </c>
      <c r="B2691">
        <v>42.69568649291994</v>
      </c>
    </row>
    <row r="2692" spans="1:2" x14ac:dyDescent="0.25">
      <c r="A2692">
        <v>268.89999999999998</v>
      </c>
      <c r="B2692">
        <v>42.793994979858439</v>
      </c>
    </row>
    <row r="2693" spans="1:2" x14ac:dyDescent="0.25">
      <c r="A2693">
        <v>269</v>
      </c>
      <c r="B2693">
        <v>42.892303466796882</v>
      </c>
    </row>
    <row r="2694" spans="1:2" x14ac:dyDescent="0.25">
      <c r="A2694">
        <v>269.10000000000002</v>
      </c>
      <c r="B2694">
        <v>43.072347221374557</v>
      </c>
    </row>
    <row r="2695" spans="1:2" x14ac:dyDescent="0.25">
      <c r="A2695">
        <v>269.2</v>
      </c>
      <c r="B2695">
        <v>43.252390975952132</v>
      </c>
    </row>
    <row r="2696" spans="1:2" x14ac:dyDescent="0.25">
      <c r="A2696">
        <v>269.3</v>
      </c>
      <c r="B2696">
        <v>43.432434730529813</v>
      </c>
    </row>
    <row r="2697" spans="1:2" x14ac:dyDescent="0.25">
      <c r="A2697">
        <v>269.39999999999998</v>
      </c>
      <c r="B2697">
        <v>43.612478485107488</v>
      </c>
    </row>
    <row r="2698" spans="1:2" x14ac:dyDescent="0.25">
      <c r="A2698">
        <v>269.5</v>
      </c>
      <c r="B2698">
        <v>43.792522239685063</v>
      </c>
    </row>
    <row r="2699" spans="1:2" x14ac:dyDescent="0.25">
      <c r="A2699">
        <v>269.60000000000002</v>
      </c>
      <c r="B2699">
        <v>43.972565994262737</v>
      </c>
    </row>
    <row r="2700" spans="1:2" x14ac:dyDescent="0.25">
      <c r="A2700">
        <v>269.7</v>
      </c>
      <c r="B2700">
        <v>44.152609748840312</v>
      </c>
    </row>
    <row r="2701" spans="1:2" x14ac:dyDescent="0.25">
      <c r="A2701">
        <v>269.8</v>
      </c>
      <c r="B2701">
        <v>44.332653503417987</v>
      </c>
    </row>
    <row r="2702" spans="1:2" x14ac:dyDescent="0.25">
      <c r="A2702">
        <v>269.89999999999998</v>
      </c>
      <c r="B2702">
        <v>44.512697257995661</v>
      </c>
    </row>
    <row r="2703" spans="1:2" x14ac:dyDescent="0.25">
      <c r="A2703">
        <v>270</v>
      </c>
      <c r="B2703">
        <v>44.692741012573237</v>
      </c>
    </row>
    <row r="2704" spans="1:2" x14ac:dyDescent="0.25">
      <c r="A2704">
        <v>270.10000000000002</v>
      </c>
      <c r="B2704">
        <v>44.819921150207541</v>
      </c>
    </row>
    <row r="2705" spans="1:2" x14ac:dyDescent="0.25">
      <c r="A2705">
        <v>270.2</v>
      </c>
      <c r="B2705">
        <v>44.947101287841782</v>
      </c>
    </row>
    <row r="2706" spans="1:2" x14ac:dyDescent="0.25">
      <c r="A2706">
        <v>270.3</v>
      </c>
      <c r="B2706">
        <v>45.074281425476087</v>
      </c>
    </row>
    <row r="2707" spans="1:2" x14ac:dyDescent="0.25">
      <c r="A2707">
        <v>270.39999999999998</v>
      </c>
      <c r="B2707">
        <v>45.201461563110392</v>
      </c>
    </row>
    <row r="2708" spans="1:2" x14ac:dyDescent="0.25">
      <c r="A2708">
        <v>270.5</v>
      </c>
      <c r="B2708">
        <v>45.328641700744633</v>
      </c>
    </row>
    <row r="2709" spans="1:2" x14ac:dyDescent="0.25">
      <c r="A2709">
        <v>270.60000000000002</v>
      </c>
      <c r="B2709">
        <v>45.455821838378938</v>
      </c>
    </row>
    <row r="2710" spans="1:2" x14ac:dyDescent="0.25">
      <c r="A2710">
        <v>270.7</v>
      </c>
      <c r="B2710">
        <v>45.583001976013172</v>
      </c>
    </row>
    <row r="2711" spans="1:2" x14ac:dyDescent="0.25">
      <c r="A2711">
        <v>270.8</v>
      </c>
      <c r="B2711">
        <v>45.710182113647477</v>
      </c>
    </row>
    <row r="2712" spans="1:2" x14ac:dyDescent="0.25">
      <c r="A2712">
        <v>270.89999999999998</v>
      </c>
      <c r="B2712">
        <v>45.837362251281789</v>
      </c>
    </row>
    <row r="2713" spans="1:2" x14ac:dyDescent="0.25">
      <c r="A2713">
        <v>271</v>
      </c>
      <c r="B2713">
        <v>45.964542388916023</v>
      </c>
    </row>
    <row r="2714" spans="1:2" x14ac:dyDescent="0.25">
      <c r="A2714">
        <v>271.10000000000002</v>
      </c>
      <c r="B2714">
        <v>45.971215171813967</v>
      </c>
    </row>
    <row r="2715" spans="1:2" x14ac:dyDescent="0.25">
      <c r="A2715">
        <v>271.2</v>
      </c>
      <c r="B2715">
        <v>45.977887954711917</v>
      </c>
    </row>
    <row r="2716" spans="1:2" x14ac:dyDescent="0.25">
      <c r="A2716">
        <v>271.3</v>
      </c>
      <c r="B2716">
        <v>45.984560737609868</v>
      </c>
    </row>
    <row r="2717" spans="1:2" x14ac:dyDescent="0.25">
      <c r="A2717">
        <v>271.39999999999998</v>
      </c>
      <c r="B2717">
        <v>45.991233520507819</v>
      </c>
    </row>
    <row r="2718" spans="1:2" x14ac:dyDescent="0.25">
      <c r="A2718">
        <v>271.5</v>
      </c>
      <c r="B2718">
        <v>45.99790630340577</v>
      </c>
    </row>
    <row r="2719" spans="1:2" x14ac:dyDescent="0.25">
      <c r="A2719">
        <v>271.60000000000002</v>
      </c>
      <c r="B2719">
        <v>46.004579086303707</v>
      </c>
    </row>
    <row r="2720" spans="1:2" x14ac:dyDescent="0.25">
      <c r="A2720">
        <v>271.7</v>
      </c>
      <c r="B2720">
        <v>46.011251869201658</v>
      </c>
    </row>
    <row r="2721" spans="1:2" x14ac:dyDescent="0.25">
      <c r="A2721">
        <v>271.8</v>
      </c>
      <c r="B2721">
        <v>46.017924652099623</v>
      </c>
    </row>
    <row r="2722" spans="1:2" x14ac:dyDescent="0.25">
      <c r="A2722">
        <v>271.89999999999998</v>
      </c>
      <c r="B2722">
        <v>46.024597434997567</v>
      </c>
    </row>
    <row r="2723" spans="1:2" x14ac:dyDescent="0.25">
      <c r="A2723">
        <v>272</v>
      </c>
      <c r="B2723">
        <v>46.031270217895511</v>
      </c>
    </row>
    <row r="2724" spans="1:2" x14ac:dyDescent="0.25">
      <c r="A2724">
        <v>272.10000000000002</v>
      </c>
      <c r="B2724">
        <v>45.97983264923095</v>
      </c>
    </row>
    <row r="2725" spans="1:2" x14ac:dyDescent="0.25">
      <c r="A2725">
        <v>272.2</v>
      </c>
      <c r="B2725">
        <v>45.928395080566418</v>
      </c>
    </row>
    <row r="2726" spans="1:2" x14ac:dyDescent="0.25">
      <c r="A2726">
        <v>272.3</v>
      </c>
      <c r="B2726">
        <v>45.87695751190185</v>
      </c>
    </row>
    <row r="2727" spans="1:2" x14ac:dyDescent="0.25">
      <c r="A2727">
        <v>272.39999999999998</v>
      </c>
      <c r="B2727">
        <v>45.825519943237289</v>
      </c>
    </row>
    <row r="2728" spans="1:2" x14ac:dyDescent="0.25">
      <c r="A2728">
        <v>272.5</v>
      </c>
      <c r="B2728">
        <v>45.774082374572757</v>
      </c>
    </row>
    <row r="2729" spans="1:2" x14ac:dyDescent="0.25">
      <c r="A2729">
        <v>272.60000000000002</v>
      </c>
      <c r="B2729">
        <v>45.722644805908203</v>
      </c>
    </row>
    <row r="2730" spans="1:2" x14ac:dyDescent="0.25">
      <c r="A2730">
        <v>272.7</v>
      </c>
      <c r="B2730">
        <v>45.671207237243657</v>
      </c>
    </row>
    <row r="2731" spans="1:2" x14ac:dyDescent="0.25">
      <c r="A2731">
        <v>272.8</v>
      </c>
      <c r="B2731">
        <v>45.619769668579103</v>
      </c>
    </row>
    <row r="2732" spans="1:2" x14ac:dyDescent="0.25">
      <c r="A2732">
        <v>272.89999999999998</v>
      </c>
      <c r="B2732">
        <v>45.568332099914542</v>
      </c>
    </row>
    <row r="2733" spans="1:2" x14ac:dyDescent="0.25">
      <c r="A2733">
        <v>273</v>
      </c>
      <c r="B2733">
        <v>45.516894531250003</v>
      </c>
    </row>
    <row r="2734" spans="1:2" x14ac:dyDescent="0.25">
      <c r="A2734">
        <v>273.10000000000002</v>
      </c>
      <c r="B2734">
        <v>45.410688552856421</v>
      </c>
    </row>
    <row r="2735" spans="1:2" x14ac:dyDescent="0.25">
      <c r="A2735">
        <v>273.2</v>
      </c>
      <c r="B2735">
        <v>45.304482574462902</v>
      </c>
    </row>
    <row r="2736" spans="1:2" x14ac:dyDescent="0.25">
      <c r="A2736">
        <v>273.3</v>
      </c>
      <c r="B2736">
        <v>45.198276596069327</v>
      </c>
    </row>
    <row r="2737" spans="1:2" x14ac:dyDescent="0.25">
      <c r="A2737">
        <v>273.39999999999998</v>
      </c>
      <c r="B2737">
        <v>45.092070617675738</v>
      </c>
    </row>
    <row r="2738" spans="1:2" x14ac:dyDescent="0.25">
      <c r="A2738">
        <v>273.5</v>
      </c>
      <c r="B2738">
        <v>44.985864639282227</v>
      </c>
    </row>
    <row r="2739" spans="1:2" x14ac:dyDescent="0.25">
      <c r="A2739">
        <v>273.60000000000002</v>
      </c>
      <c r="B2739">
        <v>44.879658660888637</v>
      </c>
    </row>
    <row r="2740" spans="1:2" x14ac:dyDescent="0.25">
      <c r="A2740">
        <v>273.7</v>
      </c>
      <c r="B2740">
        <v>44.773452682495133</v>
      </c>
    </row>
    <row r="2741" spans="1:2" x14ac:dyDescent="0.25">
      <c r="A2741">
        <v>273.8</v>
      </c>
      <c r="B2741">
        <v>44.667246704101551</v>
      </c>
    </row>
    <row r="2742" spans="1:2" x14ac:dyDescent="0.25">
      <c r="A2742">
        <v>273.89999999999998</v>
      </c>
      <c r="B2742">
        <v>44.561040725707969</v>
      </c>
    </row>
    <row r="2743" spans="1:2" x14ac:dyDescent="0.25">
      <c r="A2743">
        <v>274</v>
      </c>
      <c r="B2743">
        <v>44.45483474731445</v>
      </c>
    </row>
    <row r="2744" spans="1:2" x14ac:dyDescent="0.25">
      <c r="A2744">
        <v>274.10000000000002</v>
      </c>
      <c r="B2744">
        <v>44.263148307800243</v>
      </c>
    </row>
    <row r="2745" spans="1:2" x14ac:dyDescent="0.25">
      <c r="A2745">
        <v>274.2</v>
      </c>
      <c r="B2745">
        <v>44.07146186828615</v>
      </c>
    </row>
    <row r="2746" spans="1:2" x14ac:dyDescent="0.25">
      <c r="A2746">
        <v>274.3</v>
      </c>
      <c r="B2746">
        <v>43.87977542877195</v>
      </c>
    </row>
    <row r="2747" spans="1:2" x14ac:dyDescent="0.25">
      <c r="A2747">
        <v>274.39999999999998</v>
      </c>
      <c r="B2747">
        <v>43.688088989257743</v>
      </c>
    </row>
    <row r="2748" spans="1:2" x14ac:dyDescent="0.25">
      <c r="A2748">
        <v>274.5</v>
      </c>
      <c r="B2748">
        <v>43.49640254974365</v>
      </c>
    </row>
    <row r="2749" spans="1:2" x14ac:dyDescent="0.25">
      <c r="A2749">
        <v>274.60000000000002</v>
      </c>
      <c r="B2749">
        <v>43.304716110229442</v>
      </c>
    </row>
    <row r="2750" spans="1:2" x14ac:dyDescent="0.25">
      <c r="A2750">
        <v>274.7</v>
      </c>
      <c r="B2750">
        <v>43.113029670715349</v>
      </c>
    </row>
    <row r="2751" spans="1:2" x14ac:dyDescent="0.25">
      <c r="A2751">
        <v>274.8</v>
      </c>
      <c r="B2751">
        <v>42.921343231201149</v>
      </c>
    </row>
    <row r="2752" spans="1:2" x14ac:dyDescent="0.25">
      <c r="A2752">
        <v>274.89999999999998</v>
      </c>
      <c r="B2752">
        <v>42.729656791686942</v>
      </c>
    </row>
    <row r="2753" spans="1:2" x14ac:dyDescent="0.25">
      <c r="A2753">
        <v>275</v>
      </c>
      <c r="B2753">
        <v>42.537970352172849</v>
      </c>
    </row>
    <row r="2754" spans="1:2" x14ac:dyDescent="0.25">
      <c r="A2754">
        <v>275.10000000000002</v>
      </c>
      <c r="B2754">
        <v>42.186315422058023</v>
      </c>
    </row>
    <row r="2755" spans="1:2" x14ac:dyDescent="0.25">
      <c r="A2755">
        <v>275.2</v>
      </c>
      <c r="B2755">
        <v>41.834660491943403</v>
      </c>
    </row>
    <row r="2756" spans="1:2" x14ac:dyDescent="0.25">
      <c r="A2756">
        <v>275.3</v>
      </c>
      <c r="B2756">
        <v>41.48300556182857</v>
      </c>
    </row>
    <row r="2757" spans="1:2" x14ac:dyDescent="0.25">
      <c r="A2757">
        <v>275.39999999999998</v>
      </c>
      <c r="B2757">
        <v>41.131350631713737</v>
      </c>
    </row>
    <row r="2758" spans="1:2" x14ac:dyDescent="0.25">
      <c r="A2758">
        <v>275.5</v>
      </c>
      <c r="B2758">
        <v>40.779695701599117</v>
      </c>
    </row>
    <row r="2759" spans="1:2" x14ac:dyDescent="0.25">
      <c r="A2759">
        <v>275.60000000000002</v>
      </c>
      <c r="B2759">
        <v>40.428040771484298</v>
      </c>
    </row>
    <row r="2760" spans="1:2" x14ac:dyDescent="0.25">
      <c r="A2760">
        <v>275.7</v>
      </c>
      <c r="B2760">
        <v>40.076385841369671</v>
      </c>
    </row>
    <row r="2761" spans="1:2" x14ac:dyDescent="0.25">
      <c r="A2761">
        <v>275.8</v>
      </c>
      <c r="B2761">
        <v>39.724730911254852</v>
      </c>
    </row>
    <row r="2762" spans="1:2" x14ac:dyDescent="0.25">
      <c r="A2762">
        <v>275.89999999999998</v>
      </c>
      <c r="B2762">
        <v>39.373075981140019</v>
      </c>
    </row>
    <row r="2763" spans="1:2" x14ac:dyDescent="0.25">
      <c r="A2763">
        <v>276</v>
      </c>
      <c r="B2763">
        <v>39.021421051025392</v>
      </c>
    </row>
    <row r="2764" spans="1:2" x14ac:dyDescent="0.25">
      <c r="A2764">
        <v>276.10000000000002</v>
      </c>
      <c r="B2764">
        <v>38.703389053344658</v>
      </c>
    </row>
    <row r="2765" spans="1:2" x14ac:dyDescent="0.25">
      <c r="A2765">
        <v>276.2</v>
      </c>
      <c r="B2765">
        <v>38.385357055664102</v>
      </c>
    </row>
    <row r="2766" spans="1:2" x14ac:dyDescent="0.25">
      <c r="A2766">
        <v>276.3</v>
      </c>
      <c r="B2766">
        <v>38.067325057983361</v>
      </c>
    </row>
    <row r="2767" spans="1:2" x14ac:dyDescent="0.25">
      <c r="A2767">
        <v>276.39999999999998</v>
      </c>
      <c r="B2767">
        <v>37.749293060302627</v>
      </c>
    </row>
    <row r="2768" spans="1:2" x14ac:dyDescent="0.25">
      <c r="A2768">
        <v>276.5</v>
      </c>
      <c r="B2768">
        <v>37.43126106262207</v>
      </c>
    </row>
    <row r="2769" spans="1:2" x14ac:dyDescent="0.25">
      <c r="A2769">
        <v>276.60000000000002</v>
      </c>
      <c r="B2769">
        <v>37.113229064941343</v>
      </c>
    </row>
    <row r="2770" spans="1:2" x14ac:dyDescent="0.25">
      <c r="A2770">
        <v>276.7</v>
      </c>
      <c r="B2770">
        <v>36.79519706726078</v>
      </c>
    </row>
    <row r="2771" spans="1:2" x14ac:dyDescent="0.25">
      <c r="A2771">
        <v>276.8</v>
      </c>
      <c r="B2771">
        <v>36.477165069580039</v>
      </c>
    </row>
    <row r="2772" spans="1:2" x14ac:dyDescent="0.25">
      <c r="A2772">
        <v>276.89999999999998</v>
      </c>
      <c r="B2772">
        <v>36.159133071899298</v>
      </c>
    </row>
    <row r="2773" spans="1:2" x14ac:dyDescent="0.25">
      <c r="A2773">
        <v>277</v>
      </c>
      <c r="B2773">
        <v>35.841101074218749</v>
      </c>
    </row>
    <row r="2774" spans="1:2" x14ac:dyDescent="0.25">
      <c r="A2774">
        <v>277.10000000000002</v>
      </c>
      <c r="B2774">
        <v>35.571135845184273</v>
      </c>
    </row>
    <row r="2775" spans="1:2" x14ac:dyDescent="0.25">
      <c r="A2775">
        <v>277.2</v>
      </c>
      <c r="B2775">
        <v>35.301170616149932</v>
      </c>
    </row>
    <row r="2776" spans="1:2" x14ac:dyDescent="0.25">
      <c r="A2776">
        <v>277.3</v>
      </c>
      <c r="B2776">
        <v>35.031205387115449</v>
      </c>
    </row>
    <row r="2777" spans="1:2" x14ac:dyDescent="0.25">
      <c r="A2777">
        <v>277.39999999999998</v>
      </c>
      <c r="B2777">
        <v>34.761240158080959</v>
      </c>
    </row>
    <row r="2778" spans="1:2" x14ac:dyDescent="0.25">
      <c r="A2778">
        <v>277.5</v>
      </c>
      <c r="B2778">
        <v>34.491274929046632</v>
      </c>
    </row>
    <row r="2779" spans="1:2" x14ac:dyDescent="0.25">
      <c r="A2779">
        <v>277.60000000000002</v>
      </c>
      <c r="B2779">
        <v>34.221309700012142</v>
      </c>
    </row>
    <row r="2780" spans="1:2" x14ac:dyDescent="0.25">
      <c r="A2780">
        <v>277.7</v>
      </c>
      <c r="B2780">
        <v>33.951344470977808</v>
      </c>
    </row>
    <row r="2781" spans="1:2" x14ac:dyDescent="0.25">
      <c r="A2781">
        <v>277.8</v>
      </c>
      <c r="B2781">
        <v>33.681379241943333</v>
      </c>
    </row>
    <row r="2782" spans="1:2" x14ac:dyDescent="0.25">
      <c r="A2782">
        <v>277.89999999999998</v>
      </c>
      <c r="B2782">
        <v>33.411414012908843</v>
      </c>
    </row>
    <row r="2783" spans="1:2" x14ac:dyDescent="0.25">
      <c r="A2783">
        <v>278</v>
      </c>
      <c r="B2783">
        <v>33.141448783874509</v>
      </c>
    </row>
    <row r="2784" spans="1:2" x14ac:dyDescent="0.25">
      <c r="A2784">
        <v>278.10000000000002</v>
      </c>
      <c r="B2784">
        <v>32.676029758453261</v>
      </c>
    </row>
    <row r="2785" spans="1:2" x14ac:dyDescent="0.25">
      <c r="A2785">
        <v>278.2</v>
      </c>
      <c r="B2785">
        <v>32.210610733032283</v>
      </c>
    </row>
    <row r="2786" spans="1:2" x14ac:dyDescent="0.25">
      <c r="A2786">
        <v>278.3</v>
      </c>
      <c r="B2786">
        <v>31.745191707611031</v>
      </c>
    </row>
    <row r="2787" spans="1:2" x14ac:dyDescent="0.25">
      <c r="A2787">
        <v>278.39999999999998</v>
      </c>
      <c r="B2787">
        <v>31.27977268218978</v>
      </c>
    </row>
    <row r="2788" spans="1:2" x14ac:dyDescent="0.25">
      <c r="A2788">
        <v>278.5</v>
      </c>
      <c r="B2788">
        <v>30.814353656768802</v>
      </c>
    </row>
    <row r="2789" spans="1:2" x14ac:dyDescent="0.25">
      <c r="A2789">
        <v>278.60000000000002</v>
      </c>
      <c r="B2789">
        <v>30.34893463134755</v>
      </c>
    </row>
    <row r="2790" spans="1:2" x14ac:dyDescent="0.25">
      <c r="A2790">
        <v>278.7</v>
      </c>
      <c r="B2790">
        <v>29.883515605926569</v>
      </c>
    </row>
    <row r="2791" spans="1:2" x14ac:dyDescent="0.25">
      <c r="A2791">
        <v>278.8</v>
      </c>
      <c r="B2791">
        <v>29.418096580505321</v>
      </c>
    </row>
    <row r="2792" spans="1:2" x14ac:dyDescent="0.25">
      <c r="A2792">
        <v>278.89999999999998</v>
      </c>
      <c r="B2792">
        <v>28.952677555084069</v>
      </c>
    </row>
    <row r="2793" spans="1:2" x14ac:dyDescent="0.25">
      <c r="A2793">
        <v>279</v>
      </c>
      <c r="B2793">
        <v>28.487258529663091</v>
      </c>
    </row>
    <row r="2794" spans="1:2" x14ac:dyDescent="0.25">
      <c r="A2794">
        <v>279.10000000000002</v>
      </c>
      <c r="B2794">
        <v>28.0297553062438</v>
      </c>
    </row>
    <row r="2795" spans="1:2" x14ac:dyDescent="0.25">
      <c r="A2795">
        <v>279.2</v>
      </c>
      <c r="B2795">
        <v>27.572252082824761</v>
      </c>
    </row>
    <row r="2796" spans="1:2" x14ac:dyDescent="0.25">
      <c r="A2796">
        <v>279.3</v>
      </c>
      <c r="B2796">
        <v>27.11474885940547</v>
      </c>
    </row>
    <row r="2797" spans="1:2" x14ac:dyDescent="0.25">
      <c r="A2797">
        <v>279.39999999999998</v>
      </c>
      <c r="B2797">
        <v>26.657245635986179</v>
      </c>
    </row>
    <row r="2798" spans="1:2" x14ac:dyDescent="0.25">
      <c r="A2798">
        <v>279.5</v>
      </c>
      <c r="B2798">
        <v>26.19974241256714</v>
      </c>
    </row>
    <row r="2799" spans="1:2" x14ac:dyDescent="0.25">
      <c r="A2799">
        <v>279.60000000000002</v>
      </c>
      <c r="B2799">
        <v>25.742239189147849</v>
      </c>
    </row>
    <row r="2800" spans="1:2" x14ac:dyDescent="0.25">
      <c r="A2800">
        <v>279.7</v>
      </c>
      <c r="B2800">
        <v>25.28473596572881</v>
      </c>
    </row>
    <row r="2801" spans="1:2" x14ac:dyDescent="0.25">
      <c r="A2801">
        <v>279.8</v>
      </c>
      <c r="B2801">
        <v>24.827232742309519</v>
      </c>
    </row>
    <row r="2802" spans="1:2" x14ac:dyDescent="0.25">
      <c r="A2802">
        <v>279.89999999999998</v>
      </c>
      <c r="B2802">
        <v>24.369729518890221</v>
      </c>
    </row>
    <row r="2803" spans="1:2" x14ac:dyDescent="0.25">
      <c r="A2803">
        <v>280</v>
      </c>
      <c r="B2803">
        <v>23.912226295471189</v>
      </c>
    </row>
    <row r="2804" spans="1:2" x14ac:dyDescent="0.25">
      <c r="A2804">
        <v>280.10000000000002</v>
      </c>
      <c r="B2804">
        <v>23.656172828674261</v>
      </c>
    </row>
    <row r="2805" spans="1:2" x14ac:dyDescent="0.25">
      <c r="A2805">
        <v>280.2</v>
      </c>
      <c r="B2805">
        <v>23.400119361877469</v>
      </c>
    </row>
    <row r="2806" spans="1:2" x14ac:dyDescent="0.25">
      <c r="A2806">
        <v>280.3</v>
      </c>
      <c r="B2806">
        <v>23.144065895080541</v>
      </c>
    </row>
    <row r="2807" spans="1:2" x14ac:dyDescent="0.25">
      <c r="A2807">
        <v>280.39999999999998</v>
      </c>
      <c r="B2807">
        <v>22.888012428283599</v>
      </c>
    </row>
    <row r="2808" spans="1:2" x14ac:dyDescent="0.25">
      <c r="A2808">
        <v>280.5</v>
      </c>
      <c r="B2808">
        <v>22.63195896148682</v>
      </c>
    </row>
    <row r="2809" spans="1:2" x14ac:dyDescent="0.25">
      <c r="A2809">
        <v>280.60000000000002</v>
      </c>
      <c r="B2809">
        <v>22.375905494689881</v>
      </c>
    </row>
    <row r="2810" spans="1:2" x14ac:dyDescent="0.25">
      <c r="A2810">
        <v>280.7</v>
      </c>
      <c r="B2810">
        <v>22.119852027893099</v>
      </c>
    </row>
    <row r="2811" spans="1:2" x14ac:dyDescent="0.25">
      <c r="A2811">
        <v>280.8</v>
      </c>
      <c r="B2811">
        <v>21.863798561096161</v>
      </c>
    </row>
    <row r="2812" spans="1:2" x14ac:dyDescent="0.25">
      <c r="A2812">
        <v>280.89999999999998</v>
      </c>
      <c r="B2812">
        <v>21.607745094299229</v>
      </c>
    </row>
    <row r="2813" spans="1:2" x14ac:dyDescent="0.25">
      <c r="A2813">
        <v>281</v>
      </c>
      <c r="B2813">
        <v>21.35169162750244</v>
      </c>
    </row>
    <row r="2814" spans="1:2" x14ac:dyDescent="0.25">
      <c r="A2814">
        <v>281.10000000000002</v>
      </c>
      <c r="B2814">
        <v>21.403473510742199</v>
      </c>
    </row>
    <row r="2815" spans="1:2" x14ac:dyDescent="0.25">
      <c r="A2815">
        <v>281.2</v>
      </c>
      <c r="B2815">
        <v>21.455255393981929</v>
      </c>
    </row>
    <row r="2816" spans="1:2" x14ac:dyDescent="0.25">
      <c r="A2816">
        <v>281.3</v>
      </c>
      <c r="B2816">
        <v>21.507037277221681</v>
      </c>
    </row>
    <row r="2817" spans="1:2" x14ac:dyDescent="0.25">
      <c r="A2817">
        <v>281.39999999999998</v>
      </c>
      <c r="B2817">
        <v>21.558819160461439</v>
      </c>
    </row>
    <row r="2818" spans="1:2" x14ac:dyDescent="0.25">
      <c r="A2818">
        <v>281.5</v>
      </c>
      <c r="B2818">
        <v>21.61060104370117</v>
      </c>
    </row>
    <row r="2819" spans="1:2" x14ac:dyDescent="0.25">
      <c r="A2819">
        <v>281.60000000000002</v>
      </c>
      <c r="B2819">
        <v>21.662382926940928</v>
      </c>
    </row>
    <row r="2820" spans="1:2" x14ac:dyDescent="0.25">
      <c r="A2820">
        <v>281.7</v>
      </c>
      <c r="B2820">
        <v>21.714164810180659</v>
      </c>
    </row>
    <row r="2821" spans="1:2" x14ac:dyDescent="0.25">
      <c r="A2821">
        <v>281.8</v>
      </c>
      <c r="B2821">
        <v>21.76594669342041</v>
      </c>
    </row>
    <row r="2822" spans="1:2" x14ac:dyDescent="0.25">
      <c r="A2822">
        <v>281.89999999999998</v>
      </c>
      <c r="B2822">
        <v>21.817728576660169</v>
      </c>
    </row>
    <row r="2823" spans="1:2" x14ac:dyDescent="0.25">
      <c r="A2823">
        <v>282</v>
      </c>
      <c r="B2823">
        <v>21.8695104598999</v>
      </c>
    </row>
    <row r="2824" spans="1:2" x14ac:dyDescent="0.25">
      <c r="A2824">
        <v>282.10000000000002</v>
      </c>
      <c r="B2824">
        <v>22.231352691650471</v>
      </c>
    </row>
    <row r="2825" spans="1:2" x14ac:dyDescent="0.25">
      <c r="A2825">
        <v>282.2</v>
      </c>
      <c r="B2825">
        <v>22.593194923400841</v>
      </c>
    </row>
    <row r="2826" spans="1:2" x14ac:dyDescent="0.25">
      <c r="A2826">
        <v>282.3</v>
      </c>
      <c r="B2826">
        <v>22.955037155151409</v>
      </c>
    </row>
    <row r="2827" spans="1:2" x14ac:dyDescent="0.25">
      <c r="A2827">
        <v>282.39999999999998</v>
      </c>
      <c r="B2827">
        <v>23.316879386901981</v>
      </c>
    </row>
    <row r="2828" spans="1:2" x14ac:dyDescent="0.25">
      <c r="A2828">
        <v>282.5</v>
      </c>
      <c r="B2828">
        <v>23.67872161865235</v>
      </c>
    </row>
    <row r="2829" spans="1:2" x14ac:dyDescent="0.25">
      <c r="A2829">
        <v>282.60000000000002</v>
      </c>
      <c r="B2829">
        <v>24.040563850402911</v>
      </c>
    </row>
    <row r="2830" spans="1:2" x14ac:dyDescent="0.25">
      <c r="A2830">
        <v>282.7</v>
      </c>
      <c r="B2830">
        <v>24.402406082153281</v>
      </c>
    </row>
    <row r="2831" spans="1:2" x14ac:dyDescent="0.25">
      <c r="A2831">
        <v>282.8</v>
      </c>
      <c r="B2831">
        <v>24.764248313903849</v>
      </c>
    </row>
    <row r="2832" spans="1:2" x14ac:dyDescent="0.25">
      <c r="A2832">
        <v>282.89999999999998</v>
      </c>
      <c r="B2832">
        <v>25.126090545654421</v>
      </c>
    </row>
    <row r="2833" spans="1:2" x14ac:dyDescent="0.25">
      <c r="A2833">
        <v>283</v>
      </c>
      <c r="B2833">
        <v>25.48793277740479</v>
      </c>
    </row>
    <row r="2834" spans="1:2" x14ac:dyDescent="0.25">
      <c r="A2834">
        <v>283.10000000000002</v>
      </c>
      <c r="B2834">
        <v>25.901661434173679</v>
      </c>
    </row>
    <row r="2835" spans="1:2" x14ac:dyDescent="0.25">
      <c r="A2835">
        <v>283.2</v>
      </c>
      <c r="B2835">
        <v>26.315390090942341</v>
      </c>
    </row>
    <row r="2836" spans="1:2" x14ac:dyDescent="0.25">
      <c r="A2836">
        <v>283.3</v>
      </c>
      <c r="B2836">
        <v>26.72911874771123</v>
      </c>
    </row>
    <row r="2837" spans="1:2" x14ac:dyDescent="0.25">
      <c r="A2837">
        <v>283.39999999999998</v>
      </c>
      <c r="B2837">
        <v>27.142847404480118</v>
      </c>
    </row>
    <row r="2838" spans="1:2" x14ac:dyDescent="0.25">
      <c r="A2838">
        <v>283.5</v>
      </c>
      <c r="B2838">
        <v>27.55657606124878</v>
      </c>
    </row>
    <row r="2839" spans="1:2" x14ac:dyDescent="0.25">
      <c r="A2839">
        <v>283.60000000000002</v>
      </c>
      <c r="B2839">
        <v>27.970304718017669</v>
      </c>
    </row>
    <row r="2840" spans="1:2" x14ac:dyDescent="0.25">
      <c r="A2840">
        <v>283.7</v>
      </c>
      <c r="B2840">
        <v>28.38403337478633</v>
      </c>
    </row>
    <row r="2841" spans="1:2" x14ac:dyDescent="0.25">
      <c r="A2841">
        <v>283.8</v>
      </c>
      <c r="B2841">
        <v>28.797762031555219</v>
      </c>
    </row>
    <row r="2842" spans="1:2" x14ac:dyDescent="0.25">
      <c r="A2842">
        <v>283.89999999999998</v>
      </c>
      <c r="B2842">
        <v>29.211490688324108</v>
      </c>
    </row>
    <row r="2843" spans="1:2" x14ac:dyDescent="0.25">
      <c r="A2843">
        <v>284</v>
      </c>
      <c r="B2843">
        <v>29.62521934509277</v>
      </c>
    </row>
    <row r="2844" spans="1:2" x14ac:dyDescent="0.25">
      <c r="A2844">
        <v>284.10000000000002</v>
      </c>
      <c r="B2844">
        <v>29.987381820678792</v>
      </c>
    </row>
    <row r="2845" spans="1:2" x14ac:dyDescent="0.25">
      <c r="A2845">
        <v>284.2</v>
      </c>
      <c r="B2845">
        <v>30.3495442962646</v>
      </c>
    </row>
    <row r="2846" spans="1:2" x14ac:dyDescent="0.25">
      <c r="A2846">
        <v>284.3</v>
      </c>
      <c r="B2846">
        <v>30.711706771850629</v>
      </c>
    </row>
    <row r="2847" spans="1:2" x14ac:dyDescent="0.25">
      <c r="A2847">
        <v>284.39999999999998</v>
      </c>
      <c r="B2847">
        <v>31.073869247436651</v>
      </c>
    </row>
    <row r="2848" spans="1:2" x14ac:dyDescent="0.25">
      <c r="A2848">
        <v>284.5</v>
      </c>
      <c r="B2848">
        <v>31.43603172302246</v>
      </c>
    </row>
    <row r="2849" spans="1:2" x14ac:dyDescent="0.25">
      <c r="A2849">
        <v>284.60000000000002</v>
      </c>
      <c r="B2849">
        <v>31.798194198608481</v>
      </c>
    </row>
    <row r="2850" spans="1:2" x14ac:dyDescent="0.25">
      <c r="A2850">
        <v>284.7</v>
      </c>
      <c r="B2850">
        <v>32.160356674194297</v>
      </c>
    </row>
    <row r="2851" spans="1:2" x14ac:dyDescent="0.25">
      <c r="A2851">
        <v>284.8</v>
      </c>
      <c r="B2851">
        <v>32.522519149780322</v>
      </c>
    </row>
    <row r="2852" spans="1:2" x14ac:dyDescent="0.25">
      <c r="A2852">
        <v>284.89999999999998</v>
      </c>
      <c r="B2852">
        <v>32.884681625366341</v>
      </c>
    </row>
    <row r="2853" spans="1:2" x14ac:dyDescent="0.25">
      <c r="A2853">
        <v>285</v>
      </c>
      <c r="B2853">
        <v>33.246844100952153</v>
      </c>
    </row>
    <row r="2854" spans="1:2" x14ac:dyDescent="0.25">
      <c r="A2854">
        <v>285.10000000000002</v>
      </c>
      <c r="B2854">
        <v>33.481199493408262</v>
      </c>
    </row>
    <row r="2855" spans="1:2" x14ac:dyDescent="0.25">
      <c r="A2855">
        <v>285.2</v>
      </c>
      <c r="B2855">
        <v>33.715554885864243</v>
      </c>
    </row>
    <row r="2856" spans="1:2" x14ac:dyDescent="0.25">
      <c r="A2856">
        <v>285.3</v>
      </c>
      <c r="B2856">
        <v>33.949910278320353</v>
      </c>
    </row>
    <row r="2857" spans="1:2" x14ac:dyDescent="0.25">
      <c r="A2857">
        <v>285.39999999999998</v>
      </c>
      <c r="B2857">
        <v>34.184265670776448</v>
      </c>
    </row>
    <row r="2858" spans="1:2" x14ac:dyDescent="0.25">
      <c r="A2858">
        <v>285.5</v>
      </c>
      <c r="B2858">
        <v>34.418621063232422</v>
      </c>
    </row>
    <row r="2859" spans="1:2" x14ac:dyDescent="0.25">
      <c r="A2859">
        <v>285.60000000000002</v>
      </c>
      <c r="B2859">
        <v>34.652976455688531</v>
      </c>
    </row>
    <row r="2860" spans="1:2" x14ac:dyDescent="0.25">
      <c r="A2860">
        <v>285.7</v>
      </c>
      <c r="B2860">
        <v>34.887331848144512</v>
      </c>
    </row>
    <row r="2861" spans="1:2" x14ac:dyDescent="0.25">
      <c r="A2861">
        <v>285.8</v>
      </c>
      <c r="B2861">
        <v>35.121687240600608</v>
      </c>
    </row>
    <row r="2862" spans="1:2" x14ac:dyDescent="0.25">
      <c r="A2862">
        <v>285.89999999999998</v>
      </c>
      <c r="B2862">
        <v>35.356042633056717</v>
      </c>
    </row>
    <row r="2863" spans="1:2" x14ac:dyDescent="0.25">
      <c r="A2863">
        <v>286</v>
      </c>
      <c r="B2863">
        <v>35.590398025512698</v>
      </c>
    </row>
    <row r="2864" spans="1:2" x14ac:dyDescent="0.25">
      <c r="A2864">
        <v>286.10000000000002</v>
      </c>
      <c r="B2864">
        <v>35.950162429809652</v>
      </c>
    </row>
    <row r="2865" spans="1:2" x14ac:dyDescent="0.25">
      <c r="A2865">
        <v>286.2</v>
      </c>
      <c r="B2865">
        <v>36.309926834106413</v>
      </c>
    </row>
    <row r="2866" spans="1:2" x14ac:dyDescent="0.25">
      <c r="A2866">
        <v>286.3</v>
      </c>
      <c r="B2866">
        <v>36.66969123840336</v>
      </c>
    </row>
    <row r="2867" spans="1:2" x14ac:dyDescent="0.25">
      <c r="A2867">
        <v>286.39999999999998</v>
      </c>
      <c r="B2867">
        <v>37.029455642700313</v>
      </c>
    </row>
    <row r="2868" spans="1:2" x14ac:dyDescent="0.25">
      <c r="A2868">
        <v>286.5</v>
      </c>
      <c r="B2868">
        <v>37.389220046997067</v>
      </c>
    </row>
    <row r="2869" spans="1:2" x14ac:dyDescent="0.25">
      <c r="A2869">
        <v>286.60000000000002</v>
      </c>
      <c r="B2869">
        <v>37.748984451294021</v>
      </c>
    </row>
    <row r="2870" spans="1:2" x14ac:dyDescent="0.25">
      <c r="A2870">
        <v>286.7</v>
      </c>
      <c r="B2870">
        <v>38.108748855590783</v>
      </c>
    </row>
    <row r="2871" spans="1:2" x14ac:dyDescent="0.25">
      <c r="A2871">
        <v>286.8</v>
      </c>
      <c r="B2871">
        <v>38.468513259887729</v>
      </c>
    </row>
    <row r="2872" spans="1:2" x14ac:dyDescent="0.25">
      <c r="A2872">
        <v>286.89999999999998</v>
      </c>
      <c r="B2872">
        <v>38.828277664184682</v>
      </c>
    </row>
    <row r="2873" spans="1:2" x14ac:dyDescent="0.25">
      <c r="A2873">
        <v>287</v>
      </c>
      <c r="B2873">
        <v>39.188042068481437</v>
      </c>
    </row>
    <row r="2874" spans="1:2" x14ac:dyDescent="0.25">
      <c r="A2874">
        <v>287.10000000000002</v>
      </c>
      <c r="B2874">
        <v>39.65730617523203</v>
      </c>
    </row>
    <row r="2875" spans="1:2" x14ac:dyDescent="0.25">
      <c r="A2875">
        <v>287.2</v>
      </c>
      <c r="B2875">
        <v>40.12657028198236</v>
      </c>
    </row>
    <row r="2876" spans="1:2" x14ac:dyDescent="0.25">
      <c r="A2876">
        <v>287.3</v>
      </c>
      <c r="B2876">
        <v>40.59583438873296</v>
      </c>
    </row>
    <row r="2877" spans="1:2" x14ac:dyDescent="0.25">
      <c r="A2877">
        <v>287.39999999999998</v>
      </c>
      <c r="B2877">
        <v>41.065098495483547</v>
      </c>
    </row>
    <row r="2878" spans="1:2" x14ac:dyDescent="0.25">
      <c r="A2878">
        <v>287.5</v>
      </c>
      <c r="B2878">
        <v>41.534362602233877</v>
      </c>
    </row>
    <row r="2879" spans="1:2" x14ac:dyDescent="0.25">
      <c r="A2879">
        <v>287.60000000000002</v>
      </c>
      <c r="B2879">
        <v>42.003626708984477</v>
      </c>
    </row>
    <row r="2880" spans="1:2" x14ac:dyDescent="0.25">
      <c r="A2880">
        <v>287.7</v>
      </c>
      <c r="B2880">
        <v>42.472890815734807</v>
      </c>
    </row>
    <row r="2881" spans="1:2" x14ac:dyDescent="0.25">
      <c r="A2881">
        <v>287.8</v>
      </c>
      <c r="B2881">
        <v>42.942154922485408</v>
      </c>
    </row>
    <row r="2882" spans="1:2" x14ac:dyDescent="0.25">
      <c r="A2882">
        <v>287.89999999999998</v>
      </c>
      <c r="B2882">
        <v>43.411419029236001</v>
      </c>
    </row>
    <row r="2883" spans="1:2" x14ac:dyDescent="0.25">
      <c r="A2883">
        <v>288</v>
      </c>
      <c r="B2883">
        <v>43.880683135986331</v>
      </c>
    </row>
    <row r="2884" spans="1:2" x14ac:dyDescent="0.25">
      <c r="A2884">
        <v>288.10000000000002</v>
      </c>
      <c r="B2884">
        <v>44.079562072753951</v>
      </c>
    </row>
    <row r="2885" spans="1:2" x14ac:dyDescent="0.25">
      <c r="A2885">
        <v>288.2</v>
      </c>
      <c r="B2885">
        <v>44.278441009521472</v>
      </c>
    </row>
    <row r="2886" spans="1:2" x14ac:dyDescent="0.25">
      <c r="A2886">
        <v>288.3</v>
      </c>
      <c r="B2886">
        <v>44.477319946289093</v>
      </c>
    </row>
    <row r="2887" spans="1:2" x14ac:dyDescent="0.25">
      <c r="A2887">
        <v>288.39999999999998</v>
      </c>
      <c r="B2887">
        <v>44.676198883056713</v>
      </c>
    </row>
    <row r="2888" spans="1:2" x14ac:dyDescent="0.25">
      <c r="A2888">
        <v>288.5</v>
      </c>
      <c r="B2888">
        <v>44.87507781982422</v>
      </c>
    </row>
    <row r="2889" spans="1:2" x14ac:dyDescent="0.25">
      <c r="A2889">
        <v>288.60000000000002</v>
      </c>
      <c r="B2889">
        <v>45.073956756591841</v>
      </c>
    </row>
    <row r="2890" spans="1:2" x14ac:dyDescent="0.25">
      <c r="A2890">
        <v>288.7</v>
      </c>
      <c r="B2890">
        <v>45.272835693359347</v>
      </c>
    </row>
    <row r="2891" spans="1:2" x14ac:dyDescent="0.25">
      <c r="A2891">
        <v>288.8</v>
      </c>
      <c r="B2891">
        <v>45.471714630126982</v>
      </c>
    </row>
    <row r="2892" spans="1:2" x14ac:dyDescent="0.25">
      <c r="A2892">
        <v>288.89999999999998</v>
      </c>
      <c r="B2892">
        <v>45.670593566894603</v>
      </c>
    </row>
    <row r="2893" spans="1:2" x14ac:dyDescent="0.25">
      <c r="A2893">
        <v>289</v>
      </c>
      <c r="B2893">
        <v>45.869472503662109</v>
      </c>
    </row>
    <row r="2894" spans="1:2" x14ac:dyDescent="0.25">
      <c r="A2894">
        <v>289.10000000000002</v>
      </c>
      <c r="B2894">
        <v>46.083223876953177</v>
      </c>
    </row>
    <row r="2895" spans="1:2" x14ac:dyDescent="0.25">
      <c r="A2895">
        <v>289.2</v>
      </c>
      <c r="B2895">
        <v>46.296975250244117</v>
      </c>
    </row>
    <row r="2896" spans="1:2" x14ac:dyDescent="0.25">
      <c r="A2896">
        <v>289.3</v>
      </c>
      <c r="B2896">
        <v>46.510726623535177</v>
      </c>
    </row>
    <row r="2897" spans="1:2" x14ac:dyDescent="0.25">
      <c r="A2897">
        <v>289.39999999999998</v>
      </c>
      <c r="B2897">
        <v>46.724477996826238</v>
      </c>
    </row>
    <row r="2898" spans="1:2" x14ac:dyDescent="0.25">
      <c r="A2898">
        <v>289.5</v>
      </c>
      <c r="B2898">
        <v>46.938229370117178</v>
      </c>
    </row>
    <row r="2899" spans="1:2" x14ac:dyDescent="0.25">
      <c r="A2899">
        <v>289.60000000000002</v>
      </c>
      <c r="B2899">
        <v>47.151980743408252</v>
      </c>
    </row>
    <row r="2900" spans="1:2" x14ac:dyDescent="0.25">
      <c r="A2900">
        <v>289.7</v>
      </c>
      <c r="B2900">
        <v>47.365732116699192</v>
      </c>
    </row>
    <row r="2901" spans="1:2" x14ac:dyDescent="0.25">
      <c r="A2901">
        <v>289.8</v>
      </c>
      <c r="B2901">
        <v>47.57948348999026</v>
      </c>
    </row>
    <row r="2902" spans="1:2" x14ac:dyDescent="0.25">
      <c r="A2902">
        <v>289.89999999999998</v>
      </c>
      <c r="B2902">
        <v>47.793234863281327</v>
      </c>
    </row>
    <row r="2903" spans="1:2" x14ac:dyDescent="0.25">
      <c r="A2903">
        <v>290</v>
      </c>
      <c r="B2903">
        <v>48.006986236572267</v>
      </c>
    </row>
    <row r="2904" spans="1:2" x14ac:dyDescent="0.25">
      <c r="A2904">
        <v>290.10000000000002</v>
      </c>
      <c r="B2904">
        <v>48.17258449554447</v>
      </c>
    </row>
    <row r="2905" spans="1:2" x14ac:dyDescent="0.25">
      <c r="A2905">
        <v>290.2</v>
      </c>
      <c r="B2905">
        <v>48.338182754516588</v>
      </c>
    </row>
    <row r="2906" spans="1:2" x14ac:dyDescent="0.25">
      <c r="A2906">
        <v>290.3</v>
      </c>
      <c r="B2906">
        <v>48.503781013488791</v>
      </c>
    </row>
    <row r="2907" spans="1:2" x14ac:dyDescent="0.25">
      <c r="A2907">
        <v>290.39999999999998</v>
      </c>
      <c r="B2907">
        <v>48.669379272460993</v>
      </c>
    </row>
    <row r="2908" spans="1:2" x14ac:dyDescent="0.25">
      <c r="A2908">
        <v>290.5</v>
      </c>
      <c r="B2908">
        <v>48.834977531433111</v>
      </c>
    </row>
    <row r="2909" spans="1:2" x14ac:dyDescent="0.25">
      <c r="A2909">
        <v>290.60000000000002</v>
      </c>
      <c r="B2909">
        <v>49.000575790405307</v>
      </c>
    </row>
    <row r="2910" spans="1:2" x14ac:dyDescent="0.25">
      <c r="A2910">
        <v>290.7</v>
      </c>
      <c r="B2910">
        <v>49.166174049377418</v>
      </c>
    </row>
    <row r="2911" spans="1:2" x14ac:dyDescent="0.25">
      <c r="A2911">
        <v>290.8</v>
      </c>
      <c r="B2911">
        <v>49.331772308349628</v>
      </c>
    </row>
    <row r="2912" spans="1:2" x14ac:dyDescent="0.25">
      <c r="A2912">
        <v>290.89999999999998</v>
      </c>
      <c r="B2912">
        <v>49.497370567321838</v>
      </c>
    </row>
    <row r="2913" spans="1:2" x14ac:dyDescent="0.25">
      <c r="A2913">
        <v>291</v>
      </c>
      <c r="B2913">
        <v>49.662968826293948</v>
      </c>
    </row>
    <row r="2914" spans="1:2" x14ac:dyDescent="0.25">
      <c r="A2914">
        <v>291.10000000000002</v>
      </c>
      <c r="B2914">
        <v>49.645976600646968</v>
      </c>
    </row>
    <row r="2915" spans="1:2" x14ac:dyDescent="0.25">
      <c r="A2915">
        <v>291.2</v>
      </c>
      <c r="B2915">
        <v>49.628984375000002</v>
      </c>
    </row>
    <row r="2916" spans="1:2" x14ac:dyDescent="0.25">
      <c r="A2916">
        <v>291.3</v>
      </c>
      <c r="B2916">
        <v>49.611992149353028</v>
      </c>
    </row>
    <row r="2917" spans="1:2" x14ac:dyDescent="0.25">
      <c r="A2917">
        <v>291.39999999999998</v>
      </c>
      <c r="B2917">
        <v>49.594999923706062</v>
      </c>
    </row>
    <row r="2918" spans="1:2" x14ac:dyDescent="0.25">
      <c r="A2918">
        <v>291.5</v>
      </c>
      <c r="B2918">
        <v>49.578007698059082</v>
      </c>
    </row>
    <row r="2919" spans="1:2" x14ac:dyDescent="0.25">
      <c r="A2919">
        <v>291.60000000000002</v>
      </c>
      <c r="B2919">
        <v>49.561015472412109</v>
      </c>
    </row>
    <row r="2920" spans="1:2" x14ac:dyDescent="0.25">
      <c r="A2920">
        <v>291.7</v>
      </c>
      <c r="B2920">
        <v>49.544023246765143</v>
      </c>
    </row>
    <row r="2921" spans="1:2" x14ac:dyDescent="0.25">
      <c r="A2921">
        <v>291.8</v>
      </c>
      <c r="B2921">
        <v>49.527031021118169</v>
      </c>
    </row>
    <row r="2922" spans="1:2" x14ac:dyDescent="0.25">
      <c r="A2922">
        <v>291.89999999999998</v>
      </c>
      <c r="B2922">
        <v>49.510038795471189</v>
      </c>
    </row>
    <row r="2923" spans="1:2" x14ac:dyDescent="0.25">
      <c r="A2923">
        <v>292</v>
      </c>
      <c r="B2923">
        <v>49.493046569824223</v>
      </c>
    </row>
    <row r="2924" spans="1:2" x14ac:dyDescent="0.25">
      <c r="A2924">
        <v>292.10000000000002</v>
      </c>
      <c r="B2924">
        <v>49.445254936218262</v>
      </c>
    </row>
    <row r="2925" spans="1:2" x14ac:dyDescent="0.25">
      <c r="A2925">
        <v>292.2</v>
      </c>
      <c r="B2925">
        <v>49.397463302612323</v>
      </c>
    </row>
    <row r="2926" spans="1:2" x14ac:dyDescent="0.25">
      <c r="A2926">
        <v>292.3</v>
      </c>
      <c r="B2926">
        <v>49.349671669006348</v>
      </c>
    </row>
    <row r="2927" spans="1:2" x14ac:dyDescent="0.25">
      <c r="A2927">
        <v>292.39999999999998</v>
      </c>
      <c r="B2927">
        <v>49.30188003540038</v>
      </c>
    </row>
    <row r="2928" spans="1:2" x14ac:dyDescent="0.25">
      <c r="A2928">
        <v>292.5</v>
      </c>
      <c r="B2928">
        <v>49.254088401794426</v>
      </c>
    </row>
    <row r="2929" spans="1:2" x14ac:dyDescent="0.25">
      <c r="A2929">
        <v>292.60000000000002</v>
      </c>
      <c r="B2929">
        <v>49.206296768188473</v>
      </c>
    </row>
    <row r="2930" spans="1:2" x14ac:dyDescent="0.25">
      <c r="A2930">
        <v>292.7</v>
      </c>
      <c r="B2930">
        <v>49.158505134582533</v>
      </c>
    </row>
    <row r="2931" spans="1:2" x14ac:dyDescent="0.25">
      <c r="A2931">
        <v>292.8</v>
      </c>
      <c r="B2931">
        <v>49.110713500976559</v>
      </c>
    </row>
    <row r="2932" spans="1:2" x14ac:dyDescent="0.25">
      <c r="A2932">
        <v>292.89999999999998</v>
      </c>
      <c r="B2932">
        <v>49.062921867370591</v>
      </c>
    </row>
    <row r="2933" spans="1:2" x14ac:dyDescent="0.25">
      <c r="A2933">
        <v>293</v>
      </c>
      <c r="B2933">
        <v>49.015130233764651</v>
      </c>
    </row>
    <row r="2934" spans="1:2" x14ac:dyDescent="0.25">
      <c r="A2934">
        <v>293.10000000000002</v>
      </c>
      <c r="B2934">
        <v>48.929517517089828</v>
      </c>
    </row>
    <row r="2935" spans="1:2" x14ac:dyDescent="0.25">
      <c r="A2935">
        <v>293.2</v>
      </c>
      <c r="B2935">
        <v>48.843904800415046</v>
      </c>
    </row>
    <row r="2936" spans="1:2" x14ac:dyDescent="0.25">
      <c r="A2936">
        <v>293.3</v>
      </c>
      <c r="B2936">
        <v>48.758292083740223</v>
      </c>
    </row>
    <row r="2937" spans="1:2" x14ac:dyDescent="0.25">
      <c r="A2937">
        <v>293.39999999999998</v>
      </c>
      <c r="B2937">
        <v>48.672679367065399</v>
      </c>
    </row>
    <row r="2938" spans="1:2" x14ac:dyDescent="0.25">
      <c r="A2938">
        <v>293.5</v>
      </c>
      <c r="B2938">
        <v>48.587066650390618</v>
      </c>
    </row>
    <row r="2939" spans="1:2" x14ac:dyDescent="0.25">
      <c r="A2939">
        <v>293.60000000000002</v>
      </c>
      <c r="B2939">
        <v>48.501453933715801</v>
      </c>
    </row>
    <row r="2940" spans="1:2" x14ac:dyDescent="0.25">
      <c r="A2940">
        <v>293.7</v>
      </c>
      <c r="B2940">
        <v>48.415841217041027</v>
      </c>
    </row>
    <row r="2941" spans="1:2" x14ac:dyDescent="0.25">
      <c r="A2941">
        <v>293.8</v>
      </c>
      <c r="B2941">
        <v>48.330228500366204</v>
      </c>
    </row>
    <row r="2942" spans="1:2" x14ac:dyDescent="0.25">
      <c r="A2942">
        <v>293.89999999999998</v>
      </c>
      <c r="B2942">
        <v>48.244615783691373</v>
      </c>
    </row>
    <row r="2943" spans="1:2" x14ac:dyDescent="0.25">
      <c r="A2943">
        <v>294</v>
      </c>
      <c r="B2943">
        <v>48.159003067016599</v>
      </c>
    </row>
    <row r="2944" spans="1:2" x14ac:dyDescent="0.25">
      <c r="A2944">
        <v>294.10000000000002</v>
      </c>
      <c r="B2944">
        <v>48.09805007934569</v>
      </c>
    </row>
    <row r="2945" spans="1:2" x14ac:dyDescent="0.25">
      <c r="A2945">
        <v>294.2</v>
      </c>
      <c r="B2945">
        <v>48.037097091674809</v>
      </c>
    </row>
    <row r="2946" spans="1:2" x14ac:dyDescent="0.25">
      <c r="A2946">
        <v>294.3</v>
      </c>
      <c r="B2946">
        <v>47.9761441040039</v>
      </c>
    </row>
    <row r="2947" spans="1:2" x14ac:dyDescent="0.25">
      <c r="A2947">
        <v>294.39999999999998</v>
      </c>
      <c r="B2947">
        <v>47.915191116332977</v>
      </c>
    </row>
    <row r="2948" spans="1:2" x14ac:dyDescent="0.25">
      <c r="A2948">
        <v>294.5</v>
      </c>
      <c r="B2948">
        <v>47.854238128662111</v>
      </c>
    </row>
    <row r="2949" spans="1:2" x14ac:dyDescent="0.25">
      <c r="A2949">
        <v>294.60000000000002</v>
      </c>
      <c r="B2949">
        <v>47.793285140991202</v>
      </c>
    </row>
    <row r="2950" spans="1:2" x14ac:dyDescent="0.25">
      <c r="A2950">
        <v>294.7</v>
      </c>
      <c r="B2950">
        <v>47.732332153320321</v>
      </c>
    </row>
    <row r="2951" spans="1:2" x14ac:dyDescent="0.25">
      <c r="A2951">
        <v>294.8</v>
      </c>
      <c r="B2951">
        <v>47.671379165649412</v>
      </c>
    </row>
    <row r="2952" spans="1:2" x14ac:dyDescent="0.25">
      <c r="A2952">
        <v>294.89999999999998</v>
      </c>
      <c r="B2952">
        <v>47.610426177978503</v>
      </c>
    </row>
    <row r="2953" spans="1:2" x14ac:dyDescent="0.25">
      <c r="A2953">
        <v>295</v>
      </c>
      <c r="B2953">
        <v>47.549473190307623</v>
      </c>
    </row>
    <row r="2954" spans="1:2" x14ac:dyDescent="0.25">
      <c r="A2954">
        <v>295.10000000000002</v>
      </c>
      <c r="B2954">
        <v>47.50674156188964</v>
      </c>
    </row>
    <row r="2955" spans="1:2" x14ac:dyDescent="0.25">
      <c r="A2955">
        <v>295.2</v>
      </c>
      <c r="B2955">
        <v>47.464009933471687</v>
      </c>
    </row>
    <row r="2956" spans="1:2" x14ac:dyDescent="0.25">
      <c r="A2956">
        <v>295.3</v>
      </c>
      <c r="B2956">
        <v>47.421278305053711</v>
      </c>
    </row>
    <row r="2957" spans="1:2" x14ac:dyDescent="0.25">
      <c r="A2957">
        <v>295.39999999999998</v>
      </c>
      <c r="B2957">
        <v>47.378546676635729</v>
      </c>
    </row>
    <row r="2958" spans="1:2" x14ac:dyDescent="0.25">
      <c r="A2958">
        <v>295.5</v>
      </c>
      <c r="B2958">
        <v>47.335815048217768</v>
      </c>
    </row>
    <row r="2959" spans="1:2" x14ac:dyDescent="0.25">
      <c r="A2959">
        <v>295.60000000000002</v>
      </c>
      <c r="B2959">
        <v>47.293083419799792</v>
      </c>
    </row>
    <row r="2960" spans="1:2" x14ac:dyDescent="0.25">
      <c r="A2960">
        <v>295.7</v>
      </c>
      <c r="B2960">
        <v>47.250351791381838</v>
      </c>
    </row>
    <row r="2961" spans="1:2" x14ac:dyDescent="0.25">
      <c r="A2961">
        <v>295.8</v>
      </c>
      <c r="B2961">
        <v>47.207620162963863</v>
      </c>
    </row>
    <row r="2962" spans="1:2" x14ac:dyDescent="0.25">
      <c r="A2962">
        <v>295.89999999999998</v>
      </c>
      <c r="B2962">
        <v>47.164888534545881</v>
      </c>
    </row>
    <row r="2963" spans="1:2" x14ac:dyDescent="0.25">
      <c r="A2963">
        <v>296</v>
      </c>
      <c r="B2963">
        <v>47.122156906127927</v>
      </c>
    </row>
    <row r="2964" spans="1:2" x14ac:dyDescent="0.25">
      <c r="A2964">
        <v>296.10000000000002</v>
      </c>
      <c r="B2964">
        <v>47.085888175964342</v>
      </c>
    </row>
    <row r="2965" spans="1:2" x14ac:dyDescent="0.25">
      <c r="A2965">
        <v>296.2</v>
      </c>
      <c r="B2965">
        <v>47.049619445800793</v>
      </c>
    </row>
    <row r="2966" spans="1:2" x14ac:dyDescent="0.25">
      <c r="A2966">
        <v>296.3</v>
      </c>
      <c r="B2966">
        <v>47.013350715637202</v>
      </c>
    </row>
    <row r="2967" spans="1:2" x14ac:dyDescent="0.25">
      <c r="A2967">
        <v>296.39999999999998</v>
      </c>
      <c r="B2967">
        <v>46.977081985473617</v>
      </c>
    </row>
    <row r="2968" spans="1:2" x14ac:dyDescent="0.25">
      <c r="A2968">
        <v>296.5</v>
      </c>
      <c r="B2968">
        <v>46.940813255310061</v>
      </c>
    </row>
    <row r="2969" spans="1:2" x14ac:dyDescent="0.25">
      <c r="A2969">
        <v>296.60000000000002</v>
      </c>
      <c r="B2969">
        <v>46.904544525146477</v>
      </c>
    </row>
    <row r="2970" spans="1:2" x14ac:dyDescent="0.25">
      <c r="A2970">
        <v>296.7</v>
      </c>
      <c r="B2970">
        <v>46.868275794982907</v>
      </c>
    </row>
    <row r="2971" spans="1:2" x14ac:dyDescent="0.25">
      <c r="A2971">
        <v>296.8</v>
      </c>
      <c r="B2971">
        <v>46.832007064819329</v>
      </c>
    </row>
    <row r="2972" spans="1:2" x14ac:dyDescent="0.25">
      <c r="A2972">
        <v>296.89999999999998</v>
      </c>
      <c r="B2972">
        <v>46.795738334655752</v>
      </c>
    </row>
    <row r="2973" spans="1:2" x14ac:dyDescent="0.25">
      <c r="A2973">
        <v>297</v>
      </c>
      <c r="B2973">
        <v>46.759469604492189</v>
      </c>
    </row>
    <row r="2974" spans="1:2" x14ac:dyDescent="0.25">
      <c r="A2974">
        <v>297.10000000000002</v>
      </c>
      <c r="B2974">
        <v>46.746821594238277</v>
      </c>
    </row>
    <row r="2975" spans="1:2" x14ac:dyDescent="0.25">
      <c r="A2975">
        <v>297.2</v>
      </c>
      <c r="B2975">
        <v>46.734173583984379</v>
      </c>
    </row>
    <row r="2976" spans="1:2" x14ac:dyDescent="0.25">
      <c r="A2976">
        <v>297.3</v>
      </c>
      <c r="B2976">
        <v>46.721525573730467</v>
      </c>
    </row>
    <row r="2977" spans="1:2" x14ac:dyDescent="0.25">
      <c r="A2977">
        <v>297.39999999999998</v>
      </c>
      <c r="B2977">
        <v>46.708877563476562</v>
      </c>
    </row>
    <row r="2978" spans="1:2" x14ac:dyDescent="0.25">
      <c r="A2978">
        <v>297.5</v>
      </c>
      <c r="B2978">
        <v>46.696229553222658</v>
      </c>
    </row>
    <row r="2979" spans="1:2" x14ac:dyDescent="0.25">
      <c r="A2979">
        <v>297.60000000000002</v>
      </c>
      <c r="B2979">
        <v>46.683581542968753</v>
      </c>
    </row>
    <row r="2980" spans="1:2" x14ac:dyDescent="0.25">
      <c r="A2980">
        <v>297.7</v>
      </c>
      <c r="B2980">
        <v>46.670933532714862</v>
      </c>
    </row>
    <row r="2981" spans="1:2" x14ac:dyDescent="0.25">
      <c r="A2981">
        <v>297.8</v>
      </c>
      <c r="B2981">
        <v>46.658285522460943</v>
      </c>
    </row>
    <row r="2982" spans="1:2" x14ac:dyDescent="0.25">
      <c r="A2982">
        <v>297.89999999999998</v>
      </c>
      <c r="B2982">
        <v>46.645637512207031</v>
      </c>
    </row>
    <row r="2983" spans="1:2" x14ac:dyDescent="0.25">
      <c r="A2983">
        <v>298</v>
      </c>
      <c r="B2983">
        <v>46.632989501953134</v>
      </c>
    </row>
    <row r="2984" spans="1:2" x14ac:dyDescent="0.25">
      <c r="A2984">
        <v>298.10000000000002</v>
      </c>
      <c r="B2984">
        <v>46.639790649414067</v>
      </c>
    </row>
    <row r="2985" spans="1:2" x14ac:dyDescent="0.25">
      <c r="A2985">
        <v>298.2</v>
      </c>
      <c r="B2985">
        <v>46.646591796875008</v>
      </c>
    </row>
    <row r="2986" spans="1:2" x14ac:dyDescent="0.25">
      <c r="A2986">
        <v>298.3</v>
      </c>
      <c r="B2986">
        <v>46.653392944335941</v>
      </c>
    </row>
    <row r="2987" spans="1:2" x14ac:dyDescent="0.25">
      <c r="A2987">
        <v>298.39999999999998</v>
      </c>
      <c r="B2987">
        <v>46.660194091796882</v>
      </c>
    </row>
    <row r="2988" spans="1:2" x14ac:dyDescent="0.25">
      <c r="A2988">
        <v>298.5</v>
      </c>
      <c r="B2988">
        <v>46.666995239257822</v>
      </c>
    </row>
    <row r="2989" spans="1:2" x14ac:dyDescent="0.25">
      <c r="A2989">
        <v>298.60000000000002</v>
      </c>
      <c r="B2989">
        <v>46.673796386718763</v>
      </c>
    </row>
    <row r="2990" spans="1:2" x14ac:dyDescent="0.25">
      <c r="A2990">
        <v>298.7</v>
      </c>
      <c r="B2990">
        <v>46.680597534179689</v>
      </c>
    </row>
    <row r="2991" spans="1:2" x14ac:dyDescent="0.25">
      <c r="A2991">
        <v>298.8</v>
      </c>
      <c r="B2991">
        <v>46.687398681640623</v>
      </c>
    </row>
    <row r="2992" spans="1:2" x14ac:dyDescent="0.25">
      <c r="A2992">
        <v>298.89999999999998</v>
      </c>
      <c r="B2992">
        <v>46.694199829101557</v>
      </c>
    </row>
    <row r="2993" spans="1:2" x14ac:dyDescent="0.25">
      <c r="A2993">
        <v>299</v>
      </c>
      <c r="B2993">
        <v>46.701000976562497</v>
      </c>
    </row>
    <row r="2994" spans="1:2" x14ac:dyDescent="0.25">
      <c r="A2994">
        <v>299.10000000000002</v>
      </c>
      <c r="B2994">
        <v>46.710581398010262</v>
      </c>
    </row>
    <row r="2995" spans="1:2" x14ac:dyDescent="0.25">
      <c r="A2995">
        <v>299.2</v>
      </c>
      <c r="B2995">
        <v>46.720161819458013</v>
      </c>
    </row>
    <row r="2996" spans="1:2" x14ac:dyDescent="0.25">
      <c r="A2996">
        <v>299.3</v>
      </c>
      <c r="B2996">
        <v>46.729742240905757</v>
      </c>
    </row>
    <row r="2997" spans="1:2" x14ac:dyDescent="0.25">
      <c r="A2997">
        <v>299.39999999999998</v>
      </c>
      <c r="B2997">
        <v>46.739322662353523</v>
      </c>
    </row>
    <row r="2998" spans="1:2" x14ac:dyDescent="0.25">
      <c r="A2998">
        <v>299.5</v>
      </c>
      <c r="B2998">
        <v>46.748903083801267</v>
      </c>
    </row>
    <row r="2999" spans="1:2" x14ac:dyDescent="0.25">
      <c r="A2999">
        <v>299.60000000000002</v>
      </c>
      <c r="B2999">
        <v>46.758483505249018</v>
      </c>
    </row>
    <row r="3000" spans="1:2" x14ac:dyDescent="0.25">
      <c r="A3000">
        <v>299.7</v>
      </c>
      <c r="B3000">
        <v>46.768063926696783</v>
      </c>
    </row>
    <row r="3001" spans="1:2" x14ac:dyDescent="0.25">
      <c r="A3001">
        <v>299.8</v>
      </c>
      <c r="B3001">
        <v>46.777644348144527</v>
      </c>
    </row>
    <row r="3002" spans="1:2" x14ac:dyDescent="0.25">
      <c r="A3002">
        <v>299.89999999999998</v>
      </c>
      <c r="B3002">
        <v>46.787224769592292</v>
      </c>
    </row>
    <row r="3003" spans="1:2" x14ac:dyDescent="0.25">
      <c r="A3003">
        <v>300</v>
      </c>
      <c r="B3003">
        <v>46.796805191040043</v>
      </c>
    </row>
    <row r="3004" spans="1:2" x14ac:dyDescent="0.25">
      <c r="A3004">
        <v>300.10000000000002</v>
      </c>
      <c r="B3004">
        <v>46.809013366699233</v>
      </c>
    </row>
    <row r="3005" spans="1:2" x14ac:dyDescent="0.25">
      <c r="A3005">
        <v>300.2</v>
      </c>
      <c r="B3005">
        <v>46.821221542358401</v>
      </c>
    </row>
    <row r="3006" spans="1:2" x14ac:dyDescent="0.25">
      <c r="A3006">
        <v>300.3</v>
      </c>
      <c r="B3006">
        <v>46.833429718017577</v>
      </c>
    </row>
    <row r="3007" spans="1:2" x14ac:dyDescent="0.25">
      <c r="A3007">
        <v>300.39999999999998</v>
      </c>
      <c r="B3007">
        <v>46.845637893676773</v>
      </c>
    </row>
    <row r="3008" spans="1:2" x14ac:dyDescent="0.25">
      <c r="A3008">
        <v>300.5</v>
      </c>
      <c r="B3008">
        <v>46.857846069335928</v>
      </c>
    </row>
    <row r="3009" spans="1:2" x14ac:dyDescent="0.25">
      <c r="A3009">
        <v>300.60000000000002</v>
      </c>
      <c r="B3009">
        <v>46.870054244995117</v>
      </c>
    </row>
    <row r="3010" spans="1:2" x14ac:dyDescent="0.25">
      <c r="A3010">
        <v>300.7</v>
      </c>
      <c r="B3010">
        <v>46.882262420654293</v>
      </c>
    </row>
    <row r="3011" spans="1:2" x14ac:dyDescent="0.25">
      <c r="A3011">
        <v>300.8</v>
      </c>
      <c r="B3011">
        <v>46.894470596313482</v>
      </c>
    </row>
    <row r="3012" spans="1:2" x14ac:dyDescent="0.25">
      <c r="A3012">
        <v>300.89999999999998</v>
      </c>
      <c r="B3012">
        <v>46.906678771972658</v>
      </c>
    </row>
    <row r="3013" spans="1:2" x14ac:dyDescent="0.25">
      <c r="A3013">
        <v>301</v>
      </c>
      <c r="B3013">
        <v>46.918886947631833</v>
      </c>
    </row>
    <row r="3014" spans="1:2" x14ac:dyDescent="0.25">
      <c r="A3014">
        <v>301.10000000000002</v>
      </c>
      <c r="B3014">
        <v>46.918222503662108</v>
      </c>
    </row>
    <row r="3015" spans="1:2" x14ac:dyDescent="0.25">
      <c r="A3015">
        <v>301.2</v>
      </c>
      <c r="B3015">
        <v>46.917558059692382</v>
      </c>
    </row>
    <row r="3016" spans="1:2" x14ac:dyDescent="0.25">
      <c r="A3016">
        <v>301.3</v>
      </c>
      <c r="B3016">
        <v>46.916893615722657</v>
      </c>
    </row>
    <row r="3017" spans="1:2" x14ac:dyDescent="0.25">
      <c r="A3017">
        <v>301.39999999999998</v>
      </c>
      <c r="B3017">
        <v>46.916229171752931</v>
      </c>
    </row>
    <row r="3018" spans="1:2" x14ac:dyDescent="0.25">
      <c r="A3018">
        <v>301.5</v>
      </c>
      <c r="B3018">
        <v>46.915564727783213</v>
      </c>
    </row>
    <row r="3019" spans="1:2" x14ac:dyDescent="0.25">
      <c r="A3019">
        <v>301.60000000000002</v>
      </c>
      <c r="B3019">
        <v>46.914900283813473</v>
      </c>
    </row>
    <row r="3020" spans="1:2" x14ac:dyDescent="0.25">
      <c r="A3020">
        <v>301.7</v>
      </c>
      <c r="B3020">
        <v>46.914235839843748</v>
      </c>
    </row>
    <row r="3021" spans="1:2" x14ac:dyDescent="0.25">
      <c r="A3021">
        <v>301.8</v>
      </c>
      <c r="B3021">
        <v>46.913571395874023</v>
      </c>
    </row>
    <row r="3022" spans="1:2" x14ac:dyDescent="0.25">
      <c r="A3022">
        <v>301.89999999999998</v>
      </c>
      <c r="B3022">
        <v>46.912906951904297</v>
      </c>
    </row>
    <row r="3023" spans="1:2" x14ac:dyDescent="0.25">
      <c r="A3023">
        <v>302</v>
      </c>
      <c r="B3023">
        <v>46.912242507934572</v>
      </c>
    </row>
    <row r="3024" spans="1:2" x14ac:dyDescent="0.25">
      <c r="A3024">
        <v>302.10000000000002</v>
      </c>
      <c r="B3024">
        <v>46.82517780303953</v>
      </c>
    </row>
    <row r="3025" spans="1:2" x14ac:dyDescent="0.25">
      <c r="A3025">
        <v>302.2</v>
      </c>
      <c r="B3025">
        <v>46.738113098144552</v>
      </c>
    </row>
    <row r="3026" spans="1:2" x14ac:dyDescent="0.25">
      <c r="A3026">
        <v>302.3</v>
      </c>
      <c r="B3026">
        <v>46.651048393249503</v>
      </c>
    </row>
    <row r="3027" spans="1:2" x14ac:dyDescent="0.25">
      <c r="A3027">
        <v>302.39999999999998</v>
      </c>
      <c r="B3027">
        <v>46.563983688354469</v>
      </c>
    </row>
    <row r="3028" spans="1:2" x14ac:dyDescent="0.25">
      <c r="A3028">
        <v>302.5</v>
      </c>
      <c r="B3028">
        <v>46.476918983459477</v>
      </c>
    </row>
    <row r="3029" spans="1:2" x14ac:dyDescent="0.25">
      <c r="A3029">
        <v>302.60000000000002</v>
      </c>
      <c r="B3029">
        <v>46.389854278564442</v>
      </c>
    </row>
    <row r="3030" spans="1:2" x14ac:dyDescent="0.25">
      <c r="A3030">
        <v>302.7</v>
      </c>
      <c r="B3030">
        <v>46.30278957366945</v>
      </c>
    </row>
    <row r="3031" spans="1:2" x14ac:dyDescent="0.25">
      <c r="A3031">
        <v>302.8</v>
      </c>
      <c r="B3031">
        <v>46.215724868774409</v>
      </c>
    </row>
    <row r="3032" spans="1:2" x14ac:dyDescent="0.25">
      <c r="A3032">
        <v>302.89999999999998</v>
      </c>
      <c r="B3032">
        <v>46.128660163879367</v>
      </c>
    </row>
    <row r="3033" spans="1:2" x14ac:dyDescent="0.25">
      <c r="A3033">
        <v>303</v>
      </c>
      <c r="B3033">
        <v>46.041595458984382</v>
      </c>
    </row>
    <row r="3034" spans="1:2" x14ac:dyDescent="0.25">
      <c r="A3034">
        <v>303.10000000000002</v>
      </c>
      <c r="B3034">
        <v>45.933380393981913</v>
      </c>
    </row>
    <row r="3035" spans="1:2" x14ac:dyDescent="0.25">
      <c r="A3035">
        <v>303.2</v>
      </c>
      <c r="B3035">
        <v>45.825165328979509</v>
      </c>
    </row>
    <row r="3036" spans="1:2" x14ac:dyDescent="0.25">
      <c r="A3036">
        <v>303.3</v>
      </c>
      <c r="B3036">
        <v>45.71695026397704</v>
      </c>
    </row>
    <row r="3037" spans="1:2" x14ac:dyDescent="0.25">
      <c r="A3037">
        <v>303.39999999999998</v>
      </c>
      <c r="B3037">
        <v>45.608735198974578</v>
      </c>
    </row>
    <row r="3038" spans="1:2" x14ac:dyDescent="0.25">
      <c r="A3038">
        <v>303.5</v>
      </c>
      <c r="B3038">
        <v>45.500520133972167</v>
      </c>
    </row>
    <row r="3039" spans="1:2" x14ac:dyDescent="0.25">
      <c r="A3039">
        <v>303.60000000000002</v>
      </c>
      <c r="B3039">
        <v>45.392305068969698</v>
      </c>
    </row>
    <row r="3040" spans="1:2" x14ac:dyDescent="0.25">
      <c r="A3040">
        <v>303.7</v>
      </c>
      <c r="B3040">
        <v>45.2840900039673</v>
      </c>
    </row>
    <row r="3041" spans="1:2" x14ac:dyDescent="0.25">
      <c r="A3041">
        <v>303.8</v>
      </c>
      <c r="B3041">
        <v>45.175874938964832</v>
      </c>
    </row>
    <row r="3042" spans="1:2" x14ac:dyDescent="0.25">
      <c r="A3042">
        <v>303.89999999999998</v>
      </c>
      <c r="B3042">
        <v>45.067659873962363</v>
      </c>
    </row>
    <row r="3043" spans="1:2" x14ac:dyDescent="0.25">
      <c r="A3043">
        <v>304</v>
      </c>
      <c r="B3043">
        <v>44.959444808959958</v>
      </c>
    </row>
    <row r="3044" spans="1:2" x14ac:dyDescent="0.25">
      <c r="A3044">
        <v>304.10000000000002</v>
      </c>
      <c r="B3044">
        <v>44.890691680908184</v>
      </c>
    </row>
    <row r="3045" spans="1:2" x14ac:dyDescent="0.25">
      <c r="A3045">
        <v>304.2</v>
      </c>
      <c r="B3045">
        <v>44.821938552856452</v>
      </c>
    </row>
    <row r="3046" spans="1:2" x14ac:dyDescent="0.25">
      <c r="A3046">
        <v>304.3</v>
      </c>
      <c r="B3046">
        <v>44.753185424804677</v>
      </c>
    </row>
    <row r="3047" spans="1:2" x14ac:dyDescent="0.25">
      <c r="A3047">
        <v>304.39999999999998</v>
      </c>
      <c r="B3047">
        <v>44.684432296752902</v>
      </c>
    </row>
    <row r="3048" spans="1:2" x14ac:dyDescent="0.25">
      <c r="A3048">
        <v>304.5</v>
      </c>
      <c r="B3048">
        <v>44.61567916870117</v>
      </c>
    </row>
    <row r="3049" spans="1:2" x14ac:dyDescent="0.25">
      <c r="A3049">
        <v>304.60000000000002</v>
      </c>
      <c r="B3049">
        <v>44.546926040649403</v>
      </c>
    </row>
    <row r="3050" spans="1:2" x14ac:dyDescent="0.25">
      <c r="A3050">
        <v>304.7</v>
      </c>
      <c r="B3050">
        <v>44.478172912597657</v>
      </c>
    </row>
    <row r="3051" spans="1:2" x14ac:dyDescent="0.25">
      <c r="A3051">
        <v>304.8</v>
      </c>
      <c r="B3051">
        <v>44.409419784545889</v>
      </c>
    </row>
    <row r="3052" spans="1:2" x14ac:dyDescent="0.25">
      <c r="A3052">
        <v>304.89999999999998</v>
      </c>
      <c r="B3052">
        <v>44.340666656494108</v>
      </c>
    </row>
    <row r="3053" spans="1:2" x14ac:dyDescent="0.25">
      <c r="A3053">
        <v>305</v>
      </c>
      <c r="B3053">
        <v>44.271913528442383</v>
      </c>
    </row>
    <row r="3054" spans="1:2" x14ac:dyDescent="0.25">
      <c r="A3054">
        <v>305.10000000000002</v>
      </c>
      <c r="B3054">
        <v>44.182524566650372</v>
      </c>
    </row>
    <row r="3055" spans="1:2" x14ac:dyDescent="0.25">
      <c r="A3055">
        <v>305.2</v>
      </c>
      <c r="B3055">
        <v>44.093135604858411</v>
      </c>
    </row>
    <row r="3056" spans="1:2" x14ac:dyDescent="0.25">
      <c r="A3056">
        <v>305.3</v>
      </c>
      <c r="B3056">
        <v>44.003746643066393</v>
      </c>
    </row>
    <row r="3057" spans="1:2" x14ac:dyDescent="0.25">
      <c r="A3057">
        <v>305.39999999999998</v>
      </c>
      <c r="B3057">
        <v>43.914357681274382</v>
      </c>
    </row>
    <row r="3058" spans="1:2" x14ac:dyDescent="0.25">
      <c r="A3058">
        <v>305.5</v>
      </c>
      <c r="B3058">
        <v>43.82496871948242</v>
      </c>
    </row>
    <row r="3059" spans="1:2" x14ac:dyDescent="0.25">
      <c r="A3059">
        <v>305.60000000000002</v>
      </c>
      <c r="B3059">
        <v>43.73557975769041</v>
      </c>
    </row>
    <row r="3060" spans="1:2" x14ac:dyDescent="0.25">
      <c r="A3060">
        <v>305.7</v>
      </c>
      <c r="B3060">
        <v>43.646190795898448</v>
      </c>
    </row>
    <row r="3061" spans="1:2" x14ac:dyDescent="0.25">
      <c r="A3061">
        <v>305.8</v>
      </c>
      <c r="B3061">
        <v>43.55680183410643</v>
      </c>
    </row>
    <row r="3062" spans="1:2" x14ac:dyDescent="0.25">
      <c r="A3062">
        <v>305.89999999999998</v>
      </c>
      <c r="B3062">
        <v>43.467412872314419</v>
      </c>
    </row>
    <row r="3063" spans="1:2" x14ac:dyDescent="0.25">
      <c r="A3063">
        <v>306</v>
      </c>
      <c r="B3063">
        <v>43.378023910522458</v>
      </c>
    </row>
    <row r="3064" spans="1:2" x14ac:dyDescent="0.25">
      <c r="A3064">
        <v>306.10000000000002</v>
      </c>
      <c r="B3064">
        <v>43.255187759399377</v>
      </c>
    </row>
    <row r="3065" spans="1:2" x14ac:dyDescent="0.25">
      <c r="A3065">
        <v>306.2</v>
      </c>
      <c r="B3065">
        <v>43.13235160827638</v>
      </c>
    </row>
    <row r="3066" spans="1:2" x14ac:dyDescent="0.25">
      <c r="A3066">
        <v>306.3</v>
      </c>
      <c r="B3066">
        <v>43.009515457153313</v>
      </c>
    </row>
    <row r="3067" spans="1:2" x14ac:dyDescent="0.25">
      <c r="A3067">
        <v>306.39999999999998</v>
      </c>
      <c r="B3067">
        <v>42.886679306030231</v>
      </c>
    </row>
    <row r="3068" spans="1:2" x14ac:dyDescent="0.25">
      <c r="A3068">
        <v>306.5</v>
      </c>
      <c r="B3068">
        <v>42.763843154907221</v>
      </c>
    </row>
    <row r="3069" spans="1:2" x14ac:dyDescent="0.25">
      <c r="A3069">
        <v>306.60000000000002</v>
      </c>
      <c r="B3069">
        <v>42.641007003784154</v>
      </c>
    </row>
    <row r="3070" spans="1:2" x14ac:dyDescent="0.25">
      <c r="A3070">
        <v>306.7</v>
      </c>
      <c r="B3070">
        <v>42.518170852661143</v>
      </c>
    </row>
    <row r="3071" spans="1:2" x14ac:dyDescent="0.25">
      <c r="A3071">
        <v>306.8</v>
      </c>
      <c r="B3071">
        <v>42.395334701538069</v>
      </c>
    </row>
    <row r="3072" spans="1:2" x14ac:dyDescent="0.25">
      <c r="A3072">
        <v>306.89999999999998</v>
      </c>
      <c r="B3072">
        <v>42.272498550414987</v>
      </c>
    </row>
    <row r="3073" spans="1:2" x14ac:dyDescent="0.25">
      <c r="A3073">
        <v>307</v>
      </c>
      <c r="B3073">
        <v>42.149662399291991</v>
      </c>
    </row>
    <row r="3074" spans="1:2" x14ac:dyDescent="0.25">
      <c r="A3074">
        <v>307.10000000000002</v>
      </c>
      <c r="B3074">
        <v>42.025288887023898</v>
      </c>
    </row>
    <row r="3075" spans="1:2" x14ac:dyDescent="0.25">
      <c r="A3075">
        <v>307.2</v>
      </c>
      <c r="B3075">
        <v>41.900915374755797</v>
      </c>
    </row>
    <row r="3076" spans="1:2" x14ac:dyDescent="0.25">
      <c r="A3076">
        <v>307.3</v>
      </c>
      <c r="B3076">
        <v>41.776541862487782</v>
      </c>
    </row>
    <row r="3077" spans="1:2" x14ac:dyDescent="0.25">
      <c r="A3077">
        <v>307.39999999999998</v>
      </c>
      <c r="B3077">
        <v>41.652168350219682</v>
      </c>
    </row>
    <row r="3078" spans="1:2" x14ac:dyDescent="0.25">
      <c r="A3078">
        <v>307.5</v>
      </c>
      <c r="B3078">
        <v>41.52779483795166</v>
      </c>
    </row>
    <row r="3079" spans="1:2" x14ac:dyDescent="0.25">
      <c r="A3079">
        <v>307.60000000000002</v>
      </c>
      <c r="B3079">
        <v>41.403421325683567</v>
      </c>
    </row>
    <row r="3080" spans="1:2" x14ac:dyDescent="0.25">
      <c r="A3080">
        <v>307.7</v>
      </c>
      <c r="B3080">
        <v>41.279047813415467</v>
      </c>
    </row>
    <row r="3081" spans="1:2" x14ac:dyDescent="0.25">
      <c r="A3081">
        <v>307.8</v>
      </c>
      <c r="B3081">
        <v>41.154674301147438</v>
      </c>
    </row>
    <row r="3082" spans="1:2" x14ac:dyDescent="0.25">
      <c r="A3082">
        <v>307.89999999999998</v>
      </c>
      <c r="B3082">
        <v>41.030300788879352</v>
      </c>
    </row>
    <row r="3083" spans="1:2" x14ac:dyDescent="0.25">
      <c r="A3083">
        <v>308</v>
      </c>
      <c r="B3083">
        <v>40.90592727661133</v>
      </c>
    </row>
    <row r="3084" spans="1:2" x14ac:dyDescent="0.25">
      <c r="A3084">
        <v>308.10000000000002</v>
      </c>
      <c r="B3084">
        <v>40.810565757751448</v>
      </c>
    </row>
    <row r="3085" spans="1:2" x14ac:dyDescent="0.25">
      <c r="A3085">
        <v>308.2</v>
      </c>
      <c r="B3085">
        <v>40.715204238891559</v>
      </c>
    </row>
    <row r="3086" spans="1:2" x14ac:dyDescent="0.25">
      <c r="A3086">
        <v>308.3</v>
      </c>
      <c r="B3086">
        <v>40.619842720031727</v>
      </c>
    </row>
    <row r="3087" spans="1:2" x14ac:dyDescent="0.25">
      <c r="A3087">
        <v>308.39999999999998</v>
      </c>
      <c r="B3087">
        <v>40.524481201171852</v>
      </c>
    </row>
    <row r="3088" spans="1:2" x14ac:dyDescent="0.25">
      <c r="A3088">
        <v>308.5</v>
      </c>
      <c r="B3088">
        <v>40.429119682312013</v>
      </c>
    </row>
    <row r="3089" spans="1:2" x14ac:dyDescent="0.25">
      <c r="A3089">
        <v>308.60000000000002</v>
      </c>
      <c r="B3089">
        <v>40.333758163452131</v>
      </c>
    </row>
    <row r="3090" spans="1:2" x14ac:dyDescent="0.25">
      <c r="A3090">
        <v>308.7</v>
      </c>
      <c r="B3090">
        <v>40.238396644592243</v>
      </c>
    </row>
    <row r="3091" spans="1:2" x14ac:dyDescent="0.25">
      <c r="A3091">
        <v>308.8</v>
      </c>
      <c r="B3091">
        <v>40.143035125732411</v>
      </c>
    </row>
    <row r="3092" spans="1:2" x14ac:dyDescent="0.25">
      <c r="A3092">
        <v>308.89999999999998</v>
      </c>
      <c r="B3092">
        <v>40.047673606872529</v>
      </c>
    </row>
    <row r="3093" spans="1:2" x14ac:dyDescent="0.25">
      <c r="A3093">
        <v>309</v>
      </c>
      <c r="B3093">
        <v>39.952312088012697</v>
      </c>
    </row>
    <row r="3094" spans="1:2" x14ac:dyDescent="0.25">
      <c r="A3094">
        <v>309.10000000000002</v>
      </c>
      <c r="B3094">
        <v>39.915411415100088</v>
      </c>
    </row>
    <row r="3095" spans="1:2" x14ac:dyDescent="0.25">
      <c r="A3095">
        <v>309.2</v>
      </c>
      <c r="B3095">
        <v>39.878510742187487</v>
      </c>
    </row>
    <row r="3096" spans="1:2" x14ac:dyDescent="0.25">
      <c r="A3096">
        <v>309.3</v>
      </c>
      <c r="B3096">
        <v>39.8416100692749</v>
      </c>
    </row>
    <row r="3097" spans="1:2" x14ac:dyDescent="0.25">
      <c r="A3097">
        <v>309.39999999999998</v>
      </c>
      <c r="B3097">
        <v>39.804709396362291</v>
      </c>
    </row>
    <row r="3098" spans="1:2" x14ac:dyDescent="0.25">
      <c r="A3098">
        <v>309.5</v>
      </c>
      <c r="B3098">
        <v>39.767808723449697</v>
      </c>
    </row>
    <row r="3099" spans="1:2" x14ac:dyDescent="0.25">
      <c r="A3099">
        <v>309.60000000000002</v>
      </c>
      <c r="B3099">
        <v>39.730908050537103</v>
      </c>
    </row>
    <row r="3100" spans="1:2" x14ac:dyDescent="0.25">
      <c r="A3100">
        <v>309.7</v>
      </c>
      <c r="B3100">
        <v>39.694007377624487</v>
      </c>
    </row>
    <row r="3101" spans="1:2" x14ac:dyDescent="0.25">
      <c r="A3101">
        <v>309.8</v>
      </c>
      <c r="B3101">
        <v>39.657106704711907</v>
      </c>
    </row>
    <row r="3102" spans="1:2" x14ac:dyDescent="0.25">
      <c r="A3102">
        <v>309.89999999999998</v>
      </c>
      <c r="B3102">
        <v>39.620206031799313</v>
      </c>
    </row>
    <row r="3103" spans="1:2" x14ac:dyDescent="0.25">
      <c r="A3103">
        <v>310</v>
      </c>
      <c r="B3103">
        <v>39.583305358886719</v>
      </c>
    </row>
    <row r="3104" spans="1:2" x14ac:dyDescent="0.25">
      <c r="A3104">
        <v>310.10000000000002</v>
      </c>
      <c r="B3104">
        <v>39.573850326538093</v>
      </c>
    </row>
    <row r="3105" spans="1:2" x14ac:dyDescent="0.25">
      <c r="A3105">
        <v>310.2</v>
      </c>
      <c r="B3105">
        <v>39.564395294189453</v>
      </c>
    </row>
    <row r="3106" spans="1:2" x14ac:dyDescent="0.25">
      <c r="A3106">
        <v>310.3</v>
      </c>
      <c r="B3106">
        <v>39.554940261840819</v>
      </c>
    </row>
    <row r="3107" spans="1:2" x14ac:dyDescent="0.25">
      <c r="A3107">
        <v>310.39999999999998</v>
      </c>
      <c r="B3107">
        <v>39.545485229492193</v>
      </c>
    </row>
    <row r="3108" spans="1:2" x14ac:dyDescent="0.25">
      <c r="A3108">
        <v>310.5</v>
      </c>
      <c r="B3108">
        <v>39.536030197143553</v>
      </c>
    </row>
    <row r="3109" spans="1:2" x14ac:dyDescent="0.25">
      <c r="A3109">
        <v>310.60000000000002</v>
      </c>
      <c r="B3109">
        <v>39.52657516479492</v>
      </c>
    </row>
    <row r="3110" spans="1:2" x14ac:dyDescent="0.25">
      <c r="A3110">
        <v>310.7</v>
      </c>
      <c r="B3110">
        <v>39.51712013244628</v>
      </c>
    </row>
    <row r="3111" spans="1:2" x14ac:dyDescent="0.25">
      <c r="A3111">
        <v>310.8</v>
      </c>
      <c r="B3111">
        <v>39.507665100097647</v>
      </c>
    </row>
    <row r="3112" spans="1:2" x14ac:dyDescent="0.25">
      <c r="A3112">
        <v>310.89999999999998</v>
      </c>
      <c r="B3112">
        <v>39.498210067749021</v>
      </c>
    </row>
    <row r="3113" spans="1:2" x14ac:dyDescent="0.25">
      <c r="A3113">
        <v>311</v>
      </c>
      <c r="B3113">
        <v>39.488755035400388</v>
      </c>
    </row>
    <row r="3114" spans="1:2" x14ac:dyDescent="0.25">
      <c r="A3114">
        <v>311.10000000000002</v>
      </c>
      <c r="B3114">
        <v>39.43346237182616</v>
      </c>
    </row>
    <row r="3115" spans="1:2" x14ac:dyDescent="0.25">
      <c r="A3115">
        <v>311.2</v>
      </c>
      <c r="B3115">
        <v>39.378169708251917</v>
      </c>
    </row>
    <row r="3116" spans="1:2" x14ac:dyDescent="0.25">
      <c r="A3116">
        <v>311.3</v>
      </c>
      <c r="B3116">
        <v>39.322877044677732</v>
      </c>
    </row>
    <row r="3117" spans="1:2" x14ac:dyDescent="0.25">
      <c r="A3117">
        <v>311.39999999999998</v>
      </c>
      <c r="B3117">
        <v>39.267584381103497</v>
      </c>
    </row>
    <row r="3118" spans="1:2" x14ac:dyDescent="0.25">
      <c r="A3118">
        <v>311.5</v>
      </c>
      <c r="B3118">
        <v>39.212291717529297</v>
      </c>
    </row>
    <row r="3119" spans="1:2" x14ac:dyDescent="0.25">
      <c r="A3119">
        <v>311.60000000000002</v>
      </c>
      <c r="B3119">
        <v>39.156999053955069</v>
      </c>
    </row>
    <row r="3120" spans="1:2" x14ac:dyDescent="0.25">
      <c r="A3120">
        <v>311.7</v>
      </c>
      <c r="B3120">
        <v>39.101706390380841</v>
      </c>
    </row>
    <row r="3121" spans="1:2" x14ac:dyDescent="0.25">
      <c r="A3121">
        <v>311.8</v>
      </c>
      <c r="B3121">
        <v>39.046413726806641</v>
      </c>
    </row>
    <row r="3122" spans="1:2" x14ac:dyDescent="0.25">
      <c r="A3122">
        <v>311.89999999999998</v>
      </c>
      <c r="B3122">
        <v>38.991121063232413</v>
      </c>
    </row>
    <row r="3123" spans="1:2" x14ac:dyDescent="0.25">
      <c r="A3123">
        <v>312</v>
      </c>
      <c r="B3123">
        <v>38.935828399658213</v>
      </c>
    </row>
    <row r="3124" spans="1:2" x14ac:dyDescent="0.25">
      <c r="A3124">
        <v>312.10000000000002</v>
      </c>
      <c r="B3124">
        <v>38.824302215576147</v>
      </c>
    </row>
    <row r="3125" spans="1:2" x14ac:dyDescent="0.25">
      <c r="A3125">
        <v>312.2</v>
      </c>
      <c r="B3125">
        <v>38.712776031494087</v>
      </c>
    </row>
    <row r="3126" spans="1:2" x14ac:dyDescent="0.25">
      <c r="A3126">
        <v>312.3</v>
      </c>
      <c r="B3126">
        <v>38.601249847412113</v>
      </c>
    </row>
    <row r="3127" spans="1:2" x14ac:dyDescent="0.25">
      <c r="A3127">
        <v>312.39999999999998</v>
      </c>
      <c r="B3127">
        <v>38.489723663330047</v>
      </c>
    </row>
    <row r="3128" spans="1:2" x14ac:dyDescent="0.25">
      <c r="A3128">
        <v>312.5</v>
      </c>
      <c r="B3128">
        <v>38.378197479248051</v>
      </c>
    </row>
    <row r="3129" spans="1:2" x14ac:dyDescent="0.25">
      <c r="A3129">
        <v>312.60000000000002</v>
      </c>
      <c r="B3129">
        <v>38.266671295165992</v>
      </c>
    </row>
    <row r="3130" spans="1:2" x14ac:dyDescent="0.25">
      <c r="A3130">
        <v>312.7</v>
      </c>
      <c r="B3130">
        <v>38.155145111083932</v>
      </c>
    </row>
    <row r="3131" spans="1:2" x14ac:dyDescent="0.25">
      <c r="A3131">
        <v>312.8</v>
      </c>
      <c r="B3131">
        <v>38.043618927001937</v>
      </c>
    </row>
    <row r="3132" spans="1:2" x14ac:dyDescent="0.25">
      <c r="A3132">
        <v>312.89999999999998</v>
      </c>
      <c r="B3132">
        <v>37.932092742919878</v>
      </c>
    </row>
    <row r="3133" spans="1:2" x14ac:dyDescent="0.25">
      <c r="A3133">
        <v>313</v>
      </c>
      <c r="B3133">
        <v>37.820566558837889</v>
      </c>
    </row>
    <row r="3134" spans="1:2" x14ac:dyDescent="0.25">
      <c r="A3134">
        <v>313.10000000000002</v>
      </c>
      <c r="B3134">
        <v>37.70632865905759</v>
      </c>
    </row>
    <row r="3135" spans="1:2" x14ac:dyDescent="0.25">
      <c r="A3135">
        <v>313.2</v>
      </c>
      <c r="B3135">
        <v>37.592090759277291</v>
      </c>
    </row>
    <row r="3136" spans="1:2" x14ac:dyDescent="0.25">
      <c r="A3136">
        <v>313.3</v>
      </c>
      <c r="B3136">
        <v>37.477852859497062</v>
      </c>
    </row>
    <row r="3137" spans="1:2" x14ac:dyDescent="0.25">
      <c r="A3137">
        <v>313.39999999999998</v>
      </c>
      <c r="B3137">
        <v>37.363614959716763</v>
      </c>
    </row>
    <row r="3138" spans="1:2" x14ac:dyDescent="0.25">
      <c r="A3138">
        <v>313.5</v>
      </c>
      <c r="B3138">
        <v>37.249377059936521</v>
      </c>
    </row>
    <row r="3139" spans="1:2" x14ac:dyDescent="0.25">
      <c r="A3139">
        <v>313.60000000000002</v>
      </c>
      <c r="B3139">
        <v>37.135139160156228</v>
      </c>
    </row>
    <row r="3140" spans="1:2" x14ac:dyDescent="0.25">
      <c r="A3140">
        <v>313.7</v>
      </c>
      <c r="B3140">
        <v>37.020901260375929</v>
      </c>
    </row>
    <row r="3141" spans="1:2" x14ac:dyDescent="0.25">
      <c r="A3141">
        <v>313.8</v>
      </c>
      <c r="B3141">
        <v>36.906663360595687</v>
      </c>
    </row>
    <row r="3142" spans="1:2" x14ac:dyDescent="0.25">
      <c r="A3142">
        <v>313.89999999999998</v>
      </c>
      <c r="B3142">
        <v>36.792425460815387</v>
      </c>
    </row>
    <row r="3143" spans="1:2" x14ac:dyDescent="0.25">
      <c r="A3143">
        <v>314</v>
      </c>
      <c r="B3143">
        <v>36.678187561035159</v>
      </c>
    </row>
    <row r="3144" spans="1:2" x14ac:dyDescent="0.25">
      <c r="A3144">
        <v>314.10000000000002</v>
      </c>
      <c r="B3144">
        <v>36.563483047485327</v>
      </c>
    </row>
    <row r="3145" spans="1:2" x14ac:dyDescent="0.25">
      <c r="A3145">
        <v>314.2</v>
      </c>
      <c r="B3145">
        <v>36.448778533935503</v>
      </c>
    </row>
    <row r="3146" spans="1:2" x14ac:dyDescent="0.25">
      <c r="A3146">
        <v>314.3</v>
      </c>
      <c r="B3146">
        <v>36.334074020385742</v>
      </c>
    </row>
    <row r="3147" spans="1:2" x14ac:dyDescent="0.25">
      <c r="A3147">
        <v>314.39999999999998</v>
      </c>
      <c r="B3147">
        <v>36.219369506835903</v>
      </c>
    </row>
    <row r="3148" spans="1:2" x14ac:dyDescent="0.25">
      <c r="A3148">
        <v>314.5</v>
      </c>
      <c r="B3148">
        <v>36.104664993286143</v>
      </c>
    </row>
    <row r="3149" spans="1:2" x14ac:dyDescent="0.25">
      <c r="A3149">
        <v>314.60000000000002</v>
      </c>
      <c r="B3149">
        <v>35.989960479736297</v>
      </c>
    </row>
    <row r="3150" spans="1:2" x14ac:dyDescent="0.25">
      <c r="A3150">
        <v>314.7</v>
      </c>
      <c r="B3150">
        <v>35.875255966186472</v>
      </c>
    </row>
    <row r="3151" spans="1:2" x14ac:dyDescent="0.25">
      <c r="A3151">
        <v>314.8</v>
      </c>
      <c r="B3151">
        <v>35.760551452636712</v>
      </c>
    </row>
    <row r="3152" spans="1:2" x14ac:dyDescent="0.25">
      <c r="A3152">
        <v>314.89999999999998</v>
      </c>
      <c r="B3152">
        <v>35.64584693908688</v>
      </c>
    </row>
    <row r="3153" spans="1:2" x14ac:dyDescent="0.25">
      <c r="A3153">
        <v>315</v>
      </c>
      <c r="B3153">
        <v>35.531142425537112</v>
      </c>
    </row>
    <row r="3154" spans="1:2" x14ac:dyDescent="0.25">
      <c r="A3154">
        <v>315.10000000000002</v>
      </c>
      <c r="B3154">
        <v>35.413848953247047</v>
      </c>
    </row>
    <row r="3155" spans="1:2" x14ac:dyDescent="0.25">
      <c r="A3155">
        <v>315.2</v>
      </c>
      <c r="B3155">
        <v>35.296555480956982</v>
      </c>
    </row>
    <row r="3156" spans="1:2" x14ac:dyDescent="0.25">
      <c r="A3156">
        <v>315.3</v>
      </c>
      <c r="B3156">
        <v>35.179262008666981</v>
      </c>
    </row>
    <row r="3157" spans="1:2" x14ac:dyDescent="0.25">
      <c r="A3157">
        <v>315.39999999999998</v>
      </c>
      <c r="B3157">
        <v>35.061968536376916</v>
      </c>
    </row>
    <row r="3158" spans="1:2" x14ac:dyDescent="0.25">
      <c r="A3158">
        <v>315.5</v>
      </c>
      <c r="B3158">
        <v>34.944675064086923</v>
      </c>
    </row>
    <row r="3159" spans="1:2" x14ac:dyDescent="0.25">
      <c r="A3159">
        <v>315.60000000000002</v>
      </c>
      <c r="B3159">
        <v>34.827381591796851</v>
      </c>
    </row>
    <row r="3160" spans="1:2" x14ac:dyDescent="0.25">
      <c r="A3160">
        <v>315.7</v>
      </c>
      <c r="B3160">
        <v>34.710088119506793</v>
      </c>
    </row>
    <row r="3161" spans="1:2" x14ac:dyDescent="0.25">
      <c r="A3161">
        <v>315.8</v>
      </c>
      <c r="B3161">
        <v>34.592794647216778</v>
      </c>
    </row>
    <row r="3162" spans="1:2" x14ac:dyDescent="0.25">
      <c r="A3162">
        <v>315.89999999999998</v>
      </c>
      <c r="B3162">
        <v>34.47550117492672</v>
      </c>
    </row>
    <row r="3163" spans="1:2" x14ac:dyDescent="0.25">
      <c r="A3163">
        <v>316</v>
      </c>
      <c r="B3163">
        <v>34.358207702636719</v>
      </c>
    </row>
    <row r="3164" spans="1:2" x14ac:dyDescent="0.25">
      <c r="A3164">
        <v>316.10000000000002</v>
      </c>
      <c r="B3164">
        <v>34.230681343078587</v>
      </c>
    </row>
    <row r="3165" spans="1:2" x14ac:dyDescent="0.25">
      <c r="A3165">
        <v>316.2</v>
      </c>
      <c r="B3165">
        <v>34.103154983520447</v>
      </c>
    </row>
    <row r="3166" spans="1:2" x14ac:dyDescent="0.25">
      <c r="A3166">
        <v>316.3</v>
      </c>
      <c r="B3166">
        <v>33.975628623962393</v>
      </c>
    </row>
    <row r="3167" spans="1:2" x14ac:dyDescent="0.25">
      <c r="A3167">
        <v>316.39999999999998</v>
      </c>
      <c r="B3167">
        <v>33.848102264404247</v>
      </c>
    </row>
    <row r="3168" spans="1:2" x14ac:dyDescent="0.25">
      <c r="A3168">
        <v>316.5</v>
      </c>
      <c r="B3168">
        <v>33.720575904846193</v>
      </c>
    </row>
    <row r="3169" spans="1:2" x14ac:dyDescent="0.25">
      <c r="A3169">
        <v>316.60000000000002</v>
      </c>
      <c r="B3169">
        <v>33.593049545288061</v>
      </c>
    </row>
    <row r="3170" spans="1:2" x14ac:dyDescent="0.25">
      <c r="A3170">
        <v>316.7</v>
      </c>
      <c r="B3170">
        <v>33.465523185729921</v>
      </c>
    </row>
    <row r="3171" spans="1:2" x14ac:dyDescent="0.25">
      <c r="A3171">
        <v>316.8</v>
      </c>
      <c r="B3171">
        <v>33.33799682617186</v>
      </c>
    </row>
    <row r="3172" spans="1:2" x14ac:dyDescent="0.25">
      <c r="A3172">
        <v>316.89999999999998</v>
      </c>
      <c r="B3172">
        <v>33.210470466613728</v>
      </c>
    </row>
    <row r="3173" spans="1:2" x14ac:dyDescent="0.25">
      <c r="A3173">
        <v>317</v>
      </c>
      <c r="B3173">
        <v>33.082944107055667</v>
      </c>
    </row>
    <row r="3174" spans="1:2" x14ac:dyDescent="0.25">
      <c r="A3174">
        <v>317.10000000000002</v>
      </c>
      <c r="B3174">
        <v>32.952727184295632</v>
      </c>
    </row>
    <row r="3175" spans="1:2" x14ac:dyDescent="0.25">
      <c r="A3175">
        <v>317.2</v>
      </c>
      <c r="B3175">
        <v>32.822510261535591</v>
      </c>
    </row>
    <row r="3176" spans="1:2" x14ac:dyDescent="0.25">
      <c r="A3176">
        <v>317.3</v>
      </c>
      <c r="B3176">
        <v>32.69229333877562</v>
      </c>
    </row>
    <row r="3177" spans="1:2" x14ac:dyDescent="0.25">
      <c r="A3177">
        <v>317.39999999999998</v>
      </c>
      <c r="B3177">
        <v>32.562076416015593</v>
      </c>
    </row>
    <row r="3178" spans="1:2" x14ac:dyDescent="0.25">
      <c r="A3178">
        <v>317.5</v>
      </c>
      <c r="B3178">
        <v>32.431859493255622</v>
      </c>
    </row>
    <row r="3179" spans="1:2" x14ac:dyDescent="0.25">
      <c r="A3179">
        <v>317.60000000000002</v>
      </c>
      <c r="B3179">
        <v>32.301642570495581</v>
      </c>
    </row>
    <row r="3180" spans="1:2" x14ac:dyDescent="0.25">
      <c r="A3180">
        <v>317.7</v>
      </c>
      <c r="B3180">
        <v>32.171425647735539</v>
      </c>
    </row>
    <row r="3181" spans="1:2" x14ac:dyDescent="0.25">
      <c r="A3181">
        <v>317.8</v>
      </c>
      <c r="B3181">
        <v>32.041208724975583</v>
      </c>
    </row>
    <row r="3182" spans="1:2" x14ac:dyDescent="0.25">
      <c r="A3182">
        <v>317.89999999999998</v>
      </c>
      <c r="B3182">
        <v>31.910991802215531</v>
      </c>
    </row>
    <row r="3183" spans="1:2" x14ac:dyDescent="0.25">
      <c r="A3183">
        <v>318</v>
      </c>
      <c r="B3183">
        <v>31.780774879455571</v>
      </c>
    </row>
    <row r="3184" spans="1:2" x14ac:dyDescent="0.25">
      <c r="A3184">
        <v>318.10000000000002</v>
      </c>
      <c r="B3184">
        <v>31.54238059997553</v>
      </c>
    </row>
    <row r="3185" spans="1:2" x14ac:dyDescent="0.25">
      <c r="A3185">
        <v>318.2</v>
      </c>
      <c r="B3185">
        <v>31.3039863204955</v>
      </c>
    </row>
    <row r="3186" spans="1:2" x14ac:dyDescent="0.25">
      <c r="A3186">
        <v>318.3</v>
      </c>
      <c r="B3186">
        <v>31.065592041015599</v>
      </c>
    </row>
    <row r="3187" spans="1:2" x14ac:dyDescent="0.25">
      <c r="A3187">
        <v>318.39999999999998</v>
      </c>
      <c r="B3187">
        <v>30.827197761535569</v>
      </c>
    </row>
    <row r="3188" spans="1:2" x14ac:dyDescent="0.25">
      <c r="A3188">
        <v>318.5</v>
      </c>
      <c r="B3188">
        <v>30.58880348205567</v>
      </c>
    </row>
    <row r="3189" spans="1:2" x14ac:dyDescent="0.25">
      <c r="A3189">
        <v>318.60000000000002</v>
      </c>
      <c r="B3189">
        <v>30.35040920257563</v>
      </c>
    </row>
    <row r="3190" spans="1:2" x14ac:dyDescent="0.25">
      <c r="A3190">
        <v>318.7</v>
      </c>
      <c r="B3190">
        <v>30.11201492309559</v>
      </c>
    </row>
    <row r="3191" spans="1:2" x14ac:dyDescent="0.25">
      <c r="A3191">
        <v>318.8</v>
      </c>
      <c r="B3191">
        <v>29.873620643615691</v>
      </c>
    </row>
    <row r="3192" spans="1:2" x14ac:dyDescent="0.25">
      <c r="A3192">
        <v>318.89999999999998</v>
      </c>
      <c r="B3192">
        <v>29.635226364135661</v>
      </c>
    </row>
    <row r="3193" spans="1:2" x14ac:dyDescent="0.25">
      <c r="A3193">
        <v>319</v>
      </c>
      <c r="B3193">
        <v>29.39683208465576</v>
      </c>
    </row>
    <row r="3194" spans="1:2" x14ac:dyDescent="0.25">
      <c r="A3194">
        <v>319.10000000000002</v>
      </c>
      <c r="B3194">
        <v>29.23835643768307</v>
      </c>
    </row>
    <row r="3195" spans="1:2" x14ac:dyDescent="0.25">
      <c r="A3195">
        <v>319.2</v>
      </c>
      <c r="B3195">
        <v>29.07988079071038</v>
      </c>
    </row>
    <row r="3196" spans="1:2" x14ac:dyDescent="0.25">
      <c r="A3196">
        <v>319.3</v>
      </c>
      <c r="B3196">
        <v>28.921405143737768</v>
      </c>
    </row>
    <row r="3197" spans="1:2" x14ac:dyDescent="0.25">
      <c r="A3197">
        <v>319.39999999999998</v>
      </c>
      <c r="B3197">
        <v>28.762929496765079</v>
      </c>
    </row>
    <row r="3198" spans="1:2" x14ac:dyDescent="0.25">
      <c r="A3198">
        <v>319.5</v>
      </c>
      <c r="B3198">
        <v>28.604453849792481</v>
      </c>
    </row>
    <row r="3199" spans="1:2" x14ac:dyDescent="0.25">
      <c r="A3199">
        <v>319.60000000000002</v>
      </c>
      <c r="B3199">
        <v>28.445978202819791</v>
      </c>
    </row>
    <row r="3200" spans="1:2" x14ac:dyDescent="0.25">
      <c r="A3200">
        <v>319.7</v>
      </c>
      <c r="B3200">
        <v>28.287502555847091</v>
      </c>
    </row>
    <row r="3201" spans="1:2" x14ac:dyDescent="0.25">
      <c r="A3201">
        <v>319.8</v>
      </c>
      <c r="B3201">
        <v>28.12902690887449</v>
      </c>
    </row>
    <row r="3202" spans="1:2" x14ac:dyDescent="0.25">
      <c r="A3202">
        <v>319.89999999999998</v>
      </c>
      <c r="B3202">
        <v>27.9705512619018</v>
      </c>
    </row>
    <row r="3203" spans="1:2" x14ac:dyDescent="0.25">
      <c r="A3203">
        <v>320</v>
      </c>
      <c r="B3203">
        <v>27.812075614929199</v>
      </c>
    </row>
    <row r="3204" spans="1:2" x14ac:dyDescent="0.25">
      <c r="A3204">
        <v>320.10000000000002</v>
      </c>
      <c r="B3204">
        <v>27.620244293212849</v>
      </c>
    </row>
    <row r="3205" spans="1:2" x14ac:dyDescent="0.25">
      <c r="A3205">
        <v>320.2</v>
      </c>
      <c r="B3205">
        <v>27.428412971496499</v>
      </c>
    </row>
    <row r="3206" spans="1:2" x14ac:dyDescent="0.25">
      <c r="A3206">
        <v>320.3</v>
      </c>
      <c r="B3206">
        <v>27.236581649780248</v>
      </c>
    </row>
    <row r="3207" spans="1:2" x14ac:dyDescent="0.25">
      <c r="A3207">
        <v>320.39999999999998</v>
      </c>
      <c r="B3207">
        <v>27.044750328063898</v>
      </c>
    </row>
    <row r="3208" spans="1:2" x14ac:dyDescent="0.25">
      <c r="A3208">
        <v>320.5</v>
      </c>
      <c r="B3208">
        <v>26.852919006347651</v>
      </c>
    </row>
    <row r="3209" spans="1:2" x14ac:dyDescent="0.25">
      <c r="A3209">
        <v>320.60000000000002</v>
      </c>
      <c r="B3209">
        <v>26.661087684631301</v>
      </c>
    </row>
    <row r="3210" spans="1:2" x14ac:dyDescent="0.25">
      <c r="A3210">
        <v>320.7</v>
      </c>
      <c r="B3210">
        <v>26.469256362914951</v>
      </c>
    </row>
    <row r="3211" spans="1:2" x14ac:dyDescent="0.25">
      <c r="A3211">
        <v>320.8</v>
      </c>
      <c r="B3211">
        <v>26.277425041198711</v>
      </c>
    </row>
    <row r="3212" spans="1:2" x14ac:dyDescent="0.25">
      <c r="A3212">
        <v>320.89999999999998</v>
      </c>
      <c r="B3212">
        <v>26.08559371948235</v>
      </c>
    </row>
    <row r="3213" spans="1:2" x14ac:dyDescent="0.25">
      <c r="A3213">
        <v>321</v>
      </c>
      <c r="B3213">
        <v>25.89376239776611</v>
      </c>
    </row>
    <row r="3214" spans="1:2" x14ac:dyDescent="0.25">
      <c r="A3214">
        <v>321.10000000000002</v>
      </c>
      <c r="B3214">
        <v>25.843947830200179</v>
      </c>
    </row>
    <row r="3215" spans="1:2" x14ac:dyDescent="0.25">
      <c r="A3215">
        <v>321.2</v>
      </c>
      <c r="B3215">
        <v>25.794133262634251</v>
      </c>
    </row>
    <row r="3216" spans="1:2" x14ac:dyDescent="0.25">
      <c r="A3216">
        <v>321.3</v>
      </c>
      <c r="B3216">
        <v>25.744318695068351</v>
      </c>
    </row>
    <row r="3217" spans="1:2" x14ac:dyDescent="0.25">
      <c r="A3217">
        <v>321.39999999999998</v>
      </c>
      <c r="B3217">
        <v>25.69450412750242</v>
      </c>
    </row>
    <row r="3218" spans="1:2" x14ac:dyDescent="0.25">
      <c r="A3218">
        <v>321.5</v>
      </c>
      <c r="B3218">
        <v>25.64468955993652</v>
      </c>
    </row>
    <row r="3219" spans="1:2" x14ac:dyDescent="0.25">
      <c r="A3219">
        <v>321.60000000000002</v>
      </c>
      <c r="B3219">
        <v>25.594874992370588</v>
      </c>
    </row>
    <row r="3220" spans="1:2" x14ac:dyDescent="0.25">
      <c r="A3220">
        <v>321.7</v>
      </c>
      <c r="B3220">
        <v>25.54506042480466</v>
      </c>
    </row>
    <row r="3221" spans="1:2" x14ac:dyDescent="0.25">
      <c r="A3221">
        <v>321.8</v>
      </c>
      <c r="B3221">
        <v>25.495245857238761</v>
      </c>
    </row>
    <row r="3222" spans="1:2" x14ac:dyDescent="0.25">
      <c r="A3222">
        <v>321.89999999999998</v>
      </c>
      <c r="B3222">
        <v>25.445431289672829</v>
      </c>
    </row>
    <row r="3223" spans="1:2" x14ac:dyDescent="0.25">
      <c r="A3223">
        <v>322</v>
      </c>
      <c r="B3223">
        <v>25.395616722106929</v>
      </c>
    </row>
    <row r="3224" spans="1:2" x14ac:dyDescent="0.25">
      <c r="A3224">
        <v>322.10000000000002</v>
      </c>
      <c r="B3224">
        <v>25.39715213775634</v>
      </c>
    </row>
    <row r="3225" spans="1:2" x14ac:dyDescent="0.25">
      <c r="A3225">
        <v>322.2</v>
      </c>
      <c r="B3225">
        <v>25.398687553405761</v>
      </c>
    </row>
    <row r="3226" spans="1:2" x14ac:dyDescent="0.25">
      <c r="A3226">
        <v>322.3</v>
      </c>
      <c r="B3226">
        <v>25.400222969055172</v>
      </c>
    </row>
    <row r="3227" spans="1:2" x14ac:dyDescent="0.25">
      <c r="A3227">
        <v>322.39999999999998</v>
      </c>
      <c r="B3227">
        <v>25.401758384704589</v>
      </c>
    </row>
    <row r="3228" spans="1:2" x14ac:dyDescent="0.25">
      <c r="A3228">
        <v>322.5</v>
      </c>
      <c r="B3228">
        <v>25.403293800354</v>
      </c>
    </row>
    <row r="3229" spans="1:2" x14ac:dyDescent="0.25">
      <c r="A3229">
        <v>322.60000000000002</v>
      </c>
      <c r="B3229">
        <v>25.40482921600341</v>
      </c>
    </row>
    <row r="3230" spans="1:2" x14ac:dyDescent="0.25">
      <c r="A3230">
        <v>322.7</v>
      </c>
      <c r="B3230">
        <v>25.406364631652831</v>
      </c>
    </row>
    <row r="3231" spans="1:2" x14ac:dyDescent="0.25">
      <c r="A3231">
        <v>322.8</v>
      </c>
      <c r="B3231">
        <v>25.407900047302238</v>
      </c>
    </row>
    <row r="3232" spans="1:2" x14ac:dyDescent="0.25">
      <c r="A3232">
        <v>322.89999999999998</v>
      </c>
      <c r="B3232">
        <v>25.409435462951659</v>
      </c>
    </row>
    <row r="3233" spans="1:2" x14ac:dyDescent="0.25">
      <c r="A3233">
        <v>323</v>
      </c>
      <c r="B3233">
        <v>25.41097087860107</v>
      </c>
    </row>
    <row r="3234" spans="1:2" x14ac:dyDescent="0.25">
      <c r="A3234">
        <v>323.10000000000002</v>
      </c>
      <c r="B3234">
        <v>25.36593215942381</v>
      </c>
    </row>
    <row r="3235" spans="1:2" x14ac:dyDescent="0.25">
      <c r="A3235">
        <v>323.2</v>
      </c>
      <c r="B3235">
        <v>25.320893440246561</v>
      </c>
    </row>
    <row r="3236" spans="1:2" x14ac:dyDescent="0.25">
      <c r="A3236">
        <v>323.3</v>
      </c>
      <c r="B3236">
        <v>25.275854721069329</v>
      </c>
    </row>
    <row r="3237" spans="1:2" x14ac:dyDescent="0.25">
      <c r="A3237">
        <v>323.39999999999998</v>
      </c>
      <c r="B3237">
        <v>25.23081600189207</v>
      </c>
    </row>
    <row r="3238" spans="1:2" x14ac:dyDescent="0.25">
      <c r="A3238">
        <v>323.5</v>
      </c>
      <c r="B3238">
        <v>25.185777282714842</v>
      </c>
    </row>
    <row r="3239" spans="1:2" x14ac:dyDescent="0.25">
      <c r="A3239">
        <v>323.60000000000002</v>
      </c>
      <c r="B3239">
        <v>25.140738563537589</v>
      </c>
    </row>
    <row r="3240" spans="1:2" x14ac:dyDescent="0.25">
      <c r="A3240">
        <v>323.7</v>
      </c>
      <c r="B3240">
        <v>25.095699844360329</v>
      </c>
    </row>
    <row r="3241" spans="1:2" x14ac:dyDescent="0.25">
      <c r="A3241">
        <v>323.8</v>
      </c>
      <c r="B3241">
        <v>25.050661125183101</v>
      </c>
    </row>
    <row r="3242" spans="1:2" x14ac:dyDescent="0.25">
      <c r="A3242">
        <v>323.89999999999998</v>
      </c>
      <c r="B3242">
        <v>25.005622406005841</v>
      </c>
    </row>
    <row r="3243" spans="1:2" x14ac:dyDescent="0.25">
      <c r="A3243">
        <v>324</v>
      </c>
      <c r="B3243">
        <v>24.96058368682861</v>
      </c>
    </row>
    <row r="3244" spans="1:2" x14ac:dyDescent="0.25">
      <c r="A3244">
        <v>324.10000000000002</v>
      </c>
      <c r="B3244">
        <v>24.89579704284666</v>
      </c>
    </row>
    <row r="3245" spans="1:2" x14ac:dyDescent="0.25">
      <c r="A3245">
        <v>324.2</v>
      </c>
      <c r="B3245">
        <v>24.83101039886472</v>
      </c>
    </row>
    <row r="3246" spans="1:2" x14ac:dyDescent="0.25">
      <c r="A3246">
        <v>324.3</v>
      </c>
      <c r="B3246">
        <v>24.766223754882809</v>
      </c>
    </row>
    <row r="3247" spans="1:2" x14ac:dyDescent="0.25">
      <c r="A3247">
        <v>324.39999999999998</v>
      </c>
      <c r="B3247">
        <v>24.701437110900859</v>
      </c>
    </row>
    <row r="3248" spans="1:2" x14ac:dyDescent="0.25">
      <c r="A3248">
        <v>324.5</v>
      </c>
      <c r="B3248">
        <v>24.63665046691894</v>
      </c>
    </row>
    <row r="3249" spans="1:2" x14ac:dyDescent="0.25">
      <c r="A3249">
        <v>324.60000000000002</v>
      </c>
      <c r="B3249">
        <v>24.571863822937001</v>
      </c>
    </row>
    <row r="3250" spans="1:2" x14ac:dyDescent="0.25">
      <c r="A3250">
        <v>324.7</v>
      </c>
      <c r="B3250">
        <v>24.507077178955051</v>
      </c>
    </row>
    <row r="3251" spans="1:2" x14ac:dyDescent="0.25">
      <c r="A3251">
        <v>324.8</v>
      </c>
      <c r="B3251">
        <v>24.442290534973139</v>
      </c>
    </row>
    <row r="3252" spans="1:2" x14ac:dyDescent="0.25">
      <c r="A3252">
        <v>324.89999999999998</v>
      </c>
      <c r="B3252">
        <v>24.377503890991189</v>
      </c>
    </row>
    <row r="3253" spans="1:2" x14ac:dyDescent="0.25">
      <c r="A3253">
        <v>325</v>
      </c>
      <c r="B3253">
        <v>24.312717247009282</v>
      </c>
    </row>
    <row r="3254" spans="1:2" x14ac:dyDescent="0.25">
      <c r="A3254">
        <v>325.10000000000002</v>
      </c>
      <c r="B3254">
        <v>24.27503955841064</v>
      </c>
    </row>
    <row r="3255" spans="1:2" x14ac:dyDescent="0.25">
      <c r="A3255">
        <v>325.2</v>
      </c>
      <c r="B3255">
        <v>24.237361869811998</v>
      </c>
    </row>
    <row r="3256" spans="1:2" x14ac:dyDescent="0.25">
      <c r="A3256">
        <v>325.3</v>
      </c>
      <c r="B3256">
        <v>24.199684181213382</v>
      </c>
    </row>
    <row r="3257" spans="1:2" x14ac:dyDescent="0.25">
      <c r="A3257">
        <v>325.39999999999998</v>
      </c>
      <c r="B3257">
        <v>24.16200649261474</v>
      </c>
    </row>
    <row r="3258" spans="1:2" x14ac:dyDescent="0.25">
      <c r="A3258">
        <v>325.5</v>
      </c>
      <c r="B3258">
        <v>24.12432880401612</v>
      </c>
    </row>
    <row r="3259" spans="1:2" x14ac:dyDescent="0.25">
      <c r="A3259">
        <v>325.60000000000002</v>
      </c>
      <c r="B3259">
        <v>24.086651115417471</v>
      </c>
    </row>
    <row r="3260" spans="1:2" x14ac:dyDescent="0.25">
      <c r="A3260">
        <v>325.7</v>
      </c>
      <c r="B3260">
        <v>24.048973426818829</v>
      </c>
    </row>
    <row r="3261" spans="1:2" x14ac:dyDescent="0.25">
      <c r="A3261">
        <v>325.8</v>
      </c>
      <c r="B3261">
        <v>24.011295738220209</v>
      </c>
    </row>
    <row r="3262" spans="1:2" x14ac:dyDescent="0.25">
      <c r="A3262">
        <v>325.89999999999998</v>
      </c>
      <c r="B3262">
        <v>23.973618049621571</v>
      </c>
    </row>
    <row r="3263" spans="1:2" x14ac:dyDescent="0.25">
      <c r="A3263">
        <v>326</v>
      </c>
      <c r="B3263">
        <v>23.935940361022951</v>
      </c>
    </row>
    <row r="3264" spans="1:2" x14ac:dyDescent="0.25">
      <c r="A3264">
        <v>326.10000000000002</v>
      </c>
      <c r="B3264">
        <v>23.91905498504638</v>
      </c>
    </row>
    <row r="3265" spans="1:2" x14ac:dyDescent="0.25">
      <c r="A3265">
        <v>326.2</v>
      </c>
      <c r="B3265">
        <v>23.902169609069819</v>
      </c>
    </row>
    <row r="3266" spans="1:2" x14ac:dyDescent="0.25">
      <c r="A3266">
        <v>326.3</v>
      </c>
      <c r="B3266">
        <v>23.885284233093259</v>
      </c>
    </row>
    <row r="3267" spans="1:2" x14ac:dyDescent="0.25">
      <c r="A3267">
        <v>326.39999999999998</v>
      </c>
      <c r="B3267">
        <v>23.868398857116691</v>
      </c>
    </row>
    <row r="3268" spans="1:2" x14ac:dyDescent="0.25">
      <c r="A3268">
        <v>326.5</v>
      </c>
      <c r="B3268">
        <v>23.851513481140142</v>
      </c>
    </row>
    <row r="3269" spans="1:2" x14ac:dyDescent="0.25">
      <c r="A3269">
        <v>326.60000000000002</v>
      </c>
      <c r="B3269">
        <v>23.834628105163571</v>
      </c>
    </row>
    <row r="3270" spans="1:2" x14ac:dyDescent="0.25">
      <c r="A3270">
        <v>326.7</v>
      </c>
      <c r="B3270">
        <v>23.81774272918701</v>
      </c>
    </row>
    <row r="3271" spans="1:2" x14ac:dyDescent="0.25">
      <c r="A3271">
        <v>326.8</v>
      </c>
      <c r="B3271">
        <v>23.80085735321045</v>
      </c>
    </row>
    <row r="3272" spans="1:2" x14ac:dyDescent="0.25">
      <c r="A3272">
        <v>326.89999999999998</v>
      </c>
      <c r="B3272">
        <v>23.78397197723389</v>
      </c>
    </row>
    <row r="3273" spans="1:2" x14ac:dyDescent="0.25">
      <c r="A3273">
        <v>327</v>
      </c>
      <c r="B3273">
        <v>23.767086601257329</v>
      </c>
    </row>
    <row r="3274" spans="1:2" x14ac:dyDescent="0.25">
      <c r="A3274">
        <v>327.10000000000002</v>
      </c>
      <c r="B3274">
        <v>23.728396968841551</v>
      </c>
    </row>
    <row r="3275" spans="1:2" x14ac:dyDescent="0.25">
      <c r="A3275">
        <v>327.2</v>
      </c>
      <c r="B3275">
        <v>23.689707336425769</v>
      </c>
    </row>
    <row r="3276" spans="1:2" x14ac:dyDescent="0.25">
      <c r="A3276">
        <v>327.3</v>
      </c>
      <c r="B3276">
        <v>23.651017704010009</v>
      </c>
    </row>
    <row r="3277" spans="1:2" x14ac:dyDescent="0.25">
      <c r="A3277">
        <v>327.39999999999998</v>
      </c>
      <c r="B3277">
        <v>23.612328071594231</v>
      </c>
    </row>
    <row r="3278" spans="1:2" x14ac:dyDescent="0.25">
      <c r="A3278">
        <v>327.5</v>
      </c>
      <c r="B3278">
        <v>23.57363843917847</v>
      </c>
    </row>
    <row r="3279" spans="1:2" x14ac:dyDescent="0.25">
      <c r="A3279">
        <v>327.60000000000002</v>
      </c>
      <c r="B3279">
        <v>23.534948806762689</v>
      </c>
    </row>
    <row r="3280" spans="1:2" x14ac:dyDescent="0.25">
      <c r="A3280">
        <v>327.7</v>
      </c>
      <c r="B3280">
        <v>23.49625917434691</v>
      </c>
    </row>
    <row r="3281" spans="1:2" x14ac:dyDescent="0.25">
      <c r="A3281">
        <v>327.8</v>
      </c>
      <c r="B3281">
        <v>23.45756954193115</v>
      </c>
    </row>
    <row r="3282" spans="1:2" x14ac:dyDescent="0.25">
      <c r="A3282">
        <v>327.9</v>
      </c>
      <c r="B3282">
        <v>23.418879909515368</v>
      </c>
    </row>
    <row r="3283" spans="1:2" x14ac:dyDescent="0.25">
      <c r="A3283">
        <v>328</v>
      </c>
      <c r="B3283">
        <v>23.380190277099612</v>
      </c>
    </row>
    <row r="3284" spans="1:2" x14ac:dyDescent="0.25">
      <c r="A3284">
        <v>328.1</v>
      </c>
      <c r="B3284">
        <v>23.192358932495079</v>
      </c>
    </row>
    <row r="3285" spans="1:2" x14ac:dyDescent="0.25">
      <c r="A3285">
        <v>328.2</v>
      </c>
      <c r="B3285">
        <v>23.004527587890539</v>
      </c>
    </row>
    <row r="3286" spans="1:2" x14ac:dyDescent="0.25">
      <c r="A3286">
        <v>328.3</v>
      </c>
      <c r="B3286">
        <v>22.81669624328611</v>
      </c>
    </row>
    <row r="3287" spans="1:2" x14ac:dyDescent="0.25">
      <c r="A3287">
        <v>328.4</v>
      </c>
      <c r="B3287">
        <v>22.628864898681581</v>
      </c>
    </row>
    <row r="3288" spans="1:2" x14ac:dyDescent="0.25">
      <c r="A3288">
        <v>328.5</v>
      </c>
      <c r="B3288">
        <v>22.441033554077151</v>
      </c>
    </row>
    <row r="3289" spans="1:2" x14ac:dyDescent="0.25">
      <c r="A3289">
        <v>328.6</v>
      </c>
      <c r="B3289">
        <v>22.253202209472619</v>
      </c>
    </row>
    <row r="3290" spans="1:2" x14ac:dyDescent="0.25">
      <c r="A3290">
        <v>328.7</v>
      </c>
      <c r="B3290">
        <v>22.065370864868079</v>
      </c>
    </row>
    <row r="3291" spans="1:2" x14ac:dyDescent="0.25">
      <c r="A3291">
        <v>328.8</v>
      </c>
      <c r="B3291">
        <v>21.87753952026365</v>
      </c>
    </row>
    <row r="3292" spans="1:2" x14ac:dyDescent="0.25">
      <c r="A3292">
        <v>328.9</v>
      </c>
      <c r="B3292">
        <v>21.689708175659121</v>
      </c>
    </row>
    <row r="3293" spans="1:2" x14ac:dyDescent="0.25">
      <c r="A3293">
        <v>329</v>
      </c>
      <c r="B3293">
        <v>21.501876831054691</v>
      </c>
    </row>
    <row r="3294" spans="1:2" x14ac:dyDescent="0.25">
      <c r="A3294">
        <v>329.1</v>
      </c>
      <c r="B3294">
        <v>21.271371765136671</v>
      </c>
    </row>
    <row r="3295" spans="1:2" x14ac:dyDescent="0.25">
      <c r="A3295">
        <v>329.2</v>
      </c>
      <c r="B3295">
        <v>21.04086669921865</v>
      </c>
    </row>
    <row r="3296" spans="1:2" x14ac:dyDescent="0.25">
      <c r="A3296">
        <v>329.3</v>
      </c>
      <c r="B3296">
        <v>20.810361633300761</v>
      </c>
    </row>
    <row r="3297" spans="1:2" x14ac:dyDescent="0.25">
      <c r="A3297">
        <v>329.4</v>
      </c>
      <c r="B3297">
        <v>20.579856567382731</v>
      </c>
    </row>
    <row r="3298" spans="1:2" x14ac:dyDescent="0.25">
      <c r="A3298">
        <v>329.5</v>
      </c>
      <c r="B3298">
        <v>20.349351501464849</v>
      </c>
    </row>
    <row r="3299" spans="1:2" x14ac:dyDescent="0.25">
      <c r="A3299">
        <v>329.6</v>
      </c>
      <c r="B3299">
        <v>20.118846435546821</v>
      </c>
    </row>
    <row r="3300" spans="1:2" x14ac:dyDescent="0.25">
      <c r="A3300">
        <v>329.7</v>
      </c>
      <c r="B3300">
        <v>19.888341369628801</v>
      </c>
    </row>
    <row r="3301" spans="1:2" x14ac:dyDescent="0.25">
      <c r="A3301">
        <v>329.8</v>
      </c>
      <c r="B3301">
        <v>19.657836303710909</v>
      </c>
    </row>
    <row r="3302" spans="1:2" x14ac:dyDescent="0.25">
      <c r="A3302">
        <v>329.9</v>
      </c>
      <c r="B3302">
        <v>19.427331237792892</v>
      </c>
    </row>
    <row r="3303" spans="1:2" x14ac:dyDescent="0.25">
      <c r="A3303">
        <v>330</v>
      </c>
      <c r="B3303">
        <v>19.196826171874999</v>
      </c>
    </row>
    <row r="3304" spans="1:2" x14ac:dyDescent="0.25">
      <c r="A3304">
        <v>330.1</v>
      </c>
      <c r="B3304">
        <v>19.043144874572722</v>
      </c>
    </row>
    <row r="3305" spans="1:2" x14ac:dyDescent="0.25">
      <c r="A3305">
        <v>330.2</v>
      </c>
      <c r="B3305">
        <v>18.88946357727044</v>
      </c>
    </row>
    <row r="3306" spans="1:2" x14ac:dyDescent="0.25">
      <c r="A3306">
        <v>330.3</v>
      </c>
      <c r="B3306">
        <v>18.735782279968241</v>
      </c>
    </row>
    <row r="3307" spans="1:2" x14ac:dyDescent="0.25">
      <c r="A3307">
        <v>330.4</v>
      </c>
      <c r="B3307">
        <v>18.58210098266596</v>
      </c>
    </row>
    <row r="3308" spans="1:2" x14ac:dyDescent="0.25">
      <c r="A3308">
        <v>330.5</v>
      </c>
      <c r="B3308">
        <v>18.428419685363771</v>
      </c>
    </row>
    <row r="3309" spans="1:2" x14ac:dyDescent="0.25">
      <c r="A3309">
        <v>330.6</v>
      </c>
      <c r="B3309">
        <v>18.27473838806149</v>
      </c>
    </row>
    <row r="3310" spans="1:2" x14ac:dyDescent="0.25">
      <c r="A3310">
        <v>330.7</v>
      </c>
      <c r="B3310">
        <v>18.121057090759209</v>
      </c>
    </row>
    <row r="3311" spans="1:2" x14ac:dyDescent="0.25">
      <c r="A3311">
        <v>330.8</v>
      </c>
      <c r="B3311">
        <v>17.967375793457009</v>
      </c>
    </row>
    <row r="3312" spans="1:2" x14ac:dyDescent="0.25">
      <c r="A3312">
        <v>330.9</v>
      </c>
      <c r="B3312">
        <v>17.813694496154731</v>
      </c>
    </row>
    <row r="3313" spans="1:2" x14ac:dyDescent="0.25">
      <c r="A3313">
        <v>331</v>
      </c>
      <c r="B3313">
        <v>17.660013198852539</v>
      </c>
    </row>
    <row r="3314" spans="1:2" x14ac:dyDescent="0.25">
      <c r="A3314">
        <v>331.1</v>
      </c>
      <c r="B3314">
        <v>17.57067773818968</v>
      </c>
    </row>
    <row r="3315" spans="1:2" x14ac:dyDescent="0.25">
      <c r="A3315">
        <v>331.2</v>
      </c>
      <c r="B3315">
        <v>17.48134227752681</v>
      </c>
    </row>
    <row r="3316" spans="1:2" x14ac:dyDescent="0.25">
      <c r="A3316">
        <v>331.3</v>
      </c>
      <c r="B3316">
        <v>17.392006816864001</v>
      </c>
    </row>
    <row r="3317" spans="1:2" x14ac:dyDescent="0.25">
      <c r="A3317">
        <v>331.4</v>
      </c>
      <c r="B3317">
        <v>17.302671356201142</v>
      </c>
    </row>
    <row r="3318" spans="1:2" x14ac:dyDescent="0.25">
      <c r="A3318">
        <v>331.5</v>
      </c>
      <c r="B3318">
        <v>17.213335895538329</v>
      </c>
    </row>
    <row r="3319" spans="1:2" x14ac:dyDescent="0.25">
      <c r="A3319">
        <v>331.6</v>
      </c>
      <c r="B3319">
        <v>17.12400043487547</v>
      </c>
    </row>
    <row r="3320" spans="1:2" x14ac:dyDescent="0.25">
      <c r="A3320">
        <v>331.7</v>
      </c>
      <c r="B3320">
        <v>17.0346649742126</v>
      </c>
    </row>
    <row r="3321" spans="1:2" x14ac:dyDescent="0.25">
      <c r="A3321">
        <v>331.8</v>
      </c>
      <c r="B3321">
        <v>16.94532951354979</v>
      </c>
    </row>
    <row r="3322" spans="1:2" x14ac:dyDescent="0.25">
      <c r="A3322">
        <v>331.9</v>
      </c>
      <c r="B3322">
        <v>16.855994052886931</v>
      </c>
    </row>
    <row r="3323" spans="1:2" x14ac:dyDescent="0.25">
      <c r="A3323">
        <v>332</v>
      </c>
      <c r="B3323">
        <v>16.766658592224118</v>
      </c>
    </row>
    <row r="3324" spans="1:2" x14ac:dyDescent="0.25">
      <c r="A3324">
        <v>332.1</v>
      </c>
      <c r="B3324">
        <v>16.702622575759872</v>
      </c>
    </row>
    <row r="3325" spans="1:2" x14ac:dyDescent="0.25">
      <c r="A3325">
        <v>332.2</v>
      </c>
      <c r="B3325">
        <v>16.638586559295629</v>
      </c>
    </row>
    <row r="3326" spans="1:2" x14ac:dyDescent="0.25">
      <c r="A3326">
        <v>332.3</v>
      </c>
      <c r="B3326">
        <v>16.57455054283141</v>
      </c>
    </row>
    <row r="3327" spans="1:2" x14ac:dyDescent="0.25">
      <c r="A3327">
        <v>332.4</v>
      </c>
      <c r="B3327">
        <v>16.51051452636716</v>
      </c>
    </row>
    <row r="3328" spans="1:2" x14ac:dyDescent="0.25">
      <c r="A3328">
        <v>332.5</v>
      </c>
      <c r="B3328">
        <v>16.446478509902949</v>
      </c>
    </row>
    <row r="3329" spans="1:2" x14ac:dyDescent="0.25">
      <c r="A3329">
        <v>332.6</v>
      </c>
      <c r="B3329">
        <v>16.38244249343871</v>
      </c>
    </row>
    <row r="3330" spans="1:2" x14ac:dyDescent="0.25">
      <c r="A3330">
        <v>332.7</v>
      </c>
      <c r="B3330">
        <v>16.318406476974459</v>
      </c>
    </row>
    <row r="3331" spans="1:2" x14ac:dyDescent="0.25">
      <c r="A3331">
        <v>332.8</v>
      </c>
      <c r="B3331">
        <v>16.254370460510248</v>
      </c>
    </row>
    <row r="3332" spans="1:2" x14ac:dyDescent="0.25">
      <c r="A3332">
        <v>332.9</v>
      </c>
      <c r="B3332">
        <v>16.190334444046002</v>
      </c>
    </row>
    <row r="3333" spans="1:2" x14ac:dyDescent="0.25">
      <c r="A3333">
        <v>333</v>
      </c>
      <c r="B3333">
        <v>16.126298427581791</v>
      </c>
    </row>
    <row r="3334" spans="1:2" x14ac:dyDescent="0.25">
      <c r="A3334">
        <v>333.1</v>
      </c>
      <c r="B3334">
        <v>16.081652116775501</v>
      </c>
    </row>
    <row r="3335" spans="1:2" x14ac:dyDescent="0.25">
      <c r="A3335">
        <v>333.2</v>
      </c>
      <c r="B3335">
        <v>16.037005805969219</v>
      </c>
    </row>
    <row r="3336" spans="1:2" x14ac:dyDescent="0.25">
      <c r="A3336">
        <v>333.3</v>
      </c>
      <c r="B3336">
        <v>15.99235949516296</v>
      </c>
    </row>
    <row r="3337" spans="1:2" x14ac:dyDescent="0.25">
      <c r="A3337">
        <v>333.4</v>
      </c>
      <c r="B3337">
        <v>15.947713184356671</v>
      </c>
    </row>
    <row r="3338" spans="1:2" x14ac:dyDescent="0.25">
      <c r="A3338">
        <v>333.5</v>
      </c>
      <c r="B3338">
        <v>15.90306687355042</v>
      </c>
    </row>
    <row r="3339" spans="1:2" x14ac:dyDescent="0.25">
      <c r="A3339">
        <v>333.6</v>
      </c>
      <c r="B3339">
        <v>15.858420562744129</v>
      </c>
    </row>
    <row r="3340" spans="1:2" x14ac:dyDescent="0.25">
      <c r="A3340">
        <v>333.7</v>
      </c>
      <c r="B3340">
        <v>15.813774251937851</v>
      </c>
    </row>
    <row r="3341" spans="1:2" x14ac:dyDescent="0.25">
      <c r="A3341">
        <v>333.8</v>
      </c>
      <c r="B3341">
        <v>15.769127941131581</v>
      </c>
    </row>
    <row r="3342" spans="1:2" x14ac:dyDescent="0.25">
      <c r="A3342">
        <v>333.9</v>
      </c>
      <c r="B3342">
        <v>15.7244816303253</v>
      </c>
    </row>
    <row r="3343" spans="1:2" x14ac:dyDescent="0.25">
      <c r="A3343">
        <v>334</v>
      </c>
      <c r="B3343">
        <v>15.679835319519039</v>
      </c>
    </row>
    <row r="3344" spans="1:2" x14ac:dyDescent="0.25">
      <c r="A3344">
        <v>334.1</v>
      </c>
      <c r="B3344">
        <v>15.652477912902819</v>
      </c>
    </row>
    <row r="3345" spans="1:2" x14ac:dyDescent="0.25">
      <c r="A3345">
        <v>334.2</v>
      </c>
      <c r="B3345">
        <v>15.625120506286599</v>
      </c>
    </row>
    <row r="3346" spans="1:2" x14ac:dyDescent="0.25">
      <c r="A3346">
        <v>334.3</v>
      </c>
      <c r="B3346">
        <v>15.5977630996704</v>
      </c>
    </row>
    <row r="3347" spans="1:2" x14ac:dyDescent="0.25">
      <c r="A3347">
        <v>334.4</v>
      </c>
      <c r="B3347">
        <v>15.570405693054189</v>
      </c>
    </row>
    <row r="3348" spans="1:2" x14ac:dyDescent="0.25">
      <c r="A3348">
        <v>334.5</v>
      </c>
      <c r="B3348">
        <v>15.54304828643799</v>
      </c>
    </row>
    <row r="3349" spans="1:2" x14ac:dyDescent="0.25">
      <c r="A3349">
        <v>334.6</v>
      </c>
      <c r="B3349">
        <v>15.51569087982177</v>
      </c>
    </row>
    <row r="3350" spans="1:2" x14ac:dyDescent="0.25">
      <c r="A3350">
        <v>334.7</v>
      </c>
      <c r="B3350">
        <v>15.48833347320555</v>
      </c>
    </row>
    <row r="3351" spans="1:2" x14ac:dyDescent="0.25">
      <c r="A3351">
        <v>334.8</v>
      </c>
      <c r="B3351">
        <v>15.46097606658935</v>
      </c>
    </row>
    <row r="3352" spans="1:2" x14ac:dyDescent="0.25">
      <c r="A3352">
        <v>334.9</v>
      </c>
      <c r="B3352">
        <v>15.43361865997313</v>
      </c>
    </row>
    <row r="3353" spans="1:2" x14ac:dyDescent="0.25">
      <c r="A3353">
        <v>335</v>
      </c>
      <c r="B3353">
        <v>15.406261253356931</v>
      </c>
    </row>
    <row r="3354" spans="1:2" x14ac:dyDescent="0.25">
      <c r="A3354">
        <v>335.1</v>
      </c>
      <c r="B3354">
        <v>15.317511548995951</v>
      </c>
    </row>
    <row r="3355" spans="1:2" x14ac:dyDescent="0.25">
      <c r="A3355">
        <v>335.2</v>
      </c>
      <c r="B3355">
        <v>15.22876184463497</v>
      </c>
    </row>
    <row r="3356" spans="1:2" x14ac:dyDescent="0.25">
      <c r="A3356">
        <v>335.3</v>
      </c>
      <c r="B3356">
        <v>15.140012140274029</v>
      </c>
    </row>
    <row r="3357" spans="1:2" x14ac:dyDescent="0.25">
      <c r="A3357">
        <v>335.4</v>
      </c>
      <c r="B3357">
        <v>15.051262435913049</v>
      </c>
    </row>
    <row r="3358" spans="1:2" x14ac:dyDescent="0.25">
      <c r="A3358">
        <v>335.5</v>
      </c>
      <c r="B3358">
        <v>14.96251273155212</v>
      </c>
    </row>
    <row r="3359" spans="1:2" x14ac:dyDescent="0.25">
      <c r="A3359">
        <v>335.6</v>
      </c>
      <c r="B3359">
        <v>14.87376302719114</v>
      </c>
    </row>
    <row r="3360" spans="1:2" x14ac:dyDescent="0.25">
      <c r="A3360">
        <v>335.7</v>
      </c>
      <c r="B3360">
        <v>14.78501332283016</v>
      </c>
    </row>
    <row r="3361" spans="1:2" x14ac:dyDescent="0.25">
      <c r="A3361">
        <v>335.8</v>
      </c>
      <c r="B3361">
        <v>14.696263618469221</v>
      </c>
    </row>
    <row r="3362" spans="1:2" x14ac:dyDescent="0.25">
      <c r="A3362">
        <v>335.9</v>
      </c>
      <c r="B3362">
        <v>14.607513914108241</v>
      </c>
    </row>
    <row r="3363" spans="1:2" x14ac:dyDescent="0.25">
      <c r="A3363">
        <v>336</v>
      </c>
      <c r="B3363">
        <v>14.51876420974731</v>
      </c>
    </row>
    <row r="3364" spans="1:2" x14ac:dyDescent="0.25">
      <c r="A3364">
        <v>336.1</v>
      </c>
      <c r="B3364">
        <v>14.49014255523681</v>
      </c>
    </row>
    <row r="3365" spans="1:2" x14ac:dyDescent="0.25">
      <c r="A3365">
        <v>336.2</v>
      </c>
      <c r="B3365">
        <v>14.461520900726301</v>
      </c>
    </row>
    <row r="3366" spans="1:2" x14ac:dyDescent="0.25">
      <c r="A3366">
        <v>336.3</v>
      </c>
      <c r="B3366">
        <v>14.432899246215809</v>
      </c>
    </row>
    <row r="3367" spans="1:2" x14ac:dyDescent="0.25">
      <c r="A3367">
        <v>336.4</v>
      </c>
      <c r="B3367">
        <v>14.404277591705309</v>
      </c>
    </row>
    <row r="3368" spans="1:2" x14ac:dyDescent="0.25">
      <c r="A3368">
        <v>336.5</v>
      </c>
      <c r="B3368">
        <v>14.37565593719482</v>
      </c>
    </row>
    <row r="3369" spans="1:2" x14ac:dyDescent="0.25">
      <c r="A3369">
        <v>336.6</v>
      </c>
      <c r="B3369">
        <v>14.347034282684319</v>
      </c>
    </row>
    <row r="3370" spans="1:2" x14ac:dyDescent="0.25">
      <c r="A3370">
        <v>336.7</v>
      </c>
      <c r="B3370">
        <v>14.31841262817381</v>
      </c>
    </row>
    <row r="3371" spans="1:2" x14ac:dyDescent="0.25">
      <c r="A3371">
        <v>336.8</v>
      </c>
      <c r="B3371">
        <v>14.289790973663321</v>
      </c>
    </row>
    <row r="3372" spans="1:2" x14ac:dyDescent="0.25">
      <c r="A3372">
        <v>336.9</v>
      </c>
      <c r="B3372">
        <v>14.26116931915282</v>
      </c>
    </row>
    <row r="3373" spans="1:2" x14ac:dyDescent="0.25">
      <c r="A3373">
        <v>337</v>
      </c>
      <c r="B3373">
        <v>14.232547664642331</v>
      </c>
    </row>
    <row r="3374" spans="1:2" x14ac:dyDescent="0.25">
      <c r="A3374">
        <v>337.1</v>
      </c>
      <c r="B3374">
        <v>14.20159885406493</v>
      </c>
    </row>
    <row r="3375" spans="1:2" x14ac:dyDescent="0.25">
      <c r="A3375">
        <v>337.2</v>
      </c>
      <c r="B3375">
        <v>14.17065004348753</v>
      </c>
    </row>
    <row r="3376" spans="1:2" x14ac:dyDescent="0.25">
      <c r="A3376">
        <v>337.3</v>
      </c>
      <c r="B3376">
        <v>14.13970123291015</v>
      </c>
    </row>
    <row r="3377" spans="1:2" x14ac:dyDescent="0.25">
      <c r="A3377">
        <v>337.4</v>
      </c>
      <c r="B3377">
        <v>14.108752422332749</v>
      </c>
    </row>
    <row r="3378" spans="1:2" x14ac:dyDescent="0.25">
      <c r="A3378">
        <v>337.5</v>
      </c>
      <c r="B3378">
        <v>14.077803611755369</v>
      </c>
    </row>
    <row r="3379" spans="1:2" x14ac:dyDescent="0.25">
      <c r="A3379">
        <v>337.6</v>
      </c>
      <c r="B3379">
        <v>14.04685480117797</v>
      </c>
    </row>
    <row r="3380" spans="1:2" x14ac:dyDescent="0.25">
      <c r="A3380">
        <v>337.7</v>
      </c>
      <c r="B3380">
        <v>14.015905990600571</v>
      </c>
    </row>
    <row r="3381" spans="1:2" x14ac:dyDescent="0.25">
      <c r="A3381">
        <v>337.8</v>
      </c>
      <c r="B3381">
        <v>13.984957180023191</v>
      </c>
    </row>
    <row r="3382" spans="1:2" x14ac:dyDescent="0.25">
      <c r="A3382">
        <v>337.9</v>
      </c>
      <c r="B3382">
        <v>13.954008369445789</v>
      </c>
    </row>
    <row r="3383" spans="1:2" x14ac:dyDescent="0.25">
      <c r="A3383">
        <v>338</v>
      </c>
      <c r="B3383">
        <v>13.92305955886841</v>
      </c>
    </row>
    <row r="3384" spans="1:2" x14ac:dyDescent="0.25">
      <c r="A3384">
        <v>338.1</v>
      </c>
      <c r="B3384">
        <v>14.01845167160036</v>
      </c>
    </row>
    <row r="3385" spans="1:2" x14ac:dyDescent="0.25">
      <c r="A3385">
        <v>338.2</v>
      </c>
      <c r="B3385">
        <v>14.113843784332319</v>
      </c>
    </row>
    <row r="3386" spans="1:2" x14ac:dyDescent="0.25">
      <c r="A3386">
        <v>338.3</v>
      </c>
      <c r="B3386">
        <v>14.20923589706422</v>
      </c>
    </row>
    <row r="3387" spans="1:2" x14ac:dyDescent="0.25">
      <c r="A3387">
        <v>338.4</v>
      </c>
      <c r="B3387">
        <v>14.30462800979617</v>
      </c>
    </row>
    <row r="3388" spans="1:2" x14ac:dyDescent="0.25">
      <c r="A3388">
        <v>338.5</v>
      </c>
      <c r="B3388">
        <v>14.400020122528071</v>
      </c>
    </row>
    <row r="3389" spans="1:2" x14ac:dyDescent="0.25">
      <c r="A3389">
        <v>338.6</v>
      </c>
      <c r="B3389">
        <v>14.49541223526003</v>
      </c>
    </row>
    <row r="3390" spans="1:2" x14ac:dyDescent="0.25">
      <c r="A3390">
        <v>338.7</v>
      </c>
      <c r="B3390">
        <v>14.59080434799198</v>
      </c>
    </row>
    <row r="3391" spans="1:2" x14ac:dyDescent="0.25">
      <c r="A3391">
        <v>338.8</v>
      </c>
      <c r="B3391">
        <v>14.686196460723879</v>
      </c>
    </row>
    <row r="3392" spans="1:2" x14ac:dyDescent="0.25">
      <c r="A3392">
        <v>338.9</v>
      </c>
      <c r="B3392">
        <v>14.78158857345584</v>
      </c>
    </row>
    <row r="3393" spans="1:2" x14ac:dyDescent="0.25">
      <c r="A3393">
        <v>339</v>
      </c>
      <c r="B3393">
        <v>14.876980686187739</v>
      </c>
    </row>
    <row r="3394" spans="1:2" x14ac:dyDescent="0.25">
      <c r="A3394">
        <v>339.1</v>
      </c>
      <c r="B3394">
        <v>15.07832070350651</v>
      </c>
    </row>
    <row r="3395" spans="1:2" x14ac:dyDescent="0.25">
      <c r="A3395">
        <v>339.2</v>
      </c>
      <c r="B3395">
        <v>15.27966072082528</v>
      </c>
    </row>
    <row r="3396" spans="1:2" x14ac:dyDescent="0.25">
      <c r="A3396">
        <v>339.3</v>
      </c>
      <c r="B3396">
        <v>15.481000738143941</v>
      </c>
    </row>
    <row r="3397" spans="1:2" x14ac:dyDescent="0.25">
      <c r="A3397">
        <v>339.4</v>
      </c>
      <c r="B3397">
        <v>15.682340755462709</v>
      </c>
    </row>
    <row r="3398" spans="1:2" x14ac:dyDescent="0.25">
      <c r="A3398">
        <v>339.5</v>
      </c>
      <c r="B3398">
        <v>15.88368077278137</v>
      </c>
    </row>
    <row r="3399" spans="1:2" x14ac:dyDescent="0.25">
      <c r="A3399">
        <v>339.6</v>
      </c>
      <c r="B3399">
        <v>16.085020790100138</v>
      </c>
    </row>
    <row r="3400" spans="1:2" x14ac:dyDescent="0.25">
      <c r="A3400">
        <v>339.7</v>
      </c>
      <c r="B3400">
        <v>16.286360807418909</v>
      </c>
    </row>
    <row r="3401" spans="1:2" x14ac:dyDescent="0.25">
      <c r="A3401">
        <v>339.8</v>
      </c>
      <c r="B3401">
        <v>16.487700824737569</v>
      </c>
    </row>
    <row r="3402" spans="1:2" x14ac:dyDescent="0.25">
      <c r="A3402">
        <v>339.9</v>
      </c>
      <c r="B3402">
        <v>16.68904084205634</v>
      </c>
    </row>
    <row r="3403" spans="1:2" x14ac:dyDescent="0.25">
      <c r="A3403">
        <v>340</v>
      </c>
      <c r="B3403">
        <v>16.890380859375</v>
      </c>
    </row>
    <row r="3404" spans="1:2" x14ac:dyDescent="0.25">
      <c r="A3404">
        <v>340.1</v>
      </c>
      <c r="B3404">
        <v>17.152576980590879</v>
      </c>
    </row>
    <row r="3405" spans="1:2" x14ac:dyDescent="0.25">
      <c r="A3405">
        <v>340.2</v>
      </c>
      <c r="B3405">
        <v>17.414773101806759</v>
      </c>
    </row>
    <row r="3406" spans="1:2" x14ac:dyDescent="0.25">
      <c r="A3406">
        <v>340.3</v>
      </c>
      <c r="B3406">
        <v>17.676969223022489</v>
      </c>
    </row>
    <row r="3407" spans="1:2" x14ac:dyDescent="0.25">
      <c r="A3407">
        <v>340.4</v>
      </c>
      <c r="B3407">
        <v>17.939165344238369</v>
      </c>
    </row>
    <row r="3408" spans="1:2" x14ac:dyDescent="0.25">
      <c r="A3408">
        <v>340.5</v>
      </c>
      <c r="B3408">
        <v>18.201361465454099</v>
      </c>
    </row>
    <row r="3409" spans="1:2" x14ac:dyDescent="0.25">
      <c r="A3409">
        <v>340.6</v>
      </c>
      <c r="B3409">
        <v>18.463557586669982</v>
      </c>
    </row>
    <row r="3410" spans="1:2" x14ac:dyDescent="0.25">
      <c r="A3410">
        <v>340.7</v>
      </c>
      <c r="B3410">
        <v>18.725753707885861</v>
      </c>
    </row>
    <row r="3411" spans="1:2" x14ac:dyDescent="0.25">
      <c r="A3411">
        <v>340.8</v>
      </c>
      <c r="B3411">
        <v>18.987949829101591</v>
      </c>
    </row>
    <row r="3412" spans="1:2" x14ac:dyDescent="0.25">
      <c r="A3412">
        <v>340.9</v>
      </c>
      <c r="B3412">
        <v>19.250145950317471</v>
      </c>
    </row>
    <row r="3413" spans="1:2" x14ac:dyDescent="0.25">
      <c r="A3413">
        <v>341</v>
      </c>
      <c r="B3413">
        <v>19.512342071533201</v>
      </c>
    </row>
    <row r="3414" spans="1:2" x14ac:dyDescent="0.25">
      <c r="A3414">
        <v>341.1</v>
      </c>
      <c r="B3414">
        <v>19.89864536285409</v>
      </c>
    </row>
    <row r="3415" spans="1:2" x14ac:dyDescent="0.25">
      <c r="A3415">
        <v>341.2</v>
      </c>
      <c r="B3415">
        <v>20.284948654174979</v>
      </c>
    </row>
    <row r="3416" spans="1:2" x14ac:dyDescent="0.25">
      <c r="A3416">
        <v>341.3</v>
      </c>
      <c r="B3416">
        <v>20.671251945495651</v>
      </c>
    </row>
    <row r="3417" spans="1:2" x14ac:dyDescent="0.25">
      <c r="A3417">
        <v>341.4</v>
      </c>
      <c r="B3417">
        <v>21.05755523681654</v>
      </c>
    </row>
    <row r="3418" spans="1:2" x14ac:dyDescent="0.25">
      <c r="A3418">
        <v>341.5</v>
      </c>
      <c r="B3418">
        <v>21.443858528137209</v>
      </c>
    </row>
    <row r="3419" spans="1:2" x14ac:dyDescent="0.25">
      <c r="A3419">
        <v>341.6</v>
      </c>
      <c r="B3419">
        <v>21.830161819458091</v>
      </c>
    </row>
    <row r="3420" spans="1:2" x14ac:dyDescent="0.25">
      <c r="A3420">
        <v>341.7</v>
      </c>
      <c r="B3420">
        <v>22.21646511077898</v>
      </c>
    </row>
    <row r="3421" spans="1:2" x14ac:dyDescent="0.25">
      <c r="A3421">
        <v>341.8</v>
      </c>
      <c r="B3421">
        <v>22.602768402099649</v>
      </c>
    </row>
    <row r="3422" spans="1:2" x14ac:dyDescent="0.25">
      <c r="A3422">
        <v>341.9</v>
      </c>
      <c r="B3422">
        <v>22.989071693420541</v>
      </c>
    </row>
    <row r="3423" spans="1:2" x14ac:dyDescent="0.25">
      <c r="A3423">
        <v>342</v>
      </c>
      <c r="B3423">
        <v>23.37537498474121</v>
      </c>
    </row>
    <row r="3424" spans="1:2" x14ac:dyDescent="0.25">
      <c r="A3424">
        <v>342.1</v>
      </c>
      <c r="B3424">
        <v>23.580773391723682</v>
      </c>
    </row>
    <row r="3425" spans="1:2" x14ac:dyDescent="0.25">
      <c r="A3425">
        <v>342.2</v>
      </c>
      <c r="B3425">
        <v>23.78617179870615</v>
      </c>
    </row>
    <row r="3426" spans="1:2" x14ac:dyDescent="0.25">
      <c r="A3426">
        <v>342.3</v>
      </c>
      <c r="B3426">
        <v>23.9915702056885</v>
      </c>
    </row>
    <row r="3427" spans="1:2" x14ac:dyDescent="0.25">
      <c r="A3427">
        <v>342.4</v>
      </c>
      <c r="B3427">
        <v>24.196968612670972</v>
      </c>
    </row>
    <row r="3428" spans="1:2" x14ac:dyDescent="0.25">
      <c r="A3428">
        <v>342.5</v>
      </c>
      <c r="B3428">
        <v>24.402367019653319</v>
      </c>
    </row>
    <row r="3429" spans="1:2" x14ac:dyDescent="0.25">
      <c r="A3429">
        <v>342.6</v>
      </c>
      <c r="B3429">
        <v>24.60776542663579</v>
      </c>
    </row>
    <row r="3430" spans="1:2" x14ac:dyDescent="0.25">
      <c r="A3430">
        <v>342.7</v>
      </c>
      <c r="B3430">
        <v>24.813163833618258</v>
      </c>
    </row>
    <row r="3431" spans="1:2" x14ac:dyDescent="0.25">
      <c r="A3431">
        <v>342.8</v>
      </c>
      <c r="B3431">
        <v>25.018562240600609</v>
      </c>
    </row>
    <row r="3432" spans="1:2" x14ac:dyDescent="0.25">
      <c r="A3432">
        <v>342.9</v>
      </c>
      <c r="B3432">
        <v>25.22396064758308</v>
      </c>
    </row>
    <row r="3433" spans="1:2" x14ac:dyDescent="0.25">
      <c r="A3433">
        <v>343</v>
      </c>
      <c r="B3433">
        <v>25.429359054565431</v>
      </c>
    </row>
    <row r="3434" spans="1:2" x14ac:dyDescent="0.25">
      <c r="A3434">
        <v>343.1</v>
      </c>
      <c r="B3434">
        <v>25.405421276092529</v>
      </c>
    </row>
    <row r="3435" spans="1:2" x14ac:dyDescent="0.25">
      <c r="A3435">
        <v>343.2</v>
      </c>
      <c r="B3435">
        <v>25.38148349761962</v>
      </c>
    </row>
    <row r="3436" spans="1:2" x14ac:dyDescent="0.25">
      <c r="A3436">
        <v>343.3</v>
      </c>
      <c r="B3436">
        <v>25.357545719146731</v>
      </c>
    </row>
    <row r="3437" spans="1:2" x14ac:dyDescent="0.25">
      <c r="A3437">
        <v>343.4</v>
      </c>
      <c r="B3437">
        <v>25.333607940673819</v>
      </c>
    </row>
    <row r="3438" spans="1:2" x14ac:dyDescent="0.25">
      <c r="A3438">
        <v>343.5</v>
      </c>
      <c r="B3438">
        <v>25.309670162200931</v>
      </c>
    </row>
    <row r="3439" spans="1:2" x14ac:dyDescent="0.25">
      <c r="A3439">
        <v>343.6</v>
      </c>
      <c r="B3439">
        <v>25.285732383728021</v>
      </c>
    </row>
    <row r="3440" spans="1:2" x14ac:dyDescent="0.25">
      <c r="A3440">
        <v>343.7</v>
      </c>
      <c r="B3440">
        <v>25.261794605255119</v>
      </c>
    </row>
    <row r="3441" spans="1:2" x14ac:dyDescent="0.25">
      <c r="A3441">
        <v>343.8</v>
      </c>
      <c r="B3441">
        <v>25.237856826782231</v>
      </c>
    </row>
    <row r="3442" spans="1:2" x14ac:dyDescent="0.25">
      <c r="A3442">
        <v>343.9</v>
      </c>
      <c r="B3442">
        <v>25.213919048309322</v>
      </c>
    </row>
    <row r="3443" spans="1:2" x14ac:dyDescent="0.25">
      <c r="A3443">
        <v>344</v>
      </c>
      <c r="B3443">
        <v>25.18998126983643</v>
      </c>
    </row>
    <row r="3444" spans="1:2" x14ac:dyDescent="0.25">
      <c r="A3444">
        <v>344.1</v>
      </c>
      <c r="B3444">
        <v>25.240631103515639</v>
      </c>
    </row>
    <row r="3445" spans="1:2" x14ac:dyDescent="0.25">
      <c r="A3445">
        <v>344.2</v>
      </c>
      <c r="B3445">
        <v>25.291280937194848</v>
      </c>
    </row>
    <row r="3446" spans="1:2" x14ac:dyDescent="0.25">
      <c r="A3446">
        <v>344.3</v>
      </c>
      <c r="B3446">
        <v>25.341930770874029</v>
      </c>
    </row>
    <row r="3447" spans="1:2" x14ac:dyDescent="0.25">
      <c r="A3447">
        <v>344.4</v>
      </c>
      <c r="B3447">
        <v>25.392580604553238</v>
      </c>
    </row>
    <row r="3448" spans="1:2" x14ac:dyDescent="0.25">
      <c r="A3448">
        <v>344.5</v>
      </c>
      <c r="B3448">
        <v>25.44323043823243</v>
      </c>
    </row>
    <row r="3449" spans="1:2" x14ac:dyDescent="0.25">
      <c r="A3449">
        <v>344.6</v>
      </c>
      <c r="B3449">
        <v>25.493880271911639</v>
      </c>
    </row>
    <row r="3450" spans="1:2" x14ac:dyDescent="0.25">
      <c r="A3450">
        <v>344.7</v>
      </c>
      <c r="B3450">
        <v>25.544530105590841</v>
      </c>
    </row>
    <row r="3451" spans="1:2" x14ac:dyDescent="0.25">
      <c r="A3451">
        <v>344.8</v>
      </c>
      <c r="B3451">
        <v>25.595179939270029</v>
      </c>
    </row>
    <row r="3452" spans="1:2" x14ac:dyDescent="0.25">
      <c r="A3452">
        <v>344.9</v>
      </c>
      <c r="B3452">
        <v>25.645829772949241</v>
      </c>
    </row>
    <row r="3453" spans="1:2" x14ac:dyDescent="0.25">
      <c r="A3453">
        <v>345</v>
      </c>
      <c r="B3453">
        <v>25.696479606628419</v>
      </c>
    </row>
    <row r="3454" spans="1:2" x14ac:dyDescent="0.25">
      <c r="A3454">
        <v>345.1</v>
      </c>
      <c r="B3454">
        <v>25.744289531707771</v>
      </c>
    </row>
    <row r="3455" spans="1:2" x14ac:dyDescent="0.25">
      <c r="A3455">
        <v>345.2</v>
      </c>
      <c r="B3455">
        <v>25.792099456787131</v>
      </c>
    </row>
    <row r="3456" spans="1:2" x14ac:dyDescent="0.25">
      <c r="A3456">
        <v>345.3</v>
      </c>
      <c r="B3456">
        <v>25.839909381866459</v>
      </c>
    </row>
    <row r="3457" spans="1:2" x14ac:dyDescent="0.25">
      <c r="A3457">
        <v>345.4</v>
      </c>
      <c r="B3457">
        <v>25.887719306945819</v>
      </c>
    </row>
    <row r="3458" spans="1:2" x14ac:dyDescent="0.25">
      <c r="A3458">
        <v>345.5</v>
      </c>
      <c r="B3458">
        <v>25.93552923202515</v>
      </c>
    </row>
    <row r="3459" spans="1:2" x14ac:dyDescent="0.25">
      <c r="A3459">
        <v>345.6</v>
      </c>
      <c r="B3459">
        <v>25.983339157104499</v>
      </c>
    </row>
    <row r="3460" spans="1:2" x14ac:dyDescent="0.25">
      <c r="A3460">
        <v>345.7</v>
      </c>
      <c r="B3460">
        <v>26.031149082183859</v>
      </c>
    </row>
    <row r="3461" spans="1:2" x14ac:dyDescent="0.25">
      <c r="A3461">
        <v>345.8</v>
      </c>
      <c r="B3461">
        <v>26.07895900726319</v>
      </c>
    </row>
    <row r="3462" spans="1:2" x14ac:dyDescent="0.25">
      <c r="A3462">
        <v>345.9</v>
      </c>
      <c r="B3462">
        <v>26.126768932342539</v>
      </c>
    </row>
    <row r="3463" spans="1:2" x14ac:dyDescent="0.25">
      <c r="A3463">
        <v>346</v>
      </c>
      <c r="B3463">
        <v>26.174578857421871</v>
      </c>
    </row>
    <row r="3464" spans="1:2" x14ac:dyDescent="0.25">
      <c r="A3464">
        <v>346.1</v>
      </c>
      <c r="B3464">
        <v>26.218696155548098</v>
      </c>
    </row>
    <row r="3465" spans="1:2" x14ac:dyDescent="0.25">
      <c r="A3465">
        <v>346.2</v>
      </c>
      <c r="B3465">
        <v>26.26281345367433</v>
      </c>
    </row>
    <row r="3466" spans="1:2" x14ac:dyDescent="0.25">
      <c r="A3466">
        <v>346.3</v>
      </c>
      <c r="B3466">
        <v>26.30693075180054</v>
      </c>
    </row>
    <row r="3467" spans="1:2" x14ac:dyDescent="0.25">
      <c r="A3467">
        <v>346.4</v>
      </c>
      <c r="B3467">
        <v>26.351048049926771</v>
      </c>
    </row>
    <row r="3468" spans="1:2" x14ac:dyDescent="0.25">
      <c r="A3468">
        <v>346.5</v>
      </c>
      <c r="B3468">
        <v>26.395165348052981</v>
      </c>
    </row>
    <row r="3469" spans="1:2" x14ac:dyDescent="0.25">
      <c r="A3469">
        <v>346.6</v>
      </c>
      <c r="B3469">
        <v>26.439282646179201</v>
      </c>
    </row>
    <row r="3470" spans="1:2" x14ac:dyDescent="0.25">
      <c r="A3470">
        <v>346.7</v>
      </c>
      <c r="B3470">
        <v>26.48339994430544</v>
      </c>
    </row>
    <row r="3471" spans="1:2" x14ac:dyDescent="0.25">
      <c r="A3471">
        <v>346.8</v>
      </c>
      <c r="B3471">
        <v>26.527517242431639</v>
      </c>
    </row>
    <row r="3472" spans="1:2" x14ac:dyDescent="0.25">
      <c r="A3472">
        <v>346.9</v>
      </c>
      <c r="B3472">
        <v>26.57163454055787</v>
      </c>
    </row>
    <row r="3473" spans="1:2" x14ac:dyDescent="0.25">
      <c r="A3473">
        <v>347</v>
      </c>
      <c r="B3473">
        <v>26.61575183868408</v>
      </c>
    </row>
    <row r="3474" spans="1:2" x14ac:dyDescent="0.25">
      <c r="A3474">
        <v>347.1</v>
      </c>
      <c r="B3474">
        <v>26.642928295135501</v>
      </c>
    </row>
    <row r="3475" spans="1:2" x14ac:dyDescent="0.25">
      <c r="A3475">
        <v>347.2</v>
      </c>
      <c r="B3475">
        <v>26.670104751586919</v>
      </c>
    </row>
    <row r="3476" spans="1:2" x14ac:dyDescent="0.25">
      <c r="A3476">
        <v>347.3</v>
      </c>
      <c r="B3476">
        <v>26.69728120803833</v>
      </c>
    </row>
    <row r="3477" spans="1:2" x14ac:dyDescent="0.25">
      <c r="A3477">
        <v>347.4</v>
      </c>
      <c r="B3477">
        <v>26.724457664489751</v>
      </c>
    </row>
    <row r="3478" spans="1:2" x14ac:dyDescent="0.25">
      <c r="A3478">
        <v>347.5</v>
      </c>
      <c r="B3478">
        <v>26.751634120941159</v>
      </c>
    </row>
    <row r="3479" spans="1:2" x14ac:dyDescent="0.25">
      <c r="A3479">
        <v>347.6</v>
      </c>
      <c r="B3479">
        <v>26.77881057739258</v>
      </c>
    </row>
    <row r="3480" spans="1:2" x14ac:dyDescent="0.25">
      <c r="A3480">
        <v>347.7</v>
      </c>
      <c r="B3480">
        <v>26.805987033844001</v>
      </c>
    </row>
    <row r="3481" spans="1:2" x14ac:dyDescent="0.25">
      <c r="A3481">
        <v>347.8</v>
      </c>
      <c r="B3481">
        <v>26.833163490295409</v>
      </c>
    </row>
    <row r="3482" spans="1:2" x14ac:dyDescent="0.25">
      <c r="A3482">
        <v>347.9</v>
      </c>
      <c r="B3482">
        <v>26.86033994674683</v>
      </c>
    </row>
    <row r="3483" spans="1:2" x14ac:dyDescent="0.25">
      <c r="A3483">
        <v>348</v>
      </c>
      <c r="B3483">
        <v>26.887516403198241</v>
      </c>
    </row>
    <row r="3484" spans="1:2" x14ac:dyDescent="0.25">
      <c r="A3484">
        <v>348.1</v>
      </c>
      <c r="B3484">
        <v>26.935091457366951</v>
      </c>
    </row>
    <row r="3485" spans="1:2" x14ac:dyDescent="0.25">
      <c r="A3485">
        <v>348.2</v>
      </c>
      <c r="B3485">
        <v>26.982666511535669</v>
      </c>
    </row>
    <row r="3486" spans="1:2" x14ac:dyDescent="0.25">
      <c r="A3486">
        <v>348.3</v>
      </c>
      <c r="B3486">
        <v>27.030241565704351</v>
      </c>
    </row>
    <row r="3487" spans="1:2" x14ac:dyDescent="0.25">
      <c r="A3487">
        <v>348.4</v>
      </c>
      <c r="B3487">
        <v>27.077816619873062</v>
      </c>
    </row>
    <row r="3488" spans="1:2" x14ac:dyDescent="0.25">
      <c r="A3488">
        <v>348.5</v>
      </c>
      <c r="B3488">
        <v>27.12539167404174</v>
      </c>
    </row>
    <row r="3489" spans="1:2" x14ac:dyDescent="0.25">
      <c r="A3489">
        <v>348.6</v>
      </c>
      <c r="B3489">
        <v>27.172966728210461</v>
      </c>
    </row>
    <row r="3490" spans="1:2" x14ac:dyDescent="0.25">
      <c r="A3490">
        <v>348.7</v>
      </c>
      <c r="B3490">
        <v>27.220541782379168</v>
      </c>
    </row>
    <row r="3491" spans="1:2" x14ac:dyDescent="0.25">
      <c r="A3491">
        <v>348.8</v>
      </c>
      <c r="B3491">
        <v>27.268116836547851</v>
      </c>
    </row>
    <row r="3492" spans="1:2" x14ac:dyDescent="0.25">
      <c r="A3492">
        <v>348.9</v>
      </c>
      <c r="B3492">
        <v>27.315691890716561</v>
      </c>
    </row>
    <row r="3493" spans="1:2" x14ac:dyDescent="0.25">
      <c r="A3493">
        <v>349</v>
      </c>
      <c r="B3493">
        <v>27.36326694488525</v>
      </c>
    </row>
    <row r="3494" spans="1:2" x14ac:dyDescent="0.25">
      <c r="A3494">
        <v>349.1</v>
      </c>
      <c r="B3494">
        <v>27.426251869201671</v>
      </c>
    </row>
    <row r="3495" spans="1:2" x14ac:dyDescent="0.25">
      <c r="A3495">
        <v>349.2</v>
      </c>
      <c r="B3495">
        <v>27.489236793518089</v>
      </c>
    </row>
    <row r="3496" spans="1:2" x14ac:dyDescent="0.25">
      <c r="A3496">
        <v>349.3</v>
      </c>
      <c r="B3496">
        <v>27.552221717834481</v>
      </c>
    </row>
    <row r="3497" spans="1:2" x14ac:dyDescent="0.25">
      <c r="A3497">
        <v>349.4</v>
      </c>
      <c r="B3497">
        <v>27.615206642150898</v>
      </c>
    </row>
    <row r="3498" spans="1:2" x14ac:dyDescent="0.25">
      <c r="A3498">
        <v>349.5</v>
      </c>
      <c r="B3498">
        <v>27.67819156646728</v>
      </c>
    </row>
    <row r="3499" spans="1:2" x14ac:dyDescent="0.25">
      <c r="A3499">
        <v>349.6</v>
      </c>
      <c r="B3499">
        <v>27.741176490783712</v>
      </c>
    </row>
    <row r="3500" spans="1:2" x14ac:dyDescent="0.25">
      <c r="A3500">
        <v>349.7</v>
      </c>
      <c r="B3500">
        <v>27.804161415100129</v>
      </c>
    </row>
    <row r="3501" spans="1:2" x14ac:dyDescent="0.25">
      <c r="A3501">
        <v>349.8</v>
      </c>
      <c r="B3501">
        <v>27.867146339416511</v>
      </c>
    </row>
    <row r="3502" spans="1:2" x14ac:dyDescent="0.25">
      <c r="A3502">
        <v>349.9</v>
      </c>
      <c r="B3502">
        <v>27.930131263732939</v>
      </c>
    </row>
    <row r="3503" spans="1:2" x14ac:dyDescent="0.25">
      <c r="A3503">
        <v>350</v>
      </c>
      <c r="B3503">
        <v>27.993116188049321</v>
      </c>
    </row>
    <row r="3504" spans="1:2" x14ac:dyDescent="0.25">
      <c r="A3504">
        <v>350.1</v>
      </c>
      <c r="B3504">
        <v>28.029180984497081</v>
      </c>
    </row>
    <row r="3505" spans="1:2" x14ac:dyDescent="0.25">
      <c r="A3505">
        <v>350.2</v>
      </c>
      <c r="B3505">
        <v>28.065245780944849</v>
      </c>
    </row>
    <row r="3506" spans="1:2" x14ac:dyDescent="0.25">
      <c r="A3506">
        <v>350.3</v>
      </c>
      <c r="B3506">
        <v>28.101310577392589</v>
      </c>
    </row>
    <row r="3507" spans="1:2" x14ac:dyDescent="0.25">
      <c r="A3507">
        <v>350.4</v>
      </c>
      <c r="B3507">
        <v>28.137375373840349</v>
      </c>
    </row>
    <row r="3508" spans="1:2" x14ac:dyDescent="0.25">
      <c r="A3508">
        <v>350.5</v>
      </c>
      <c r="B3508">
        <v>28.173440170288089</v>
      </c>
    </row>
    <row r="3509" spans="1:2" x14ac:dyDescent="0.25">
      <c r="A3509">
        <v>350.6</v>
      </c>
      <c r="B3509">
        <v>28.20950496673585</v>
      </c>
    </row>
    <row r="3510" spans="1:2" x14ac:dyDescent="0.25">
      <c r="A3510">
        <v>350.7</v>
      </c>
      <c r="B3510">
        <v>28.24556976318361</v>
      </c>
    </row>
    <row r="3511" spans="1:2" x14ac:dyDescent="0.25">
      <c r="A3511">
        <v>350.8</v>
      </c>
      <c r="B3511">
        <v>28.28163455963136</v>
      </c>
    </row>
    <row r="3512" spans="1:2" x14ac:dyDescent="0.25">
      <c r="A3512">
        <v>350.9</v>
      </c>
      <c r="B3512">
        <v>28.317699356079121</v>
      </c>
    </row>
    <row r="3513" spans="1:2" x14ac:dyDescent="0.25">
      <c r="A3513">
        <v>351</v>
      </c>
      <c r="B3513">
        <v>28.35376415252686</v>
      </c>
    </row>
    <row r="3514" spans="1:2" x14ac:dyDescent="0.25">
      <c r="A3514">
        <v>351.1</v>
      </c>
      <c r="B3514">
        <v>28.307986125946041</v>
      </c>
    </row>
    <row r="3515" spans="1:2" x14ac:dyDescent="0.25">
      <c r="A3515">
        <v>351.2</v>
      </c>
      <c r="B3515">
        <v>28.262208099365221</v>
      </c>
    </row>
    <row r="3516" spans="1:2" x14ac:dyDescent="0.25">
      <c r="A3516">
        <v>351.3</v>
      </c>
      <c r="B3516">
        <v>28.216430072784419</v>
      </c>
    </row>
    <row r="3517" spans="1:2" x14ac:dyDescent="0.25">
      <c r="A3517">
        <v>351.4</v>
      </c>
      <c r="B3517">
        <v>28.1706520462036</v>
      </c>
    </row>
    <row r="3518" spans="1:2" x14ac:dyDescent="0.25">
      <c r="A3518">
        <v>351.5</v>
      </c>
      <c r="B3518">
        <v>28.124874019622801</v>
      </c>
    </row>
    <row r="3519" spans="1:2" x14ac:dyDescent="0.25">
      <c r="A3519">
        <v>351.6</v>
      </c>
      <c r="B3519">
        <v>28.079095993041982</v>
      </c>
    </row>
    <row r="3520" spans="1:2" x14ac:dyDescent="0.25">
      <c r="A3520">
        <v>351.7</v>
      </c>
      <c r="B3520">
        <v>28.033317966461158</v>
      </c>
    </row>
    <row r="3521" spans="1:2" x14ac:dyDescent="0.25">
      <c r="A3521">
        <v>351.8</v>
      </c>
      <c r="B3521">
        <v>27.987539939880371</v>
      </c>
    </row>
    <row r="3522" spans="1:2" x14ac:dyDescent="0.25">
      <c r="A3522">
        <v>351.9</v>
      </c>
      <c r="B3522">
        <v>27.941761913299541</v>
      </c>
    </row>
    <row r="3523" spans="1:2" x14ac:dyDescent="0.25">
      <c r="A3523">
        <v>352</v>
      </c>
      <c r="B3523">
        <v>27.895983886718749</v>
      </c>
    </row>
    <row r="3524" spans="1:2" x14ac:dyDescent="0.25">
      <c r="A3524">
        <v>352.1</v>
      </c>
      <c r="B3524">
        <v>27.885128288269041</v>
      </c>
    </row>
    <row r="3525" spans="1:2" x14ac:dyDescent="0.25">
      <c r="A3525">
        <v>352.2</v>
      </c>
      <c r="B3525">
        <v>27.874272689819328</v>
      </c>
    </row>
    <row r="3526" spans="1:2" x14ac:dyDescent="0.25">
      <c r="A3526">
        <v>352.3</v>
      </c>
      <c r="B3526">
        <v>27.86341709136963</v>
      </c>
    </row>
    <row r="3527" spans="1:2" x14ac:dyDescent="0.25">
      <c r="A3527">
        <v>352.4</v>
      </c>
      <c r="B3527">
        <v>27.852561492919921</v>
      </c>
    </row>
    <row r="3528" spans="1:2" x14ac:dyDescent="0.25">
      <c r="A3528">
        <v>352.5</v>
      </c>
      <c r="B3528">
        <v>27.84170589447022</v>
      </c>
    </row>
    <row r="3529" spans="1:2" x14ac:dyDescent="0.25">
      <c r="A3529">
        <v>352.6</v>
      </c>
      <c r="B3529">
        <v>27.8308502960205</v>
      </c>
    </row>
    <row r="3530" spans="1:2" x14ac:dyDescent="0.25">
      <c r="A3530">
        <v>352.7</v>
      </c>
      <c r="B3530">
        <v>27.819994697570799</v>
      </c>
    </row>
    <row r="3531" spans="1:2" x14ac:dyDescent="0.25">
      <c r="A3531">
        <v>352.8</v>
      </c>
      <c r="B3531">
        <v>27.80913909912109</v>
      </c>
    </row>
    <row r="3532" spans="1:2" x14ac:dyDescent="0.25">
      <c r="A3532">
        <v>352.9</v>
      </c>
      <c r="B3532">
        <v>27.798283500671381</v>
      </c>
    </row>
    <row r="3533" spans="1:2" x14ac:dyDescent="0.25">
      <c r="A3533">
        <v>353</v>
      </c>
      <c r="B3533">
        <v>27.78742790222168</v>
      </c>
    </row>
    <row r="3534" spans="1:2" x14ac:dyDescent="0.25">
      <c r="A3534">
        <v>353.1</v>
      </c>
      <c r="B3534">
        <v>27.81093305587769</v>
      </c>
    </row>
    <row r="3535" spans="1:2" x14ac:dyDescent="0.25">
      <c r="A3535">
        <v>353.2</v>
      </c>
      <c r="B3535">
        <v>27.834438209533701</v>
      </c>
    </row>
    <row r="3536" spans="1:2" x14ac:dyDescent="0.25">
      <c r="A3536">
        <v>353.3</v>
      </c>
      <c r="B3536">
        <v>27.857943363189701</v>
      </c>
    </row>
    <row r="3537" spans="1:2" x14ac:dyDescent="0.25">
      <c r="A3537">
        <v>353.4</v>
      </c>
      <c r="B3537">
        <v>27.881448516845708</v>
      </c>
    </row>
    <row r="3538" spans="1:2" x14ac:dyDescent="0.25">
      <c r="A3538">
        <v>353.5</v>
      </c>
      <c r="B3538">
        <v>27.904953670501708</v>
      </c>
    </row>
    <row r="3539" spans="1:2" x14ac:dyDescent="0.25">
      <c r="A3539">
        <v>353.6</v>
      </c>
      <c r="B3539">
        <v>27.928458824157719</v>
      </c>
    </row>
    <row r="3540" spans="1:2" x14ac:dyDescent="0.25">
      <c r="A3540">
        <v>353.7</v>
      </c>
      <c r="B3540">
        <v>27.95196397781373</v>
      </c>
    </row>
    <row r="3541" spans="1:2" x14ac:dyDescent="0.25">
      <c r="A3541">
        <v>353.8</v>
      </c>
      <c r="B3541">
        <v>27.97546913146973</v>
      </c>
    </row>
    <row r="3542" spans="1:2" x14ac:dyDescent="0.25">
      <c r="A3542">
        <v>353.9</v>
      </c>
      <c r="B3542">
        <v>27.99897428512574</v>
      </c>
    </row>
    <row r="3543" spans="1:2" x14ac:dyDescent="0.25">
      <c r="A3543">
        <v>354</v>
      </c>
      <c r="B3543">
        <v>28.02247943878174</v>
      </c>
    </row>
    <row r="3544" spans="1:2" x14ac:dyDescent="0.25">
      <c r="A3544">
        <v>354.1</v>
      </c>
      <c r="B3544">
        <v>28.01536199569702</v>
      </c>
    </row>
    <row r="3545" spans="1:2" x14ac:dyDescent="0.25">
      <c r="A3545">
        <v>354.2</v>
      </c>
      <c r="B3545">
        <v>28.0082445526123</v>
      </c>
    </row>
    <row r="3546" spans="1:2" x14ac:dyDescent="0.25">
      <c r="A3546">
        <v>354.3</v>
      </c>
      <c r="B3546">
        <v>28.001127109527591</v>
      </c>
    </row>
    <row r="3547" spans="1:2" x14ac:dyDescent="0.25">
      <c r="A3547">
        <v>354.4</v>
      </c>
      <c r="B3547">
        <v>27.994009666442871</v>
      </c>
    </row>
    <row r="3548" spans="1:2" x14ac:dyDescent="0.25">
      <c r="A3548">
        <v>354.5</v>
      </c>
      <c r="B3548">
        <v>27.986892223358151</v>
      </c>
    </row>
    <row r="3549" spans="1:2" x14ac:dyDescent="0.25">
      <c r="A3549">
        <v>354.6</v>
      </c>
      <c r="B3549">
        <v>27.979774780273441</v>
      </c>
    </row>
    <row r="3550" spans="1:2" x14ac:dyDescent="0.25">
      <c r="A3550">
        <v>354.7</v>
      </c>
      <c r="B3550">
        <v>27.972657337188721</v>
      </c>
    </row>
    <row r="3551" spans="1:2" x14ac:dyDescent="0.25">
      <c r="A3551">
        <v>354.8</v>
      </c>
      <c r="B3551">
        <v>27.965539894104001</v>
      </c>
    </row>
    <row r="3552" spans="1:2" x14ac:dyDescent="0.25">
      <c r="A3552">
        <v>354.9</v>
      </c>
      <c r="B3552">
        <v>27.958422451019281</v>
      </c>
    </row>
    <row r="3553" spans="1:2" x14ac:dyDescent="0.25">
      <c r="A3553">
        <v>355</v>
      </c>
      <c r="B3553">
        <v>27.951305007934572</v>
      </c>
    </row>
    <row r="3554" spans="1:2" x14ac:dyDescent="0.25">
      <c r="A3554">
        <v>355.1</v>
      </c>
      <c r="B3554">
        <v>27.94770387649536</v>
      </c>
    </row>
    <row r="3555" spans="1:2" x14ac:dyDescent="0.25">
      <c r="A3555">
        <v>355.2</v>
      </c>
      <c r="B3555">
        <v>27.944102745056149</v>
      </c>
    </row>
    <row r="3556" spans="1:2" x14ac:dyDescent="0.25">
      <c r="A3556">
        <v>355.3</v>
      </c>
      <c r="B3556">
        <v>27.940501613616949</v>
      </c>
    </row>
    <row r="3557" spans="1:2" x14ac:dyDescent="0.25">
      <c r="A3557">
        <v>355.4</v>
      </c>
      <c r="B3557">
        <v>27.93690048217773</v>
      </c>
    </row>
    <row r="3558" spans="1:2" x14ac:dyDescent="0.25">
      <c r="A3558">
        <v>355.5</v>
      </c>
      <c r="B3558">
        <v>27.93329935073853</v>
      </c>
    </row>
    <row r="3559" spans="1:2" x14ac:dyDescent="0.25">
      <c r="A3559">
        <v>355.6</v>
      </c>
      <c r="B3559">
        <v>27.929698219299311</v>
      </c>
    </row>
    <row r="3560" spans="1:2" x14ac:dyDescent="0.25">
      <c r="A3560">
        <v>355.7</v>
      </c>
      <c r="B3560">
        <v>27.926097087860111</v>
      </c>
    </row>
    <row r="3561" spans="1:2" x14ac:dyDescent="0.25">
      <c r="A3561">
        <v>355.8</v>
      </c>
      <c r="B3561">
        <v>27.922495956420899</v>
      </c>
    </row>
    <row r="3562" spans="1:2" x14ac:dyDescent="0.25">
      <c r="A3562">
        <v>355.9</v>
      </c>
      <c r="B3562">
        <v>27.918894824981692</v>
      </c>
    </row>
    <row r="3563" spans="1:2" x14ac:dyDescent="0.25">
      <c r="A3563">
        <v>356</v>
      </c>
      <c r="B3563">
        <v>27.91529369354248</v>
      </c>
    </row>
    <row r="3564" spans="1:2" x14ac:dyDescent="0.25">
      <c r="A3564">
        <v>356.1</v>
      </c>
      <c r="B3564">
        <v>27.93372375488282</v>
      </c>
    </row>
    <row r="3565" spans="1:2" x14ac:dyDescent="0.25">
      <c r="A3565">
        <v>356.2</v>
      </c>
      <c r="B3565">
        <v>27.952153816223149</v>
      </c>
    </row>
    <row r="3566" spans="1:2" x14ac:dyDescent="0.25">
      <c r="A3566">
        <v>356.3</v>
      </c>
      <c r="B3566">
        <v>27.970583877563481</v>
      </c>
    </row>
    <row r="3567" spans="1:2" x14ac:dyDescent="0.25">
      <c r="A3567">
        <v>356.4</v>
      </c>
      <c r="B3567">
        <v>27.98901393890381</v>
      </c>
    </row>
    <row r="3568" spans="1:2" x14ac:dyDescent="0.25">
      <c r="A3568">
        <v>356.5</v>
      </c>
      <c r="B3568">
        <v>28.007444000244138</v>
      </c>
    </row>
    <row r="3569" spans="1:2" x14ac:dyDescent="0.25">
      <c r="A3569">
        <v>356.6</v>
      </c>
      <c r="B3569">
        <v>28.025874061584481</v>
      </c>
    </row>
    <row r="3570" spans="1:2" x14ac:dyDescent="0.25">
      <c r="A3570">
        <v>356.7</v>
      </c>
      <c r="B3570">
        <v>28.04430412292481</v>
      </c>
    </row>
    <row r="3571" spans="1:2" x14ac:dyDescent="0.25">
      <c r="A3571">
        <v>356.8</v>
      </c>
      <c r="B3571">
        <v>28.062734184265139</v>
      </c>
    </row>
    <row r="3572" spans="1:2" x14ac:dyDescent="0.25">
      <c r="A3572">
        <v>356.9</v>
      </c>
      <c r="B3572">
        <v>28.081164245605471</v>
      </c>
    </row>
    <row r="3573" spans="1:2" x14ac:dyDescent="0.25">
      <c r="A3573">
        <v>357</v>
      </c>
      <c r="B3573">
        <v>28.0995943069458</v>
      </c>
    </row>
    <row r="3574" spans="1:2" x14ac:dyDescent="0.25">
      <c r="A3574">
        <v>357.1</v>
      </c>
      <c r="B3574">
        <v>28.10382036209106</v>
      </c>
    </row>
    <row r="3575" spans="1:2" x14ac:dyDescent="0.25">
      <c r="A3575">
        <v>357.2</v>
      </c>
      <c r="B3575">
        <v>28.108046417236331</v>
      </c>
    </row>
    <row r="3576" spans="1:2" x14ac:dyDescent="0.25">
      <c r="A3576">
        <v>357.3</v>
      </c>
      <c r="B3576">
        <v>28.112272472381591</v>
      </c>
    </row>
    <row r="3577" spans="1:2" x14ac:dyDescent="0.25">
      <c r="A3577">
        <v>357.4</v>
      </c>
      <c r="B3577">
        <v>28.116498527526861</v>
      </c>
    </row>
    <row r="3578" spans="1:2" x14ac:dyDescent="0.25">
      <c r="A3578">
        <v>357.5</v>
      </c>
      <c r="B3578">
        <v>28.120724582672121</v>
      </c>
    </row>
    <row r="3579" spans="1:2" x14ac:dyDescent="0.25">
      <c r="A3579">
        <v>357.6</v>
      </c>
      <c r="B3579">
        <v>28.124950637817381</v>
      </c>
    </row>
    <row r="3580" spans="1:2" x14ac:dyDescent="0.25">
      <c r="A3580">
        <v>357.7</v>
      </c>
      <c r="B3580">
        <v>28.129176692962648</v>
      </c>
    </row>
    <row r="3581" spans="1:2" x14ac:dyDescent="0.25">
      <c r="A3581">
        <v>357.8</v>
      </c>
      <c r="B3581">
        <v>28.133402748107908</v>
      </c>
    </row>
    <row r="3582" spans="1:2" x14ac:dyDescent="0.25">
      <c r="A3582">
        <v>357.9</v>
      </c>
      <c r="B3582">
        <v>28.137628803253179</v>
      </c>
    </row>
    <row r="3583" spans="1:2" x14ac:dyDescent="0.25">
      <c r="A3583">
        <v>358</v>
      </c>
      <c r="B3583">
        <v>28.141854858398439</v>
      </c>
    </row>
    <row r="3584" spans="1:2" x14ac:dyDescent="0.25">
      <c r="A3584">
        <v>358.1</v>
      </c>
      <c r="B3584">
        <v>28.05846940994261</v>
      </c>
    </row>
    <row r="3585" spans="1:2" x14ac:dyDescent="0.25">
      <c r="A3585">
        <v>358.2</v>
      </c>
      <c r="B3585">
        <v>27.975083961486781</v>
      </c>
    </row>
    <row r="3586" spans="1:2" x14ac:dyDescent="0.25">
      <c r="A3586">
        <v>358.3</v>
      </c>
      <c r="B3586">
        <v>27.891698513030999</v>
      </c>
    </row>
    <row r="3587" spans="1:2" x14ac:dyDescent="0.25">
      <c r="A3587">
        <v>358.4</v>
      </c>
      <c r="B3587">
        <v>27.80831306457517</v>
      </c>
    </row>
    <row r="3588" spans="1:2" x14ac:dyDescent="0.25">
      <c r="A3588">
        <v>358.5</v>
      </c>
      <c r="B3588">
        <v>27.724927616119381</v>
      </c>
    </row>
    <row r="3589" spans="1:2" x14ac:dyDescent="0.25">
      <c r="A3589">
        <v>358.6</v>
      </c>
      <c r="B3589">
        <v>27.641542167663559</v>
      </c>
    </row>
    <row r="3590" spans="1:2" x14ac:dyDescent="0.25">
      <c r="A3590">
        <v>358.7</v>
      </c>
      <c r="B3590">
        <v>27.558156719207719</v>
      </c>
    </row>
    <row r="3591" spans="1:2" x14ac:dyDescent="0.25">
      <c r="A3591">
        <v>358.8</v>
      </c>
      <c r="B3591">
        <v>27.47477127075194</v>
      </c>
    </row>
    <row r="3592" spans="1:2" x14ac:dyDescent="0.25">
      <c r="A3592">
        <v>358.9</v>
      </c>
      <c r="B3592">
        <v>27.391385822296112</v>
      </c>
    </row>
    <row r="3593" spans="1:2" x14ac:dyDescent="0.25">
      <c r="A3593">
        <v>359</v>
      </c>
      <c r="B3593">
        <v>27.308000373840329</v>
      </c>
    </row>
    <row r="3594" spans="1:2" x14ac:dyDescent="0.25">
      <c r="A3594">
        <v>359.1</v>
      </c>
      <c r="B3594">
        <v>27.15312370300289</v>
      </c>
    </row>
    <row r="3595" spans="1:2" x14ac:dyDescent="0.25">
      <c r="A3595">
        <v>359.2</v>
      </c>
      <c r="B3595">
        <v>26.998247032165459</v>
      </c>
    </row>
    <row r="3596" spans="1:2" x14ac:dyDescent="0.25">
      <c r="A3596">
        <v>359.3</v>
      </c>
      <c r="B3596">
        <v>26.843370361328109</v>
      </c>
    </row>
    <row r="3597" spans="1:2" x14ac:dyDescent="0.25">
      <c r="A3597">
        <v>359.4</v>
      </c>
      <c r="B3597">
        <v>26.68849369049067</v>
      </c>
    </row>
    <row r="3598" spans="1:2" x14ac:dyDescent="0.25">
      <c r="A3598">
        <v>359.5</v>
      </c>
      <c r="B3598">
        <v>26.53361701965332</v>
      </c>
    </row>
    <row r="3599" spans="1:2" x14ac:dyDescent="0.25">
      <c r="A3599">
        <v>359.6</v>
      </c>
      <c r="B3599">
        <v>26.378740348815882</v>
      </c>
    </row>
    <row r="3600" spans="1:2" x14ac:dyDescent="0.25">
      <c r="A3600">
        <v>359.7</v>
      </c>
      <c r="B3600">
        <v>26.22386367797845</v>
      </c>
    </row>
    <row r="3601" spans="1:2" x14ac:dyDescent="0.25">
      <c r="A3601">
        <v>359.8</v>
      </c>
      <c r="B3601">
        <v>26.0689870071411</v>
      </c>
    </row>
    <row r="3602" spans="1:2" x14ac:dyDescent="0.25">
      <c r="A3602">
        <v>359.9</v>
      </c>
      <c r="B3602">
        <v>25.914110336303661</v>
      </c>
    </row>
    <row r="3603" spans="1:2" x14ac:dyDescent="0.25">
      <c r="A3603">
        <v>360</v>
      </c>
      <c r="B3603">
        <v>25.759233665466311</v>
      </c>
    </row>
    <row r="3604" spans="1:2" x14ac:dyDescent="0.25">
      <c r="A3604">
        <v>360.1</v>
      </c>
      <c r="B3604">
        <v>25.608492679595919</v>
      </c>
    </row>
    <row r="3605" spans="1:2" x14ac:dyDescent="0.25">
      <c r="A3605">
        <v>360.2</v>
      </c>
      <c r="B3605">
        <v>25.45775169372552</v>
      </c>
    </row>
    <row r="3606" spans="1:2" x14ac:dyDescent="0.25">
      <c r="A3606">
        <v>360.3</v>
      </c>
      <c r="B3606">
        <v>25.307010707855209</v>
      </c>
    </row>
    <row r="3607" spans="1:2" x14ac:dyDescent="0.25">
      <c r="A3607">
        <v>360.4</v>
      </c>
      <c r="B3607">
        <v>25.15626972198481</v>
      </c>
    </row>
    <row r="3608" spans="1:2" x14ac:dyDescent="0.25">
      <c r="A3608">
        <v>360.5</v>
      </c>
      <c r="B3608">
        <v>25.005528736114499</v>
      </c>
    </row>
    <row r="3609" spans="1:2" x14ac:dyDescent="0.25">
      <c r="A3609">
        <v>360.6</v>
      </c>
      <c r="B3609">
        <v>24.8547877502441</v>
      </c>
    </row>
    <row r="3610" spans="1:2" x14ac:dyDescent="0.25">
      <c r="A3610">
        <v>360.7</v>
      </c>
      <c r="B3610">
        <v>24.704046764373711</v>
      </c>
    </row>
    <row r="3611" spans="1:2" x14ac:dyDescent="0.25">
      <c r="A3611">
        <v>360.8</v>
      </c>
      <c r="B3611">
        <v>24.5533057785034</v>
      </c>
    </row>
    <row r="3612" spans="1:2" x14ac:dyDescent="0.25">
      <c r="A3612">
        <v>360.9</v>
      </c>
      <c r="B3612">
        <v>24.402564792633001</v>
      </c>
    </row>
    <row r="3613" spans="1:2" x14ac:dyDescent="0.25">
      <c r="A3613">
        <v>361</v>
      </c>
      <c r="B3613">
        <v>24.25182380676269</v>
      </c>
    </row>
    <row r="3614" spans="1:2" x14ac:dyDescent="0.25">
      <c r="A3614">
        <v>361.1</v>
      </c>
      <c r="B3614">
        <v>24.104219379425011</v>
      </c>
    </row>
    <row r="3615" spans="1:2" x14ac:dyDescent="0.25">
      <c r="A3615">
        <v>361.2</v>
      </c>
      <c r="B3615">
        <v>23.956614952087332</v>
      </c>
    </row>
    <row r="3616" spans="1:2" x14ac:dyDescent="0.25">
      <c r="A3616">
        <v>361.3</v>
      </c>
      <c r="B3616">
        <v>23.809010524749731</v>
      </c>
    </row>
    <row r="3617" spans="1:2" x14ac:dyDescent="0.25">
      <c r="A3617">
        <v>361.4</v>
      </c>
      <c r="B3617">
        <v>23.661406097412051</v>
      </c>
    </row>
    <row r="3618" spans="1:2" x14ac:dyDescent="0.25">
      <c r="A3618">
        <v>361.5</v>
      </c>
      <c r="B3618">
        <v>23.513801670074461</v>
      </c>
    </row>
    <row r="3619" spans="1:2" x14ac:dyDescent="0.25">
      <c r="A3619">
        <v>361.6</v>
      </c>
      <c r="B3619">
        <v>23.366197242736781</v>
      </c>
    </row>
    <row r="3620" spans="1:2" x14ac:dyDescent="0.25">
      <c r="A3620">
        <v>361.7</v>
      </c>
      <c r="B3620">
        <v>23.218592815399099</v>
      </c>
    </row>
    <row r="3621" spans="1:2" x14ac:dyDescent="0.25">
      <c r="A3621">
        <v>361.8</v>
      </c>
      <c r="B3621">
        <v>23.070988388061512</v>
      </c>
    </row>
    <row r="3622" spans="1:2" x14ac:dyDescent="0.25">
      <c r="A3622">
        <v>361.9</v>
      </c>
      <c r="B3622">
        <v>22.923383960723829</v>
      </c>
    </row>
    <row r="3623" spans="1:2" x14ac:dyDescent="0.25">
      <c r="A3623">
        <v>362</v>
      </c>
      <c r="B3623">
        <v>22.775779533386231</v>
      </c>
    </row>
    <row r="3624" spans="1:2" x14ac:dyDescent="0.25">
      <c r="A3624">
        <v>362.1</v>
      </c>
      <c r="B3624">
        <v>22.63105550765988</v>
      </c>
    </row>
    <row r="3625" spans="1:2" x14ac:dyDescent="0.25">
      <c r="A3625">
        <v>362.2</v>
      </c>
      <c r="B3625">
        <v>22.486331481933529</v>
      </c>
    </row>
    <row r="3626" spans="1:2" x14ac:dyDescent="0.25">
      <c r="A3626">
        <v>362.3</v>
      </c>
      <c r="B3626">
        <v>22.34160745620726</v>
      </c>
    </row>
    <row r="3627" spans="1:2" x14ac:dyDescent="0.25">
      <c r="A3627">
        <v>362.4</v>
      </c>
      <c r="B3627">
        <v>22.196883430480909</v>
      </c>
    </row>
    <row r="3628" spans="1:2" x14ac:dyDescent="0.25">
      <c r="A3628">
        <v>362.5</v>
      </c>
      <c r="B3628">
        <v>22.05215940475464</v>
      </c>
    </row>
    <row r="3629" spans="1:2" x14ac:dyDescent="0.25">
      <c r="A3629">
        <v>362.6</v>
      </c>
      <c r="B3629">
        <v>21.907435379028289</v>
      </c>
    </row>
    <row r="3630" spans="1:2" x14ac:dyDescent="0.25">
      <c r="A3630">
        <v>362.7</v>
      </c>
      <c r="B3630">
        <v>21.762711353301938</v>
      </c>
    </row>
    <row r="3631" spans="1:2" x14ac:dyDescent="0.25">
      <c r="A3631">
        <v>362.8</v>
      </c>
      <c r="B3631">
        <v>21.617987327575669</v>
      </c>
    </row>
    <row r="3632" spans="1:2" x14ac:dyDescent="0.25">
      <c r="A3632">
        <v>362.9</v>
      </c>
      <c r="B3632">
        <v>21.473263301849322</v>
      </c>
    </row>
    <row r="3633" spans="1:2" x14ac:dyDescent="0.25">
      <c r="A3633">
        <v>363</v>
      </c>
      <c r="B3633">
        <v>21.328539276123049</v>
      </c>
    </row>
    <row r="3634" spans="1:2" x14ac:dyDescent="0.25">
      <c r="A3634">
        <v>363.1</v>
      </c>
      <c r="B3634">
        <v>21.21707145690916</v>
      </c>
    </row>
    <row r="3635" spans="1:2" x14ac:dyDescent="0.25">
      <c r="A3635">
        <v>363.2</v>
      </c>
      <c r="B3635">
        <v>21.10560363769526</v>
      </c>
    </row>
    <row r="3636" spans="1:2" x14ac:dyDescent="0.25">
      <c r="A3636">
        <v>363.3</v>
      </c>
      <c r="B3636">
        <v>20.994135818481439</v>
      </c>
    </row>
    <row r="3637" spans="1:2" x14ac:dyDescent="0.25">
      <c r="A3637">
        <v>363.4</v>
      </c>
      <c r="B3637">
        <v>20.882667999267539</v>
      </c>
    </row>
    <row r="3638" spans="1:2" x14ac:dyDescent="0.25">
      <c r="A3638">
        <v>363.5</v>
      </c>
      <c r="B3638">
        <v>20.771200180053711</v>
      </c>
    </row>
    <row r="3639" spans="1:2" x14ac:dyDescent="0.25">
      <c r="A3639">
        <v>363.6</v>
      </c>
      <c r="B3639">
        <v>20.659732360839818</v>
      </c>
    </row>
    <row r="3640" spans="1:2" x14ac:dyDescent="0.25">
      <c r="A3640">
        <v>363.7</v>
      </c>
      <c r="B3640">
        <v>20.54826454162593</v>
      </c>
    </row>
    <row r="3641" spans="1:2" x14ac:dyDescent="0.25">
      <c r="A3641">
        <v>363.8</v>
      </c>
      <c r="B3641">
        <v>20.436796722412101</v>
      </c>
    </row>
    <row r="3642" spans="1:2" x14ac:dyDescent="0.25">
      <c r="A3642">
        <v>363.9</v>
      </c>
      <c r="B3642">
        <v>20.325328903198209</v>
      </c>
    </row>
    <row r="3643" spans="1:2" x14ac:dyDescent="0.25">
      <c r="A3643">
        <v>364</v>
      </c>
      <c r="B3643">
        <v>20.21386108398438</v>
      </c>
    </row>
    <row r="3644" spans="1:2" x14ac:dyDescent="0.25">
      <c r="A3644">
        <v>364.1</v>
      </c>
      <c r="B3644">
        <v>20.219543914794929</v>
      </c>
    </row>
    <row r="3645" spans="1:2" x14ac:dyDescent="0.25">
      <c r="A3645">
        <v>364.2</v>
      </c>
      <c r="B3645">
        <v>20.225226745605479</v>
      </c>
    </row>
    <row r="3646" spans="1:2" x14ac:dyDescent="0.25">
      <c r="A3646">
        <v>364.3</v>
      </c>
      <c r="B3646">
        <v>20.230909576416021</v>
      </c>
    </row>
    <row r="3647" spans="1:2" x14ac:dyDescent="0.25">
      <c r="A3647">
        <v>364.4</v>
      </c>
      <c r="B3647">
        <v>20.236592407226571</v>
      </c>
    </row>
    <row r="3648" spans="1:2" x14ac:dyDescent="0.25">
      <c r="A3648">
        <v>364.5</v>
      </c>
      <c r="B3648">
        <v>20.242275238037109</v>
      </c>
    </row>
    <row r="3649" spans="1:2" x14ac:dyDescent="0.25">
      <c r="A3649">
        <v>364.6</v>
      </c>
      <c r="B3649">
        <v>20.247958068847659</v>
      </c>
    </row>
    <row r="3650" spans="1:2" x14ac:dyDescent="0.25">
      <c r="A3650">
        <v>364.7</v>
      </c>
      <c r="B3650">
        <v>20.253640899658201</v>
      </c>
    </row>
    <row r="3651" spans="1:2" x14ac:dyDescent="0.25">
      <c r="A3651">
        <v>364.8</v>
      </c>
      <c r="B3651">
        <v>20.259323730468751</v>
      </c>
    </row>
    <row r="3652" spans="1:2" x14ac:dyDescent="0.25">
      <c r="A3652">
        <v>364.9</v>
      </c>
      <c r="B3652">
        <v>20.2650065612793</v>
      </c>
    </row>
    <row r="3653" spans="1:2" x14ac:dyDescent="0.25">
      <c r="A3653">
        <v>365</v>
      </c>
      <c r="B3653">
        <v>20.270689392089839</v>
      </c>
    </row>
    <row r="3654" spans="1:2" x14ac:dyDescent="0.25">
      <c r="A3654">
        <v>365.1</v>
      </c>
      <c r="B3654">
        <v>20.29272012710571</v>
      </c>
    </row>
    <row r="3655" spans="1:2" x14ac:dyDescent="0.25">
      <c r="A3655">
        <v>365.2</v>
      </c>
      <c r="B3655">
        <v>20.314750862121588</v>
      </c>
    </row>
    <row r="3656" spans="1:2" x14ac:dyDescent="0.25">
      <c r="A3656">
        <v>365.3</v>
      </c>
      <c r="B3656">
        <v>20.336781597137449</v>
      </c>
    </row>
    <row r="3657" spans="1:2" x14ac:dyDescent="0.25">
      <c r="A3657">
        <v>365.4</v>
      </c>
      <c r="B3657">
        <v>20.35881233215332</v>
      </c>
    </row>
    <row r="3658" spans="1:2" x14ac:dyDescent="0.25">
      <c r="A3658">
        <v>365.5</v>
      </c>
      <c r="B3658">
        <v>20.380843067169181</v>
      </c>
    </row>
    <row r="3659" spans="1:2" x14ac:dyDescent="0.25">
      <c r="A3659">
        <v>365.6</v>
      </c>
      <c r="B3659">
        <v>20.402873802185059</v>
      </c>
    </row>
    <row r="3660" spans="1:2" x14ac:dyDescent="0.25">
      <c r="A3660">
        <v>365.7</v>
      </c>
      <c r="B3660">
        <v>20.424904537200931</v>
      </c>
    </row>
    <row r="3661" spans="1:2" x14ac:dyDescent="0.25">
      <c r="A3661">
        <v>365.8</v>
      </c>
      <c r="B3661">
        <v>20.446935272216791</v>
      </c>
    </row>
    <row r="3662" spans="1:2" x14ac:dyDescent="0.25">
      <c r="A3662">
        <v>365.9</v>
      </c>
      <c r="B3662">
        <v>20.46896600723267</v>
      </c>
    </row>
    <row r="3663" spans="1:2" x14ac:dyDescent="0.25">
      <c r="A3663">
        <v>366</v>
      </c>
      <c r="B3663">
        <v>20.49099674224853</v>
      </c>
    </row>
    <row r="3664" spans="1:2" x14ac:dyDescent="0.25">
      <c r="A3664">
        <v>366.1</v>
      </c>
      <c r="B3664">
        <v>20.523630237579351</v>
      </c>
    </row>
    <row r="3665" spans="1:2" x14ac:dyDescent="0.25">
      <c r="A3665">
        <v>366.2</v>
      </c>
      <c r="B3665">
        <v>20.556263732910171</v>
      </c>
    </row>
    <row r="3666" spans="1:2" x14ac:dyDescent="0.25">
      <c r="A3666">
        <v>366.3</v>
      </c>
      <c r="B3666">
        <v>20.58889722824097</v>
      </c>
    </row>
    <row r="3667" spans="1:2" x14ac:dyDescent="0.25">
      <c r="A3667">
        <v>366.4</v>
      </c>
      <c r="B3667">
        <v>20.62153072357178</v>
      </c>
    </row>
    <row r="3668" spans="1:2" x14ac:dyDescent="0.25">
      <c r="A3668">
        <v>366.5</v>
      </c>
      <c r="B3668">
        <v>20.65416421890259</v>
      </c>
    </row>
    <row r="3669" spans="1:2" x14ac:dyDescent="0.25">
      <c r="A3669">
        <v>366.6</v>
      </c>
      <c r="B3669">
        <v>20.6867977142334</v>
      </c>
    </row>
    <row r="3670" spans="1:2" x14ac:dyDescent="0.25">
      <c r="A3670">
        <v>366.7</v>
      </c>
      <c r="B3670">
        <v>20.71943120956422</v>
      </c>
    </row>
    <row r="3671" spans="1:2" x14ac:dyDescent="0.25">
      <c r="A3671">
        <v>366.8</v>
      </c>
      <c r="B3671">
        <v>20.75206470489502</v>
      </c>
    </row>
    <row r="3672" spans="1:2" x14ac:dyDescent="0.25">
      <c r="A3672">
        <v>366.9</v>
      </c>
      <c r="B3672">
        <v>20.78469820022584</v>
      </c>
    </row>
    <row r="3673" spans="1:2" x14ac:dyDescent="0.25">
      <c r="A3673">
        <v>367</v>
      </c>
      <c r="B3673">
        <v>20.817331695556639</v>
      </c>
    </row>
    <row r="3674" spans="1:2" x14ac:dyDescent="0.25">
      <c r="A3674">
        <v>367.1</v>
      </c>
      <c r="B3674">
        <v>20.89361118316652</v>
      </c>
    </row>
    <row r="3675" spans="1:2" x14ac:dyDescent="0.25">
      <c r="A3675">
        <v>367.2</v>
      </c>
      <c r="B3675">
        <v>20.969890670776401</v>
      </c>
    </row>
    <row r="3676" spans="1:2" x14ac:dyDescent="0.25">
      <c r="A3676">
        <v>367.3</v>
      </c>
      <c r="B3676">
        <v>21.046170158386239</v>
      </c>
    </row>
    <row r="3677" spans="1:2" x14ac:dyDescent="0.25">
      <c r="A3677">
        <v>367.4</v>
      </c>
      <c r="B3677">
        <v>21.12244964599612</v>
      </c>
    </row>
    <row r="3678" spans="1:2" x14ac:dyDescent="0.25">
      <c r="A3678">
        <v>367.5</v>
      </c>
      <c r="B3678">
        <v>21.198729133605951</v>
      </c>
    </row>
    <row r="3679" spans="1:2" x14ac:dyDescent="0.25">
      <c r="A3679">
        <v>367.6</v>
      </c>
      <c r="B3679">
        <v>21.275008621215839</v>
      </c>
    </row>
    <row r="3680" spans="1:2" x14ac:dyDescent="0.25">
      <c r="A3680">
        <v>367.7</v>
      </c>
      <c r="B3680">
        <v>21.35128810882572</v>
      </c>
    </row>
    <row r="3681" spans="1:2" x14ac:dyDescent="0.25">
      <c r="A3681">
        <v>367.8</v>
      </c>
      <c r="B3681">
        <v>21.427567596435551</v>
      </c>
    </row>
    <row r="3682" spans="1:2" x14ac:dyDescent="0.25">
      <c r="A3682">
        <v>367.9</v>
      </c>
      <c r="B3682">
        <v>21.503847084045429</v>
      </c>
    </row>
    <row r="3683" spans="1:2" x14ac:dyDescent="0.25">
      <c r="A3683">
        <v>368</v>
      </c>
      <c r="B3683">
        <v>21.580126571655271</v>
      </c>
    </row>
    <row r="3684" spans="1:2" x14ac:dyDescent="0.25">
      <c r="A3684">
        <v>368.1</v>
      </c>
      <c r="B3684">
        <v>21.68005331039431</v>
      </c>
    </row>
    <row r="3685" spans="1:2" x14ac:dyDescent="0.25">
      <c r="A3685">
        <v>368.2</v>
      </c>
      <c r="B3685">
        <v>21.779980049133339</v>
      </c>
    </row>
    <row r="3686" spans="1:2" x14ac:dyDescent="0.25">
      <c r="A3686">
        <v>368.3</v>
      </c>
      <c r="B3686">
        <v>21.879906787872329</v>
      </c>
    </row>
    <row r="3687" spans="1:2" x14ac:dyDescent="0.25">
      <c r="A3687">
        <v>368.4</v>
      </c>
      <c r="B3687">
        <v>21.979833526611358</v>
      </c>
    </row>
    <row r="3688" spans="1:2" x14ac:dyDescent="0.25">
      <c r="A3688">
        <v>368.5</v>
      </c>
      <c r="B3688">
        <v>22.079760265350341</v>
      </c>
    </row>
    <row r="3689" spans="1:2" x14ac:dyDescent="0.25">
      <c r="A3689">
        <v>368.6</v>
      </c>
      <c r="B3689">
        <v>22.179687004089381</v>
      </c>
    </row>
    <row r="3690" spans="1:2" x14ac:dyDescent="0.25">
      <c r="A3690">
        <v>368.7</v>
      </c>
      <c r="B3690">
        <v>22.27961374282841</v>
      </c>
    </row>
    <row r="3691" spans="1:2" x14ac:dyDescent="0.25">
      <c r="A3691">
        <v>368.8</v>
      </c>
      <c r="B3691">
        <v>22.3795404815674</v>
      </c>
    </row>
    <row r="3692" spans="1:2" x14ac:dyDescent="0.25">
      <c r="A3692">
        <v>368.9</v>
      </c>
      <c r="B3692">
        <v>22.479467220306429</v>
      </c>
    </row>
    <row r="3693" spans="1:2" x14ac:dyDescent="0.25">
      <c r="A3693">
        <v>369</v>
      </c>
      <c r="B3693">
        <v>22.579393959045412</v>
      </c>
    </row>
    <row r="3694" spans="1:2" x14ac:dyDescent="0.25">
      <c r="A3694">
        <v>369.1</v>
      </c>
      <c r="B3694">
        <v>22.69577346801761</v>
      </c>
    </row>
    <row r="3695" spans="1:2" x14ac:dyDescent="0.25">
      <c r="A3695">
        <v>369.2</v>
      </c>
      <c r="B3695">
        <v>22.8121529769898</v>
      </c>
    </row>
    <row r="3696" spans="1:2" x14ac:dyDescent="0.25">
      <c r="A3696">
        <v>369.3</v>
      </c>
      <c r="B3696">
        <v>22.928532485961931</v>
      </c>
    </row>
    <row r="3697" spans="1:2" x14ac:dyDescent="0.25">
      <c r="A3697">
        <v>369.4</v>
      </c>
      <c r="B3697">
        <v>23.044911994934122</v>
      </c>
    </row>
    <row r="3698" spans="1:2" x14ac:dyDescent="0.25">
      <c r="A3698">
        <v>369.5</v>
      </c>
      <c r="B3698">
        <v>23.161291503906249</v>
      </c>
    </row>
    <row r="3699" spans="1:2" x14ac:dyDescent="0.25">
      <c r="A3699">
        <v>369.6</v>
      </c>
      <c r="B3699">
        <v>23.277671012878439</v>
      </c>
    </row>
    <row r="3700" spans="1:2" x14ac:dyDescent="0.25">
      <c r="A3700">
        <v>369.7</v>
      </c>
      <c r="B3700">
        <v>23.394050521850641</v>
      </c>
    </row>
    <row r="3701" spans="1:2" x14ac:dyDescent="0.25">
      <c r="A3701">
        <v>369.8</v>
      </c>
      <c r="B3701">
        <v>23.510430030822771</v>
      </c>
    </row>
    <row r="3702" spans="1:2" x14ac:dyDescent="0.25">
      <c r="A3702">
        <v>369.9</v>
      </c>
      <c r="B3702">
        <v>23.626809539794959</v>
      </c>
    </row>
    <row r="3703" spans="1:2" x14ac:dyDescent="0.25">
      <c r="A3703">
        <v>370</v>
      </c>
      <c r="B3703">
        <v>23.743189048767089</v>
      </c>
    </row>
    <row r="3704" spans="1:2" x14ac:dyDescent="0.25">
      <c r="A3704">
        <v>370.1</v>
      </c>
      <c r="B3704">
        <v>23.828646526336691</v>
      </c>
    </row>
    <row r="3705" spans="1:2" x14ac:dyDescent="0.25">
      <c r="A3705">
        <v>370.2</v>
      </c>
      <c r="B3705">
        <v>23.914104003906289</v>
      </c>
    </row>
    <row r="3706" spans="1:2" x14ac:dyDescent="0.25">
      <c r="A3706">
        <v>370.3</v>
      </c>
      <c r="B3706">
        <v>23.99956148147584</v>
      </c>
    </row>
    <row r="3707" spans="1:2" x14ac:dyDescent="0.25">
      <c r="A3707">
        <v>370.4</v>
      </c>
      <c r="B3707">
        <v>24.085018959045438</v>
      </c>
    </row>
    <row r="3708" spans="1:2" x14ac:dyDescent="0.25">
      <c r="A3708">
        <v>370.5</v>
      </c>
      <c r="B3708">
        <v>24.17047643661499</v>
      </c>
    </row>
    <row r="3709" spans="1:2" x14ac:dyDescent="0.25">
      <c r="A3709">
        <v>370.6</v>
      </c>
      <c r="B3709">
        <v>24.255933914184592</v>
      </c>
    </row>
    <row r="3710" spans="1:2" x14ac:dyDescent="0.25">
      <c r="A3710">
        <v>370.7</v>
      </c>
      <c r="B3710">
        <v>24.34139139175419</v>
      </c>
    </row>
    <row r="3711" spans="1:2" x14ac:dyDescent="0.25">
      <c r="A3711">
        <v>370.8</v>
      </c>
      <c r="B3711">
        <v>24.426848869323742</v>
      </c>
    </row>
    <row r="3712" spans="1:2" x14ac:dyDescent="0.25">
      <c r="A3712">
        <v>370.9</v>
      </c>
      <c r="B3712">
        <v>24.51230634689334</v>
      </c>
    </row>
    <row r="3713" spans="1:2" x14ac:dyDescent="0.25">
      <c r="A3713">
        <v>371</v>
      </c>
      <c r="B3713">
        <v>24.597763824462891</v>
      </c>
    </row>
    <row r="3714" spans="1:2" x14ac:dyDescent="0.25">
      <c r="A3714">
        <v>371.1</v>
      </c>
      <c r="B3714">
        <v>24.544098396301258</v>
      </c>
    </row>
    <row r="3715" spans="1:2" x14ac:dyDescent="0.25">
      <c r="A3715">
        <v>371.2</v>
      </c>
      <c r="B3715">
        <v>24.490432968139629</v>
      </c>
    </row>
    <row r="3716" spans="1:2" x14ac:dyDescent="0.25">
      <c r="A3716">
        <v>371.3</v>
      </c>
      <c r="B3716">
        <v>24.436767539978021</v>
      </c>
    </row>
    <row r="3717" spans="1:2" x14ac:dyDescent="0.25">
      <c r="A3717">
        <v>371.4</v>
      </c>
      <c r="B3717">
        <v>24.383102111816392</v>
      </c>
    </row>
    <row r="3718" spans="1:2" x14ac:dyDescent="0.25">
      <c r="A3718">
        <v>371.5</v>
      </c>
      <c r="B3718">
        <v>24.32943668365478</v>
      </c>
    </row>
    <row r="3719" spans="1:2" x14ac:dyDescent="0.25">
      <c r="A3719">
        <v>371.6</v>
      </c>
      <c r="B3719">
        <v>24.275771255493151</v>
      </c>
    </row>
    <row r="3720" spans="1:2" x14ac:dyDescent="0.25">
      <c r="A3720">
        <v>371.7</v>
      </c>
      <c r="B3720">
        <v>24.222105827331522</v>
      </c>
    </row>
    <row r="3721" spans="1:2" x14ac:dyDescent="0.25">
      <c r="A3721">
        <v>371.8</v>
      </c>
      <c r="B3721">
        <v>24.168440399169921</v>
      </c>
    </row>
    <row r="3722" spans="1:2" x14ac:dyDescent="0.25">
      <c r="A3722">
        <v>371.9</v>
      </c>
      <c r="B3722">
        <v>24.114774971008281</v>
      </c>
    </row>
    <row r="3723" spans="1:2" x14ac:dyDescent="0.25">
      <c r="A3723">
        <v>372</v>
      </c>
      <c r="B3723">
        <v>24.06110954284668</v>
      </c>
    </row>
    <row r="3724" spans="1:2" x14ac:dyDescent="0.25">
      <c r="A3724">
        <v>372.1</v>
      </c>
      <c r="B3724">
        <v>23.913505764007539</v>
      </c>
    </row>
    <row r="3725" spans="1:2" x14ac:dyDescent="0.25">
      <c r="A3725">
        <v>372.2</v>
      </c>
      <c r="B3725">
        <v>23.765901985168391</v>
      </c>
    </row>
    <row r="3726" spans="1:2" x14ac:dyDescent="0.25">
      <c r="A3726">
        <v>372.3</v>
      </c>
      <c r="B3726">
        <v>23.618298206329332</v>
      </c>
    </row>
    <row r="3727" spans="1:2" x14ac:dyDescent="0.25">
      <c r="A3727">
        <v>372.4</v>
      </c>
      <c r="B3727">
        <v>23.47069442749018</v>
      </c>
    </row>
    <row r="3728" spans="1:2" x14ac:dyDescent="0.25">
      <c r="A3728">
        <v>372.5</v>
      </c>
      <c r="B3728">
        <v>23.323090648651121</v>
      </c>
    </row>
    <row r="3729" spans="1:2" x14ac:dyDescent="0.25">
      <c r="A3729">
        <v>372.6</v>
      </c>
      <c r="B3729">
        <v>23.17548686981198</v>
      </c>
    </row>
    <row r="3730" spans="1:2" x14ac:dyDescent="0.25">
      <c r="A3730">
        <v>372.7</v>
      </c>
      <c r="B3730">
        <v>23.027883090972839</v>
      </c>
    </row>
    <row r="3731" spans="1:2" x14ac:dyDescent="0.25">
      <c r="A3731">
        <v>372.8</v>
      </c>
      <c r="B3731">
        <v>22.880279312133769</v>
      </c>
    </row>
    <row r="3732" spans="1:2" x14ac:dyDescent="0.25">
      <c r="A3732">
        <v>372.9</v>
      </c>
      <c r="B3732">
        <v>22.732675533294628</v>
      </c>
    </row>
    <row r="3733" spans="1:2" x14ac:dyDescent="0.25">
      <c r="A3733">
        <v>373</v>
      </c>
      <c r="B3733">
        <v>22.585071754455569</v>
      </c>
    </row>
    <row r="3734" spans="1:2" x14ac:dyDescent="0.25">
      <c r="A3734">
        <v>373.1</v>
      </c>
      <c r="B3734">
        <v>22.381754646301221</v>
      </c>
    </row>
    <row r="3735" spans="1:2" x14ac:dyDescent="0.25">
      <c r="A3735">
        <v>373.2</v>
      </c>
      <c r="B3735">
        <v>22.178437538146881</v>
      </c>
    </row>
    <row r="3736" spans="1:2" x14ac:dyDescent="0.25">
      <c r="A3736">
        <v>373.3</v>
      </c>
      <c r="B3736">
        <v>21.97512042999265</v>
      </c>
    </row>
    <row r="3737" spans="1:2" x14ac:dyDescent="0.25">
      <c r="A3737">
        <v>373.4</v>
      </c>
      <c r="B3737">
        <v>21.771803321838309</v>
      </c>
    </row>
    <row r="3738" spans="1:2" x14ac:dyDescent="0.25">
      <c r="A3738">
        <v>373.5</v>
      </c>
      <c r="B3738">
        <v>21.568486213684078</v>
      </c>
    </row>
    <row r="3739" spans="1:2" x14ac:dyDescent="0.25">
      <c r="A3739">
        <v>373.6</v>
      </c>
      <c r="B3739">
        <v>21.365169105529741</v>
      </c>
    </row>
    <row r="3740" spans="1:2" x14ac:dyDescent="0.25">
      <c r="A3740">
        <v>373.7</v>
      </c>
      <c r="B3740">
        <v>21.1618519973754</v>
      </c>
    </row>
    <row r="3741" spans="1:2" x14ac:dyDescent="0.25">
      <c r="A3741">
        <v>373.8</v>
      </c>
      <c r="B3741">
        <v>20.95853488922117</v>
      </c>
    </row>
    <row r="3742" spans="1:2" x14ac:dyDescent="0.25">
      <c r="A3742">
        <v>373.9</v>
      </c>
      <c r="B3742">
        <v>20.755217781066829</v>
      </c>
    </row>
    <row r="3743" spans="1:2" x14ac:dyDescent="0.25">
      <c r="A3743">
        <v>374</v>
      </c>
      <c r="B3743">
        <v>20.551900672912598</v>
      </c>
    </row>
    <row r="3744" spans="1:2" x14ac:dyDescent="0.25">
      <c r="A3744">
        <v>374.1</v>
      </c>
      <c r="B3744">
        <v>20.196862459182661</v>
      </c>
    </row>
    <row r="3745" spans="1:2" x14ac:dyDescent="0.25">
      <c r="A3745">
        <v>374.2</v>
      </c>
      <c r="B3745">
        <v>19.84182424545272</v>
      </c>
    </row>
    <row r="3746" spans="1:2" x14ac:dyDescent="0.25">
      <c r="A3746">
        <v>374.3</v>
      </c>
      <c r="B3746">
        <v>19.486786031722978</v>
      </c>
    </row>
    <row r="3747" spans="1:2" x14ac:dyDescent="0.25">
      <c r="A3747">
        <v>374.4</v>
      </c>
      <c r="B3747">
        <v>19.131747817993041</v>
      </c>
    </row>
    <row r="3748" spans="1:2" x14ac:dyDescent="0.25">
      <c r="A3748">
        <v>374.5</v>
      </c>
      <c r="B3748">
        <v>18.776709604263299</v>
      </c>
    </row>
    <row r="3749" spans="1:2" x14ac:dyDescent="0.25">
      <c r="A3749">
        <v>374.6</v>
      </c>
      <c r="B3749">
        <v>18.421671390533369</v>
      </c>
    </row>
    <row r="3750" spans="1:2" x14ac:dyDescent="0.25">
      <c r="A3750">
        <v>374.7</v>
      </c>
      <c r="B3750">
        <v>18.066633176803421</v>
      </c>
    </row>
    <row r="3751" spans="1:2" x14ac:dyDescent="0.25">
      <c r="A3751">
        <v>374.8</v>
      </c>
      <c r="B3751">
        <v>17.71159496307369</v>
      </c>
    </row>
    <row r="3752" spans="1:2" x14ac:dyDescent="0.25">
      <c r="A3752">
        <v>374.9</v>
      </c>
      <c r="B3752">
        <v>17.356556749343749</v>
      </c>
    </row>
    <row r="3753" spans="1:2" x14ac:dyDescent="0.25">
      <c r="A3753">
        <v>375</v>
      </c>
      <c r="B3753">
        <v>17.001518535614011</v>
      </c>
    </row>
    <row r="3754" spans="1:2" x14ac:dyDescent="0.25">
      <c r="A3754">
        <v>375.1</v>
      </c>
      <c r="B3754">
        <v>16.697212638854911</v>
      </c>
    </row>
    <row r="3755" spans="1:2" x14ac:dyDescent="0.25">
      <c r="A3755">
        <v>375.2</v>
      </c>
      <c r="B3755">
        <v>16.392906742095811</v>
      </c>
    </row>
    <row r="3756" spans="1:2" x14ac:dyDescent="0.25">
      <c r="A3756">
        <v>375.3</v>
      </c>
      <c r="B3756">
        <v>16.088600845336881</v>
      </c>
    </row>
    <row r="3757" spans="1:2" x14ac:dyDescent="0.25">
      <c r="A3757">
        <v>375.4</v>
      </c>
      <c r="B3757">
        <v>15.78429494857777</v>
      </c>
    </row>
    <row r="3758" spans="1:2" x14ac:dyDescent="0.25">
      <c r="A3758">
        <v>375.5</v>
      </c>
      <c r="B3758">
        <v>15.479989051818841</v>
      </c>
    </row>
    <row r="3759" spans="1:2" x14ac:dyDescent="0.25">
      <c r="A3759">
        <v>375.6</v>
      </c>
      <c r="B3759">
        <v>15.17568315505974</v>
      </c>
    </row>
    <row r="3760" spans="1:2" x14ac:dyDescent="0.25">
      <c r="A3760">
        <v>375.7</v>
      </c>
      <c r="B3760">
        <v>14.87137725830064</v>
      </c>
    </row>
    <row r="3761" spans="1:2" x14ac:dyDescent="0.25">
      <c r="A3761">
        <v>375.8</v>
      </c>
      <c r="B3761">
        <v>14.567071361541711</v>
      </c>
    </row>
    <row r="3762" spans="1:2" x14ac:dyDescent="0.25">
      <c r="A3762">
        <v>375.9</v>
      </c>
      <c r="B3762">
        <v>14.262765464782611</v>
      </c>
    </row>
    <row r="3763" spans="1:2" x14ac:dyDescent="0.25">
      <c r="A3763">
        <v>376</v>
      </c>
      <c r="B3763">
        <v>13.958459568023679</v>
      </c>
    </row>
    <row r="3764" spans="1:2" x14ac:dyDescent="0.25">
      <c r="A3764">
        <v>376.1</v>
      </c>
      <c r="B3764">
        <v>13.77479375839229</v>
      </c>
    </row>
    <row r="3765" spans="1:2" x14ac:dyDescent="0.25">
      <c r="A3765">
        <v>376.2</v>
      </c>
      <c r="B3765">
        <v>13.591127948760899</v>
      </c>
    </row>
    <row r="3766" spans="1:2" x14ac:dyDescent="0.25">
      <c r="A3766">
        <v>376.3</v>
      </c>
      <c r="B3766">
        <v>13.40746213912962</v>
      </c>
    </row>
    <row r="3767" spans="1:2" x14ac:dyDescent="0.25">
      <c r="A3767">
        <v>376.4</v>
      </c>
      <c r="B3767">
        <v>13.223796329498221</v>
      </c>
    </row>
    <row r="3768" spans="1:2" x14ac:dyDescent="0.25">
      <c r="A3768">
        <v>376.5</v>
      </c>
      <c r="B3768">
        <v>13.04013051986694</v>
      </c>
    </row>
    <row r="3769" spans="1:2" x14ac:dyDescent="0.25">
      <c r="A3769">
        <v>376.6</v>
      </c>
      <c r="B3769">
        <v>12.856464710235549</v>
      </c>
    </row>
    <row r="3770" spans="1:2" x14ac:dyDescent="0.25">
      <c r="A3770">
        <v>376.7</v>
      </c>
      <c r="B3770">
        <v>12.67279890060416</v>
      </c>
    </row>
    <row r="3771" spans="1:2" x14ac:dyDescent="0.25">
      <c r="A3771">
        <v>376.8</v>
      </c>
      <c r="B3771">
        <v>12.489133090972871</v>
      </c>
    </row>
    <row r="3772" spans="1:2" x14ac:dyDescent="0.25">
      <c r="A3772">
        <v>376.9</v>
      </c>
      <c r="B3772">
        <v>12.305467281341491</v>
      </c>
    </row>
    <row r="3773" spans="1:2" x14ac:dyDescent="0.25">
      <c r="A3773">
        <v>377</v>
      </c>
      <c r="B3773">
        <v>12.121801471710199</v>
      </c>
    </row>
    <row r="3774" spans="1:2" x14ac:dyDescent="0.25">
      <c r="A3774">
        <v>377.1</v>
      </c>
      <c r="B3774">
        <v>11.960823860168411</v>
      </c>
    </row>
    <row r="3775" spans="1:2" x14ac:dyDescent="0.25">
      <c r="A3775">
        <v>377.2</v>
      </c>
      <c r="B3775">
        <v>11.799846248626629</v>
      </c>
    </row>
    <row r="3776" spans="1:2" x14ac:dyDescent="0.25">
      <c r="A3776">
        <v>377.3</v>
      </c>
      <c r="B3776">
        <v>11.63886863708494</v>
      </c>
    </row>
    <row r="3777" spans="1:2" x14ac:dyDescent="0.25">
      <c r="A3777">
        <v>377.4</v>
      </c>
      <c r="B3777">
        <v>11.477891025543149</v>
      </c>
    </row>
    <row r="3778" spans="1:2" x14ac:dyDescent="0.25">
      <c r="A3778">
        <v>377.5</v>
      </c>
      <c r="B3778">
        <v>11.31691341400146</v>
      </c>
    </row>
    <row r="3779" spans="1:2" x14ac:dyDescent="0.25">
      <c r="A3779">
        <v>377.6</v>
      </c>
      <c r="B3779">
        <v>11.15593580245968</v>
      </c>
    </row>
    <row r="3780" spans="1:2" x14ac:dyDescent="0.25">
      <c r="A3780">
        <v>377.7</v>
      </c>
      <c r="B3780">
        <v>10.99495819091789</v>
      </c>
    </row>
    <row r="3781" spans="1:2" x14ac:dyDescent="0.25">
      <c r="A3781">
        <v>377.8</v>
      </c>
      <c r="B3781">
        <v>10.833980579376201</v>
      </c>
    </row>
    <row r="3782" spans="1:2" x14ac:dyDescent="0.25">
      <c r="A3782">
        <v>377.9</v>
      </c>
      <c r="B3782">
        <v>10.67300296783441</v>
      </c>
    </row>
    <row r="3783" spans="1:2" x14ac:dyDescent="0.25">
      <c r="A3783">
        <v>378</v>
      </c>
      <c r="B3783">
        <v>10.512025356292719</v>
      </c>
    </row>
    <row r="3784" spans="1:2" x14ac:dyDescent="0.25">
      <c r="A3784">
        <v>378.1</v>
      </c>
      <c r="B3784">
        <v>10.38192477226254</v>
      </c>
    </row>
    <row r="3785" spans="1:2" x14ac:dyDescent="0.25">
      <c r="A3785">
        <v>378.2</v>
      </c>
      <c r="B3785">
        <v>10.25182418823236</v>
      </c>
    </row>
    <row r="3786" spans="1:2" x14ac:dyDescent="0.25">
      <c r="A3786">
        <v>378.3</v>
      </c>
      <c r="B3786">
        <v>10.12172360420225</v>
      </c>
    </row>
    <row r="3787" spans="1:2" x14ac:dyDescent="0.25">
      <c r="A3787">
        <v>378.4</v>
      </c>
      <c r="B3787">
        <v>9.9916230201720708</v>
      </c>
    </row>
    <row r="3788" spans="1:2" x14ac:dyDescent="0.25">
      <c r="A3788">
        <v>378.5</v>
      </c>
      <c r="B3788">
        <v>9.8615224361419642</v>
      </c>
    </row>
    <row r="3789" spans="1:2" x14ac:dyDescent="0.25">
      <c r="A3789">
        <v>378.6</v>
      </c>
      <c r="B3789">
        <v>9.7314218521117848</v>
      </c>
    </row>
    <row r="3790" spans="1:2" x14ac:dyDescent="0.25">
      <c r="A3790">
        <v>378.7</v>
      </c>
      <c r="B3790">
        <v>9.6013212680816036</v>
      </c>
    </row>
    <row r="3791" spans="1:2" x14ac:dyDescent="0.25">
      <c r="A3791">
        <v>378.8</v>
      </c>
      <c r="B3791">
        <v>9.4712206840514988</v>
      </c>
    </row>
    <row r="3792" spans="1:2" x14ac:dyDescent="0.25">
      <c r="A3792">
        <v>378.9</v>
      </c>
      <c r="B3792">
        <v>9.3411201000213175</v>
      </c>
    </row>
    <row r="3793" spans="1:2" x14ac:dyDescent="0.25">
      <c r="A3793">
        <v>379</v>
      </c>
      <c r="B3793">
        <v>9.2110195159912109</v>
      </c>
    </row>
    <row r="3794" spans="1:2" x14ac:dyDescent="0.25">
      <c r="A3794">
        <v>379.1</v>
      </c>
      <c r="B3794">
        <v>9.1684836578369051</v>
      </c>
    </row>
    <row r="3795" spans="1:2" x14ac:dyDescent="0.25">
      <c r="A3795">
        <v>379.2</v>
      </c>
      <c r="B3795">
        <v>9.1259477996825975</v>
      </c>
    </row>
    <row r="3796" spans="1:2" x14ac:dyDescent="0.25">
      <c r="A3796">
        <v>379.3</v>
      </c>
      <c r="B3796">
        <v>9.0834119415283148</v>
      </c>
    </row>
    <row r="3797" spans="1:2" x14ac:dyDescent="0.25">
      <c r="A3797">
        <v>379.4</v>
      </c>
      <c r="B3797">
        <v>9.0408760833740089</v>
      </c>
    </row>
    <row r="3798" spans="1:2" x14ac:dyDescent="0.25">
      <c r="A3798">
        <v>379.5</v>
      </c>
      <c r="B3798">
        <v>8.9983402252197262</v>
      </c>
    </row>
    <row r="3799" spans="1:2" x14ac:dyDescent="0.25">
      <c r="A3799">
        <v>379.6</v>
      </c>
      <c r="B3799">
        <v>8.9558043670654204</v>
      </c>
    </row>
    <row r="3800" spans="1:2" x14ac:dyDescent="0.25">
      <c r="A3800">
        <v>379.7</v>
      </c>
      <c r="B3800">
        <v>8.9132685089111128</v>
      </c>
    </row>
    <row r="3801" spans="1:2" x14ac:dyDescent="0.25">
      <c r="A3801">
        <v>379.8</v>
      </c>
      <c r="B3801">
        <v>8.87073265075683</v>
      </c>
    </row>
    <row r="3802" spans="1:2" x14ac:dyDescent="0.25">
      <c r="A3802">
        <v>379.9</v>
      </c>
      <c r="B3802">
        <v>8.8281967926025242</v>
      </c>
    </row>
    <row r="3803" spans="1:2" x14ac:dyDescent="0.25">
      <c r="A3803">
        <v>380</v>
      </c>
      <c r="B3803">
        <v>8.7856609344482415</v>
      </c>
    </row>
    <row r="3804" spans="1:2" x14ac:dyDescent="0.25">
      <c r="A3804">
        <v>380.1</v>
      </c>
      <c r="B3804">
        <v>8.629254817962611</v>
      </c>
    </row>
    <row r="3805" spans="1:2" x14ac:dyDescent="0.25">
      <c r="A3805">
        <v>380.2</v>
      </c>
      <c r="B3805">
        <v>8.4728487014769787</v>
      </c>
    </row>
    <row r="3806" spans="1:2" x14ac:dyDescent="0.25">
      <c r="A3806">
        <v>380.3</v>
      </c>
      <c r="B3806">
        <v>8.316442584991437</v>
      </c>
    </row>
    <row r="3807" spans="1:2" x14ac:dyDescent="0.25">
      <c r="A3807">
        <v>380.4</v>
      </c>
      <c r="B3807">
        <v>8.1600364685058064</v>
      </c>
    </row>
    <row r="3808" spans="1:2" x14ac:dyDescent="0.25">
      <c r="A3808">
        <v>380.5</v>
      </c>
      <c r="B3808">
        <v>8.003630352020263</v>
      </c>
    </row>
    <row r="3809" spans="1:2" x14ac:dyDescent="0.25">
      <c r="A3809">
        <v>380.6</v>
      </c>
      <c r="B3809">
        <v>7.8472242355346324</v>
      </c>
    </row>
    <row r="3810" spans="1:2" x14ac:dyDescent="0.25">
      <c r="A3810">
        <v>380.7</v>
      </c>
      <c r="B3810">
        <v>7.690818119049001</v>
      </c>
    </row>
    <row r="3811" spans="1:2" x14ac:dyDescent="0.25">
      <c r="A3811">
        <v>380.8</v>
      </c>
      <c r="B3811">
        <v>7.5344120025634584</v>
      </c>
    </row>
    <row r="3812" spans="1:2" x14ac:dyDescent="0.25">
      <c r="A3812">
        <v>380.9</v>
      </c>
      <c r="B3812">
        <v>7.3780058860778279</v>
      </c>
    </row>
    <row r="3813" spans="1:2" x14ac:dyDescent="0.25">
      <c r="A3813">
        <v>381</v>
      </c>
      <c r="B3813">
        <v>7.2215997695922853</v>
      </c>
    </row>
    <row r="3814" spans="1:2" x14ac:dyDescent="0.25">
      <c r="A3814">
        <v>381.1</v>
      </c>
      <c r="B3814">
        <v>7.0749686002730989</v>
      </c>
    </row>
    <row r="3815" spans="1:2" x14ac:dyDescent="0.25">
      <c r="A3815">
        <v>381.2</v>
      </c>
      <c r="B3815">
        <v>6.9283374309539134</v>
      </c>
    </row>
    <row r="3816" spans="1:2" x14ac:dyDescent="0.25">
      <c r="A3816">
        <v>381.3</v>
      </c>
      <c r="B3816">
        <v>6.7817062616348096</v>
      </c>
    </row>
    <row r="3817" spans="1:2" x14ac:dyDescent="0.25">
      <c r="A3817">
        <v>381.4</v>
      </c>
      <c r="B3817">
        <v>6.6350750923156241</v>
      </c>
    </row>
    <row r="3818" spans="1:2" x14ac:dyDescent="0.25">
      <c r="A3818">
        <v>381.5</v>
      </c>
      <c r="B3818">
        <v>6.4884439229965212</v>
      </c>
    </row>
    <row r="3819" spans="1:2" x14ac:dyDescent="0.25">
      <c r="A3819">
        <v>381.6</v>
      </c>
      <c r="B3819">
        <v>6.3418127536773348</v>
      </c>
    </row>
    <row r="3820" spans="1:2" x14ac:dyDescent="0.25">
      <c r="A3820">
        <v>381.7</v>
      </c>
      <c r="B3820">
        <v>6.1951815843581493</v>
      </c>
    </row>
    <row r="3821" spans="1:2" x14ac:dyDescent="0.25">
      <c r="A3821">
        <v>381.8</v>
      </c>
      <c r="B3821">
        <v>6.0485504150390463</v>
      </c>
    </row>
    <row r="3822" spans="1:2" x14ac:dyDescent="0.25">
      <c r="A3822">
        <v>381.9</v>
      </c>
      <c r="B3822">
        <v>5.9019192457198599</v>
      </c>
    </row>
    <row r="3823" spans="1:2" x14ac:dyDescent="0.25">
      <c r="A3823">
        <v>382</v>
      </c>
      <c r="B3823">
        <v>5.755288076400757</v>
      </c>
    </row>
    <row r="3824" spans="1:2" x14ac:dyDescent="0.25">
      <c r="A3824">
        <v>382.1</v>
      </c>
      <c r="B3824">
        <v>5.6636374473571571</v>
      </c>
    </row>
    <row r="3825" spans="1:2" x14ac:dyDescent="0.25">
      <c r="A3825">
        <v>382.2</v>
      </c>
      <c r="B3825">
        <v>5.5719868183135572</v>
      </c>
    </row>
    <row r="3826" spans="1:2" x14ac:dyDescent="0.25">
      <c r="A3826">
        <v>382.3</v>
      </c>
      <c r="B3826">
        <v>5.4803361892700089</v>
      </c>
    </row>
    <row r="3827" spans="1:2" x14ac:dyDescent="0.25">
      <c r="A3827">
        <v>382.4</v>
      </c>
      <c r="B3827">
        <v>5.388685560226409</v>
      </c>
    </row>
    <row r="3828" spans="1:2" x14ac:dyDescent="0.25">
      <c r="A3828">
        <v>382.5</v>
      </c>
      <c r="B3828">
        <v>5.2970349311828624</v>
      </c>
    </row>
    <row r="3829" spans="1:2" x14ac:dyDescent="0.25">
      <c r="A3829">
        <v>382.6</v>
      </c>
      <c r="B3829">
        <v>5.2053843021392616</v>
      </c>
    </row>
    <row r="3830" spans="1:2" x14ac:dyDescent="0.25">
      <c r="A3830">
        <v>382.7</v>
      </c>
      <c r="B3830">
        <v>5.1137336730956617</v>
      </c>
    </row>
    <row r="3831" spans="1:2" x14ac:dyDescent="0.25">
      <c r="A3831">
        <v>382.8</v>
      </c>
      <c r="B3831">
        <v>5.0220830440521134</v>
      </c>
    </row>
    <row r="3832" spans="1:2" x14ac:dyDescent="0.25">
      <c r="A3832">
        <v>382.9</v>
      </c>
      <c r="B3832">
        <v>4.9304324150085126</v>
      </c>
    </row>
    <row r="3833" spans="1:2" x14ac:dyDescent="0.25">
      <c r="A3833">
        <v>383</v>
      </c>
      <c r="B3833">
        <v>4.838781785964966</v>
      </c>
    </row>
    <row r="3834" spans="1:2" x14ac:dyDescent="0.25">
      <c r="A3834">
        <v>383.1</v>
      </c>
      <c r="B3834">
        <v>4.7207498908042638</v>
      </c>
    </row>
    <row r="3835" spans="1:2" x14ac:dyDescent="0.25">
      <c r="A3835">
        <v>383.2</v>
      </c>
      <c r="B3835">
        <v>4.6027179956435624</v>
      </c>
    </row>
    <row r="3836" spans="1:2" x14ac:dyDescent="0.25">
      <c r="A3836">
        <v>383.3</v>
      </c>
      <c r="B3836">
        <v>4.4846861004829277</v>
      </c>
    </row>
    <row r="3837" spans="1:2" x14ac:dyDescent="0.25">
      <c r="A3837">
        <v>383.4</v>
      </c>
      <c r="B3837">
        <v>4.3666542053222246</v>
      </c>
    </row>
    <row r="3838" spans="1:2" x14ac:dyDescent="0.25">
      <c r="A3838">
        <v>383.5</v>
      </c>
      <c r="B3838">
        <v>4.2486223101615908</v>
      </c>
    </row>
    <row r="3839" spans="1:2" x14ac:dyDescent="0.25">
      <c r="A3839">
        <v>383.6</v>
      </c>
      <c r="B3839">
        <v>4.1305904150008894</v>
      </c>
    </row>
    <row r="3840" spans="1:2" x14ac:dyDescent="0.25">
      <c r="A3840">
        <v>383.7</v>
      </c>
      <c r="B3840">
        <v>4.0125585198401872</v>
      </c>
    </row>
    <row r="3841" spans="1:2" x14ac:dyDescent="0.25">
      <c r="A3841">
        <v>383.8</v>
      </c>
      <c r="B3841">
        <v>3.894526624679552</v>
      </c>
    </row>
    <row r="3842" spans="1:2" x14ac:dyDescent="0.25">
      <c r="A3842">
        <v>383.9</v>
      </c>
      <c r="B3842">
        <v>3.7764947295188511</v>
      </c>
    </row>
    <row r="3843" spans="1:2" x14ac:dyDescent="0.25">
      <c r="A3843">
        <v>384</v>
      </c>
      <c r="B3843">
        <v>3.658462834358216</v>
      </c>
    </row>
    <row r="3844" spans="1:2" x14ac:dyDescent="0.25">
      <c r="A3844">
        <v>384.1</v>
      </c>
      <c r="B3844">
        <v>3.4710446470975449</v>
      </c>
    </row>
    <row r="3845" spans="1:2" x14ac:dyDescent="0.25">
      <c r="A3845">
        <v>384.2</v>
      </c>
      <c r="B3845">
        <v>3.2836264598368752</v>
      </c>
    </row>
    <row r="3846" spans="1:2" x14ac:dyDescent="0.25">
      <c r="A3846">
        <v>384.3</v>
      </c>
      <c r="B3846">
        <v>3.0962082725763111</v>
      </c>
    </row>
    <row r="3847" spans="1:2" x14ac:dyDescent="0.25">
      <c r="A3847">
        <v>384.4</v>
      </c>
      <c r="B3847">
        <v>2.908790085315641</v>
      </c>
    </row>
    <row r="3848" spans="1:2" x14ac:dyDescent="0.25">
      <c r="A3848">
        <v>384.5</v>
      </c>
      <c r="B3848">
        <v>2.721371898055077</v>
      </c>
    </row>
    <row r="3849" spans="1:2" x14ac:dyDescent="0.25">
      <c r="A3849">
        <v>384.6</v>
      </c>
      <c r="B3849">
        <v>2.5339537107944068</v>
      </c>
    </row>
    <row r="3850" spans="1:2" x14ac:dyDescent="0.25">
      <c r="A3850">
        <v>384.7</v>
      </c>
      <c r="B3850">
        <v>2.3465355235337362</v>
      </c>
    </row>
    <row r="3851" spans="1:2" x14ac:dyDescent="0.25">
      <c r="A3851">
        <v>384.8</v>
      </c>
      <c r="B3851">
        <v>2.1591173362731721</v>
      </c>
    </row>
    <row r="3852" spans="1:2" x14ac:dyDescent="0.25">
      <c r="A3852">
        <v>384.9</v>
      </c>
      <c r="B3852">
        <v>1.971699149012502</v>
      </c>
    </row>
    <row r="3853" spans="1:2" x14ac:dyDescent="0.25">
      <c r="A3853">
        <v>385</v>
      </c>
      <c r="B3853">
        <v>1.784280961751938</v>
      </c>
    </row>
    <row r="3854" spans="1:2" x14ac:dyDescent="0.25">
      <c r="A3854">
        <v>385.1</v>
      </c>
      <c r="B3854">
        <v>1.6221664306707311</v>
      </c>
    </row>
    <row r="3855" spans="1:2" x14ac:dyDescent="0.25">
      <c r="A3855">
        <v>385.2</v>
      </c>
      <c r="B3855">
        <v>1.4600518995895251</v>
      </c>
    </row>
    <row r="3856" spans="1:2" x14ac:dyDescent="0.25">
      <c r="A3856">
        <v>385.3</v>
      </c>
      <c r="B3856">
        <v>1.2979373685084099</v>
      </c>
    </row>
    <row r="3857" spans="1:2" x14ac:dyDescent="0.25">
      <c r="A3857">
        <v>385.4</v>
      </c>
      <c r="B3857">
        <v>1.135822837427203</v>
      </c>
    </row>
    <row r="3858" spans="1:2" x14ac:dyDescent="0.25">
      <c r="A3858">
        <v>385.5</v>
      </c>
      <c r="B3858">
        <v>0.97370830634608874</v>
      </c>
    </row>
    <row r="3859" spans="1:2" x14ac:dyDescent="0.25">
      <c r="A3859">
        <v>385.6</v>
      </c>
      <c r="B3859">
        <v>0.81159377526488208</v>
      </c>
    </row>
    <row r="3860" spans="1:2" x14ac:dyDescent="0.25">
      <c r="A3860">
        <v>385.7</v>
      </c>
      <c r="B3860">
        <v>0.64947924418367542</v>
      </c>
    </row>
    <row r="3861" spans="1:2" x14ac:dyDescent="0.25">
      <c r="A3861">
        <v>385.8</v>
      </c>
      <c r="B3861">
        <v>0.48736471310256069</v>
      </c>
    </row>
    <row r="3862" spans="1:2" x14ac:dyDescent="0.25">
      <c r="A3862">
        <v>385.9</v>
      </c>
      <c r="B3862">
        <v>0.32525018202135397</v>
      </c>
    </row>
    <row r="3863" spans="1:2" x14ac:dyDescent="0.25">
      <c r="A3863">
        <v>386</v>
      </c>
      <c r="B3863">
        <v>0.16313565094023941</v>
      </c>
    </row>
    <row r="3864" spans="1:2" x14ac:dyDescent="0.25">
      <c r="A3864">
        <v>386.1</v>
      </c>
      <c r="B3864">
        <v>0.14793020135722709</v>
      </c>
    </row>
    <row r="3865" spans="1:2" x14ac:dyDescent="0.25">
      <c r="A3865">
        <v>386.2</v>
      </c>
      <c r="B3865">
        <v>0.13272475177421469</v>
      </c>
    </row>
    <row r="3866" spans="1:2" x14ac:dyDescent="0.25">
      <c r="A3866">
        <v>386.3</v>
      </c>
      <c r="B3866">
        <v>0.117519302191211</v>
      </c>
    </row>
    <row r="3867" spans="1:2" x14ac:dyDescent="0.25">
      <c r="A3867">
        <v>386.4</v>
      </c>
      <c r="B3867">
        <v>0.1023138526081987</v>
      </c>
    </row>
    <row r="3868" spans="1:2" x14ac:dyDescent="0.25">
      <c r="A3868">
        <v>386.5</v>
      </c>
      <c r="B3868">
        <v>8.7108403025194986E-2</v>
      </c>
    </row>
    <row r="3869" spans="1:2" x14ac:dyDescent="0.25">
      <c r="A3869">
        <v>386.6</v>
      </c>
      <c r="B3869">
        <v>7.1902953442182643E-2</v>
      </c>
    </row>
    <row r="3870" spans="1:2" x14ac:dyDescent="0.25">
      <c r="A3870">
        <v>386.7</v>
      </c>
      <c r="B3870">
        <v>5.6697503859170301E-2</v>
      </c>
    </row>
    <row r="3871" spans="1:2" x14ac:dyDescent="0.25">
      <c r="A3871">
        <v>386.8</v>
      </c>
      <c r="B3871">
        <v>4.1492054276166597E-2</v>
      </c>
    </row>
    <row r="3872" spans="1:2" x14ac:dyDescent="0.25">
      <c r="A3872">
        <v>386.9</v>
      </c>
      <c r="B3872">
        <v>2.6286604693154279E-2</v>
      </c>
    </row>
    <row r="3873" spans="1:2" x14ac:dyDescent="0.25">
      <c r="A3873">
        <v>387</v>
      </c>
      <c r="B3873">
        <v>1.108115511015057E-2</v>
      </c>
    </row>
    <row r="3874" spans="1:2" x14ac:dyDescent="0.25">
      <c r="A3874">
        <v>387.1</v>
      </c>
      <c r="B3874">
        <v>1.0097707863896859E-2</v>
      </c>
    </row>
    <row r="3875" spans="1:2" x14ac:dyDescent="0.25">
      <c r="A3875">
        <v>387.2</v>
      </c>
      <c r="B3875">
        <v>9.1142606176431423E-3</v>
      </c>
    </row>
    <row r="3876" spans="1:2" x14ac:dyDescent="0.25">
      <c r="A3876">
        <v>387.3</v>
      </c>
      <c r="B3876">
        <v>8.1308133713899888E-3</v>
      </c>
    </row>
    <row r="3877" spans="1:2" x14ac:dyDescent="0.25">
      <c r="A3877">
        <v>387.4</v>
      </c>
      <c r="B3877">
        <v>7.1473661251362742E-3</v>
      </c>
    </row>
    <row r="3878" spans="1:2" x14ac:dyDescent="0.25">
      <c r="A3878">
        <v>387.5</v>
      </c>
      <c r="B3878">
        <v>6.1639188788831199E-3</v>
      </c>
    </row>
    <row r="3879" spans="1:2" x14ac:dyDescent="0.25">
      <c r="A3879">
        <v>387.6</v>
      </c>
      <c r="B3879">
        <v>5.1804716326294062E-3</v>
      </c>
    </row>
    <row r="3880" spans="1:2" x14ac:dyDescent="0.25">
      <c r="A3880">
        <v>387.7</v>
      </c>
      <c r="B3880">
        <v>4.1970243863756916E-3</v>
      </c>
    </row>
    <row r="3881" spans="1:2" x14ac:dyDescent="0.25">
      <c r="A3881">
        <v>387.8</v>
      </c>
      <c r="B3881">
        <v>3.213577140122539E-3</v>
      </c>
    </row>
    <row r="3882" spans="1:2" x14ac:dyDescent="0.25">
      <c r="A3882">
        <v>387.9</v>
      </c>
      <c r="B3882">
        <v>2.2301298938688248E-3</v>
      </c>
    </row>
    <row r="3883" spans="1:2" x14ac:dyDescent="0.25">
      <c r="A3883">
        <v>388</v>
      </c>
      <c r="B3883">
        <v>1.246682647615671E-3</v>
      </c>
    </row>
    <row r="3884" spans="1:2" x14ac:dyDescent="0.25">
      <c r="A3884">
        <v>388.1</v>
      </c>
      <c r="B3884">
        <v>1.122014382854075E-3</v>
      </c>
    </row>
    <row r="3885" spans="1:2" x14ac:dyDescent="0.25">
      <c r="A3885">
        <v>388.2</v>
      </c>
      <c r="B3885">
        <v>9.9734611809248011E-4</v>
      </c>
    </row>
    <row r="3886" spans="1:2" x14ac:dyDescent="0.25">
      <c r="A3886">
        <v>388.3</v>
      </c>
      <c r="B3886">
        <v>8.7267785333095546E-4</v>
      </c>
    </row>
    <row r="3887" spans="1:2" x14ac:dyDescent="0.25">
      <c r="A3887">
        <v>388.4</v>
      </c>
      <c r="B3887">
        <v>7.4800958856936002E-4</v>
      </c>
    </row>
    <row r="3888" spans="1:2" x14ac:dyDescent="0.25">
      <c r="A3888">
        <v>388.5</v>
      </c>
      <c r="B3888">
        <v>6.2334132380783549E-4</v>
      </c>
    </row>
    <row r="3889" spans="1:2" x14ac:dyDescent="0.25">
      <c r="A3889">
        <v>388.6</v>
      </c>
      <c r="B3889">
        <v>4.9867305904624005E-4</v>
      </c>
    </row>
    <row r="3890" spans="1:2" x14ac:dyDescent="0.25">
      <c r="A3890">
        <v>388.7</v>
      </c>
      <c r="B3890">
        <v>3.7400479428464461E-4</v>
      </c>
    </row>
    <row r="3891" spans="1:2" x14ac:dyDescent="0.25">
      <c r="A3891">
        <v>388.8</v>
      </c>
      <c r="B3891">
        <v>2.4933652952312003E-4</v>
      </c>
    </row>
    <row r="3892" spans="1:2" x14ac:dyDescent="0.25">
      <c r="A3892">
        <v>388.9</v>
      </c>
      <c r="B3892">
        <v>1.2466826476152459E-4</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4.9195581050600873E-2</v>
      </c>
    </row>
    <row r="3925" spans="1:2" x14ac:dyDescent="0.25">
      <c r="A3925">
        <v>392.2</v>
      </c>
      <c r="B3925">
        <v>9.8391162101201732E-2</v>
      </c>
    </row>
    <row r="3926" spans="1:2" x14ac:dyDescent="0.25">
      <c r="A3926">
        <v>392.3</v>
      </c>
      <c r="B3926">
        <v>0.14758674315177461</v>
      </c>
    </row>
    <row r="3927" spans="1:2" x14ac:dyDescent="0.25">
      <c r="A3927">
        <v>392.4</v>
      </c>
      <c r="B3927">
        <v>0.19678232420237551</v>
      </c>
    </row>
    <row r="3928" spans="1:2" x14ac:dyDescent="0.25">
      <c r="A3928">
        <v>392.5</v>
      </c>
      <c r="B3928">
        <v>0.24597790525294841</v>
      </c>
    </row>
    <row r="3929" spans="1:2" x14ac:dyDescent="0.25">
      <c r="A3929">
        <v>392.6</v>
      </c>
      <c r="B3929">
        <v>0.29517348630354928</v>
      </c>
    </row>
    <row r="3930" spans="1:2" x14ac:dyDescent="0.25">
      <c r="A3930">
        <v>392.7</v>
      </c>
      <c r="B3930">
        <v>0.34436906735415013</v>
      </c>
    </row>
    <row r="3931" spans="1:2" x14ac:dyDescent="0.25">
      <c r="A3931">
        <v>392.8</v>
      </c>
      <c r="B3931">
        <v>0.39356464840472299</v>
      </c>
    </row>
    <row r="3932" spans="1:2" x14ac:dyDescent="0.25">
      <c r="A3932">
        <v>392.9</v>
      </c>
      <c r="B3932">
        <v>0.44276022945532389</v>
      </c>
    </row>
    <row r="3933" spans="1:2" x14ac:dyDescent="0.25">
      <c r="A3933">
        <v>393</v>
      </c>
      <c r="B3933">
        <v>0.49195581050589682</v>
      </c>
    </row>
    <row r="3934" spans="1:2" x14ac:dyDescent="0.25">
      <c r="A3934">
        <v>393.1</v>
      </c>
      <c r="B3934">
        <v>0.73468144570482818</v>
      </c>
    </row>
    <row r="3935" spans="1:2" x14ac:dyDescent="0.25">
      <c r="A3935">
        <v>393.2</v>
      </c>
      <c r="B3935">
        <v>0.97740708090375961</v>
      </c>
    </row>
    <row r="3936" spans="1:2" x14ac:dyDescent="0.25">
      <c r="A3936">
        <v>393.3</v>
      </c>
      <c r="B3936">
        <v>1.220132716102553</v>
      </c>
    </row>
    <row r="3937" spans="1:2" x14ac:dyDescent="0.25">
      <c r="A3937">
        <v>393.4</v>
      </c>
      <c r="B3937">
        <v>1.4628583513014839</v>
      </c>
    </row>
    <row r="3938" spans="1:2" x14ac:dyDescent="0.25">
      <c r="A3938">
        <v>393.5</v>
      </c>
      <c r="B3938">
        <v>1.705583986500278</v>
      </c>
    </row>
    <row r="3939" spans="1:2" x14ac:dyDescent="0.25">
      <c r="A3939">
        <v>393.6</v>
      </c>
      <c r="B3939">
        <v>1.9483096216992091</v>
      </c>
    </row>
    <row r="3940" spans="1:2" x14ac:dyDescent="0.25">
      <c r="A3940">
        <v>393.7</v>
      </c>
      <c r="B3940">
        <v>2.1910352568981408</v>
      </c>
    </row>
    <row r="3941" spans="1:2" x14ac:dyDescent="0.25">
      <c r="A3941">
        <v>393.8</v>
      </c>
      <c r="B3941">
        <v>2.433760892096934</v>
      </c>
    </row>
    <row r="3942" spans="1:2" x14ac:dyDescent="0.25">
      <c r="A3942">
        <v>393.9</v>
      </c>
      <c r="B3942">
        <v>2.6764865272958658</v>
      </c>
    </row>
    <row r="3943" spans="1:2" x14ac:dyDescent="0.25">
      <c r="A3943">
        <v>394</v>
      </c>
      <c r="B3943">
        <v>2.919212162494659</v>
      </c>
    </row>
    <row r="3944" spans="1:2" x14ac:dyDescent="0.25">
      <c r="A3944">
        <v>394.1</v>
      </c>
      <c r="B3944">
        <v>3.2404001963139311</v>
      </c>
    </row>
    <row r="3945" spans="1:2" x14ac:dyDescent="0.25">
      <c r="A3945">
        <v>394.2</v>
      </c>
      <c r="B3945">
        <v>3.5615882301332018</v>
      </c>
    </row>
    <row r="3946" spans="1:2" x14ac:dyDescent="0.25">
      <c r="A3946">
        <v>394.3</v>
      </c>
      <c r="B3946">
        <v>3.8827762639522909</v>
      </c>
    </row>
    <row r="3947" spans="1:2" x14ac:dyDescent="0.25">
      <c r="A3947">
        <v>394.4</v>
      </c>
      <c r="B3947">
        <v>4.203964297771563</v>
      </c>
    </row>
    <row r="3948" spans="1:2" x14ac:dyDescent="0.25">
      <c r="A3948">
        <v>394.5</v>
      </c>
      <c r="B3948">
        <v>4.5251523315906521</v>
      </c>
    </row>
    <row r="3949" spans="1:2" x14ac:dyDescent="0.25">
      <c r="A3949">
        <v>394.6</v>
      </c>
      <c r="B3949">
        <v>4.8463403654099242</v>
      </c>
    </row>
    <row r="3950" spans="1:2" x14ac:dyDescent="0.25">
      <c r="A3950">
        <v>394.7</v>
      </c>
      <c r="B3950">
        <v>5.1675283992291963</v>
      </c>
    </row>
    <row r="3951" spans="1:2" x14ac:dyDescent="0.25">
      <c r="A3951">
        <v>394.8</v>
      </c>
      <c r="B3951">
        <v>5.4887164330482854</v>
      </c>
    </row>
    <row r="3952" spans="1:2" x14ac:dyDescent="0.25">
      <c r="A3952">
        <v>394.9</v>
      </c>
      <c r="B3952">
        <v>5.8099044668675566</v>
      </c>
    </row>
    <row r="3953" spans="1:2" x14ac:dyDescent="0.25">
      <c r="A3953">
        <v>395</v>
      </c>
      <c r="B3953">
        <v>6.1310925006866457</v>
      </c>
    </row>
    <row r="3954" spans="1:2" x14ac:dyDescent="0.25">
      <c r="A3954">
        <v>395.1</v>
      </c>
      <c r="B3954">
        <v>6.5942376947404018</v>
      </c>
    </row>
    <row r="3955" spans="1:2" x14ac:dyDescent="0.25">
      <c r="A3955">
        <v>395.2</v>
      </c>
      <c r="B3955">
        <v>7.057382888794157</v>
      </c>
    </row>
    <row r="3956" spans="1:2" x14ac:dyDescent="0.25">
      <c r="A3956">
        <v>395.3</v>
      </c>
      <c r="B3956">
        <v>7.5205280828476493</v>
      </c>
    </row>
    <row r="3957" spans="1:2" x14ac:dyDescent="0.25">
      <c r="A3957">
        <v>395.4</v>
      </c>
      <c r="B3957">
        <v>7.9836732769014054</v>
      </c>
    </row>
    <row r="3958" spans="1:2" x14ac:dyDescent="0.25">
      <c r="A3958">
        <v>395.5</v>
      </c>
      <c r="B3958">
        <v>8.4468184709548986</v>
      </c>
    </row>
    <row r="3959" spans="1:2" x14ac:dyDescent="0.25">
      <c r="A3959">
        <v>395.6</v>
      </c>
      <c r="B3959">
        <v>8.9099636650086538</v>
      </c>
    </row>
    <row r="3960" spans="1:2" x14ac:dyDescent="0.25">
      <c r="A3960">
        <v>395.7</v>
      </c>
      <c r="B3960">
        <v>9.373108859062409</v>
      </c>
    </row>
    <row r="3961" spans="1:2" x14ac:dyDescent="0.25">
      <c r="A3961">
        <v>395.8</v>
      </c>
      <c r="B3961">
        <v>9.8362540531159013</v>
      </c>
    </row>
    <row r="3962" spans="1:2" x14ac:dyDescent="0.25">
      <c r="A3962">
        <v>395.9</v>
      </c>
      <c r="B3962">
        <v>10.29939924716966</v>
      </c>
    </row>
    <row r="3963" spans="1:2" x14ac:dyDescent="0.25">
      <c r="A3963">
        <v>396</v>
      </c>
      <c r="B3963">
        <v>10.762544441223151</v>
      </c>
    </row>
    <row r="3964" spans="1:2" x14ac:dyDescent="0.25">
      <c r="A3964">
        <v>396.1</v>
      </c>
      <c r="B3964">
        <v>11.228394613266101</v>
      </c>
    </row>
    <row r="3965" spans="1:2" x14ac:dyDescent="0.25">
      <c r="A3965">
        <v>396.2</v>
      </c>
      <c r="B3965">
        <v>11.694244785309049</v>
      </c>
    </row>
    <row r="3966" spans="1:2" x14ac:dyDescent="0.25">
      <c r="A3966">
        <v>396.3</v>
      </c>
      <c r="B3966">
        <v>12.16009495735174</v>
      </c>
    </row>
    <row r="3967" spans="1:2" x14ac:dyDescent="0.25">
      <c r="A3967">
        <v>396.4</v>
      </c>
      <c r="B3967">
        <v>12.62594512939469</v>
      </c>
    </row>
    <row r="3968" spans="1:2" x14ac:dyDescent="0.25">
      <c r="A3968">
        <v>396.5</v>
      </c>
      <c r="B3968">
        <v>13.091795301437379</v>
      </c>
    </row>
    <row r="3969" spans="1:2" x14ac:dyDescent="0.25">
      <c r="A3969">
        <v>396.6</v>
      </c>
      <c r="B3969">
        <v>13.55764547348033</v>
      </c>
    </row>
    <row r="3970" spans="1:2" x14ac:dyDescent="0.25">
      <c r="A3970">
        <v>396.7</v>
      </c>
      <c r="B3970">
        <v>14.02349564552328</v>
      </c>
    </row>
    <row r="3971" spans="1:2" x14ac:dyDescent="0.25">
      <c r="A3971">
        <v>396.8</v>
      </c>
      <c r="B3971">
        <v>14.489345817565971</v>
      </c>
    </row>
    <row r="3972" spans="1:2" x14ac:dyDescent="0.25">
      <c r="A3972">
        <v>396.9</v>
      </c>
      <c r="B3972">
        <v>14.955195989608921</v>
      </c>
    </row>
    <row r="3973" spans="1:2" x14ac:dyDescent="0.25">
      <c r="A3973">
        <v>397</v>
      </c>
      <c r="B3973">
        <v>15.42104616165161</v>
      </c>
    </row>
    <row r="3974" spans="1:2" x14ac:dyDescent="0.25">
      <c r="A3974">
        <v>397.1</v>
      </c>
      <c r="B3974">
        <v>15.7147812747956</v>
      </c>
    </row>
    <row r="3975" spans="1:2" x14ac:dyDescent="0.25">
      <c r="A3975">
        <v>397.2</v>
      </c>
      <c r="B3975">
        <v>16.00851638793959</v>
      </c>
    </row>
    <row r="3976" spans="1:2" x14ac:dyDescent="0.25">
      <c r="A3976">
        <v>397.3</v>
      </c>
      <c r="B3976">
        <v>16.302251501083411</v>
      </c>
    </row>
    <row r="3977" spans="1:2" x14ac:dyDescent="0.25">
      <c r="A3977">
        <v>397.4</v>
      </c>
      <c r="B3977">
        <v>16.5959866142274</v>
      </c>
    </row>
    <row r="3978" spans="1:2" x14ac:dyDescent="0.25">
      <c r="A3978">
        <v>397.5</v>
      </c>
      <c r="B3978">
        <v>16.889721727371221</v>
      </c>
    </row>
    <row r="3979" spans="1:2" x14ac:dyDescent="0.25">
      <c r="A3979">
        <v>397.6</v>
      </c>
      <c r="B3979">
        <v>17.183456840515198</v>
      </c>
    </row>
    <row r="3980" spans="1:2" x14ac:dyDescent="0.25">
      <c r="A3980">
        <v>397.7</v>
      </c>
      <c r="B3980">
        <v>17.47719195365919</v>
      </c>
    </row>
    <row r="3981" spans="1:2" x14ac:dyDescent="0.25">
      <c r="A3981">
        <v>397.8</v>
      </c>
      <c r="B3981">
        <v>17.770927066803011</v>
      </c>
    </row>
    <row r="3982" spans="1:2" x14ac:dyDescent="0.25">
      <c r="A3982">
        <v>397.9</v>
      </c>
      <c r="B3982">
        <v>18.064662179947</v>
      </c>
    </row>
    <row r="3983" spans="1:2" x14ac:dyDescent="0.25">
      <c r="A3983">
        <v>398</v>
      </c>
      <c r="B3983">
        <v>18.358397293090821</v>
      </c>
    </row>
    <row r="3984" spans="1:2" x14ac:dyDescent="0.25">
      <c r="A3984">
        <v>398.1</v>
      </c>
      <c r="B3984">
        <v>18.79742706298838</v>
      </c>
    </row>
    <row r="3985" spans="1:2" x14ac:dyDescent="0.25">
      <c r="A3985">
        <v>398.2</v>
      </c>
      <c r="B3985">
        <v>19.236456832885938</v>
      </c>
    </row>
    <row r="3986" spans="1:2" x14ac:dyDescent="0.25">
      <c r="A3986">
        <v>398.3</v>
      </c>
      <c r="B3986">
        <v>19.675486602783259</v>
      </c>
    </row>
    <row r="3987" spans="1:2" x14ac:dyDescent="0.25">
      <c r="A3987">
        <v>398.4</v>
      </c>
      <c r="B3987">
        <v>20.114516372680811</v>
      </c>
    </row>
    <row r="3988" spans="1:2" x14ac:dyDescent="0.25">
      <c r="A3988">
        <v>398.5</v>
      </c>
      <c r="B3988">
        <v>20.553546142578131</v>
      </c>
    </row>
    <row r="3989" spans="1:2" x14ac:dyDescent="0.25">
      <c r="A3989">
        <v>398.6</v>
      </c>
      <c r="B3989">
        <v>20.99257591247569</v>
      </c>
    </row>
    <row r="3990" spans="1:2" x14ac:dyDescent="0.25">
      <c r="A3990">
        <v>398.7</v>
      </c>
      <c r="B3990">
        <v>21.431605682373249</v>
      </c>
    </row>
    <row r="3991" spans="1:2" x14ac:dyDescent="0.25">
      <c r="A3991">
        <v>398.8</v>
      </c>
      <c r="B3991">
        <v>21.870635452270559</v>
      </c>
    </row>
    <row r="3992" spans="1:2" x14ac:dyDescent="0.25">
      <c r="A3992">
        <v>398.9</v>
      </c>
      <c r="B3992">
        <v>22.309665222168121</v>
      </c>
    </row>
    <row r="3993" spans="1:2" x14ac:dyDescent="0.25">
      <c r="A3993">
        <v>399</v>
      </c>
      <c r="B3993">
        <v>22.748694992065431</v>
      </c>
    </row>
    <row r="3994" spans="1:2" x14ac:dyDescent="0.25">
      <c r="A3994">
        <v>399.1</v>
      </c>
      <c r="B3994">
        <v>23.073645648956369</v>
      </c>
    </row>
    <row r="3995" spans="1:2" x14ac:dyDescent="0.25">
      <c r="A3995">
        <v>399.2</v>
      </c>
      <c r="B3995">
        <v>23.39859630584732</v>
      </c>
    </row>
    <row r="3996" spans="1:2" x14ac:dyDescent="0.25">
      <c r="A3996">
        <v>399.3</v>
      </c>
      <c r="B3996">
        <v>23.72354696273808</v>
      </c>
    </row>
    <row r="3997" spans="1:2" x14ac:dyDescent="0.25">
      <c r="A3997">
        <v>399.4</v>
      </c>
      <c r="B3997">
        <v>24.048497619629021</v>
      </c>
    </row>
    <row r="3998" spans="1:2" x14ac:dyDescent="0.25">
      <c r="A3998">
        <v>399.5</v>
      </c>
      <c r="B3998">
        <v>24.37344827651977</v>
      </c>
    </row>
    <row r="3999" spans="1:2" x14ac:dyDescent="0.25">
      <c r="A3999">
        <v>399.6</v>
      </c>
      <c r="B3999">
        <v>24.698398933410719</v>
      </c>
    </row>
    <row r="4000" spans="1:2" x14ac:dyDescent="0.25">
      <c r="A4000">
        <v>399.7</v>
      </c>
      <c r="B4000">
        <v>25.02334959030166</v>
      </c>
    </row>
    <row r="4001" spans="1:2" x14ac:dyDescent="0.25">
      <c r="A4001">
        <v>399.8</v>
      </c>
      <c r="B4001">
        <v>25.348300247192419</v>
      </c>
    </row>
    <row r="4002" spans="1:2" x14ac:dyDescent="0.25">
      <c r="A4002">
        <v>399.9</v>
      </c>
      <c r="B4002">
        <v>25.673250904083361</v>
      </c>
    </row>
    <row r="4003" spans="1:2" x14ac:dyDescent="0.25">
      <c r="A4003">
        <v>400</v>
      </c>
      <c r="B4003">
        <v>25.99820156097412</v>
      </c>
    </row>
    <row r="4004" spans="1:2" x14ac:dyDescent="0.25">
      <c r="A4004">
        <v>400.1</v>
      </c>
      <c r="B4004">
        <v>25.97190013885497</v>
      </c>
    </row>
    <row r="4005" spans="1:2" x14ac:dyDescent="0.25">
      <c r="A4005">
        <v>400.2</v>
      </c>
      <c r="B4005">
        <v>25.94559871673583</v>
      </c>
    </row>
    <row r="4006" spans="1:2" x14ac:dyDescent="0.25">
      <c r="A4006">
        <v>400.3</v>
      </c>
      <c r="B4006">
        <v>25.919297294616701</v>
      </c>
    </row>
    <row r="4007" spans="1:2" x14ac:dyDescent="0.25">
      <c r="A4007">
        <v>400.4</v>
      </c>
      <c r="B4007">
        <v>25.892995872497551</v>
      </c>
    </row>
    <row r="4008" spans="1:2" x14ac:dyDescent="0.25">
      <c r="A4008">
        <v>400.5</v>
      </c>
      <c r="B4008">
        <v>25.866694450378422</v>
      </c>
    </row>
    <row r="4009" spans="1:2" x14ac:dyDescent="0.25">
      <c r="A4009">
        <v>400.6</v>
      </c>
      <c r="B4009">
        <v>25.840393028259271</v>
      </c>
    </row>
    <row r="4010" spans="1:2" x14ac:dyDescent="0.25">
      <c r="A4010">
        <v>400.7</v>
      </c>
      <c r="B4010">
        <v>25.814091606140131</v>
      </c>
    </row>
    <row r="4011" spans="1:2" x14ac:dyDescent="0.25">
      <c r="A4011">
        <v>400.8</v>
      </c>
      <c r="B4011">
        <v>25.787790184020999</v>
      </c>
    </row>
    <row r="4012" spans="1:2" x14ac:dyDescent="0.25">
      <c r="A4012">
        <v>400.9</v>
      </c>
      <c r="B4012">
        <v>25.761488761901852</v>
      </c>
    </row>
    <row r="4013" spans="1:2" x14ac:dyDescent="0.25">
      <c r="A4013">
        <v>401</v>
      </c>
      <c r="B4013">
        <v>25.735187339782719</v>
      </c>
    </row>
    <row r="4014" spans="1:2" x14ac:dyDescent="0.25">
      <c r="A4014">
        <v>401.1</v>
      </c>
      <c r="B4014">
        <v>25.645137214660629</v>
      </c>
    </row>
    <row r="4015" spans="1:2" x14ac:dyDescent="0.25">
      <c r="A4015">
        <v>401.2</v>
      </c>
      <c r="B4015">
        <v>25.555087089538539</v>
      </c>
    </row>
    <row r="4016" spans="1:2" x14ac:dyDescent="0.25">
      <c r="A4016">
        <v>401.3</v>
      </c>
      <c r="B4016">
        <v>25.465036964416491</v>
      </c>
    </row>
    <row r="4017" spans="1:2" x14ac:dyDescent="0.25">
      <c r="A4017">
        <v>401.4</v>
      </c>
      <c r="B4017">
        <v>25.374986839294401</v>
      </c>
    </row>
    <row r="4018" spans="1:2" x14ac:dyDescent="0.25">
      <c r="A4018">
        <v>401.5</v>
      </c>
      <c r="B4018">
        <v>25.28493671417236</v>
      </c>
    </row>
    <row r="4019" spans="1:2" x14ac:dyDescent="0.25">
      <c r="A4019">
        <v>401.6</v>
      </c>
      <c r="B4019">
        <v>25.19488658905027</v>
      </c>
    </row>
    <row r="4020" spans="1:2" x14ac:dyDescent="0.25">
      <c r="A4020">
        <v>401.7</v>
      </c>
      <c r="B4020">
        <v>25.10483646392818</v>
      </c>
    </row>
    <row r="4021" spans="1:2" x14ac:dyDescent="0.25">
      <c r="A4021">
        <v>401.8</v>
      </c>
      <c r="B4021">
        <v>25.01478633880614</v>
      </c>
    </row>
    <row r="4022" spans="1:2" x14ac:dyDescent="0.25">
      <c r="A4022">
        <v>401.9</v>
      </c>
      <c r="B4022">
        <v>24.924736213684049</v>
      </c>
    </row>
    <row r="4023" spans="1:2" x14ac:dyDescent="0.25">
      <c r="A4023">
        <v>402</v>
      </c>
      <c r="B4023">
        <v>24.834686088562009</v>
      </c>
    </row>
    <row r="4024" spans="1:2" x14ac:dyDescent="0.25">
      <c r="A4024">
        <v>402.1</v>
      </c>
      <c r="B4024">
        <v>24.845929260253911</v>
      </c>
    </row>
    <row r="4025" spans="1:2" x14ac:dyDescent="0.25">
      <c r="A4025">
        <v>402.2</v>
      </c>
      <c r="B4025">
        <v>24.857172431945809</v>
      </c>
    </row>
    <row r="4026" spans="1:2" x14ac:dyDescent="0.25">
      <c r="A4026">
        <v>402.3</v>
      </c>
      <c r="B4026">
        <v>24.8684156036377</v>
      </c>
    </row>
    <row r="4027" spans="1:2" x14ac:dyDescent="0.25">
      <c r="A4027">
        <v>402.4</v>
      </c>
      <c r="B4027">
        <v>24.879658775329592</v>
      </c>
    </row>
    <row r="4028" spans="1:2" x14ac:dyDescent="0.25">
      <c r="A4028">
        <v>402.5</v>
      </c>
      <c r="B4028">
        <v>24.890901947021479</v>
      </c>
    </row>
    <row r="4029" spans="1:2" x14ac:dyDescent="0.25">
      <c r="A4029">
        <v>402.6</v>
      </c>
      <c r="B4029">
        <v>24.902145118713381</v>
      </c>
    </row>
    <row r="4030" spans="1:2" x14ac:dyDescent="0.25">
      <c r="A4030">
        <v>402.7</v>
      </c>
      <c r="B4030">
        <v>24.91338829040528</v>
      </c>
    </row>
    <row r="4031" spans="1:2" x14ac:dyDescent="0.25">
      <c r="A4031">
        <v>402.8</v>
      </c>
      <c r="B4031">
        <v>24.924631462097171</v>
      </c>
    </row>
    <row r="4032" spans="1:2" x14ac:dyDescent="0.25">
      <c r="A4032">
        <v>402.9</v>
      </c>
      <c r="B4032">
        <v>24.935874633789069</v>
      </c>
    </row>
    <row r="4033" spans="1:2" x14ac:dyDescent="0.25">
      <c r="A4033">
        <v>403</v>
      </c>
      <c r="B4033">
        <v>24.947117805480961</v>
      </c>
    </row>
    <row r="4034" spans="1:2" x14ac:dyDescent="0.25">
      <c r="A4034">
        <v>403.1</v>
      </c>
      <c r="B4034">
        <v>24.84221952438352</v>
      </c>
    </row>
    <row r="4035" spans="1:2" x14ac:dyDescent="0.25">
      <c r="A4035">
        <v>403.2</v>
      </c>
      <c r="B4035">
        <v>24.73732124328609</v>
      </c>
    </row>
    <row r="4036" spans="1:2" x14ac:dyDescent="0.25">
      <c r="A4036">
        <v>403.3</v>
      </c>
      <c r="B4036">
        <v>24.632422962188709</v>
      </c>
    </row>
    <row r="4037" spans="1:2" x14ac:dyDescent="0.25">
      <c r="A4037">
        <v>403.4</v>
      </c>
      <c r="B4037">
        <v>24.527524681091279</v>
      </c>
    </row>
    <row r="4038" spans="1:2" x14ac:dyDescent="0.25">
      <c r="A4038">
        <v>403.5</v>
      </c>
      <c r="B4038">
        <v>24.422626399993899</v>
      </c>
    </row>
    <row r="4039" spans="1:2" x14ac:dyDescent="0.25">
      <c r="A4039">
        <v>403.6</v>
      </c>
      <c r="B4039">
        <v>24.317728118896461</v>
      </c>
    </row>
    <row r="4040" spans="1:2" x14ac:dyDescent="0.25">
      <c r="A4040">
        <v>403.7</v>
      </c>
      <c r="B4040">
        <v>24.212829837799031</v>
      </c>
    </row>
    <row r="4041" spans="1:2" x14ac:dyDescent="0.25">
      <c r="A4041">
        <v>403.8</v>
      </c>
      <c r="B4041">
        <v>24.107931556701651</v>
      </c>
    </row>
    <row r="4042" spans="1:2" x14ac:dyDescent="0.25">
      <c r="A4042">
        <v>403.9</v>
      </c>
      <c r="B4042">
        <v>24.003033275604221</v>
      </c>
    </row>
    <row r="4043" spans="1:2" x14ac:dyDescent="0.25">
      <c r="A4043">
        <v>404</v>
      </c>
      <c r="B4043">
        <v>23.89813499450684</v>
      </c>
    </row>
    <row r="4044" spans="1:2" x14ac:dyDescent="0.25">
      <c r="A4044">
        <v>404.1</v>
      </c>
      <c r="B4044">
        <v>23.737880439758271</v>
      </c>
    </row>
    <row r="4045" spans="1:2" x14ac:dyDescent="0.25">
      <c r="A4045">
        <v>404.2</v>
      </c>
      <c r="B4045">
        <v>23.577625885009699</v>
      </c>
    </row>
    <row r="4046" spans="1:2" x14ac:dyDescent="0.25">
      <c r="A4046">
        <v>404.3</v>
      </c>
      <c r="B4046">
        <v>23.417371330261211</v>
      </c>
    </row>
    <row r="4047" spans="1:2" x14ac:dyDescent="0.25">
      <c r="A4047">
        <v>404.4</v>
      </c>
      <c r="B4047">
        <v>23.257116775512639</v>
      </c>
    </row>
    <row r="4048" spans="1:2" x14ac:dyDescent="0.25">
      <c r="A4048">
        <v>404.5</v>
      </c>
      <c r="B4048">
        <v>23.096862220764159</v>
      </c>
    </row>
    <row r="4049" spans="1:2" x14ac:dyDescent="0.25">
      <c r="A4049">
        <v>404.6</v>
      </c>
      <c r="B4049">
        <v>22.93660766601559</v>
      </c>
    </row>
    <row r="4050" spans="1:2" x14ac:dyDescent="0.25">
      <c r="A4050">
        <v>404.7</v>
      </c>
      <c r="B4050">
        <v>22.776353111267021</v>
      </c>
    </row>
    <row r="4051" spans="1:2" x14ac:dyDescent="0.25">
      <c r="A4051">
        <v>404.8</v>
      </c>
      <c r="B4051">
        <v>22.61609855651853</v>
      </c>
    </row>
    <row r="4052" spans="1:2" x14ac:dyDescent="0.25">
      <c r="A4052">
        <v>404.9</v>
      </c>
      <c r="B4052">
        <v>22.455844001769961</v>
      </c>
    </row>
    <row r="4053" spans="1:2" x14ac:dyDescent="0.25">
      <c r="A4053">
        <v>405</v>
      </c>
      <c r="B4053">
        <v>22.295589447021481</v>
      </c>
    </row>
    <row r="4054" spans="1:2" x14ac:dyDescent="0.25">
      <c r="A4054">
        <v>405.1</v>
      </c>
      <c r="B4054">
        <v>22.12301280975338</v>
      </c>
    </row>
    <row r="4055" spans="1:2" x14ac:dyDescent="0.25">
      <c r="A4055">
        <v>405.2</v>
      </c>
      <c r="B4055">
        <v>21.950436172485269</v>
      </c>
    </row>
    <row r="4056" spans="1:2" x14ac:dyDescent="0.25">
      <c r="A4056">
        <v>405.3</v>
      </c>
      <c r="B4056">
        <v>21.77785953521726</v>
      </c>
    </row>
    <row r="4057" spans="1:2" x14ac:dyDescent="0.25">
      <c r="A4057">
        <v>405.4</v>
      </c>
      <c r="B4057">
        <v>21.605282897949159</v>
      </c>
    </row>
    <row r="4058" spans="1:2" x14ac:dyDescent="0.25">
      <c r="A4058">
        <v>405.5</v>
      </c>
      <c r="B4058">
        <v>21.432706260681151</v>
      </c>
    </row>
    <row r="4059" spans="1:2" x14ac:dyDescent="0.25">
      <c r="A4059">
        <v>405.6</v>
      </c>
      <c r="B4059">
        <v>21.26012962341305</v>
      </c>
    </row>
    <row r="4060" spans="1:2" x14ac:dyDescent="0.25">
      <c r="A4060">
        <v>405.7</v>
      </c>
      <c r="B4060">
        <v>21.087552986144939</v>
      </c>
    </row>
    <row r="4061" spans="1:2" x14ac:dyDescent="0.25">
      <c r="A4061">
        <v>405.8</v>
      </c>
      <c r="B4061">
        <v>20.91497634887693</v>
      </c>
    </row>
    <row r="4062" spans="1:2" x14ac:dyDescent="0.25">
      <c r="A4062">
        <v>405.9</v>
      </c>
      <c r="B4062">
        <v>20.742399711608829</v>
      </c>
    </row>
    <row r="4063" spans="1:2" x14ac:dyDescent="0.25">
      <c r="A4063">
        <v>406</v>
      </c>
      <c r="B4063">
        <v>20.569823074340821</v>
      </c>
    </row>
    <row r="4064" spans="1:2" x14ac:dyDescent="0.25">
      <c r="A4064">
        <v>406.1</v>
      </c>
      <c r="B4064">
        <v>20.400277328491171</v>
      </c>
    </row>
    <row r="4065" spans="1:2" x14ac:dyDescent="0.25">
      <c r="A4065">
        <v>406.2</v>
      </c>
      <c r="B4065">
        <v>20.230731582641521</v>
      </c>
    </row>
    <row r="4066" spans="1:2" x14ac:dyDescent="0.25">
      <c r="A4066">
        <v>406.3</v>
      </c>
      <c r="B4066">
        <v>20.061185836791971</v>
      </c>
    </row>
    <row r="4067" spans="1:2" x14ac:dyDescent="0.25">
      <c r="A4067">
        <v>406.4</v>
      </c>
      <c r="B4067">
        <v>19.891640090942332</v>
      </c>
    </row>
    <row r="4068" spans="1:2" x14ac:dyDescent="0.25">
      <c r="A4068">
        <v>406.5</v>
      </c>
      <c r="B4068">
        <v>19.722094345092781</v>
      </c>
    </row>
    <row r="4069" spans="1:2" x14ac:dyDescent="0.25">
      <c r="A4069">
        <v>406.6</v>
      </c>
      <c r="B4069">
        <v>19.552548599243131</v>
      </c>
    </row>
    <row r="4070" spans="1:2" x14ac:dyDescent="0.25">
      <c r="A4070">
        <v>406.7</v>
      </c>
      <c r="B4070">
        <v>19.383002853393482</v>
      </c>
    </row>
    <row r="4071" spans="1:2" x14ac:dyDescent="0.25">
      <c r="A4071">
        <v>406.8</v>
      </c>
      <c r="B4071">
        <v>19.213457107543931</v>
      </c>
    </row>
    <row r="4072" spans="1:2" x14ac:dyDescent="0.25">
      <c r="A4072">
        <v>406.9</v>
      </c>
      <c r="B4072">
        <v>19.043911361694281</v>
      </c>
    </row>
    <row r="4073" spans="1:2" x14ac:dyDescent="0.25">
      <c r="A4073">
        <v>407</v>
      </c>
      <c r="B4073">
        <v>18.874365615844731</v>
      </c>
    </row>
    <row r="4074" spans="1:2" x14ac:dyDescent="0.25">
      <c r="A4074">
        <v>407.1</v>
      </c>
      <c r="B4074">
        <v>18.705387477874719</v>
      </c>
    </row>
    <row r="4075" spans="1:2" x14ac:dyDescent="0.25">
      <c r="A4075">
        <v>407.2</v>
      </c>
      <c r="B4075">
        <v>18.536409339904711</v>
      </c>
    </row>
    <row r="4076" spans="1:2" x14ac:dyDescent="0.25">
      <c r="A4076">
        <v>407.3</v>
      </c>
      <c r="B4076">
        <v>18.367431201934799</v>
      </c>
    </row>
    <row r="4077" spans="1:2" x14ac:dyDescent="0.25">
      <c r="A4077">
        <v>407.4</v>
      </c>
      <c r="B4077">
        <v>18.198453063964791</v>
      </c>
    </row>
    <row r="4078" spans="1:2" x14ac:dyDescent="0.25">
      <c r="A4078">
        <v>407.5</v>
      </c>
      <c r="B4078">
        <v>18.029474925994879</v>
      </c>
    </row>
    <row r="4079" spans="1:2" x14ac:dyDescent="0.25">
      <c r="A4079">
        <v>407.6</v>
      </c>
      <c r="B4079">
        <v>17.860496788024872</v>
      </c>
    </row>
    <row r="4080" spans="1:2" x14ac:dyDescent="0.25">
      <c r="A4080">
        <v>407.7</v>
      </c>
      <c r="B4080">
        <v>17.69151865005486</v>
      </c>
    </row>
    <row r="4081" spans="1:2" x14ac:dyDescent="0.25">
      <c r="A4081">
        <v>407.8</v>
      </c>
      <c r="B4081">
        <v>17.522540512084941</v>
      </c>
    </row>
    <row r="4082" spans="1:2" x14ac:dyDescent="0.25">
      <c r="A4082">
        <v>407.9</v>
      </c>
      <c r="B4082">
        <v>17.353562374114929</v>
      </c>
    </row>
    <row r="4083" spans="1:2" x14ac:dyDescent="0.25">
      <c r="A4083">
        <v>408</v>
      </c>
      <c r="B4083">
        <v>17.184584236145021</v>
      </c>
    </row>
    <row r="4084" spans="1:2" x14ac:dyDescent="0.25">
      <c r="A4084">
        <v>408.1</v>
      </c>
      <c r="B4084">
        <v>17.011574306488001</v>
      </c>
    </row>
    <row r="4085" spans="1:2" x14ac:dyDescent="0.25">
      <c r="A4085">
        <v>408.2</v>
      </c>
      <c r="B4085">
        <v>16.838564376830981</v>
      </c>
    </row>
    <row r="4086" spans="1:2" x14ac:dyDescent="0.25">
      <c r="A4086">
        <v>408.3</v>
      </c>
      <c r="B4086">
        <v>16.66555444717406</v>
      </c>
    </row>
    <row r="4087" spans="1:2" x14ac:dyDescent="0.25">
      <c r="A4087">
        <v>408.4</v>
      </c>
      <c r="B4087">
        <v>16.492544517517029</v>
      </c>
    </row>
    <row r="4088" spans="1:2" x14ac:dyDescent="0.25">
      <c r="A4088">
        <v>408.5</v>
      </c>
      <c r="B4088">
        <v>16.319534587860112</v>
      </c>
    </row>
    <row r="4089" spans="1:2" x14ac:dyDescent="0.25">
      <c r="A4089">
        <v>408.6</v>
      </c>
      <c r="B4089">
        <v>16.146524658203091</v>
      </c>
    </row>
    <row r="4090" spans="1:2" x14ac:dyDescent="0.25">
      <c r="A4090">
        <v>408.7</v>
      </c>
      <c r="B4090">
        <v>15.973514728546069</v>
      </c>
    </row>
    <row r="4091" spans="1:2" x14ac:dyDescent="0.25">
      <c r="A4091">
        <v>408.8</v>
      </c>
      <c r="B4091">
        <v>15.80050479888915</v>
      </c>
    </row>
    <row r="4092" spans="1:2" x14ac:dyDescent="0.25">
      <c r="A4092">
        <v>408.9</v>
      </c>
      <c r="B4092">
        <v>15.62749486923212</v>
      </c>
    </row>
    <row r="4093" spans="1:2" x14ac:dyDescent="0.25">
      <c r="A4093">
        <v>409</v>
      </c>
      <c r="B4093">
        <v>15.454484939575201</v>
      </c>
    </row>
    <row r="4094" spans="1:2" x14ac:dyDescent="0.25">
      <c r="A4094">
        <v>409.1</v>
      </c>
      <c r="B4094">
        <v>15.305752315521209</v>
      </c>
    </row>
    <row r="4095" spans="1:2" x14ac:dyDescent="0.25">
      <c r="A4095">
        <v>409.2</v>
      </c>
      <c r="B4095">
        <v>15.15701969146722</v>
      </c>
    </row>
    <row r="4096" spans="1:2" x14ac:dyDescent="0.25">
      <c r="A4096">
        <v>409.3</v>
      </c>
      <c r="B4096">
        <v>15.00828706741332</v>
      </c>
    </row>
    <row r="4097" spans="1:2" x14ac:dyDescent="0.25">
      <c r="A4097">
        <v>409.4</v>
      </c>
      <c r="B4097">
        <v>14.859554443359331</v>
      </c>
    </row>
    <row r="4098" spans="1:2" x14ac:dyDescent="0.25">
      <c r="A4098">
        <v>409.5</v>
      </c>
      <c r="B4098">
        <v>14.710821819305419</v>
      </c>
    </row>
    <row r="4099" spans="1:2" x14ac:dyDescent="0.25">
      <c r="A4099">
        <v>409.6</v>
      </c>
      <c r="B4099">
        <v>14.56208919525143</v>
      </c>
    </row>
    <row r="4100" spans="1:2" x14ac:dyDescent="0.25">
      <c r="A4100">
        <v>409.7</v>
      </c>
      <c r="B4100">
        <v>14.41335657119744</v>
      </c>
    </row>
    <row r="4101" spans="1:2" x14ac:dyDescent="0.25">
      <c r="A4101">
        <v>409.8</v>
      </c>
      <c r="B4101">
        <v>14.264623947143541</v>
      </c>
    </row>
    <row r="4102" spans="1:2" x14ac:dyDescent="0.25">
      <c r="A4102">
        <v>409.9</v>
      </c>
      <c r="B4102">
        <v>14.115891323089549</v>
      </c>
    </row>
    <row r="4103" spans="1:2" x14ac:dyDescent="0.25">
      <c r="A4103">
        <v>410</v>
      </c>
      <c r="B4103">
        <v>13.96715869903564</v>
      </c>
    </row>
    <row r="4104" spans="1:2" x14ac:dyDescent="0.25">
      <c r="A4104">
        <v>410.1</v>
      </c>
      <c r="B4104">
        <v>13.88227553367612</v>
      </c>
    </row>
    <row r="4105" spans="1:2" x14ac:dyDescent="0.25">
      <c r="A4105">
        <v>410.2</v>
      </c>
      <c r="B4105">
        <v>13.79739236831661</v>
      </c>
    </row>
    <row r="4106" spans="1:2" x14ac:dyDescent="0.25">
      <c r="A4106">
        <v>410.3</v>
      </c>
      <c r="B4106">
        <v>13.71250920295714</v>
      </c>
    </row>
    <row r="4107" spans="1:2" x14ac:dyDescent="0.25">
      <c r="A4107">
        <v>410.4</v>
      </c>
      <c r="B4107">
        <v>13.62762603759762</v>
      </c>
    </row>
    <row r="4108" spans="1:2" x14ac:dyDescent="0.25">
      <c r="A4108">
        <v>410.5</v>
      </c>
      <c r="B4108">
        <v>13.542742872238151</v>
      </c>
    </row>
    <row r="4109" spans="1:2" x14ac:dyDescent="0.25">
      <c r="A4109">
        <v>410.6</v>
      </c>
      <c r="B4109">
        <v>13.45785970687864</v>
      </c>
    </row>
    <row r="4110" spans="1:2" x14ac:dyDescent="0.25">
      <c r="A4110">
        <v>410.7</v>
      </c>
      <c r="B4110">
        <v>13.372976541519121</v>
      </c>
    </row>
    <row r="4111" spans="1:2" x14ac:dyDescent="0.25">
      <c r="A4111">
        <v>410.8</v>
      </c>
      <c r="B4111">
        <v>13.288093376159649</v>
      </c>
    </row>
    <row r="4112" spans="1:2" x14ac:dyDescent="0.25">
      <c r="A4112">
        <v>410.9</v>
      </c>
      <c r="B4112">
        <v>13.20321021080014</v>
      </c>
    </row>
    <row r="4113" spans="1:2" x14ac:dyDescent="0.25">
      <c r="A4113">
        <v>411</v>
      </c>
      <c r="B4113">
        <v>13.118327045440671</v>
      </c>
    </row>
    <row r="4114" spans="1:2" x14ac:dyDescent="0.25">
      <c r="A4114">
        <v>411.1</v>
      </c>
      <c r="B4114">
        <v>13.2012987804413</v>
      </c>
    </row>
    <row r="4115" spans="1:2" x14ac:dyDescent="0.25">
      <c r="A4115">
        <v>411.2</v>
      </c>
      <c r="B4115">
        <v>13.28427051544193</v>
      </c>
    </row>
    <row r="4116" spans="1:2" x14ac:dyDescent="0.25">
      <c r="A4116">
        <v>411.3</v>
      </c>
      <c r="B4116">
        <v>13.36724225044251</v>
      </c>
    </row>
    <row r="4117" spans="1:2" x14ac:dyDescent="0.25">
      <c r="A4117">
        <v>411.4</v>
      </c>
      <c r="B4117">
        <v>13.45021398544314</v>
      </c>
    </row>
    <row r="4118" spans="1:2" x14ac:dyDescent="0.25">
      <c r="A4118">
        <v>411.5</v>
      </c>
      <c r="B4118">
        <v>13.533185720443729</v>
      </c>
    </row>
    <row r="4119" spans="1:2" x14ac:dyDescent="0.25">
      <c r="A4119">
        <v>411.6</v>
      </c>
      <c r="B4119">
        <v>13.616157455444361</v>
      </c>
    </row>
    <row r="4120" spans="1:2" x14ac:dyDescent="0.25">
      <c r="A4120">
        <v>411.7</v>
      </c>
      <c r="B4120">
        <v>13.699129190444991</v>
      </c>
    </row>
    <row r="4121" spans="1:2" x14ac:dyDescent="0.25">
      <c r="A4121">
        <v>411.8</v>
      </c>
      <c r="B4121">
        <v>13.782100925445571</v>
      </c>
    </row>
    <row r="4122" spans="1:2" x14ac:dyDescent="0.25">
      <c r="A4122">
        <v>411.9</v>
      </c>
      <c r="B4122">
        <v>13.8650726604462</v>
      </c>
    </row>
    <row r="4123" spans="1:2" x14ac:dyDescent="0.25">
      <c r="A4123">
        <v>412</v>
      </c>
      <c r="B4123">
        <v>13.948044395446781</v>
      </c>
    </row>
    <row r="4124" spans="1:2" x14ac:dyDescent="0.25">
      <c r="A4124">
        <v>412.1</v>
      </c>
      <c r="B4124">
        <v>13.99308192253114</v>
      </c>
    </row>
    <row r="4125" spans="1:2" x14ac:dyDescent="0.25">
      <c r="A4125">
        <v>412.2</v>
      </c>
      <c r="B4125">
        <v>14.0381194496155</v>
      </c>
    </row>
    <row r="4126" spans="1:2" x14ac:dyDescent="0.25">
      <c r="A4126">
        <v>412.3</v>
      </c>
      <c r="B4126">
        <v>14.08315697669984</v>
      </c>
    </row>
    <row r="4127" spans="1:2" x14ac:dyDescent="0.25">
      <c r="A4127">
        <v>412.4</v>
      </c>
      <c r="B4127">
        <v>14.128194503784201</v>
      </c>
    </row>
    <row r="4128" spans="1:2" x14ac:dyDescent="0.25">
      <c r="A4128">
        <v>412.5</v>
      </c>
      <c r="B4128">
        <v>14.17323203086853</v>
      </c>
    </row>
    <row r="4129" spans="1:2" x14ac:dyDescent="0.25">
      <c r="A4129">
        <v>412.6</v>
      </c>
      <c r="B4129">
        <v>14.21826955795289</v>
      </c>
    </row>
    <row r="4130" spans="1:2" x14ac:dyDescent="0.25">
      <c r="A4130">
        <v>412.7</v>
      </c>
      <c r="B4130">
        <v>14.263307085037249</v>
      </c>
    </row>
    <row r="4131" spans="1:2" x14ac:dyDescent="0.25">
      <c r="A4131">
        <v>412.8</v>
      </c>
      <c r="B4131">
        <v>14.308344612121591</v>
      </c>
    </row>
    <row r="4132" spans="1:2" x14ac:dyDescent="0.25">
      <c r="A4132">
        <v>412.9</v>
      </c>
      <c r="B4132">
        <v>14.35338213920595</v>
      </c>
    </row>
    <row r="4133" spans="1:2" x14ac:dyDescent="0.25">
      <c r="A4133">
        <v>413</v>
      </c>
      <c r="B4133">
        <v>14.39841966629028</v>
      </c>
    </row>
    <row r="4134" spans="1:2" x14ac:dyDescent="0.25">
      <c r="A4134">
        <v>413.1</v>
      </c>
      <c r="B4134">
        <v>14.43976421356202</v>
      </c>
    </row>
    <row r="4135" spans="1:2" x14ac:dyDescent="0.25">
      <c r="A4135">
        <v>413.2</v>
      </c>
      <c r="B4135">
        <v>14.481108760833759</v>
      </c>
    </row>
    <row r="4136" spans="1:2" x14ac:dyDescent="0.25">
      <c r="A4136">
        <v>413.3</v>
      </c>
      <c r="B4136">
        <v>14.522453308105471</v>
      </c>
    </row>
    <row r="4137" spans="1:2" x14ac:dyDescent="0.25">
      <c r="A4137">
        <v>413.4</v>
      </c>
      <c r="B4137">
        <v>14.56379785537721</v>
      </c>
    </row>
    <row r="4138" spans="1:2" x14ac:dyDescent="0.25">
      <c r="A4138">
        <v>413.5</v>
      </c>
      <c r="B4138">
        <v>14.60514240264893</v>
      </c>
    </row>
    <row r="4139" spans="1:2" x14ac:dyDescent="0.25">
      <c r="A4139">
        <v>413.6</v>
      </c>
      <c r="B4139">
        <v>14.646486949920661</v>
      </c>
    </row>
    <row r="4140" spans="1:2" x14ac:dyDescent="0.25">
      <c r="A4140">
        <v>413.7</v>
      </c>
      <c r="B4140">
        <v>14.6878314971924</v>
      </c>
    </row>
    <row r="4141" spans="1:2" x14ac:dyDescent="0.25">
      <c r="A4141">
        <v>413.8</v>
      </c>
      <c r="B4141">
        <v>14.72917604446412</v>
      </c>
    </row>
    <row r="4142" spans="1:2" x14ac:dyDescent="0.25">
      <c r="A4142">
        <v>413.9</v>
      </c>
      <c r="B4142">
        <v>14.77052059173586</v>
      </c>
    </row>
    <row r="4143" spans="1:2" x14ac:dyDescent="0.25">
      <c r="A4143">
        <v>414</v>
      </c>
      <c r="B4143">
        <v>14.811865139007571</v>
      </c>
    </row>
    <row r="4144" spans="1:2" x14ac:dyDescent="0.25">
      <c r="A4144">
        <v>414.1</v>
      </c>
      <c r="B4144">
        <v>14.894237527847309</v>
      </c>
    </row>
    <row r="4145" spans="1:2" x14ac:dyDescent="0.25">
      <c r="A4145">
        <v>414.2</v>
      </c>
      <c r="B4145">
        <v>14.97660991668705</v>
      </c>
    </row>
    <row r="4146" spans="1:2" x14ac:dyDescent="0.25">
      <c r="A4146">
        <v>414.3</v>
      </c>
      <c r="B4146">
        <v>15.058982305526751</v>
      </c>
    </row>
    <row r="4147" spans="1:2" x14ac:dyDescent="0.25">
      <c r="A4147">
        <v>414.4</v>
      </c>
      <c r="B4147">
        <v>15.141354694366489</v>
      </c>
    </row>
    <row r="4148" spans="1:2" x14ac:dyDescent="0.25">
      <c r="A4148">
        <v>414.5</v>
      </c>
      <c r="B4148">
        <v>15.22372708320618</v>
      </c>
    </row>
    <row r="4149" spans="1:2" x14ac:dyDescent="0.25">
      <c r="A4149">
        <v>414.6</v>
      </c>
      <c r="B4149">
        <v>15.30609947204592</v>
      </c>
    </row>
    <row r="4150" spans="1:2" x14ac:dyDescent="0.25">
      <c r="A4150">
        <v>414.7</v>
      </c>
      <c r="B4150">
        <v>15.388471860885661</v>
      </c>
    </row>
    <row r="4151" spans="1:2" x14ac:dyDescent="0.25">
      <c r="A4151">
        <v>414.8</v>
      </c>
      <c r="B4151">
        <v>15.47084424972536</v>
      </c>
    </row>
    <row r="4152" spans="1:2" x14ac:dyDescent="0.25">
      <c r="A4152">
        <v>414.9</v>
      </c>
      <c r="B4152">
        <v>15.5532166385651</v>
      </c>
    </row>
    <row r="4153" spans="1:2" x14ac:dyDescent="0.25">
      <c r="A4153">
        <v>415</v>
      </c>
      <c r="B4153">
        <v>15.635589027404791</v>
      </c>
    </row>
    <row r="4154" spans="1:2" x14ac:dyDescent="0.25">
      <c r="A4154">
        <v>415.1</v>
      </c>
      <c r="B4154">
        <v>15.743621463775661</v>
      </c>
    </row>
    <row r="4155" spans="1:2" x14ac:dyDescent="0.25">
      <c r="A4155">
        <v>415.2</v>
      </c>
      <c r="B4155">
        <v>15.851653900146539</v>
      </c>
    </row>
    <row r="4156" spans="1:2" x14ac:dyDescent="0.25">
      <c r="A4156">
        <v>415.3</v>
      </c>
      <c r="B4156">
        <v>15.95968633651735</v>
      </c>
    </row>
    <row r="4157" spans="1:2" x14ac:dyDescent="0.25">
      <c r="A4157">
        <v>415.4</v>
      </c>
      <c r="B4157">
        <v>16.06771877288822</v>
      </c>
    </row>
    <row r="4158" spans="1:2" x14ac:dyDescent="0.25">
      <c r="A4158">
        <v>415.5</v>
      </c>
      <c r="B4158">
        <v>16.17575120925903</v>
      </c>
    </row>
    <row r="4159" spans="1:2" x14ac:dyDescent="0.25">
      <c r="A4159">
        <v>415.6</v>
      </c>
      <c r="B4159">
        <v>16.28378364562991</v>
      </c>
    </row>
    <row r="4160" spans="1:2" x14ac:dyDescent="0.25">
      <c r="A4160">
        <v>415.7</v>
      </c>
      <c r="B4160">
        <v>16.39181608200078</v>
      </c>
    </row>
    <row r="4161" spans="1:2" x14ac:dyDescent="0.25">
      <c r="A4161">
        <v>415.8</v>
      </c>
      <c r="B4161">
        <v>16.499848518371589</v>
      </c>
    </row>
    <row r="4162" spans="1:2" x14ac:dyDescent="0.25">
      <c r="A4162">
        <v>415.9</v>
      </c>
      <c r="B4162">
        <v>16.60788095474247</v>
      </c>
    </row>
    <row r="4163" spans="1:2" x14ac:dyDescent="0.25">
      <c r="A4163">
        <v>416</v>
      </c>
      <c r="B4163">
        <v>16.715913391113279</v>
      </c>
    </row>
    <row r="4164" spans="1:2" x14ac:dyDescent="0.25">
      <c r="A4164">
        <v>416.1</v>
      </c>
      <c r="B4164">
        <v>16.822472038269069</v>
      </c>
    </row>
    <row r="4165" spans="1:2" x14ac:dyDescent="0.25">
      <c r="A4165">
        <v>416.2</v>
      </c>
      <c r="B4165">
        <v>16.929030685424848</v>
      </c>
    </row>
    <row r="4166" spans="1:2" x14ac:dyDescent="0.25">
      <c r="A4166">
        <v>416.3</v>
      </c>
      <c r="B4166">
        <v>17.035589332580582</v>
      </c>
    </row>
    <row r="4167" spans="1:2" x14ac:dyDescent="0.25">
      <c r="A4167">
        <v>416.4</v>
      </c>
      <c r="B4167">
        <v>17.142147979736361</v>
      </c>
    </row>
    <row r="4168" spans="1:2" x14ac:dyDescent="0.25">
      <c r="A4168">
        <v>416.5</v>
      </c>
      <c r="B4168">
        <v>17.248706626892091</v>
      </c>
    </row>
    <row r="4169" spans="1:2" x14ac:dyDescent="0.25">
      <c r="A4169">
        <v>416.6</v>
      </c>
      <c r="B4169">
        <v>17.35526527404787</v>
      </c>
    </row>
    <row r="4170" spans="1:2" x14ac:dyDescent="0.25">
      <c r="A4170">
        <v>416.7</v>
      </c>
      <c r="B4170">
        <v>17.46182392120366</v>
      </c>
    </row>
    <row r="4171" spans="1:2" x14ac:dyDescent="0.25">
      <c r="A4171">
        <v>416.8</v>
      </c>
      <c r="B4171">
        <v>17.568382568359389</v>
      </c>
    </row>
    <row r="4172" spans="1:2" x14ac:dyDescent="0.25">
      <c r="A4172">
        <v>416.9</v>
      </c>
      <c r="B4172">
        <v>17.674941215515169</v>
      </c>
    </row>
    <row r="4173" spans="1:2" x14ac:dyDescent="0.25">
      <c r="A4173">
        <v>417</v>
      </c>
      <c r="B4173">
        <v>17.781499862670898</v>
      </c>
    </row>
    <row r="4174" spans="1:2" x14ac:dyDescent="0.25">
      <c r="A4174">
        <v>417.1</v>
      </c>
      <c r="B4174">
        <v>17.879012508392361</v>
      </c>
    </row>
    <row r="4175" spans="1:2" x14ac:dyDescent="0.25">
      <c r="A4175">
        <v>417.2</v>
      </c>
      <c r="B4175">
        <v>17.976525154113808</v>
      </c>
    </row>
    <row r="4176" spans="1:2" x14ac:dyDescent="0.25">
      <c r="A4176">
        <v>417.3</v>
      </c>
      <c r="B4176">
        <v>18.07403779983521</v>
      </c>
    </row>
    <row r="4177" spans="1:2" x14ac:dyDescent="0.25">
      <c r="A4177">
        <v>417.4</v>
      </c>
      <c r="B4177">
        <v>18.171550445556669</v>
      </c>
    </row>
    <row r="4178" spans="1:2" x14ac:dyDescent="0.25">
      <c r="A4178">
        <v>417.5</v>
      </c>
      <c r="B4178">
        <v>18.26906309127807</v>
      </c>
    </row>
    <row r="4179" spans="1:2" x14ac:dyDescent="0.25">
      <c r="A4179">
        <v>417.6</v>
      </c>
      <c r="B4179">
        <v>18.366575736999529</v>
      </c>
    </row>
    <row r="4180" spans="1:2" x14ac:dyDescent="0.25">
      <c r="A4180">
        <v>417.7</v>
      </c>
      <c r="B4180">
        <v>18.464088382720991</v>
      </c>
    </row>
    <row r="4181" spans="1:2" x14ac:dyDescent="0.25">
      <c r="A4181">
        <v>417.8</v>
      </c>
      <c r="B4181">
        <v>18.561601028442389</v>
      </c>
    </row>
    <row r="4182" spans="1:2" x14ac:dyDescent="0.25">
      <c r="A4182">
        <v>417.9</v>
      </c>
      <c r="B4182">
        <v>18.659113674163851</v>
      </c>
    </row>
    <row r="4183" spans="1:2" x14ac:dyDescent="0.25">
      <c r="A4183">
        <v>418</v>
      </c>
      <c r="B4183">
        <v>18.75662631988525</v>
      </c>
    </row>
    <row r="4184" spans="1:2" x14ac:dyDescent="0.25">
      <c r="A4184">
        <v>418.1</v>
      </c>
      <c r="B4184">
        <v>18.834343395233169</v>
      </c>
    </row>
    <row r="4185" spans="1:2" x14ac:dyDescent="0.25">
      <c r="A4185">
        <v>418.2</v>
      </c>
      <c r="B4185">
        <v>18.912060470581089</v>
      </c>
    </row>
    <row r="4186" spans="1:2" x14ac:dyDescent="0.25">
      <c r="A4186">
        <v>418.3</v>
      </c>
      <c r="B4186">
        <v>18.989777545928959</v>
      </c>
    </row>
    <row r="4187" spans="1:2" x14ac:dyDescent="0.25">
      <c r="A4187">
        <v>418.4</v>
      </c>
      <c r="B4187">
        <v>19.067494621276879</v>
      </c>
    </row>
    <row r="4188" spans="1:2" x14ac:dyDescent="0.25">
      <c r="A4188">
        <v>418.5</v>
      </c>
      <c r="B4188">
        <v>19.145211696624759</v>
      </c>
    </row>
    <row r="4189" spans="1:2" x14ac:dyDescent="0.25">
      <c r="A4189">
        <v>418.6</v>
      </c>
      <c r="B4189">
        <v>19.222928771972668</v>
      </c>
    </row>
    <row r="4190" spans="1:2" x14ac:dyDescent="0.25">
      <c r="A4190">
        <v>418.7</v>
      </c>
      <c r="B4190">
        <v>19.300645847320592</v>
      </c>
    </row>
    <row r="4191" spans="1:2" x14ac:dyDescent="0.25">
      <c r="A4191">
        <v>418.8</v>
      </c>
      <c r="B4191">
        <v>19.378362922668469</v>
      </c>
    </row>
    <row r="4192" spans="1:2" x14ac:dyDescent="0.25">
      <c r="A4192">
        <v>418.9</v>
      </c>
      <c r="B4192">
        <v>19.456079998016381</v>
      </c>
    </row>
    <row r="4193" spans="1:2" x14ac:dyDescent="0.25">
      <c r="A4193">
        <v>419</v>
      </c>
      <c r="B4193">
        <v>19.533797073364259</v>
      </c>
    </row>
    <row r="4194" spans="1:2" x14ac:dyDescent="0.25">
      <c r="A4194">
        <v>419.1</v>
      </c>
      <c r="B4194">
        <v>19.49092624664306</v>
      </c>
    </row>
    <row r="4195" spans="1:2" x14ac:dyDescent="0.25">
      <c r="A4195">
        <v>419.2</v>
      </c>
      <c r="B4195">
        <v>19.448055419921861</v>
      </c>
    </row>
    <row r="4196" spans="1:2" x14ac:dyDescent="0.25">
      <c r="A4196">
        <v>419.3</v>
      </c>
      <c r="B4196">
        <v>19.40518459320068</v>
      </c>
    </row>
    <row r="4197" spans="1:2" x14ac:dyDescent="0.25">
      <c r="A4197">
        <v>419.4</v>
      </c>
      <c r="B4197">
        <v>19.362313766479481</v>
      </c>
    </row>
    <row r="4198" spans="1:2" x14ac:dyDescent="0.25">
      <c r="A4198">
        <v>419.5</v>
      </c>
      <c r="B4198">
        <v>19.3194429397583</v>
      </c>
    </row>
    <row r="4199" spans="1:2" x14ac:dyDescent="0.25">
      <c r="A4199">
        <v>419.6</v>
      </c>
      <c r="B4199">
        <v>19.276572113037101</v>
      </c>
    </row>
    <row r="4200" spans="1:2" x14ac:dyDescent="0.25">
      <c r="A4200">
        <v>419.7</v>
      </c>
      <c r="B4200">
        <v>19.233701286315899</v>
      </c>
    </row>
    <row r="4201" spans="1:2" x14ac:dyDescent="0.25">
      <c r="A4201">
        <v>419.8</v>
      </c>
      <c r="B4201">
        <v>19.190830459594721</v>
      </c>
    </row>
    <row r="4202" spans="1:2" x14ac:dyDescent="0.25">
      <c r="A4202">
        <v>419.9</v>
      </c>
      <c r="B4202">
        <v>19.14795963287353</v>
      </c>
    </row>
    <row r="4203" spans="1:2" x14ac:dyDescent="0.25">
      <c r="A4203">
        <v>420</v>
      </c>
      <c r="B4203">
        <v>19.105088806152349</v>
      </c>
    </row>
    <row r="4204" spans="1:2" x14ac:dyDescent="0.25">
      <c r="A4204">
        <v>420.1</v>
      </c>
      <c r="B4204">
        <v>18.961794662475558</v>
      </c>
    </row>
    <row r="4205" spans="1:2" x14ac:dyDescent="0.25">
      <c r="A4205">
        <v>420.2</v>
      </c>
      <c r="B4205">
        <v>18.818500518798771</v>
      </c>
    </row>
    <row r="4206" spans="1:2" x14ac:dyDescent="0.25">
      <c r="A4206">
        <v>420.3</v>
      </c>
      <c r="B4206">
        <v>18.675206375122059</v>
      </c>
    </row>
    <row r="4207" spans="1:2" x14ac:dyDescent="0.25">
      <c r="A4207">
        <v>420.4</v>
      </c>
      <c r="B4207">
        <v>18.531912231445268</v>
      </c>
    </row>
    <row r="4208" spans="1:2" x14ac:dyDescent="0.25">
      <c r="A4208">
        <v>420.5</v>
      </c>
      <c r="B4208">
        <v>18.38861808776856</v>
      </c>
    </row>
    <row r="4209" spans="1:2" x14ac:dyDescent="0.25">
      <c r="A4209">
        <v>420.6</v>
      </c>
      <c r="B4209">
        <v>18.245323944091769</v>
      </c>
    </row>
    <row r="4210" spans="1:2" x14ac:dyDescent="0.25">
      <c r="A4210">
        <v>420.7</v>
      </c>
      <c r="B4210">
        <v>18.102029800414979</v>
      </c>
    </row>
    <row r="4211" spans="1:2" x14ac:dyDescent="0.25">
      <c r="A4211">
        <v>420.8</v>
      </c>
      <c r="B4211">
        <v>17.95873565673827</v>
      </c>
    </row>
    <row r="4212" spans="1:2" x14ac:dyDescent="0.25">
      <c r="A4212">
        <v>420.9</v>
      </c>
      <c r="B4212">
        <v>17.815441513061479</v>
      </c>
    </row>
    <row r="4213" spans="1:2" x14ac:dyDescent="0.25">
      <c r="A4213">
        <v>421</v>
      </c>
      <c r="B4213">
        <v>17.672147369384771</v>
      </c>
    </row>
    <row r="4214" spans="1:2" x14ac:dyDescent="0.25">
      <c r="A4214">
        <v>421.1</v>
      </c>
      <c r="B4214">
        <v>17.575122489929178</v>
      </c>
    </row>
    <row r="4215" spans="1:2" x14ac:dyDescent="0.25">
      <c r="A4215">
        <v>421.2</v>
      </c>
      <c r="B4215">
        <v>17.47809761047359</v>
      </c>
    </row>
    <row r="4216" spans="1:2" x14ac:dyDescent="0.25">
      <c r="A4216">
        <v>421.3</v>
      </c>
      <c r="B4216">
        <v>17.381072731018062</v>
      </c>
    </row>
    <row r="4217" spans="1:2" x14ac:dyDescent="0.25">
      <c r="A4217">
        <v>421.4</v>
      </c>
      <c r="B4217">
        <v>17.28404785156247</v>
      </c>
    </row>
    <row r="4218" spans="1:2" x14ac:dyDescent="0.25">
      <c r="A4218">
        <v>421.5</v>
      </c>
      <c r="B4218">
        <v>17.187022972106941</v>
      </c>
    </row>
    <row r="4219" spans="1:2" x14ac:dyDescent="0.25">
      <c r="A4219">
        <v>421.6</v>
      </c>
      <c r="B4219">
        <v>17.089998092651349</v>
      </c>
    </row>
    <row r="4220" spans="1:2" x14ac:dyDescent="0.25">
      <c r="A4220">
        <v>421.7</v>
      </c>
      <c r="B4220">
        <v>16.992973213195761</v>
      </c>
    </row>
    <row r="4221" spans="1:2" x14ac:dyDescent="0.25">
      <c r="A4221">
        <v>421.8</v>
      </c>
      <c r="B4221">
        <v>16.895948333740229</v>
      </c>
    </row>
    <row r="4222" spans="1:2" x14ac:dyDescent="0.25">
      <c r="A4222">
        <v>421.9</v>
      </c>
      <c r="B4222">
        <v>16.79892345428464</v>
      </c>
    </row>
    <row r="4223" spans="1:2" x14ac:dyDescent="0.25">
      <c r="A4223">
        <v>422</v>
      </c>
      <c r="B4223">
        <v>16.701898574829102</v>
      </c>
    </row>
    <row r="4224" spans="1:2" x14ac:dyDescent="0.25">
      <c r="A4224">
        <v>422.1</v>
      </c>
      <c r="B4224">
        <v>16.68585599899292</v>
      </c>
    </row>
    <row r="4225" spans="1:2" x14ac:dyDescent="0.25">
      <c r="A4225">
        <v>422.2</v>
      </c>
      <c r="B4225">
        <v>16.669813423156729</v>
      </c>
    </row>
    <row r="4226" spans="1:2" x14ac:dyDescent="0.25">
      <c r="A4226">
        <v>422.3</v>
      </c>
      <c r="B4226">
        <v>16.653770847320551</v>
      </c>
    </row>
    <row r="4227" spans="1:2" x14ac:dyDescent="0.25">
      <c r="A4227">
        <v>422.4</v>
      </c>
      <c r="B4227">
        <v>16.63772827148437</v>
      </c>
    </row>
    <row r="4228" spans="1:2" x14ac:dyDescent="0.25">
      <c r="A4228">
        <v>422.5</v>
      </c>
      <c r="B4228">
        <v>16.621685695648189</v>
      </c>
    </row>
    <row r="4229" spans="1:2" x14ac:dyDescent="0.25">
      <c r="A4229">
        <v>422.6</v>
      </c>
      <c r="B4229">
        <v>16.605643119812001</v>
      </c>
    </row>
    <row r="4230" spans="1:2" x14ac:dyDescent="0.25">
      <c r="A4230">
        <v>422.7</v>
      </c>
      <c r="B4230">
        <v>16.58960054397582</v>
      </c>
    </row>
    <row r="4231" spans="1:2" x14ac:dyDescent="0.25">
      <c r="A4231">
        <v>422.8</v>
      </c>
      <c r="B4231">
        <v>16.573557968139639</v>
      </c>
    </row>
    <row r="4232" spans="1:2" x14ac:dyDescent="0.25">
      <c r="A4232">
        <v>422.9</v>
      </c>
      <c r="B4232">
        <v>16.557515392303461</v>
      </c>
    </row>
    <row r="4233" spans="1:2" x14ac:dyDescent="0.25">
      <c r="A4233">
        <v>423</v>
      </c>
      <c r="B4233">
        <v>16.54147281646728</v>
      </c>
    </row>
    <row r="4234" spans="1:2" x14ac:dyDescent="0.25">
      <c r="A4234">
        <v>423.1</v>
      </c>
      <c r="B4234">
        <v>16.5596757888794</v>
      </c>
    </row>
    <row r="4235" spans="1:2" x14ac:dyDescent="0.25">
      <c r="A4235">
        <v>423.2</v>
      </c>
      <c r="B4235">
        <v>16.577878761291512</v>
      </c>
    </row>
    <row r="4236" spans="1:2" x14ac:dyDescent="0.25">
      <c r="A4236">
        <v>423.3</v>
      </c>
      <c r="B4236">
        <v>16.59608173370361</v>
      </c>
    </row>
    <row r="4237" spans="1:2" x14ac:dyDescent="0.25">
      <c r="A4237">
        <v>423.4</v>
      </c>
      <c r="B4237">
        <v>16.614284706115729</v>
      </c>
    </row>
    <row r="4238" spans="1:2" x14ac:dyDescent="0.25">
      <c r="A4238">
        <v>423.5</v>
      </c>
      <c r="B4238">
        <v>16.632487678527831</v>
      </c>
    </row>
    <row r="4239" spans="1:2" x14ac:dyDescent="0.25">
      <c r="A4239">
        <v>423.6</v>
      </c>
      <c r="B4239">
        <v>16.65069065093995</v>
      </c>
    </row>
    <row r="4240" spans="1:2" x14ac:dyDescent="0.25">
      <c r="A4240">
        <v>423.7</v>
      </c>
      <c r="B4240">
        <v>16.668893623352059</v>
      </c>
    </row>
    <row r="4241" spans="1:2" x14ac:dyDescent="0.25">
      <c r="A4241">
        <v>423.8</v>
      </c>
      <c r="B4241">
        <v>16.68709659576416</v>
      </c>
    </row>
    <row r="4242" spans="1:2" x14ac:dyDescent="0.25">
      <c r="A4242">
        <v>423.9</v>
      </c>
      <c r="B4242">
        <v>16.705299568176279</v>
      </c>
    </row>
    <row r="4243" spans="1:2" x14ac:dyDescent="0.25">
      <c r="A4243">
        <v>424</v>
      </c>
      <c r="B4243">
        <v>16.723502540588381</v>
      </c>
    </row>
    <row r="4244" spans="1:2" x14ac:dyDescent="0.25">
      <c r="A4244">
        <v>424.1</v>
      </c>
      <c r="B4244">
        <v>16.872808074951209</v>
      </c>
    </row>
    <row r="4245" spans="1:2" x14ac:dyDescent="0.25">
      <c r="A4245">
        <v>424.2</v>
      </c>
      <c r="B4245">
        <v>17.02211360931404</v>
      </c>
    </row>
    <row r="4246" spans="1:2" x14ac:dyDescent="0.25">
      <c r="A4246">
        <v>424.3</v>
      </c>
      <c r="B4246">
        <v>17.171419143676779</v>
      </c>
    </row>
    <row r="4247" spans="1:2" x14ac:dyDescent="0.25">
      <c r="A4247">
        <v>424.4</v>
      </c>
      <c r="B4247">
        <v>17.3207246780396</v>
      </c>
    </row>
    <row r="4248" spans="1:2" x14ac:dyDescent="0.25">
      <c r="A4248">
        <v>424.5</v>
      </c>
      <c r="B4248">
        <v>17.470030212402349</v>
      </c>
    </row>
    <row r="4249" spans="1:2" x14ac:dyDescent="0.25">
      <c r="A4249">
        <v>424.6</v>
      </c>
      <c r="B4249">
        <v>17.61933574676517</v>
      </c>
    </row>
    <row r="4250" spans="1:2" x14ac:dyDescent="0.25">
      <c r="A4250">
        <v>424.7</v>
      </c>
      <c r="B4250">
        <v>17.768641281128001</v>
      </c>
    </row>
    <row r="4251" spans="1:2" x14ac:dyDescent="0.25">
      <c r="A4251">
        <v>424.8</v>
      </c>
      <c r="B4251">
        <v>17.91794681549074</v>
      </c>
    </row>
    <row r="4252" spans="1:2" x14ac:dyDescent="0.25">
      <c r="A4252">
        <v>424.9</v>
      </c>
      <c r="B4252">
        <v>18.067252349853572</v>
      </c>
    </row>
    <row r="4253" spans="1:2" x14ac:dyDescent="0.25">
      <c r="A4253">
        <v>425</v>
      </c>
      <c r="B4253">
        <v>18.216557884216311</v>
      </c>
    </row>
    <row r="4254" spans="1:2" x14ac:dyDescent="0.25">
      <c r="A4254">
        <v>425.1</v>
      </c>
      <c r="B4254">
        <v>18.49948745727546</v>
      </c>
    </row>
    <row r="4255" spans="1:2" x14ac:dyDescent="0.25">
      <c r="A4255">
        <v>425.2</v>
      </c>
      <c r="B4255">
        <v>18.782417030334599</v>
      </c>
    </row>
    <row r="4256" spans="1:2" x14ac:dyDescent="0.25">
      <c r="A4256">
        <v>425.3</v>
      </c>
      <c r="B4256">
        <v>19.065346603393589</v>
      </c>
    </row>
    <row r="4257" spans="1:2" x14ac:dyDescent="0.25">
      <c r="A4257">
        <v>425.4</v>
      </c>
      <c r="B4257">
        <v>19.348276176452739</v>
      </c>
    </row>
    <row r="4258" spans="1:2" x14ac:dyDescent="0.25">
      <c r="A4258">
        <v>425.5</v>
      </c>
      <c r="B4258">
        <v>19.631205749511722</v>
      </c>
    </row>
    <row r="4259" spans="1:2" x14ac:dyDescent="0.25">
      <c r="A4259">
        <v>425.6</v>
      </c>
      <c r="B4259">
        <v>19.914135322570861</v>
      </c>
    </row>
    <row r="4260" spans="1:2" x14ac:dyDescent="0.25">
      <c r="A4260">
        <v>425.7</v>
      </c>
      <c r="B4260">
        <v>20.19706489563001</v>
      </c>
    </row>
    <row r="4261" spans="1:2" x14ac:dyDescent="0.25">
      <c r="A4261">
        <v>425.8</v>
      </c>
      <c r="B4261">
        <v>20.479994468689</v>
      </c>
    </row>
    <row r="4262" spans="1:2" x14ac:dyDescent="0.25">
      <c r="A4262">
        <v>425.9</v>
      </c>
      <c r="B4262">
        <v>20.762924041748139</v>
      </c>
    </row>
    <row r="4263" spans="1:2" x14ac:dyDescent="0.25">
      <c r="A4263">
        <v>426</v>
      </c>
      <c r="B4263">
        <v>21.045853614807129</v>
      </c>
    </row>
    <row r="4264" spans="1:2" x14ac:dyDescent="0.25">
      <c r="A4264">
        <v>426.1</v>
      </c>
      <c r="B4264">
        <v>21.507283611297709</v>
      </c>
    </row>
    <row r="4265" spans="1:2" x14ac:dyDescent="0.25">
      <c r="A4265">
        <v>426.2</v>
      </c>
      <c r="B4265">
        <v>21.968713607788299</v>
      </c>
    </row>
    <row r="4266" spans="1:2" x14ac:dyDescent="0.25">
      <c r="A4266">
        <v>426.3</v>
      </c>
      <c r="B4266">
        <v>22.430143604278619</v>
      </c>
    </row>
    <row r="4267" spans="1:2" x14ac:dyDescent="0.25">
      <c r="A4267">
        <v>426.4</v>
      </c>
      <c r="B4267">
        <v>22.891573600769199</v>
      </c>
    </row>
    <row r="4268" spans="1:2" x14ac:dyDescent="0.25">
      <c r="A4268">
        <v>426.5</v>
      </c>
      <c r="B4268">
        <v>23.353003597259519</v>
      </c>
    </row>
    <row r="4269" spans="1:2" x14ac:dyDescent="0.25">
      <c r="A4269">
        <v>426.6</v>
      </c>
      <c r="B4269">
        <v>23.814433593750099</v>
      </c>
    </row>
    <row r="4270" spans="1:2" x14ac:dyDescent="0.25">
      <c r="A4270">
        <v>426.7</v>
      </c>
      <c r="B4270">
        <v>24.275863590240689</v>
      </c>
    </row>
    <row r="4271" spans="1:2" x14ac:dyDescent="0.25">
      <c r="A4271">
        <v>426.8</v>
      </c>
      <c r="B4271">
        <v>24.73729358673101</v>
      </c>
    </row>
    <row r="4272" spans="1:2" x14ac:dyDescent="0.25">
      <c r="A4272">
        <v>426.9</v>
      </c>
      <c r="B4272">
        <v>25.198723583221589</v>
      </c>
    </row>
    <row r="4273" spans="1:2" x14ac:dyDescent="0.25">
      <c r="A4273">
        <v>427</v>
      </c>
      <c r="B4273">
        <v>25.66015357971191</v>
      </c>
    </row>
    <row r="4274" spans="1:2" x14ac:dyDescent="0.25">
      <c r="A4274">
        <v>427.1</v>
      </c>
      <c r="B4274">
        <v>26.139720954895129</v>
      </c>
    </row>
    <row r="4275" spans="1:2" x14ac:dyDescent="0.25">
      <c r="A4275">
        <v>427.2</v>
      </c>
      <c r="B4275">
        <v>26.619288330078341</v>
      </c>
    </row>
    <row r="4276" spans="1:2" x14ac:dyDescent="0.25">
      <c r="A4276">
        <v>427.3</v>
      </c>
      <c r="B4276">
        <v>27.098855705261279</v>
      </c>
    </row>
    <row r="4277" spans="1:2" x14ac:dyDescent="0.25">
      <c r="A4277">
        <v>427.4</v>
      </c>
      <c r="B4277">
        <v>27.578423080444502</v>
      </c>
    </row>
    <row r="4278" spans="1:2" x14ac:dyDescent="0.25">
      <c r="A4278">
        <v>427.5</v>
      </c>
      <c r="B4278">
        <v>28.05799045562744</v>
      </c>
    </row>
    <row r="4279" spans="1:2" x14ac:dyDescent="0.25">
      <c r="A4279">
        <v>427.6</v>
      </c>
      <c r="B4279">
        <v>28.537557830810659</v>
      </c>
    </row>
    <row r="4280" spans="1:2" x14ac:dyDescent="0.25">
      <c r="A4280">
        <v>427.7</v>
      </c>
      <c r="B4280">
        <v>29.017125205993871</v>
      </c>
    </row>
    <row r="4281" spans="1:2" x14ac:dyDescent="0.25">
      <c r="A4281">
        <v>427.8</v>
      </c>
      <c r="B4281">
        <v>29.496692581176809</v>
      </c>
    </row>
    <row r="4282" spans="1:2" x14ac:dyDescent="0.25">
      <c r="A4282">
        <v>427.9</v>
      </c>
      <c r="B4282">
        <v>29.976259956360028</v>
      </c>
    </row>
    <row r="4283" spans="1:2" x14ac:dyDescent="0.25">
      <c r="A4283">
        <v>428</v>
      </c>
      <c r="B4283">
        <v>30.45582733154297</v>
      </c>
    </row>
    <row r="4284" spans="1:2" x14ac:dyDescent="0.25">
      <c r="A4284">
        <v>428.1</v>
      </c>
      <c r="B4284">
        <v>30.606696586608919</v>
      </c>
    </row>
    <row r="4285" spans="1:2" x14ac:dyDescent="0.25">
      <c r="A4285">
        <v>428.2</v>
      </c>
      <c r="B4285">
        <v>30.757565841674879</v>
      </c>
    </row>
    <row r="4286" spans="1:2" x14ac:dyDescent="0.25">
      <c r="A4286">
        <v>428.3</v>
      </c>
      <c r="B4286">
        <v>30.908435096740739</v>
      </c>
    </row>
    <row r="4287" spans="1:2" x14ac:dyDescent="0.25">
      <c r="A4287">
        <v>428.4</v>
      </c>
      <c r="B4287">
        <v>31.059304351806691</v>
      </c>
    </row>
    <row r="4288" spans="1:2" x14ac:dyDescent="0.25">
      <c r="A4288">
        <v>428.5</v>
      </c>
      <c r="B4288">
        <v>31.210173606872559</v>
      </c>
    </row>
    <row r="4289" spans="1:2" x14ac:dyDescent="0.25">
      <c r="A4289">
        <v>428.6</v>
      </c>
      <c r="B4289">
        <v>31.361042861938511</v>
      </c>
    </row>
    <row r="4290" spans="1:2" x14ac:dyDescent="0.25">
      <c r="A4290">
        <v>428.7</v>
      </c>
      <c r="B4290">
        <v>31.51191211700446</v>
      </c>
    </row>
    <row r="4291" spans="1:2" x14ac:dyDescent="0.25">
      <c r="A4291">
        <v>428.8</v>
      </c>
      <c r="B4291">
        <v>31.662781372070331</v>
      </c>
    </row>
    <row r="4292" spans="1:2" x14ac:dyDescent="0.25">
      <c r="A4292">
        <v>428.9</v>
      </c>
      <c r="B4292">
        <v>31.81365062713628</v>
      </c>
    </row>
    <row r="4293" spans="1:2" x14ac:dyDescent="0.25">
      <c r="A4293">
        <v>429</v>
      </c>
      <c r="B4293">
        <v>31.964519882202151</v>
      </c>
    </row>
    <row r="4294" spans="1:2" x14ac:dyDescent="0.25">
      <c r="A4294">
        <v>429.1</v>
      </c>
      <c r="B4294">
        <v>32.092946968078643</v>
      </c>
    </row>
    <row r="4295" spans="1:2" x14ac:dyDescent="0.25">
      <c r="A4295">
        <v>429.2</v>
      </c>
      <c r="B4295">
        <v>32.221374053955138</v>
      </c>
    </row>
    <row r="4296" spans="1:2" x14ac:dyDescent="0.25">
      <c r="A4296">
        <v>429.3</v>
      </c>
      <c r="B4296">
        <v>32.349801139831563</v>
      </c>
    </row>
    <row r="4297" spans="1:2" x14ac:dyDescent="0.25">
      <c r="A4297">
        <v>429.4</v>
      </c>
      <c r="B4297">
        <v>32.478228225708051</v>
      </c>
    </row>
    <row r="4298" spans="1:2" x14ac:dyDescent="0.25">
      <c r="A4298">
        <v>429.5</v>
      </c>
      <c r="B4298">
        <v>32.606655311584483</v>
      </c>
    </row>
    <row r="4299" spans="1:2" x14ac:dyDescent="0.25">
      <c r="A4299">
        <v>429.6</v>
      </c>
      <c r="B4299">
        <v>32.735082397460971</v>
      </c>
    </row>
    <row r="4300" spans="1:2" x14ac:dyDescent="0.25">
      <c r="A4300">
        <v>429.7</v>
      </c>
      <c r="B4300">
        <v>32.863509483337459</v>
      </c>
    </row>
    <row r="4301" spans="1:2" x14ac:dyDescent="0.25">
      <c r="A4301">
        <v>429.8</v>
      </c>
      <c r="B4301">
        <v>32.991936569213877</v>
      </c>
    </row>
    <row r="4302" spans="1:2" x14ac:dyDescent="0.25">
      <c r="A4302">
        <v>429.9</v>
      </c>
      <c r="B4302">
        <v>33.120363655090372</v>
      </c>
    </row>
    <row r="4303" spans="1:2" x14ac:dyDescent="0.25">
      <c r="A4303">
        <v>430</v>
      </c>
      <c r="B4303">
        <v>33.248790740966797</v>
      </c>
    </row>
    <row r="4304" spans="1:2" x14ac:dyDescent="0.25">
      <c r="A4304">
        <v>430.1</v>
      </c>
      <c r="B4304">
        <v>33.277315177917487</v>
      </c>
    </row>
    <row r="4305" spans="1:2" x14ac:dyDescent="0.25">
      <c r="A4305">
        <v>430.2</v>
      </c>
      <c r="B4305">
        <v>33.305839614868177</v>
      </c>
    </row>
    <row r="4306" spans="1:2" x14ac:dyDescent="0.25">
      <c r="A4306">
        <v>430.3</v>
      </c>
      <c r="B4306">
        <v>33.334364051818852</v>
      </c>
    </row>
    <row r="4307" spans="1:2" x14ac:dyDescent="0.25">
      <c r="A4307">
        <v>430.4</v>
      </c>
      <c r="B4307">
        <v>33.362888488769542</v>
      </c>
    </row>
    <row r="4308" spans="1:2" x14ac:dyDescent="0.25">
      <c r="A4308">
        <v>430.5</v>
      </c>
      <c r="B4308">
        <v>33.391412925720218</v>
      </c>
    </row>
    <row r="4309" spans="1:2" x14ac:dyDescent="0.25">
      <c r="A4309">
        <v>430.6</v>
      </c>
      <c r="B4309">
        <v>33.419937362670908</v>
      </c>
    </row>
    <row r="4310" spans="1:2" x14ac:dyDescent="0.25">
      <c r="A4310">
        <v>430.7</v>
      </c>
      <c r="B4310">
        <v>33.448461799621597</v>
      </c>
    </row>
    <row r="4311" spans="1:2" x14ac:dyDescent="0.25">
      <c r="A4311">
        <v>430.8</v>
      </c>
      <c r="B4311">
        <v>33.476986236572273</v>
      </c>
    </row>
    <row r="4312" spans="1:2" x14ac:dyDescent="0.25">
      <c r="A4312">
        <v>430.9</v>
      </c>
      <c r="B4312">
        <v>33.505510673522963</v>
      </c>
    </row>
    <row r="4313" spans="1:2" x14ac:dyDescent="0.25">
      <c r="A4313">
        <v>431</v>
      </c>
      <c r="B4313">
        <v>33.534035110473631</v>
      </c>
    </row>
    <row r="4314" spans="1:2" x14ac:dyDescent="0.25">
      <c r="A4314">
        <v>431.1</v>
      </c>
      <c r="B4314">
        <v>33.443015251159643</v>
      </c>
    </row>
    <row r="4315" spans="1:2" x14ac:dyDescent="0.25">
      <c r="A4315">
        <v>431.2</v>
      </c>
      <c r="B4315">
        <v>33.351995391845662</v>
      </c>
    </row>
    <row r="4316" spans="1:2" x14ac:dyDescent="0.25">
      <c r="A4316">
        <v>431.3</v>
      </c>
      <c r="B4316">
        <v>33.260975532531717</v>
      </c>
    </row>
    <row r="4317" spans="1:2" x14ac:dyDescent="0.25">
      <c r="A4317">
        <v>431.4</v>
      </c>
      <c r="B4317">
        <v>33.169955673217743</v>
      </c>
    </row>
    <row r="4318" spans="1:2" x14ac:dyDescent="0.25">
      <c r="A4318">
        <v>431.5</v>
      </c>
      <c r="B4318">
        <v>33.078935813903797</v>
      </c>
    </row>
    <row r="4319" spans="1:2" x14ac:dyDescent="0.25">
      <c r="A4319">
        <v>431.6</v>
      </c>
      <c r="B4319">
        <v>32.987915954589823</v>
      </c>
    </row>
    <row r="4320" spans="1:2" x14ac:dyDescent="0.25">
      <c r="A4320">
        <v>431.7</v>
      </c>
      <c r="B4320">
        <v>32.896896095275842</v>
      </c>
    </row>
    <row r="4321" spans="1:2" x14ac:dyDescent="0.25">
      <c r="A4321">
        <v>431.8</v>
      </c>
      <c r="B4321">
        <v>32.805876235961897</v>
      </c>
    </row>
    <row r="4322" spans="1:2" x14ac:dyDescent="0.25">
      <c r="A4322">
        <v>431.9</v>
      </c>
      <c r="B4322">
        <v>32.714856376647909</v>
      </c>
    </row>
    <row r="4323" spans="1:2" x14ac:dyDescent="0.25">
      <c r="A4323">
        <v>432</v>
      </c>
      <c r="B4323">
        <v>32.623836517333977</v>
      </c>
    </row>
    <row r="4324" spans="1:2" x14ac:dyDescent="0.25">
      <c r="A4324">
        <v>432.1</v>
      </c>
      <c r="B4324">
        <v>32.541248855590787</v>
      </c>
    </row>
    <row r="4325" spans="1:2" x14ac:dyDescent="0.25">
      <c r="A4325">
        <v>432.2</v>
      </c>
      <c r="B4325">
        <v>32.458661193847611</v>
      </c>
    </row>
    <row r="4326" spans="1:2" x14ac:dyDescent="0.25">
      <c r="A4326">
        <v>432.3</v>
      </c>
      <c r="B4326">
        <v>32.376073532104478</v>
      </c>
    </row>
    <row r="4327" spans="1:2" x14ac:dyDescent="0.25">
      <c r="A4327">
        <v>432.4</v>
      </c>
      <c r="B4327">
        <v>32.293485870361287</v>
      </c>
    </row>
    <row r="4328" spans="1:2" x14ac:dyDescent="0.25">
      <c r="A4328">
        <v>432.5</v>
      </c>
      <c r="B4328">
        <v>32.210898208618161</v>
      </c>
    </row>
    <row r="4329" spans="1:2" x14ac:dyDescent="0.25">
      <c r="A4329">
        <v>432.6</v>
      </c>
      <c r="B4329">
        <v>32.128310546874978</v>
      </c>
    </row>
    <row r="4330" spans="1:2" x14ac:dyDescent="0.25">
      <c r="A4330">
        <v>432.7</v>
      </c>
      <c r="B4330">
        <v>32.045722885131802</v>
      </c>
    </row>
    <row r="4331" spans="1:2" x14ac:dyDescent="0.25">
      <c r="A4331">
        <v>432.8</v>
      </c>
      <c r="B4331">
        <v>31.963135223388669</v>
      </c>
    </row>
    <row r="4332" spans="1:2" x14ac:dyDescent="0.25">
      <c r="A4332">
        <v>432.9</v>
      </c>
      <c r="B4332">
        <v>31.880547561645479</v>
      </c>
    </row>
    <row r="4333" spans="1:2" x14ac:dyDescent="0.25">
      <c r="A4333">
        <v>433</v>
      </c>
      <c r="B4333">
        <v>31.797959899902349</v>
      </c>
    </row>
    <row r="4334" spans="1:2" x14ac:dyDescent="0.25">
      <c r="A4334">
        <v>433.1</v>
      </c>
      <c r="B4334">
        <v>31.767516727447511</v>
      </c>
    </row>
    <row r="4335" spans="1:2" x14ac:dyDescent="0.25">
      <c r="A4335">
        <v>433.2</v>
      </c>
      <c r="B4335">
        <v>31.737073554992669</v>
      </c>
    </row>
    <row r="4336" spans="1:2" x14ac:dyDescent="0.25">
      <c r="A4336">
        <v>433.3</v>
      </c>
      <c r="B4336">
        <v>31.706630382537838</v>
      </c>
    </row>
    <row r="4337" spans="1:2" x14ac:dyDescent="0.25">
      <c r="A4337">
        <v>433.4</v>
      </c>
      <c r="B4337">
        <v>31.676187210083</v>
      </c>
    </row>
    <row r="4338" spans="1:2" x14ac:dyDescent="0.25">
      <c r="A4338">
        <v>433.5</v>
      </c>
      <c r="B4338">
        <v>31.64574403762818</v>
      </c>
    </row>
    <row r="4339" spans="1:2" x14ac:dyDescent="0.25">
      <c r="A4339">
        <v>433.6</v>
      </c>
      <c r="B4339">
        <v>31.615300865173332</v>
      </c>
    </row>
    <row r="4340" spans="1:2" x14ac:dyDescent="0.25">
      <c r="A4340">
        <v>433.7</v>
      </c>
      <c r="B4340">
        <v>31.58485769271849</v>
      </c>
    </row>
    <row r="4341" spans="1:2" x14ac:dyDescent="0.25">
      <c r="A4341">
        <v>433.8</v>
      </c>
      <c r="B4341">
        <v>31.55441452026367</v>
      </c>
    </row>
    <row r="4342" spans="1:2" x14ac:dyDescent="0.25">
      <c r="A4342">
        <v>433.9</v>
      </c>
      <c r="B4342">
        <v>31.523971347808821</v>
      </c>
    </row>
    <row r="4343" spans="1:2" x14ac:dyDescent="0.25">
      <c r="A4343">
        <v>434</v>
      </c>
      <c r="B4343">
        <v>31.493528175354001</v>
      </c>
    </row>
    <row r="4344" spans="1:2" x14ac:dyDescent="0.25">
      <c r="A4344">
        <v>434.1</v>
      </c>
      <c r="B4344">
        <v>31.50048793792725</v>
      </c>
    </row>
    <row r="4345" spans="1:2" x14ac:dyDescent="0.25">
      <c r="A4345">
        <v>434.2</v>
      </c>
      <c r="B4345">
        <v>31.507447700500489</v>
      </c>
    </row>
    <row r="4346" spans="1:2" x14ac:dyDescent="0.25">
      <c r="A4346">
        <v>434.3</v>
      </c>
      <c r="B4346">
        <v>31.514407463073731</v>
      </c>
    </row>
    <row r="4347" spans="1:2" x14ac:dyDescent="0.25">
      <c r="A4347">
        <v>434.4</v>
      </c>
      <c r="B4347">
        <v>31.521367225646969</v>
      </c>
    </row>
    <row r="4348" spans="1:2" x14ac:dyDescent="0.25">
      <c r="A4348">
        <v>434.5</v>
      </c>
      <c r="B4348">
        <v>31.528326988220211</v>
      </c>
    </row>
    <row r="4349" spans="1:2" x14ac:dyDescent="0.25">
      <c r="A4349">
        <v>434.6</v>
      </c>
      <c r="B4349">
        <v>31.53528675079346</v>
      </c>
    </row>
    <row r="4350" spans="1:2" x14ac:dyDescent="0.25">
      <c r="A4350">
        <v>434.7</v>
      </c>
      <c r="B4350">
        <v>31.542246513366699</v>
      </c>
    </row>
    <row r="4351" spans="1:2" x14ac:dyDescent="0.25">
      <c r="A4351">
        <v>434.8</v>
      </c>
      <c r="B4351">
        <v>31.549206275939941</v>
      </c>
    </row>
    <row r="4352" spans="1:2" x14ac:dyDescent="0.25">
      <c r="A4352">
        <v>434.9</v>
      </c>
      <c r="B4352">
        <v>31.55616603851319</v>
      </c>
    </row>
    <row r="4353" spans="1:2" x14ac:dyDescent="0.25">
      <c r="A4353">
        <v>435</v>
      </c>
      <c r="B4353">
        <v>31.563125801086429</v>
      </c>
    </row>
    <row r="4354" spans="1:2" x14ac:dyDescent="0.25">
      <c r="A4354">
        <v>435.1</v>
      </c>
      <c r="B4354">
        <v>31.521532707214352</v>
      </c>
    </row>
    <row r="4355" spans="1:2" x14ac:dyDescent="0.25">
      <c r="A4355">
        <v>435.2</v>
      </c>
      <c r="B4355">
        <v>31.479939613342271</v>
      </c>
    </row>
    <row r="4356" spans="1:2" x14ac:dyDescent="0.25">
      <c r="A4356">
        <v>435.3</v>
      </c>
      <c r="B4356">
        <v>31.438346519470208</v>
      </c>
    </row>
    <row r="4357" spans="1:2" x14ac:dyDescent="0.25">
      <c r="A4357">
        <v>435.4</v>
      </c>
      <c r="B4357">
        <v>31.396753425598131</v>
      </c>
    </row>
    <row r="4358" spans="1:2" x14ac:dyDescent="0.25">
      <c r="A4358">
        <v>435.5</v>
      </c>
      <c r="B4358">
        <v>31.355160331726079</v>
      </c>
    </row>
    <row r="4359" spans="1:2" x14ac:dyDescent="0.25">
      <c r="A4359">
        <v>435.6</v>
      </c>
      <c r="B4359">
        <v>31.313567237853999</v>
      </c>
    </row>
    <row r="4360" spans="1:2" x14ac:dyDescent="0.25">
      <c r="A4360">
        <v>435.7</v>
      </c>
      <c r="B4360">
        <v>31.271974143981911</v>
      </c>
    </row>
    <row r="4361" spans="1:2" x14ac:dyDescent="0.25">
      <c r="A4361">
        <v>435.8</v>
      </c>
      <c r="B4361">
        <v>31.230381050109859</v>
      </c>
    </row>
    <row r="4362" spans="1:2" x14ac:dyDescent="0.25">
      <c r="A4362">
        <v>435.9</v>
      </c>
      <c r="B4362">
        <v>31.188787956237771</v>
      </c>
    </row>
    <row r="4363" spans="1:2" x14ac:dyDescent="0.25">
      <c r="A4363">
        <v>436</v>
      </c>
      <c r="B4363">
        <v>31.147194862365719</v>
      </c>
    </row>
    <row r="4364" spans="1:2" x14ac:dyDescent="0.25">
      <c r="A4364">
        <v>436.1</v>
      </c>
      <c r="B4364">
        <v>30.936861648559521</v>
      </c>
    </row>
    <row r="4365" spans="1:2" x14ac:dyDescent="0.25">
      <c r="A4365">
        <v>436.2</v>
      </c>
      <c r="B4365">
        <v>30.72652843475332</v>
      </c>
    </row>
    <row r="4366" spans="1:2" x14ac:dyDescent="0.25">
      <c r="A4366">
        <v>436.3</v>
      </c>
      <c r="B4366">
        <v>30.516195220947239</v>
      </c>
    </row>
    <row r="4367" spans="1:2" x14ac:dyDescent="0.25">
      <c r="A4367">
        <v>436.4</v>
      </c>
      <c r="B4367">
        <v>30.305862007141041</v>
      </c>
    </row>
    <row r="4368" spans="1:2" x14ac:dyDescent="0.25">
      <c r="A4368">
        <v>436.5</v>
      </c>
      <c r="B4368">
        <v>30.09552879333496</v>
      </c>
    </row>
    <row r="4369" spans="1:2" x14ac:dyDescent="0.25">
      <c r="A4369">
        <v>436.6</v>
      </c>
      <c r="B4369">
        <v>29.885195579528759</v>
      </c>
    </row>
    <row r="4370" spans="1:2" x14ac:dyDescent="0.25">
      <c r="A4370">
        <v>436.7</v>
      </c>
      <c r="B4370">
        <v>29.674862365722561</v>
      </c>
    </row>
    <row r="4371" spans="1:2" x14ac:dyDescent="0.25">
      <c r="A4371">
        <v>436.8</v>
      </c>
      <c r="B4371">
        <v>29.46452915191648</v>
      </c>
    </row>
    <row r="4372" spans="1:2" x14ac:dyDescent="0.25">
      <c r="A4372">
        <v>436.9</v>
      </c>
      <c r="B4372">
        <v>29.254195938110279</v>
      </c>
    </row>
    <row r="4373" spans="1:2" x14ac:dyDescent="0.25">
      <c r="A4373">
        <v>437</v>
      </c>
      <c r="B4373">
        <v>29.043862724304201</v>
      </c>
    </row>
    <row r="4374" spans="1:2" x14ac:dyDescent="0.25">
      <c r="A4374">
        <v>437.1</v>
      </c>
      <c r="B4374">
        <v>28.821723785400341</v>
      </c>
    </row>
    <row r="4375" spans="1:2" x14ac:dyDescent="0.25">
      <c r="A4375">
        <v>437.2</v>
      </c>
      <c r="B4375">
        <v>28.59958484649648</v>
      </c>
    </row>
    <row r="4376" spans="1:2" x14ac:dyDescent="0.25">
      <c r="A4376">
        <v>437.3</v>
      </c>
      <c r="B4376">
        <v>28.377445907592751</v>
      </c>
    </row>
    <row r="4377" spans="1:2" x14ac:dyDescent="0.25">
      <c r="A4377">
        <v>437.4</v>
      </c>
      <c r="B4377">
        <v>28.15530696868889</v>
      </c>
    </row>
    <row r="4378" spans="1:2" x14ac:dyDescent="0.25">
      <c r="A4378">
        <v>437.5</v>
      </c>
      <c r="B4378">
        <v>27.933168029785161</v>
      </c>
    </row>
    <row r="4379" spans="1:2" x14ac:dyDescent="0.25">
      <c r="A4379">
        <v>437.6</v>
      </c>
      <c r="B4379">
        <v>27.711029090881301</v>
      </c>
    </row>
    <row r="4380" spans="1:2" x14ac:dyDescent="0.25">
      <c r="A4380">
        <v>437.7</v>
      </c>
      <c r="B4380">
        <v>27.48889015197744</v>
      </c>
    </row>
    <row r="4381" spans="1:2" x14ac:dyDescent="0.25">
      <c r="A4381">
        <v>437.8</v>
      </c>
      <c r="B4381">
        <v>27.2667512130737</v>
      </c>
    </row>
    <row r="4382" spans="1:2" x14ac:dyDescent="0.25">
      <c r="A4382">
        <v>437.9</v>
      </c>
      <c r="B4382">
        <v>27.04461227416984</v>
      </c>
    </row>
    <row r="4383" spans="1:2" x14ac:dyDescent="0.25">
      <c r="A4383">
        <v>438</v>
      </c>
      <c r="B4383">
        <v>26.82247333526611</v>
      </c>
    </row>
    <row r="4384" spans="1:2" x14ac:dyDescent="0.25">
      <c r="A4384">
        <v>438.1</v>
      </c>
      <c r="B4384">
        <v>26.368404312133681</v>
      </c>
    </row>
    <row r="4385" spans="1:2" x14ac:dyDescent="0.25">
      <c r="A4385">
        <v>438.2</v>
      </c>
      <c r="B4385">
        <v>25.914335289001251</v>
      </c>
    </row>
    <row r="4386" spans="1:2" x14ac:dyDescent="0.25">
      <c r="A4386">
        <v>438.3</v>
      </c>
      <c r="B4386">
        <v>25.460266265869091</v>
      </c>
    </row>
    <row r="4387" spans="1:2" x14ac:dyDescent="0.25">
      <c r="A4387">
        <v>438.4</v>
      </c>
      <c r="B4387">
        <v>25.006197242736661</v>
      </c>
    </row>
    <row r="4388" spans="1:2" x14ac:dyDescent="0.25">
      <c r="A4388">
        <v>438.5</v>
      </c>
      <c r="B4388">
        <v>24.552128219604491</v>
      </c>
    </row>
    <row r="4389" spans="1:2" x14ac:dyDescent="0.25">
      <c r="A4389">
        <v>438.6</v>
      </c>
      <c r="B4389">
        <v>24.098059196472061</v>
      </c>
    </row>
    <row r="4390" spans="1:2" x14ac:dyDescent="0.25">
      <c r="A4390">
        <v>438.7</v>
      </c>
      <c r="B4390">
        <v>23.643990173339638</v>
      </c>
    </row>
    <row r="4391" spans="1:2" x14ac:dyDescent="0.25">
      <c r="A4391">
        <v>438.8</v>
      </c>
      <c r="B4391">
        <v>23.189921150207471</v>
      </c>
    </row>
    <row r="4392" spans="1:2" x14ac:dyDescent="0.25">
      <c r="A4392">
        <v>438.9</v>
      </c>
      <c r="B4392">
        <v>22.735852127075042</v>
      </c>
    </row>
    <row r="4393" spans="1:2" x14ac:dyDescent="0.25">
      <c r="A4393">
        <v>439</v>
      </c>
      <c r="B4393">
        <v>22.281783103942871</v>
      </c>
    </row>
    <row r="4394" spans="1:2" x14ac:dyDescent="0.25">
      <c r="A4394">
        <v>439.1</v>
      </c>
      <c r="B4394">
        <v>21.80175406455983</v>
      </c>
    </row>
    <row r="4395" spans="1:2" x14ac:dyDescent="0.25">
      <c r="A4395">
        <v>439.2</v>
      </c>
      <c r="B4395">
        <v>21.321725025176779</v>
      </c>
    </row>
    <row r="4396" spans="1:2" x14ac:dyDescent="0.25">
      <c r="A4396">
        <v>439.3</v>
      </c>
      <c r="B4396">
        <v>20.841695985794011</v>
      </c>
    </row>
    <row r="4397" spans="1:2" x14ac:dyDescent="0.25">
      <c r="A4397">
        <v>439.4</v>
      </c>
      <c r="B4397">
        <v>20.361666946410971</v>
      </c>
    </row>
    <row r="4398" spans="1:2" x14ac:dyDescent="0.25">
      <c r="A4398">
        <v>439.5</v>
      </c>
      <c r="B4398">
        <v>19.8816379070282</v>
      </c>
    </row>
    <row r="4399" spans="1:2" x14ac:dyDescent="0.25">
      <c r="A4399">
        <v>439.6</v>
      </c>
      <c r="B4399">
        <v>19.401608867645152</v>
      </c>
    </row>
    <row r="4400" spans="1:2" x14ac:dyDescent="0.25">
      <c r="A4400">
        <v>439.7</v>
      </c>
      <c r="B4400">
        <v>18.921579828262111</v>
      </c>
    </row>
    <row r="4401" spans="1:2" x14ac:dyDescent="0.25">
      <c r="A4401">
        <v>439.8</v>
      </c>
      <c r="B4401">
        <v>18.44155078887934</v>
      </c>
    </row>
    <row r="4402" spans="1:2" x14ac:dyDescent="0.25">
      <c r="A4402">
        <v>439.9</v>
      </c>
      <c r="B4402">
        <v>17.961521749496288</v>
      </c>
    </row>
    <row r="4403" spans="1:2" x14ac:dyDescent="0.25">
      <c r="A4403">
        <v>440</v>
      </c>
      <c r="B4403">
        <v>17.481492710113521</v>
      </c>
    </row>
    <row r="4404" spans="1:2" x14ac:dyDescent="0.25">
      <c r="A4404">
        <v>440.1</v>
      </c>
      <c r="B4404">
        <v>16.961967315673711</v>
      </c>
    </row>
    <row r="4405" spans="1:2" x14ac:dyDescent="0.25">
      <c r="A4405">
        <v>440.2</v>
      </c>
      <c r="B4405">
        <v>16.44244192123389</v>
      </c>
    </row>
    <row r="4406" spans="1:2" x14ac:dyDescent="0.25">
      <c r="A4406">
        <v>440.3</v>
      </c>
      <c r="B4406">
        <v>15.922916526794371</v>
      </c>
    </row>
    <row r="4407" spans="1:2" x14ac:dyDescent="0.25">
      <c r="A4407">
        <v>440.4</v>
      </c>
      <c r="B4407">
        <v>15.40339113235456</v>
      </c>
    </row>
    <row r="4408" spans="1:2" x14ac:dyDescent="0.25">
      <c r="A4408">
        <v>440.5</v>
      </c>
      <c r="B4408">
        <v>14.883865737915039</v>
      </c>
    </row>
    <row r="4409" spans="1:2" x14ac:dyDescent="0.25">
      <c r="A4409">
        <v>440.6</v>
      </c>
      <c r="B4409">
        <v>14.36434034347522</v>
      </c>
    </row>
    <row r="4410" spans="1:2" x14ac:dyDescent="0.25">
      <c r="A4410">
        <v>440.7</v>
      </c>
      <c r="B4410">
        <v>13.84481494903541</v>
      </c>
    </row>
    <row r="4411" spans="1:2" x14ac:dyDescent="0.25">
      <c r="A4411">
        <v>440.8</v>
      </c>
      <c r="B4411">
        <v>13.325289554595891</v>
      </c>
    </row>
    <row r="4412" spans="1:2" x14ac:dyDescent="0.25">
      <c r="A4412">
        <v>440.9</v>
      </c>
      <c r="B4412">
        <v>12.80576416015607</v>
      </c>
    </row>
    <row r="4413" spans="1:2" x14ac:dyDescent="0.25">
      <c r="A4413">
        <v>441</v>
      </c>
      <c r="B4413">
        <v>12.286238765716551</v>
      </c>
    </row>
    <row r="4414" spans="1:2" x14ac:dyDescent="0.25">
      <c r="A4414">
        <v>441.1</v>
      </c>
      <c r="B4414">
        <v>11.79104686737049</v>
      </c>
    </row>
    <row r="4415" spans="1:2" x14ac:dyDescent="0.25">
      <c r="A4415">
        <v>441.2</v>
      </c>
      <c r="B4415">
        <v>11.295854969024431</v>
      </c>
    </row>
    <row r="4416" spans="1:2" x14ac:dyDescent="0.25">
      <c r="A4416">
        <v>441.3</v>
      </c>
      <c r="B4416">
        <v>10.800663070678651</v>
      </c>
    </row>
    <row r="4417" spans="1:2" x14ac:dyDescent="0.25">
      <c r="A4417">
        <v>441.4</v>
      </c>
      <c r="B4417">
        <v>10.30547117233259</v>
      </c>
    </row>
    <row r="4418" spans="1:2" x14ac:dyDescent="0.25">
      <c r="A4418">
        <v>441.5</v>
      </c>
      <c r="B4418">
        <v>9.810279273986815</v>
      </c>
    </row>
    <row r="4419" spans="1:2" x14ac:dyDescent="0.25">
      <c r="A4419">
        <v>441.6</v>
      </c>
      <c r="B4419">
        <v>9.315087375640756</v>
      </c>
    </row>
    <row r="4420" spans="1:2" x14ac:dyDescent="0.25">
      <c r="A4420">
        <v>441.7</v>
      </c>
      <c r="B4420">
        <v>8.8198954772946969</v>
      </c>
    </row>
    <row r="4421" spans="1:2" x14ac:dyDescent="0.25">
      <c r="A4421">
        <v>441.8</v>
      </c>
      <c r="B4421">
        <v>8.3247035789489185</v>
      </c>
    </row>
    <row r="4422" spans="1:2" x14ac:dyDescent="0.25">
      <c r="A4422">
        <v>441.9</v>
      </c>
      <c r="B4422">
        <v>7.8295116806028586</v>
      </c>
    </row>
    <row r="4423" spans="1:2" x14ac:dyDescent="0.25">
      <c r="A4423">
        <v>442</v>
      </c>
      <c r="B4423">
        <v>7.3343197822570803</v>
      </c>
    </row>
    <row r="4424" spans="1:2" x14ac:dyDescent="0.25">
      <c r="A4424">
        <v>442.1</v>
      </c>
      <c r="B4424">
        <v>6.9200051891802801</v>
      </c>
    </row>
    <row r="4425" spans="1:2" x14ac:dyDescent="0.25">
      <c r="A4425">
        <v>442.2</v>
      </c>
      <c r="B4425">
        <v>6.5056905961034799</v>
      </c>
    </row>
    <row r="4426" spans="1:2" x14ac:dyDescent="0.25">
      <c r="A4426">
        <v>442.3</v>
      </c>
      <c r="B4426">
        <v>6.091376003026916</v>
      </c>
    </row>
    <row r="4427" spans="1:2" x14ac:dyDescent="0.25">
      <c r="A4427">
        <v>442.4</v>
      </c>
      <c r="B4427">
        <v>5.6770614099501158</v>
      </c>
    </row>
    <row r="4428" spans="1:2" x14ac:dyDescent="0.25">
      <c r="A4428">
        <v>442.5</v>
      </c>
      <c r="B4428">
        <v>5.2627468168735509</v>
      </c>
    </row>
    <row r="4429" spans="1:2" x14ac:dyDescent="0.25">
      <c r="A4429">
        <v>442.6</v>
      </c>
      <c r="B4429">
        <v>4.8484322237967508</v>
      </c>
    </row>
    <row r="4430" spans="1:2" x14ac:dyDescent="0.25">
      <c r="A4430">
        <v>442.7</v>
      </c>
      <c r="B4430">
        <v>4.4341176307199506</v>
      </c>
    </row>
    <row r="4431" spans="1:2" x14ac:dyDescent="0.25">
      <c r="A4431">
        <v>442.8</v>
      </c>
      <c r="B4431">
        <v>4.0198030376433866</v>
      </c>
    </row>
    <row r="4432" spans="1:2" x14ac:dyDescent="0.25">
      <c r="A4432">
        <v>442.9</v>
      </c>
      <c r="B4432">
        <v>3.605488444566586</v>
      </c>
    </row>
    <row r="4433" spans="1:2" x14ac:dyDescent="0.25">
      <c r="A4433">
        <v>443</v>
      </c>
      <c r="B4433">
        <v>3.1911738514900212</v>
      </c>
    </row>
    <row r="4434" spans="1:2" x14ac:dyDescent="0.25">
      <c r="A4434">
        <v>443.1</v>
      </c>
      <c r="B4434">
        <v>2.960139872878738</v>
      </c>
    </row>
    <row r="4435" spans="1:2" x14ac:dyDescent="0.25">
      <c r="A4435">
        <v>443.2</v>
      </c>
      <c r="B4435">
        <v>2.729105894267454</v>
      </c>
    </row>
    <row r="4436" spans="1:2" x14ac:dyDescent="0.25">
      <c r="A4436">
        <v>443.3</v>
      </c>
      <c r="B4436">
        <v>2.4980719156563018</v>
      </c>
    </row>
    <row r="4437" spans="1:2" x14ac:dyDescent="0.25">
      <c r="A4437">
        <v>443.4</v>
      </c>
      <c r="B4437">
        <v>2.2670379370450191</v>
      </c>
    </row>
    <row r="4438" spans="1:2" x14ac:dyDescent="0.25">
      <c r="A4438">
        <v>443.5</v>
      </c>
      <c r="B4438">
        <v>2.0360039584338669</v>
      </c>
    </row>
    <row r="4439" spans="1:2" x14ac:dyDescent="0.25">
      <c r="A4439">
        <v>443.6</v>
      </c>
      <c r="B4439">
        <v>1.8049699798225829</v>
      </c>
    </row>
    <row r="4440" spans="1:2" x14ac:dyDescent="0.25">
      <c r="A4440">
        <v>443.7</v>
      </c>
      <c r="B4440">
        <v>1.5739360012113</v>
      </c>
    </row>
    <row r="4441" spans="1:2" x14ac:dyDescent="0.25">
      <c r="A4441">
        <v>443.8</v>
      </c>
      <c r="B4441">
        <v>1.342902022600148</v>
      </c>
    </row>
    <row r="4442" spans="1:2" x14ac:dyDescent="0.25">
      <c r="A4442">
        <v>443.9</v>
      </c>
      <c r="B4442">
        <v>1.111868043988864</v>
      </c>
    </row>
    <row r="4443" spans="1:2" x14ac:dyDescent="0.25">
      <c r="A4443">
        <v>444</v>
      </c>
      <c r="B4443">
        <v>0.88083406537771225</v>
      </c>
    </row>
    <row r="4444" spans="1:2" x14ac:dyDescent="0.25">
      <c r="A4444">
        <v>444.1</v>
      </c>
      <c r="B4444">
        <v>0.7996166986040586</v>
      </c>
    </row>
    <row r="4445" spans="1:2" x14ac:dyDescent="0.25">
      <c r="A4445">
        <v>444.2</v>
      </c>
      <c r="B4445">
        <v>0.71839933183040505</v>
      </c>
    </row>
    <row r="4446" spans="1:2" x14ac:dyDescent="0.25">
      <c r="A4446">
        <v>444.3</v>
      </c>
      <c r="B4446">
        <v>0.63718196505679758</v>
      </c>
    </row>
    <row r="4447" spans="1:2" x14ac:dyDescent="0.25">
      <c r="A4447">
        <v>444.4</v>
      </c>
      <c r="B4447">
        <v>0.55596459828314404</v>
      </c>
    </row>
    <row r="4448" spans="1:2" x14ac:dyDescent="0.25">
      <c r="A4448">
        <v>444.5</v>
      </c>
      <c r="B4448">
        <v>0.47474723150953652</v>
      </c>
    </row>
    <row r="4449" spans="1:2" x14ac:dyDescent="0.25">
      <c r="A4449">
        <v>444.6</v>
      </c>
      <c r="B4449">
        <v>0.39352986473588292</v>
      </c>
    </row>
    <row r="4450" spans="1:2" x14ac:dyDescent="0.25">
      <c r="A4450">
        <v>444.7</v>
      </c>
      <c r="B4450">
        <v>0.31231249796222932</v>
      </c>
    </row>
    <row r="4451" spans="1:2" x14ac:dyDescent="0.25">
      <c r="A4451">
        <v>444.8</v>
      </c>
      <c r="B4451">
        <v>0.23109513118862179</v>
      </c>
    </row>
    <row r="4452" spans="1:2" x14ac:dyDescent="0.25">
      <c r="A4452">
        <v>444.9</v>
      </c>
      <c r="B4452">
        <v>0.14987776441496831</v>
      </c>
    </row>
    <row r="4453" spans="1:2" x14ac:dyDescent="0.25">
      <c r="A4453">
        <v>445</v>
      </c>
      <c r="B4453">
        <v>6.8660397641360754E-2</v>
      </c>
    </row>
    <row r="4454" spans="1:2" x14ac:dyDescent="0.25">
      <c r="A4454">
        <v>445.1</v>
      </c>
      <c r="B4454">
        <v>6.2625552395182679E-2</v>
      </c>
    </row>
    <row r="4455" spans="1:2" x14ac:dyDescent="0.25">
      <c r="A4455">
        <v>445.2</v>
      </c>
      <c r="B4455">
        <v>5.6590707149004611E-2</v>
      </c>
    </row>
    <row r="4456" spans="1:2" x14ac:dyDescent="0.25">
      <c r="A4456">
        <v>445.3</v>
      </c>
      <c r="B4456">
        <v>5.0555861902829971E-2</v>
      </c>
    </row>
    <row r="4457" spans="1:2" x14ac:dyDescent="0.25">
      <c r="A4457">
        <v>445.4</v>
      </c>
      <c r="B4457">
        <v>4.4521016656651903E-2</v>
      </c>
    </row>
    <row r="4458" spans="1:2" x14ac:dyDescent="0.25">
      <c r="A4458">
        <v>445.5</v>
      </c>
      <c r="B4458">
        <v>3.8486171410477249E-2</v>
      </c>
    </row>
    <row r="4459" spans="1:2" x14ac:dyDescent="0.25">
      <c r="A4459">
        <v>445.6</v>
      </c>
      <c r="B4459">
        <v>3.2451326164299181E-2</v>
      </c>
    </row>
    <row r="4460" spans="1:2" x14ac:dyDescent="0.25">
      <c r="A4460">
        <v>445.7</v>
      </c>
      <c r="B4460">
        <v>2.641648091812111E-2</v>
      </c>
    </row>
    <row r="4461" spans="1:2" x14ac:dyDescent="0.25">
      <c r="A4461">
        <v>445.8</v>
      </c>
      <c r="B4461">
        <v>2.0381635671946469E-2</v>
      </c>
    </row>
    <row r="4462" spans="1:2" x14ac:dyDescent="0.25">
      <c r="A4462">
        <v>445.9</v>
      </c>
      <c r="B4462">
        <v>1.4346790425768389E-2</v>
      </c>
    </row>
    <row r="4463" spans="1:2" x14ac:dyDescent="0.25">
      <c r="A4463">
        <v>446</v>
      </c>
      <c r="B4463">
        <v>8.311945179593749E-3</v>
      </c>
    </row>
    <row r="4464" spans="1:2" x14ac:dyDescent="0.25">
      <c r="A4464">
        <v>446.1</v>
      </c>
      <c r="B4464">
        <v>7.4807506616341854E-3</v>
      </c>
    </row>
    <row r="4465" spans="1:2" x14ac:dyDescent="0.25">
      <c r="A4465">
        <v>446.2</v>
      </c>
      <c r="B4465">
        <v>6.6495561436746217E-3</v>
      </c>
    </row>
    <row r="4466" spans="1:2" x14ac:dyDescent="0.25">
      <c r="A4466">
        <v>446.3</v>
      </c>
      <c r="B4466">
        <v>5.8183616257155299E-3</v>
      </c>
    </row>
    <row r="4467" spans="1:2" x14ac:dyDescent="0.25">
      <c r="A4467">
        <v>446.4</v>
      </c>
      <c r="B4467">
        <v>4.9871671077559663E-3</v>
      </c>
    </row>
    <row r="4468" spans="1:2" x14ac:dyDescent="0.25">
      <c r="A4468">
        <v>446.5</v>
      </c>
      <c r="B4468">
        <v>4.1559725897968736E-3</v>
      </c>
    </row>
    <row r="4469" spans="1:2" x14ac:dyDescent="0.25">
      <c r="A4469">
        <v>446.6</v>
      </c>
      <c r="B4469">
        <v>3.3247780718373109E-3</v>
      </c>
    </row>
    <row r="4470" spans="1:2" x14ac:dyDescent="0.25">
      <c r="A4470">
        <v>446.7</v>
      </c>
      <c r="B4470">
        <v>2.4935835538777459E-3</v>
      </c>
    </row>
    <row r="4471" spans="1:2" x14ac:dyDescent="0.25">
      <c r="A4471">
        <v>446.8</v>
      </c>
      <c r="B4471">
        <v>1.662389035918655E-3</v>
      </c>
    </row>
    <row r="4472" spans="1:2" x14ac:dyDescent="0.25">
      <c r="A4472">
        <v>446.9</v>
      </c>
      <c r="B4472">
        <v>8.3119451795909179E-4</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1.4300130400809921E-3</v>
      </c>
    </row>
    <row r="5115" spans="1:2" x14ac:dyDescent="0.25">
      <c r="A5115">
        <v>511.2</v>
      </c>
      <c r="B5115">
        <v>2.8600260801619841E-3</v>
      </c>
    </row>
    <row r="5116" spans="1:2" x14ac:dyDescent="0.25">
      <c r="A5116">
        <v>511.3</v>
      </c>
      <c r="B5116">
        <v>4.2900391202421633E-3</v>
      </c>
    </row>
    <row r="5117" spans="1:2" x14ac:dyDescent="0.25">
      <c r="A5117">
        <v>511.4</v>
      </c>
      <c r="B5117">
        <v>5.7200521603231556E-3</v>
      </c>
    </row>
    <row r="5118" spans="1:2" x14ac:dyDescent="0.25">
      <c r="A5118">
        <v>511.5</v>
      </c>
      <c r="B5118">
        <v>7.1500652004033351E-3</v>
      </c>
    </row>
    <row r="5119" spans="1:2" x14ac:dyDescent="0.25">
      <c r="A5119">
        <v>511.6</v>
      </c>
      <c r="B5119">
        <v>8.5800782404843266E-3</v>
      </c>
    </row>
    <row r="5120" spans="1:2" x14ac:dyDescent="0.25">
      <c r="A5120">
        <v>511.7</v>
      </c>
      <c r="B5120">
        <v>1.001009128056532E-2</v>
      </c>
    </row>
    <row r="5121" spans="1:2" x14ac:dyDescent="0.25">
      <c r="A5121">
        <v>511.8</v>
      </c>
      <c r="B5121">
        <v>1.1440104320645499E-2</v>
      </c>
    </row>
    <row r="5122" spans="1:2" x14ac:dyDescent="0.25">
      <c r="A5122">
        <v>511.9</v>
      </c>
      <c r="B5122">
        <v>1.2870117360726491E-2</v>
      </c>
    </row>
    <row r="5123" spans="1:2" x14ac:dyDescent="0.25">
      <c r="A5123">
        <v>512</v>
      </c>
      <c r="B5123">
        <v>1.430013040080667E-2</v>
      </c>
    </row>
    <row r="5124" spans="1:2" x14ac:dyDescent="0.25">
      <c r="A5124">
        <v>512.1</v>
      </c>
      <c r="B5124">
        <v>0.13780536347071659</v>
      </c>
    </row>
    <row r="5125" spans="1:2" x14ac:dyDescent="0.25">
      <c r="A5125">
        <v>512.20000000000005</v>
      </c>
      <c r="B5125">
        <v>0.26131059654062649</v>
      </c>
    </row>
    <row r="5126" spans="1:2" x14ac:dyDescent="0.25">
      <c r="A5126">
        <v>512.30000000000007</v>
      </c>
      <c r="B5126">
        <v>0.38481582961053651</v>
      </c>
    </row>
    <row r="5127" spans="1:2" x14ac:dyDescent="0.25">
      <c r="A5127">
        <v>512.4</v>
      </c>
      <c r="B5127">
        <v>0.50832106268030597</v>
      </c>
    </row>
    <row r="5128" spans="1:2" x14ac:dyDescent="0.25">
      <c r="A5128">
        <v>512.5</v>
      </c>
      <c r="B5128">
        <v>0.63182629575021587</v>
      </c>
    </row>
    <row r="5129" spans="1:2" x14ac:dyDescent="0.25">
      <c r="A5129">
        <v>512.6</v>
      </c>
      <c r="B5129">
        <v>0.75533152882012577</v>
      </c>
    </row>
    <row r="5130" spans="1:2" x14ac:dyDescent="0.25">
      <c r="A5130">
        <v>512.70000000000005</v>
      </c>
      <c r="B5130">
        <v>0.87883676189003568</v>
      </c>
    </row>
    <row r="5131" spans="1:2" x14ac:dyDescent="0.25">
      <c r="A5131">
        <v>512.80000000000007</v>
      </c>
      <c r="B5131">
        <v>1.002341994959945</v>
      </c>
    </row>
    <row r="5132" spans="1:2" x14ac:dyDescent="0.25">
      <c r="A5132">
        <v>512.9</v>
      </c>
      <c r="B5132">
        <v>1.1258472280297149</v>
      </c>
    </row>
    <row r="5133" spans="1:2" x14ac:dyDescent="0.25">
      <c r="A5133">
        <v>513</v>
      </c>
      <c r="B5133">
        <v>1.2493524610996249</v>
      </c>
    </row>
    <row r="5134" spans="1:2" x14ac:dyDescent="0.25">
      <c r="A5134">
        <v>513.1</v>
      </c>
      <c r="B5134">
        <v>1.581452398896293</v>
      </c>
    </row>
    <row r="5135" spans="1:2" x14ac:dyDescent="0.25">
      <c r="A5135">
        <v>513.20000000000005</v>
      </c>
      <c r="B5135">
        <v>1.913552336692961</v>
      </c>
    </row>
    <row r="5136" spans="1:2" x14ac:dyDescent="0.25">
      <c r="A5136">
        <v>513.30000000000007</v>
      </c>
      <c r="B5136">
        <v>2.245652274489629</v>
      </c>
    </row>
    <row r="5137" spans="1:2" x14ac:dyDescent="0.25">
      <c r="A5137">
        <v>513.4</v>
      </c>
      <c r="B5137">
        <v>2.5777522122859202</v>
      </c>
    </row>
    <row r="5138" spans="1:2" x14ac:dyDescent="0.25">
      <c r="A5138">
        <v>513.5</v>
      </c>
      <c r="B5138">
        <v>2.909852150082588</v>
      </c>
    </row>
    <row r="5139" spans="1:2" x14ac:dyDescent="0.25">
      <c r="A5139">
        <v>513.6</v>
      </c>
      <c r="B5139">
        <v>3.2419520878792558</v>
      </c>
    </row>
    <row r="5140" spans="1:2" x14ac:dyDescent="0.25">
      <c r="A5140">
        <v>513.70000000000005</v>
      </c>
      <c r="B5140">
        <v>3.5740520256759249</v>
      </c>
    </row>
    <row r="5141" spans="1:2" x14ac:dyDescent="0.25">
      <c r="A5141">
        <v>513.80000000000007</v>
      </c>
      <c r="B5141">
        <v>3.9061519634725932</v>
      </c>
    </row>
    <row r="5142" spans="1:2" x14ac:dyDescent="0.25">
      <c r="A5142">
        <v>513.9</v>
      </c>
      <c r="B5142">
        <v>4.2382519012688844</v>
      </c>
    </row>
    <row r="5143" spans="1:2" x14ac:dyDescent="0.25">
      <c r="A5143">
        <v>514</v>
      </c>
      <c r="B5143">
        <v>4.5703518390655518</v>
      </c>
    </row>
    <row r="5144" spans="1:2" x14ac:dyDescent="0.25">
      <c r="A5144">
        <v>514.1</v>
      </c>
      <c r="B5144">
        <v>5.0013461351395634</v>
      </c>
    </row>
    <row r="5145" spans="1:2" x14ac:dyDescent="0.25">
      <c r="A5145">
        <v>514.20000000000005</v>
      </c>
      <c r="B5145">
        <v>5.432340431213575</v>
      </c>
    </row>
    <row r="5146" spans="1:2" x14ac:dyDescent="0.25">
      <c r="A5146">
        <v>514.30000000000007</v>
      </c>
      <c r="B5146">
        <v>5.8633347272875866</v>
      </c>
    </row>
    <row r="5147" spans="1:2" x14ac:dyDescent="0.25">
      <c r="A5147">
        <v>514.4</v>
      </c>
      <c r="B5147">
        <v>6.294329023361108</v>
      </c>
    </row>
    <row r="5148" spans="1:2" x14ac:dyDescent="0.25">
      <c r="A5148">
        <v>514.5</v>
      </c>
      <c r="B5148">
        <v>6.7253233194351196</v>
      </c>
    </row>
    <row r="5149" spans="1:2" x14ac:dyDescent="0.25">
      <c r="A5149">
        <v>514.6</v>
      </c>
      <c r="B5149">
        <v>7.1563176155091313</v>
      </c>
    </row>
    <row r="5150" spans="1:2" x14ac:dyDescent="0.25">
      <c r="A5150">
        <v>514.70000000000005</v>
      </c>
      <c r="B5150">
        <v>7.5873119115831429</v>
      </c>
    </row>
    <row r="5151" spans="1:2" x14ac:dyDescent="0.25">
      <c r="A5151">
        <v>514.80000000000007</v>
      </c>
      <c r="B5151">
        <v>8.0183062076571545</v>
      </c>
    </row>
    <row r="5152" spans="1:2" x14ac:dyDescent="0.25">
      <c r="A5152">
        <v>514.9</v>
      </c>
      <c r="B5152">
        <v>8.4493005037306759</v>
      </c>
    </row>
    <row r="5153" spans="1:2" x14ac:dyDescent="0.25">
      <c r="A5153">
        <v>515</v>
      </c>
      <c r="B5153">
        <v>8.8802947998046875</v>
      </c>
    </row>
    <row r="5154" spans="1:2" x14ac:dyDescent="0.25">
      <c r="A5154">
        <v>515.1</v>
      </c>
      <c r="B5154">
        <v>9.3622564411164433</v>
      </c>
    </row>
    <row r="5155" spans="1:2" x14ac:dyDescent="0.25">
      <c r="A5155">
        <v>515.20000000000005</v>
      </c>
      <c r="B5155">
        <v>9.8442180824281973</v>
      </c>
    </row>
    <row r="5156" spans="1:2" x14ac:dyDescent="0.25">
      <c r="A5156">
        <v>515.30000000000007</v>
      </c>
      <c r="B5156">
        <v>10.32617972373995</v>
      </c>
    </row>
    <row r="5157" spans="1:2" x14ac:dyDescent="0.25">
      <c r="A5157">
        <v>515.4</v>
      </c>
      <c r="B5157">
        <v>10.80814136505116</v>
      </c>
    </row>
    <row r="5158" spans="1:2" x14ac:dyDescent="0.25">
      <c r="A5158">
        <v>515.5</v>
      </c>
      <c r="B5158">
        <v>11.29010300636291</v>
      </c>
    </row>
    <row r="5159" spans="1:2" x14ac:dyDescent="0.25">
      <c r="A5159">
        <v>515.6</v>
      </c>
      <c r="B5159">
        <v>11.77206464767467</v>
      </c>
    </row>
    <row r="5160" spans="1:2" x14ac:dyDescent="0.25">
      <c r="A5160">
        <v>515.70000000000005</v>
      </c>
      <c r="B5160">
        <v>12.25402628898642</v>
      </c>
    </row>
    <row r="5161" spans="1:2" x14ac:dyDescent="0.25">
      <c r="A5161">
        <v>515.80000000000007</v>
      </c>
      <c r="B5161">
        <v>12.73598793029818</v>
      </c>
    </row>
    <row r="5162" spans="1:2" x14ac:dyDescent="0.25">
      <c r="A5162">
        <v>515.9</v>
      </c>
      <c r="B5162">
        <v>13.217949571609379</v>
      </c>
    </row>
    <row r="5163" spans="1:2" x14ac:dyDescent="0.25">
      <c r="A5163">
        <v>516</v>
      </c>
      <c r="B5163">
        <v>13.69991121292114</v>
      </c>
    </row>
    <row r="5164" spans="1:2" x14ac:dyDescent="0.25">
      <c r="A5164">
        <v>516.1</v>
      </c>
      <c r="B5164">
        <v>14.18079504966747</v>
      </c>
    </row>
    <row r="5165" spans="1:2" x14ac:dyDescent="0.25">
      <c r="A5165">
        <v>516.20000000000005</v>
      </c>
      <c r="B5165">
        <v>14.661678886413791</v>
      </c>
    </row>
    <row r="5166" spans="1:2" x14ac:dyDescent="0.25">
      <c r="A5166">
        <v>516.30000000000007</v>
      </c>
      <c r="B5166">
        <v>15.14256272316012</v>
      </c>
    </row>
    <row r="5167" spans="1:2" x14ac:dyDescent="0.25">
      <c r="A5167">
        <v>516.4</v>
      </c>
      <c r="B5167">
        <v>15.62344655990589</v>
      </c>
    </row>
    <row r="5168" spans="1:2" x14ac:dyDescent="0.25">
      <c r="A5168">
        <v>516.5</v>
      </c>
      <c r="B5168">
        <v>16.10433039665222</v>
      </c>
    </row>
    <row r="5169" spans="1:2" x14ac:dyDescent="0.25">
      <c r="A5169">
        <v>516.6</v>
      </c>
      <c r="B5169">
        <v>16.585214233398549</v>
      </c>
    </row>
    <row r="5170" spans="1:2" x14ac:dyDescent="0.25">
      <c r="A5170">
        <v>516.70000000000005</v>
      </c>
      <c r="B5170">
        <v>17.066098070144871</v>
      </c>
    </row>
    <row r="5171" spans="1:2" x14ac:dyDescent="0.25">
      <c r="A5171">
        <v>516.80000000000007</v>
      </c>
      <c r="B5171">
        <v>17.54698190689119</v>
      </c>
    </row>
    <row r="5172" spans="1:2" x14ac:dyDescent="0.25">
      <c r="A5172">
        <v>516.9</v>
      </c>
      <c r="B5172">
        <v>18.027865743636969</v>
      </c>
    </row>
    <row r="5173" spans="1:2" x14ac:dyDescent="0.25">
      <c r="A5173">
        <v>517</v>
      </c>
      <c r="B5173">
        <v>18.508749580383299</v>
      </c>
    </row>
    <row r="5174" spans="1:2" x14ac:dyDescent="0.25">
      <c r="A5174">
        <v>517.1</v>
      </c>
      <c r="B5174">
        <v>18.72198518753056</v>
      </c>
    </row>
    <row r="5175" spans="1:2" x14ac:dyDescent="0.25">
      <c r="A5175">
        <v>517.20000000000005</v>
      </c>
      <c r="B5175">
        <v>18.935220794677829</v>
      </c>
    </row>
    <row r="5176" spans="1:2" x14ac:dyDescent="0.25">
      <c r="A5176">
        <v>517.30000000000007</v>
      </c>
      <c r="B5176">
        <v>19.14845640182509</v>
      </c>
    </row>
    <row r="5177" spans="1:2" x14ac:dyDescent="0.25">
      <c r="A5177">
        <v>517.4</v>
      </c>
      <c r="B5177">
        <v>19.361692008972121</v>
      </c>
    </row>
    <row r="5178" spans="1:2" x14ac:dyDescent="0.25">
      <c r="A5178">
        <v>517.5</v>
      </c>
      <c r="B5178">
        <v>19.574927616119378</v>
      </c>
    </row>
    <row r="5179" spans="1:2" x14ac:dyDescent="0.25">
      <c r="A5179">
        <v>517.6</v>
      </c>
      <c r="B5179">
        <v>19.78816322326665</v>
      </c>
    </row>
    <row r="5180" spans="1:2" x14ac:dyDescent="0.25">
      <c r="A5180">
        <v>517.70000000000005</v>
      </c>
      <c r="B5180">
        <v>20.001398830413919</v>
      </c>
    </row>
    <row r="5181" spans="1:2" x14ac:dyDescent="0.25">
      <c r="A5181">
        <v>517.80000000000007</v>
      </c>
      <c r="B5181">
        <v>20.21463443756118</v>
      </c>
    </row>
    <row r="5182" spans="1:2" x14ac:dyDescent="0.25">
      <c r="A5182">
        <v>517.9</v>
      </c>
      <c r="B5182">
        <v>20.4278700447082</v>
      </c>
    </row>
    <row r="5183" spans="1:2" x14ac:dyDescent="0.25">
      <c r="A5183">
        <v>518</v>
      </c>
      <c r="B5183">
        <v>20.641105651855469</v>
      </c>
    </row>
    <row r="5184" spans="1:2" x14ac:dyDescent="0.25">
      <c r="A5184">
        <v>518.1</v>
      </c>
      <c r="B5184">
        <v>20.737260055542009</v>
      </c>
    </row>
    <row r="5185" spans="1:2" x14ac:dyDescent="0.25">
      <c r="A5185">
        <v>518.20000000000005</v>
      </c>
      <c r="B5185">
        <v>20.83341445922856</v>
      </c>
    </row>
    <row r="5186" spans="1:2" x14ac:dyDescent="0.25">
      <c r="A5186">
        <v>518.30000000000007</v>
      </c>
      <c r="B5186">
        <v>20.929568862915101</v>
      </c>
    </row>
    <row r="5187" spans="1:2" x14ac:dyDescent="0.25">
      <c r="A5187">
        <v>518.4</v>
      </c>
      <c r="B5187">
        <v>21.025723266601538</v>
      </c>
    </row>
    <row r="5188" spans="1:2" x14ac:dyDescent="0.25">
      <c r="A5188">
        <v>518.5</v>
      </c>
      <c r="B5188">
        <v>21.121877670288089</v>
      </c>
    </row>
    <row r="5189" spans="1:2" x14ac:dyDescent="0.25">
      <c r="A5189">
        <v>518.6</v>
      </c>
      <c r="B5189">
        <v>21.21803207397463</v>
      </c>
    </row>
    <row r="5190" spans="1:2" x14ac:dyDescent="0.25">
      <c r="A5190">
        <v>518.70000000000005</v>
      </c>
      <c r="B5190">
        <v>21.31418647766117</v>
      </c>
    </row>
    <row r="5191" spans="1:2" x14ac:dyDescent="0.25">
      <c r="A5191">
        <v>518.80000000000007</v>
      </c>
      <c r="B5191">
        <v>21.410340881347722</v>
      </c>
    </row>
    <row r="5192" spans="1:2" x14ac:dyDescent="0.25">
      <c r="A5192">
        <v>518.9</v>
      </c>
      <c r="B5192">
        <v>21.506495285034159</v>
      </c>
    </row>
    <row r="5193" spans="1:2" x14ac:dyDescent="0.25">
      <c r="A5193">
        <v>519</v>
      </c>
      <c r="B5193">
        <v>21.6026496887207</v>
      </c>
    </row>
    <row r="5194" spans="1:2" x14ac:dyDescent="0.25">
      <c r="A5194">
        <v>519.1</v>
      </c>
      <c r="B5194">
        <v>21.567903976440419</v>
      </c>
    </row>
    <row r="5195" spans="1:2" x14ac:dyDescent="0.25">
      <c r="A5195">
        <v>519.20000000000005</v>
      </c>
      <c r="B5195">
        <v>21.533158264160139</v>
      </c>
    </row>
    <row r="5196" spans="1:2" x14ac:dyDescent="0.25">
      <c r="A5196">
        <v>519.30000000000007</v>
      </c>
      <c r="B5196">
        <v>21.498412551879859</v>
      </c>
    </row>
    <row r="5197" spans="1:2" x14ac:dyDescent="0.25">
      <c r="A5197">
        <v>519.4</v>
      </c>
      <c r="B5197">
        <v>21.463666839599611</v>
      </c>
    </row>
    <row r="5198" spans="1:2" x14ac:dyDescent="0.25">
      <c r="A5198">
        <v>519.5</v>
      </c>
      <c r="B5198">
        <v>21.428921127319331</v>
      </c>
    </row>
    <row r="5199" spans="1:2" x14ac:dyDescent="0.25">
      <c r="A5199">
        <v>519.6</v>
      </c>
      <c r="B5199">
        <v>21.394175415039051</v>
      </c>
    </row>
    <row r="5200" spans="1:2" x14ac:dyDescent="0.25">
      <c r="A5200">
        <v>519.70000000000005</v>
      </c>
      <c r="B5200">
        <v>21.359429702758771</v>
      </c>
    </row>
    <row r="5201" spans="1:2" x14ac:dyDescent="0.25">
      <c r="A5201">
        <v>519.80000000000007</v>
      </c>
      <c r="B5201">
        <v>21.324683990478491</v>
      </c>
    </row>
    <row r="5202" spans="1:2" x14ac:dyDescent="0.25">
      <c r="A5202">
        <v>519.9</v>
      </c>
      <c r="B5202">
        <v>21.28993827819825</v>
      </c>
    </row>
    <row r="5203" spans="1:2" x14ac:dyDescent="0.25">
      <c r="A5203">
        <v>520</v>
      </c>
      <c r="B5203">
        <v>21.255192565917969</v>
      </c>
    </row>
    <row r="5204" spans="1:2" x14ac:dyDescent="0.25">
      <c r="A5204">
        <v>520.1</v>
      </c>
      <c r="B5204">
        <v>21.197337303161611</v>
      </c>
    </row>
    <row r="5205" spans="1:2" x14ac:dyDescent="0.25">
      <c r="A5205">
        <v>520.20000000000005</v>
      </c>
      <c r="B5205">
        <v>21.139482040405252</v>
      </c>
    </row>
    <row r="5206" spans="1:2" x14ac:dyDescent="0.25">
      <c r="A5206">
        <v>520.30000000000007</v>
      </c>
      <c r="B5206">
        <v>21.081626777648889</v>
      </c>
    </row>
    <row r="5207" spans="1:2" x14ac:dyDescent="0.25">
      <c r="A5207">
        <v>520.4</v>
      </c>
      <c r="B5207">
        <v>21.023771514892591</v>
      </c>
    </row>
    <row r="5208" spans="1:2" x14ac:dyDescent="0.25">
      <c r="A5208">
        <v>520.5</v>
      </c>
      <c r="B5208">
        <v>20.965916252136228</v>
      </c>
    </row>
    <row r="5209" spans="1:2" x14ac:dyDescent="0.25">
      <c r="A5209">
        <v>520.6</v>
      </c>
      <c r="B5209">
        <v>20.908060989379869</v>
      </c>
    </row>
    <row r="5210" spans="1:2" x14ac:dyDescent="0.25">
      <c r="A5210">
        <v>520.70000000000005</v>
      </c>
      <c r="B5210">
        <v>20.850205726623511</v>
      </c>
    </row>
    <row r="5211" spans="1:2" x14ac:dyDescent="0.25">
      <c r="A5211">
        <v>520.80000000000007</v>
      </c>
      <c r="B5211">
        <v>20.792350463867152</v>
      </c>
    </row>
    <row r="5212" spans="1:2" x14ac:dyDescent="0.25">
      <c r="A5212">
        <v>520.9</v>
      </c>
      <c r="B5212">
        <v>20.73449520111085</v>
      </c>
    </row>
    <row r="5213" spans="1:2" x14ac:dyDescent="0.25">
      <c r="A5213">
        <v>521</v>
      </c>
      <c r="B5213">
        <v>20.676639938354491</v>
      </c>
    </row>
    <row r="5214" spans="1:2" x14ac:dyDescent="0.25">
      <c r="A5214">
        <v>521.1</v>
      </c>
      <c r="B5214">
        <v>20.560255813598609</v>
      </c>
    </row>
    <row r="5215" spans="1:2" x14ac:dyDescent="0.25">
      <c r="A5215">
        <v>521.20000000000005</v>
      </c>
      <c r="B5215">
        <v>20.443871688842719</v>
      </c>
    </row>
    <row r="5216" spans="1:2" x14ac:dyDescent="0.25">
      <c r="A5216">
        <v>521.30000000000007</v>
      </c>
      <c r="B5216">
        <v>20.32748756408683</v>
      </c>
    </row>
    <row r="5217" spans="1:2" x14ac:dyDescent="0.25">
      <c r="A5217">
        <v>521.4</v>
      </c>
      <c r="B5217">
        <v>20.21110343933108</v>
      </c>
    </row>
    <row r="5218" spans="1:2" x14ac:dyDescent="0.25">
      <c r="A5218">
        <v>521.5</v>
      </c>
      <c r="B5218">
        <v>20.09471931457519</v>
      </c>
    </row>
    <row r="5219" spans="1:2" x14ac:dyDescent="0.25">
      <c r="A5219">
        <v>521.6</v>
      </c>
      <c r="B5219">
        <v>19.978335189819308</v>
      </c>
    </row>
    <row r="5220" spans="1:2" x14ac:dyDescent="0.25">
      <c r="A5220">
        <v>521.70000000000005</v>
      </c>
      <c r="B5220">
        <v>19.86195106506343</v>
      </c>
    </row>
    <row r="5221" spans="1:2" x14ac:dyDescent="0.25">
      <c r="A5221">
        <v>521.80000000000007</v>
      </c>
      <c r="B5221">
        <v>19.74556694030754</v>
      </c>
    </row>
    <row r="5222" spans="1:2" x14ac:dyDescent="0.25">
      <c r="A5222">
        <v>521.9</v>
      </c>
      <c r="B5222">
        <v>19.62918281555179</v>
      </c>
    </row>
    <row r="5223" spans="1:2" x14ac:dyDescent="0.25">
      <c r="A5223">
        <v>522</v>
      </c>
      <c r="B5223">
        <v>19.512798690795901</v>
      </c>
    </row>
    <row r="5224" spans="1:2" x14ac:dyDescent="0.25">
      <c r="A5224">
        <v>522.1</v>
      </c>
      <c r="B5224">
        <v>19.401918926238992</v>
      </c>
    </row>
    <row r="5225" spans="1:2" x14ac:dyDescent="0.25">
      <c r="A5225">
        <v>522.20000000000005</v>
      </c>
      <c r="B5225">
        <v>19.291039161682079</v>
      </c>
    </row>
    <row r="5226" spans="1:2" x14ac:dyDescent="0.25">
      <c r="A5226">
        <v>522.30000000000007</v>
      </c>
      <c r="B5226">
        <v>19.18015939712517</v>
      </c>
    </row>
    <row r="5227" spans="1:2" x14ac:dyDescent="0.25">
      <c r="A5227">
        <v>522.4</v>
      </c>
      <c r="B5227">
        <v>19.069279632568389</v>
      </c>
    </row>
    <row r="5228" spans="1:2" x14ac:dyDescent="0.25">
      <c r="A5228">
        <v>522.5</v>
      </c>
      <c r="B5228">
        <v>18.95839986801148</v>
      </c>
    </row>
    <row r="5229" spans="1:2" x14ac:dyDescent="0.25">
      <c r="A5229">
        <v>522.6</v>
      </c>
      <c r="B5229">
        <v>18.847520103454571</v>
      </c>
    </row>
    <row r="5230" spans="1:2" x14ac:dyDescent="0.25">
      <c r="A5230">
        <v>522.70000000000005</v>
      </c>
      <c r="B5230">
        <v>18.736640338897651</v>
      </c>
    </row>
    <row r="5231" spans="1:2" x14ac:dyDescent="0.25">
      <c r="A5231">
        <v>522.80000000000007</v>
      </c>
      <c r="B5231">
        <v>18.625760574340749</v>
      </c>
    </row>
    <row r="5232" spans="1:2" x14ac:dyDescent="0.25">
      <c r="A5232">
        <v>522.9</v>
      </c>
      <c r="B5232">
        <v>18.514880809783961</v>
      </c>
    </row>
    <row r="5233" spans="1:2" x14ac:dyDescent="0.25">
      <c r="A5233">
        <v>523</v>
      </c>
      <c r="B5233">
        <v>18.404001045227051</v>
      </c>
    </row>
    <row r="5234" spans="1:2" x14ac:dyDescent="0.25">
      <c r="A5234">
        <v>523.1</v>
      </c>
      <c r="B5234">
        <v>18.300573730468731</v>
      </c>
    </row>
    <row r="5235" spans="1:2" x14ac:dyDescent="0.25">
      <c r="A5235">
        <v>523.20000000000005</v>
      </c>
      <c r="B5235">
        <v>18.197146415710399</v>
      </c>
    </row>
    <row r="5236" spans="1:2" x14ac:dyDescent="0.25">
      <c r="A5236">
        <v>523.30000000000007</v>
      </c>
      <c r="B5236">
        <v>18.093719100952079</v>
      </c>
    </row>
    <row r="5237" spans="1:2" x14ac:dyDescent="0.25">
      <c r="A5237">
        <v>523.4</v>
      </c>
      <c r="B5237">
        <v>17.990291786193868</v>
      </c>
    </row>
    <row r="5238" spans="1:2" x14ac:dyDescent="0.25">
      <c r="A5238">
        <v>523.5</v>
      </c>
      <c r="B5238">
        <v>17.88686447143554</v>
      </c>
    </row>
    <row r="5239" spans="1:2" x14ac:dyDescent="0.25">
      <c r="A5239">
        <v>523.6</v>
      </c>
      <c r="B5239">
        <v>17.78343715667722</v>
      </c>
    </row>
    <row r="5240" spans="1:2" x14ac:dyDescent="0.25">
      <c r="A5240">
        <v>523.70000000000005</v>
      </c>
      <c r="B5240">
        <v>17.680009841918899</v>
      </c>
    </row>
    <row r="5241" spans="1:2" x14ac:dyDescent="0.25">
      <c r="A5241">
        <v>523.80000000000007</v>
      </c>
      <c r="B5241">
        <v>17.576582527160571</v>
      </c>
    </row>
    <row r="5242" spans="1:2" x14ac:dyDescent="0.25">
      <c r="A5242">
        <v>523.9</v>
      </c>
      <c r="B5242">
        <v>17.473155212402361</v>
      </c>
    </row>
    <row r="5243" spans="1:2" x14ac:dyDescent="0.25">
      <c r="A5243">
        <v>524</v>
      </c>
      <c r="B5243">
        <v>17.36972789764404</v>
      </c>
    </row>
    <row r="5244" spans="1:2" x14ac:dyDescent="0.25">
      <c r="A5244">
        <v>524.1</v>
      </c>
      <c r="B5244">
        <v>17.17600215911861</v>
      </c>
    </row>
    <row r="5245" spans="1:2" x14ac:dyDescent="0.25">
      <c r="A5245">
        <v>524.20000000000005</v>
      </c>
      <c r="B5245">
        <v>16.98227642059317</v>
      </c>
    </row>
    <row r="5246" spans="1:2" x14ac:dyDescent="0.25">
      <c r="A5246">
        <v>524.30000000000007</v>
      </c>
      <c r="B5246">
        <v>16.78855068206774</v>
      </c>
    </row>
    <row r="5247" spans="1:2" x14ac:dyDescent="0.25">
      <c r="A5247">
        <v>524.4</v>
      </c>
      <c r="B5247">
        <v>16.59482494354252</v>
      </c>
    </row>
    <row r="5248" spans="1:2" x14ac:dyDescent="0.25">
      <c r="A5248">
        <v>524.5</v>
      </c>
      <c r="B5248">
        <v>16.40109920501709</v>
      </c>
    </row>
    <row r="5249" spans="1:2" x14ac:dyDescent="0.25">
      <c r="A5249">
        <v>524.6</v>
      </c>
      <c r="B5249">
        <v>16.20737346649166</v>
      </c>
    </row>
    <row r="5250" spans="1:2" x14ac:dyDescent="0.25">
      <c r="A5250">
        <v>524.70000000000005</v>
      </c>
      <c r="B5250">
        <v>16.013647727966219</v>
      </c>
    </row>
    <row r="5251" spans="1:2" x14ac:dyDescent="0.25">
      <c r="A5251">
        <v>524.80000000000007</v>
      </c>
      <c r="B5251">
        <v>15.81992198944079</v>
      </c>
    </row>
    <row r="5252" spans="1:2" x14ac:dyDescent="0.25">
      <c r="A5252">
        <v>524.9</v>
      </c>
      <c r="B5252">
        <v>15.626196250915569</v>
      </c>
    </row>
    <row r="5253" spans="1:2" x14ac:dyDescent="0.25">
      <c r="A5253">
        <v>525</v>
      </c>
      <c r="B5253">
        <v>15.43247051239014</v>
      </c>
    </row>
    <row r="5254" spans="1:2" x14ac:dyDescent="0.25">
      <c r="A5254">
        <v>525.1</v>
      </c>
      <c r="B5254">
        <v>15.073714876174851</v>
      </c>
    </row>
    <row r="5255" spans="1:2" x14ac:dyDescent="0.25">
      <c r="A5255">
        <v>525.20000000000005</v>
      </c>
      <c r="B5255">
        <v>14.71495923995956</v>
      </c>
    </row>
    <row r="5256" spans="1:2" x14ac:dyDescent="0.25">
      <c r="A5256">
        <v>525.30000000000007</v>
      </c>
      <c r="B5256">
        <v>14.35620360374427</v>
      </c>
    </row>
    <row r="5257" spans="1:2" x14ac:dyDescent="0.25">
      <c r="A5257">
        <v>525.4</v>
      </c>
      <c r="B5257">
        <v>13.99744796752938</v>
      </c>
    </row>
    <row r="5258" spans="1:2" x14ac:dyDescent="0.25">
      <c r="A5258">
        <v>525.5</v>
      </c>
      <c r="B5258">
        <v>13.63869233131409</v>
      </c>
    </row>
    <row r="5259" spans="1:2" x14ac:dyDescent="0.25">
      <c r="A5259">
        <v>525.6</v>
      </c>
      <c r="B5259">
        <v>13.279936695098799</v>
      </c>
    </row>
    <row r="5260" spans="1:2" x14ac:dyDescent="0.25">
      <c r="A5260">
        <v>525.70000000000005</v>
      </c>
      <c r="B5260">
        <v>12.92118105888351</v>
      </c>
    </row>
    <row r="5261" spans="1:2" x14ac:dyDescent="0.25">
      <c r="A5261">
        <v>525.80000000000007</v>
      </c>
      <c r="B5261">
        <v>12.56242542266822</v>
      </c>
    </row>
    <row r="5262" spans="1:2" x14ac:dyDescent="0.25">
      <c r="A5262">
        <v>525.9</v>
      </c>
      <c r="B5262">
        <v>12.203669786453331</v>
      </c>
    </row>
    <row r="5263" spans="1:2" x14ac:dyDescent="0.25">
      <c r="A5263">
        <v>526</v>
      </c>
      <c r="B5263">
        <v>11.84491415023804</v>
      </c>
    </row>
    <row r="5264" spans="1:2" x14ac:dyDescent="0.25">
      <c r="A5264">
        <v>526.1</v>
      </c>
      <c r="B5264">
        <v>11.422859048843289</v>
      </c>
    </row>
    <row r="5265" spans="1:2" x14ac:dyDescent="0.25">
      <c r="A5265">
        <v>526.20000000000005</v>
      </c>
      <c r="B5265">
        <v>11.00080394744854</v>
      </c>
    </row>
    <row r="5266" spans="1:2" x14ac:dyDescent="0.25">
      <c r="A5266">
        <v>526.30000000000007</v>
      </c>
      <c r="B5266">
        <v>10.57874884605379</v>
      </c>
    </row>
    <row r="5267" spans="1:2" x14ac:dyDescent="0.25">
      <c r="A5267">
        <v>526.4</v>
      </c>
      <c r="B5267">
        <v>10.15669374465952</v>
      </c>
    </row>
    <row r="5268" spans="1:2" x14ac:dyDescent="0.25">
      <c r="A5268">
        <v>526.5</v>
      </c>
      <c r="B5268">
        <v>9.7346386432647716</v>
      </c>
    </row>
    <row r="5269" spans="1:2" x14ac:dyDescent="0.25">
      <c r="A5269">
        <v>526.6</v>
      </c>
      <c r="B5269">
        <v>9.3125835418700227</v>
      </c>
    </row>
    <row r="5270" spans="1:2" x14ac:dyDescent="0.25">
      <c r="A5270">
        <v>526.70000000000005</v>
      </c>
      <c r="B5270">
        <v>8.890528440475272</v>
      </c>
    </row>
    <row r="5271" spans="1:2" x14ac:dyDescent="0.25">
      <c r="A5271">
        <v>526.80000000000007</v>
      </c>
      <c r="B5271">
        <v>8.4684733390805231</v>
      </c>
    </row>
    <row r="5272" spans="1:2" x14ac:dyDescent="0.25">
      <c r="A5272">
        <v>526.9</v>
      </c>
      <c r="B5272">
        <v>8.0464182376862539</v>
      </c>
    </row>
    <row r="5273" spans="1:2" x14ac:dyDescent="0.25">
      <c r="A5273">
        <v>527</v>
      </c>
      <c r="B5273">
        <v>7.6243631362915041</v>
      </c>
    </row>
    <row r="5274" spans="1:2" x14ac:dyDescent="0.25">
      <c r="A5274">
        <v>527.1</v>
      </c>
      <c r="B5274">
        <v>7.2311745190619527</v>
      </c>
    </row>
    <row r="5275" spans="1:2" x14ac:dyDescent="0.25">
      <c r="A5275">
        <v>527.20000000000005</v>
      </c>
      <c r="B5275">
        <v>6.8379859018324023</v>
      </c>
    </row>
    <row r="5276" spans="1:2" x14ac:dyDescent="0.25">
      <c r="A5276">
        <v>527.30000000000007</v>
      </c>
      <c r="B5276">
        <v>6.444797284602851</v>
      </c>
    </row>
    <row r="5277" spans="1:2" x14ac:dyDescent="0.25">
      <c r="A5277">
        <v>527.4</v>
      </c>
      <c r="B5277">
        <v>6.0516086673737464</v>
      </c>
    </row>
    <row r="5278" spans="1:2" x14ac:dyDescent="0.25">
      <c r="A5278">
        <v>527.5</v>
      </c>
      <c r="B5278">
        <v>5.6584200501441959</v>
      </c>
    </row>
    <row r="5279" spans="1:2" x14ac:dyDescent="0.25">
      <c r="A5279">
        <v>527.6</v>
      </c>
      <c r="B5279">
        <v>5.2652314329146446</v>
      </c>
    </row>
    <row r="5280" spans="1:2" x14ac:dyDescent="0.25">
      <c r="A5280">
        <v>527.70000000000005</v>
      </c>
      <c r="B5280">
        <v>4.8720428156850932</v>
      </c>
    </row>
    <row r="5281" spans="1:2" x14ac:dyDescent="0.25">
      <c r="A5281">
        <v>527.80000000000007</v>
      </c>
      <c r="B5281">
        <v>4.4788541984555419</v>
      </c>
    </row>
    <row r="5282" spans="1:2" x14ac:dyDescent="0.25">
      <c r="A5282">
        <v>527.9</v>
      </c>
      <c r="B5282">
        <v>4.0856655812264382</v>
      </c>
    </row>
    <row r="5283" spans="1:2" x14ac:dyDescent="0.25">
      <c r="A5283">
        <v>528</v>
      </c>
      <c r="B5283">
        <v>3.6924769639968869</v>
      </c>
    </row>
    <row r="5284" spans="1:2" x14ac:dyDescent="0.25">
      <c r="A5284">
        <v>528.1</v>
      </c>
      <c r="B5284">
        <v>3.4116805566846682</v>
      </c>
    </row>
    <row r="5285" spans="1:2" x14ac:dyDescent="0.25">
      <c r="A5285">
        <v>528.20000000000005</v>
      </c>
      <c r="B5285">
        <v>3.13088414937245</v>
      </c>
    </row>
    <row r="5286" spans="1:2" x14ac:dyDescent="0.25">
      <c r="A5286">
        <v>528.30000000000007</v>
      </c>
      <c r="B5286">
        <v>2.8500877420602309</v>
      </c>
    </row>
    <row r="5287" spans="1:2" x14ac:dyDescent="0.25">
      <c r="A5287">
        <v>528.4</v>
      </c>
      <c r="B5287">
        <v>2.5692913347483319</v>
      </c>
    </row>
    <row r="5288" spans="1:2" x14ac:dyDescent="0.25">
      <c r="A5288">
        <v>528.5</v>
      </c>
      <c r="B5288">
        <v>2.2884949274361128</v>
      </c>
    </row>
    <row r="5289" spans="1:2" x14ac:dyDescent="0.25">
      <c r="A5289">
        <v>528.6</v>
      </c>
      <c r="B5289">
        <v>2.007698520123895</v>
      </c>
    </row>
    <row r="5290" spans="1:2" x14ac:dyDescent="0.25">
      <c r="A5290">
        <v>528.70000000000005</v>
      </c>
      <c r="B5290">
        <v>1.7269021128116759</v>
      </c>
    </row>
    <row r="5291" spans="1:2" x14ac:dyDescent="0.25">
      <c r="A5291">
        <v>528.80000000000007</v>
      </c>
      <c r="B5291">
        <v>1.4461057054994579</v>
      </c>
    </row>
    <row r="5292" spans="1:2" x14ac:dyDescent="0.25">
      <c r="A5292">
        <v>528.9</v>
      </c>
      <c r="B5292">
        <v>1.1653092981875579</v>
      </c>
    </row>
    <row r="5293" spans="1:2" x14ac:dyDescent="0.25">
      <c r="A5293">
        <v>529</v>
      </c>
      <c r="B5293">
        <v>0.88451289087533946</v>
      </c>
    </row>
    <row r="5294" spans="1:2" x14ac:dyDescent="0.25">
      <c r="A5294">
        <v>529.1</v>
      </c>
      <c r="B5294">
        <v>0.80171276860402874</v>
      </c>
    </row>
    <row r="5295" spans="1:2" x14ac:dyDescent="0.25">
      <c r="A5295">
        <v>529.20000000000005</v>
      </c>
      <c r="B5295">
        <v>0.71891264633271801</v>
      </c>
    </row>
    <row r="5296" spans="1:2" x14ac:dyDescent="0.25">
      <c r="A5296">
        <v>529.30000000000007</v>
      </c>
      <c r="B5296">
        <v>0.63611252406140728</v>
      </c>
    </row>
    <row r="5297" spans="1:2" x14ac:dyDescent="0.25">
      <c r="A5297">
        <v>529.4</v>
      </c>
      <c r="B5297">
        <v>0.5533124017901907</v>
      </c>
    </row>
    <row r="5298" spans="1:2" x14ac:dyDescent="0.25">
      <c r="A5298">
        <v>529.5</v>
      </c>
      <c r="B5298">
        <v>0.47051227951887992</v>
      </c>
    </row>
    <row r="5299" spans="1:2" x14ac:dyDescent="0.25">
      <c r="A5299">
        <v>529.6</v>
      </c>
      <c r="B5299">
        <v>0.38771215724756919</v>
      </c>
    </row>
    <row r="5300" spans="1:2" x14ac:dyDescent="0.25">
      <c r="A5300">
        <v>529.70000000000005</v>
      </c>
      <c r="B5300">
        <v>0.30491203497625841</v>
      </c>
    </row>
    <row r="5301" spans="1:2" x14ac:dyDescent="0.25">
      <c r="A5301">
        <v>529.80000000000007</v>
      </c>
      <c r="B5301">
        <v>0.22211191270494771</v>
      </c>
    </row>
    <row r="5302" spans="1:2" x14ac:dyDescent="0.25">
      <c r="A5302">
        <v>529.9</v>
      </c>
      <c r="B5302">
        <v>0.1393117904337311</v>
      </c>
    </row>
    <row r="5303" spans="1:2" x14ac:dyDescent="0.25">
      <c r="A5303">
        <v>530</v>
      </c>
      <c r="B5303">
        <v>5.6511668162420391E-2</v>
      </c>
    </row>
    <row r="5304" spans="1:2" x14ac:dyDescent="0.25">
      <c r="A5304">
        <v>530.1</v>
      </c>
      <c r="B5304">
        <v>5.1631979672237122E-2</v>
      </c>
    </row>
    <row r="5305" spans="1:2" x14ac:dyDescent="0.25">
      <c r="A5305">
        <v>530.20000000000005</v>
      </c>
      <c r="B5305">
        <v>4.6752291182053853E-2</v>
      </c>
    </row>
    <row r="5306" spans="1:2" x14ac:dyDescent="0.25">
      <c r="A5306">
        <v>530.30000000000007</v>
      </c>
      <c r="B5306">
        <v>4.1872602691870577E-2</v>
      </c>
    </row>
    <row r="5307" spans="1:2" x14ac:dyDescent="0.25">
      <c r="A5307">
        <v>530.4</v>
      </c>
      <c r="B5307">
        <v>3.6992914201692859E-2</v>
      </c>
    </row>
    <row r="5308" spans="1:2" x14ac:dyDescent="0.25">
      <c r="A5308">
        <v>530.5</v>
      </c>
      <c r="B5308">
        <v>3.2113225711509583E-2</v>
      </c>
    </row>
    <row r="5309" spans="1:2" x14ac:dyDescent="0.25">
      <c r="A5309">
        <v>530.6</v>
      </c>
      <c r="B5309">
        <v>2.723353722132632E-2</v>
      </c>
    </row>
    <row r="5310" spans="1:2" x14ac:dyDescent="0.25">
      <c r="A5310">
        <v>530.70000000000005</v>
      </c>
      <c r="B5310">
        <v>2.2353848731143041E-2</v>
      </c>
    </row>
    <row r="5311" spans="1:2" x14ac:dyDescent="0.25">
      <c r="A5311">
        <v>530.80000000000007</v>
      </c>
      <c r="B5311">
        <v>1.7474160240959779E-2</v>
      </c>
    </row>
    <row r="5312" spans="1:2" x14ac:dyDescent="0.25">
      <c r="A5312">
        <v>530.9</v>
      </c>
      <c r="B5312">
        <v>1.2594471750782051E-2</v>
      </c>
    </row>
    <row r="5313" spans="1:2" x14ac:dyDescent="0.25">
      <c r="A5313">
        <v>531</v>
      </c>
      <c r="B5313">
        <v>7.7147832605987789E-3</v>
      </c>
    </row>
    <row r="5314" spans="1:2" x14ac:dyDescent="0.25">
      <c r="A5314">
        <v>531.1</v>
      </c>
      <c r="B5314">
        <v>6.9433049345387259E-3</v>
      </c>
    </row>
    <row r="5315" spans="1:2" x14ac:dyDescent="0.25">
      <c r="A5315">
        <v>531.20000000000005</v>
      </c>
      <c r="B5315">
        <v>6.171826608478672E-3</v>
      </c>
    </row>
    <row r="5316" spans="1:2" x14ac:dyDescent="0.25">
      <c r="A5316">
        <v>531.30000000000007</v>
      </c>
      <c r="B5316">
        <v>5.400348282418619E-3</v>
      </c>
    </row>
    <row r="5317" spans="1:2" x14ac:dyDescent="0.25">
      <c r="A5317">
        <v>531.4</v>
      </c>
      <c r="B5317">
        <v>4.6288699563594429E-3</v>
      </c>
    </row>
    <row r="5318" spans="1:2" x14ac:dyDescent="0.25">
      <c r="A5318">
        <v>531.5</v>
      </c>
      <c r="B5318">
        <v>3.857391630299389E-3</v>
      </c>
    </row>
    <row r="5319" spans="1:2" x14ac:dyDescent="0.25">
      <c r="A5319">
        <v>531.6</v>
      </c>
      <c r="B5319">
        <v>3.085913304239336E-3</v>
      </c>
    </row>
    <row r="5320" spans="1:2" x14ac:dyDescent="0.25">
      <c r="A5320">
        <v>531.70000000000005</v>
      </c>
      <c r="B5320">
        <v>2.314434978179283E-3</v>
      </c>
    </row>
    <row r="5321" spans="1:2" x14ac:dyDescent="0.25">
      <c r="A5321">
        <v>531.80000000000007</v>
      </c>
      <c r="B5321">
        <v>1.5429566521192289E-3</v>
      </c>
    </row>
    <row r="5322" spans="1:2" x14ac:dyDescent="0.25">
      <c r="A5322">
        <v>531.9</v>
      </c>
      <c r="B5322">
        <v>7.7147832606005301E-4</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3.4184009409517373E-2</v>
      </c>
    </row>
    <row r="5335" spans="1:2" x14ac:dyDescent="0.25">
      <c r="A5335">
        <v>533.20000000000005</v>
      </c>
      <c r="B5335">
        <v>6.8368018819034745E-2</v>
      </c>
    </row>
    <row r="5336" spans="1:2" x14ac:dyDescent="0.25">
      <c r="A5336">
        <v>533.30000000000007</v>
      </c>
      <c r="B5336">
        <v>0.1025520282285521</v>
      </c>
    </row>
    <row r="5337" spans="1:2" x14ac:dyDescent="0.25">
      <c r="A5337">
        <v>533.4</v>
      </c>
      <c r="B5337">
        <v>0.13673603763803061</v>
      </c>
    </row>
    <row r="5338" spans="1:2" x14ac:dyDescent="0.25">
      <c r="A5338">
        <v>533.5</v>
      </c>
      <c r="B5338">
        <v>0.17092004704754801</v>
      </c>
    </row>
    <row r="5339" spans="1:2" x14ac:dyDescent="0.25">
      <c r="A5339">
        <v>533.6</v>
      </c>
      <c r="B5339">
        <v>0.20510405645706539</v>
      </c>
    </row>
    <row r="5340" spans="1:2" x14ac:dyDescent="0.25">
      <c r="A5340">
        <v>533.70000000000005</v>
      </c>
      <c r="B5340">
        <v>0.2392880658665828</v>
      </c>
    </row>
    <row r="5341" spans="1:2" x14ac:dyDescent="0.25">
      <c r="A5341">
        <v>533.80000000000007</v>
      </c>
      <c r="B5341">
        <v>0.27347207527610012</v>
      </c>
    </row>
    <row r="5342" spans="1:2" x14ac:dyDescent="0.25">
      <c r="A5342">
        <v>533.9</v>
      </c>
      <c r="B5342">
        <v>0.30765608468557859</v>
      </c>
    </row>
    <row r="5343" spans="1:2" x14ac:dyDescent="0.25">
      <c r="A5343">
        <v>534</v>
      </c>
      <c r="B5343">
        <v>0.34184009409509603</v>
      </c>
    </row>
    <row r="5344" spans="1:2" x14ac:dyDescent="0.25">
      <c r="A5344">
        <v>534.1</v>
      </c>
      <c r="B5344">
        <v>0.55272557535679212</v>
      </c>
    </row>
    <row r="5345" spans="1:2" x14ac:dyDescent="0.25">
      <c r="A5345">
        <v>534.20000000000005</v>
      </c>
      <c r="B5345">
        <v>0.76361105661848838</v>
      </c>
    </row>
    <row r="5346" spans="1:2" x14ac:dyDescent="0.25">
      <c r="A5346">
        <v>534.30000000000007</v>
      </c>
      <c r="B5346">
        <v>0.97449653788018442</v>
      </c>
    </row>
    <row r="5347" spans="1:2" x14ac:dyDescent="0.25">
      <c r="A5347">
        <v>534.4</v>
      </c>
      <c r="B5347">
        <v>1.1853820191416411</v>
      </c>
    </row>
    <row r="5348" spans="1:2" x14ac:dyDescent="0.25">
      <c r="A5348">
        <v>534.5</v>
      </c>
      <c r="B5348">
        <v>1.3962675004033369</v>
      </c>
    </row>
    <row r="5349" spans="1:2" x14ac:dyDescent="0.25">
      <c r="A5349">
        <v>534.6</v>
      </c>
      <c r="B5349">
        <v>1.607152981665033</v>
      </c>
    </row>
    <row r="5350" spans="1:2" x14ac:dyDescent="0.25">
      <c r="A5350">
        <v>534.70000000000005</v>
      </c>
      <c r="B5350">
        <v>1.818038462926729</v>
      </c>
    </row>
    <row r="5351" spans="1:2" x14ac:dyDescent="0.25">
      <c r="A5351">
        <v>534.80000000000007</v>
      </c>
      <c r="B5351">
        <v>2.028923944188425</v>
      </c>
    </row>
    <row r="5352" spans="1:2" x14ac:dyDescent="0.25">
      <c r="A5352">
        <v>534.9</v>
      </c>
      <c r="B5352">
        <v>2.2398094254498822</v>
      </c>
    </row>
    <row r="5353" spans="1:2" x14ac:dyDescent="0.25">
      <c r="A5353">
        <v>535</v>
      </c>
      <c r="B5353">
        <v>2.4506949067115782</v>
      </c>
    </row>
    <row r="5354" spans="1:2" x14ac:dyDescent="0.25">
      <c r="A5354">
        <v>535.1</v>
      </c>
      <c r="B5354">
        <v>2.5935000693798389</v>
      </c>
    </row>
    <row r="5355" spans="1:2" x14ac:dyDescent="0.25">
      <c r="A5355">
        <v>535.20000000000005</v>
      </c>
      <c r="B5355">
        <v>2.7363052320481001</v>
      </c>
    </row>
    <row r="5356" spans="1:2" x14ac:dyDescent="0.25">
      <c r="A5356">
        <v>535.30000000000007</v>
      </c>
      <c r="B5356">
        <v>2.8791103947163599</v>
      </c>
    </row>
    <row r="5357" spans="1:2" x14ac:dyDescent="0.25">
      <c r="A5357">
        <v>535.4</v>
      </c>
      <c r="B5357">
        <v>3.0219155573844581</v>
      </c>
    </row>
    <row r="5358" spans="1:2" x14ac:dyDescent="0.25">
      <c r="A5358">
        <v>535.5</v>
      </c>
      <c r="B5358">
        <v>3.1647207200527192</v>
      </c>
    </row>
    <row r="5359" spans="1:2" x14ac:dyDescent="0.25">
      <c r="A5359">
        <v>535.6</v>
      </c>
      <c r="B5359">
        <v>3.3075258827209799</v>
      </c>
    </row>
    <row r="5360" spans="1:2" x14ac:dyDescent="0.25">
      <c r="A5360">
        <v>535.70000000000005</v>
      </c>
      <c r="B5360">
        <v>3.4503310453892411</v>
      </c>
    </row>
    <row r="5361" spans="1:2" x14ac:dyDescent="0.25">
      <c r="A5361">
        <v>535.80000000000007</v>
      </c>
      <c r="B5361">
        <v>3.5931362080575009</v>
      </c>
    </row>
    <row r="5362" spans="1:2" x14ac:dyDescent="0.25">
      <c r="A5362">
        <v>535.9</v>
      </c>
      <c r="B5362">
        <v>3.7359413707256</v>
      </c>
    </row>
    <row r="5363" spans="1:2" x14ac:dyDescent="0.25">
      <c r="A5363">
        <v>536</v>
      </c>
      <c r="B5363">
        <v>3.8787465333938602</v>
      </c>
    </row>
    <row r="5364" spans="1:2" x14ac:dyDescent="0.25">
      <c r="A5364">
        <v>536.1</v>
      </c>
      <c r="B5364">
        <v>4.1245719552040656</v>
      </c>
    </row>
    <row r="5365" spans="1:2" x14ac:dyDescent="0.25">
      <c r="A5365">
        <v>536.20000000000005</v>
      </c>
      <c r="B5365">
        <v>4.3703973770142719</v>
      </c>
    </row>
    <row r="5366" spans="1:2" x14ac:dyDescent="0.25">
      <c r="A5366">
        <v>536.30000000000007</v>
      </c>
      <c r="B5366">
        <v>4.6162227988244782</v>
      </c>
    </row>
    <row r="5367" spans="1:2" x14ac:dyDescent="0.25">
      <c r="A5367">
        <v>536.4</v>
      </c>
      <c r="B5367">
        <v>4.8620482206344047</v>
      </c>
    </row>
    <row r="5368" spans="1:2" x14ac:dyDescent="0.25">
      <c r="A5368">
        <v>536.5</v>
      </c>
      <c r="B5368">
        <v>5.107873642444611</v>
      </c>
    </row>
    <row r="5369" spans="1:2" x14ac:dyDescent="0.25">
      <c r="A5369">
        <v>536.6</v>
      </c>
      <c r="B5369">
        <v>5.3536990642548172</v>
      </c>
    </row>
    <row r="5370" spans="1:2" x14ac:dyDescent="0.25">
      <c r="A5370">
        <v>536.70000000000005</v>
      </c>
      <c r="B5370">
        <v>5.5995244860650244</v>
      </c>
    </row>
    <row r="5371" spans="1:2" x14ac:dyDescent="0.25">
      <c r="A5371">
        <v>536.80000000000007</v>
      </c>
      <c r="B5371">
        <v>5.8453499078752289</v>
      </c>
    </row>
    <row r="5372" spans="1:2" x14ac:dyDescent="0.25">
      <c r="A5372">
        <v>536.9</v>
      </c>
      <c r="B5372">
        <v>6.0911753296851554</v>
      </c>
    </row>
    <row r="5373" spans="1:2" x14ac:dyDescent="0.25">
      <c r="A5373">
        <v>537</v>
      </c>
      <c r="B5373">
        <v>6.3370007514953617</v>
      </c>
    </row>
    <row r="5374" spans="1:2" x14ac:dyDescent="0.25">
      <c r="A5374">
        <v>537.1</v>
      </c>
      <c r="B5374">
        <v>6.70568777084359</v>
      </c>
    </row>
    <row r="5375" spans="1:2" x14ac:dyDescent="0.25">
      <c r="A5375">
        <v>537.20000000000005</v>
      </c>
      <c r="B5375">
        <v>7.0743747901918193</v>
      </c>
    </row>
    <row r="5376" spans="1:2" x14ac:dyDescent="0.25">
      <c r="A5376">
        <v>537.30000000000007</v>
      </c>
      <c r="B5376">
        <v>7.4430618095400476</v>
      </c>
    </row>
    <row r="5377" spans="1:2" x14ac:dyDescent="0.25">
      <c r="A5377">
        <v>537.4</v>
      </c>
      <c r="B5377">
        <v>7.8117488288878576</v>
      </c>
    </row>
    <row r="5378" spans="1:2" x14ac:dyDescent="0.25">
      <c r="A5378">
        <v>537.5</v>
      </c>
      <c r="B5378">
        <v>8.1804358482360868</v>
      </c>
    </row>
    <row r="5379" spans="1:2" x14ac:dyDescent="0.25">
      <c r="A5379">
        <v>537.6</v>
      </c>
      <c r="B5379">
        <v>8.5491228675843143</v>
      </c>
    </row>
    <row r="5380" spans="1:2" x14ac:dyDescent="0.25">
      <c r="A5380">
        <v>537.70000000000005</v>
      </c>
      <c r="B5380">
        <v>8.9178098869325435</v>
      </c>
    </row>
    <row r="5381" spans="1:2" x14ac:dyDescent="0.25">
      <c r="A5381">
        <v>537.80000000000007</v>
      </c>
      <c r="B5381">
        <v>9.286496906280771</v>
      </c>
    </row>
    <row r="5382" spans="1:2" x14ac:dyDescent="0.25">
      <c r="A5382">
        <v>537.9</v>
      </c>
      <c r="B5382">
        <v>9.655183925628581</v>
      </c>
    </row>
    <row r="5383" spans="1:2" x14ac:dyDescent="0.25">
      <c r="A5383">
        <v>538</v>
      </c>
      <c r="B5383">
        <v>10.02387094497681</v>
      </c>
    </row>
    <row r="5384" spans="1:2" x14ac:dyDescent="0.25">
      <c r="A5384">
        <v>538.1</v>
      </c>
      <c r="B5384">
        <v>10.5300083923341</v>
      </c>
    </row>
    <row r="5385" spans="1:2" x14ac:dyDescent="0.25">
      <c r="A5385">
        <v>538.20000000000005</v>
      </c>
      <c r="B5385">
        <v>11.03614583969139</v>
      </c>
    </row>
    <row r="5386" spans="1:2" x14ac:dyDescent="0.25">
      <c r="A5386">
        <v>538.30000000000007</v>
      </c>
      <c r="B5386">
        <v>11.54228328704869</v>
      </c>
    </row>
    <row r="5387" spans="1:2" x14ac:dyDescent="0.25">
      <c r="A5387">
        <v>538.4</v>
      </c>
      <c r="B5387">
        <v>12.048420734405401</v>
      </c>
    </row>
    <row r="5388" spans="1:2" x14ac:dyDescent="0.25">
      <c r="A5388">
        <v>538.5</v>
      </c>
      <c r="B5388">
        <v>12.55455818176269</v>
      </c>
    </row>
    <row r="5389" spans="1:2" x14ac:dyDescent="0.25">
      <c r="A5389">
        <v>538.6</v>
      </c>
      <c r="B5389">
        <v>13.060695629119991</v>
      </c>
    </row>
    <row r="5390" spans="1:2" x14ac:dyDescent="0.25">
      <c r="A5390">
        <v>538.70000000000005</v>
      </c>
      <c r="B5390">
        <v>13.56683307647728</v>
      </c>
    </row>
    <row r="5391" spans="1:2" x14ac:dyDescent="0.25">
      <c r="A5391">
        <v>538.80000000000007</v>
      </c>
      <c r="B5391">
        <v>14.07297052383457</v>
      </c>
    </row>
    <row r="5392" spans="1:2" x14ac:dyDescent="0.25">
      <c r="A5392">
        <v>538.9</v>
      </c>
      <c r="B5392">
        <v>14.57910797119129</v>
      </c>
    </row>
    <row r="5393" spans="1:2" x14ac:dyDescent="0.25">
      <c r="A5393">
        <v>539</v>
      </c>
      <c r="B5393">
        <v>15.085245418548579</v>
      </c>
    </row>
    <row r="5394" spans="1:2" x14ac:dyDescent="0.25">
      <c r="A5394">
        <v>539.1</v>
      </c>
      <c r="B5394">
        <v>15.44986636161812</v>
      </c>
    </row>
    <row r="5395" spans="1:2" x14ac:dyDescent="0.25">
      <c r="A5395">
        <v>539.20000000000005</v>
      </c>
      <c r="B5395">
        <v>15.81448730468766</v>
      </c>
    </row>
    <row r="5396" spans="1:2" x14ac:dyDescent="0.25">
      <c r="A5396">
        <v>539.30000000000007</v>
      </c>
      <c r="B5396">
        <v>16.179108247757199</v>
      </c>
    </row>
    <row r="5397" spans="1:2" x14ac:dyDescent="0.25">
      <c r="A5397">
        <v>539.4</v>
      </c>
      <c r="B5397">
        <v>16.54372919082633</v>
      </c>
    </row>
    <row r="5398" spans="1:2" x14ac:dyDescent="0.25">
      <c r="A5398">
        <v>539.5</v>
      </c>
      <c r="B5398">
        <v>16.908350133895869</v>
      </c>
    </row>
    <row r="5399" spans="1:2" x14ac:dyDescent="0.25">
      <c r="A5399">
        <v>539.6</v>
      </c>
      <c r="B5399">
        <v>17.272971076965408</v>
      </c>
    </row>
    <row r="5400" spans="1:2" x14ac:dyDescent="0.25">
      <c r="A5400">
        <v>539.70000000000005</v>
      </c>
      <c r="B5400">
        <v>17.637592020034951</v>
      </c>
    </row>
    <row r="5401" spans="1:2" x14ac:dyDescent="0.25">
      <c r="A5401">
        <v>539.80000000000007</v>
      </c>
      <c r="B5401">
        <v>18.00221296310449</v>
      </c>
    </row>
    <row r="5402" spans="1:2" x14ac:dyDescent="0.25">
      <c r="A5402">
        <v>539.9</v>
      </c>
      <c r="B5402">
        <v>18.366833906173621</v>
      </c>
    </row>
    <row r="5403" spans="1:2" x14ac:dyDescent="0.25">
      <c r="A5403">
        <v>540</v>
      </c>
      <c r="B5403">
        <v>18.731454849243161</v>
      </c>
    </row>
    <row r="5404" spans="1:2" x14ac:dyDescent="0.25">
      <c r="A5404">
        <v>540.1</v>
      </c>
      <c r="B5404">
        <v>19.166165370941261</v>
      </c>
    </row>
    <row r="5405" spans="1:2" x14ac:dyDescent="0.25">
      <c r="A5405">
        <v>540.20000000000005</v>
      </c>
      <c r="B5405">
        <v>19.600875892639351</v>
      </c>
    </row>
    <row r="5406" spans="1:2" x14ac:dyDescent="0.25">
      <c r="A5406">
        <v>540.30000000000007</v>
      </c>
      <c r="B5406">
        <v>20.035586414337448</v>
      </c>
    </row>
    <row r="5407" spans="1:2" x14ac:dyDescent="0.25">
      <c r="A5407">
        <v>540.4</v>
      </c>
      <c r="B5407">
        <v>20.470296936035059</v>
      </c>
    </row>
    <row r="5408" spans="1:2" x14ac:dyDescent="0.25">
      <c r="A5408">
        <v>540.5</v>
      </c>
      <c r="B5408">
        <v>20.905007457733149</v>
      </c>
    </row>
    <row r="5409" spans="1:2" x14ac:dyDescent="0.25">
      <c r="A5409">
        <v>540.6</v>
      </c>
      <c r="B5409">
        <v>21.339717979431249</v>
      </c>
    </row>
    <row r="5410" spans="1:2" x14ac:dyDescent="0.25">
      <c r="A5410">
        <v>540.70000000000005</v>
      </c>
      <c r="B5410">
        <v>21.774428501129339</v>
      </c>
    </row>
    <row r="5411" spans="1:2" x14ac:dyDescent="0.25">
      <c r="A5411">
        <v>540.80000000000007</v>
      </c>
      <c r="B5411">
        <v>22.20913902282744</v>
      </c>
    </row>
    <row r="5412" spans="1:2" x14ac:dyDescent="0.25">
      <c r="A5412">
        <v>540.9</v>
      </c>
      <c r="B5412">
        <v>22.64384954452504</v>
      </c>
    </row>
    <row r="5413" spans="1:2" x14ac:dyDescent="0.25">
      <c r="A5413">
        <v>541</v>
      </c>
      <c r="B5413">
        <v>23.07856006622314</v>
      </c>
    </row>
    <row r="5414" spans="1:2" x14ac:dyDescent="0.25">
      <c r="A5414">
        <v>541.1</v>
      </c>
      <c r="B5414">
        <v>23.178392257690451</v>
      </c>
    </row>
    <row r="5415" spans="1:2" x14ac:dyDescent="0.25">
      <c r="A5415">
        <v>541.20000000000005</v>
      </c>
      <c r="B5415">
        <v>23.278224449157761</v>
      </c>
    </row>
    <row r="5416" spans="1:2" x14ac:dyDescent="0.25">
      <c r="A5416">
        <v>541.30000000000007</v>
      </c>
      <c r="B5416">
        <v>23.378056640625061</v>
      </c>
    </row>
    <row r="5417" spans="1:2" x14ac:dyDescent="0.25">
      <c r="A5417">
        <v>541.4</v>
      </c>
      <c r="B5417">
        <v>23.477888832092258</v>
      </c>
    </row>
    <row r="5418" spans="1:2" x14ac:dyDescent="0.25">
      <c r="A5418">
        <v>541.5</v>
      </c>
      <c r="B5418">
        <v>23.577721023559569</v>
      </c>
    </row>
    <row r="5419" spans="1:2" x14ac:dyDescent="0.25">
      <c r="A5419">
        <v>541.6</v>
      </c>
      <c r="B5419">
        <v>23.677553215026879</v>
      </c>
    </row>
    <row r="5420" spans="1:2" x14ac:dyDescent="0.25">
      <c r="A5420">
        <v>541.70000000000005</v>
      </c>
      <c r="B5420">
        <v>23.77738540649419</v>
      </c>
    </row>
    <row r="5421" spans="1:2" x14ac:dyDescent="0.25">
      <c r="A5421">
        <v>541.80000000000007</v>
      </c>
      <c r="B5421">
        <v>23.877217597961501</v>
      </c>
    </row>
    <row r="5422" spans="1:2" x14ac:dyDescent="0.25">
      <c r="A5422">
        <v>541.9</v>
      </c>
      <c r="B5422">
        <v>23.97704978942869</v>
      </c>
    </row>
    <row r="5423" spans="1:2" x14ac:dyDescent="0.25">
      <c r="A5423">
        <v>542</v>
      </c>
      <c r="B5423">
        <v>24.076881980896001</v>
      </c>
    </row>
    <row r="5424" spans="1:2" x14ac:dyDescent="0.25">
      <c r="A5424">
        <v>542.1</v>
      </c>
      <c r="B5424">
        <v>24.12913501739504</v>
      </c>
    </row>
    <row r="5425" spans="1:2" x14ac:dyDescent="0.25">
      <c r="A5425">
        <v>542.20000000000005</v>
      </c>
      <c r="B5425">
        <v>24.181388053894072</v>
      </c>
    </row>
    <row r="5426" spans="1:2" x14ac:dyDescent="0.25">
      <c r="A5426">
        <v>542.30000000000007</v>
      </c>
      <c r="B5426">
        <v>24.23364109039311</v>
      </c>
    </row>
    <row r="5427" spans="1:2" x14ac:dyDescent="0.25">
      <c r="A5427">
        <v>542.4</v>
      </c>
      <c r="B5427">
        <v>24.285894126892082</v>
      </c>
    </row>
    <row r="5428" spans="1:2" x14ac:dyDescent="0.25">
      <c r="A5428">
        <v>542.5</v>
      </c>
      <c r="B5428">
        <v>24.33814716339111</v>
      </c>
    </row>
    <row r="5429" spans="1:2" x14ac:dyDescent="0.25">
      <c r="A5429">
        <v>542.6</v>
      </c>
      <c r="B5429">
        <v>24.390400199890149</v>
      </c>
    </row>
    <row r="5430" spans="1:2" x14ac:dyDescent="0.25">
      <c r="A5430">
        <v>542.70000000000005</v>
      </c>
      <c r="B5430">
        <v>24.44265323638918</v>
      </c>
    </row>
    <row r="5431" spans="1:2" x14ac:dyDescent="0.25">
      <c r="A5431">
        <v>542.80000000000007</v>
      </c>
      <c r="B5431">
        <v>24.494906272888219</v>
      </c>
    </row>
    <row r="5432" spans="1:2" x14ac:dyDescent="0.25">
      <c r="A5432">
        <v>542.9</v>
      </c>
      <c r="B5432">
        <v>24.54715930938719</v>
      </c>
    </row>
    <row r="5433" spans="1:2" x14ac:dyDescent="0.25">
      <c r="A5433">
        <v>543</v>
      </c>
      <c r="B5433">
        <v>24.599412345886229</v>
      </c>
    </row>
    <row r="5434" spans="1:2" x14ac:dyDescent="0.25">
      <c r="A5434">
        <v>543.1</v>
      </c>
      <c r="B5434">
        <v>24.545066623687731</v>
      </c>
    </row>
    <row r="5435" spans="1:2" x14ac:dyDescent="0.25">
      <c r="A5435">
        <v>543.20000000000005</v>
      </c>
      <c r="B5435">
        <v>24.49072090148923</v>
      </c>
    </row>
    <row r="5436" spans="1:2" x14ac:dyDescent="0.25">
      <c r="A5436">
        <v>543.30000000000007</v>
      </c>
      <c r="B5436">
        <v>24.436375179290739</v>
      </c>
    </row>
    <row r="5437" spans="1:2" x14ac:dyDescent="0.25">
      <c r="A5437">
        <v>543.4</v>
      </c>
      <c r="B5437">
        <v>24.382029457092301</v>
      </c>
    </row>
    <row r="5438" spans="1:2" x14ac:dyDescent="0.25">
      <c r="A5438">
        <v>543.5</v>
      </c>
      <c r="B5438">
        <v>24.3276837348938</v>
      </c>
    </row>
    <row r="5439" spans="1:2" x14ac:dyDescent="0.25">
      <c r="A5439">
        <v>543.6</v>
      </c>
      <c r="B5439">
        <v>24.273338012695302</v>
      </c>
    </row>
    <row r="5440" spans="1:2" x14ac:dyDescent="0.25">
      <c r="A5440">
        <v>543.70000000000005</v>
      </c>
      <c r="B5440">
        <v>24.2189922904968</v>
      </c>
    </row>
    <row r="5441" spans="1:2" x14ac:dyDescent="0.25">
      <c r="A5441">
        <v>543.80000000000007</v>
      </c>
      <c r="B5441">
        <v>24.164646568298309</v>
      </c>
    </row>
    <row r="5442" spans="1:2" x14ac:dyDescent="0.25">
      <c r="A5442">
        <v>543.9</v>
      </c>
      <c r="B5442">
        <v>24.110300846099872</v>
      </c>
    </row>
    <row r="5443" spans="1:2" x14ac:dyDescent="0.25">
      <c r="A5443">
        <v>544</v>
      </c>
      <c r="B5443">
        <v>24.05595512390137</v>
      </c>
    </row>
    <row r="5444" spans="1:2" x14ac:dyDescent="0.25">
      <c r="A5444">
        <v>544.1</v>
      </c>
      <c r="B5444">
        <v>23.923918666839569</v>
      </c>
    </row>
    <row r="5445" spans="1:2" x14ac:dyDescent="0.25">
      <c r="A5445">
        <v>544.20000000000005</v>
      </c>
      <c r="B5445">
        <v>23.791882209777771</v>
      </c>
    </row>
    <row r="5446" spans="1:2" x14ac:dyDescent="0.25">
      <c r="A5446">
        <v>544.30000000000007</v>
      </c>
      <c r="B5446">
        <v>23.659845752715981</v>
      </c>
    </row>
    <row r="5447" spans="1:2" x14ac:dyDescent="0.25">
      <c r="A5447">
        <v>544.4</v>
      </c>
      <c r="B5447">
        <v>23.527809295654329</v>
      </c>
    </row>
    <row r="5448" spans="1:2" x14ac:dyDescent="0.25">
      <c r="A5448">
        <v>544.5</v>
      </c>
      <c r="B5448">
        <v>23.395772838592531</v>
      </c>
    </row>
    <row r="5449" spans="1:2" x14ac:dyDescent="0.25">
      <c r="A5449">
        <v>544.6</v>
      </c>
      <c r="B5449">
        <v>23.26373638153073</v>
      </c>
    </row>
    <row r="5450" spans="1:2" x14ac:dyDescent="0.25">
      <c r="A5450">
        <v>544.70000000000005</v>
      </c>
      <c r="B5450">
        <v>23.131699924468929</v>
      </c>
    </row>
    <row r="5451" spans="1:2" x14ac:dyDescent="0.25">
      <c r="A5451">
        <v>544.80000000000007</v>
      </c>
      <c r="B5451">
        <v>22.999663467407139</v>
      </c>
    </row>
    <row r="5452" spans="1:2" x14ac:dyDescent="0.25">
      <c r="A5452">
        <v>544.9</v>
      </c>
      <c r="B5452">
        <v>22.86762701034549</v>
      </c>
    </row>
    <row r="5453" spans="1:2" x14ac:dyDescent="0.25">
      <c r="A5453">
        <v>545</v>
      </c>
      <c r="B5453">
        <v>22.735590553283689</v>
      </c>
    </row>
    <row r="5454" spans="1:2" x14ac:dyDescent="0.25">
      <c r="A5454">
        <v>545.1</v>
      </c>
      <c r="B5454">
        <v>22.572804336547811</v>
      </c>
    </row>
    <row r="5455" spans="1:2" x14ac:dyDescent="0.25">
      <c r="A5455">
        <v>545.20000000000005</v>
      </c>
      <c r="B5455">
        <v>22.410018119811941</v>
      </c>
    </row>
    <row r="5456" spans="1:2" x14ac:dyDescent="0.25">
      <c r="A5456">
        <v>545.30000000000007</v>
      </c>
      <c r="B5456">
        <v>22.247231903076059</v>
      </c>
    </row>
    <row r="5457" spans="1:2" x14ac:dyDescent="0.25">
      <c r="A5457">
        <v>545.4</v>
      </c>
      <c r="B5457">
        <v>22.08444568634037</v>
      </c>
    </row>
    <row r="5458" spans="1:2" x14ac:dyDescent="0.25">
      <c r="A5458">
        <v>545.5</v>
      </c>
      <c r="B5458">
        <v>21.921659469604489</v>
      </c>
    </row>
    <row r="5459" spans="1:2" x14ac:dyDescent="0.25">
      <c r="A5459">
        <v>545.6</v>
      </c>
      <c r="B5459">
        <v>21.758873252868611</v>
      </c>
    </row>
    <row r="5460" spans="1:2" x14ac:dyDescent="0.25">
      <c r="A5460">
        <v>545.70000000000005</v>
      </c>
      <c r="B5460">
        <v>21.59608703613274</v>
      </c>
    </row>
    <row r="5461" spans="1:2" x14ac:dyDescent="0.25">
      <c r="A5461">
        <v>545.80000000000007</v>
      </c>
      <c r="B5461">
        <v>21.433300819396859</v>
      </c>
    </row>
    <row r="5462" spans="1:2" x14ac:dyDescent="0.25">
      <c r="A5462">
        <v>545.9</v>
      </c>
      <c r="B5462">
        <v>21.270514602661169</v>
      </c>
    </row>
    <row r="5463" spans="1:2" x14ac:dyDescent="0.25">
      <c r="A5463">
        <v>546</v>
      </c>
      <c r="B5463">
        <v>21.107728385925292</v>
      </c>
    </row>
    <row r="5464" spans="1:2" x14ac:dyDescent="0.25">
      <c r="A5464">
        <v>546.1</v>
      </c>
      <c r="B5464">
        <v>20.949953880310019</v>
      </c>
    </row>
    <row r="5465" spans="1:2" x14ac:dyDescent="0.25">
      <c r="A5465">
        <v>546.20000000000005</v>
      </c>
      <c r="B5465">
        <v>20.792179374694751</v>
      </c>
    </row>
    <row r="5466" spans="1:2" x14ac:dyDescent="0.25">
      <c r="A5466">
        <v>546.30000000000007</v>
      </c>
      <c r="B5466">
        <v>20.634404869079479</v>
      </c>
    </row>
    <row r="5467" spans="1:2" x14ac:dyDescent="0.25">
      <c r="A5467">
        <v>546.4</v>
      </c>
      <c r="B5467">
        <v>20.476630363464391</v>
      </c>
    </row>
    <row r="5468" spans="1:2" x14ac:dyDescent="0.25">
      <c r="A5468">
        <v>546.5</v>
      </c>
      <c r="B5468">
        <v>20.318855857849119</v>
      </c>
    </row>
    <row r="5469" spans="1:2" x14ac:dyDescent="0.25">
      <c r="A5469">
        <v>546.6</v>
      </c>
      <c r="B5469">
        <v>20.16108135223385</v>
      </c>
    </row>
    <row r="5470" spans="1:2" x14ac:dyDescent="0.25">
      <c r="A5470">
        <v>546.70000000000005</v>
      </c>
      <c r="B5470">
        <v>20.003306846618582</v>
      </c>
    </row>
    <row r="5471" spans="1:2" x14ac:dyDescent="0.25">
      <c r="A5471">
        <v>546.80000000000007</v>
      </c>
      <c r="B5471">
        <v>19.84553234100331</v>
      </c>
    </row>
    <row r="5472" spans="1:2" x14ac:dyDescent="0.25">
      <c r="A5472">
        <v>546.9</v>
      </c>
      <c r="B5472">
        <v>19.687757835388219</v>
      </c>
    </row>
    <row r="5473" spans="1:2" x14ac:dyDescent="0.25">
      <c r="A5473">
        <v>547</v>
      </c>
      <c r="B5473">
        <v>19.52998332977295</v>
      </c>
    </row>
    <row r="5474" spans="1:2" x14ac:dyDescent="0.25">
      <c r="A5474">
        <v>547.1</v>
      </c>
      <c r="B5474">
        <v>19.37175966262814</v>
      </c>
    </row>
    <row r="5475" spans="1:2" x14ac:dyDescent="0.25">
      <c r="A5475">
        <v>547.20000000000005</v>
      </c>
      <c r="B5475">
        <v>19.21353599548333</v>
      </c>
    </row>
    <row r="5476" spans="1:2" x14ac:dyDescent="0.25">
      <c r="A5476">
        <v>547.30000000000007</v>
      </c>
      <c r="B5476">
        <v>19.055312328338509</v>
      </c>
    </row>
    <row r="5477" spans="1:2" x14ac:dyDescent="0.25">
      <c r="A5477">
        <v>547.4</v>
      </c>
      <c r="B5477">
        <v>18.89708866119388</v>
      </c>
    </row>
    <row r="5478" spans="1:2" x14ac:dyDescent="0.25">
      <c r="A5478">
        <v>547.5</v>
      </c>
      <c r="B5478">
        <v>18.73886499404907</v>
      </c>
    </row>
    <row r="5479" spans="1:2" x14ac:dyDescent="0.25">
      <c r="A5479">
        <v>547.6</v>
      </c>
      <c r="B5479">
        <v>18.58064132690426</v>
      </c>
    </row>
    <row r="5480" spans="1:2" x14ac:dyDescent="0.25">
      <c r="A5480">
        <v>547.70000000000005</v>
      </c>
      <c r="B5480">
        <v>18.42241765975945</v>
      </c>
    </row>
    <row r="5481" spans="1:2" x14ac:dyDescent="0.25">
      <c r="A5481">
        <v>547.80000000000007</v>
      </c>
      <c r="B5481">
        <v>18.264193992614629</v>
      </c>
    </row>
    <row r="5482" spans="1:2" x14ac:dyDescent="0.25">
      <c r="A5482">
        <v>547.9</v>
      </c>
      <c r="B5482">
        <v>18.10597032547</v>
      </c>
    </row>
    <row r="5483" spans="1:2" x14ac:dyDescent="0.25">
      <c r="A5483">
        <v>548</v>
      </c>
      <c r="B5483">
        <v>17.94774665832519</v>
      </c>
    </row>
    <row r="5484" spans="1:2" x14ac:dyDescent="0.25">
      <c r="A5484">
        <v>548.1</v>
      </c>
      <c r="B5484">
        <v>17.79694587707516</v>
      </c>
    </row>
    <row r="5485" spans="1:2" x14ac:dyDescent="0.25">
      <c r="A5485">
        <v>548.20000000000005</v>
      </c>
      <c r="B5485">
        <v>17.646145095825119</v>
      </c>
    </row>
    <row r="5486" spans="1:2" x14ac:dyDescent="0.25">
      <c r="A5486">
        <v>548.30000000000007</v>
      </c>
      <c r="B5486">
        <v>17.495344314575089</v>
      </c>
    </row>
    <row r="5487" spans="1:2" x14ac:dyDescent="0.25">
      <c r="A5487">
        <v>548.4</v>
      </c>
      <c r="B5487">
        <v>17.344543533325229</v>
      </c>
    </row>
    <row r="5488" spans="1:2" x14ac:dyDescent="0.25">
      <c r="A5488">
        <v>548.5</v>
      </c>
      <c r="B5488">
        <v>17.193742752075199</v>
      </c>
    </row>
    <row r="5489" spans="1:2" x14ac:dyDescent="0.25">
      <c r="A5489">
        <v>548.6</v>
      </c>
      <c r="B5489">
        <v>17.042941970825161</v>
      </c>
    </row>
    <row r="5490" spans="1:2" x14ac:dyDescent="0.25">
      <c r="A5490">
        <v>548.70000000000005</v>
      </c>
      <c r="B5490">
        <v>16.892141189575131</v>
      </c>
    </row>
    <row r="5491" spans="1:2" x14ac:dyDescent="0.25">
      <c r="A5491">
        <v>548.80000000000007</v>
      </c>
      <c r="B5491">
        <v>16.74134040832509</v>
      </c>
    </row>
    <row r="5492" spans="1:2" x14ac:dyDescent="0.25">
      <c r="A5492">
        <v>548.9</v>
      </c>
      <c r="B5492">
        <v>16.590539627075231</v>
      </c>
    </row>
    <row r="5493" spans="1:2" x14ac:dyDescent="0.25">
      <c r="A5493">
        <v>549</v>
      </c>
      <c r="B5493">
        <v>16.4397388458252</v>
      </c>
    </row>
    <row r="5494" spans="1:2" x14ac:dyDescent="0.25">
      <c r="A5494">
        <v>549.1</v>
      </c>
      <c r="B5494">
        <v>16.342811164855942</v>
      </c>
    </row>
    <row r="5495" spans="1:2" x14ac:dyDescent="0.25">
      <c r="A5495">
        <v>549.20000000000005</v>
      </c>
      <c r="B5495">
        <v>16.245883483886679</v>
      </c>
    </row>
    <row r="5496" spans="1:2" x14ac:dyDescent="0.25">
      <c r="A5496">
        <v>549.30000000000007</v>
      </c>
      <c r="B5496">
        <v>16.14895580291742</v>
      </c>
    </row>
    <row r="5497" spans="1:2" x14ac:dyDescent="0.25">
      <c r="A5497">
        <v>549.4</v>
      </c>
      <c r="B5497">
        <v>16.052028121948261</v>
      </c>
    </row>
    <row r="5498" spans="1:2" x14ac:dyDescent="0.25">
      <c r="A5498">
        <v>549.5</v>
      </c>
      <c r="B5498">
        <v>15.95510044097901</v>
      </c>
    </row>
    <row r="5499" spans="1:2" x14ac:dyDescent="0.25">
      <c r="A5499">
        <v>549.6</v>
      </c>
      <c r="B5499">
        <v>15.85817276000974</v>
      </c>
    </row>
    <row r="5500" spans="1:2" x14ac:dyDescent="0.25">
      <c r="A5500">
        <v>549.70000000000005</v>
      </c>
      <c r="B5500">
        <v>15.76124507904048</v>
      </c>
    </row>
    <row r="5501" spans="1:2" x14ac:dyDescent="0.25">
      <c r="A5501">
        <v>549.80000000000007</v>
      </c>
      <c r="B5501">
        <v>15.664317398071219</v>
      </c>
    </row>
    <row r="5502" spans="1:2" x14ac:dyDescent="0.25">
      <c r="A5502">
        <v>549.9</v>
      </c>
      <c r="B5502">
        <v>15.567389717102071</v>
      </c>
    </row>
    <row r="5503" spans="1:2" x14ac:dyDescent="0.25">
      <c r="A5503">
        <v>550</v>
      </c>
      <c r="B5503">
        <v>15.47046203613281</v>
      </c>
    </row>
    <row r="5504" spans="1:2" x14ac:dyDescent="0.25">
      <c r="A5504">
        <v>550.1</v>
      </c>
      <c r="B5504">
        <v>15.40425189971922</v>
      </c>
    </row>
    <row r="5505" spans="1:2" x14ac:dyDescent="0.25">
      <c r="A5505">
        <v>550.20000000000005</v>
      </c>
      <c r="B5505">
        <v>15.338041763305631</v>
      </c>
    </row>
    <row r="5506" spans="1:2" x14ac:dyDescent="0.25">
      <c r="A5506">
        <v>550.30000000000007</v>
      </c>
      <c r="B5506">
        <v>15.271831626892039</v>
      </c>
    </row>
    <row r="5507" spans="1:2" x14ac:dyDescent="0.25">
      <c r="A5507">
        <v>550.4</v>
      </c>
      <c r="B5507">
        <v>15.20562149047853</v>
      </c>
    </row>
    <row r="5508" spans="1:2" x14ac:dyDescent="0.25">
      <c r="A5508">
        <v>550.5</v>
      </c>
      <c r="B5508">
        <v>15.13941135406494</v>
      </c>
    </row>
    <row r="5509" spans="1:2" x14ac:dyDescent="0.25">
      <c r="A5509">
        <v>550.6</v>
      </c>
      <c r="B5509">
        <v>15.07320121765135</v>
      </c>
    </row>
    <row r="5510" spans="1:2" x14ac:dyDescent="0.25">
      <c r="A5510">
        <v>550.70000000000005</v>
      </c>
      <c r="B5510">
        <v>15.006991081237761</v>
      </c>
    </row>
    <row r="5511" spans="1:2" x14ac:dyDescent="0.25">
      <c r="A5511">
        <v>550.80000000000007</v>
      </c>
      <c r="B5511">
        <v>14.940780944824169</v>
      </c>
    </row>
    <row r="5512" spans="1:2" x14ac:dyDescent="0.25">
      <c r="A5512">
        <v>550.9</v>
      </c>
      <c r="B5512">
        <v>14.87457080841066</v>
      </c>
    </row>
    <row r="5513" spans="1:2" x14ac:dyDescent="0.25">
      <c r="A5513">
        <v>551</v>
      </c>
      <c r="B5513">
        <v>14.80836067199707</v>
      </c>
    </row>
    <row r="5514" spans="1:2" x14ac:dyDescent="0.25">
      <c r="A5514">
        <v>551.1</v>
      </c>
      <c r="B5514">
        <v>14.710136327743511</v>
      </c>
    </row>
    <row r="5515" spans="1:2" x14ac:dyDescent="0.25">
      <c r="A5515">
        <v>551.20000000000005</v>
      </c>
      <c r="B5515">
        <v>14.611911983489939</v>
      </c>
    </row>
    <row r="5516" spans="1:2" x14ac:dyDescent="0.25">
      <c r="A5516">
        <v>551.30000000000007</v>
      </c>
      <c r="B5516">
        <v>14.51368763923638</v>
      </c>
    </row>
    <row r="5517" spans="1:2" x14ac:dyDescent="0.25">
      <c r="A5517">
        <v>551.4</v>
      </c>
      <c r="B5517">
        <v>14.41546329498293</v>
      </c>
    </row>
    <row r="5518" spans="1:2" x14ac:dyDescent="0.25">
      <c r="A5518">
        <v>551.5</v>
      </c>
      <c r="B5518">
        <v>14.31723895072937</v>
      </c>
    </row>
    <row r="5519" spans="1:2" x14ac:dyDescent="0.25">
      <c r="A5519">
        <v>551.6</v>
      </c>
      <c r="B5519">
        <v>14.21901460647581</v>
      </c>
    </row>
    <row r="5520" spans="1:2" x14ac:dyDescent="0.25">
      <c r="A5520">
        <v>551.70000000000005</v>
      </c>
      <c r="B5520">
        <v>14.120790262222251</v>
      </c>
    </row>
    <row r="5521" spans="1:2" x14ac:dyDescent="0.25">
      <c r="A5521">
        <v>551.80000000000007</v>
      </c>
      <c r="B5521">
        <v>14.022565917968681</v>
      </c>
    </row>
    <row r="5522" spans="1:2" x14ac:dyDescent="0.25">
      <c r="A5522">
        <v>551.9</v>
      </c>
      <c r="B5522">
        <v>13.92434157371523</v>
      </c>
    </row>
    <row r="5523" spans="1:2" x14ac:dyDescent="0.25">
      <c r="A5523">
        <v>552</v>
      </c>
      <c r="B5523">
        <v>13.826117229461669</v>
      </c>
    </row>
    <row r="5524" spans="1:2" x14ac:dyDescent="0.25">
      <c r="A5524">
        <v>552.1</v>
      </c>
      <c r="B5524">
        <v>13.794603013992299</v>
      </c>
    </row>
    <row r="5525" spans="1:2" x14ac:dyDescent="0.25">
      <c r="A5525">
        <v>552.20000000000005</v>
      </c>
      <c r="B5525">
        <v>13.763088798522929</v>
      </c>
    </row>
    <row r="5526" spans="1:2" x14ac:dyDescent="0.25">
      <c r="A5526">
        <v>552.30000000000007</v>
      </c>
      <c r="B5526">
        <v>13.73157458305357</v>
      </c>
    </row>
    <row r="5527" spans="1:2" x14ac:dyDescent="0.25">
      <c r="A5527">
        <v>552.4</v>
      </c>
      <c r="B5527">
        <v>13.700060367584239</v>
      </c>
    </row>
    <row r="5528" spans="1:2" x14ac:dyDescent="0.25">
      <c r="A5528">
        <v>552.5</v>
      </c>
      <c r="B5528">
        <v>13.668546152114869</v>
      </c>
    </row>
    <row r="5529" spans="1:2" x14ac:dyDescent="0.25">
      <c r="A5529">
        <v>552.6</v>
      </c>
      <c r="B5529">
        <v>13.637031936645499</v>
      </c>
    </row>
    <row r="5530" spans="1:2" x14ac:dyDescent="0.25">
      <c r="A5530">
        <v>552.70000000000005</v>
      </c>
      <c r="B5530">
        <v>13.605517721176129</v>
      </c>
    </row>
    <row r="5531" spans="1:2" x14ac:dyDescent="0.25">
      <c r="A5531">
        <v>552.80000000000007</v>
      </c>
      <c r="B5531">
        <v>13.57400350570677</v>
      </c>
    </row>
    <row r="5532" spans="1:2" x14ac:dyDescent="0.25">
      <c r="A5532">
        <v>552.9</v>
      </c>
      <c r="B5532">
        <v>13.542489290237439</v>
      </c>
    </row>
    <row r="5533" spans="1:2" x14ac:dyDescent="0.25">
      <c r="A5533">
        <v>553</v>
      </c>
      <c r="B5533">
        <v>13.510975074768069</v>
      </c>
    </row>
    <row r="5534" spans="1:2" x14ac:dyDescent="0.25">
      <c r="A5534">
        <v>553.1</v>
      </c>
      <c r="B5534">
        <v>13.521492061615</v>
      </c>
    </row>
    <row r="5535" spans="1:2" x14ac:dyDescent="0.25">
      <c r="A5535">
        <v>553.20000000000005</v>
      </c>
      <c r="B5535">
        <v>13.532009048461919</v>
      </c>
    </row>
    <row r="5536" spans="1:2" x14ac:dyDescent="0.25">
      <c r="A5536">
        <v>553.30000000000007</v>
      </c>
      <c r="B5536">
        <v>13.54252603530885</v>
      </c>
    </row>
    <row r="5537" spans="1:2" x14ac:dyDescent="0.25">
      <c r="A5537">
        <v>553.4</v>
      </c>
      <c r="B5537">
        <v>13.553043022155761</v>
      </c>
    </row>
    <row r="5538" spans="1:2" x14ac:dyDescent="0.25">
      <c r="A5538">
        <v>553.5</v>
      </c>
      <c r="B5538">
        <v>13.563560009002691</v>
      </c>
    </row>
    <row r="5539" spans="1:2" x14ac:dyDescent="0.25">
      <c r="A5539">
        <v>553.6</v>
      </c>
      <c r="B5539">
        <v>13.574076995849619</v>
      </c>
    </row>
    <row r="5540" spans="1:2" x14ac:dyDescent="0.25">
      <c r="A5540">
        <v>553.70000000000005</v>
      </c>
      <c r="B5540">
        <v>13.584593982696539</v>
      </c>
    </row>
    <row r="5541" spans="1:2" x14ac:dyDescent="0.25">
      <c r="A5541">
        <v>553.80000000000007</v>
      </c>
      <c r="B5541">
        <v>13.59511096954347</v>
      </c>
    </row>
    <row r="5542" spans="1:2" x14ac:dyDescent="0.25">
      <c r="A5542">
        <v>553.9</v>
      </c>
      <c r="B5542">
        <v>13.60562795639038</v>
      </c>
    </row>
    <row r="5543" spans="1:2" x14ac:dyDescent="0.25">
      <c r="A5543">
        <v>554</v>
      </c>
      <c r="B5543">
        <v>13.616144943237311</v>
      </c>
    </row>
    <row r="5544" spans="1:2" x14ac:dyDescent="0.25">
      <c r="A5544">
        <v>554.1</v>
      </c>
      <c r="B5544">
        <v>13.61281995773316</v>
      </c>
    </row>
    <row r="5545" spans="1:2" x14ac:dyDescent="0.25">
      <c r="A5545">
        <v>554.20000000000005</v>
      </c>
      <c r="B5545">
        <v>13.60949497222901</v>
      </c>
    </row>
    <row r="5546" spans="1:2" x14ac:dyDescent="0.25">
      <c r="A5546">
        <v>554.30000000000007</v>
      </c>
      <c r="B5546">
        <v>13.60616998672486</v>
      </c>
    </row>
    <row r="5547" spans="1:2" x14ac:dyDescent="0.25">
      <c r="A5547">
        <v>554.4</v>
      </c>
      <c r="B5547">
        <v>13.602845001220709</v>
      </c>
    </row>
    <row r="5548" spans="1:2" x14ac:dyDescent="0.25">
      <c r="A5548">
        <v>554.5</v>
      </c>
      <c r="B5548">
        <v>13.599520015716561</v>
      </c>
    </row>
    <row r="5549" spans="1:2" x14ac:dyDescent="0.25">
      <c r="A5549">
        <v>554.6</v>
      </c>
      <c r="B5549">
        <v>13.5961950302124</v>
      </c>
    </row>
    <row r="5550" spans="1:2" x14ac:dyDescent="0.25">
      <c r="A5550">
        <v>554.70000000000005</v>
      </c>
      <c r="B5550">
        <v>13.592870044708251</v>
      </c>
    </row>
    <row r="5551" spans="1:2" x14ac:dyDescent="0.25">
      <c r="A5551">
        <v>554.80000000000007</v>
      </c>
      <c r="B5551">
        <v>13.5895450592041</v>
      </c>
    </row>
    <row r="5552" spans="1:2" x14ac:dyDescent="0.25">
      <c r="A5552">
        <v>554.9</v>
      </c>
      <c r="B5552">
        <v>13.58622007369995</v>
      </c>
    </row>
    <row r="5553" spans="1:2" x14ac:dyDescent="0.25">
      <c r="A5553">
        <v>555</v>
      </c>
      <c r="B5553">
        <v>13.5828950881958</v>
      </c>
    </row>
    <row r="5554" spans="1:2" x14ac:dyDescent="0.25">
      <c r="A5554">
        <v>555.1</v>
      </c>
      <c r="B5554">
        <v>13.5796014213562</v>
      </c>
    </row>
    <row r="5555" spans="1:2" x14ac:dyDescent="0.25">
      <c r="A5555">
        <v>555.20000000000005</v>
      </c>
      <c r="B5555">
        <v>13.5763077545166</v>
      </c>
    </row>
    <row r="5556" spans="1:2" x14ac:dyDescent="0.25">
      <c r="A5556">
        <v>555.30000000000007</v>
      </c>
      <c r="B5556">
        <v>13.573014087677</v>
      </c>
    </row>
    <row r="5557" spans="1:2" x14ac:dyDescent="0.25">
      <c r="A5557">
        <v>555.4</v>
      </c>
      <c r="B5557">
        <v>13.569720420837401</v>
      </c>
    </row>
    <row r="5558" spans="1:2" x14ac:dyDescent="0.25">
      <c r="A5558">
        <v>555.5</v>
      </c>
      <c r="B5558">
        <v>13.566426753997799</v>
      </c>
    </row>
    <row r="5559" spans="1:2" x14ac:dyDescent="0.25">
      <c r="A5559">
        <v>555.6</v>
      </c>
      <c r="B5559">
        <v>13.563133087158199</v>
      </c>
    </row>
    <row r="5560" spans="1:2" x14ac:dyDescent="0.25">
      <c r="A5560">
        <v>555.70000000000005</v>
      </c>
      <c r="B5560">
        <v>13.5598394203186</v>
      </c>
    </row>
    <row r="5561" spans="1:2" x14ac:dyDescent="0.25">
      <c r="A5561">
        <v>555.80000000000007</v>
      </c>
      <c r="B5561">
        <v>13.556545753479</v>
      </c>
    </row>
    <row r="5562" spans="1:2" x14ac:dyDescent="0.25">
      <c r="A5562">
        <v>555.9</v>
      </c>
      <c r="B5562">
        <v>13.5532520866394</v>
      </c>
    </row>
    <row r="5563" spans="1:2" x14ac:dyDescent="0.25">
      <c r="A5563">
        <v>556</v>
      </c>
      <c r="B5563">
        <v>13.5499584197998</v>
      </c>
    </row>
    <row r="5564" spans="1:2" x14ac:dyDescent="0.25">
      <c r="A5564">
        <v>556.1</v>
      </c>
      <c r="B5564">
        <v>13.52124261856078</v>
      </c>
    </row>
    <row r="5565" spans="1:2" x14ac:dyDescent="0.25">
      <c r="A5565">
        <v>556.20000000000005</v>
      </c>
      <c r="B5565">
        <v>13.49252681732176</v>
      </c>
    </row>
    <row r="5566" spans="1:2" x14ac:dyDescent="0.25">
      <c r="A5566">
        <v>556.30000000000007</v>
      </c>
      <c r="B5566">
        <v>13.46381101608274</v>
      </c>
    </row>
    <row r="5567" spans="1:2" x14ac:dyDescent="0.25">
      <c r="A5567">
        <v>556.4</v>
      </c>
      <c r="B5567">
        <v>13.435095214843759</v>
      </c>
    </row>
    <row r="5568" spans="1:2" x14ac:dyDescent="0.25">
      <c r="A5568">
        <v>556.5</v>
      </c>
      <c r="B5568">
        <v>13.406379413604739</v>
      </c>
    </row>
    <row r="5569" spans="1:2" x14ac:dyDescent="0.25">
      <c r="A5569">
        <v>556.6</v>
      </c>
      <c r="B5569">
        <v>13.377663612365721</v>
      </c>
    </row>
    <row r="5570" spans="1:2" x14ac:dyDescent="0.25">
      <c r="A5570">
        <v>556.70000000000005</v>
      </c>
      <c r="B5570">
        <v>13.348947811126701</v>
      </c>
    </row>
    <row r="5571" spans="1:2" x14ac:dyDescent="0.25">
      <c r="A5571">
        <v>556.80000000000007</v>
      </c>
      <c r="B5571">
        <v>13.320232009887681</v>
      </c>
    </row>
    <row r="5572" spans="1:2" x14ac:dyDescent="0.25">
      <c r="A5572">
        <v>556.9</v>
      </c>
      <c r="B5572">
        <v>13.291516208648691</v>
      </c>
    </row>
    <row r="5573" spans="1:2" x14ac:dyDescent="0.25">
      <c r="A5573">
        <v>557</v>
      </c>
      <c r="B5573">
        <v>13.262800407409671</v>
      </c>
    </row>
    <row r="5574" spans="1:2" x14ac:dyDescent="0.25">
      <c r="A5574">
        <v>557.1</v>
      </c>
      <c r="B5574">
        <v>13.246682891845699</v>
      </c>
    </row>
    <row r="5575" spans="1:2" x14ac:dyDescent="0.25">
      <c r="A5575">
        <v>557.20000000000005</v>
      </c>
      <c r="B5575">
        <v>13.23056537628173</v>
      </c>
    </row>
    <row r="5576" spans="1:2" x14ac:dyDescent="0.25">
      <c r="A5576">
        <v>557.30000000000007</v>
      </c>
      <c r="B5576">
        <v>13.214447860717771</v>
      </c>
    </row>
    <row r="5577" spans="1:2" x14ac:dyDescent="0.25">
      <c r="A5577">
        <v>557.4</v>
      </c>
      <c r="B5577">
        <v>13.19833034515381</v>
      </c>
    </row>
    <row r="5578" spans="1:2" x14ac:dyDescent="0.25">
      <c r="A5578">
        <v>557.5</v>
      </c>
      <c r="B5578">
        <v>13.182212829589851</v>
      </c>
    </row>
    <row r="5579" spans="1:2" x14ac:dyDescent="0.25">
      <c r="A5579">
        <v>557.6</v>
      </c>
      <c r="B5579">
        <v>13.166095314025879</v>
      </c>
    </row>
    <row r="5580" spans="1:2" x14ac:dyDescent="0.25">
      <c r="A5580">
        <v>557.70000000000005</v>
      </c>
      <c r="B5580">
        <v>13.14997779846191</v>
      </c>
    </row>
    <row r="5581" spans="1:2" x14ac:dyDescent="0.25">
      <c r="A5581">
        <v>557.80000000000007</v>
      </c>
      <c r="B5581">
        <v>13.13386028289794</v>
      </c>
    </row>
    <row r="5582" spans="1:2" x14ac:dyDescent="0.25">
      <c r="A5582">
        <v>557.9</v>
      </c>
      <c r="B5582">
        <v>13.11774276733399</v>
      </c>
    </row>
    <row r="5583" spans="1:2" x14ac:dyDescent="0.25">
      <c r="A5583">
        <v>558</v>
      </c>
      <c r="B5583">
        <v>13.10162525177002</v>
      </c>
    </row>
    <row r="5584" spans="1:2" x14ac:dyDescent="0.25">
      <c r="A5584">
        <v>558.1</v>
      </c>
      <c r="B5584">
        <v>13.235583391189611</v>
      </c>
    </row>
    <row r="5585" spans="1:2" x14ac:dyDescent="0.25">
      <c r="A5585">
        <v>558.20000000000005</v>
      </c>
      <c r="B5585">
        <v>13.36954153060919</v>
      </c>
    </row>
    <row r="5586" spans="1:2" x14ac:dyDescent="0.25">
      <c r="A5586">
        <v>558.30000000000007</v>
      </c>
      <c r="B5586">
        <v>13.503499670028781</v>
      </c>
    </row>
    <row r="5587" spans="1:2" x14ac:dyDescent="0.25">
      <c r="A5587">
        <v>558.4</v>
      </c>
      <c r="B5587">
        <v>13.637457809448209</v>
      </c>
    </row>
    <row r="5588" spans="1:2" x14ac:dyDescent="0.25">
      <c r="A5588">
        <v>558.5</v>
      </c>
      <c r="B5588">
        <v>13.7714159488678</v>
      </c>
    </row>
    <row r="5589" spans="1:2" x14ac:dyDescent="0.25">
      <c r="A5589">
        <v>558.6</v>
      </c>
      <c r="B5589">
        <v>13.90537408828739</v>
      </c>
    </row>
    <row r="5590" spans="1:2" x14ac:dyDescent="0.25">
      <c r="A5590">
        <v>558.70000000000005</v>
      </c>
      <c r="B5590">
        <v>14.03933222770697</v>
      </c>
    </row>
    <row r="5591" spans="1:2" x14ac:dyDescent="0.25">
      <c r="A5591">
        <v>558.80000000000007</v>
      </c>
      <c r="B5591">
        <v>14.17329036712656</v>
      </c>
    </row>
    <row r="5592" spans="1:2" x14ac:dyDescent="0.25">
      <c r="A5592">
        <v>558.9</v>
      </c>
      <c r="B5592">
        <v>14.30724850654599</v>
      </c>
    </row>
    <row r="5593" spans="1:2" x14ac:dyDescent="0.25">
      <c r="A5593">
        <v>559</v>
      </c>
      <c r="B5593">
        <v>14.441206645965581</v>
      </c>
    </row>
    <row r="5594" spans="1:2" x14ac:dyDescent="0.25">
      <c r="A5594">
        <v>559.1</v>
      </c>
      <c r="B5594">
        <v>14.587414293289219</v>
      </c>
    </row>
    <row r="5595" spans="1:2" x14ac:dyDescent="0.25">
      <c r="A5595">
        <v>559.20000000000005</v>
      </c>
      <c r="B5595">
        <v>14.73362194061286</v>
      </c>
    </row>
    <row r="5596" spans="1:2" x14ac:dyDescent="0.25">
      <c r="A5596">
        <v>559.30000000000007</v>
      </c>
      <c r="B5596">
        <v>14.8798295879365</v>
      </c>
    </row>
    <row r="5597" spans="1:2" x14ac:dyDescent="0.25">
      <c r="A5597">
        <v>559.4</v>
      </c>
      <c r="B5597">
        <v>15.026037235259979</v>
      </c>
    </row>
    <row r="5598" spans="1:2" x14ac:dyDescent="0.25">
      <c r="A5598">
        <v>559.5</v>
      </c>
      <c r="B5598">
        <v>15.17224488258362</v>
      </c>
    </row>
    <row r="5599" spans="1:2" x14ac:dyDescent="0.25">
      <c r="A5599">
        <v>559.6</v>
      </c>
      <c r="B5599">
        <v>15.31845252990726</v>
      </c>
    </row>
    <row r="5600" spans="1:2" x14ac:dyDescent="0.25">
      <c r="A5600">
        <v>559.70000000000005</v>
      </c>
      <c r="B5600">
        <v>15.4646601772309</v>
      </c>
    </row>
    <row r="5601" spans="1:2" x14ac:dyDescent="0.25">
      <c r="A5601">
        <v>559.80000000000007</v>
      </c>
      <c r="B5601">
        <v>15.610867824554539</v>
      </c>
    </row>
    <row r="5602" spans="1:2" x14ac:dyDescent="0.25">
      <c r="A5602">
        <v>559.9</v>
      </c>
      <c r="B5602">
        <v>15.75707547187802</v>
      </c>
    </row>
    <row r="5603" spans="1:2" x14ac:dyDescent="0.25">
      <c r="A5603">
        <v>560</v>
      </c>
      <c r="B5603">
        <v>15.90328311920166</v>
      </c>
    </row>
    <row r="5604" spans="1:2" x14ac:dyDescent="0.25">
      <c r="A5604">
        <v>560.1</v>
      </c>
      <c r="B5604">
        <v>16.010250129699731</v>
      </c>
    </row>
    <row r="5605" spans="1:2" x14ac:dyDescent="0.25">
      <c r="A5605">
        <v>560.20000000000005</v>
      </c>
      <c r="B5605">
        <v>16.117217140197798</v>
      </c>
    </row>
    <row r="5606" spans="1:2" x14ac:dyDescent="0.25">
      <c r="A5606">
        <v>560.30000000000007</v>
      </c>
      <c r="B5606">
        <v>16.224184150695869</v>
      </c>
    </row>
    <row r="5607" spans="1:2" x14ac:dyDescent="0.25">
      <c r="A5607">
        <v>560.4</v>
      </c>
      <c r="B5607">
        <v>16.331151161193819</v>
      </c>
    </row>
    <row r="5608" spans="1:2" x14ac:dyDescent="0.25">
      <c r="A5608">
        <v>560.5</v>
      </c>
      <c r="B5608">
        <v>16.438118171691901</v>
      </c>
    </row>
    <row r="5609" spans="1:2" x14ac:dyDescent="0.25">
      <c r="A5609">
        <v>560.6</v>
      </c>
      <c r="B5609">
        <v>16.545085182189968</v>
      </c>
    </row>
    <row r="5610" spans="1:2" x14ac:dyDescent="0.25">
      <c r="A5610">
        <v>560.70000000000005</v>
      </c>
      <c r="B5610">
        <v>16.652052192688039</v>
      </c>
    </row>
    <row r="5611" spans="1:2" x14ac:dyDescent="0.25">
      <c r="A5611">
        <v>560.80000000000007</v>
      </c>
      <c r="B5611">
        <v>16.75901920318611</v>
      </c>
    </row>
    <row r="5612" spans="1:2" x14ac:dyDescent="0.25">
      <c r="A5612">
        <v>560.9</v>
      </c>
      <c r="B5612">
        <v>16.86598621368406</v>
      </c>
    </row>
    <row r="5613" spans="1:2" x14ac:dyDescent="0.25">
      <c r="A5613">
        <v>561</v>
      </c>
      <c r="B5613">
        <v>16.972953224182131</v>
      </c>
    </row>
    <row r="5614" spans="1:2" x14ac:dyDescent="0.25">
      <c r="A5614">
        <v>561.1</v>
      </c>
      <c r="B5614">
        <v>17.00591318130494</v>
      </c>
    </row>
    <row r="5615" spans="1:2" x14ac:dyDescent="0.25">
      <c r="A5615">
        <v>561.20000000000005</v>
      </c>
      <c r="B5615">
        <v>17.03887313842775</v>
      </c>
    </row>
    <row r="5616" spans="1:2" x14ac:dyDescent="0.25">
      <c r="A5616">
        <v>561.30000000000007</v>
      </c>
      <c r="B5616">
        <v>17.071833095550559</v>
      </c>
    </row>
    <row r="5617" spans="1:2" x14ac:dyDescent="0.25">
      <c r="A5617">
        <v>561.4</v>
      </c>
      <c r="B5617">
        <v>17.10479305267334</v>
      </c>
    </row>
    <row r="5618" spans="1:2" x14ac:dyDescent="0.25">
      <c r="A5618">
        <v>561.5</v>
      </c>
      <c r="B5618">
        <v>17.13775300979615</v>
      </c>
    </row>
    <row r="5619" spans="1:2" x14ac:dyDescent="0.25">
      <c r="A5619">
        <v>561.6</v>
      </c>
      <c r="B5619">
        <v>17.170712966918959</v>
      </c>
    </row>
    <row r="5620" spans="1:2" x14ac:dyDescent="0.25">
      <c r="A5620">
        <v>561.70000000000005</v>
      </c>
      <c r="B5620">
        <v>17.203672924041769</v>
      </c>
    </row>
    <row r="5621" spans="1:2" x14ac:dyDescent="0.25">
      <c r="A5621">
        <v>561.80000000000007</v>
      </c>
      <c r="B5621">
        <v>17.236632881164581</v>
      </c>
    </row>
    <row r="5622" spans="1:2" x14ac:dyDescent="0.25">
      <c r="A5622">
        <v>561.9</v>
      </c>
      <c r="B5622">
        <v>17.269592838287348</v>
      </c>
    </row>
    <row r="5623" spans="1:2" x14ac:dyDescent="0.25">
      <c r="A5623">
        <v>562</v>
      </c>
      <c r="B5623">
        <v>17.302552795410161</v>
      </c>
    </row>
    <row r="5624" spans="1:2" x14ac:dyDescent="0.25">
      <c r="A5624">
        <v>562.1</v>
      </c>
      <c r="B5624">
        <v>17.274289684295649</v>
      </c>
    </row>
    <row r="5625" spans="1:2" x14ac:dyDescent="0.25">
      <c r="A5625">
        <v>562.20000000000005</v>
      </c>
      <c r="B5625">
        <v>17.24602657318114</v>
      </c>
    </row>
    <row r="5626" spans="1:2" x14ac:dyDescent="0.25">
      <c r="A5626">
        <v>562.30000000000007</v>
      </c>
      <c r="B5626">
        <v>17.217763462066639</v>
      </c>
    </row>
    <row r="5627" spans="1:2" x14ac:dyDescent="0.25">
      <c r="A5627">
        <v>562.4</v>
      </c>
      <c r="B5627">
        <v>17.189500350952159</v>
      </c>
    </row>
    <row r="5628" spans="1:2" x14ac:dyDescent="0.25">
      <c r="A5628">
        <v>562.5</v>
      </c>
      <c r="B5628">
        <v>17.16123723983765</v>
      </c>
    </row>
    <row r="5629" spans="1:2" x14ac:dyDescent="0.25">
      <c r="A5629">
        <v>562.6</v>
      </c>
      <c r="B5629">
        <v>17.132974128723141</v>
      </c>
    </row>
    <row r="5630" spans="1:2" x14ac:dyDescent="0.25">
      <c r="A5630">
        <v>562.70000000000005</v>
      </c>
      <c r="B5630">
        <v>17.104711017608629</v>
      </c>
    </row>
    <row r="5631" spans="1:2" x14ac:dyDescent="0.25">
      <c r="A5631">
        <v>562.80000000000007</v>
      </c>
      <c r="B5631">
        <v>17.076447906494121</v>
      </c>
    </row>
    <row r="5632" spans="1:2" x14ac:dyDescent="0.25">
      <c r="A5632">
        <v>562.9</v>
      </c>
      <c r="B5632">
        <v>17.048184795379651</v>
      </c>
    </row>
    <row r="5633" spans="1:2" x14ac:dyDescent="0.25">
      <c r="A5633">
        <v>563</v>
      </c>
      <c r="B5633">
        <v>17.019921684265139</v>
      </c>
    </row>
    <row r="5634" spans="1:2" x14ac:dyDescent="0.25">
      <c r="A5634">
        <v>563.1</v>
      </c>
      <c r="B5634">
        <v>16.880808973312352</v>
      </c>
    </row>
    <row r="5635" spans="1:2" x14ac:dyDescent="0.25">
      <c r="A5635">
        <v>563.20000000000005</v>
      </c>
      <c r="B5635">
        <v>16.741696262359561</v>
      </c>
    </row>
    <row r="5636" spans="1:2" x14ac:dyDescent="0.25">
      <c r="A5636">
        <v>563.30000000000007</v>
      </c>
      <c r="B5636">
        <v>16.60258355140677</v>
      </c>
    </row>
    <row r="5637" spans="1:2" x14ac:dyDescent="0.25">
      <c r="A5637">
        <v>563.4</v>
      </c>
      <c r="B5637">
        <v>16.463470840454139</v>
      </c>
    </row>
    <row r="5638" spans="1:2" x14ac:dyDescent="0.25">
      <c r="A5638">
        <v>563.5</v>
      </c>
      <c r="B5638">
        <v>16.324358129501341</v>
      </c>
    </row>
    <row r="5639" spans="1:2" x14ac:dyDescent="0.25">
      <c r="A5639">
        <v>563.6</v>
      </c>
      <c r="B5639">
        <v>16.185245418548551</v>
      </c>
    </row>
    <row r="5640" spans="1:2" x14ac:dyDescent="0.25">
      <c r="A5640">
        <v>563.70000000000005</v>
      </c>
      <c r="B5640">
        <v>16.04613270759576</v>
      </c>
    </row>
    <row r="5641" spans="1:2" x14ac:dyDescent="0.25">
      <c r="A5641">
        <v>563.80000000000007</v>
      </c>
      <c r="B5641">
        <v>15.907019996642971</v>
      </c>
    </row>
    <row r="5642" spans="1:2" x14ac:dyDescent="0.25">
      <c r="A5642">
        <v>563.9</v>
      </c>
      <c r="B5642">
        <v>15.76790728569034</v>
      </c>
    </row>
    <row r="5643" spans="1:2" x14ac:dyDescent="0.25">
      <c r="A5643">
        <v>564</v>
      </c>
      <c r="B5643">
        <v>15.628794574737549</v>
      </c>
    </row>
    <row r="5644" spans="1:2" x14ac:dyDescent="0.25">
      <c r="A5644">
        <v>564.1</v>
      </c>
      <c r="B5644">
        <v>15.445615797042811</v>
      </c>
    </row>
    <row r="5645" spans="1:2" x14ac:dyDescent="0.25">
      <c r="A5645">
        <v>564.20000000000005</v>
      </c>
      <c r="B5645">
        <v>15.262437019348059</v>
      </c>
    </row>
    <row r="5646" spans="1:2" x14ac:dyDescent="0.25">
      <c r="A5646">
        <v>564.30000000000007</v>
      </c>
      <c r="B5646">
        <v>15.079258241653321</v>
      </c>
    </row>
    <row r="5647" spans="1:2" x14ac:dyDescent="0.25">
      <c r="A5647">
        <v>564.4</v>
      </c>
      <c r="B5647">
        <v>14.896079463958779</v>
      </c>
    </row>
    <row r="5648" spans="1:2" x14ac:dyDescent="0.25">
      <c r="A5648">
        <v>564.5</v>
      </c>
      <c r="B5648">
        <v>14.712900686264041</v>
      </c>
    </row>
    <row r="5649" spans="1:2" x14ac:dyDescent="0.25">
      <c r="A5649">
        <v>564.6</v>
      </c>
      <c r="B5649">
        <v>14.5297219085693</v>
      </c>
    </row>
    <row r="5650" spans="1:2" x14ac:dyDescent="0.25">
      <c r="A5650">
        <v>564.70000000000005</v>
      </c>
      <c r="B5650">
        <v>14.346543130874551</v>
      </c>
    </row>
    <row r="5651" spans="1:2" x14ac:dyDescent="0.25">
      <c r="A5651">
        <v>564.80000000000007</v>
      </c>
      <c r="B5651">
        <v>14.16336435317981</v>
      </c>
    </row>
    <row r="5652" spans="1:2" x14ac:dyDescent="0.25">
      <c r="A5652">
        <v>564.9</v>
      </c>
      <c r="B5652">
        <v>13.980185575485271</v>
      </c>
    </row>
    <row r="5653" spans="1:2" x14ac:dyDescent="0.25">
      <c r="A5653">
        <v>565</v>
      </c>
      <c r="B5653">
        <v>13.79700679779053</v>
      </c>
    </row>
    <row r="5654" spans="1:2" x14ac:dyDescent="0.25">
      <c r="A5654">
        <v>565.1</v>
      </c>
      <c r="B5654">
        <v>13.365827002525229</v>
      </c>
    </row>
    <row r="5655" spans="1:2" x14ac:dyDescent="0.25">
      <c r="A5655">
        <v>565.20000000000005</v>
      </c>
      <c r="B5655">
        <v>12.934647207259941</v>
      </c>
    </row>
    <row r="5656" spans="1:2" x14ac:dyDescent="0.25">
      <c r="A5656">
        <v>565.30000000000007</v>
      </c>
      <c r="B5656">
        <v>12.50346741199464</v>
      </c>
    </row>
    <row r="5657" spans="1:2" x14ac:dyDescent="0.25">
      <c r="A5657">
        <v>565.4</v>
      </c>
      <c r="B5657">
        <v>12.07228761672984</v>
      </c>
    </row>
    <row r="5658" spans="1:2" x14ac:dyDescent="0.25">
      <c r="A5658">
        <v>565.5</v>
      </c>
      <c r="B5658">
        <v>11.641107821464541</v>
      </c>
    </row>
    <row r="5659" spans="1:2" x14ac:dyDescent="0.25">
      <c r="A5659">
        <v>565.6</v>
      </c>
      <c r="B5659">
        <v>11.20992802619924</v>
      </c>
    </row>
    <row r="5660" spans="1:2" x14ac:dyDescent="0.25">
      <c r="A5660">
        <v>565.70000000000005</v>
      </c>
      <c r="B5660">
        <v>10.77874823093395</v>
      </c>
    </row>
    <row r="5661" spans="1:2" x14ac:dyDescent="0.25">
      <c r="A5661">
        <v>565.80000000000007</v>
      </c>
      <c r="B5661">
        <v>10.34756843566865</v>
      </c>
    </row>
    <row r="5662" spans="1:2" x14ac:dyDescent="0.25">
      <c r="A5662">
        <v>565.9</v>
      </c>
      <c r="B5662">
        <v>9.916388640403845</v>
      </c>
    </row>
    <row r="5663" spans="1:2" x14ac:dyDescent="0.25">
      <c r="A5663">
        <v>566</v>
      </c>
      <c r="B5663">
        <v>9.4852088451385494</v>
      </c>
    </row>
    <row r="5664" spans="1:2" x14ac:dyDescent="0.25">
      <c r="A5664">
        <v>566.1</v>
      </c>
      <c r="B5664">
        <v>8.9288521754740398</v>
      </c>
    </row>
    <row r="5665" spans="1:2" x14ac:dyDescent="0.25">
      <c r="A5665">
        <v>566.20000000000005</v>
      </c>
      <c r="B5665">
        <v>8.3724955058095301</v>
      </c>
    </row>
    <row r="5666" spans="1:2" x14ac:dyDescent="0.25">
      <c r="A5666">
        <v>566.30000000000007</v>
      </c>
      <c r="B5666">
        <v>7.8161388361450213</v>
      </c>
    </row>
    <row r="5667" spans="1:2" x14ac:dyDescent="0.25">
      <c r="A5667">
        <v>566.4</v>
      </c>
      <c r="B5667">
        <v>7.2597821664811439</v>
      </c>
    </row>
    <row r="5668" spans="1:2" x14ac:dyDescent="0.25">
      <c r="A5668">
        <v>566.5</v>
      </c>
      <c r="B5668">
        <v>6.7034254968166351</v>
      </c>
    </row>
    <row r="5669" spans="1:2" x14ac:dyDescent="0.25">
      <c r="A5669">
        <v>566.6</v>
      </c>
      <c r="B5669">
        <v>6.1470688271521254</v>
      </c>
    </row>
    <row r="5670" spans="1:2" x14ac:dyDescent="0.25">
      <c r="A5670">
        <v>566.70000000000005</v>
      </c>
      <c r="B5670">
        <v>5.5907121574876157</v>
      </c>
    </row>
    <row r="5671" spans="1:2" x14ac:dyDescent="0.25">
      <c r="A5671">
        <v>566.80000000000007</v>
      </c>
      <c r="B5671">
        <v>5.034355487823106</v>
      </c>
    </row>
    <row r="5672" spans="1:2" x14ac:dyDescent="0.25">
      <c r="A5672">
        <v>566.9</v>
      </c>
      <c r="B5672">
        <v>4.4779988181592296</v>
      </c>
    </row>
    <row r="5673" spans="1:2" x14ac:dyDescent="0.25">
      <c r="A5673">
        <v>567</v>
      </c>
      <c r="B5673">
        <v>3.9216421484947199</v>
      </c>
    </row>
    <row r="5674" spans="1:2" x14ac:dyDescent="0.25">
      <c r="A5674">
        <v>567.1</v>
      </c>
      <c r="B5674">
        <v>3.5541269652544609</v>
      </c>
    </row>
    <row r="5675" spans="1:2" x14ac:dyDescent="0.25">
      <c r="A5675">
        <v>567.20000000000005</v>
      </c>
      <c r="B5675">
        <v>3.1866117820142019</v>
      </c>
    </row>
    <row r="5676" spans="1:2" x14ac:dyDescent="0.25">
      <c r="A5676">
        <v>567.30000000000007</v>
      </c>
      <c r="B5676">
        <v>2.8190965987739429</v>
      </c>
    </row>
    <row r="5677" spans="1:2" x14ac:dyDescent="0.25">
      <c r="A5677">
        <v>567.4</v>
      </c>
      <c r="B5677">
        <v>2.4515814155341031</v>
      </c>
    </row>
    <row r="5678" spans="1:2" x14ac:dyDescent="0.25">
      <c r="A5678">
        <v>567.5</v>
      </c>
      <c r="B5678">
        <v>2.0840662322938441</v>
      </c>
    </row>
    <row r="5679" spans="1:2" x14ac:dyDescent="0.25">
      <c r="A5679">
        <v>567.6</v>
      </c>
      <c r="B5679">
        <v>1.7165510490535849</v>
      </c>
    </row>
    <row r="5680" spans="1:2" x14ac:dyDescent="0.25">
      <c r="A5680">
        <v>567.70000000000005</v>
      </c>
      <c r="B5680">
        <v>1.349035865813327</v>
      </c>
    </row>
    <row r="5681" spans="1:2" x14ac:dyDescent="0.25">
      <c r="A5681">
        <v>567.80000000000007</v>
      </c>
      <c r="B5681">
        <v>0.98152068257306757</v>
      </c>
    </row>
    <row r="5682" spans="1:2" x14ac:dyDescent="0.25">
      <c r="A5682">
        <v>567.9</v>
      </c>
      <c r="B5682">
        <v>0.61400549933322646</v>
      </c>
    </row>
    <row r="5683" spans="1:2" x14ac:dyDescent="0.25">
      <c r="A5683">
        <v>568</v>
      </c>
      <c r="B5683">
        <v>0.24649031609296801</v>
      </c>
    </row>
    <row r="5684" spans="1:2" x14ac:dyDescent="0.25">
      <c r="A5684">
        <v>568.1</v>
      </c>
      <c r="B5684">
        <v>0.22583479854277799</v>
      </c>
    </row>
    <row r="5685" spans="1:2" x14ac:dyDescent="0.25">
      <c r="A5685">
        <v>568.20000000000005</v>
      </c>
      <c r="B5685">
        <v>0.205179280992588</v>
      </c>
    </row>
    <row r="5686" spans="1:2" x14ac:dyDescent="0.25">
      <c r="A5686">
        <v>568.30000000000007</v>
      </c>
      <c r="B5686">
        <v>0.1845237634423979</v>
      </c>
    </row>
    <row r="5687" spans="1:2" x14ac:dyDescent="0.25">
      <c r="A5687">
        <v>568.4</v>
      </c>
      <c r="B5687">
        <v>0.1638682458922314</v>
      </c>
    </row>
    <row r="5688" spans="1:2" x14ac:dyDescent="0.25">
      <c r="A5688">
        <v>568.5</v>
      </c>
      <c r="B5688">
        <v>0.14321272834204141</v>
      </c>
    </row>
    <row r="5689" spans="1:2" x14ac:dyDescent="0.25">
      <c r="A5689">
        <v>568.6</v>
      </c>
      <c r="B5689">
        <v>0.1225572107918514</v>
      </c>
    </row>
    <row r="5690" spans="1:2" x14ac:dyDescent="0.25">
      <c r="A5690">
        <v>568.70000000000005</v>
      </c>
      <c r="B5690">
        <v>0.1019016932416613</v>
      </c>
    </row>
    <row r="5691" spans="1:2" x14ac:dyDescent="0.25">
      <c r="A5691">
        <v>568.80000000000007</v>
      </c>
      <c r="B5691">
        <v>8.1246175691471301E-2</v>
      </c>
    </row>
    <row r="5692" spans="1:2" x14ac:dyDescent="0.25">
      <c r="A5692">
        <v>568.9</v>
      </c>
      <c r="B5692">
        <v>6.0590658141304772E-2</v>
      </c>
    </row>
    <row r="5693" spans="1:2" x14ac:dyDescent="0.25">
      <c r="A5693">
        <v>569</v>
      </c>
      <c r="B5693">
        <v>3.9935140591114762E-2</v>
      </c>
    </row>
    <row r="5694" spans="1:2" x14ac:dyDescent="0.25">
      <c r="A5694">
        <v>569.1</v>
      </c>
      <c r="B5694">
        <v>3.6257696687243053E-2</v>
      </c>
    </row>
    <row r="5695" spans="1:2" x14ac:dyDescent="0.25">
      <c r="A5695">
        <v>569.20000000000005</v>
      </c>
      <c r="B5695">
        <v>3.258025278337133E-2</v>
      </c>
    </row>
    <row r="5696" spans="1:2" x14ac:dyDescent="0.25">
      <c r="A5696">
        <v>569.30000000000007</v>
      </c>
      <c r="B5696">
        <v>2.8902808879499611E-2</v>
      </c>
    </row>
    <row r="5697" spans="1:2" x14ac:dyDescent="0.25">
      <c r="A5697">
        <v>569.4</v>
      </c>
      <c r="B5697">
        <v>2.5225364975632079E-2</v>
      </c>
    </row>
    <row r="5698" spans="1:2" x14ac:dyDescent="0.25">
      <c r="A5698">
        <v>569.5</v>
      </c>
      <c r="B5698">
        <v>2.1547921071760359E-2</v>
      </c>
    </row>
    <row r="5699" spans="1:2" x14ac:dyDescent="0.25">
      <c r="A5699">
        <v>569.6</v>
      </c>
      <c r="B5699">
        <v>1.787047716788864E-2</v>
      </c>
    </row>
    <row r="5700" spans="1:2" x14ac:dyDescent="0.25">
      <c r="A5700">
        <v>569.70000000000005</v>
      </c>
      <c r="B5700">
        <v>1.4193033264016931E-2</v>
      </c>
    </row>
    <row r="5701" spans="1:2" x14ac:dyDescent="0.25">
      <c r="A5701">
        <v>569.80000000000007</v>
      </c>
      <c r="B5701">
        <v>1.0515589360145209E-2</v>
      </c>
    </row>
    <row r="5702" spans="1:2" x14ac:dyDescent="0.25">
      <c r="A5702">
        <v>569.9</v>
      </c>
      <c r="B5702">
        <v>6.8381454562776722E-3</v>
      </c>
    </row>
    <row r="5703" spans="1:2" x14ac:dyDescent="0.25">
      <c r="A5703">
        <v>570</v>
      </c>
      <c r="B5703">
        <v>3.160701552405954E-3</v>
      </c>
    </row>
    <row r="5704" spans="1:2" x14ac:dyDescent="0.25">
      <c r="A5704">
        <v>570.1</v>
      </c>
      <c r="B5704">
        <v>2.844631397165287E-3</v>
      </c>
    </row>
    <row r="5705" spans="1:2" x14ac:dyDescent="0.25">
      <c r="A5705">
        <v>570.20000000000005</v>
      </c>
      <c r="B5705">
        <v>2.52856124192462E-3</v>
      </c>
    </row>
    <row r="5706" spans="1:2" x14ac:dyDescent="0.25">
      <c r="A5706">
        <v>570.30000000000007</v>
      </c>
      <c r="B5706">
        <v>2.2124910866839521E-3</v>
      </c>
    </row>
    <row r="5707" spans="1:2" x14ac:dyDescent="0.25">
      <c r="A5707">
        <v>570.4</v>
      </c>
      <c r="B5707">
        <v>1.896420931443644E-3</v>
      </c>
    </row>
    <row r="5708" spans="1:2" x14ac:dyDescent="0.25">
      <c r="A5708">
        <v>570.5</v>
      </c>
      <c r="B5708">
        <v>1.580350776202977E-3</v>
      </c>
    </row>
    <row r="5709" spans="1:2" x14ac:dyDescent="0.25">
      <c r="A5709">
        <v>570.6</v>
      </c>
      <c r="B5709">
        <v>1.26428062096231E-3</v>
      </c>
    </row>
    <row r="5710" spans="1:2" x14ac:dyDescent="0.25">
      <c r="A5710">
        <v>570.70000000000005</v>
      </c>
      <c r="B5710">
        <v>9.4821046572164235E-4</v>
      </c>
    </row>
    <row r="5711" spans="1:2" x14ac:dyDescent="0.25">
      <c r="A5711">
        <v>570.80000000000007</v>
      </c>
      <c r="B5711">
        <v>6.3214031048097535E-4</v>
      </c>
    </row>
    <row r="5712" spans="1:2" x14ac:dyDescent="0.25">
      <c r="A5712">
        <v>570.9</v>
      </c>
      <c r="B5712">
        <v>3.1607015524066738E-4</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2.6020130990079011E-2</v>
      </c>
    </row>
    <row r="6015" spans="1:2" x14ac:dyDescent="0.25">
      <c r="A6015">
        <v>601.20000000000005</v>
      </c>
      <c r="B6015">
        <v>5.2040261980158008E-2</v>
      </c>
    </row>
    <row r="6016" spans="1:2" x14ac:dyDescent="0.25">
      <c r="A6016">
        <v>601.30000000000007</v>
      </c>
      <c r="B6016">
        <v>7.8060392970237022E-2</v>
      </c>
    </row>
    <row r="6017" spans="1:2" x14ac:dyDescent="0.25">
      <c r="A6017">
        <v>601.4</v>
      </c>
      <c r="B6017">
        <v>0.1040805239602865</v>
      </c>
    </row>
    <row r="6018" spans="1:2" x14ac:dyDescent="0.25">
      <c r="A6018">
        <v>601.5</v>
      </c>
      <c r="B6018">
        <v>0.13010065495036549</v>
      </c>
    </row>
    <row r="6019" spans="1:2" x14ac:dyDescent="0.25">
      <c r="A6019">
        <v>601.6</v>
      </c>
      <c r="B6019">
        <v>0.15612078594044451</v>
      </c>
    </row>
    <row r="6020" spans="1:2" x14ac:dyDescent="0.25">
      <c r="A6020">
        <v>601.70000000000005</v>
      </c>
      <c r="B6020">
        <v>0.18214091693052351</v>
      </c>
    </row>
    <row r="6021" spans="1:2" x14ac:dyDescent="0.25">
      <c r="A6021">
        <v>601.80000000000007</v>
      </c>
      <c r="B6021">
        <v>0.2081610479206025</v>
      </c>
    </row>
    <row r="6022" spans="1:2" x14ac:dyDescent="0.25">
      <c r="A6022">
        <v>601.9</v>
      </c>
      <c r="B6022">
        <v>0.2341811789106519</v>
      </c>
    </row>
    <row r="6023" spans="1:2" x14ac:dyDescent="0.25">
      <c r="A6023">
        <v>602</v>
      </c>
      <c r="B6023">
        <v>0.26020130990073093</v>
      </c>
    </row>
    <row r="6024" spans="1:2" x14ac:dyDescent="0.25">
      <c r="A6024">
        <v>602.1</v>
      </c>
      <c r="B6024">
        <v>0.37787274728531839</v>
      </c>
    </row>
    <row r="6025" spans="1:2" x14ac:dyDescent="0.25">
      <c r="A6025">
        <v>602.20000000000005</v>
      </c>
      <c r="B6025">
        <v>0.4955441846699058</v>
      </c>
    </row>
    <row r="6026" spans="1:2" x14ac:dyDescent="0.25">
      <c r="A6026">
        <v>602.30000000000007</v>
      </c>
      <c r="B6026">
        <v>0.61321562205449331</v>
      </c>
    </row>
    <row r="6027" spans="1:2" x14ac:dyDescent="0.25">
      <c r="A6027">
        <v>602.4</v>
      </c>
      <c r="B6027">
        <v>0.73088705943894694</v>
      </c>
    </row>
    <row r="6028" spans="1:2" x14ac:dyDescent="0.25">
      <c r="A6028">
        <v>602.5</v>
      </c>
      <c r="B6028">
        <v>0.84855849682353446</v>
      </c>
    </row>
    <row r="6029" spans="1:2" x14ac:dyDescent="0.25">
      <c r="A6029">
        <v>602.6</v>
      </c>
      <c r="B6029">
        <v>0.96622993420812175</v>
      </c>
    </row>
    <row r="6030" spans="1:2" x14ac:dyDescent="0.25">
      <c r="A6030">
        <v>602.70000000000005</v>
      </c>
      <c r="B6030">
        <v>1.0839013715927091</v>
      </c>
    </row>
    <row r="6031" spans="1:2" x14ac:dyDescent="0.25">
      <c r="A6031">
        <v>602.80000000000007</v>
      </c>
      <c r="B6031">
        <v>1.201572808977297</v>
      </c>
    </row>
    <row r="6032" spans="1:2" x14ac:dyDescent="0.25">
      <c r="A6032">
        <v>602.9</v>
      </c>
      <c r="B6032">
        <v>1.31924424636175</v>
      </c>
    </row>
    <row r="6033" spans="1:2" x14ac:dyDescent="0.25">
      <c r="A6033">
        <v>603</v>
      </c>
      <c r="B6033">
        <v>1.4369156837463379</v>
      </c>
    </row>
    <row r="6034" spans="1:2" x14ac:dyDescent="0.25">
      <c r="A6034">
        <v>603.1</v>
      </c>
      <c r="B6034">
        <v>1.7593417525292181</v>
      </c>
    </row>
    <row r="6035" spans="1:2" x14ac:dyDescent="0.25">
      <c r="A6035">
        <v>603.20000000000005</v>
      </c>
      <c r="B6035">
        <v>2.081767821312098</v>
      </c>
    </row>
    <row r="6036" spans="1:2" x14ac:dyDescent="0.25">
      <c r="A6036">
        <v>603.30000000000007</v>
      </c>
      <c r="B6036">
        <v>2.4041938900949771</v>
      </c>
    </row>
    <row r="6037" spans="1:2" x14ac:dyDescent="0.25">
      <c r="A6037">
        <v>603.4</v>
      </c>
      <c r="B6037">
        <v>2.7266199588774902</v>
      </c>
    </row>
    <row r="6038" spans="1:2" x14ac:dyDescent="0.25">
      <c r="A6038">
        <v>603.5</v>
      </c>
      <c r="B6038">
        <v>3.0490460276603701</v>
      </c>
    </row>
    <row r="6039" spans="1:2" x14ac:dyDescent="0.25">
      <c r="A6039">
        <v>603.6</v>
      </c>
      <c r="B6039">
        <v>3.3714720964432501</v>
      </c>
    </row>
    <row r="6040" spans="1:2" x14ac:dyDescent="0.25">
      <c r="A6040">
        <v>603.70000000000005</v>
      </c>
      <c r="B6040">
        <v>3.69389816522613</v>
      </c>
    </row>
    <row r="6041" spans="1:2" x14ac:dyDescent="0.25">
      <c r="A6041">
        <v>603.80000000000007</v>
      </c>
      <c r="B6041">
        <v>4.0163242340090086</v>
      </c>
    </row>
    <row r="6042" spans="1:2" x14ac:dyDescent="0.25">
      <c r="A6042">
        <v>603.9</v>
      </c>
      <c r="B6042">
        <v>4.3387503027915226</v>
      </c>
    </row>
    <row r="6043" spans="1:2" x14ac:dyDescent="0.25">
      <c r="A6043">
        <v>604</v>
      </c>
      <c r="B6043">
        <v>4.6611763715744017</v>
      </c>
    </row>
    <row r="6044" spans="1:2" x14ac:dyDescent="0.25">
      <c r="A6044">
        <v>604.1</v>
      </c>
      <c r="B6044">
        <v>5.0837680172921189</v>
      </c>
    </row>
    <row r="6045" spans="1:2" x14ac:dyDescent="0.25">
      <c r="A6045">
        <v>604.20000000000005</v>
      </c>
      <c r="B6045">
        <v>5.5063596630098353</v>
      </c>
    </row>
    <row r="6046" spans="1:2" x14ac:dyDescent="0.25">
      <c r="A6046">
        <v>604.30000000000007</v>
      </c>
      <c r="B6046">
        <v>5.9289513087275516</v>
      </c>
    </row>
    <row r="6047" spans="1:2" x14ac:dyDescent="0.25">
      <c r="A6047">
        <v>604.4</v>
      </c>
      <c r="B6047">
        <v>6.3515429544447892</v>
      </c>
    </row>
    <row r="6048" spans="1:2" x14ac:dyDescent="0.25">
      <c r="A6048">
        <v>604.5</v>
      </c>
      <c r="B6048">
        <v>6.7741346001625056</v>
      </c>
    </row>
    <row r="6049" spans="1:2" x14ac:dyDescent="0.25">
      <c r="A6049">
        <v>604.6</v>
      </c>
      <c r="B6049">
        <v>7.1967262458802228</v>
      </c>
    </row>
    <row r="6050" spans="1:2" x14ac:dyDescent="0.25">
      <c r="A6050">
        <v>604.70000000000005</v>
      </c>
      <c r="B6050">
        <v>7.61931789159794</v>
      </c>
    </row>
    <row r="6051" spans="1:2" x14ac:dyDescent="0.25">
      <c r="A6051">
        <v>604.80000000000007</v>
      </c>
      <c r="B6051">
        <v>8.0419095373156573</v>
      </c>
    </row>
    <row r="6052" spans="1:2" x14ac:dyDescent="0.25">
      <c r="A6052">
        <v>604.9</v>
      </c>
      <c r="B6052">
        <v>8.464501183032894</v>
      </c>
    </row>
    <row r="6053" spans="1:2" x14ac:dyDescent="0.25">
      <c r="A6053">
        <v>605</v>
      </c>
      <c r="B6053">
        <v>8.8870928287506104</v>
      </c>
    </row>
    <row r="6054" spans="1:2" x14ac:dyDescent="0.25">
      <c r="A6054">
        <v>605.1</v>
      </c>
      <c r="B6054">
        <v>9.3076213598252302</v>
      </c>
    </row>
    <row r="6055" spans="1:2" x14ac:dyDescent="0.25">
      <c r="A6055">
        <v>605.20000000000005</v>
      </c>
      <c r="B6055">
        <v>9.72814989089985</v>
      </c>
    </row>
    <row r="6056" spans="1:2" x14ac:dyDescent="0.25">
      <c r="A6056">
        <v>605.30000000000007</v>
      </c>
      <c r="B6056">
        <v>10.14867842197447</v>
      </c>
    </row>
    <row r="6057" spans="1:2" x14ac:dyDescent="0.25">
      <c r="A6057">
        <v>605.4</v>
      </c>
      <c r="B6057">
        <v>10.56920695304861</v>
      </c>
    </row>
    <row r="6058" spans="1:2" x14ac:dyDescent="0.25">
      <c r="A6058">
        <v>605.5</v>
      </c>
      <c r="B6058">
        <v>10.98973548412323</v>
      </c>
    </row>
    <row r="6059" spans="1:2" x14ac:dyDescent="0.25">
      <c r="A6059">
        <v>605.6</v>
      </c>
      <c r="B6059">
        <v>11.41026401519785</v>
      </c>
    </row>
    <row r="6060" spans="1:2" x14ac:dyDescent="0.25">
      <c r="A6060">
        <v>605.70000000000005</v>
      </c>
      <c r="B6060">
        <v>11.83079254627247</v>
      </c>
    </row>
    <row r="6061" spans="1:2" x14ac:dyDescent="0.25">
      <c r="A6061">
        <v>605.80000000000007</v>
      </c>
      <c r="B6061">
        <v>12.25132107734709</v>
      </c>
    </row>
    <row r="6062" spans="1:2" x14ac:dyDescent="0.25">
      <c r="A6062">
        <v>605.9</v>
      </c>
      <c r="B6062">
        <v>12.67184960842123</v>
      </c>
    </row>
    <row r="6063" spans="1:2" x14ac:dyDescent="0.25">
      <c r="A6063">
        <v>606</v>
      </c>
      <c r="B6063">
        <v>13.09237813949585</v>
      </c>
    </row>
    <row r="6064" spans="1:2" x14ac:dyDescent="0.25">
      <c r="A6064">
        <v>606.1</v>
      </c>
      <c r="B6064">
        <v>13.710650224685811</v>
      </c>
    </row>
    <row r="6065" spans="1:2" x14ac:dyDescent="0.25">
      <c r="A6065">
        <v>606.20000000000005</v>
      </c>
      <c r="B6065">
        <v>14.32892230987577</v>
      </c>
    </row>
    <row r="6066" spans="1:2" x14ac:dyDescent="0.25">
      <c r="A6066">
        <v>606.30000000000007</v>
      </c>
      <c r="B6066">
        <v>14.947194395065731</v>
      </c>
    </row>
    <row r="6067" spans="1:2" x14ac:dyDescent="0.25">
      <c r="A6067">
        <v>606.4</v>
      </c>
      <c r="B6067">
        <v>15.56546648025498</v>
      </c>
    </row>
    <row r="6068" spans="1:2" x14ac:dyDescent="0.25">
      <c r="A6068">
        <v>606.5</v>
      </c>
      <c r="B6068">
        <v>16.183738565444941</v>
      </c>
    </row>
    <row r="6069" spans="1:2" x14ac:dyDescent="0.25">
      <c r="A6069">
        <v>606.6</v>
      </c>
      <c r="B6069">
        <v>16.802010650634909</v>
      </c>
    </row>
    <row r="6070" spans="1:2" x14ac:dyDescent="0.25">
      <c r="A6070">
        <v>606.70000000000005</v>
      </c>
      <c r="B6070">
        <v>17.420282735824859</v>
      </c>
    </row>
    <row r="6071" spans="1:2" x14ac:dyDescent="0.25">
      <c r="A6071">
        <v>606.80000000000007</v>
      </c>
      <c r="B6071">
        <v>18.03855482101482</v>
      </c>
    </row>
    <row r="6072" spans="1:2" x14ac:dyDescent="0.25">
      <c r="A6072">
        <v>606.9</v>
      </c>
      <c r="B6072">
        <v>18.656826906204081</v>
      </c>
    </row>
    <row r="6073" spans="1:2" x14ac:dyDescent="0.25">
      <c r="A6073">
        <v>607</v>
      </c>
      <c r="B6073">
        <v>19.275098991394039</v>
      </c>
    </row>
    <row r="6074" spans="1:2" x14ac:dyDescent="0.25">
      <c r="A6074">
        <v>607.1</v>
      </c>
      <c r="B6074">
        <v>19.707976303100679</v>
      </c>
    </row>
    <row r="6075" spans="1:2" x14ac:dyDescent="0.25">
      <c r="A6075">
        <v>607.20000000000005</v>
      </c>
      <c r="B6075">
        <v>20.14085361480732</v>
      </c>
    </row>
    <row r="6076" spans="1:2" x14ac:dyDescent="0.25">
      <c r="A6076">
        <v>607.30000000000007</v>
      </c>
      <c r="B6076">
        <v>20.57373092651396</v>
      </c>
    </row>
    <row r="6077" spans="1:2" x14ac:dyDescent="0.25">
      <c r="A6077">
        <v>607.4</v>
      </c>
      <c r="B6077">
        <v>21.00660823822011</v>
      </c>
    </row>
    <row r="6078" spans="1:2" x14ac:dyDescent="0.25">
      <c r="A6078">
        <v>607.5</v>
      </c>
      <c r="B6078">
        <v>21.439485549926751</v>
      </c>
    </row>
    <row r="6079" spans="1:2" x14ac:dyDescent="0.25">
      <c r="A6079">
        <v>607.6</v>
      </c>
      <c r="B6079">
        <v>21.872362861633391</v>
      </c>
    </row>
    <row r="6080" spans="1:2" x14ac:dyDescent="0.25">
      <c r="A6080">
        <v>607.70000000000005</v>
      </c>
      <c r="B6080">
        <v>22.305240173340039</v>
      </c>
    </row>
    <row r="6081" spans="1:2" x14ac:dyDescent="0.25">
      <c r="A6081">
        <v>607.80000000000007</v>
      </c>
      <c r="B6081">
        <v>22.738117485046679</v>
      </c>
    </row>
    <row r="6082" spans="1:2" x14ac:dyDescent="0.25">
      <c r="A6082">
        <v>607.9</v>
      </c>
      <c r="B6082">
        <v>23.170994796752829</v>
      </c>
    </row>
    <row r="6083" spans="1:2" x14ac:dyDescent="0.25">
      <c r="A6083">
        <v>608</v>
      </c>
      <c r="B6083">
        <v>23.60387210845947</v>
      </c>
    </row>
    <row r="6084" spans="1:2" x14ac:dyDescent="0.25">
      <c r="A6084">
        <v>608.1</v>
      </c>
      <c r="B6084">
        <v>24.331145877838299</v>
      </c>
    </row>
    <row r="6085" spans="1:2" x14ac:dyDescent="0.25">
      <c r="A6085">
        <v>608.20000000000005</v>
      </c>
      <c r="B6085">
        <v>25.058419647217129</v>
      </c>
    </row>
    <row r="6086" spans="1:2" x14ac:dyDescent="0.25">
      <c r="A6086">
        <v>608.30000000000007</v>
      </c>
      <c r="B6086">
        <v>25.785693416595951</v>
      </c>
    </row>
    <row r="6087" spans="1:2" x14ac:dyDescent="0.25">
      <c r="A6087">
        <v>608.4</v>
      </c>
      <c r="B6087">
        <v>26.512967185973949</v>
      </c>
    </row>
    <row r="6088" spans="1:2" x14ac:dyDescent="0.25">
      <c r="A6088">
        <v>608.5</v>
      </c>
      <c r="B6088">
        <v>27.240240955352778</v>
      </c>
    </row>
    <row r="6089" spans="1:2" x14ac:dyDescent="0.25">
      <c r="A6089">
        <v>608.6</v>
      </c>
      <c r="B6089">
        <v>27.967514724731611</v>
      </c>
    </row>
    <row r="6090" spans="1:2" x14ac:dyDescent="0.25">
      <c r="A6090">
        <v>608.70000000000005</v>
      </c>
      <c r="B6090">
        <v>28.69478849411043</v>
      </c>
    </row>
    <row r="6091" spans="1:2" x14ac:dyDescent="0.25">
      <c r="A6091">
        <v>608.80000000000007</v>
      </c>
      <c r="B6091">
        <v>29.422062263489259</v>
      </c>
    </row>
    <row r="6092" spans="1:2" x14ac:dyDescent="0.25">
      <c r="A6092">
        <v>608.9</v>
      </c>
      <c r="B6092">
        <v>30.149336032867261</v>
      </c>
    </row>
    <row r="6093" spans="1:2" x14ac:dyDescent="0.25">
      <c r="A6093">
        <v>609</v>
      </c>
      <c r="B6093">
        <v>30.87660980224609</v>
      </c>
    </row>
    <row r="6094" spans="1:2" x14ac:dyDescent="0.25">
      <c r="A6094">
        <v>609.1</v>
      </c>
      <c r="B6094">
        <v>31.34108890533458</v>
      </c>
    </row>
    <row r="6095" spans="1:2" x14ac:dyDescent="0.25">
      <c r="A6095">
        <v>609.20000000000005</v>
      </c>
      <c r="B6095">
        <v>31.805568008423059</v>
      </c>
    </row>
    <row r="6096" spans="1:2" x14ac:dyDescent="0.25">
      <c r="A6096">
        <v>609.30000000000007</v>
      </c>
      <c r="B6096">
        <v>32.270047111511538</v>
      </c>
    </row>
    <row r="6097" spans="1:2" x14ac:dyDescent="0.25">
      <c r="A6097">
        <v>609.4</v>
      </c>
      <c r="B6097">
        <v>32.734526214599498</v>
      </c>
    </row>
    <row r="6098" spans="1:2" x14ac:dyDescent="0.25">
      <c r="A6098">
        <v>609.5</v>
      </c>
      <c r="B6098">
        <v>33.199005317687977</v>
      </c>
    </row>
    <row r="6099" spans="1:2" x14ac:dyDescent="0.25">
      <c r="A6099">
        <v>609.6</v>
      </c>
      <c r="B6099">
        <v>33.66348442077647</v>
      </c>
    </row>
    <row r="6100" spans="1:2" x14ac:dyDescent="0.25">
      <c r="A6100">
        <v>609.70000000000005</v>
      </c>
      <c r="B6100">
        <v>34.127963523864963</v>
      </c>
    </row>
    <row r="6101" spans="1:2" x14ac:dyDescent="0.25">
      <c r="A6101">
        <v>609.80000000000007</v>
      </c>
      <c r="B6101">
        <v>34.592442626953442</v>
      </c>
    </row>
    <row r="6102" spans="1:2" x14ac:dyDescent="0.25">
      <c r="A6102">
        <v>609.9</v>
      </c>
      <c r="B6102">
        <v>35.056921730041402</v>
      </c>
    </row>
    <row r="6103" spans="1:2" x14ac:dyDescent="0.25">
      <c r="A6103">
        <v>610</v>
      </c>
      <c r="B6103">
        <v>35.521400833129881</v>
      </c>
    </row>
    <row r="6104" spans="1:2" x14ac:dyDescent="0.25">
      <c r="A6104">
        <v>610.1</v>
      </c>
      <c r="B6104">
        <v>35.816920585632388</v>
      </c>
    </row>
    <row r="6105" spans="1:2" x14ac:dyDescent="0.25">
      <c r="A6105">
        <v>610.20000000000005</v>
      </c>
      <c r="B6105">
        <v>36.112440338134903</v>
      </c>
    </row>
    <row r="6106" spans="1:2" x14ac:dyDescent="0.25">
      <c r="A6106">
        <v>610.30000000000007</v>
      </c>
      <c r="B6106">
        <v>36.40796009063741</v>
      </c>
    </row>
    <row r="6107" spans="1:2" x14ac:dyDescent="0.25">
      <c r="A6107">
        <v>610.4</v>
      </c>
      <c r="B6107">
        <v>36.703479843139583</v>
      </c>
    </row>
    <row r="6108" spans="1:2" x14ac:dyDescent="0.25">
      <c r="A6108">
        <v>610.5</v>
      </c>
      <c r="B6108">
        <v>36.99899959564209</v>
      </c>
    </row>
    <row r="6109" spans="1:2" x14ac:dyDescent="0.25">
      <c r="A6109">
        <v>610.6</v>
      </c>
      <c r="B6109">
        <v>37.294519348144597</v>
      </c>
    </row>
    <row r="6110" spans="1:2" x14ac:dyDescent="0.25">
      <c r="A6110">
        <v>610.70000000000005</v>
      </c>
      <c r="B6110">
        <v>37.590039100647097</v>
      </c>
    </row>
    <row r="6111" spans="1:2" x14ac:dyDescent="0.25">
      <c r="A6111">
        <v>610.80000000000007</v>
      </c>
      <c r="B6111">
        <v>37.885558853149618</v>
      </c>
    </row>
    <row r="6112" spans="1:2" x14ac:dyDescent="0.25">
      <c r="A6112">
        <v>610.9</v>
      </c>
      <c r="B6112">
        <v>38.181078605651791</v>
      </c>
    </row>
    <row r="6113" spans="1:2" x14ac:dyDescent="0.25">
      <c r="A6113">
        <v>611</v>
      </c>
      <c r="B6113">
        <v>38.476598358154298</v>
      </c>
    </row>
    <row r="6114" spans="1:2" x14ac:dyDescent="0.25">
      <c r="A6114">
        <v>611.1</v>
      </c>
      <c r="B6114">
        <v>38.931236648559683</v>
      </c>
    </row>
    <row r="6115" spans="1:2" x14ac:dyDescent="0.25">
      <c r="A6115">
        <v>611.20000000000005</v>
      </c>
      <c r="B6115">
        <v>39.385874938965053</v>
      </c>
    </row>
    <row r="6116" spans="1:2" x14ac:dyDescent="0.25">
      <c r="A6116">
        <v>611.30000000000007</v>
      </c>
      <c r="B6116">
        <v>39.84051322937043</v>
      </c>
    </row>
    <row r="6117" spans="1:2" x14ac:dyDescent="0.25">
      <c r="A6117">
        <v>611.4</v>
      </c>
      <c r="B6117">
        <v>40.295151519775288</v>
      </c>
    </row>
    <row r="6118" spans="1:2" x14ac:dyDescent="0.25">
      <c r="A6118">
        <v>611.5</v>
      </c>
      <c r="B6118">
        <v>40.749789810180673</v>
      </c>
    </row>
    <row r="6119" spans="1:2" x14ac:dyDescent="0.25">
      <c r="A6119">
        <v>611.6</v>
      </c>
      <c r="B6119">
        <v>41.204428100586043</v>
      </c>
    </row>
    <row r="6120" spans="1:2" x14ac:dyDescent="0.25">
      <c r="A6120">
        <v>611.70000000000005</v>
      </c>
      <c r="B6120">
        <v>41.65906639099142</v>
      </c>
    </row>
    <row r="6121" spans="1:2" x14ac:dyDescent="0.25">
      <c r="A6121">
        <v>611.80000000000007</v>
      </c>
      <c r="B6121">
        <v>42.113704681396797</v>
      </c>
    </row>
    <row r="6122" spans="1:2" x14ac:dyDescent="0.25">
      <c r="A6122">
        <v>611.9</v>
      </c>
      <c r="B6122">
        <v>42.568342971801663</v>
      </c>
    </row>
    <row r="6123" spans="1:2" x14ac:dyDescent="0.25">
      <c r="A6123">
        <v>612</v>
      </c>
      <c r="B6123">
        <v>43.022981262207033</v>
      </c>
    </row>
    <row r="6124" spans="1:2" x14ac:dyDescent="0.25">
      <c r="A6124">
        <v>612.1</v>
      </c>
      <c r="B6124">
        <v>43.362210502624592</v>
      </c>
    </row>
    <row r="6125" spans="1:2" x14ac:dyDescent="0.25">
      <c r="A6125">
        <v>612.20000000000005</v>
      </c>
      <c r="B6125">
        <v>43.701439743042151</v>
      </c>
    </row>
    <row r="6126" spans="1:2" x14ac:dyDescent="0.25">
      <c r="A6126">
        <v>612.30000000000007</v>
      </c>
      <c r="B6126">
        <v>44.04066898345971</v>
      </c>
    </row>
    <row r="6127" spans="1:2" x14ac:dyDescent="0.25">
      <c r="A6127">
        <v>612.4</v>
      </c>
      <c r="B6127">
        <v>44.379898223876879</v>
      </c>
    </row>
    <row r="6128" spans="1:2" x14ac:dyDescent="0.25">
      <c r="A6128">
        <v>612.5</v>
      </c>
      <c r="B6128">
        <v>44.719127464294438</v>
      </c>
    </row>
    <row r="6129" spans="1:2" x14ac:dyDescent="0.25">
      <c r="A6129">
        <v>612.6</v>
      </c>
      <c r="B6129">
        <v>45.058356704711997</v>
      </c>
    </row>
    <row r="6130" spans="1:2" x14ac:dyDescent="0.25">
      <c r="A6130">
        <v>612.70000000000005</v>
      </c>
      <c r="B6130">
        <v>45.397585945129563</v>
      </c>
    </row>
    <row r="6131" spans="1:2" x14ac:dyDescent="0.25">
      <c r="A6131">
        <v>612.80000000000007</v>
      </c>
      <c r="B6131">
        <v>45.736815185547123</v>
      </c>
    </row>
    <row r="6132" spans="1:2" x14ac:dyDescent="0.25">
      <c r="A6132">
        <v>612.9</v>
      </c>
      <c r="B6132">
        <v>46.076044425964277</v>
      </c>
    </row>
    <row r="6133" spans="1:2" x14ac:dyDescent="0.25">
      <c r="A6133">
        <v>613</v>
      </c>
      <c r="B6133">
        <v>46.415273666381843</v>
      </c>
    </row>
    <row r="6134" spans="1:2" x14ac:dyDescent="0.25">
      <c r="A6134">
        <v>613.1</v>
      </c>
      <c r="B6134">
        <v>46.555047721862827</v>
      </c>
    </row>
    <row r="6135" spans="1:2" x14ac:dyDescent="0.25">
      <c r="A6135">
        <v>613.20000000000005</v>
      </c>
      <c r="B6135">
        <v>46.694821777343819</v>
      </c>
    </row>
    <row r="6136" spans="1:2" x14ac:dyDescent="0.25">
      <c r="A6136">
        <v>613.30000000000007</v>
      </c>
      <c r="B6136">
        <v>46.83459583282481</v>
      </c>
    </row>
    <row r="6137" spans="1:2" x14ac:dyDescent="0.25">
      <c r="A6137">
        <v>613.4</v>
      </c>
      <c r="B6137">
        <v>46.974369888305638</v>
      </c>
    </row>
    <row r="6138" spans="1:2" x14ac:dyDescent="0.25">
      <c r="A6138">
        <v>613.5</v>
      </c>
      <c r="B6138">
        <v>47.11414394378663</v>
      </c>
    </row>
    <row r="6139" spans="1:2" x14ac:dyDescent="0.25">
      <c r="A6139">
        <v>613.6</v>
      </c>
      <c r="B6139">
        <v>47.253917999267607</v>
      </c>
    </row>
    <row r="6140" spans="1:2" x14ac:dyDescent="0.25">
      <c r="A6140">
        <v>613.70000000000005</v>
      </c>
      <c r="B6140">
        <v>47.393692054748612</v>
      </c>
    </row>
    <row r="6141" spans="1:2" x14ac:dyDescent="0.25">
      <c r="A6141">
        <v>613.80000000000007</v>
      </c>
      <c r="B6141">
        <v>47.53346611022959</v>
      </c>
    </row>
    <row r="6142" spans="1:2" x14ac:dyDescent="0.25">
      <c r="A6142">
        <v>613.9</v>
      </c>
      <c r="B6142">
        <v>47.673240165710418</v>
      </c>
    </row>
    <row r="6143" spans="1:2" x14ac:dyDescent="0.25">
      <c r="A6143">
        <v>614</v>
      </c>
      <c r="B6143">
        <v>47.813014221191409</v>
      </c>
    </row>
    <row r="6144" spans="1:2" x14ac:dyDescent="0.25">
      <c r="A6144">
        <v>614.1</v>
      </c>
      <c r="B6144">
        <v>47.893414955139178</v>
      </c>
    </row>
    <row r="6145" spans="1:2" x14ac:dyDescent="0.25">
      <c r="A6145">
        <v>614.20000000000005</v>
      </c>
      <c r="B6145">
        <v>47.973815689086948</v>
      </c>
    </row>
    <row r="6146" spans="1:2" x14ac:dyDescent="0.25">
      <c r="A6146">
        <v>614.30000000000007</v>
      </c>
      <c r="B6146">
        <v>48.054216423034717</v>
      </c>
    </row>
    <row r="6147" spans="1:2" x14ac:dyDescent="0.25">
      <c r="A6147">
        <v>614.40000000000009</v>
      </c>
      <c r="B6147">
        <v>48.1346171569825</v>
      </c>
    </row>
    <row r="6148" spans="1:2" x14ac:dyDescent="0.25">
      <c r="A6148">
        <v>614.5</v>
      </c>
      <c r="B6148">
        <v>48.215017890930177</v>
      </c>
    </row>
    <row r="6149" spans="1:2" x14ac:dyDescent="0.25">
      <c r="A6149">
        <v>614.6</v>
      </c>
      <c r="B6149">
        <v>48.295418624877946</v>
      </c>
    </row>
    <row r="6150" spans="1:2" x14ac:dyDescent="0.25">
      <c r="A6150">
        <v>614.70000000000005</v>
      </c>
      <c r="B6150">
        <v>48.375819358825723</v>
      </c>
    </row>
    <row r="6151" spans="1:2" x14ac:dyDescent="0.25">
      <c r="A6151">
        <v>614.80000000000007</v>
      </c>
      <c r="B6151">
        <v>48.456220092773499</v>
      </c>
    </row>
    <row r="6152" spans="1:2" x14ac:dyDescent="0.25">
      <c r="A6152">
        <v>614.90000000000009</v>
      </c>
      <c r="B6152">
        <v>48.536620826721268</v>
      </c>
    </row>
    <row r="6153" spans="1:2" x14ac:dyDescent="0.25">
      <c r="A6153">
        <v>615</v>
      </c>
      <c r="B6153">
        <v>48.617021560668952</v>
      </c>
    </row>
    <row r="6154" spans="1:2" x14ac:dyDescent="0.25">
      <c r="A6154">
        <v>615.1</v>
      </c>
      <c r="B6154">
        <v>48.601361427307133</v>
      </c>
    </row>
    <row r="6155" spans="1:2" x14ac:dyDescent="0.25">
      <c r="A6155">
        <v>615.20000000000005</v>
      </c>
      <c r="B6155">
        <v>48.585701293945313</v>
      </c>
    </row>
    <row r="6156" spans="1:2" x14ac:dyDescent="0.25">
      <c r="A6156">
        <v>615.30000000000007</v>
      </c>
      <c r="B6156">
        <v>48.570041160583493</v>
      </c>
    </row>
    <row r="6157" spans="1:2" x14ac:dyDescent="0.25">
      <c r="A6157">
        <v>615.40000000000009</v>
      </c>
      <c r="B6157">
        <v>48.554381027221673</v>
      </c>
    </row>
    <row r="6158" spans="1:2" x14ac:dyDescent="0.25">
      <c r="A6158">
        <v>615.5</v>
      </c>
      <c r="B6158">
        <v>48.538720893859868</v>
      </c>
    </row>
    <row r="6159" spans="1:2" x14ac:dyDescent="0.25">
      <c r="A6159">
        <v>615.6</v>
      </c>
      <c r="B6159">
        <v>48.523060760498048</v>
      </c>
    </row>
    <row r="6160" spans="1:2" x14ac:dyDescent="0.25">
      <c r="A6160">
        <v>615.70000000000005</v>
      </c>
      <c r="B6160">
        <v>48.507400627136228</v>
      </c>
    </row>
    <row r="6161" spans="1:2" x14ac:dyDescent="0.25">
      <c r="A6161">
        <v>615.80000000000007</v>
      </c>
      <c r="B6161">
        <v>48.491740493774408</v>
      </c>
    </row>
    <row r="6162" spans="1:2" x14ac:dyDescent="0.25">
      <c r="A6162">
        <v>615.90000000000009</v>
      </c>
      <c r="B6162">
        <v>48.476080360412588</v>
      </c>
    </row>
    <row r="6163" spans="1:2" x14ac:dyDescent="0.25">
      <c r="A6163">
        <v>616</v>
      </c>
      <c r="B6163">
        <v>48.460420227050783</v>
      </c>
    </row>
    <row r="6164" spans="1:2" x14ac:dyDescent="0.25">
      <c r="A6164">
        <v>616.1</v>
      </c>
      <c r="B6164">
        <v>48.426205406188963</v>
      </c>
    </row>
    <row r="6165" spans="1:2" x14ac:dyDescent="0.25">
      <c r="A6165">
        <v>616.20000000000005</v>
      </c>
      <c r="B6165">
        <v>48.391990585327143</v>
      </c>
    </row>
    <row r="6166" spans="1:2" x14ac:dyDescent="0.25">
      <c r="A6166">
        <v>616.30000000000007</v>
      </c>
      <c r="B6166">
        <v>48.357775764465309</v>
      </c>
    </row>
    <row r="6167" spans="1:2" x14ac:dyDescent="0.25">
      <c r="A6167">
        <v>616.40000000000009</v>
      </c>
      <c r="B6167">
        <v>48.323560943603489</v>
      </c>
    </row>
    <row r="6168" spans="1:2" x14ac:dyDescent="0.25">
      <c r="A6168">
        <v>616.5</v>
      </c>
      <c r="B6168">
        <v>48.289346122741698</v>
      </c>
    </row>
    <row r="6169" spans="1:2" x14ac:dyDescent="0.25">
      <c r="A6169">
        <v>616.6</v>
      </c>
      <c r="B6169">
        <v>48.255131301879878</v>
      </c>
    </row>
    <row r="6170" spans="1:2" x14ac:dyDescent="0.25">
      <c r="A6170">
        <v>616.70000000000005</v>
      </c>
      <c r="B6170">
        <v>48.220916481018051</v>
      </c>
    </row>
    <row r="6171" spans="1:2" x14ac:dyDescent="0.25">
      <c r="A6171">
        <v>616.80000000000007</v>
      </c>
      <c r="B6171">
        <v>48.186701660156231</v>
      </c>
    </row>
    <row r="6172" spans="1:2" x14ac:dyDescent="0.25">
      <c r="A6172">
        <v>616.90000000000009</v>
      </c>
      <c r="B6172">
        <v>48.152486839294397</v>
      </c>
    </row>
    <row r="6173" spans="1:2" x14ac:dyDescent="0.25">
      <c r="A6173">
        <v>617</v>
      </c>
      <c r="B6173">
        <v>48.11827201843262</v>
      </c>
    </row>
    <row r="6174" spans="1:2" x14ac:dyDescent="0.25">
      <c r="A6174">
        <v>617.1</v>
      </c>
      <c r="B6174">
        <v>48.109469337463381</v>
      </c>
    </row>
    <row r="6175" spans="1:2" x14ac:dyDescent="0.25">
      <c r="A6175">
        <v>617.20000000000005</v>
      </c>
      <c r="B6175">
        <v>48.100666656494141</v>
      </c>
    </row>
    <row r="6176" spans="1:2" x14ac:dyDescent="0.25">
      <c r="A6176">
        <v>617.30000000000007</v>
      </c>
      <c r="B6176">
        <v>48.091863975524888</v>
      </c>
    </row>
    <row r="6177" spans="1:2" x14ac:dyDescent="0.25">
      <c r="A6177">
        <v>617.40000000000009</v>
      </c>
      <c r="B6177">
        <v>48.083061294555662</v>
      </c>
    </row>
    <row r="6178" spans="1:2" x14ac:dyDescent="0.25">
      <c r="A6178">
        <v>617.5</v>
      </c>
      <c r="B6178">
        <v>48.074258613586423</v>
      </c>
    </row>
    <row r="6179" spans="1:2" x14ac:dyDescent="0.25">
      <c r="A6179">
        <v>617.6</v>
      </c>
      <c r="B6179">
        <v>48.065455932617184</v>
      </c>
    </row>
    <row r="6180" spans="1:2" x14ac:dyDescent="0.25">
      <c r="A6180">
        <v>617.70000000000005</v>
      </c>
      <c r="B6180">
        <v>48.056653251647937</v>
      </c>
    </row>
    <row r="6181" spans="1:2" x14ac:dyDescent="0.25">
      <c r="A6181">
        <v>617.80000000000007</v>
      </c>
      <c r="B6181">
        <v>48.047850570678698</v>
      </c>
    </row>
    <row r="6182" spans="1:2" x14ac:dyDescent="0.25">
      <c r="A6182">
        <v>617.90000000000009</v>
      </c>
      <c r="B6182">
        <v>48.039047889709472</v>
      </c>
    </row>
    <row r="6183" spans="1:2" x14ac:dyDescent="0.25">
      <c r="A6183">
        <v>618</v>
      </c>
      <c r="B6183">
        <v>48.030245208740233</v>
      </c>
    </row>
    <row r="6184" spans="1:2" x14ac:dyDescent="0.25">
      <c r="A6184">
        <v>618.1</v>
      </c>
      <c r="B6184">
        <v>47.991057510375967</v>
      </c>
    </row>
    <row r="6185" spans="1:2" x14ac:dyDescent="0.25">
      <c r="A6185">
        <v>618.20000000000005</v>
      </c>
      <c r="B6185">
        <v>47.951869812011701</v>
      </c>
    </row>
    <row r="6186" spans="1:2" x14ac:dyDescent="0.25">
      <c r="A6186">
        <v>618.30000000000007</v>
      </c>
      <c r="B6186">
        <v>47.912682113647428</v>
      </c>
    </row>
    <row r="6187" spans="1:2" x14ac:dyDescent="0.25">
      <c r="A6187">
        <v>618.40000000000009</v>
      </c>
      <c r="B6187">
        <v>47.873494415283169</v>
      </c>
    </row>
    <row r="6188" spans="1:2" x14ac:dyDescent="0.25">
      <c r="A6188">
        <v>618.5</v>
      </c>
      <c r="B6188">
        <v>47.834306716918952</v>
      </c>
    </row>
    <row r="6189" spans="1:2" x14ac:dyDescent="0.25">
      <c r="A6189">
        <v>618.6</v>
      </c>
      <c r="B6189">
        <v>47.795119018554679</v>
      </c>
    </row>
    <row r="6190" spans="1:2" x14ac:dyDescent="0.25">
      <c r="A6190">
        <v>618.70000000000005</v>
      </c>
      <c r="B6190">
        <v>47.755931320190413</v>
      </c>
    </row>
    <row r="6191" spans="1:2" x14ac:dyDescent="0.25">
      <c r="A6191">
        <v>618.80000000000007</v>
      </c>
      <c r="B6191">
        <v>47.716743621826147</v>
      </c>
    </row>
    <row r="6192" spans="1:2" x14ac:dyDescent="0.25">
      <c r="A6192">
        <v>618.90000000000009</v>
      </c>
      <c r="B6192">
        <v>47.677555923461881</v>
      </c>
    </row>
    <row r="6193" spans="1:2" x14ac:dyDescent="0.25">
      <c r="A6193">
        <v>619</v>
      </c>
      <c r="B6193">
        <v>47.638368225097658</v>
      </c>
    </row>
    <row r="6194" spans="1:2" x14ac:dyDescent="0.25">
      <c r="A6194">
        <v>619.1</v>
      </c>
      <c r="B6194">
        <v>47.565595474243153</v>
      </c>
    </row>
    <row r="6195" spans="1:2" x14ac:dyDescent="0.25">
      <c r="A6195">
        <v>619.20000000000005</v>
      </c>
      <c r="B6195">
        <v>47.492822723388642</v>
      </c>
    </row>
    <row r="6196" spans="1:2" x14ac:dyDescent="0.25">
      <c r="A6196">
        <v>619.30000000000007</v>
      </c>
      <c r="B6196">
        <v>47.42004997253413</v>
      </c>
    </row>
    <row r="6197" spans="1:2" x14ac:dyDescent="0.25">
      <c r="A6197">
        <v>619.40000000000009</v>
      </c>
      <c r="B6197">
        <v>47.347277221679619</v>
      </c>
    </row>
    <row r="6198" spans="1:2" x14ac:dyDescent="0.25">
      <c r="A6198">
        <v>619.5</v>
      </c>
      <c r="B6198">
        <v>47.274504470825192</v>
      </c>
    </row>
    <row r="6199" spans="1:2" x14ac:dyDescent="0.25">
      <c r="A6199">
        <v>619.6</v>
      </c>
      <c r="B6199">
        <v>47.201731719970681</v>
      </c>
    </row>
    <row r="6200" spans="1:2" x14ac:dyDescent="0.25">
      <c r="A6200">
        <v>619.70000000000005</v>
      </c>
      <c r="B6200">
        <v>47.128958969116177</v>
      </c>
    </row>
    <row r="6201" spans="1:2" x14ac:dyDescent="0.25">
      <c r="A6201">
        <v>619.80000000000007</v>
      </c>
      <c r="B6201">
        <v>47.056186218261672</v>
      </c>
    </row>
    <row r="6202" spans="1:2" x14ac:dyDescent="0.25">
      <c r="A6202">
        <v>619.90000000000009</v>
      </c>
      <c r="B6202">
        <v>46.983413467407154</v>
      </c>
    </row>
    <row r="6203" spans="1:2" x14ac:dyDescent="0.25">
      <c r="A6203">
        <v>620</v>
      </c>
      <c r="B6203">
        <v>46.910640716552727</v>
      </c>
    </row>
    <row r="6204" spans="1:2" x14ac:dyDescent="0.25">
      <c r="A6204">
        <v>620.1</v>
      </c>
      <c r="B6204">
        <v>46.817659721374483</v>
      </c>
    </row>
    <row r="6205" spans="1:2" x14ac:dyDescent="0.25">
      <c r="A6205">
        <v>620.20000000000005</v>
      </c>
      <c r="B6205">
        <v>46.724678726196238</v>
      </c>
    </row>
    <row r="6206" spans="1:2" x14ac:dyDescent="0.25">
      <c r="A6206">
        <v>620.30000000000007</v>
      </c>
      <c r="B6206">
        <v>46.631697731018001</v>
      </c>
    </row>
    <row r="6207" spans="1:2" x14ac:dyDescent="0.25">
      <c r="A6207">
        <v>620.40000000000009</v>
      </c>
      <c r="B6207">
        <v>46.538716735839763</v>
      </c>
    </row>
    <row r="6208" spans="1:2" x14ac:dyDescent="0.25">
      <c r="A6208">
        <v>620.5</v>
      </c>
      <c r="B6208">
        <v>46.445735740661618</v>
      </c>
    </row>
    <row r="6209" spans="1:2" x14ac:dyDescent="0.25">
      <c r="A6209">
        <v>620.6</v>
      </c>
      <c r="B6209">
        <v>46.352754745483367</v>
      </c>
    </row>
    <row r="6210" spans="1:2" x14ac:dyDescent="0.25">
      <c r="A6210">
        <v>620.70000000000005</v>
      </c>
      <c r="B6210">
        <v>46.259773750305129</v>
      </c>
    </row>
    <row r="6211" spans="1:2" x14ac:dyDescent="0.25">
      <c r="A6211">
        <v>620.80000000000007</v>
      </c>
      <c r="B6211">
        <v>46.166792755126892</v>
      </c>
    </row>
    <row r="6212" spans="1:2" x14ac:dyDescent="0.25">
      <c r="A6212">
        <v>620.90000000000009</v>
      </c>
      <c r="B6212">
        <v>46.073811759948647</v>
      </c>
    </row>
    <row r="6213" spans="1:2" x14ac:dyDescent="0.25">
      <c r="A6213">
        <v>621</v>
      </c>
      <c r="B6213">
        <v>45.980830764770509</v>
      </c>
    </row>
    <row r="6214" spans="1:2" x14ac:dyDescent="0.25">
      <c r="A6214">
        <v>621.1</v>
      </c>
      <c r="B6214">
        <v>45.898985252380363</v>
      </c>
    </row>
    <row r="6215" spans="1:2" x14ac:dyDescent="0.25">
      <c r="A6215">
        <v>621.20000000000005</v>
      </c>
      <c r="B6215">
        <v>45.817139739990203</v>
      </c>
    </row>
    <row r="6216" spans="1:2" x14ac:dyDescent="0.25">
      <c r="A6216">
        <v>621.30000000000007</v>
      </c>
      <c r="B6216">
        <v>45.735294227600043</v>
      </c>
    </row>
    <row r="6217" spans="1:2" x14ac:dyDescent="0.25">
      <c r="A6217">
        <v>621.40000000000009</v>
      </c>
      <c r="B6217">
        <v>45.65344871520989</v>
      </c>
    </row>
    <row r="6218" spans="1:2" x14ac:dyDescent="0.25">
      <c r="A6218">
        <v>621.5</v>
      </c>
      <c r="B6218">
        <v>45.57160320281983</v>
      </c>
    </row>
    <row r="6219" spans="1:2" x14ac:dyDescent="0.25">
      <c r="A6219">
        <v>621.6</v>
      </c>
      <c r="B6219">
        <v>45.48975769042967</v>
      </c>
    </row>
    <row r="6220" spans="1:2" x14ac:dyDescent="0.25">
      <c r="A6220">
        <v>621.70000000000005</v>
      </c>
      <c r="B6220">
        <v>45.407912178039517</v>
      </c>
    </row>
    <row r="6221" spans="1:2" x14ac:dyDescent="0.25">
      <c r="A6221">
        <v>621.80000000000007</v>
      </c>
      <c r="B6221">
        <v>45.326066665649357</v>
      </c>
    </row>
    <row r="6222" spans="1:2" x14ac:dyDescent="0.25">
      <c r="A6222">
        <v>621.90000000000009</v>
      </c>
      <c r="B6222">
        <v>45.244221153259197</v>
      </c>
    </row>
    <row r="6223" spans="1:2" x14ac:dyDescent="0.25">
      <c r="A6223">
        <v>622</v>
      </c>
      <c r="B6223">
        <v>45.162375640869143</v>
      </c>
    </row>
    <row r="6224" spans="1:2" x14ac:dyDescent="0.25">
      <c r="A6224">
        <v>622.1</v>
      </c>
      <c r="B6224">
        <v>45.065791282653791</v>
      </c>
    </row>
    <row r="6225" spans="1:2" x14ac:dyDescent="0.25">
      <c r="A6225">
        <v>622.20000000000005</v>
      </c>
      <c r="B6225">
        <v>44.969206924438431</v>
      </c>
    </row>
    <row r="6226" spans="1:2" x14ac:dyDescent="0.25">
      <c r="A6226">
        <v>622.30000000000007</v>
      </c>
      <c r="B6226">
        <v>44.872622566223079</v>
      </c>
    </row>
    <row r="6227" spans="1:2" x14ac:dyDescent="0.25">
      <c r="A6227">
        <v>622.40000000000009</v>
      </c>
      <c r="B6227">
        <v>44.776038208007733</v>
      </c>
    </row>
    <row r="6228" spans="1:2" x14ac:dyDescent="0.25">
      <c r="A6228">
        <v>622.5</v>
      </c>
      <c r="B6228">
        <v>44.67945384979248</v>
      </c>
    </row>
    <row r="6229" spans="1:2" x14ac:dyDescent="0.25">
      <c r="A6229">
        <v>622.6</v>
      </c>
      <c r="B6229">
        <v>44.582869491577128</v>
      </c>
    </row>
    <row r="6230" spans="1:2" x14ac:dyDescent="0.25">
      <c r="A6230">
        <v>622.70000000000005</v>
      </c>
      <c r="B6230">
        <v>44.486285133361768</v>
      </c>
    </row>
    <row r="6231" spans="1:2" x14ac:dyDescent="0.25">
      <c r="A6231">
        <v>622.80000000000007</v>
      </c>
      <c r="B6231">
        <v>44.389700775146423</v>
      </c>
    </row>
    <row r="6232" spans="1:2" x14ac:dyDescent="0.25">
      <c r="A6232">
        <v>622.90000000000009</v>
      </c>
      <c r="B6232">
        <v>44.293116416931063</v>
      </c>
    </row>
    <row r="6233" spans="1:2" x14ac:dyDescent="0.25">
      <c r="A6233">
        <v>623</v>
      </c>
      <c r="B6233">
        <v>44.196532058715817</v>
      </c>
    </row>
    <row r="6234" spans="1:2" x14ac:dyDescent="0.25">
      <c r="A6234">
        <v>623.1</v>
      </c>
      <c r="B6234">
        <v>44.149754905700668</v>
      </c>
    </row>
    <row r="6235" spans="1:2" x14ac:dyDescent="0.25">
      <c r="A6235">
        <v>623.20000000000005</v>
      </c>
      <c r="B6235">
        <v>44.102977752685533</v>
      </c>
    </row>
    <row r="6236" spans="1:2" x14ac:dyDescent="0.25">
      <c r="A6236">
        <v>623.30000000000007</v>
      </c>
      <c r="B6236">
        <v>44.056200599670383</v>
      </c>
    </row>
    <row r="6237" spans="1:2" x14ac:dyDescent="0.25">
      <c r="A6237">
        <v>623.40000000000009</v>
      </c>
      <c r="B6237">
        <v>44.009423446655227</v>
      </c>
    </row>
    <row r="6238" spans="1:2" x14ac:dyDescent="0.25">
      <c r="A6238">
        <v>623.5</v>
      </c>
      <c r="B6238">
        <v>43.962646293640127</v>
      </c>
    </row>
    <row r="6239" spans="1:2" x14ac:dyDescent="0.25">
      <c r="A6239">
        <v>623.6</v>
      </c>
      <c r="B6239">
        <v>43.915869140624977</v>
      </c>
    </row>
    <row r="6240" spans="1:2" x14ac:dyDescent="0.25">
      <c r="A6240">
        <v>623.70000000000005</v>
      </c>
      <c r="B6240">
        <v>43.869091987609842</v>
      </c>
    </row>
    <row r="6241" spans="1:2" x14ac:dyDescent="0.25">
      <c r="A6241">
        <v>623.80000000000007</v>
      </c>
      <c r="B6241">
        <v>43.822314834594692</v>
      </c>
    </row>
    <row r="6242" spans="1:2" x14ac:dyDescent="0.25">
      <c r="A6242">
        <v>623.90000000000009</v>
      </c>
      <c r="B6242">
        <v>43.775537681579543</v>
      </c>
    </row>
    <row r="6243" spans="1:2" x14ac:dyDescent="0.25">
      <c r="A6243">
        <v>624</v>
      </c>
      <c r="B6243">
        <v>43.72876052856445</v>
      </c>
    </row>
    <row r="6244" spans="1:2" x14ac:dyDescent="0.25">
      <c r="A6244">
        <v>624.1</v>
      </c>
      <c r="B6244">
        <v>43.721980247497562</v>
      </c>
    </row>
    <row r="6245" spans="1:2" x14ac:dyDescent="0.25">
      <c r="A6245">
        <v>624.20000000000005</v>
      </c>
      <c r="B6245">
        <v>43.71519996643066</v>
      </c>
    </row>
    <row r="6246" spans="1:2" x14ac:dyDescent="0.25">
      <c r="A6246">
        <v>624.30000000000007</v>
      </c>
      <c r="B6246">
        <v>43.708419685363758</v>
      </c>
    </row>
    <row r="6247" spans="1:2" x14ac:dyDescent="0.25">
      <c r="A6247">
        <v>624.40000000000009</v>
      </c>
      <c r="B6247">
        <v>43.70163940429687</v>
      </c>
    </row>
    <row r="6248" spans="1:2" x14ac:dyDescent="0.25">
      <c r="A6248">
        <v>624.5</v>
      </c>
      <c r="B6248">
        <v>43.694859123229982</v>
      </c>
    </row>
    <row r="6249" spans="1:2" x14ac:dyDescent="0.25">
      <c r="A6249">
        <v>624.6</v>
      </c>
      <c r="B6249">
        <v>43.688078842163087</v>
      </c>
    </row>
    <row r="6250" spans="1:2" x14ac:dyDescent="0.25">
      <c r="A6250">
        <v>624.70000000000005</v>
      </c>
      <c r="B6250">
        <v>43.681298561096192</v>
      </c>
    </row>
    <row r="6251" spans="1:2" x14ac:dyDescent="0.25">
      <c r="A6251">
        <v>624.80000000000007</v>
      </c>
      <c r="B6251">
        <v>43.674518280029297</v>
      </c>
    </row>
    <row r="6252" spans="1:2" x14ac:dyDescent="0.25">
      <c r="A6252">
        <v>624.90000000000009</v>
      </c>
      <c r="B6252">
        <v>43.667737998962401</v>
      </c>
    </row>
    <row r="6253" spans="1:2" x14ac:dyDescent="0.25">
      <c r="A6253">
        <v>625</v>
      </c>
      <c r="B6253">
        <v>43.660957717895513</v>
      </c>
    </row>
    <row r="6254" spans="1:2" x14ac:dyDescent="0.25">
      <c r="A6254">
        <v>625.1</v>
      </c>
      <c r="B6254">
        <v>43.688287811279309</v>
      </c>
    </row>
    <row r="6255" spans="1:2" x14ac:dyDescent="0.25">
      <c r="A6255">
        <v>625.20000000000005</v>
      </c>
      <c r="B6255">
        <v>43.715617904663112</v>
      </c>
    </row>
    <row r="6256" spans="1:2" x14ac:dyDescent="0.25">
      <c r="A6256">
        <v>625.30000000000007</v>
      </c>
      <c r="B6256">
        <v>43.742947998046901</v>
      </c>
    </row>
    <row r="6257" spans="1:2" x14ac:dyDescent="0.25">
      <c r="A6257">
        <v>625.40000000000009</v>
      </c>
      <c r="B6257">
        <v>43.77027809143069</v>
      </c>
    </row>
    <row r="6258" spans="1:2" x14ac:dyDescent="0.25">
      <c r="A6258">
        <v>625.5</v>
      </c>
      <c r="B6258">
        <v>43.797608184814457</v>
      </c>
    </row>
    <row r="6259" spans="1:2" x14ac:dyDescent="0.25">
      <c r="A6259">
        <v>625.6</v>
      </c>
      <c r="B6259">
        <v>43.824938278198253</v>
      </c>
    </row>
    <row r="6260" spans="1:2" x14ac:dyDescent="0.25">
      <c r="A6260">
        <v>625.70000000000005</v>
      </c>
      <c r="B6260">
        <v>43.852268371582049</v>
      </c>
    </row>
    <row r="6261" spans="1:2" x14ac:dyDescent="0.25">
      <c r="A6261">
        <v>625.80000000000007</v>
      </c>
      <c r="B6261">
        <v>43.879598464965852</v>
      </c>
    </row>
    <row r="6262" spans="1:2" x14ac:dyDescent="0.25">
      <c r="A6262">
        <v>625.90000000000009</v>
      </c>
      <c r="B6262">
        <v>43.906928558349627</v>
      </c>
    </row>
    <row r="6263" spans="1:2" x14ac:dyDescent="0.25">
      <c r="A6263">
        <v>626</v>
      </c>
      <c r="B6263">
        <v>43.934258651733401</v>
      </c>
    </row>
    <row r="6264" spans="1:2" x14ac:dyDescent="0.25">
      <c r="A6264">
        <v>626.1</v>
      </c>
      <c r="B6264">
        <v>44.010083961486828</v>
      </c>
    </row>
    <row r="6265" spans="1:2" x14ac:dyDescent="0.25">
      <c r="A6265">
        <v>626.20000000000005</v>
      </c>
      <c r="B6265">
        <v>44.085909271240268</v>
      </c>
    </row>
    <row r="6266" spans="1:2" x14ac:dyDescent="0.25">
      <c r="A6266">
        <v>626.30000000000007</v>
      </c>
      <c r="B6266">
        <v>44.161734580993709</v>
      </c>
    </row>
    <row r="6267" spans="1:2" x14ac:dyDescent="0.25">
      <c r="A6267">
        <v>626.40000000000009</v>
      </c>
      <c r="B6267">
        <v>44.237559890747143</v>
      </c>
    </row>
    <row r="6268" spans="1:2" x14ac:dyDescent="0.25">
      <c r="A6268">
        <v>626.5</v>
      </c>
      <c r="B6268">
        <v>44.313385200500491</v>
      </c>
    </row>
    <row r="6269" spans="1:2" x14ac:dyDescent="0.25">
      <c r="A6269">
        <v>626.6</v>
      </c>
      <c r="B6269">
        <v>44.389210510253918</v>
      </c>
    </row>
    <row r="6270" spans="1:2" x14ac:dyDescent="0.25">
      <c r="A6270">
        <v>626.70000000000005</v>
      </c>
      <c r="B6270">
        <v>44.465035820007358</v>
      </c>
    </row>
    <row r="6271" spans="1:2" x14ac:dyDescent="0.25">
      <c r="A6271">
        <v>626.80000000000007</v>
      </c>
      <c r="B6271">
        <v>44.540861129760799</v>
      </c>
    </row>
    <row r="6272" spans="1:2" x14ac:dyDescent="0.25">
      <c r="A6272">
        <v>626.90000000000009</v>
      </c>
      <c r="B6272">
        <v>44.616686439514233</v>
      </c>
    </row>
    <row r="6273" spans="1:2" x14ac:dyDescent="0.25">
      <c r="A6273">
        <v>627</v>
      </c>
      <c r="B6273">
        <v>44.692511749267581</v>
      </c>
    </row>
    <row r="6274" spans="1:2" x14ac:dyDescent="0.25">
      <c r="A6274">
        <v>627.1</v>
      </c>
      <c r="B6274">
        <v>44.778807334899923</v>
      </c>
    </row>
    <row r="6275" spans="1:2" x14ac:dyDescent="0.25">
      <c r="A6275">
        <v>627.20000000000005</v>
      </c>
      <c r="B6275">
        <v>44.865102920532273</v>
      </c>
    </row>
    <row r="6276" spans="1:2" x14ac:dyDescent="0.25">
      <c r="A6276">
        <v>627.30000000000007</v>
      </c>
      <c r="B6276">
        <v>44.951398506164608</v>
      </c>
    </row>
    <row r="6277" spans="1:2" x14ac:dyDescent="0.25">
      <c r="A6277">
        <v>627.40000000000009</v>
      </c>
      <c r="B6277">
        <v>45.037694091796958</v>
      </c>
    </row>
    <row r="6278" spans="1:2" x14ac:dyDescent="0.25">
      <c r="A6278">
        <v>627.5</v>
      </c>
      <c r="B6278">
        <v>45.123989677429201</v>
      </c>
    </row>
    <row r="6279" spans="1:2" x14ac:dyDescent="0.25">
      <c r="A6279">
        <v>627.6</v>
      </c>
      <c r="B6279">
        <v>45.210285263061543</v>
      </c>
    </row>
    <row r="6280" spans="1:2" x14ac:dyDescent="0.25">
      <c r="A6280">
        <v>627.70000000000005</v>
      </c>
      <c r="B6280">
        <v>45.296580848693893</v>
      </c>
    </row>
    <row r="6281" spans="1:2" x14ac:dyDescent="0.25">
      <c r="A6281">
        <v>627.80000000000007</v>
      </c>
      <c r="B6281">
        <v>45.382876434326228</v>
      </c>
    </row>
    <row r="6282" spans="1:2" x14ac:dyDescent="0.25">
      <c r="A6282">
        <v>627.90000000000009</v>
      </c>
      <c r="B6282">
        <v>45.469172019958577</v>
      </c>
    </row>
    <row r="6283" spans="1:2" x14ac:dyDescent="0.25">
      <c r="A6283">
        <v>628</v>
      </c>
      <c r="B6283">
        <v>45.55546760559082</v>
      </c>
    </row>
    <row r="6284" spans="1:2" x14ac:dyDescent="0.25">
      <c r="A6284">
        <v>628.1</v>
      </c>
      <c r="B6284">
        <v>45.592837982177741</v>
      </c>
    </row>
    <row r="6285" spans="1:2" x14ac:dyDescent="0.25">
      <c r="A6285">
        <v>628.20000000000005</v>
      </c>
      <c r="B6285">
        <v>45.630208358764662</v>
      </c>
    </row>
    <row r="6286" spans="1:2" x14ac:dyDescent="0.25">
      <c r="A6286">
        <v>628.30000000000007</v>
      </c>
      <c r="B6286">
        <v>45.66757873535159</v>
      </c>
    </row>
    <row r="6287" spans="1:2" x14ac:dyDescent="0.25">
      <c r="A6287">
        <v>628.40000000000009</v>
      </c>
      <c r="B6287">
        <v>45.704949111938511</v>
      </c>
    </row>
    <row r="6288" spans="1:2" x14ac:dyDescent="0.25">
      <c r="A6288">
        <v>628.5</v>
      </c>
      <c r="B6288">
        <v>45.742319488525389</v>
      </c>
    </row>
    <row r="6289" spans="1:2" x14ac:dyDescent="0.25">
      <c r="A6289">
        <v>628.6</v>
      </c>
      <c r="B6289">
        <v>45.77968986511231</v>
      </c>
    </row>
    <row r="6290" spans="1:2" x14ac:dyDescent="0.25">
      <c r="A6290">
        <v>628.70000000000005</v>
      </c>
      <c r="B6290">
        <v>45.817060241699231</v>
      </c>
    </row>
    <row r="6291" spans="1:2" x14ac:dyDescent="0.25">
      <c r="A6291">
        <v>628.80000000000007</v>
      </c>
      <c r="B6291">
        <v>45.854430618286159</v>
      </c>
    </row>
    <row r="6292" spans="1:2" x14ac:dyDescent="0.25">
      <c r="A6292">
        <v>628.90000000000009</v>
      </c>
      <c r="B6292">
        <v>45.89180099487308</v>
      </c>
    </row>
    <row r="6293" spans="1:2" x14ac:dyDescent="0.25">
      <c r="A6293">
        <v>629</v>
      </c>
      <c r="B6293">
        <v>45.929171371459958</v>
      </c>
    </row>
    <row r="6294" spans="1:2" x14ac:dyDescent="0.25">
      <c r="A6294">
        <v>629.1</v>
      </c>
      <c r="B6294">
        <v>45.923453788757321</v>
      </c>
    </row>
    <row r="6295" spans="1:2" x14ac:dyDescent="0.25">
      <c r="A6295">
        <v>629.20000000000005</v>
      </c>
      <c r="B6295">
        <v>45.917736206054677</v>
      </c>
    </row>
    <row r="6296" spans="1:2" x14ac:dyDescent="0.25">
      <c r="A6296">
        <v>629.30000000000007</v>
      </c>
      <c r="B6296">
        <v>45.912018623352047</v>
      </c>
    </row>
    <row r="6297" spans="1:2" x14ac:dyDescent="0.25">
      <c r="A6297">
        <v>629.40000000000009</v>
      </c>
      <c r="B6297">
        <v>45.90630104064941</v>
      </c>
    </row>
    <row r="6298" spans="1:2" x14ac:dyDescent="0.25">
      <c r="A6298">
        <v>629.5</v>
      </c>
      <c r="B6298">
        <v>45.90058345794678</v>
      </c>
    </row>
    <row r="6299" spans="1:2" x14ac:dyDescent="0.25">
      <c r="A6299">
        <v>629.6</v>
      </c>
      <c r="B6299">
        <v>45.894865875244143</v>
      </c>
    </row>
    <row r="6300" spans="1:2" x14ac:dyDescent="0.25">
      <c r="A6300">
        <v>629.70000000000005</v>
      </c>
      <c r="B6300">
        <v>45.889148292541513</v>
      </c>
    </row>
    <row r="6301" spans="1:2" x14ac:dyDescent="0.25">
      <c r="A6301">
        <v>629.80000000000007</v>
      </c>
      <c r="B6301">
        <v>45.883430709838869</v>
      </c>
    </row>
    <row r="6302" spans="1:2" x14ac:dyDescent="0.25">
      <c r="A6302">
        <v>629.90000000000009</v>
      </c>
      <c r="B6302">
        <v>45.877713127136232</v>
      </c>
    </row>
    <row r="6303" spans="1:2" x14ac:dyDescent="0.25">
      <c r="A6303">
        <v>630</v>
      </c>
      <c r="B6303">
        <v>45.871995544433602</v>
      </c>
    </row>
    <row r="6304" spans="1:2" x14ac:dyDescent="0.25">
      <c r="A6304">
        <v>630.1</v>
      </c>
      <c r="B6304">
        <v>45.860715026855473</v>
      </c>
    </row>
    <row r="6305" spans="1:2" x14ac:dyDescent="0.25">
      <c r="A6305">
        <v>630.20000000000005</v>
      </c>
      <c r="B6305">
        <v>45.849434509277337</v>
      </c>
    </row>
    <row r="6306" spans="1:2" x14ac:dyDescent="0.25">
      <c r="A6306">
        <v>630.30000000000007</v>
      </c>
      <c r="B6306">
        <v>45.838153991699222</v>
      </c>
    </row>
    <row r="6307" spans="1:2" x14ac:dyDescent="0.25">
      <c r="A6307">
        <v>630.40000000000009</v>
      </c>
      <c r="B6307">
        <v>45.826873474121093</v>
      </c>
    </row>
    <row r="6308" spans="1:2" x14ac:dyDescent="0.25">
      <c r="A6308">
        <v>630.5</v>
      </c>
      <c r="B6308">
        <v>45.815592956542972</v>
      </c>
    </row>
    <row r="6309" spans="1:2" x14ac:dyDescent="0.25">
      <c r="A6309">
        <v>630.6</v>
      </c>
      <c r="B6309">
        <v>45.804312438964843</v>
      </c>
    </row>
    <row r="6310" spans="1:2" x14ac:dyDescent="0.25">
      <c r="A6310">
        <v>630.70000000000005</v>
      </c>
      <c r="B6310">
        <v>45.793031921386707</v>
      </c>
    </row>
    <row r="6311" spans="1:2" x14ac:dyDescent="0.25">
      <c r="A6311">
        <v>630.80000000000007</v>
      </c>
      <c r="B6311">
        <v>45.781751403808578</v>
      </c>
    </row>
    <row r="6312" spans="1:2" x14ac:dyDescent="0.25">
      <c r="A6312">
        <v>630.90000000000009</v>
      </c>
      <c r="B6312">
        <v>45.770470886230463</v>
      </c>
    </row>
    <row r="6313" spans="1:2" x14ac:dyDescent="0.25">
      <c r="A6313">
        <v>631</v>
      </c>
      <c r="B6313">
        <v>45.759190368652341</v>
      </c>
    </row>
    <row r="6314" spans="1:2" x14ac:dyDescent="0.25">
      <c r="A6314">
        <v>631.1</v>
      </c>
      <c r="B6314">
        <v>45.780224266052251</v>
      </c>
    </row>
    <row r="6315" spans="1:2" x14ac:dyDescent="0.25">
      <c r="A6315">
        <v>631.20000000000005</v>
      </c>
      <c r="B6315">
        <v>45.801258163452147</v>
      </c>
    </row>
    <row r="6316" spans="1:2" x14ac:dyDescent="0.25">
      <c r="A6316">
        <v>631.30000000000007</v>
      </c>
      <c r="B6316">
        <v>45.822292060852057</v>
      </c>
    </row>
    <row r="6317" spans="1:2" x14ac:dyDescent="0.25">
      <c r="A6317">
        <v>631.40000000000009</v>
      </c>
      <c r="B6317">
        <v>45.843325958251967</v>
      </c>
    </row>
    <row r="6318" spans="1:2" x14ac:dyDescent="0.25">
      <c r="A6318">
        <v>631.5</v>
      </c>
      <c r="B6318">
        <v>45.864359855651863</v>
      </c>
    </row>
    <row r="6319" spans="1:2" x14ac:dyDescent="0.25">
      <c r="A6319">
        <v>631.6</v>
      </c>
      <c r="B6319">
        <v>45.885393753051773</v>
      </c>
    </row>
    <row r="6320" spans="1:2" x14ac:dyDescent="0.25">
      <c r="A6320">
        <v>631.70000000000005</v>
      </c>
      <c r="B6320">
        <v>45.906427650451668</v>
      </c>
    </row>
    <row r="6321" spans="1:2" x14ac:dyDescent="0.25">
      <c r="A6321">
        <v>631.80000000000007</v>
      </c>
      <c r="B6321">
        <v>45.927461547851578</v>
      </c>
    </row>
    <row r="6322" spans="1:2" x14ac:dyDescent="0.25">
      <c r="A6322">
        <v>631.90000000000009</v>
      </c>
      <c r="B6322">
        <v>45.948495445251488</v>
      </c>
    </row>
    <row r="6323" spans="1:2" x14ac:dyDescent="0.25">
      <c r="A6323">
        <v>632</v>
      </c>
      <c r="B6323">
        <v>45.96952934265137</v>
      </c>
    </row>
    <row r="6324" spans="1:2" x14ac:dyDescent="0.25">
      <c r="A6324">
        <v>632.1</v>
      </c>
      <c r="B6324">
        <v>46.022727508544939</v>
      </c>
    </row>
    <row r="6325" spans="1:2" x14ac:dyDescent="0.25">
      <c r="A6325">
        <v>632.20000000000005</v>
      </c>
      <c r="B6325">
        <v>46.075925674438501</v>
      </c>
    </row>
    <row r="6326" spans="1:2" x14ac:dyDescent="0.25">
      <c r="A6326">
        <v>632.30000000000007</v>
      </c>
      <c r="B6326">
        <v>46.12912384033207</v>
      </c>
    </row>
    <row r="6327" spans="1:2" x14ac:dyDescent="0.25">
      <c r="A6327">
        <v>632.40000000000009</v>
      </c>
      <c r="B6327">
        <v>46.182322006225633</v>
      </c>
    </row>
    <row r="6328" spans="1:2" x14ac:dyDescent="0.25">
      <c r="A6328">
        <v>632.5</v>
      </c>
      <c r="B6328">
        <v>46.235520172119138</v>
      </c>
    </row>
    <row r="6329" spans="1:2" x14ac:dyDescent="0.25">
      <c r="A6329">
        <v>632.6</v>
      </c>
      <c r="B6329">
        <v>46.288718338012707</v>
      </c>
    </row>
    <row r="6330" spans="1:2" x14ac:dyDescent="0.25">
      <c r="A6330">
        <v>632.70000000000005</v>
      </c>
      <c r="B6330">
        <v>46.341916503906283</v>
      </c>
    </row>
    <row r="6331" spans="1:2" x14ac:dyDescent="0.25">
      <c r="A6331">
        <v>632.80000000000007</v>
      </c>
      <c r="B6331">
        <v>46.395114669799838</v>
      </c>
    </row>
    <row r="6332" spans="1:2" x14ac:dyDescent="0.25">
      <c r="A6332">
        <v>632.90000000000009</v>
      </c>
      <c r="B6332">
        <v>46.448312835693407</v>
      </c>
    </row>
    <row r="6333" spans="1:2" x14ac:dyDescent="0.25">
      <c r="A6333">
        <v>633</v>
      </c>
      <c r="B6333">
        <v>46.501511001586913</v>
      </c>
    </row>
    <row r="6334" spans="1:2" x14ac:dyDescent="0.25">
      <c r="A6334">
        <v>633.1</v>
      </c>
      <c r="B6334">
        <v>46.595787582397477</v>
      </c>
    </row>
    <row r="6335" spans="1:2" x14ac:dyDescent="0.25">
      <c r="A6335">
        <v>633.20000000000005</v>
      </c>
      <c r="B6335">
        <v>46.690064163208049</v>
      </c>
    </row>
    <row r="6336" spans="1:2" x14ac:dyDescent="0.25">
      <c r="A6336">
        <v>633.30000000000007</v>
      </c>
      <c r="B6336">
        <v>46.784340744018621</v>
      </c>
    </row>
    <row r="6337" spans="1:2" x14ac:dyDescent="0.25">
      <c r="A6337">
        <v>633.40000000000009</v>
      </c>
      <c r="B6337">
        <v>46.878617324829193</v>
      </c>
    </row>
    <row r="6338" spans="1:2" x14ac:dyDescent="0.25">
      <c r="A6338">
        <v>633.5</v>
      </c>
      <c r="B6338">
        <v>46.972893905639651</v>
      </c>
    </row>
    <row r="6339" spans="1:2" x14ac:dyDescent="0.25">
      <c r="A6339">
        <v>633.6</v>
      </c>
      <c r="B6339">
        <v>47.067170486450223</v>
      </c>
    </row>
    <row r="6340" spans="1:2" x14ac:dyDescent="0.25">
      <c r="A6340">
        <v>633.70000000000005</v>
      </c>
      <c r="B6340">
        <v>47.161447067260788</v>
      </c>
    </row>
    <row r="6341" spans="1:2" x14ac:dyDescent="0.25">
      <c r="A6341">
        <v>633.80000000000007</v>
      </c>
      <c r="B6341">
        <v>47.255723648071353</v>
      </c>
    </row>
    <row r="6342" spans="1:2" x14ac:dyDescent="0.25">
      <c r="A6342">
        <v>633.90000000000009</v>
      </c>
      <c r="B6342">
        <v>47.350000228881918</v>
      </c>
    </row>
    <row r="6343" spans="1:2" x14ac:dyDescent="0.25">
      <c r="A6343">
        <v>634</v>
      </c>
      <c r="B6343">
        <v>47.444276809692383</v>
      </c>
    </row>
    <row r="6344" spans="1:2" x14ac:dyDescent="0.25">
      <c r="A6344">
        <v>634.1</v>
      </c>
      <c r="B6344">
        <v>47.597697143554733</v>
      </c>
    </row>
    <row r="6345" spans="1:2" x14ac:dyDescent="0.25">
      <c r="A6345">
        <v>634.20000000000005</v>
      </c>
      <c r="B6345">
        <v>47.751117477417061</v>
      </c>
    </row>
    <row r="6346" spans="1:2" x14ac:dyDescent="0.25">
      <c r="A6346">
        <v>634.30000000000007</v>
      </c>
      <c r="B6346">
        <v>47.904537811279397</v>
      </c>
    </row>
    <row r="6347" spans="1:2" x14ac:dyDescent="0.25">
      <c r="A6347">
        <v>634.40000000000009</v>
      </c>
      <c r="B6347">
        <v>48.05795814514174</v>
      </c>
    </row>
    <row r="6348" spans="1:2" x14ac:dyDescent="0.25">
      <c r="A6348">
        <v>634.5</v>
      </c>
      <c r="B6348">
        <v>48.211378479003898</v>
      </c>
    </row>
    <row r="6349" spans="1:2" x14ac:dyDescent="0.25">
      <c r="A6349">
        <v>634.6</v>
      </c>
      <c r="B6349">
        <v>48.364798812866248</v>
      </c>
    </row>
    <row r="6350" spans="1:2" x14ac:dyDescent="0.25">
      <c r="A6350">
        <v>634.70000000000005</v>
      </c>
      <c r="B6350">
        <v>48.518219146728583</v>
      </c>
    </row>
    <row r="6351" spans="1:2" x14ac:dyDescent="0.25">
      <c r="A6351">
        <v>634.80000000000007</v>
      </c>
      <c r="B6351">
        <v>48.671639480590933</v>
      </c>
    </row>
    <row r="6352" spans="1:2" x14ac:dyDescent="0.25">
      <c r="A6352">
        <v>634.90000000000009</v>
      </c>
      <c r="B6352">
        <v>48.825059814453262</v>
      </c>
    </row>
    <row r="6353" spans="1:2" x14ac:dyDescent="0.25">
      <c r="A6353">
        <v>635</v>
      </c>
      <c r="B6353">
        <v>48.978480148315427</v>
      </c>
    </row>
    <row r="6354" spans="1:2" x14ac:dyDescent="0.25">
      <c r="A6354">
        <v>635.1</v>
      </c>
      <c r="B6354">
        <v>49.159996147155802</v>
      </c>
    </row>
    <row r="6355" spans="1:2" x14ac:dyDescent="0.25">
      <c r="A6355">
        <v>635.20000000000005</v>
      </c>
      <c r="B6355">
        <v>49.341512145996177</v>
      </c>
    </row>
    <row r="6356" spans="1:2" x14ac:dyDescent="0.25">
      <c r="A6356">
        <v>635.30000000000007</v>
      </c>
      <c r="B6356">
        <v>49.523028144836537</v>
      </c>
    </row>
    <row r="6357" spans="1:2" x14ac:dyDescent="0.25">
      <c r="A6357">
        <v>635.40000000000009</v>
      </c>
      <c r="B6357">
        <v>49.70454414367692</v>
      </c>
    </row>
    <row r="6358" spans="1:2" x14ac:dyDescent="0.25">
      <c r="A6358">
        <v>635.5</v>
      </c>
      <c r="B6358">
        <v>49.886060142517088</v>
      </c>
    </row>
    <row r="6359" spans="1:2" x14ac:dyDescent="0.25">
      <c r="A6359">
        <v>635.6</v>
      </c>
      <c r="B6359">
        <v>50.067576141357463</v>
      </c>
    </row>
    <row r="6360" spans="1:2" x14ac:dyDescent="0.25">
      <c r="A6360">
        <v>635.70000000000005</v>
      </c>
      <c r="B6360">
        <v>50.249092140197838</v>
      </c>
    </row>
    <row r="6361" spans="1:2" x14ac:dyDescent="0.25">
      <c r="A6361">
        <v>635.80000000000007</v>
      </c>
      <c r="B6361">
        <v>50.430608139038213</v>
      </c>
    </row>
    <row r="6362" spans="1:2" x14ac:dyDescent="0.25">
      <c r="A6362">
        <v>635.90000000000009</v>
      </c>
      <c r="B6362">
        <v>50.612124137878581</v>
      </c>
    </row>
    <row r="6363" spans="1:2" x14ac:dyDescent="0.25">
      <c r="A6363">
        <v>636</v>
      </c>
      <c r="B6363">
        <v>50.79364013671875</v>
      </c>
    </row>
    <row r="6364" spans="1:2" x14ac:dyDescent="0.25">
      <c r="A6364">
        <v>636.1</v>
      </c>
      <c r="B6364">
        <v>50.973476943969757</v>
      </c>
    </row>
    <row r="6365" spans="1:2" x14ac:dyDescent="0.25">
      <c r="A6365">
        <v>636.20000000000005</v>
      </c>
      <c r="B6365">
        <v>51.153313751220793</v>
      </c>
    </row>
    <row r="6366" spans="1:2" x14ac:dyDescent="0.25">
      <c r="A6366">
        <v>636.30000000000007</v>
      </c>
      <c r="B6366">
        <v>51.3331505584718</v>
      </c>
    </row>
    <row r="6367" spans="1:2" x14ac:dyDescent="0.25">
      <c r="A6367">
        <v>636.40000000000009</v>
      </c>
      <c r="B6367">
        <v>51.512987365722822</v>
      </c>
    </row>
    <row r="6368" spans="1:2" x14ac:dyDescent="0.25">
      <c r="A6368">
        <v>636.5</v>
      </c>
      <c r="B6368">
        <v>51.69282417297363</v>
      </c>
    </row>
    <row r="6369" spans="1:2" x14ac:dyDescent="0.25">
      <c r="A6369">
        <v>636.6</v>
      </c>
      <c r="B6369">
        <v>51.872660980224651</v>
      </c>
    </row>
    <row r="6370" spans="1:2" x14ac:dyDescent="0.25">
      <c r="A6370">
        <v>636.70000000000005</v>
      </c>
      <c r="B6370">
        <v>52.052497787475673</v>
      </c>
    </row>
    <row r="6371" spans="1:2" x14ac:dyDescent="0.25">
      <c r="A6371">
        <v>636.80000000000007</v>
      </c>
      <c r="B6371">
        <v>52.232334594726687</v>
      </c>
    </row>
    <row r="6372" spans="1:2" x14ac:dyDescent="0.25">
      <c r="A6372">
        <v>636.90000000000009</v>
      </c>
      <c r="B6372">
        <v>52.412171401977702</v>
      </c>
    </row>
    <row r="6373" spans="1:2" x14ac:dyDescent="0.25">
      <c r="A6373">
        <v>637</v>
      </c>
      <c r="B6373">
        <v>52.592008209228517</v>
      </c>
    </row>
    <row r="6374" spans="1:2" x14ac:dyDescent="0.25">
      <c r="A6374">
        <v>637.1</v>
      </c>
      <c r="B6374">
        <v>52.624756927490253</v>
      </c>
    </row>
    <row r="6375" spans="1:2" x14ac:dyDescent="0.25">
      <c r="A6375">
        <v>637.20000000000005</v>
      </c>
      <c r="B6375">
        <v>52.657505645751968</v>
      </c>
    </row>
    <row r="6376" spans="1:2" x14ac:dyDescent="0.25">
      <c r="A6376">
        <v>637.30000000000007</v>
      </c>
      <c r="B6376">
        <v>52.690254364013697</v>
      </c>
    </row>
    <row r="6377" spans="1:2" x14ac:dyDescent="0.25">
      <c r="A6377">
        <v>637.40000000000009</v>
      </c>
      <c r="B6377">
        <v>52.723003082275419</v>
      </c>
    </row>
    <row r="6378" spans="1:2" x14ac:dyDescent="0.25">
      <c r="A6378">
        <v>637.5</v>
      </c>
      <c r="B6378">
        <v>52.755751800537112</v>
      </c>
    </row>
    <row r="6379" spans="1:2" x14ac:dyDescent="0.25">
      <c r="A6379">
        <v>637.6</v>
      </c>
      <c r="B6379">
        <v>52.788500518798827</v>
      </c>
    </row>
    <row r="6380" spans="1:2" x14ac:dyDescent="0.25">
      <c r="A6380">
        <v>637.70000000000005</v>
      </c>
      <c r="B6380">
        <v>52.821249237060563</v>
      </c>
    </row>
    <row r="6381" spans="1:2" x14ac:dyDescent="0.25">
      <c r="A6381">
        <v>637.80000000000007</v>
      </c>
      <c r="B6381">
        <v>52.853997955322278</v>
      </c>
    </row>
    <row r="6382" spans="1:2" x14ac:dyDescent="0.25">
      <c r="A6382">
        <v>637.90000000000009</v>
      </c>
      <c r="B6382">
        <v>52.886746673584007</v>
      </c>
    </row>
    <row r="6383" spans="1:2" x14ac:dyDescent="0.25">
      <c r="A6383">
        <v>638</v>
      </c>
      <c r="B6383">
        <v>52.9194953918457</v>
      </c>
    </row>
    <row r="6384" spans="1:2" x14ac:dyDescent="0.25">
      <c r="A6384">
        <v>638.1</v>
      </c>
      <c r="B6384">
        <v>52.935065879821778</v>
      </c>
    </row>
    <row r="6385" spans="1:2" x14ac:dyDescent="0.25">
      <c r="A6385">
        <v>638.20000000000005</v>
      </c>
      <c r="B6385">
        <v>52.950636367797863</v>
      </c>
    </row>
    <row r="6386" spans="1:2" x14ac:dyDescent="0.25">
      <c r="A6386">
        <v>638.30000000000007</v>
      </c>
      <c r="B6386">
        <v>52.966206855773933</v>
      </c>
    </row>
    <row r="6387" spans="1:2" x14ac:dyDescent="0.25">
      <c r="A6387">
        <v>638.40000000000009</v>
      </c>
      <c r="B6387">
        <v>52.981777343750011</v>
      </c>
    </row>
    <row r="6388" spans="1:2" x14ac:dyDescent="0.25">
      <c r="A6388">
        <v>638.5</v>
      </c>
      <c r="B6388">
        <v>52.997347831726067</v>
      </c>
    </row>
    <row r="6389" spans="1:2" x14ac:dyDescent="0.25">
      <c r="A6389">
        <v>638.6</v>
      </c>
      <c r="B6389">
        <v>53.012918319702152</v>
      </c>
    </row>
    <row r="6390" spans="1:2" x14ac:dyDescent="0.25">
      <c r="A6390">
        <v>638.70000000000005</v>
      </c>
      <c r="B6390">
        <v>53.028488807678229</v>
      </c>
    </row>
    <row r="6391" spans="1:2" x14ac:dyDescent="0.25">
      <c r="A6391">
        <v>638.80000000000007</v>
      </c>
      <c r="B6391">
        <v>53.044059295654307</v>
      </c>
    </row>
    <row r="6392" spans="1:2" x14ac:dyDescent="0.25">
      <c r="A6392">
        <v>638.90000000000009</v>
      </c>
      <c r="B6392">
        <v>53.059629783630378</v>
      </c>
    </row>
    <row r="6393" spans="1:2" x14ac:dyDescent="0.25">
      <c r="A6393">
        <v>639</v>
      </c>
      <c r="B6393">
        <v>53.075200271606448</v>
      </c>
    </row>
    <row r="6394" spans="1:2" x14ac:dyDescent="0.25">
      <c r="A6394">
        <v>639.1</v>
      </c>
      <c r="B6394">
        <v>53.091443672180183</v>
      </c>
    </row>
    <row r="6395" spans="1:2" x14ac:dyDescent="0.25">
      <c r="A6395">
        <v>639.20000000000005</v>
      </c>
      <c r="B6395">
        <v>53.107687072753919</v>
      </c>
    </row>
    <row r="6396" spans="1:2" x14ac:dyDescent="0.25">
      <c r="A6396">
        <v>639.30000000000007</v>
      </c>
      <c r="B6396">
        <v>53.123930473327647</v>
      </c>
    </row>
    <row r="6397" spans="1:2" x14ac:dyDescent="0.25">
      <c r="A6397">
        <v>639.40000000000009</v>
      </c>
      <c r="B6397">
        <v>53.140173873901382</v>
      </c>
    </row>
    <row r="6398" spans="1:2" x14ac:dyDescent="0.25">
      <c r="A6398">
        <v>639.5</v>
      </c>
      <c r="B6398">
        <v>53.156417274475103</v>
      </c>
    </row>
    <row r="6399" spans="1:2" x14ac:dyDescent="0.25">
      <c r="A6399">
        <v>639.6</v>
      </c>
      <c r="B6399">
        <v>53.172660675048832</v>
      </c>
    </row>
    <row r="6400" spans="1:2" x14ac:dyDescent="0.25">
      <c r="A6400">
        <v>639.70000000000005</v>
      </c>
      <c r="B6400">
        <v>53.188904075622567</v>
      </c>
    </row>
    <row r="6401" spans="1:2" x14ac:dyDescent="0.25">
      <c r="A6401">
        <v>639.80000000000007</v>
      </c>
      <c r="B6401">
        <v>53.205147476196302</v>
      </c>
    </row>
    <row r="6402" spans="1:2" x14ac:dyDescent="0.25">
      <c r="A6402">
        <v>639.90000000000009</v>
      </c>
      <c r="B6402">
        <v>53.221390876770037</v>
      </c>
    </row>
    <row r="6403" spans="1:2" x14ac:dyDescent="0.25">
      <c r="A6403">
        <v>640</v>
      </c>
      <c r="B6403">
        <v>53.237634277343751</v>
      </c>
    </row>
    <row r="6404" spans="1:2" x14ac:dyDescent="0.25">
      <c r="A6404">
        <v>640.1</v>
      </c>
      <c r="B6404">
        <v>53.212339782714842</v>
      </c>
    </row>
    <row r="6405" spans="1:2" x14ac:dyDescent="0.25">
      <c r="A6405">
        <v>640.20000000000005</v>
      </c>
      <c r="B6405">
        <v>53.187045288085933</v>
      </c>
    </row>
    <row r="6406" spans="1:2" x14ac:dyDescent="0.25">
      <c r="A6406">
        <v>640.30000000000007</v>
      </c>
      <c r="B6406">
        <v>53.161750793457017</v>
      </c>
    </row>
    <row r="6407" spans="1:2" x14ac:dyDescent="0.25">
      <c r="A6407">
        <v>640.40000000000009</v>
      </c>
      <c r="B6407">
        <v>53.136456298828101</v>
      </c>
    </row>
    <row r="6408" spans="1:2" x14ac:dyDescent="0.25">
      <c r="A6408">
        <v>640.5</v>
      </c>
      <c r="B6408">
        <v>53.11116180419922</v>
      </c>
    </row>
    <row r="6409" spans="1:2" x14ac:dyDescent="0.25">
      <c r="A6409">
        <v>640.6</v>
      </c>
      <c r="B6409">
        <v>53.085867309570311</v>
      </c>
    </row>
    <row r="6410" spans="1:2" x14ac:dyDescent="0.25">
      <c r="A6410">
        <v>640.70000000000005</v>
      </c>
      <c r="B6410">
        <v>53.060572814941388</v>
      </c>
    </row>
    <row r="6411" spans="1:2" x14ac:dyDescent="0.25">
      <c r="A6411">
        <v>640.80000000000007</v>
      </c>
      <c r="B6411">
        <v>53.035278320312493</v>
      </c>
    </row>
    <row r="6412" spans="1:2" x14ac:dyDescent="0.25">
      <c r="A6412">
        <v>640.90000000000009</v>
      </c>
      <c r="B6412">
        <v>53.00998382568357</v>
      </c>
    </row>
    <row r="6413" spans="1:2" x14ac:dyDescent="0.25">
      <c r="A6413">
        <v>641</v>
      </c>
      <c r="B6413">
        <v>52.984689331054689</v>
      </c>
    </row>
    <row r="6414" spans="1:2" x14ac:dyDescent="0.25">
      <c r="A6414">
        <v>641.1</v>
      </c>
      <c r="B6414">
        <v>52.955564575195311</v>
      </c>
    </row>
    <row r="6415" spans="1:2" x14ac:dyDescent="0.25">
      <c r="A6415">
        <v>641.20000000000005</v>
      </c>
      <c r="B6415">
        <v>52.926439819335933</v>
      </c>
    </row>
    <row r="6416" spans="1:2" x14ac:dyDescent="0.25">
      <c r="A6416">
        <v>641.30000000000007</v>
      </c>
      <c r="B6416">
        <v>52.897315063476547</v>
      </c>
    </row>
    <row r="6417" spans="1:2" x14ac:dyDescent="0.25">
      <c r="A6417">
        <v>641.40000000000009</v>
      </c>
      <c r="B6417">
        <v>52.868190307617162</v>
      </c>
    </row>
    <row r="6418" spans="1:2" x14ac:dyDescent="0.25">
      <c r="A6418">
        <v>641.5</v>
      </c>
      <c r="B6418">
        <v>52.839065551757813</v>
      </c>
    </row>
    <row r="6419" spans="1:2" x14ac:dyDescent="0.25">
      <c r="A6419">
        <v>641.6</v>
      </c>
      <c r="B6419">
        <v>52.809940795898427</v>
      </c>
    </row>
    <row r="6420" spans="1:2" x14ac:dyDescent="0.25">
      <c r="A6420">
        <v>641.70000000000005</v>
      </c>
      <c r="B6420">
        <v>52.780816040039063</v>
      </c>
    </row>
    <row r="6421" spans="1:2" x14ac:dyDescent="0.25">
      <c r="A6421">
        <v>641.80000000000007</v>
      </c>
      <c r="B6421">
        <v>52.751691284179671</v>
      </c>
    </row>
    <row r="6422" spans="1:2" x14ac:dyDescent="0.25">
      <c r="A6422">
        <v>641.90000000000009</v>
      </c>
      <c r="B6422">
        <v>52.722566528320293</v>
      </c>
    </row>
    <row r="6423" spans="1:2" x14ac:dyDescent="0.25">
      <c r="A6423">
        <v>642</v>
      </c>
      <c r="B6423">
        <v>52.693441772460943</v>
      </c>
    </row>
    <row r="6424" spans="1:2" x14ac:dyDescent="0.25">
      <c r="A6424">
        <v>642.1</v>
      </c>
      <c r="B6424">
        <v>52.714667739868183</v>
      </c>
    </row>
    <row r="6425" spans="1:2" x14ac:dyDescent="0.25">
      <c r="A6425">
        <v>642.20000000000005</v>
      </c>
      <c r="B6425">
        <v>52.735893707275402</v>
      </c>
    </row>
    <row r="6426" spans="1:2" x14ac:dyDescent="0.25">
      <c r="A6426">
        <v>642.30000000000007</v>
      </c>
      <c r="B6426">
        <v>52.757119674682627</v>
      </c>
    </row>
    <row r="6427" spans="1:2" x14ac:dyDescent="0.25">
      <c r="A6427">
        <v>642.40000000000009</v>
      </c>
      <c r="B6427">
        <v>52.778345642089867</v>
      </c>
    </row>
    <row r="6428" spans="1:2" x14ac:dyDescent="0.25">
      <c r="A6428">
        <v>642.5</v>
      </c>
      <c r="B6428">
        <v>52.799571609497072</v>
      </c>
    </row>
    <row r="6429" spans="1:2" x14ac:dyDescent="0.25">
      <c r="A6429">
        <v>642.6</v>
      </c>
      <c r="B6429">
        <v>52.820797576904297</v>
      </c>
    </row>
    <row r="6430" spans="1:2" x14ac:dyDescent="0.25">
      <c r="A6430">
        <v>642.70000000000005</v>
      </c>
      <c r="B6430">
        <v>52.84202354431153</v>
      </c>
    </row>
    <row r="6431" spans="1:2" x14ac:dyDescent="0.25">
      <c r="A6431">
        <v>642.80000000000007</v>
      </c>
      <c r="B6431">
        <v>52.863249511718763</v>
      </c>
    </row>
    <row r="6432" spans="1:2" x14ac:dyDescent="0.25">
      <c r="A6432">
        <v>642.90000000000009</v>
      </c>
      <c r="B6432">
        <v>52.884475479126003</v>
      </c>
    </row>
    <row r="6433" spans="1:2" x14ac:dyDescent="0.25">
      <c r="A6433">
        <v>643</v>
      </c>
      <c r="B6433">
        <v>52.9057014465332</v>
      </c>
    </row>
    <row r="6434" spans="1:2" x14ac:dyDescent="0.25">
      <c r="A6434">
        <v>643.1</v>
      </c>
      <c r="B6434">
        <v>53.008428497314483</v>
      </c>
    </row>
    <row r="6435" spans="1:2" x14ac:dyDescent="0.25">
      <c r="A6435">
        <v>643.20000000000005</v>
      </c>
      <c r="B6435">
        <v>53.111155548095738</v>
      </c>
    </row>
    <row r="6436" spans="1:2" x14ac:dyDescent="0.25">
      <c r="A6436">
        <v>643.30000000000007</v>
      </c>
      <c r="B6436">
        <v>53.213882598877021</v>
      </c>
    </row>
    <row r="6437" spans="1:2" x14ac:dyDescent="0.25">
      <c r="A6437">
        <v>643.40000000000009</v>
      </c>
      <c r="B6437">
        <v>53.316609649658297</v>
      </c>
    </row>
    <row r="6438" spans="1:2" x14ac:dyDescent="0.25">
      <c r="A6438">
        <v>643.5</v>
      </c>
      <c r="B6438">
        <v>53.419336700439452</v>
      </c>
    </row>
    <row r="6439" spans="1:2" x14ac:dyDescent="0.25">
      <c r="A6439">
        <v>643.6</v>
      </c>
      <c r="B6439">
        <v>53.522063751220728</v>
      </c>
    </row>
    <row r="6440" spans="1:2" x14ac:dyDescent="0.25">
      <c r="A6440">
        <v>643.70000000000005</v>
      </c>
      <c r="B6440">
        <v>53.624790802002003</v>
      </c>
    </row>
    <row r="6441" spans="1:2" x14ac:dyDescent="0.25">
      <c r="A6441">
        <v>643.80000000000007</v>
      </c>
      <c r="B6441">
        <v>53.727517852783272</v>
      </c>
    </row>
    <row r="6442" spans="1:2" x14ac:dyDescent="0.25">
      <c r="A6442">
        <v>643.90000000000009</v>
      </c>
      <c r="B6442">
        <v>53.830244903564548</v>
      </c>
    </row>
    <row r="6443" spans="1:2" x14ac:dyDescent="0.25">
      <c r="A6443">
        <v>644</v>
      </c>
      <c r="B6443">
        <v>53.932971954345703</v>
      </c>
    </row>
    <row r="6444" spans="1:2" x14ac:dyDescent="0.25">
      <c r="A6444">
        <v>644.1</v>
      </c>
      <c r="B6444">
        <v>54.019239234924328</v>
      </c>
    </row>
    <row r="6445" spans="1:2" x14ac:dyDescent="0.25">
      <c r="A6445">
        <v>644.20000000000005</v>
      </c>
      <c r="B6445">
        <v>54.105506515502967</v>
      </c>
    </row>
    <row r="6446" spans="1:2" x14ac:dyDescent="0.25">
      <c r="A6446">
        <v>644.30000000000007</v>
      </c>
      <c r="B6446">
        <v>54.191773796081613</v>
      </c>
    </row>
    <row r="6447" spans="1:2" x14ac:dyDescent="0.25">
      <c r="A6447">
        <v>644.40000000000009</v>
      </c>
      <c r="B6447">
        <v>54.278041076660237</v>
      </c>
    </row>
    <row r="6448" spans="1:2" x14ac:dyDescent="0.25">
      <c r="A6448">
        <v>644.5</v>
      </c>
      <c r="B6448">
        <v>54.36430835723877</v>
      </c>
    </row>
    <row r="6449" spans="1:2" x14ac:dyDescent="0.25">
      <c r="A6449">
        <v>644.6</v>
      </c>
      <c r="B6449">
        <v>54.450575637817408</v>
      </c>
    </row>
    <row r="6450" spans="1:2" x14ac:dyDescent="0.25">
      <c r="A6450">
        <v>644.70000000000005</v>
      </c>
      <c r="B6450">
        <v>54.53684291839604</v>
      </c>
    </row>
    <row r="6451" spans="1:2" x14ac:dyDescent="0.25">
      <c r="A6451">
        <v>644.80000000000007</v>
      </c>
      <c r="B6451">
        <v>54.623110198974672</v>
      </c>
    </row>
    <row r="6452" spans="1:2" x14ac:dyDescent="0.25">
      <c r="A6452">
        <v>644.90000000000009</v>
      </c>
      <c r="B6452">
        <v>54.709377479553311</v>
      </c>
    </row>
    <row r="6453" spans="1:2" x14ac:dyDescent="0.25">
      <c r="A6453">
        <v>645</v>
      </c>
      <c r="B6453">
        <v>54.795644760131843</v>
      </c>
    </row>
    <row r="6454" spans="1:2" x14ac:dyDescent="0.25">
      <c r="A6454">
        <v>645.1</v>
      </c>
      <c r="B6454">
        <v>54.850131301879898</v>
      </c>
    </row>
    <row r="6455" spans="1:2" x14ac:dyDescent="0.25">
      <c r="A6455">
        <v>645.20000000000005</v>
      </c>
      <c r="B6455">
        <v>54.90461784362796</v>
      </c>
    </row>
    <row r="6456" spans="1:2" x14ac:dyDescent="0.25">
      <c r="A6456">
        <v>645.30000000000007</v>
      </c>
      <c r="B6456">
        <v>54.959104385376023</v>
      </c>
    </row>
    <row r="6457" spans="1:2" x14ac:dyDescent="0.25">
      <c r="A6457">
        <v>645.40000000000009</v>
      </c>
      <c r="B6457">
        <v>55.013590927124078</v>
      </c>
    </row>
    <row r="6458" spans="1:2" x14ac:dyDescent="0.25">
      <c r="A6458">
        <v>645.5</v>
      </c>
      <c r="B6458">
        <v>55.068077468872083</v>
      </c>
    </row>
    <row r="6459" spans="1:2" x14ac:dyDescent="0.25">
      <c r="A6459">
        <v>645.6</v>
      </c>
      <c r="B6459">
        <v>55.122564010620131</v>
      </c>
    </row>
    <row r="6460" spans="1:2" x14ac:dyDescent="0.25">
      <c r="A6460">
        <v>645.70000000000005</v>
      </c>
      <c r="B6460">
        <v>55.177050552368193</v>
      </c>
    </row>
    <row r="6461" spans="1:2" x14ac:dyDescent="0.25">
      <c r="A6461">
        <v>645.80000000000007</v>
      </c>
      <c r="B6461">
        <v>55.231537094116248</v>
      </c>
    </row>
    <row r="6462" spans="1:2" x14ac:dyDescent="0.25">
      <c r="A6462">
        <v>645.90000000000009</v>
      </c>
      <c r="B6462">
        <v>55.286023635864296</v>
      </c>
    </row>
    <row r="6463" spans="1:2" x14ac:dyDescent="0.25">
      <c r="A6463">
        <v>646</v>
      </c>
      <c r="B6463">
        <v>55.340510177612302</v>
      </c>
    </row>
    <row r="6464" spans="1:2" x14ac:dyDescent="0.25">
      <c r="A6464">
        <v>646.1</v>
      </c>
      <c r="B6464">
        <v>55.38171001434327</v>
      </c>
    </row>
    <row r="6465" spans="1:2" x14ac:dyDescent="0.25">
      <c r="A6465">
        <v>646.20000000000005</v>
      </c>
      <c r="B6465">
        <v>55.42290985107423</v>
      </c>
    </row>
    <row r="6466" spans="1:2" x14ac:dyDescent="0.25">
      <c r="A6466">
        <v>646.30000000000007</v>
      </c>
      <c r="B6466">
        <v>55.464109687805198</v>
      </c>
    </row>
    <row r="6467" spans="1:2" x14ac:dyDescent="0.25">
      <c r="A6467">
        <v>646.40000000000009</v>
      </c>
      <c r="B6467">
        <v>55.505309524536173</v>
      </c>
    </row>
    <row r="6468" spans="1:2" x14ac:dyDescent="0.25">
      <c r="A6468">
        <v>646.5</v>
      </c>
      <c r="B6468">
        <v>55.546509361267077</v>
      </c>
    </row>
    <row r="6469" spans="1:2" x14ac:dyDescent="0.25">
      <c r="A6469">
        <v>646.6</v>
      </c>
      <c r="B6469">
        <v>55.587709197998052</v>
      </c>
    </row>
    <row r="6470" spans="1:2" x14ac:dyDescent="0.25">
      <c r="A6470">
        <v>646.70000000000005</v>
      </c>
      <c r="B6470">
        <v>55.628909034729013</v>
      </c>
    </row>
    <row r="6471" spans="1:2" x14ac:dyDescent="0.25">
      <c r="A6471">
        <v>646.80000000000007</v>
      </c>
      <c r="B6471">
        <v>55.670108871459981</v>
      </c>
    </row>
    <row r="6472" spans="1:2" x14ac:dyDescent="0.25">
      <c r="A6472">
        <v>646.90000000000009</v>
      </c>
      <c r="B6472">
        <v>55.711308708190948</v>
      </c>
    </row>
    <row r="6473" spans="1:2" x14ac:dyDescent="0.25">
      <c r="A6473">
        <v>647</v>
      </c>
      <c r="B6473">
        <v>55.752508544921866</v>
      </c>
    </row>
    <row r="6474" spans="1:2" x14ac:dyDescent="0.25">
      <c r="A6474">
        <v>647.1</v>
      </c>
      <c r="B6474">
        <v>55.78031112670898</v>
      </c>
    </row>
    <row r="6475" spans="1:2" x14ac:dyDescent="0.25">
      <c r="A6475">
        <v>647.20000000000005</v>
      </c>
      <c r="B6475">
        <v>55.808113708496101</v>
      </c>
    </row>
    <row r="6476" spans="1:2" x14ac:dyDescent="0.25">
      <c r="A6476">
        <v>647.30000000000007</v>
      </c>
      <c r="B6476">
        <v>55.835916290283222</v>
      </c>
    </row>
    <row r="6477" spans="1:2" x14ac:dyDescent="0.25">
      <c r="A6477">
        <v>647.40000000000009</v>
      </c>
      <c r="B6477">
        <v>55.863718872070343</v>
      </c>
    </row>
    <row r="6478" spans="1:2" x14ac:dyDescent="0.25">
      <c r="A6478">
        <v>647.5</v>
      </c>
      <c r="B6478">
        <v>55.891521453857422</v>
      </c>
    </row>
    <row r="6479" spans="1:2" x14ac:dyDescent="0.25">
      <c r="A6479">
        <v>647.6</v>
      </c>
      <c r="B6479">
        <v>55.919324035644543</v>
      </c>
    </row>
    <row r="6480" spans="1:2" x14ac:dyDescent="0.25">
      <c r="A6480">
        <v>647.70000000000005</v>
      </c>
      <c r="B6480">
        <v>55.94712661743165</v>
      </c>
    </row>
    <row r="6481" spans="1:2" x14ac:dyDescent="0.25">
      <c r="A6481">
        <v>647.80000000000007</v>
      </c>
      <c r="B6481">
        <v>55.974929199218771</v>
      </c>
    </row>
    <row r="6482" spans="1:2" x14ac:dyDescent="0.25">
      <c r="A6482">
        <v>647.90000000000009</v>
      </c>
      <c r="B6482">
        <v>56.002731781005878</v>
      </c>
    </row>
    <row r="6483" spans="1:2" x14ac:dyDescent="0.25">
      <c r="A6483">
        <v>648</v>
      </c>
      <c r="B6483">
        <v>56.03053436279297</v>
      </c>
    </row>
    <row r="6484" spans="1:2" x14ac:dyDescent="0.25">
      <c r="A6484">
        <v>648.1</v>
      </c>
      <c r="B6484">
        <v>56.065632400512698</v>
      </c>
    </row>
    <row r="6485" spans="1:2" x14ac:dyDescent="0.25">
      <c r="A6485">
        <v>648.20000000000005</v>
      </c>
      <c r="B6485">
        <v>56.100730438232439</v>
      </c>
    </row>
    <row r="6486" spans="1:2" x14ac:dyDescent="0.25">
      <c r="A6486">
        <v>648.30000000000007</v>
      </c>
      <c r="B6486">
        <v>56.135828475952167</v>
      </c>
    </row>
    <row r="6487" spans="1:2" x14ac:dyDescent="0.25">
      <c r="A6487">
        <v>648.40000000000009</v>
      </c>
      <c r="B6487">
        <v>56.170926513671908</v>
      </c>
    </row>
    <row r="6488" spans="1:2" x14ac:dyDescent="0.25">
      <c r="A6488">
        <v>648.5</v>
      </c>
      <c r="B6488">
        <v>56.206024551391607</v>
      </c>
    </row>
    <row r="6489" spans="1:2" x14ac:dyDescent="0.25">
      <c r="A6489">
        <v>648.6</v>
      </c>
      <c r="B6489">
        <v>56.241122589111342</v>
      </c>
    </row>
    <row r="6490" spans="1:2" x14ac:dyDescent="0.25">
      <c r="A6490">
        <v>648.70000000000005</v>
      </c>
      <c r="B6490">
        <v>56.276220626831083</v>
      </c>
    </row>
    <row r="6491" spans="1:2" x14ac:dyDescent="0.25">
      <c r="A6491">
        <v>648.80000000000007</v>
      </c>
      <c r="B6491">
        <v>56.311318664550811</v>
      </c>
    </row>
    <row r="6492" spans="1:2" x14ac:dyDescent="0.25">
      <c r="A6492">
        <v>648.90000000000009</v>
      </c>
      <c r="B6492">
        <v>56.346416702270552</v>
      </c>
    </row>
    <row r="6493" spans="1:2" x14ac:dyDescent="0.25">
      <c r="A6493">
        <v>649</v>
      </c>
      <c r="B6493">
        <v>56.381514739990237</v>
      </c>
    </row>
    <row r="6494" spans="1:2" x14ac:dyDescent="0.25">
      <c r="A6494">
        <v>649.1</v>
      </c>
      <c r="B6494">
        <v>56.422362670898451</v>
      </c>
    </row>
    <row r="6495" spans="1:2" x14ac:dyDescent="0.25">
      <c r="A6495">
        <v>649.20000000000005</v>
      </c>
      <c r="B6495">
        <v>56.463210601806658</v>
      </c>
    </row>
    <row r="6496" spans="1:2" x14ac:dyDescent="0.25">
      <c r="A6496">
        <v>649.30000000000007</v>
      </c>
      <c r="B6496">
        <v>56.504058532714872</v>
      </c>
    </row>
    <row r="6497" spans="1:2" x14ac:dyDescent="0.25">
      <c r="A6497">
        <v>649.40000000000009</v>
      </c>
      <c r="B6497">
        <v>56.544906463623093</v>
      </c>
    </row>
    <row r="6498" spans="1:2" x14ac:dyDescent="0.25">
      <c r="A6498">
        <v>649.5</v>
      </c>
      <c r="B6498">
        <v>56.58575439453125</v>
      </c>
    </row>
    <row r="6499" spans="1:2" x14ac:dyDescent="0.25">
      <c r="A6499">
        <v>649.6</v>
      </c>
      <c r="B6499">
        <v>56.626602325439457</v>
      </c>
    </row>
    <row r="6500" spans="1:2" x14ac:dyDescent="0.25">
      <c r="A6500">
        <v>649.70000000000005</v>
      </c>
      <c r="B6500">
        <v>56.667450256347671</v>
      </c>
    </row>
    <row r="6501" spans="1:2" x14ac:dyDescent="0.25">
      <c r="A6501">
        <v>649.80000000000007</v>
      </c>
      <c r="B6501">
        <v>56.708298187255878</v>
      </c>
    </row>
    <row r="6502" spans="1:2" x14ac:dyDescent="0.25">
      <c r="A6502">
        <v>649.90000000000009</v>
      </c>
      <c r="B6502">
        <v>56.749146118164099</v>
      </c>
    </row>
    <row r="6503" spans="1:2" x14ac:dyDescent="0.25">
      <c r="A6503">
        <v>650</v>
      </c>
      <c r="B6503">
        <v>56.789994049072263</v>
      </c>
    </row>
    <row r="6504" spans="1:2" x14ac:dyDescent="0.25">
      <c r="A6504">
        <v>650.1</v>
      </c>
      <c r="B6504">
        <v>56.809204406738282</v>
      </c>
    </row>
    <row r="6505" spans="1:2" x14ac:dyDescent="0.25">
      <c r="A6505">
        <v>650.20000000000005</v>
      </c>
      <c r="B6505">
        <v>56.8284147644043</v>
      </c>
    </row>
    <row r="6506" spans="1:2" x14ac:dyDescent="0.25">
      <c r="A6506">
        <v>650.30000000000007</v>
      </c>
      <c r="B6506">
        <v>56.847625122070333</v>
      </c>
    </row>
    <row r="6507" spans="1:2" x14ac:dyDescent="0.25">
      <c r="A6507">
        <v>650.40000000000009</v>
      </c>
      <c r="B6507">
        <v>56.866835479736338</v>
      </c>
    </row>
    <row r="6508" spans="1:2" x14ac:dyDescent="0.25">
      <c r="A6508">
        <v>650.5</v>
      </c>
      <c r="B6508">
        <v>56.886045837402342</v>
      </c>
    </row>
    <row r="6509" spans="1:2" x14ac:dyDescent="0.25">
      <c r="A6509">
        <v>650.6</v>
      </c>
      <c r="B6509">
        <v>56.905256195068361</v>
      </c>
    </row>
    <row r="6510" spans="1:2" x14ac:dyDescent="0.25">
      <c r="A6510">
        <v>650.70000000000005</v>
      </c>
      <c r="B6510">
        <v>56.92446655273438</v>
      </c>
    </row>
    <row r="6511" spans="1:2" x14ac:dyDescent="0.25">
      <c r="A6511">
        <v>650.80000000000007</v>
      </c>
      <c r="B6511">
        <v>56.943676910400413</v>
      </c>
    </row>
    <row r="6512" spans="1:2" x14ac:dyDescent="0.25">
      <c r="A6512">
        <v>650.90000000000009</v>
      </c>
      <c r="B6512">
        <v>56.962887268066417</v>
      </c>
    </row>
    <row r="6513" spans="1:2" x14ac:dyDescent="0.25">
      <c r="A6513">
        <v>651</v>
      </c>
      <c r="B6513">
        <v>56.982097625732422</v>
      </c>
    </row>
    <row r="6514" spans="1:2" x14ac:dyDescent="0.25">
      <c r="A6514">
        <v>651.1</v>
      </c>
      <c r="B6514">
        <v>56.908948554992662</v>
      </c>
    </row>
    <row r="6515" spans="1:2" x14ac:dyDescent="0.25">
      <c r="A6515">
        <v>651.20000000000005</v>
      </c>
      <c r="B6515">
        <v>56.835799484252902</v>
      </c>
    </row>
    <row r="6516" spans="1:2" x14ac:dyDescent="0.25">
      <c r="A6516">
        <v>651.30000000000007</v>
      </c>
      <c r="B6516">
        <v>56.762650413513143</v>
      </c>
    </row>
    <row r="6517" spans="1:2" x14ac:dyDescent="0.25">
      <c r="A6517">
        <v>651.40000000000009</v>
      </c>
      <c r="B6517">
        <v>56.689501342773369</v>
      </c>
    </row>
    <row r="6518" spans="1:2" x14ac:dyDescent="0.25">
      <c r="A6518">
        <v>651.5</v>
      </c>
      <c r="B6518">
        <v>56.616352272033687</v>
      </c>
    </row>
    <row r="6519" spans="1:2" x14ac:dyDescent="0.25">
      <c r="A6519">
        <v>651.6</v>
      </c>
      <c r="B6519">
        <v>56.543203201293927</v>
      </c>
    </row>
    <row r="6520" spans="1:2" x14ac:dyDescent="0.25">
      <c r="A6520">
        <v>651.70000000000005</v>
      </c>
      <c r="B6520">
        <v>56.470054130554168</v>
      </c>
    </row>
    <row r="6521" spans="1:2" x14ac:dyDescent="0.25">
      <c r="A6521">
        <v>651.80000000000007</v>
      </c>
      <c r="B6521">
        <v>56.396905059814401</v>
      </c>
    </row>
    <row r="6522" spans="1:2" x14ac:dyDescent="0.25">
      <c r="A6522">
        <v>651.90000000000009</v>
      </c>
      <c r="B6522">
        <v>56.323755989074641</v>
      </c>
    </row>
    <row r="6523" spans="1:2" x14ac:dyDescent="0.25">
      <c r="A6523">
        <v>652</v>
      </c>
      <c r="B6523">
        <v>56.25060691833496</v>
      </c>
    </row>
    <row r="6524" spans="1:2" x14ac:dyDescent="0.25">
      <c r="A6524">
        <v>652.1</v>
      </c>
      <c r="B6524">
        <v>56.13300159454343</v>
      </c>
    </row>
    <row r="6525" spans="1:2" x14ac:dyDescent="0.25">
      <c r="A6525">
        <v>652.20000000000005</v>
      </c>
      <c r="B6525">
        <v>56.0153962707519</v>
      </c>
    </row>
    <row r="6526" spans="1:2" x14ac:dyDescent="0.25">
      <c r="A6526">
        <v>652.30000000000007</v>
      </c>
      <c r="B6526">
        <v>55.89779094696037</v>
      </c>
    </row>
    <row r="6527" spans="1:2" x14ac:dyDescent="0.25">
      <c r="A6527">
        <v>652.40000000000009</v>
      </c>
      <c r="B6527">
        <v>55.780185623168833</v>
      </c>
    </row>
    <row r="6528" spans="1:2" x14ac:dyDescent="0.25">
      <c r="A6528">
        <v>652.5</v>
      </c>
      <c r="B6528">
        <v>55.662580299377439</v>
      </c>
    </row>
    <row r="6529" spans="1:2" x14ac:dyDescent="0.25">
      <c r="A6529">
        <v>652.6</v>
      </c>
      <c r="B6529">
        <v>55.544974975585909</v>
      </c>
    </row>
    <row r="6530" spans="1:2" x14ac:dyDescent="0.25">
      <c r="A6530">
        <v>652.70000000000005</v>
      </c>
      <c r="B6530">
        <v>55.427369651794379</v>
      </c>
    </row>
    <row r="6531" spans="1:2" x14ac:dyDescent="0.25">
      <c r="A6531">
        <v>652.80000000000007</v>
      </c>
      <c r="B6531">
        <v>55.309764328002849</v>
      </c>
    </row>
    <row r="6532" spans="1:2" x14ac:dyDescent="0.25">
      <c r="A6532">
        <v>652.90000000000009</v>
      </c>
      <c r="B6532">
        <v>55.192159004211312</v>
      </c>
    </row>
    <row r="6533" spans="1:2" x14ac:dyDescent="0.25">
      <c r="A6533">
        <v>653</v>
      </c>
      <c r="B6533">
        <v>55.074553680419918</v>
      </c>
    </row>
    <row r="6534" spans="1:2" x14ac:dyDescent="0.25">
      <c r="A6534">
        <v>653.1</v>
      </c>
      <c r="B6534">
        <v>54.868657722473102</v>
      </c>
    </row>
    <row r="6535" spans="1:2" x14ac:dyDescent="0.25">
      <c r="A6535">
        <v>653.20000000000005</v>
      </c>
      <c r="B6535">
        <v>54.662761764526273</v>
      </c>
    </row>
    <row r="6536" spans="1:2" x14ac:dyDescent="0.25">
      <c r="A6536">
        <v>653.30000000000007</v>
      </c>
      <c r="B6536">
        <v>54.456865806579437</v>
      </c>
    </row>
    <row r="6537" spans="1:2" x14ac:dyDescent="0.25">
      <c r="A6537">
        <v>653.40000000000009</v>
      </c>
      <c r="B6537">
        <v>54.250969848632622</v>
      </c>
    </row>
    <row r="6538" spans="1:2" x14ac:dyDescent="0.25">
      <c r="A6538">
        <v>653.5</v>
      </c>
      <c r="B6538">
        <v>54.045073890686027</v>
      </c>
    </row>
    <row r="6539" spans="1:2" x14ac:dyDescent="0.25">
      <c r="A6539">
        <v>653.6</v>
      </c>
      <c r="B6539">
        <v>53.839177932739211</v>
      </c>
    </row>
    <row r="6540" spans="1:2" x14ac:dyDescent="0.25">
      <c r="A6540">
        <v>653.70000000000005</v>
      </c>
      <c r="B6540">
        <v>53.633281974792389</v>
      </c>
    </row>
    <row r="6541" spans="1:2" x14ac:dyDescent="0.25">
      <c r="A6541">
        <v>653.80000000000007</v>
      </c>
      <c r="B6541">
        <v>53.42738601684556</v>
      </c>
    </row>
    <row r="6542" spans="1:2" x14ac:dyDescent="0.25">
      <c r="A6542">
        <v>653.90000000000009</v>
      </c>
      <c r="B6542">
        <v>53.221490058898738</v>
      </c>
    </row>
    <row r="6543" spans="1:2" x14ac:dyDescent="0.25">
      <c r="A6543">
        <v>654</v>
      </c>
      <c r="B6543">
        <v>53.01559410095215</v>
      </c>
    </row>
    <row r="6544" spans="1:2" x14ac:dyDescent="0.25">
      <c r="A6544">
        <v>654.1</v>
      </c>
      <c r="B6544">
        <v>52.730374069213802</v>
      </c>
    </row>
    <row r="6545" spans="1:2" x14ac:dyDescent="0.25">
      <c r="A6545">
        <v>654.20000000000005</v>
      </c>
      <c r="B6545">
        <v>52.445154037475447</v>
      </c>
    </row>
    <row r="6546" spans="1:2" x14ac:dyDescent="0.25">
      <c r="A6546">
        <v>654.30000000000007</v>
      </c>
      <c r="B6546">
        <v>52.159934005737107</v>
      </c>
    </row>
    <row r="6547" spans="1:2" x14ac:dyDescent="0.25">
      <c r="A6547">
        <v>654.40000000000009</v>
      </c>
      <c r="B6547">
        <v>51.874713973998773</v>
      </c>
    </row>
    <row r="6548" spans="1:2" x14ac:dyDescent="0.25">
      <c r="A6548">
        <v>654.5</v>
      </c>
      <c r="B6548">
        <v>51.589493942260752</v>
      </c>
    </row>
    <row r="6549" spans="1:2" x14ac:dyDescent="0.25">
      <c r="A6549">
        <v>654.6</v>
      </c>
      <c r="B6549">
        <v>51.304273910522397</v>
      </c>
    </row>
    <row r="6550" spans="1:2" x14ac:dyDescent="0.25">
      <c r="A6550">
        <v>654.70000000000005</v>
      </c>
      <c r="B6550">
        <v>51.01905387878405</v>
      </c>
    </row>
    <row r="6551" spans="1:2" x14ac:dyDescent="0.25">
      <c r="A6551">
        <v>654.80000000000007</v>
      </c>
      <c r="B6551">
        <v>50.733833847045702</v>
      </c>
    </row>
    <row r="6552" spans="1:2" x14ac:dyDescent="0.25">
      <c r="A6552">
        <v>654.90000000000009</v>
      </c>
      <c r="B6552">
        <v>50.448613815307347</v>
      </c>
    </row>
    <row r="6553" spans="1:2" x14ac:dyDescent="0.25">
      <c r="A6553">
        <v>655</v>
      </c>
      <c r="B6553">
        <v>50.163393783569333</v>
      </c>
    </row>
    <row r="6554" spans="1:2" x14ac:dyDescent="0.25">
      <c r="A6554">
        <v>655.1</v>
      </c>
      <c r="B6554">
        <v>49.933959045410099</v>
      </c>
    </row>
    <row r="6555" spans="1:2" x14ac:dyDescent="0.25">
      <c r="A6555">
        <v>655.20000000000005</v>
      </c>
      <c r="B6555">
        <v>49.704524307250871</v>
      </c>
    </row>
    <row r="6556" spans="1:2" x14ac:dyDescent="0.25">
      <c r="A6556">
        <v>655.30000000000007</v>
      </c>
      <c r="B6556">
        <v>49.475089569091637</v>
      </c>
    </row>
    <row r="6557" spans="1:2" x14ac:dyDescent="0.25">
      <c r="A6557">
        <v>655.40000000000009</v>
      </c>
      <c r="B6557">
        <v>49.245654830932409</v>
      </c>
    </row>
    <row r="6558" spans="1:2" x14ac:dyDescent="0.25">
      <c r="A6558">
        <v>655.5</v>
      </c>
      <c r="B6558">
        <v>49.016220092773438</v>
      </c>
    </row>
    <row r="6559" spans="1:2" x14ac:dyDescent="0.25">
      <c r="A6559">
        <v>655.6</v>
      </c>
      <c r="B6559">
        <v>48.786785354614203</v>
      </c>
    </row>
    <row r="6560" spans="1:2" x14ac:dyDescent="0.25">
      <c r="A6560">
        <v>655.7</v>
      </c>
      <c r="B6560">
        <v>48.557350616454983</v>
      </c>
    </row>
    <row r="6561" spans="1:2" x14ac:dyDescent="0.25">
      <c r="A6561">
        <v>655.80000000000007</v>
      </c>
      <c r="B6561">
        <v>48.327915878295741</v>
      </c>
    </row>
    <row r="6562" spans="1:2" x14ac:dyDescent="0.25">
      <c r="A6562">
        <v>655.90000000000009</v>
      </c>
      <c r="B6562">
        <v>48.098481140136514</v>
      </c>
    </row>
    <row r="6563" spans="1:2" x14ac:dyDescent="0.25">
      <c r="A6563">
        <v>656</v>
      </c>
      <c r="B6563">
        <v>47.869046401977542</v>
      </c>
    </row>
    <row r="6564" spans="1:2" x14ac:dyDescent="0.25">
      <c r="A6564">
        <v>656.1</v>
      </c>
      <c r="B6564">
        <v>47.544688682556078</v>
      </c>
    </row>
    <row r="6565" spans="1:2" x14ac:dyDescent="0.25">
      <c r="A6565">
        <v>656.2</v>
      </c>
      <c r="B6565">
        <v>47.220330963134622</v>
      </c>
    </row>
    <row r="6566" spans="1:2" x14ac:dyDescent="0.25">
      <c r="A6566">
        <v>656.30000000000007</v>
      </c>
      <c r="B6566">
        <v>46.895973243713158</v>
      </c>
    </row>
    <row r="6567" spans="1:2" x14ac:dyDescent="0.25">
      <c r="A6567">
        <v>656.40000000000009</v>
      </c>
      <c r="B6567">
        <v>46.571615524291701</v>
      </c>
    </row>
    <row r="6568" spans="1:2" x14ac:dyDescent="0.25">
      <c r="A6568">
        <v>656.5</v>
      </c>
      <c r="B6568">
        <v>46.247257804870607</v>
      </c>
    </row>
    <row r="6569" spans="1:2" x14ac:dyDescent="0.25">
      <c r="A6569">
        <v>656.6</v>
      </c>
      <c r="B6569">
        <v>45.922900085449143</v>
      </c>
    </row>
    <row r="6570" spans="1:2" x14ac:dyDescent="0.25">
      <c r="A6570">
        <v>656.7</v>
      </c>
      <c r="B6570">
        <v>45.598542366027687</v>
      </c>
    </row>
    <row r="6571" spans="1:2" x14ac:dyDescent="0.25">
      <c r="A6571">
        <v>656.80000000000007</v>
      </c>
      <c r="B6571">
        <v>45.274184646606223</v>
      </c>
    </row>
    <row r="6572" spans="1:2" x14ac:dyDescent="0.25">
      <c r="A6572">
        <v>656.90000000000009</v>
      </c>
      <c r="B6572">
        <v>44.949826927184773</v>
      </c>
    </row>
    <row r="6573" spans="1:2" x14ac:dyDescent="0.25">
      <c r="A6573">
        <v>657</v>
      </c>
      <c r="B6573">
        <v>44.625469207763672</v>
      </c>
    </row>
    <row r="6574" spans="1:2" x14ac:dyDescent="0.25">
      <c r="A6574">
        <v>657.1</v>
      </c>
      <c r="B6574">
        <v>44.276496047973552</v>
      </c>
    </row>
    <row r="6575" spans="1:2" x14ac:dyDescent="0.25">
      <c r="A6575">
        <v>657.2</v>
      </c>
      <c r="B6575">
        <v>43.927522888183432</v>
      </c>
    </row>
    <row r="6576" spans="1:2" x14ac:dyDescent="0.25">
      <c r="A6576">
        <v>657.30000000000007</v>
      </c>
      <c r="B6576">
        <v>43.578549728393313</v>
      </c>
    </row>
    <row r="6577" spans="1:2" x14ac:dyDescent="0.25">
      <c r="A6577">
        <v>657.40000000000009</v>
      </c>
      <c r="B6577">
        <v>43.2295765686032</v>
      </c>
    </row>
    <row r="6578" spans="1:2" x14ac:dyDescent="0.25">
      <c r="A6578">
        <v>657.5</v>
      </c>
      <c r="B6578">
        <v>42.880603408813471</v>
      </c>
    </row>
    <row r="6579" spans="1:2" x14ac:dyDescent="0.25">
      <c r="A6579">
        <v>657.6</v>
      </c>
      <c r="B6579">
        <v>42.531630249023358</v>
      </c>
    </row>
    <row r="6580" spans="1:2" x14ac:dyDescent="0.25">
      <c r="A6580">
        <v>657.7</v>
      </c>
      <c r="B6580">
        <v>42.182657089233238</v>
      </c>
    </row>
    <row r="6581" spans="1:2" x14ac:dyDescent="0.25">
      <c r="A6581">
        <v>657.80000000000007</v>
      </c>
      <c r="B6581">
        <v>41.833683929443119</v>
      </c>
    </row>
    <row r="6582" spans="1:2" x14ac:dyDescent="0.25">
      <c r="A6582">
        <v>657.90000000000009</v>
      </c>
      <c r="B6582">
        <v>41.484710769652999</v>
      </c>
    </row>
    <row r="6583" spans="1:2" x14ac:dyDescent="0.25">
      <c r="A6583">
        <v>658</v>
      </c>
      <c r="B6583">
        <v>41.135737609863277</v>
      </c>
    </row>
    <row r="6584" spans="1:2" x14ac:dyDescent="0.25">
      <c r="A6584">
        <v>658.1</v>
      </c>
      <c r="B6584">
        <v>40.806813507080001</v>
      </c>
    </row>
    <row r="6585" spans="1:2" x14ac:dyDescent="0.25">
      <c r="A6585">
        <v>658.2</v>
      </c>
      <c r="B6585">
        <v>40.477889404296732</v>
      </c>
    </row>
    <row r="6586" spans="1:2" x14ac:dyDescent="0.25">
      <c r="A6586">
        <v>658.30000000000007</v>
      </c>
      <c r="B6586">
        <v>40.148965301513442</v>
      </c>
    </row>
    <row r="6587" spans="1:2" x14ac:dyDescent="0.25">
      <c r="A6587">
        <v>658.40000000000009</v>
      </c>
      <c r="B6587">
        <v>39.820041198730173</v>
      </c>
    </row>
    <row r="6588" spans="1:2" x14ac:dyDescent="0.25">
      <c r="A6588">
        <v>658.5</v>
      </c>
      <c r="B6588">
        <v>39.49111709594726</v>
      </c>
    </row>
    <row r="6589" spans="1:2" x14ac:dyDescent="0.25">
      <c r="A6589">
        <v>658.6</v>
      </c>
      <c r="B6589">
        <v>39.162192993163977</v>
      </c>
    </row>
    <row r="6590" spans="1:2" x14ac:dyDescent="0.25">
      <c r="A6590">
        <v>658.7</v>
      </c>
      <c r="B6590">
        <v>38.833268890380708</v>
      </c>
    </row>
    <row r="6591" spans="1:2" x14ac:dyDescent="0.25">
      <c r="A6591">
        <v>658.80000000000007</v>
      </c>
      <c r="B6591">
        <v>38.504344787597432</v>
      </c>
    </row>
    <row r="6592" spans="1:2" x14ac:dyDescent="0.25">
      <c r="A6592">
        <v>658.90000000000009</v>
      </c>
      <c r="B6592">
        <v>38.175420684814164</v>
      </c>
    </row>
    <row r="6593" spans="1:2" x14ac:dyDescent="0.25">
      <c r="A6593">
        <v>659</v>
      </c>
      <c r="B6593">
        <v>37.84649658203125</v>
      </c>
    </row>
    <row r="6594" spans="1:2" x14ac:dyDescent="0.25">
      <c r="A6594">
        <v>659.1</v>
      </c>
      <c r="B6594">
        <v>37.589760131835881</v>
      </c>
    </row>
    <row r="6595" spans="1:2" x14ac:dyDescent="0.25">
      <c r="A6595">
        <v>659.2</v>
      </c>
      <c r="B6595">
        <v>37.333023681640512</v>
      </c>
    </row>
    <row r="6596" spans="1:2" x14ac:dyDescent="0.25">
      <c r="A6596">
        <v>659.30000000000007</v>
      </c>
      <c r="B6596">
        <v>37.076287231445143</v>
      </c>
    </row>
    <row r="6597" spans="1:2" x14ac:dyDescent="0.25">
      <c r="A6597">
        <v>659.40000000000009</v>
      </c>
      <c r="B6597">
        <v>36.819550781249767</v>
      </c>
    </row>
    <row r="6598" spans="1:2" x14ac:dyDescent="0.25">
      <c r="A6598">
        <v>659.5</v>
      </c>
      <c r="B6598">
        <v>36.562814331054689</v>
      </c>
    </row>
    <row r="6599" spans="1:2" x14ac:dyDescent="0.25">
      <c r="A6599">
        <v>659.6</v>
      </c>
      <c r="B6599">
        <v>36.30607788085932</v>
      </c>
    </row>
    <row r="6600" spans="1:2" x14ac:dyDescent="0.25">
      <c r="A6600">
        <v>659.7</v>
      </c>
      <c r="B6600">
        <v>36.049341430663951</v>
      </c>
    </row>
    <row r="6601" spans="1:2" x14ac:dyDescent="0.25">
      <c r="A6601">
        <v>659.80000000000007</v>
      </c>
      <c r="B6601">
        <v>35.792604980468568</v>
      </c>
    </row>
    <row r="6602" spans="1:2" x14ac:dyDescent="0.25">
      <c r="A6602">
        <v>659.90000000000009</v>
      </c>
      <c r="B6602">
        <v>35.535868530273213</v>
      </c>
    </row>
    <row r="6603" spans="1:2" x14ac:dyDescent="0.25">
      <c r="A6603">
        <v>660</v>
      </c>
      <c r="B6603">
        <v>35.279132080078128</v>
      </c>
    </row>
    <row r="6604" spans="1:2" x14ac:dyDescent="0.25">
      <c r="A6604">
        <v>660.1</v>
      </c>
      <c r="B6604">
        <v>34.999920253753601</v>
      </c>
    </row>
    <row r="6605" spans="1:2" x14ac:dyDescent="0.25">
      <c r="A6605">
        <v>660.2</v>
      </c>
      <c r="B6605">
        <v>34.720708427429066</v>
      </c>
    </row>
    <row r="6606" spans="1:2" x14ac:dyDescent="0.25">
      <c r="A6606">
        <v>660.30000000000007</v>
      </c>
      <c r="B6606">
        <v>34.441496601104546</v>
      </c>
    </row>
    <row r="6607" spans="1:2" x14ac:dyDescent="0.25">
      <c r="A6607">
        <v>660.40000000000009</v>
      </c>
      <c r="B6607">
        <v>34.162284774780026</v>
      </c>
    </row>
    <row r="6608" spans="1:2" x14ac:dyDescent="0.25">
      <c r="A6608">
        <v>660.5</v>
      </c>
      <c r="B6608">
        <v>33.883072948455819</v>
      </c>
    </row>
    <row r="6609" spans="1:2" x14ac:dyDescent="0.25">
      <c r="A6609">
        <v>660.6</v>
      </c>
      <c r="B6609">
        <v>33.603861122131292</v>
      </c>
    </row>
    <row r="6610" spans="1:2" x14ac:dyDescent="0.25">
      <c r="A6610">
        <v>660.7</v>
      </c>
      <c r="B6610">
        <v>33.324649295806758</v>
      </c>
    </row>
    <row r="6611" spans="1:2" x14ac:dyDescent="0.25">
      <c r="A6611">
        <v>660.80000000000007</v>
      </c>
      <c r="B6611">
        <v>33.045437469482238</v>
      </c>
    </row>
    <row r="6612" spans="1:2" x14ac:dyDescent="0.25">
      <c r="A6612">
        <v>660.90000000000009</v>
      </c>
      <c r="B6612">
        <v>32.766225643157711</v>
      </c>
    </row>
    <row r="6613" spans="1:2" x14ac:dyDescent="0.25">
      <c r="A6613">
        <v>661</v>
      </c>
      <c r="B6613">
        <v>32.487013816833503</v>
      </c>
    </row>
    <row r="6614" spans="1:2" x14ac:dyDescent="0.25">
      <c r="A6614">
        <v>661.1</v>
      </c>
      <c r="B6614">
        <v>32.017429618835351</v>
      </c>
    </row>
    <row r="6615" spans="1:2" x14ac:dyDescent="0.25">
      <c r="A6615">
        <v>661.2</v>
      </c>
      <c r="B6615">
        <v>31.547845420837199</v>
      </c>
    </row>
    <row r="6616" spans="1:2" x14ac:dyDescent="0.25">
      <c r="A6616">
        <v>661.30000000000007</v>
      </c>
      <c r="B6616">
        <v>31.078261222839039</v>
      </c>
    </row>
    <row r="6617" spans="1:2" x14ac:dyDescent="0.25">
      <c r="A6617">
        <v>661.40000000000009</v>
      </c>
      <c r="B6617">
        <v>30.60867702484089</v>
      </c>
    </row>
    <row r="6618" spans="1:2" x14ac:dyDescent="0.25">
      <c r="A6618">
        <v>661.5</v>
      </c>
      <c r="B6618">
        <v>30.139092826843271</v>
      </c>
    </row>
    <row r="6619" spans="1:2" x14ac:dyDescent="0.25">
      <c r="A6619">
        <v>661.6</v>
      </c>
      <c r="B6619">
        <v>29.669508628845119</v>
      </c>
    </row>
    <row r="6620" spans="1:2" x14ac:dyDescent="0.25">
      <c r="A6620">
        <v>661.7</v>
      </c>
      <c r="B6620">
        <v>29.199924430846959</v>
      </c>
    </row>
    <row r="6621" spans="1:2" x14ac:dyDescent="0.25">
      <c r="A6621">
        <v>661.80000000000007</v>
      </c>
      <c r="B6621">
        <v>28.73034023284881</v>
      </c>
    </row>
    <row r="6622" spans="1:2" x14ac:dyDescent="0.25">
      <c r="A6622">
        <v>661.90000000000009</v>
      </c>
      <c r="B6622">
        <v>28.260756034850651</v>
      </c>
    </row>
    <row r="6623" spans="1:2" x14ac:dyDescent="0.25">
      <c r="A6623">
        <v>662</v>
      </c>
      <c r="B6623">
        <v>27.791171836853032</v>
      </c>
    </row>
    <row r="6624" spans="1:2" x14ac:dyDescent="0.25">
      <c r="A6624">
        <v>662.1</v>
      </c>
      <c r="B6624">
        <v>27.34308963775625</v>
      </c>
    </row>
    <row r="6625" spans="1:2" x14ac:dyDescent="0.25">
      <c r="A6625">
        <v>662.2</v>
      </c>
      <c r="B6625">
        <v>26.895007438659469</v>
      </c>
    </row>
    <row r="6626" spans="1:2" x14ac:dyDescent="0.25">
      <c r="A6626">
        <v>662.30000000000007</v>
      </c>
      <c r="B6626">
        <v>26.446925239562681</v>
      </c>
    </row>
    <row r="6627" spans="1:2" x14ac:dyDescent="0.25">
      <c r="A6627">
        <v>662.40000000000009</v>
      </c>
      <c r="B6627">
        <v>25.9988430404659</v>
      </c>
    </row>
    <row r="6628" spans="1:2" x14ac:dyDescent="0.25">
      <c r="A6628">
        <v>662.5</v>
      </c>
      <c r="B6628">
        <v>25.55076084136963</v>
      </c>
    </row>
    <row r="6629" spans="1:2" x14ac:dyDescent="0.25">
      <c r="A6629">
        <v>662.6</v>
      </c>
      <c r="B6629">
        <v>25.102678642272849</v>
      </c>
    </row>
    <row r="6630" spans="1:2" x14ac:dyDescent="0.25">
      <c r="A6630">
        <v>662.7</v>
      </c>
      <c r="B6630">
        <v>24.654596443176072</v>
      </c>
    </row>
    <row r="6631" spans="1:2" x14ac:dyDescent="0.25">
      <c r="A6631">
        <v>662.80000000000007</v>
      </c>
      <c r="B6631">
        <v>24.20651424407928</v>
      </c>
    </row>
    <row r="6632" spans="1:2" x14ac:dyDescent="0.25">
      <c r="A6632">
        <v>662.90000000000009</v>
      </c>
      <c r="B6632">
        <v>23.758432044982499</v>
      </c>
    </row>
    <row r="6633" spans="1:2" x14ac:dyDescent="0.25">
      <c r="A6633">
        <v>663</v>
      </c>
      <c r="B6633">
        <v>23.310349845886229</v>
      </c>
    </row>
    <row r="6634" spans="1:2" x14ac:dyDescent="0.25">
      <c r="A6634">
        <v>663.1</v>
      </c>
      <c r="B6634">
        <v>22.792471494674562</v>
      </c>
    </row>
    <row r="6635" spans="1:2" x14ac:dyDescent="0.25">
      <c r="A6635">
        <v>663.2</v>
      </c>
      <c r="B6635">
        <v>22.274593143462901</v>
      </c>
    </row>
    <row r="6636" spans="1:2" x14ac:dyDescent="0.25">
      <c r="A6636">
        <v>663.30000000000007</v>
      </c>
      <c r="B6636">
        <v>21.756714792251231</v>
      </c>
    </row>
    <row r="6637" spans="1:2" x14ac:dyDescent="0.25">
      <c r="A6637">
        <v>663.40000000000009</v>
      </c>
      <c r="B6637">
        <v>21.23883644103957</v>
      </c>
    </row>
    <row r="6638" spans="1:2" x14ac:dyDescent="0.25">
      <c r="A6638">
        <v>663.5</v>
      </c>
      <c r="B6638">
        <v>20.720958089828489</v>
      </c>
    </row>
    <row r="6639" spans="1:2" x14ac:dyDescent="0.25">
      <c r="A6639">
        <v>663.6</v>
      </c>
      <c r="B6639">
        <v>20.203079738616822</v>
      </c>
    </row>
    <row r="6640" spans="1:2" x14ac:dyDescent="0.25">
      <c r="A6640">
        <v>663.7</v>
      </c>
      <c r="B6640">
        <v>19.685201387405161</v>
      </c>
    </row>
    <row r="6641" spans="1:2" x14ac:dyDescent="0.25">
      <c r="A6641">
        <v>663.80000000000007</v>
      </c>
      <c r="B6641">
        <v>19.167323036193491</v>
      </c>
    </row>
    <row r="6642" spans="1:2" x14ac:dyDescent="0.25">
      <c r="A6642">
        <v>663.90000000000009</v>
      </c>
      <c r="B6642">
        <v>18.64944468498183</v>
      </c>
    </row>
    <row r="6643" spans="1:2" x14ac:dyDescent="0.25">
      <c r="A6643">
        <v>664</v>
      </c>
      <c r="B6643">
        <v>18.131566333770749</v>
      </c>
    </row>
    <row r="6644" spans="1:2" x14ac:dyDescent="0.25">
      <c r="A6644">
        <v>664.1</v>
      </c>
      <c r="B6644">
        <v>17.689198265075579</v>
      </c>
    </row>
    <row r="6645" spans="1:2" x14ac:dyDescent="0.25">
      <c r="A6645">
        <v>664.2</v>
      </c>
      <c r="B6645">
        <v>17.246830196380412</v>
      </c>
    </row>
    <row r="6646" spans="1:2" x14ac:dyDescent="0.25">
      <c r="A6646">
        <v>664.30000000000007</v>
      </c>
      <c r="B6646">
        <v>16.804462127685241</v>
      </c>
    </row>
    <row r="6647" spans="1:2" x14ac:dyDescent="0.25">
      <c r="A6647">
        <v>664.40000000000009</v>
      </c>
      <c r="B6647">
        <v>16.362094058990071</v>
      </c>
    </row>
    <row r="6648" spans="1:2" x14ac:dyDescent="0.25">
      <c r="A6648">
        <v>664.5</v>
      </c>
      <c r="B6648">
        <v>15.91972599029541</v>
      </c>
    </row>
    <row r="6649" spans="1:2" x14ac:dyDescent="0.25">
      <c r="A6649">
        <v>664.6</v>
      </c>
      <c r="B6649">
        <v>15.477357921600239</v>
      </c>
    </row>
    <row r="6650" spans="1:2" x14ac:dyDescent="0.25">
      <c r="A6650">
        <v>664.7</v>
      </c>
      <c r="B6650">
        <v>15.034989852905071</v>
      </c>
    </row>
    <row r="6651" spans="1:2" x14ac:dyDescent="0.25">
      <c r="A6651">
        <v>664.80000000000007</v>
      </c>
      <c r="B6651">
        <v>14.5926217842099</v>
      </c>
    </row>
    <row r="6652" spans="1:2" x14ac:dyDescent="0.25">
      <c r="A6652">
        <v>664.90000000000009</v>
      </c>
      <c r="B6652">
        <v>14.15025371551474</v>
      </c>
    </row>
    <row r="6653" spans="1:2" x14ac:dyDescent="0.25">
      <c r="A6653">
        <v>665</v>
      </c>
      <c r="B6653">
        <v>13.70788564682007</v>
      </c>
    </row>
    <row r="6654" spans="1:2" x14ac:dyDescent="0.25">
      <c r="A6654">
        <v>665.1</v>
      </c>
      <c r="B6654">
        <v>13.587730312347389</v>
      </c>
    </row>
    <row r="6655" spans="1:2" x14ac:dyDescent="0.25">
      <c r="A6655">
        <v>665.2</v>
      </c>
      <c r="B6655">
        <v>13.467574977874699</v>
      </c>
    </row>
    <row r="6656" spans="1:2" x14ac:dyDescent="0.25">
      <c r="A6656">
        <v>665.30000000000007</v>
      </c>
      <c r="B6656">
        <v>13.34741964340202</v>
      </c>
    </row>
    <row r="6657" spans="1:2" x14ac:dyDescent="0.25">
      <c r="A6657">
        <v>665.40000000000009</v>
      </c>
      <c r="B6657">
        <v>13.227264308929341</v>
      </c>
    </row>
    <row r="6658" spans="1:2" x14ac:dyDescent="0.25">
      <c r="A6658">
        <v>665.5</v>
      </c>
      <c r="B6658">
        <v>13.107108974456789</v>
      </c>
    </row>
    <row r="6659" spans="1:2" x14ac:dyDescent="0.25">
      <c r="A6659">
        <v>665.6</v>
      </c>
      <c r="B6659">
        <v>12.98695363998411</v>
      </c>
    </row>
    <row r="6660" spans="1:2" x14ac:dyDescent="0.25">
      <c r="A6660">
        <v>665.7</v>
      </c>
      <c r="B6660">
        <v>12.86679830551142</v>
      </c>
    </row>
    <row r="6661" spans="1:2" x14ac:dyDescent="0.25">
      <c r="A6661">
        <v>665.80000000000007</v>
      </c>
      <c r="B6661">
        <v>12.746642971038741</v>
      </c>
    </row>
    <row r="6662" spans="1:2" x14ac:dyDescent="0.25">
      <c r="A6662">
        <v>665.90000000000009</v>
      </c>
      <c r="B6662">
        <v>12.626487636566059</v>
      </c>
    </row>
    <row r="6663" spans="1:2" x14ac:dyDescent="0.25">
      <c r="A6663">
        <v>666</v>
      </c>
      <c r="B6663">
        <v>12.50633230209351</v>
      </c>
    </row>
    <row r="6664" spans="1:2" x14ac:dyDescent="0.25">
      <c r="A6664">
        <v>666.1</v>
      </c>
      <c r="B6664">
        <v>12.568325805664079</v>
      </c>
    </row>
    <row r="6665" spans="1:2" x14ac:dyDescent="0.25">
      <c r="A6665">
        <v>666.2</v>
      </c>
      <c r="B6665">
        <v>12.63031930923465</v>
      </c>
    </row>
    <row r="6666" spans="1:2" x14ac:dyDescent="0.25">
      <c r="A6666">
        <v>666.30000000000007</v>
      </c>
      <c r="B6666">
        <v>12.69231281280522</v>
      </c>
    </row>
    <row r="6667" spans="1:2" x14ac:dyDescent="0.25">
      <c r="A6667">
        <v>666.40000000000009</v>
      </c>
      <c r="B6667">
        <v>12.754306316375789</v>
      </c>
    </row>
    <row r="6668" spans="1:2" x14ac:dyDescent="0.25">
      <c r="A6668">
        <v>666.5</v>
      </c>
      <c r="B6668">
        <v>12.816299819946289</v>
      </c>
    </row>
    <row r="6669" spans="1:2" x14ac:dyDescent="0.25">
      <c r="A6669">
        <v>666.6</v>
      </c>
      <c r="B6669">
        <v>12.878293323516861</v>
      </c>
    </row>
    <row r="6670" spans="1:2" x14ac:dyDescent="0.25">
      <c r="A6670">
        <v>666.7</v>
      </c>
      <c r="B6670">
        <v>12.94028682708743</v>
      </c>
    </row>
    <row r="6671" spans="1:2" x14ac:dyDescent="0.25">
      <c r="A6671">
        <v>666.80000000000007</v>
      </c>
      <c r="B6671">
        <v>13.002280330657999</v>
      </c>
    </row>
    <row r="6672" spans="1:2" x14ac:dyDescent="0.25">
      <c r="A6672">
        <v>666.90000000000009</v>
      </c>
      <c r="B6672">
        <v>13.064273834228571</v>
      </c>
    </row>
    <row r="6673" spans="1:2" x14ac:dyDescent="0.25">
      <c r="A6673">
        <v>667</v>
      </c>
      <c r="B6673">
        <v>13.126267337799071</v>
      </c>
    </row>
    <row r="6674" spans="1:2" x14ac:dyDescent="0.25">
      <c r="A6674">
        <v>667.1</v>
      </c>
      <c r="B6674">
        <v>13.1967445755005</v>
      </c>
    </row>
    <row r="6675" spans="1:2" x14ac:dyDescent="0.25">
      <c r="A6675">
        <v>667.2</v>
      </c>
      <c r="B6675">
        <v>13.267221813201941</v>
      </c>
    </row>
    <row r="6676" spans="1:2" x14ac:dyDescent="0.25">
      <c r="A6676">
        <v>667.30000000000007</v>
      </c>
      <c r="B6676">
        <v>13.337699050903369</v>
      </c>
    </row>
    <row r="6677" spans="1:2" x14ac:dyDescent="0.25">
      <c r="A6677">
        <v>667.40000000000009</v>
      </c>
      <c r="B6677">
        <v>13.4081762886048</v>
      </c>
    </row>
    <row r="6678" spans="1:2" x14ac:dyDescent="0.25">
      <c r="A6678">
        <v>667.5</v>
      </c>
      <c r="B6678">
        <v>13.47865352630615</v>
      </c>
    </row>
    <row r="6679" spans="1:2" x14ac:dyDescent="0.25">
      <c r="A6679">
        <v>667.6</v>
      </c>
      <c r="B6679">
        <v>13.549130764007581</v>
      </c>
    </row>
    <row r="6680" spans="1:2" x14ac:dyDescent="0.25">
      <c r="A6680">
        <v>667.7</v>
      </c>
      <c r="B6680">
        <v>13.619608001709009</v>
      </c>
    </row>
    <row r="6681" spans="1:2" x14ac:dyDescent="0.25">
      <c r="A6681">
        <v>667.80000000000007</v>
      </c>
      <c r="B6681">
        <v>13.69008523941045</v>
      </c>
    </row>
    <row r="6682" spans="1:2" x14ac:dyDescent="0.25">
      <c r="A6682">
        <v>667.90000000000009</v>
      </c>
      <c r="B6682">
        <v>13.760562477111881</v>
      </c>
    </row>
    <row r="6683" spans="1:2" x14ac:dyDescent="0.25">
      <c r="A6683">
        <v>668</v>
      </c>
      <c r="B6683">
        <v>13.83103971481323</v>
      </c>
    </row>
    <row r="6684" spans="1:2" x14ac:dyDescent="0.25">
      <c r="A6684">
        <v>668.1</v>
      </c>
      <c r="B6684">
        <v>14.157276716232371</v>
      </c>
    </row>
    <row r="6685" spans="1:2" x14ac:dyDescent="0.25">
      <c r="A6685">
        <v>668.2</v>
      </c>
      <c r="B6685">
        <v>14.48351371765151</v>
      </c>
    </row>
    <row r="6686" spans="1:2" x14ac:dyDescent="0.25">
      <c r="A6686">
        <v>668.30000000000007</v>
      </c>
      <c r="B6686">
        <v>14.80975071907066</v>
      </c>
    </row>
    <row r="6687" spans="1:2" x14ac:dyDescent="0.25">
      <c r="A6687">
        <v>668.40000000000009</v>
      </c>
      <c r="B6687">
        <v>15.135987720489799</v>
      </c>
    </row>
    <row r="6688" spans="1:2" x14ac:dyDescent="0.25">
      <c r="A6688">
        <v>668.5</v>
      </c>
      <c r="B6688">
        <v>15.462224721908569</v>
      </c>
    </row>
    <row r="6689" spans="1:2" x14ac:dyDescent="0.25">
      <c r="A6689">
        <v>668.6</v>
      </c>
      <c r="B6689">
        <v>15.78846172332771</v>
      </c>
    </row>
    <row r="6690" spans="1:2" x14ac:dyDescent="0.25">
      <c r="A6690">
        <v>668.7</v>
      </c>
      <c r="B6690">
        <v>16.114698724746852</v>
      </c>
    </row>
    <row r="6691" spans="1:2" x14ac:dyDescent="0.25">
      <c r="A6691">
        <v>668.80000000000007</v>
      </c>
      <c r="B6691">
        <v>16.440935726166</v>
      </c>
    </row>
    <row r="6692" spans="1:2" x14ac:dyDescent="0.25">
      <c r="A6692">
        <v>668.90000000000009</v>
      </c>
      <c r="B6692">
        <v>16.767172727585141</v>
      </c>
    </row>
    <row r="6693" spans="1:2" x14ac:dyDescent="0.25">
      <c r="A6693">
        <v>669</v>
      </c>
      <c r="B6693">
        <v>17.093409729003909</v>
      </c>
    </row>
    <row r="6694" spans="1:2" x14ac:dyDescent="0.25">
      <c r="A6694">
        <v>669.1</v>
      </c>
      <c r="B6694">
        <v>17.571444435119741</v>
      </c>
    </row>
    <row r="6695" spans="1:2" x14ac:dyDescent="0.25">
      <c r="A6695">
        <v>669.2</v>
      </c>
      <c r="B6695">
        <v>18.049479141235569</v>
      </c>
    </row>
    <row r="6696" spans="1:2" x14ac:dyDescent="0.25">
      <c r="A6696">
        <v>669.30000000000007</v>
      </c>
      <c r="B6696">
        <v>18.5275138473514</v>
      </c>
    </row>
    <row r="6697" spans="1:2" x14ac:dyDescent="0.25">
      <c r="A6697">
        <v>669.40000000000009</v>
      </c>
      <c r="B6697">
        <v>19.005548553467229</v>
      </c>
    </row>
    <row r="6698" spans="1:2" x14ac:dyDescent="0.25">
      <c r="A6698">
        <v>669.5</v>
      </c>
      <c r="B6698">
        <v>19.48358325958252</v>
      </c>
    </row>
    <row r="6699" spans="1:2" x14ac:dyDescent="0.25">
      <c r="A6699">
        <v>669.6</v>
      </c>
      <c r="B6699">
        <v>19.961617965698348</v>
      </c>
    </row>
    <row r="6700" spans="1:2" x14ac:dyDescent="0.25">
      <c r="A6700">
        <v>669.7</v>
      </c>
      <c r="B6700">
        <v>20.43965267181418</v>
      </c>
    </row>
    <row r="6701" spans="1:2" x14ac:dyDescent="0.25">
      <c r="A6701">
        <v>669.80000000000007</v>
      </c>
      <c r="B6701">
        <v>20.917687377930012</v>
      </c>
    </row>
    <row r="6702" spans="1:2" x14ac:dyDescent="0.25">
      <c r="A6702">
        <v>669.90000000000009</v>
      </c>
      <c r="B6702">
        <v>21.39572208404584</v>
      </c>
    </row>
    <row r="6703" spans="1:2" x14ac:dyDescent="0.25">
      <c r="A6703">
        <v>670</v>
      </c>
      <c r="B6703">
        <v>21.873756790161131</v>
      </c>
    </row>
    <row r="6704" spans="1:2" x14ac:dyDescent="0.25">
      <c r="A6704">
        <v>670.1</v>
      </c>
      <c r="B6704">
        <v>22.481083736419819</v>
      </c>
    </row>
    <row r="6705" spans="1:2" x14ac:dyDescent="0.25">
      <c r="A6705">
        <v>670.2</v>
      </c>
      <c r="B6705">
        <v>23.0884106826785</v>
      </c>
    </row>
    <row r="6706" spans="1:2" x14ac:dyDescent="0.25">
      <c r="A6706">
        <v>670.30000000000007</v>
      </c>
      <c r="B6706">
        <v>23.695737628937181</v>
      </c>
    </row>
    <row r="6707" spans="1:2" x14ac:dyDescent="0.25">
      <c r="A6707">
        <v>670.40000000000009</v>
      </c>
      <c r="B6707">
        <v>24.303064575195862</v>
      </c>
    </row>
    <row r="6708" spans="1:2" x14ac:dyDescent="0.25">
      <c r="A6708">
        <v>670.5</v>
      </c>
      <c r="B6708">
        <v>24.91039152145385</v>
      </c>
    </row>
    <row r="6709" spans="1:2" x14ac:dyDescent="0.25">
      <c r="A6709">
        <v>670.6</v>
      </c>
      <c r="B6709">
        <v>25.517718467712541</v>
      </c>
    </row>
    <row r="6710" spans="1:2" x14ac:dyDescent="0.25">
      <c r="A6710">
        <v>670.7</v>
      </c>
      <c r="B6710">
        <v>26.125045413971218</v>
      </c>
    </row>
    <row r="6711" spans="1:2" x14ac:dyDescent="0.25">
      <c r="A6711">
        <v>670.80000000000007</v>
      </c>
      <c r="B6711">
        <v>26.732372360229899</v>
      </c>
    </row>
    <row r="6712" spans="1:2" x14ac:dyDescent="0.25">
      <c r="A6712">
        <v>670.90000000000009</v>
      </c>
      <c r="B6712">
        <v>27.33969930648859</v>
      </c>
    </row>
    <row r="6713" spans="1:2" x14ac:dyDescent="0.25">
      <c r="A6713">
        <v>671</v>
      </c>
      <c r="B6713">
        <v>27.947026252746578</v>
      </c>
    </row>
    <row r="6714" spans="1:2" x14ac:dyDescent="0.25">
      <c r="A6714">
        <v>671.1</v>
      </c>
      <c r="B6714">
        <v>28.227503414154111</v>
      </c>
    </row>
    <row r="6715" spans="1:2" x14ac:dyDescent="0.25">
      <c r="A6715">
        <v>671.2</v>
      </c>
      <c r="B6715">
        <v>28.50798057556165</v>
      </c>
    </row>
    <row r="6716" spans="1:2" x14ac:dyDescent="0.25">
      <c r="A6716">
        <v>671.30000000000007</v>
      </c>
      <c r="B6716">
        <v>28.788457736969178</v>
      </c>
    </row>
    <row r="6717" spans="1:2" x14ac:dyDescent="0.25">
      <c r="A6717">
        <v>671.40000000000009</v>
      </c>
      <c r="B6717">
        <v>29.068934898376721</v>
      </c>
    </row>
    <row r="6718" spans="1:2" x14ac:dyDescent="0.25">
      <c r="A6718">
        <v>671.5</v>
      </c>
      <c r="B6718">
        <v>29.34941205978393</v>
      </c>
    </row>
    <row r="6719" spans="1:2" x14ac:dyDescent="0.25">
      <c r="A6719">
        <v>671.6</v>
      </c>
      <c r="B6719">
        <v>29.629889221191469</v>
      </c>
    </row>
    <row r="6720" spans="1:2" x14ac:dyDescent="0.25">
      <c r="A6720">
        <v>671.7</v>
      </c>
      <c r="B6720">
        <v>29.910366382599001</v>
      </c>
    </row>
    <row r="6721" spans="1:2" x14ac:dyDescent="0.25">
      <c r="A6721">
        <v>671.80000000000007</v>
      </c>
      <c r="B6721">
        <v>30.19084354400654</v>
      </c>
    </row>
    <row r="6722" spans="1:2" x14ac:dyDescent="0.25">
      <c r="A6722">
        <v>671.90000000000009</v>
      </c>
      <c r="B6722">
        <v>30.471320705414069</v>
      </c>
    </row>
    <row r="6723" spans="1:2" x14ac:dyDescent="0.25">
      <c r="A6723">
        <v>672</v>
      </c>
      <c r="B6723">
        <v>30.751797866821288</v>
      </c>
    </row>
    <row r="6724" spans="1:2" x14ac:dyDescent="0.25">
      <c r="A6724">
        <v>672.1</v>
      </c>
      <c r="B6724">
        <v>30.972539443969779</v>
      </c>
    </row>
    <row r="6725" spans="1:2" x14ac:dyDescent="0.25">
      <c r="A6725">
        <v>672.2</v>
      </c>
      <c r="B6725">
        <v>31.19328102111826</v>
      </c>
    </row>
    <row r="6726" spans="1:2" x14ac:dyDescent="0.25">
      <c r="A6726">
        <v>672.30000000000007</v>
      </c>
      <c r="B6726">
        <v>31.414022598266751</v>
      </c>
    </row>
    <row r="6727" spans="1:2" x14ac:dyDescent="0.25">
      <c r="A6727">
        <v>672.40000000000009</v>
      </c>
      <c r="B6727">
        <v>31.634764175415238</v>
      </c>
    </row>
    <row r="6728" spans="1:2" x14ac:dyDescent="0.25">
      <c r="A6728">
        <v>672.5</v>
      </c>
      <c r="B6728">
        <v>31.85550575256347</v>
      </c>
    </row>
    <row r="6729" spans="1:2" x14ac:dyDescent="0.25">
      <c r="A6729">
        <v>672.6</v>
      </c>
      <c r="B6729">
        <v>32.076247329711961</v>
      </c>
    </row>
    <row r="6730" spans="1:2" x14ac:dyDescent="0.25">
      <c r="A6730">
        <v>672.7</v>
      </c>
      <c r="B6730">
        <v>32.296988906860449</v>
      </c>
    </row>
    <row r="6731" spans="1:2" x14ac:dyDescent="0.25">
      <c r="A6731">
        <v>672.80000000000007</v>
      </c>
      <c r="B6731">
        <v>32.517730484008943</v>
      </c>
    </row>
    <row r="6732" spans="1:2" x14ac:dyDescent="0.25">
      <c r="A6732">
        <v>672.90000000000009</v>
      </c>
      <c r="B6732">
        <v>32.738472061157417</v>
      </c>
    </row>
    <row r="6733" spans="1:2" x14ac:dyDescent="0.25">
      <c r="A6733">
        <v>673</v>
      </c>
      <c r="B6733">
        <v>32.959213638305663</v>
      </c>
    </row>
    <row r="6734" spans="1:2" x14ac:dyDescent="0.25">
      <c r="A6734">
        <v>673.1</v>
      </c>
      <c r="B6734">
        <v>33.15901981353764</v>
      </c>
    </row>
    <row r="6735" spans="1:2" x14ac:dyDescent="0.25">
      <c r="A6735">
        <v>673.2</v>
      </c>
      <c r="B6735">
        <v>33.358825988769617</v>
      </c>
    </row>
    <row r="6736" spans="1:2" x14ac:dyDescent="0.25">
      <c r="A6736">
        <v>673.30000000000007</v>
      </c>
      <c r="B6736">
        <v>33.558632164001601</v>
      </c>
    </row>
    <row r="6737" spans="1:2" x14ac:dyDescent="0.25">
      <c r="A6737">
        <v>673.40000000000009</v>
      </c>
      <c r="B6737">
        <v>33.758438339233578</v>
      </c>
    </row>
    <row r="6738" spans="1:2" x14ac:dyDescent="0.25">
      <c r="A6738">
        <v>673.5</v>
      </c>
      <c r="B6738">
        <v>33.958244514465328</v>
      </c>
    </row>
    <row r="6739" spans="1:2" x14ac:dyDescent="0.25">
      <c r="A6739">
        <v>673.6</v>
      </c>
      <c r="B6739">
        <v>34.158050689697312</v>
      </c>
    </row>
    <row r="6740" spans="1:2" x14ac:dyDescent="0.25">
      <c r="A6740">
        <v>673.7</v>
      </c>
      <c r="B6740">
        <v>34.357856864929289</v>
      </c>
    </row>
    <row r="6741" spans="1:2" x14ac:dyDescent="0.25">
      <c r="A6741">
        <v>673.80000000000007</v>
      </c>
      <c r="B6741">
        <v>34.557663040161273</v>
      </c>
    </row>
    <row r="6742" spans="1:2" x14ac:dyDescent="0.25">
      <c r="A6742">
        <v>673.90000000000009</v>
      </c>
      <c r="B6742">
        <v>34.75746921539325</v>
      </c>
    </row>
    <row r="6743" spans="1:2" x14ac:dyDescent="0.25">
      <c r="A6743">
        <v>674</v>
      </c>
      <c r="B6743">
        <v>34.957275390625</v>
      </c>
    </row>
    <row r="6744" spans="1:2" x14ac:dyDescent="0.25">
      <c r="A6744">
        <v>674.1</v>
      </c>
      <c r="B6744">
        <v>35.174817848205613</v>
      </c>
    </row>
    <row r="6745" spans="1:2" x14ac:dyDescent="0.25">
      <c r="A6745">
        <v>674.2</v>
      </c>
      <c r="B6745">
        <v>35.392360305786227</v>
      </c>
    </row>
    <row r="6746" spans="1:2" x14ac:dyDescent="0.25">
      <c r="A6746">
        <v>674.30000000000007</v>
      </c>
      <c r="B6746">
        <v>35.609902763366847</v>
      </c>
    </row>
    <row r="6747" spans="1:2" x14ac:dyDescent="0.25">
      <c r="A6747">
        <v>674.40000000000009</v>
      </c>
      <c r="B6747">
        <v>35.82744522094746</v>
      </c>
    </row>
    <row r="6748" spans="1:2" x14ac:dyDescent="0.25">
      <c r="A6748">
        <v>674.5</v>
      </c>
      <c r="B6748">
        <v>36.044987678527832</v>
      </c>
    </row>
    <row r="6749" spans="1:2" x14ac:dyDescent="0.25">
      <c r="A6749">
        <v>674.6</v>
      </c>
      <c r="B6749">
        <v>36.262530136108452</v>
      </c>
    </row>
    <row r="6750" spans="1:2" x14ac:dyDescent="0.25">
      <c r="A6750">
        <v>674.7</v>
      </c>
      <c r="B6750">
        <v>36.480072593689059</v>
      </c>
    </row>
    <row r="6751" spans="1:2" x14ac:dyDescent="0.25">
      <c r="A6751">
        <v>674.80000000000007</v>
      </c>
      <c r="B6751">
        <v>36.697615051269672</v>
      </c>
    </row>
    <row r="6752" spans="1:2" x14ac:dyDescent="0.25">
      <c r="A6752">
        <v>674.90000000000009</v>
      </c>
      <c r="B6752">
        <v>36.915157508850292</v>
      </c>
    </row>
    <row r="6753" spans="1:2" x14ac:dyDescent="0.25">
      <c r="A6753">
        <v>675</v>
      </c>
      <c r="B6753">
        <v>37.132699966430657</v>
      </c>
    </row>
    <row r="6754" spans="1:2" x14ac:dyDescent="0.25">
      <c r="A6754">
        <v>675.1</v>
      </c>
      <c r="B6754">
        <v>37.319990081787147</v>
      </c>
    </row>
    <row r="6755" spans="1:2" x14ac:dyDescent="0.25">
      <c r="A6755">
        <v>675.2</v>
      </c>
      <c r="B6755">
        <v>37.507280197143643</v>
      </c>
    </row>
    <row r="6756" spans="1:2" x14ac:dyDescent="0.25">
      <c r="A6756">
        <v>675.30000000000007</v>
      </c>
      <c r="B6756">
        <v>37.694570312500133</v>
      </c>
    </row>
    <row r="6757" spans="1:2" x14ac:dyDescent="0.25">
      <c r="A6757">
        <v>675.40000000000009</v>
      </c>
      <c r="B6757">
        <v>37.881860427856623</v>
      </c>
    </row>
    <row r="6758" spans="1:2" x14ac:dyDescent="0.25">
      <c r="A6758">
        <v>675.5</v>
      </c>
      <c r="B6758">
        <v>38.069150543212878</v>
      </c>
    </row>
    <row r="6759" spans="1:2" x14ac:dyDescent="0.25">
      <c r="A6759">
        <v>675.6</v>
      </c>
      <c r="B6759">
        <v>38.256440658569367</v>
      </c>
    </row>
    <row r="6760" spans="1:2" x14ac:dyDescent="0.25">
      <c r="A6760">
        <v>675.7</v>
      </c>
      <c r="B6760">
        <v>38.443730773925857</v>
      </c>
    </row>
    <row r="6761" spans="1:2" x14ac:dyDescent="0.25">
      <c r="A6761">
        <v>675.80000000000007</v>
      </c>
      <c r="B6761">
        <v>38.631020889282347</v>
      </c>
    </row>
    <row r="6762" spans="1:2" x14ac:dyDescent="0.25">
      <c r="A6762">
        <v>675.90000000000009</v>
      </c>
      <c r="B6762">
        <v>38.818311004638844</v>
      </c>
    </row>
    <row r="6763" spans="1:2" x14ac:dyDescent="0.25">
      <c r="A6763">
        <v>676</v>
      </c>
      <c r="B6763">
        <v>39.00560111999512</v>
      </c>
    </row>
    <row r="6764" spans="1:2" x14ac:dyDescent="0.25">
      <c r="A6764">
        <v>676.1</v>
      </c>
      <c r="B6764">
        <v>39.165237503051799</v>
      </c>
    </row>
    <row r="6765" spans="1:2" x14ac:dyDescent="0.25">
      <c r="A6765">
        <v>676.2</v>
      </c>
      <c r="B6765">
        <v>39.32487388610847</v>
      </c>
    </row>
    <row r="6766" spans="1:2" x14ac:dyDescent="0.25">
      <c r="A6766">
        <v>676.30000000000007</v>
      </c>
      <c r="B6766">
        <v>39.484510269165149</v>
      </c>
    </row>
    <row r="6767" spans="1:2" x14ac:dyDescent="0.25">
      <c r="A6767">
        <v>676.40000000000009</v>
      </c>
      <c r="B6767">
        <v>39.644146652221828</v>
      </c>
    </row>
    <row r="6768" spans="1:2" x14ac:dyDescent="0.25">
      <c r="A6768">
        <v>676.5</v>
      </c>
      <c r="B6768">
        <v>39.803783035278322</v>
      </c>
    </row>
    <row r="6769" spans="1:2" x14ac:dyDescent="0.25">
      <c r="A6769">
        <v>676.6</v>
      </c>
      <c r="B6769">
        <v>39.963419418335</v>
      </c>
    </row>
    <row r="6770" spans="1:2" x14ac:dyDescent="0.25">
      <c r="A6770">
        <v>676.7</v>
      </c>
      <c r="B6770">
        <v>40.123055801391672</v>
      </c>
    </row>
    <row r="6771" spans="1:2" x14ac:dyDescent="0.25">
      <c r="A6771">
        <v>676.80000000000007</v>
      </c>
      <c r="B6771">
        <v>40.282692184448351</v>
      </c>
    </row>
    <row r="6772" spans="1:2" x14ac:dyDescent="0.25">
      <c r="A6772">
        <v>676.90000000000009</v>
      </c>
      <c r="B6772">
        <v>40.442328567505029</v>
      </c>
    </row>
    <row r="6773" spans="1:2" x14ac:dyDescent="0.25">
      <c r="A6773">
        <v>677</v>
      </c>
      <c r="B6773">
        <v>40.601964950561523</v>
      </c>
    </row>
    <row r="6774" spans="1:2" x14ac:dyDescent="0.25">
      <c r="A6774">
        <v>677.1</v>
      </c>
      <c r="B6774">
        <v>40.59725311279297</v>
      </c>
    </row>
    <row r="6775" spans="1:2" x14ac:dyDescent="0.25">
      <c r="A6775">
        <v>677.2</v>
      </c>
      <c r="B6775">
        <v>40.592541275024409</v>
      </c>
    </row>
    <row r="6776" spans="1:2" x14ac:dyDescent="0.25">
      <c r="A6776">
        <v>677.30000000000007</v>
      </c>
      <c r="B6776">
        <v>40.587829437255863</v>
      </c>
    </row>
    <row r="6777" spans="1:2" x14ac:dyDescent="0.25">
      <c r="A6777">
        <v>677.40000000000009</v>
      </c>
      <c r="B6777">
        <v>40.583117599487302</v>
      </c>
    </row>
    <row r="6778" spans="1:2" x14ac:dyDescent="0.25">
      <c r="A6778">
        <v>677.5</v>
      </c>
      <c r="B6778">
        <v>40.578405761718741</v>
      </c>
    </row>
    <row r="6779" spans="1:2" x14ac:dyDescent="0.25">
      <c r="A6779">
        <v>677.6</v>
      </c>
      <c r="B6779">
        <v>40.573693923950188</v>
      </c>
    </row>
    <row r="6780" spans="1:2" x14ac:dyDescent="0.25">
      <c r="A6780">
        <v>677.7</v>
      </c>
      <c r="B6780">
        <v>40.568982086181627</v>
      </c>
    </row>
    <row r="6781" spans="1:2" x14ac:dyDescent="0.25">
      <c r="A6781">
        <v>677.80000000000007</v>
      </c>
      <c r="B6781">
        <v>40.564270248413067</v>
      </c>
    </row>
    <row r="6782" spans="1:2" x14ac:dyDescent="0.25">
      <c r="A6782">
        <v>677.90000000000009</v>
      </c>
      <c r="B6782">
        <v>40.55955841064452</v>
      </c>
    </row>
    <row r="6783" spans="1:2" x14ac:dyDescent="0.25">
      <c r="A6783">
        <v>678</v>
      </c>
      <c r="B6783">
        <v>40.554846572875967</v>
      </c>
    </row>
    <row r="6784" spans="1:2" x14ac:dyDescent="0.25">
      <c r="A6784">
        <v>678.1</v>
      </c>
      <c r="B6784">
        <v>40.45673858642575</v>
      </c>
    </row>
    <row r="6785" spans="1:2" x14ac:dyDescent="0.25">
      <c r="A6785">
        <v>678.2</v>
      </c>
      <c r="B6785">
        <v>40.358630599975527</v>
      </c>
    </row>
    <row r="6786" spans="1:2" x14ac:dyDescent="0.25">
      <c r="A6786">
        <v>678.30000000000007</v>
      </c>
      <c r="B6786">
        <v>40.260522613525318</v>
      </c>
    </row>
    <row r="6787" spans="1:2" x14ac:dyDescent="0.25">
      <c r="A6787">
        <v>678.40000000000009</v>
      </c>
      <c r="B6787">
        <v>40.162414627075101</v>
      </c>
    </row>
    <row r="6788" spans="1:2" x14ac:dyDescent="0.25">
      <c r="A6788">
        <v>678.5</v>
      </c>
      <c r="B6788">
        <v>40.064306640624991</v>
      </c>
    </row>
    <row r="6789" spans="1:2" x14ac:dyDescent="0.25">
      <c r="A6789">
        <v>678.6</v>
      </c>
      <c r="B6789">
        <v>39.966198654174782</v>
      </c>
    </row>
    <row r="6790" spans="1:2" x14ac:dyDescent="0.25">
      <c r="A6790">
        <v>678.7</v>
      </c>
      <c r="B6790">
        <v>39.868090667724559</v>
      </c>
    </row>
    <row r="6791" spans="1:2" x14ac:dyDescent="0.25">
      <c r="A6791">
        <v>678.80000000000007</v>
      </c>
      <c r="B6791">
        <v>39.769982681274342</v>
      </c>
    </row>
    <row r="6792" spans="1:2" x14ac:dyDescent="0.25">
      <c r="A6792">
        <v>678.90000000000009</v>
      </c>
      <c r="B6792">
        <v>39.671874694824133</v>
      </c>
    </row>
    <row r="6793" spans="1:2" x14ac:dyDescent="0.25">
      <c r="A6793">
        <v>679</v>
      </c>
      <c r="B6793">
        <v>39.573766708374023</v>
      </c>
    </row>
    <row r="6794" spans="1:2" x14ac:dyDescent="0.25">
      <c r="A6794">
        <v>679.1</v>
      </c>
      <c r="B6794">
        <v>39.38443508148189</v>
      </c>
    </row>
    <row r="6795" spans="1:2" x14ac:dyDescent="0.25">
      <c r="A6795">
        <v>679.2</v>
      </c>
      <c r="B6795">
        <v>39.195103454589763</v>
      </c>
    </row>
    <row r="6796" spans="1:2" x14ac:dyDescent="0.25">
      <c r="A6796">
        <v>679.30000000000007</v>
      </c>
      <c r="B6796">
        <v>39.005771827697622</v>
      </c>
    </row>
    <row r="6797" spans="1:2" x14ac:dyDescent="0.25">
      <c r="A6797">
        <v>679.40000000000009</v>
      </c>
      <c r="B6797">
        <v>38.816440200805488</v>
      </c>
    </row>
    <row r="6798" spans="1:2" x14ac:dyDescent="0.25">
      <c r="A6798">
        <v>679.5</v>
      </c>
      <c r="B6798">
        <v>38.627108573913567</v>
      </c>
    </row>
    <row r="6799" spans="1:2" x14ac:dyDescent="0.25">
      <c r="A6799">
        <v>679.6</v>
      </c>
      <c r="B6799">
        <v>38.43777694702144</v>
      </c>
    </row>
    <row r="6800" spans="1:2" x14ac:dyDescent="0.25">
      <c r="A6800">
        <v>679.7</v>
      </c>
      <c r="B6800">
        <v>38.248445320129314</v>
      </c>
    </row>
    <row r="6801" spans="1:2" x14ac:dyDescent="0.25">
      <c r="A6801">
        <v>679.80000000000007</v>
      </c>
      <c r="B6801">
        <v>38.059113693237173</v>
      </c>
    </row>
    <row r="6802" spans="1:2" x14ac:dyDescent="0.25">
      <c r="A6802">
        <v>679.90000000000009</v>
      </c>
      <c r="B6802">
        <v>37.869782066345039</v>
      </c>
    </row>
    <row r="6803" spans="1:2" x14ac:dyDescent="0.25">
      <c r="A6803">
        <v>680</v>
      </c>
      <c r="B6803">
        <v>37.680450439453118</v>
      </c>
    </row>
    <row r="6804" spans="1:2" x14ac:dyDescent="0.25">
      <c r="A6804">
        <v>680.1</v>
      </c>
      <c r="B6804">
        <v>37.324024295806787</v>
      </c>
    </row>
    <row r="6805" spans="1:2" x14ac:dyDescent="0.25">
      <c r="A6805">
        <v>680.2</v>
      </c>
      <c r="B6805">
        <v>36.967598152160477</v>
      </c>
    </row>
    <row r="6806" spans="1:2" x14ac:dyDescent="0.25">
      <c r="A6806">
        <v>680.30000000000007</v>
      </c>
      <c r="B6806">
        <v>36.611172008514153</v>
      </c>
    </row>
    <row r="6807" spans="1:2" x14ac:dyDescent="0.25">
      <c r="A6807">
        <v>680.40000000000009</v>
      </c>
      <c r="B6807">
        <v>36.254745864867843</v>
      </c>
    </row>
    <row r="6808" spans="1:2" x14ac:dyDescent="0.25">
      <c r="A6808">
        <v>680.5</v>
      </c>
      <c r="B6808">
        <v>35.898319721221917</v>
      </c>
    </row>
    <row r="6809" spans="1:2" x14ac:dyDescent="0.25">
      <c r="A6809">
        <v>680.6</v>
      </c>
      <c r="B6809">
        <v>35.5418935775756</v>
      </c>
    </row>
    <row r="6810" spans="1:2" x14ac:dyDescent="0.25">
      <c r="A6810">
        <v>680.7</v>
      </c>
      <c r="B6810">
        <v>35.185467433929283</v>
      </c>
    </row>
    <row r="6811" spans="1:2" x14ac:dyDescent="0.25">
      <c r="A6811">
        <v>680.80000000000007</v>
      </c>
      <c r="B6811">
        <v>34.829041290282959</v>
      </c>
    </row>
    <row r="6812" spans="1:2" x14ac:dyDescent="0.25">
      <c r="A6812">
        <v>680.90000000000009</v>
      </c>
      <c r="B6812">
        <v>34.472615146636642</v>
      </c>
    </row>
    <row r="6813" spans="1:2" x14ac:dyDescent="0.25">
      <c r="A6813">
        <v>681</v>
      </c>
      <c r="B6813">
        <v>34.116189002990723</v>
      </c>
    </row>
    <row r="6814" spans="1:2" x14ac:dyDescent="0.25">
      <c r="A6814">
        <v>681.1</v>
      </c>
      <c r="B6814">
        <v>33.617273120880007</v>
      </c>
    </row>
    <row r="6815" spans="1:2" x14ac:dyDescent="0.25">
      <c r="A6815">
        <v>681.2</v>
      </c>
      <c r="B6815">
        <v>33.118357238769313</v>
      </c>
    </row>
    <row r="6816" spans="1:2" x14ac:dyDescent="0.25">
      <c r="A6816">
        <v>681.30000000000007</v>
      </c>
      <c r="B6816">
        <v>32.619441356658598</v>
      </c>
    </row>
    <row r="6817" spans="1:2" x14ac:dyDescent="0.25">
      <c r="A6817">
        <v>681.40000000000009</v>
      </c>
      <c r="B6817">
        <v>32.12052547454789</v>
      </c>
    </row>
    <row r="6818" spans="1:2" x14ac:dyDescent="0.25">
      <c r="A6818">
        <v>681.5</v>
      </c>
      <c r="B6818">
        <v>31.62160959243775</v>
      </c>
    </row>
    <row r="6819" spans="1:2" x14ac:dyDescent="0.25">
      <c r="A6819">
        <v>681.6</v>
      </c>
      <c r="B6819">
        <v>31.122693710327042</v>
      </c>
    </row>
    <row r="6820" spans="1:2" x14ac:dyDescent="0.25">
      <c r="A6820">
        <v>681.7</v>
      </c>
      <c r="B6820">
        <v>30.62377782821633</v>
      </c>
    </row>
    <row r="6821" spans="1:2" x14ac:dyDescent="0.25">
      <c r="A6821">
        <v>681.80000000000007</v>
      </c>
      <c r="B6821">
        <v>30.124861946105622</v>
      </c>
    </row>
    <row r="6822" spans="1:2" x14ac:dyDescent="0.25">
      <c r="A6822">
        <v>681.90000000000009</v>
      </c>
      <c r="B6822">
        <v>29.62594606399491</v>
      </c>
    </row>
    <row r="6823" spans="1:2" x14ac:dyDescent="0.25">
      <c r="A6823">
        <v>682</v>
      </c>
      <c r="B6823">
        <v>29.12703018188477</v>
      </c>
    </row>
    <row r="6824" spans="1:2" x14ac:dyDescent="0.25">
      <c r="A6824">
        <v>682.1</v>
      </c>
      <c r="B6824">
        <v>28.645756740569961</v>
      </c>
    </row>
    <row r="6825" spans="1:2" x14ac:dyDescent="0.25">
      <c r="A6825">
        <v>682.2</v>
      </c>
      <c r="B6825">
        <v>28.16448329925516</v>
      </c>
    </row>
    <row r="6826" spans="1:2" x14ac:dyDescent="0.25">
      <c r="A6826">
        <v>682.30000000000007</v>
      </c>
      <c r="B6826">
        <v>27.683209857940351</v>
      </c>
    </row>
    <row r="6827" spans="1:2" x14ac:dyDescent="0.25">
      <c r="A6827">
        <v>682.40000000000009</v>
      </c>
      <c r="B6827">
        <v>27.201936416625539</v>
      </c>
    </row>
    <row r="6828" spans="1:2" x14ac:dyDescent="0.25">
      <c r="A6828">
        <v>682.5</v>
      </c>
      <c r="B6828">
        <v>26.720662975311281</v>
      </c>
    </row>
    <row r="6829" spans="1:2" x14ac:dyDescent="0.25">
      <c r="A6829">
        <v>682.6</v>
      </c>
      <c r="B6829">
        <v>26.239389533996469</v>
      </c>
    </row>
    <row r="6830" spans="1:2" x14ac:dyDescent="0.25">
      <c r="A6830">
        <v>682.7</v>
      </c>
      <c r="B6830">
        <v>25.758116092681661</v>
      </c>
    </row>
    <row r="6831" spans="1:2" x14ac:dyDescent="0.25">
      <c r="A6831">
        <v>682.80000000000007</v>
      </c>
      <c r="B6831">
        <v>25.276842651366859</v>
      </c>
    </row>
    <row r="6832" spans="1:2" x14ac:dyDescent="0.25">
      <c r="A6832">
        <v>682.90000000000009</v>
      </c>
      <c r="B6832">
        <v>24.795569210052051</v>
      </c>
    </row>
    <row r="6833" spans="1:2" x14ac:dyDescent="0.25">
      <c r="A6833">
        <v>683</v>
      </c>
      <c r="B6833">
        <v>24.314295768737789</v>
      </c>
    </row>
    <row r="6834" spans="1:2" x14ac:dyDescent="0.25">
      <c r="A6834">
        <v>683.1</v>
      </c>
      <c r="B6834">
        <v>23.97184354782096</v>
      </c>
    </row>
    <row r="6835" spans="1:2" x14ac:dyDescent="0.25">
      <c r="A6835">
        <v>683.2</v>
      </c>
      <c r="B6835">
        <v>23.629391326904141</v>
      </c>
    </row>
    <row r="6836" spans="1:2" x14ac:dyDescent="0.25">
      <c r="A6836">
        <v>683.30000000000007</v>
      </c>
      <c r="B6836">
        <v>23.286939105987312</v>
      </c>
    </row>
    <row r="6837" spans="1:2" x14ac:dyDescent="0.25">
      <c r="A6837">
        <v>683.40000000000009</v>
      </c>
      <c r="B6837">
        <v>22.944486885070489</v>
      </c>
    </row>
    <row r="6838" spans="1:2" x14ac:dyDescent="0.25">
      <c r="A6838">
        <v>683.5</v>
      </c>
      <c r="B6838">
        <v>22.602034664154051</v>
      </c>
    </row>
    <row r="6839" spans="1:2" x14ac:dyDescent="0.25">
      <c r="A6839">
        <v>683.6</v>
      </c>
      <c r="B6839">
        <v>22.259582443237221</v>
      </c>
    </row>
    <row r="6840" spans="1:2" x14ac:dyDescent="0.25">
      <c r="A6840">
        <v>683.7</v>
      </c>
      <c r="B6840">
        <v>21.917130222320399</v>
      </c>
    </row>
    <row r="6841" spans="1:2" x14ac:dyDescent="0.25">
      <c r="A6841">
        <v>683.80000000000007</v>
      </c>
      <c r="B6841">
        <v>21.574678001403569</v>
      </c>
    </row>
    <row r="6842" spans="1:2" x14ac:dyDescent="0.25">
      <c r="A6842">
        <v>683.90000000000009</v>
      </c>
      <c r="B6842">
        <v>21.23222578048674</v>
      </c>
    </row>
    <row r="6843" spans="1:2" x14ac:dyDescent="0.25">
      <c r="A6843">
        <v>684</v>
      </c>
      <c r="B6843">
        <v>20.889773559570308</v>
      </c>
    </row>
    <row r="6844" spans="1:2" x14ac:dyDescent="0.25">
      <c r="A6844">
        <v>684.1</v>
      </c>
      <c r="B6844">
        <v>20.707906379699661</v>
      </c>
    </row>
    <row r="6845" spans="1:2" x14ac:dyDescent="0.25">
      <c r="A6845">
        <v>684.2</v>
      </c>
      <c r="B6845">
        <v>20.526039199829011</v>
      </c>
    </row>
    <row r="6846" spans="1:2" x14ac:dyDescent="0.25">
      <c r="A6846">
        <v>684.30000000000007</v>
      </c>
      <c r="B6846">
        <v>20.344172019958371</v>
      </c>
    </row>
    <row r="6847" spans="1:2" x14ac:dyDescent="0.25">
      <c r="A6847">
        <v>684.40000000000009</v>
      </c>
      <c r="B6847">
        <v>20.162304840087721</v>
      </c>
    </row>
    <row r="6848" spans="1:2" x14ac:dyDescent="0.25">
      <c r="A6848">
        <v>684.5</v>
      </c>
      <c r="B6848">
        <v>19.98043766021728</v>
      </c>
    </row>
    <row r="6849" spans="1:2" x14ac:dyDescent="0.25">
      <c r="A6849">
        <v>684.6</v>
      </c>
      <c r="B6849">
        <v>19.79857048034664</v>
      </c>
    </row>
    <row r="6850" spans="1:2" x14ac:dyDescent="0.25">
      <c r="A6850">
        <v>684.7</v>
      </c>
      <c r="B6850">
        <v>19.61670330047599</v>
      </c>
    </row>
    <row r="6851" spans="1:2" x14ac:dyDescent="0.25">
      <c r="A6851">
        <v>684.80000000000007</v>
      </c>
      <c r="B6851">
        <v>19.43483612060535</v>
      </c>
    </row>
    <row r="6852" spans="1:2" x14ac:dyDescent="0.25">
      <c r="A6852">
        <v>684.90000000000009</v>
      </c>
      <c r="B6852">
        <v>19.2529689407347</v>
      </c>
    </row>
    <row r="6853" spans="1:2" x14ac:dyDescent="0.25">
      <c r="A6853">
        <v>685</v>
      </c>
      <c r="B6853">
        <v>19.071101760864259</v>
      </c>
    </row>
    <row r="6854" spans="1:2" x14ac:dyDescent="0.25">
      <c r="A6854">
        <v>685.1</v>
      </c>
      <c r="B6854">
        <v>19.112449359893809</v>
      </c>
    </row>
    <row r="6855" spans="1:2" x14ac:dyDescent="0.25">
      <c r="A6855">
        <v>685.2</v>
      </c>
      <c r="B6855">
        <v>19.153796958923358</v>
      </c>
    </row>
    <row r="6856" spans="1:2" x14ac:dyDescent="0.25">
      <c r="A6856">
        <v>685.30000000000007</v>
      </c>
      <c r="B6856">
        <v>19.195144557952911</v>
      </c>
    </row>
    <row r="6857" spans="1:2" x14ac:dyDescent="0.25">
      <c r="A6857">
        <v>685.40000000000009</v>
      </c>
      <c r="B6857">
        <v>19.236492156982461</v>
      </c>
    </row>
    <row r="6858" spans="1:2" x14ac:dyDescent="0.25">
      <c r="A6858">
        <v>685.5</v>
      </c>
      <c r="B6858">
        <v>19.277839756011961</v>
      </c>
    </row>
    <row r="6859" spans="1:2" x14ac:dyDescent="0.25">
      <c r="A6859">
        <v>685.6</v>
      </c>
      <c r="B6859">
        <v>19.31918735504151</v>
      </c>
    </row>
    <row r="6860" spans="1:2" x14ac:dyDescent="0.25">
      <c r="A6860">
        <v>685.7</v>
      </c>
      <c r="B6860">
        <v>19.36053495407106</v>
      </c>
    </row>
    <row r="6861" spans="1:2" x14ac:dyDescent="0.25">
      <c r="A6861">
        <v>685.80000000000007</v>
      </c>
      <c r="B6861">
        <v>19.40188255310062</v>
      </c>
    </row>
    <row r="6862" spans="1:2" x14ac:dyDescent="0.25">
      <c r="A6862">
        <v>685.90000000000009</v>
      </c>
      <c r="B6862">
        <v>19.44323015213017</v>
      </c>
    </row>
    <row r="6863" spans="1:2" x14ac:dyDescent="0.25">
      <c r="A6863">
        <v>686</v>
      </c>
      <c r="B6863">
        <v>19.484577751159669</v>
      </c>
    </row>
    <row r="6864" spans="1:2" x14ac:dyDescent="0.25">
      <c r="A6864">
        <v>686.1</v>
      </c>
      <c r="B6864">
        <v>19.705376853942919</v>
      </c>
    </row>
    <row r="6865" spans="1:2" x14ac:dyDescent="0.25">
      <c r="A6865">
        <v>686.2</v>
      </c>
      <c r="B6865">
        <v>19.92617595672618</v>
      </c>
    </row>
    <row r="6866" spans="1:2" x14ac:dyDescent="0.25">
      <c r="A6866">
        <v>686.30000000000007</v>
      </c>
      <c r="B6866">
        <v>20.14697505950943</v>
      </c>
    </row>
    <row r="6867" spans="1:2" x14ac:dyDescent="0.25">
      <c r="A6867">
        <v>686.40000000000009</v>
      </c>
      <c r="B6867">
        <v>20.36777416229268</v>
      </c>
    </row>
    <row r="6868" spans="1:2" x14ac:dyDescent="0.25">
      <c r="A6868">
        <v>686.5</v>
      </c>
      <c r="B6868">
        <v>20.588573265075681</v>
      </c>
    </row>
    <row r="6869" spans="1:2" x14ac:dyDescent="0.25">
      <c r="A6869">
        <v>686.6</v>
      </c>
      <c r="B6869">
        <v>20.809372367858941</v>
      </c>
    </row>
    <row r="6870" spans="1:2" x14ac:dyDescent="0.25">
      <c r="A6870">
        <v>686.7</v>
      </c>
      <c r="B6870">
        <v>21.030171470642191</v>
      </c>
    </row>
    <row r="6871" spans="1:2" x14ac:dyDescent="0.25">
      <c r="A6871">
        <v>686.80000000000007</v>
      </c>
      <c r="B6871">
        <v>21.250970573425441</v>
      </c>
    </row>
    <row r="6872" spans="1:2" x14ac:dyDescent="0.25">
      <c r="A6872">
        <v>686.90000000000009</v>
      </c>
      <c r="B6872">
        <v>21.471769676208702</v>
      </c>
    </row>
    <row r="6873" spans="1:2" x14ac:dyDescent="0.25">
      <c r="A6873">
        <v>687</v>
      </c>
      <c r="B6873">
        <v>21.692568778991699</v>
      </c>
    </row>
    <row r="6874" spans="1:2" x14ac:dyDescent="0.25">
      <c r="A6874">
        <v>687.1</v>
      </c>
      <c r="B6874">
        <v>21.898150577545209</v>
      </c>
    </row>
    <row r="6875" spans="1:2" x14ac:dyDescent="0.25">
      <c r="A6875">
        <v>687.2</v>
      </c>
      <c r="B6875">
        <v>22.10373237609873</v>
      </c>
    </row>
    <row r="6876" spans="1:2" x14ac:dyDescent="0.25">
      <c r="A6876">
        <v>687.30000000000007</v>
      </c>
      <c r="B6876">
        <v>22.30931417465224</v>
      </c>
    </row>
    <row r="6877" spans="1:2" x14ac:dyDescent="0.25">
      <c r="A6877">
        <v>687.40000000000009</v>
      </c>
      <c r="B6877">
        <v>22.51489597320575</v>
      </c>
    </row>
    <row r="6878" spans="1:2" x14ac:dyDescent="0.25">
      <c r="A6878">
        <v>687.5</v>
      </c>
      <c r="B6878">
        <v>22.72047777175904</v>
      </c>
    </row>
    <row r="6879" spans="1:2" x14ac:dyDescent="0.25">
      <c r="A6879">
        <v>687.6</v>
      </c>
      <c r="B6879">
        <v>22.92605957031255</v>
      </c>
    </row>
    <row r="6880" spans="1:2" x14ac:dyDescent="0.25">
      <c r="A6880">
        <v>687.7</v>
      </c>
      <c r="B6880">
        <v>23.13164136886606</v>
      </c>
    </row>
    <row r="6881" spans="1:2" x14ac:dyDescent="0.25">
      <c r="A6881">
        <v>687.80000000000007</v>
      </c>
      <c r="B6881">
        <v>23.33722316741958</v>
      </c>
    </row>
    <row r="6882" spans="1:2" x14ac:dyDescent="0.25">
      <c r="A6882">
        <v>687.90000000000009</v>
      </c>
      <c r="B6882">
        <v>23.54280496597309</v>
      </c>
    </row>
    <row r="6883" spans="1:2" x14ac:dyDescent="0.25">
      <c r="A6883">
        <v>688</v>
      </c>
      <c r="B6883">
        <v>23.748386764526369</v>
      </c>
    </row>
    <row r="6884" spans="1:2" x14ac:dyDescent="0.25">
      <c r="A6884">
        <v>688.1</v>
      </c>
      <c r="B6884">
        <v>23.934984340667771</v>
      </c>
    </row>
    <row r="6885" spans="1:2" x14ac:dyDescent="0.25">
      <c r="A6885">
        <v>688.2</v>
      </c>
      <c r="B6885">
        <v>24.12158191680917</v>
      </c>
    </row>
    <row r="6886" spans="1:2" x14ac:dyDescent="0.25">
      <c r="A6886">
        <v>688.30000000000007</v>
      </c>
      <c r="B6886">
        <v>24.308179492950568</v>
      </c>
    </row>
    <row r="6887" spans="1:2" x14ac:dyDescent="0.25">
      <c r="A6887">
        <v>688.40000000000009</v>
      </c>
      <c r="B6887">
        <v>24.49477706909197</v>
      </c>
    </row>
    <row r="6888" spans="1:2" x14ac:dyDescent="0.25">
      <c r="A6888">
        <v>688.5</v>
      </c>
      <c r="B6888">
        <v>24.681374645233159</v>
      </c>
    </row>
    <row r="6889" spans="1:2" x14ac:dyDescent="0.25">
      <c r="A6889">
        <v>688.6</v>
      </c>
      <c r="B6889">
        <v>24.867972221374551</v>
      </c>
    </row>
    <row r="6890" spans="1:2" x14ac:dyDescent="0.25">
      <c r="A6890">
        <v>688.7</v>
      </c>
      <c r="B6890">
        <v>25.054569797515949</v>
      </c>
    </row>
    <row r="6891" spans="1:2" x14ac:dyDescent="0.25">
      <c r="A6891">
        <v>688.80000000000007</v>
      </c>
      <c r="B6891">
        <v>25.241167373657351</v>
      </c>
    </row>
    <row r="6892" spans="1:2" x14ac:dyDescent="0.25">
      <c r="A6892">
        <v>688.90000000000009</v>
      </c>
      <c r="B6892">
        <v>25.42776494979875</v>
      </c>
    </row>
    <row r="6893" spans="1:2" x14ac:dyDescent="0.25">
      <c r="A6893">
        <v>689</v>
      </c>
      <c r="B6893">
        <v>25.614362525939939</v>
      </c>
    </row>
    <row r="6894" spans="1:2" x14ac:dyDescent="0.25">
      <c r="A6894">
        <v>689.1</v>
      </c>
      <c r="B6894">
        <v>25.83976049423223</v>
      </c>
    </row>
    <row r="6895" spans="1:2" x14ac:dyDescent="0.25">
      <c r="A6895">
        <v>689.2</v>
      </c>
      <c r="B6895">
        <v>26.065158462524511</v>
      </c>
    </row>
    <row r="6896" spans="1:2" x14ac:dyDescent="0.25">
      <c r="A6896">
        <v>689.30000000000007</v>
      </c>
      <c r="B6896">
        <v>26.2905564308168</v>
      </c>
    </row>
    <row r="6897" spans="1:2" x14ac:dyDescent="0.25">
      <c r="A6897">
        <v>689.40000000000009</v>
      </c>
      <c r="B6897">
        <v>26.515954399109091</v>
      </c>
    </row>
    <row r="6898" spans="1:2" x14ac:dyDescent="0.25">
      <c r="A6898">
        <v>689.5</v>
      </c>
      <c r="B6898">
        <v>26.74135236740112</v>
      </c>
    </row>
    <row r="6899" spans="1:2" x14ac:dyDescent="0.25">
      <c r="A6899">
        <v>689.6</v>
      </c>
      <c r="B6899">
        <v>26.966750335693408</v>
      </c>
    </row>
    <row r="6900" spans="1:2" x14ac:dyDescent="0.25">
      <c r="A6900">
        <v>689.7</v>
      </c>
      <c r="B6900">
        <v>27.1921483039857</v>
      </c>
    </row>
    <row r="6901" spans="1:2" x14ac:dyDescent="0.25">
      <c r="A6901">
        <v>689.80000000000007</v>
      </c>
      <c r="B6901">
        <v>27.417546272277988</v>
      </c>
    </row>
    <row r="6902" spans="1:2" x14ac:dyDescent="0.25">
      <c r="A6902">
        <v>689.90000000000009</v>
      </c>
      <c r="B6902">
        <v>27.64294424057028</v>
      </c>
    </row>
    <row r="6903" spans="1:2" x14ac:dyDescent="0.25">
      <c r="A6903">
        <v>690</v>
      </c>
      <c r="B6903">
        <v>27.868342208862309</v>
      </c>
    </row>
    <row r="6904" spans="1:2" x14ac:dyDescent="0.25">
      <c r="A6904">
        <v>690.1</v>
      </c>
      <c r="B6904">
        <v>28.065607318878222</v>
      </c>
    </row>
    <row r="6905" spans="1:2" x14ac:dyDescent="0.25">
      <c r="A6905">
        <v>690.2</v>
      </c>
      <c r="B6905">
        <v>28.262872428894131</v>
      </c>
    </row>
    <row r="6906" spans="1:2" x14ac:dyDescent="0.25">
      <c r="A6906">
        <v>690.30000000000007</v>
      </c>
      <c r="B6906">
        <v>28.46013753891005</v>
      </c>
    </row>
    <row r="6907" spans="1:2" x14ac:dyDescent="0.25">
      <c r="A6907">
        <v>690.40000000000009</v>
      </c>
      <c r="B6907">
        <v>28.657402648925959</v>
      </c>
    </row>
    <row r="6908" spans="1:2" x14ac:dyDescent="0.25">
      <c r="A6908">
        <v>690.5</v>
      </c>
      <c r="B6908">
        <v>28.854667758941648</v>
      </c>
    </row>
    <row r="6909" spans="1:2" x14ac:dyDescent="0.25">
      <c r="A6909">
        <v>690.6</v>
      </c>
      <c r="B6909">
        <v>29.051932868957561</v>
      </c>
    </row>
    <row r="6910" spans="1:2" x14ac:dyDescent="0.25">
      <c r="A6910">
        <v>690.7</v>
      </c>
      <c r="B6910">
        <v>29.249197978973481</v>
      </c>
    </row>
    <row r="6911" spans="1:2" x14ac:dyDescent="0.25">
      <c r="A6911">
        <v>690.80000000000007</v>
      </c>
      <c r="B6911">
        <v>29.44646308898939</v>
      </c>
    </row>
    <row r="6912" spans="1:2" x14ac:dyDescent="0.25">
      <c r="A6912">
        <v>690.90000000000009</v>
      </c>
      <c r="B6912">
        <v>29.643728199005299</v>
      </c>
    </row>
    <row r="6913" spans="1:2" x14ac:dyDescent="0.25">
      <c r="A6913">
        <v>691</v>
      </c>
      <c r="B6913">
        <v>29.840993309020991</v>
      </c>
    </row>
    <row r="6914" spans="1:2" x14ac:dyDescent="0.25">
      <c r="A6914">
        <v>691.1</v>
      </c>
      <c r="B6914">
        <v>29.903536548614511</v>
      </c>
    </row>
    <row r="6915" spans="1:2" x14ac:dyDescent="0.25">
      <c r="A6915">
        <v>691.2</v>
      </c>
      <c r="B6915">
        <v>29.966079788208031</v>
      </c>
    </row>
    <row r="6916" spans="1:2" x14ac:dyDescent="0.25">
      <c r="A6916">
        <v>691.30000000000007</v>
      </c>
      <c r="B6916">
        <v>30.028623027801551</v>
      </c>
    </row>
    <row r="6917" spans="1:2" x14ac:dyDescent="0.25">
      <c r="A6917">
        <v>691.40000000000009</v>
      </c>
      <c r="B6917">
        <v>30.091166267395071</v>
      </c>
    </row>
    <row r="6918" spans="1:2" x14ac:dyDescent="0.25">
      <c r="A6918">
        <v>691.5</v>
      </c>
      <c r="B6918">
        <v>30.15370950698853</v>
      </c>
    </row>
    <row r="6919" spans="1:2" x14ac:dyDescent="0.25">
      <c r="A6919">
        <v>691.6</v>
      </c>
      <c r="B6919">
        <v>30.21625274658205</v>
      </c>
    </row>
    <row r="6920" spans="1:2" x14ac:dyDescent="0.25">
      <c r="A6920">
        <v>691.7</v>
      </c>
      <c r="B6920">
        <v>30.27879598617557</v>
      </c>
    </row>
    <row r="6921" spans="1:2" x14ac:dyDescent="0.25">
      <c r="A6921">
        <v>691.80000000000007</v>
      </c>
      <c r="B6921">
        <v>30.34133922576909</v>
      </c>
    </row>
    <row r="6922" spans="1:2" x14ac:dyDescent="0.25">
      <c r="A6922">
        <v>691.90000000000009</v>
      </c>
      <c r="B6922">
        <v>30.40388246536261</v>
      </c>
    </row>
    <row r="6923" spans="1:2" x14ac:dyDescent="0.25">
      <c r="A6923">
        <v>692</v>
      </c>
      <c r="B6923">
        <v>30.466425704956059</v>
      </c>
    </row>
    <row r="6924" spans="1:2" x14ac:dyDescent="0.25">
      <c r="A6924">
        <v>692.1</v>
      </c>
      <c r="B6924">
        <v>30.497983493804941</v>
      </c>
    </row>
    <row r="6925" spans="1:2" x14ac:dyDescent="0.25">
      <c r="A6925">
        <v>692.2</v>
      </c>
      <c r="B6925">
        <v>30.52954128265382</v>
      </c>
    </row>
    <row r="6926" spans="1:2" x14ac:dyDescent="0.25">
      <c r="A6926">
        <v>692.30000000000007</v>
      </c>
      <c r="B6926">
        <v>30.56109907150271</v>
      </c>
    </row>
    <row r="6927" spans="1:2" x14ac:dyDescent="0.25">
      <c r="A6927">
        <v>692.40000000000009</v>
      </c>
      <c r="B6927">
        <v>30.592656860351589</v>
      </c>
    </row>
    <row r="6928" spans="1:2" x14ac:dyDescent="0.25">
      <c r="A6928">
        <v>692.5</v>
      </c>
      <c r="B6928">
        <v>30.624214649200439</v>
      </c>
    </row>
    <row r="6929" spans="1:2" x14ac:dyDescent="0.25">
      <c r="A6929">
        <v>692.6</v>
      </c>
      <c r="B6929">
        <v>30.655772438049318</v>
      </c>
    </row>
    <row r="6930" spans="1:2" x14ac:dyDescent="0.25">
      <c r="A6930">
        <v>692.7</v>
      </c>
      <c r="B6930">
        <v>30.687330226898201</v>
      </c>
    </row>
    <row r="6931" spans="1:2" x14ac:dyDescent="0.25">
      <c r="A6931">
        <v>692.80000000000007</v>
      </c>
      <c r="B6931">
        <v>30.71888801574709</v>
      </c>
    </row>
    <row r="6932" spans="1:2" x14ac:dyDescent="0.25">
      <c r="A6932">
        <v>692.90000000000009</v>
      </c>
      <c r="B6932">
        <v>30.750445804595969</v>
      </c>
    </row>
    <row r="6933" spans="1:2" x14ac:dyDescent="0.25">
      <c r="A6933">
        <v>693</v>
      </c>
      <c r="B6933">
        <v>30.78200359344482</v>
      </c>
    </row>
    <row r="6934" spans="1:2" x14ac:dyDescent="0.25">
      <c r="A6934">
        <v>693.1</v>
      </c>
      <c r="B6934">
        <v>30.826610736846931</v>
      </c>
    </row>
    <row r="6935" spans="1:2" x14ac:dyDescent="0.25">
      <c r="A6935">
        <v>693.2</v>
      </c>
      <c r="B6935">
        <v>30.871217880249041</v>
      </c>
    </row>
    <row r="6936" spans="1:2" x14ac:dyDescent="0.25">
      <c r="A6936">
        <v>693.30000000000007</v>
      </c>
      <c r="B6936">
        <v>30.915825023651148</v>
      </c>
    </row>
    <row r="6937" spans="1:2" x14ac:dyDescent="0.25">
      <c r="A6937">
        <v>693.40000000000009</v>
      </c>
      <c r="B6937">
        <v>30.960432167053259</v>
      </c>
    </row>
    <row r="6938" spans="1:2" x14ac:dyDescent="0.25">
      <c r="A6938">
        <v>693.5</v>
      </c>
      <c r="B6938">
        <v>31.00503931045532</v>
      </c>
    </row>
    <row r="6939" spans="1:2" x14ac:dyDescent="0.25">
      <c r="A6939">
        <v>693.6</v>
      </c>
      <c r="B6939">
        <v>31.049646453857431</v>
      </c>
    </row>
    <row r="6940" spans="1:2" x14ac:dyDescent="0.25">
      <c r="A6940">
        <v>693.7</v>
      </c>
      <c r="B6940">
        <v>31.094253597259542</v>
      </c>
    </row>
    <row r="6941" spans="1:2" x14ac:dyDescent="0.25">
      <c r="A6941">
        <v>693.80000000000007</v>
      </c>
      <c r="B6941">
        <v>31.138860740661649</v>
      </c>
    </row>
    <row r="6942" spans="1:2" x14ac:dyDescent="0.25">
      <c r="A6942">
        <v>693.90000000000009</v>
      </c>
      <c r="B6942">
        <v>31.183467884063759</v>
      </c>
    </row>
    <row r="6943" spans="1:2" x14ac:dyDescent="0.25">
      <c r="A6943">
        <v>694</v>
      </c>
      <c r="B6943">
        <v>31.22807502746582</v>
      </c>
    </row>
    <row r="6944" spans="1:2" x14ac:dyDescent="0.25">
      <c r="A6944">
        <v>694.1</v>
      </c>
      <c r="B6944">
        <v>31.330932292938261</v>
      </c>
    </row>
    <row r="6945" spans="1:2" x14ac:dyDescent="0.25">
      <c r="A6945">
        <v>694.2</v>
      </c>
      <c r="B6945">
        <v>31.433789558410691</v>
      </c>
    </row>
    <row r="6946" spans="1:2" x14ac:dyDescent="0.25">
      <c r="A6946">
        <v>694.30000000000007</v>
      </c>
      <c r="B6946">
        <v>31.536646823883132</v>
      </c>
    </row>
    <row r="6947" spans="1:2" x14ac:dyDescent="0.25">
      <c r="A6947">
        <v>694.40000000000009</v>
      </c>
      <c r="B6947">
        <v>31.639504089355562</v>
      </c>
    </row>
    <row r="6948" spans="1:2" x14ac:dyDescent="0.25">
      <c r="A6948">
        <v>694.5</v>
      </c>
      <c r="B6948">
        <v>31.742361354827882</v>
      </c>
    </row>
    <row r="6949" spans="1:2" x14ac:dyDescent="0.25">
      <c r="A6949">
        <v>694.6</v>
      </c>
      <c r="B6949">
        <v>31.845218620300319</v>
      </c>
    </row>
    <row r="6950" spans="1:2" x14ac:dyDescent="0.25">
      <c r="A6950">
        <v>694.7</v>
      </c>
      <c r="B6950">
        <v>31.948075885772749</v>
      </c>
    </row>
    <row r="6951" spans="1:2" x14ac:dyDescent="0.25">
      <c r="A6951">
        <v>694.80000000000007</v>
      </c>
      <c r="B6951">
        <v>32.050933151245189</v>
      </c>
    </row>
    <row r="6952" spans="1:2" x14ac:dyDescent="0.25">
      <c r="A6952">
        <v>694.90000000000009</v>
      </c>
      <c r="B6952">
        <v>32.153790416717626</v>
      </c>
    </row>
    <row r="6953" spans="1:2" x14ac:dyDescent="0.25">
      <c r="A6953">
        <v>695</v>
      </c>
      <c r="B6953">
        <v>32.256647682189943</v>
      </c>
    </row>
    <row r="6954" spans="1:2" x14ac:dyDescent="0.25">
      <c r="A6954">
        <v>695.1</v>
      </c>
      <c r="B6954">
        <v>32.333300647735612</v>
      </c>
    </row>
    <row r="6955" spans="1:2" x14ac:dyDescent="0.25">
      <c r="A6955">
        <v>695.2</v>
      </c>
      <c r="B6955">
        <v>32.409953613281289</v>
      </c>
    </row>
    <row r="6956" spans="1:2" x14ac:dyDescent="0.25">
      <c r="A6956">
        <v>695.30000000000007</v>
      </c>
      <c r="B6956">
        <v>32.486606578826958</v>
      </c>
    </row>
    <row r="6957" spans="1:2" x14ac:dyDescent="0.25">
      <c r="A6957">
        <v>695.40000000000009</v>
      </c>
      <c r="B6957">
        <v>32.563259544372627</v>
      </c>
    </row>
    <row r="6958" spans="1:2" x14ac:dyDescent="0.25">
      <c r="A6958">
        <v>695.5</v>
      </c>
      <c r="B6958">
        <v>32.639912509918219</v>
      </c>
    </row>
    <row r="6959" spans="1:2" x14ac:dyDescent="0.25">
      <c r="A6959">
        <v>695.6</v>
      </c>
      <c r="B6959">
        <v>32.716565475463888</v>
      </c>
    </row>
    <row r="6960" spans="1:2" x14ac:dyDescent="0.25">
      <c r="A6960">
        <v>695.7</v>
      </c>
      <c r="B6960">
        <v>32.793218441009557</v>
      </c>
    </row>
    <row r="6961" spans="1:2" x14ac:dyDescent="0.25">
      <c r="A6961">
        <v>695.80000000000007</v>
      </c>
      <c r="B6961">
        <v>32.869871406555227</v>
      </c>
    </row>
    <row r="6962" spans="1:2" x14ac:dyDescent="0.25">
      <c r="A6962">
        <v>695.90000000000009</v>
      </c>
      <c r="B6962">
        <v>32.946524372100903</v>
      </c>
    </row>
    <row r="6963" spans="1:2" x14ac:dyDescent="0.25">
      <c r="A6963">
        <v>696</v>
      </c>
      <c r="B6963">
        <v>33.023177337646487</v>
      </c>
    </row>
    <row r="6964" spans="1:2" x14ac:dyDescent="0.25">
      <c r="A6964">
        <v>696.1</v>
      </c>
      <c r="B6964">
        <v>32.924720344543438</v>
      </c>
    </row>
    <row r="6965" spans="1:2" x14ac:dyDescent="0.25">
      <c r="A6965">
        <v>696.2</v>
      </c>
      <c r="B6965">
        <v>32.826263351440389</v>
      </c>
    </row>
    <row r="6966" spans="1:2" x14ac:dyDescent="0.25">
      <c r="A6966">
        <v>696.30000000000007</v>
      </c>
      <c r="B6966">
        <v>32.72780635833734</v>
      </c>
    </row>
    <row r="6967" spans="1:2" x14ac:dyDescent="0.25">
      <c r="A6967">
        <v>696.40000000000009</v>
      </c>
      <c r="B6967">
        <v>32.629349365234283</v>
      </c>
    </row>
    <row r="6968" spans="1:2" x14ac:dyDescent="0.25">
      <c r="A6968">
        <v>696.5</v>
      </c>
      <c r="B6968">
        <v>32.530892372131348</v>
      </c>
    </row>
    <row r="6969" spans="1:2" x14ac:dyDescent="0.25">
      <c r="A6969">
        <v>696.6</v>
      </c>
      <c r="B6969">
        <v>32.432435379028298</v>
      </c>
    </row>
    <row r="6970" spans="1:2" x14ac:dyDescent="0.25">
      <c r="A6970">
        <v>696.7</v>
      </c>
      <c r="B6970">
        <v>32.333978385925249</v>
      </c>
    </row>
    <row r="6971" spans="1:2" x14ac:dyDescent="0.25">
      <c r="A6971">
        <v>696.80000000000007</v>
      </c>
      <c r="B6971">
        <v>32.2355213928222</v>
      </c>
    </row>
    <row r="6972" spans="1:2" x14ac:dyDescent="0.25">
      <c r="A6972">
        <v>696.90000000000009</v>
      </c>
      <c r="B6972">
        <v>32.137064399719137</v>
      </c>
    </row>
    <row r="6973" spans="1:2" x14ac:dyDescent="0.25">
      <c r="A6973">
        <v>697</v>
      </c>
      <c r="B6973">
        <v>32.038607406616208</v>
      </c>
    </row>
    <row r="6974" spans="1:2" x14ac:dyDescent="0.25">
      <c r="A6974">
        <v>697.1</v>
      </c>
      <c r="B6974">
        <v>31.788147621154721</v>
      </c>
    </row>
    <row r="6975" spans="1:2" x14ac:dyDescent="0.25">
      <c r="A6975">
        <v>697.2</v>
      </c>
      <c r="B6975">
        <v>31.537687835693241</v>
      </c>
    </row>
    <row r="6976" spans="1:2" x14ac:dyDescent="0.25">
      <c r="A6976">
        <v>697.30000000000007</v>
      </c>
      <c r="B6976">
        <v>31.287228050231761</v>
      </c>
    </row>
    <row r="6977" spans="1:2" x14ac:dyDescent="0.25">
      <c r="A6977">
        <v>697.40000000000009</v>
      </c>
      <c r="B6977">
        <v>31.036768264770281</v>
      </c>
    </row>
    <row r="6978" spans="1:2" x14ac:dyDescent="0.25">
      <c r="A6978">
        <v>697.5</v>
      </c>
      <c r="B6978">
        <v>30.786308479309081</v>
      </c>
    </row>
    <row r="6979" spans="1:2" x14ac:dyDescent="0.25">
      <c r="A6979">
        <v>697.6</v>
      </c>
      <c r="B6979">
        <v>30.535848693847601</v>
      </c>
    </row>
    <row r="6980" spans="1:2" x14ac:dyDescent="0.25">
      <c r="A6980">
        <v>697.7</v>
      </c>
      <c r="B6980">
        <v>30.285388908386111</v>
      </c>
    </row>
    <row r="6981" spans="1:2" x14ac:dyDescent="0.25">
      <c r="A6981">
        <v>697.80000000000007</v>
      </c>
      <c r="B6981">
        <v>30.03492912292463</v>
      </c>
    </row>
    <row r="6982" spans="1:2" x14ac:dyDescent="0.25">
      <c r="A6982">
        <v>697.90000000000009</v>
      </c>
      <c r="B6982">
        <v>29.78446933746315</v>
      </c>
    </row>
    <row r="6983" spans="1:2" x14ac:dyDescent="0.25">
      <c r="A6983">
        <v>698</v>
      </c>
      <c r="B6983">
        <v>29.534009552001951</v>
      </c>
    </row>
    <row r="6984" spans="1:2" x14ac:dyDescent="0.25">
      <c r="A6984">
        <v>698.1</v>
      </c>
      <c r="B6984">
        <v>29.20360317230217</v>
      </c>
    </row>
    <row r="6985" spans="1:2" x14ac:dyDescent="0.25">
      <c r="A6985">
        <v>698.2</v>
      </c>
      <c r="B6985">
        <v>28.873196792602389</v>
      </c>
    </row>
    <row r="6986" spans="1:2" x14ac:dyDescent="0.25">
      <c r="A6986">
        <v>698.30000000000007</v>
      </c>
      <c r="B6986">
        <v>28.542790412902601</v>
      </c>
    </row>
    <row r="6987" spans="1:2" x14ac:dyDescent="0.25">
      <c r="A6987">
        <v>698.40000000000009</v>
      </c>
      <c r="B6987">
        <v>28.21238403320282</v>
      </c>
    </row>
    <row r="6988" spans="1:2" x14ac:dyDescent="0.25">
      <c r="A6988">
        <v>698.5</v>
      </c>
      <c r="B6988">
        <v>27.881977653503419</v>
      </c>
    </row>
    <row r="6989" spans="1:2" x14ac:dyDescent="0.25">
      <c r="A6989">
        <v>698.6</v>
      </c>
      <c r="B6989">
        <v>27.551571273803631</v>
      </c>
    </row>
    <row r="6990" spans="1:2" x14ac:dyDescent="0.25">
      <c r="A6990">
        <v>698.7</v>
      </c>
      <c r="B6990">
        <v>27.22116489410385</v>
      </c>
    </row>
    <row r="6991" spans="1:2" x14ac:dyDescent="0.25">
      <c r="A6991">
        <v>698.80000000000007</v>
      </c>
      <c r="B6991">
        <v>26.89075851440407</v>
      </c>
    </row>
    <row r="6992" spans="1:2" x14ac:dyDescent="0.25">
      <c r="A6992">
        <v>698.90000000000009</v>
      </c>
      <c r="B6992">
        <v>26.560352134704289</v>
      </c>
    </row>
    <row r="6993" spans="1:2" x14ac:dyDescent="0.25">
      <c r="A6993">
        <v>699</v>
      </c>
      <c r="B6993">
        <v>26.229945755004881</v>
      </c>
    </row>
    <row r="6994" spans="1:2" x14ac:dyDescent="0.25">
      <c r="A6994">
        <v>699.1</v>
      </c>
      <c r="B6994">
        <v>26.015186786651562</v>
      </c>
    </row>
    <row r="6995" spans="1:2" x14ac:dyDescent="0.25">
      <c r="A6995">
        <v>699.2</v>
      </c>
      <c r="B6995">
        <v>25.800427818298239</v>
      </c>
    </row>
    <row r="6996" spans="1:2" x14ac:dyDescent="0.25">
      <c r="A6996">
        <v>699.30000000000007</v>
      </c>
      <c r="B6996">
        <v>25.58566884994492</v>
      </c>
    </row>
    <row r="6997" spans="1:2" x14ac:dyDescent="0.25">
      <c r="A6997">
        <v>699.40000000000009</v>
      </c>
      <c r="B6997">
        <v>25.370909881591601</v>
      </c>
    </row>
    <row r="6998" spans="1:2" x14ac:dyDescent="0.25">
      <c r="A6998">
        <v>699.5</v>
      </c>
      <c r="B6998">
        <v>25.15615091323853</v>
      </c>
    </row>
    <row r="6999" spans="1:2" x14ac:dyDescent="0.25">
      <c r="A6999">
        <v>699.6</v>
      </c>
      <c r="B6999">
        <v>24.941391944885201</v>
      </c>
    </row>
    <row r="7000" spans="1:2" x14ac:dyDescent="0.25">
      <c r="A7000">
        <v>699.7</v>
      </c>
      <c r="B7000">
        <v>24.726632976531889</v>
      </c>
    </row>
    <row r="7001" spans="1:2" x14ac:dyDescent="0.25">
      <c r="A7001">
        <v>699.80000000000007</v>
      </c>
      <c r="B7001">
        <v>24.51187400817857</v>
      </c>
    </row>
    <row r="7002" spans="1:2" x14ac:dyDescent="0.25">
      <c r="A7002">
        <v>699.90000000000009</v>
      </c>
      <c r="B7002">
        <v>24.29711503982524</v>
      </c>
    </row>
    <row r="7003" spans="1:2" x14ac:dyDescent="0.25">
      <c r="A7003">
        <v>700</v>
      </c>
      <c r="B7003">
        <v>24.082356071472169</v>
      </c>
    </row>
    <row r="7004" spans="1:2" x14ac:dyDescent="0.25">
      <c r="A7004">
        <v>700.1</v>
      </c>
      <c r="B7004">
        <v>23.920972728729211</v>
      </c>
    </row>
    <row r="7005" spans="1:2" x14ac:dyDescent="0.25">
      <c r="A7005">
        <v>700.2</v>
      </c>
      <c r="B7005">
        <v>23.75958938598626</v>
      </c>
    </row>
    <row r="7006" spans="1:2" x14ac:dyDescent="0.25">
      <c r="A7006">
        <v>700.30000000000007</v>
      </c>
      <c r="B7006">
        <v>23.598206043243302</v>
      </c>
    </row>
    <row r="7007" spans="1:2" x14ac:dyDescent="0.25">
      <c r="A7007">
        <v>700.40000000000009</v>
      </c>
      <c r="B7007">
        <v>23.43682270050034</v>
      </c>
    </row>
    <row r="7008" spans="1:2" x14ac:dyDescent="0.25">
      <c r="A7008">
        <v>700.5</v>
      </c>
      <c r="B7008">
        <v>23.27543935775757</v>
      </c>
    </row>
    <row r="7009" spans="1:2" x14ac:dyDescent="0.25">
      <c r="A7009">
        <v>700.6</v>
      </c>
      <c r="B7009">
        <v>23.114056015014611</v>
      </c>
    </row>
    <row r="7010" spans="1:2" x14ac:dyDescent="0.25">
      <c r="A7010">
        <v>700.7</v>
      </c>
      <c r="B7010">
        <v>22.95267267227166</v>
      </c>
    </row>
    <row r="7011" spans="1:2" x14ac:dyDescent="0.25">
      <c r="A7011">
        <v>700.80000000000007</v>
      </c>
      <c r="B7011">
        <v>22.791289329528698</v>
      </c>
    </row>
    <row r="7012" spans="1:2" x14ac:dyDescent="0.25">
      <c r="A7012">
        <v>700.90000000000009</v>
      </c>
      <c r="B7012">
        <v>22.62990598678574</v>
      </c>
    </row>
    <row r="7013" spans="1:2" x14ac:dyDescent="0.25">
      <c r="A7013">
        <v>701</v>
      </c>
      <c r="B7013">
        <v>22.46852264404297</v>
      </c>
    </row>
    <row r="7014" spans="1:2" x14ac:dyDescent="0.25">
      <c r="A7014">
        <v>701.1</v>
      </c>
      <c r="B7014">
        <v>22.36033613204954</v>
      </c>
    </row>
    <row r="7015" spans="1:2" x14ac:dyDescent="0.25">
      <c r="A7015">
        <v>701.2</v>
      </c>
      <c r="B7015">
        <v>22.252149620056109</v>
      </c>
    </row>
    <row r="7016" spans="1:2" x14ac:dyDescent="0.25">
      <c r="A7016">
        <v>701.30000000000007</v>
      </c>
      <c r="B7016">
        <v>22.143963108062671</v>
      </c>
    </row>
    <row r="7017" spans="1:2" x14ac:dyDescent="0.25">
      <c r="A7017">
        <v>701.40000000000009</v>
      </c>
      <c r="B7017">
        <v>22.03577659606924</v>
      </c>
    </row>
    <row r="7018" spans="1:2" x14ac:dyDescent="0.25">
      <c r="A7018">
        <v>701.5</v>
      </c>
      <c r="B7018">
        <v>21.927590084075931</v>
      </c>
    </row>
    <row r="7019" spans="1:2" x14ac:dyDescent="0.25">
      <c r="A7019">
        <v>701.6</v>
      </c>
      <c r="B7019">
        <v>21.8194035720825</v>
      </c>
    </row>
    <row r="7020" spans="1:2" x14ac:dyDescent="0.25">
      <c r="A7020">
        <v>701.7</v>
      </c>
      <c r="B7020">
        <v>21.711217060089069</v>
      </c>
    </row>
    <row r="7021" spans="1:2" x14ac:dyDescent="0.25">
      <c r="A7021">
        <v>701.80000000000007</v>
      </c>
      <c r="B7021">
        <v>21.603030548095632</v>
      </c>
    </row>
    <row r="7022" spans="1:2" x14ac:dyDescent="0.25">
      <c r="A7022">
        <v>701.90000000000009</v>
      </c>
      <c r="B7022">
        <v>21.494844036102201</v>
      </c>
    </row>
    <row r="7023" spans="1:2" x14ac:dyDescent="0.25">
      <c r="A7023">
        <v>702</v>
      </c>
      <c r="B7023">
        <v>21.386657524108891</v>
      </c>
    </row>
    <row r="7024" spans="1:2" x14ac:dyDescent="0.25">
      <c r="A7024">
        <v>702.1</v>
      </c>
      <c r="B7024">
        <v>21.4048568725586</v>
      </c>
    </row>
    <row r="7025" spans="1:2" x14ac:dyDescent="0.25">
      <c r="A7025">
        <v>702.2</v>
      </c>
      <c r="B7025">
        <v>21.423056221008309</v>
      </c>
    </row>
    <row r="7026" spans="1:2" x14ac:dyDescent="0.25">
      <c r="A7026">
        <v>702.30000000000007</v>
      </c>
      <c r="B7026">
        <v>21.441255569458029</v>
      </c>
    </row>
    <row r="7027" spans="1:2" x14ac:dyDescent="0.25">
      <c r="A7027">
        <v>702.40000000000009</v>
      </c>
      <c r="B7027">
        <v>21.459454917907731</v>
      </c>
    </row>
    <row r="7028" spans="1:2" x14ac:dyDescent="0.25">
      <c r="A7028">
        <v>702.5</v>
      </c>
      <c r="B7028">
        <v>21.47765426635743</v>
      </c>
    </row>
    <row r="7029" spans="1:2" x14ac:dyDescent="0.25">
      <c r="A7029">
        <v>702.6</v>
      </c>
      <c r="B7029">
        <v>21.495853614807139</v>
      </c>
    </row>
    <row r="7030" spans="1:2" x14ac:dyDescent="0.25">
      <c r="A7030">
        <v>702.7</v>
      </c>
      <c r="B7030">
        <v>21.514052963256852</v>
      </c>
    </row>
    <row r="7031" spans="1:2" x14ac:dyDescent="0.25">
      <c r="A7031">
        <v>702.80000000000007</v>
      </c>
      <c r="B7031">
        <v>21.532252311706561</v>
      </c>
    </row>
    <row r="7032" spans="1:2" x14ac:dyDescent="0.25">
      <c r="A7032">
        <v>702.90000000000009</v>
      </c>
      <c r="B7032">
        <v>21.55045166015627</v>
      </c>
    </row>
    <row r="7033" spans="1:2" x14ac:dyDescent="0.25">
      <c r="A7033">
        <v>703</v>
      </c>
      <c r="B7033">
        <v>21.568651008605961</v>
      </c>
    </row>
    <row r="7034" spans="1:2" x14ac:dyDescent="0.25">
      <c r="A7034">
        <v>703.1</v>
      </c>
      <c r="B7034">
        <v>21.595970497131361</v>
      </c>
    </row>
    <row r="7035" spans="1:2" x14ac:dyDescent="0.25">
      <c r="A7035">
        <v>703.2</v>
      </c>
      <c r="B7035">
        <v>21.623289985656751</v>
      </c>
    </row>
    <row r="7036" spans="1:2" x14ac:dyDescent="0.25">
      <c r="A7036">
        <v>703.30000000000007</v>
      </c>
      <c r="B7036">
        <v>21.650609474182151</v>
      </c>
    </row>
    <row r="7037" spans="1:2" x14ac:dyDescent="0.25">
      <c r="A7037">
        <v>703.40000000000009</v>
      </c>
      <c r="B7037">
        <v>21.67792896270754</v>
      </c>
    </row>
    <row r="7038" spans="1:2" x14ac:dyDescent="0.25">
      <c r="A7038">
        <v>703.5</v>
      </c>
      <c r="B7038">
        <v>21.705248451232912</v>
      </c>
    </row>
    <row r="7039" spans="1:2" x14ac:dyDescent="0.25">
      <c r="A7039">
        <v>703.6</v>
      </c>
      <c r="B7039">
        <v>21.732567939758301</v>
      </c>
    </row>
    <row r="7040" spans="1:2" x14ac:dyDescent="0.25">
      <c r="A7040">
        <v>703.7</v>
      </c>
      <c r="B7040">
        <v>21.759887428283701</v>
      </c>
    </row>
    <row r="7041" spans="1:2" x14ac:dyDescent="0.25">
      <c r="A7041">
        <v>703.80000000000007</v>
      </c>
      <c r="B7041">
        <v>21.787206916809101</v>
      </c>
    </row>
    <row r="7042" spans="1:2" x14ac:dyDescent="0.25">
      <c r="A7042">
        <v>703.90000000000009</v>
      </c>
      <c r="B7042">
        <v>21.81452640533449</v>
      </c>
    </row>
    <row r="7043" spans="1:2" x14ac:dyDescent="0.25">
      <c r="A7043">
        <v>704</v>
      </c>
      <c r="B7043">
        <v>21.841845893859858</v>
      </c>
    </row>
    <row r="7044" spans="1:2" x14ac:dyDescent="0.25">
      <c r="A7044">
        <v>704.1</v>
      </c>
      <c r="B7044">
        <v>21.76343242645261</v>
      </c>
    </row>
    <row r="7045" spans="1:2" x14ac:dyDescent="0.25">
      <c r="A7045">
        <v>704.2</v>
      </c>
      <c r="B7045">
        <v>21.685018959045369</v>
      </c>
    </row>
    <row r="7046" spans="1:2" x14ac:dyDescent="0.25">
      <c r="A7046">
        <v>704.30000000000007</v>
      </c>
      <c r="B7046">
        <v>21.606605491638131</v>
      </c>
    </row>
    <row r="7047" spans="1:2" x14ac:dyDescent="0.25">
      <c r="A7047">
        <v>704.40000000000009</v>
      </c>
      <c r="B7047">
        <v>21.528192024230879</v>
      </c>
    </row>
    <row r="7048" spans="1:2" x14ac:dyDescent="0.25">
      <c r="A7048">
        <v>704.5</v>
      </c>
      <c r="B7048">
        <v>21.44977855682373</v>
      </c>
    </row>
    <row r="7049" spans="1:2" x14ac:dyDescent="0.25">
      <c r="A7049">
        <v>704.6</v>
      </c>
      <c r="B7049">
        <v>21.371365089416489</v>
      </c>
    </row>
    <row r="7050" spans="1:2" x14ac:dyDescent="0.25">
      <c r="A7050">
        <v>704.7</v>
      </c>
      <c r="B7050">
        <v>21.292951622009241</v>
      </c>
    </row>
    <row r="7051" spans="1:2" x14ac:dyDescent="0.25">
      <c r="A7051">
        <v>704.80000000000007</v>
      </c>
      <c r="B7051">
        <v>21.214538154602</v>
      </c>
    </row>
    <row r="7052" spans="1:2" x14ac:dyDescent="0.25">
      <c r="A7052">
        <v>704.90000000000009</v>
      </c>
      <c r="B7052">
        <v>21.136124687194759</v>
      </c>
    </row>
    <row r="7053" spans="1:2" x14ac:dyDescent="0.25">
      <c r="A7053">
        <v>705</v>
      </c>
      <c r="B7053">
        <v>21.057711219787599</v>
      </c>
    </row>
    <row r="7054" spans="1:2" x14ac:dyDescent="0.25">
      <c r="A7054">
        <v>705.1</v>
      </c>
      <c r="B7054">
        <v>20.95749168395994</v>
      </c>
    </row>
    <row r="7055" spans="1:2" x14ac:dyDescent="0.25">
      <c r="A7055">
        <v>705.2</v>
      </c>
      <c r="B7055">
        <v>20.857272148132282</v>
      </c>
    </row>
    <row r="7056" spans="1:2" x14ac:dyDescent="0.25">
      <c r="A7056">
        <v>705.30000000000007</v>
      </c>
      <c r="B7056">
        <v>20.757052612304619</v>
      </c>
    </row>
    <row r="7057" spans="1:2" x14ac:dyDescent="0.25">
      <c r="A7057">
        <v>705.40000000000009</v>
      </c>
      <c r="B7057">
        <v>20.656833076476961</v>
      </c>
    </row>
    <row r="7058" spans="1:2" x14ac:dyDescent="0.25">
      <c r="A7058">
        <v>705.5</v>
      </c>
      <c r="B7058">
        <v>20.556613540649419</v>
      </c>
    </row>
    <row r="7059" spans="1:2" x14ac:dyDescent="0.25">
      <c r="A7059">
        <v>705.6</v>
      </c>
      <c r="B7059">
        <v>20.45639400482175</v>
      </c>
    </row>
    <row r="7060" spans="1:2" x14ac:dyDescent="0.25">
      <c r="A7060">
        <v>705.7</v>
      </c>
      <c r="B7060">
        <v>20.356174468994091</v>
      </c>
    </row>
    <row r="7061" spans="1:2" x14ac:dyDescent="0.25">
      <c r="A7061">
        <v>705.80000000000007</v>
      </c>
      <c r="B7061">
        <v>20.255954933166439</v>
      </c>
    </row>
    <row r="7062" spans="1:2" x14ac:dyDescent="0.25">
      <c r="A7062">
        <v>705.90000000000009</v>
      </c>
      <c r="B7062">
        <v>20.15573539733877</v>
      </c>
    </row>
    <row r="7063" spans="1:2" x14ac:dyDescent="0.25">
      <c r="A7063">
        <v>706</v>
      </c>
      <c r="B7063">
        <v>20.055515861511228</v>
      </c>
    </row>
    <row r="7064" spans="1:2" x14ac:dyDescent="0.25">
      <c r="A7064">
        <v>706.1</v>
      </c>
      <c r="B7064">
        <v>19.902877140045131</v>
      </c>
    </row>
    <row r="7065" spans="1:2" x14ac:dyDescent="0.25">
      <c r="A7065">
        <v>706.2</v>
      </c>
      <c r="B7065">
        <v>19.750238418579031</v>
      </c>
    </row>
    <row r="7066" spans="1:2" x14ac:dyDescent="0.25">
      <c r="A7066">
        <v>706.30000000000007</v>
      </c>
      <c r="B7066">
        <v>19.59759969711293</v>
      </c>
    </row>
    <row r="7067" spans="1:2" x14ac:dyDescent="0.25">
      <c r="A7067">
        <v>706.40000000000009</v>
      </c>
      <c r="B7067">
        <v>19.44496097564684</v>
      </c>
    </row>
    <row r="7068" spans="1:2" x14ac:dyDescent="0.25">
      <c r="A7068">
        <v>706.5</v>
      </c>
      <c r="B7068">
        <v>19.29232225418091</v>
      </c>
    </row>
    <row r="7069" spans="1:2" x14ac:dyDescent="0.25">
      <c r="A7069">
        <v>706.6</v>
      </c>
      <c r="B7069">
        <v>19.139683532714809</v>
      </c>
    </row>
    <row r="7070" spans="1:2" x14ac:dyDescent="0.25">
      <c r="A7070">
        <v>706.7</v>
      </c>
      <c r="B7070">
        <v>18.987044811248708</v>
      </c>
    </row>
    <row r="7071" spans="1:2" x14ac:dyDescent="0.25">
      <c r="A7071">
        <v>706.80000000000007</v>
      </c>
      <c r="B7071">
        <v>18.834406089782611</v>
      </c>
    </row>
    <row r="7072" spans="1:2" x14ac:dyDescent="0.25">
      <c r="A7072">
        <v>706.90000000000009</v>
      </c>
      <c r="B7072">
        <v>18.68176736831651</v>
      </c>
    </row>
    <row r="7073" spans="1:2" x14ac:dyDescent="0.25">
      <c r="A7073">
        <v>707</v>
      </c>
      <c r="B7073">
        <v>18.529128646850591</v>
      </c>
    </row>
    <row r="7074" spans="1:2" x14ac:dyDescent="0.25">
      <c r="A7074">
        <v>707.1</v>
      </c>
      <c r="B7074">
        <v>18.332845973968471</v>
      </c>
    </row>
    <row r="7075" spans="1:2" x14ac:dyDescent="0.25">
      <c r="A7075">
        <v>707.2</v>
      </c>
      <c r="B7075">
        <v>18.136563301086341</v>
      </c>
    </row>
    <row r="7076" spans="1:2" x14ac:dyDescent="0.25">
      <c r="A7076">
        <v>707.30000000000007</v>
      </c>
      <c r="B7076">
        <v>17.940280628204221</v>
      </c>
    </row>
    <row r="7077" spans="1:2" x14ac:dyDescent="0.25">
      <c r="A7077">
        <v>707.40000000000009</v>
      </c>
      <c r="B7077">
        <v>17.74399795532209</v>
      </c>
    </row>
    <row r="7078" spans="1:2" x14ac:dyDescent="0.25">
      <c r="A7078">
        <v>707.5</v>
      </c>
      <c r="B7078">
        <v>17.547715282440191</v>
      </c>
    </row>
    <row r="7079" spans="1:2" x14ac:dyDescent="0.25">
      <c r="A7079">
        <v>707.6</v>
      </c>
      <c r="B7079">
        <v>17.351432609558071</v>
      </c>
    </row>
    <row r="7080" spans="1:2" x14ac:dyDescent="0.25">
      <c r="A7080">
        <v>707.7</v>
      </c>
      <c r="B7080">
        <v>17.15514993667594</v>
      </c>
    </row>
    <row r="7081" spans="1:2" x14ac:dyDescent="0.25">
      <c r="A7081">
        <v>707.80000000000007</v>
      </c>
      <c r="B7081">
        <v>16.95886726379382</v>
      </c>
    </row>
    <row r="7082" spans="1:2" x14ac:dyDescent="0.25">
      <c r="A7082">
        <v>707.90000000000009</v>
      </c>
      <c r="B7082">
        <v>16.76258459091169</v>
      </c>
    </row>
    <row r="7083" spans="1:2" x14ac:dyDescent="0.25">
      <c r="A7083">
        <v>708</v>
      </c>
      <c r="B7083">
        <v>16.56630191802979</v>
      </c>
    </row>
    <row r="7084" spans="1:2" x14ac:dyDescent="0.25">
      <c r="A7084">
        <v>708.1</v>
      </c>
      <c r="B7084">
        <v>16.33303544998164</v>
      </c>
    </row>
    <row r="7085" spans="1:2" x14ac:dyDescent="0.25">
      <c r="A7085">
        <v>708.2</v>
      </c>
      <c r="B7085">
        <v>16.09976898193349</v>
      </c>
    </row>
    <row r="7086" spans="1:2" x14ac:dyDescent="0.25">
      <c r="A7086">
        <v>708.30000000000007</v>
      </c>
      <c r="B7086">
        <v>15.86650251388534</v>
      </c>
    </row>
    <row r="7087" spans="1:2" x14ac:dyDescent="0.25">
      <c r="A7087">
        <v>708.40000000000009</v>
      </c>
      <c r="B7087">
        <v>15.63323604583719</v>
      </c>
    </row>
    <row r="7088" spans="1:2" x14ac:dyDescent="0.25">
      <c r="A7088">
        <v>708.5</v>
      </c>
      <c r="B7088">
        <v>15.39996957778931</v>
      </c>
    </row>
    <row r="7089" spans="1:2" x14ac:dyDescent="0.25">
      <c r="A7089">
        <v>708.6</v>
      </c>
      <c r="B7089">
        <v>15.16670310974116</v>
      </c>
    </row>
    <row r="7090" spans="1:2" x14ac:dyDescent="0.25">
      <c r="A7090">
        <v>708.7</v>
      </c>
      <c r="B7090">
        <v>14.93343664169301</v>
      </c>
    </row>
    <row r="7091" spans="1:2" x14ac:dyDescent="0.25">
      <c r="A7091">
        <v>708.80000000000007</v>
      </c>
      <c r="B7091">
        <v>14.70017017364486</v>
      </c>
    </row>
    <row r="7092" spans="1:2" x14ac:dyDescent="0.25">
      <c r="A7092">
        <v>708.90000000000009</v>
      </c>
      <c r="B7092">
        <v>14.46690370559671</v>
      </c>
    </row>
    <row r="7093" spans="1:2" x14ac:dyDescent="0.25">
      <c r="A7093">
        <v>709</v>
      </c>
      <c r="B7093">
        <v>14.23363723754883</v>
      </c>
    </row>
    <row r="7094" spans="1:2" x14ac:dyDescent="0.25">
      <c r="A7094">
        <v>709.1</v>
      </c>
      <c r="B7094">
        <v>14.08638410568234</v>
      </c>
    </row>
    <row r="7095" spans="1:2" x14ac:dyDescent="0.25">
      <c r="A7095">
        <v>709.2</v>
      </c>
      <c r="B7095">
        <v>13.93913097381585</v>
      </c>
    </row>
    <row r="7096" spans="1:2" x14ac:dyDescent="0.25">
      <c r="A7096">
        <v>709.30000000000007</v>
      </c>
      <c r="B7096">
        <v>13.79187784194936</v>
      </c>
    </row>
    <row r="7097" spans="1:2" x14ac:dyDescent="0.25">
      <c r="A7097">
        <v>709.40000000000009</v>
      </c>
      <c r="B7097">
        <v>13.64462471008288</v>
      </c>
    </row>
    <row r="7098" spans="1:2" x14ac:dyDescent="0.25">
      <c r="A7098">
        <v>709.5</v>
      </c>
      <c r="B7098">
        <v>13.49737157821655</v>
      </c>
    </row>
    <row r="7099" spans="1:2" x14ac:dyDescent="0.25">
      <c r="A7099">
        <v>709.6</v>
      </c>
      <c r="B7099">
        <v>13.35011844635007</v>
      </c>
    </row>
    <row r="7100" spans="1:2" x14ac:dyDescent="0.25">
      <c r="A7100">
        <v>709.7</v>
      </c>
      <c r="B7100">
        <v>13.20286531448358</v>
      </c>
    </row>
    <row r="7101" spans="1:2" x14ac:dyDescent="0.25">
      <c r="A7101">
        <v>709.80000000000007</v>
      </c>
      <c r="B7101">
        <v>13.055612182617089</v>
      </c>
    </row>
    <row r="7102" spans="1:2" x14ac:dyDescent="0.25">
      <c r="A7102">
        <v>709.90000000000009</v>
      </c>
      <c r="B7102">
        <v>12.908359050750599</v>
      </c>
    </row>
    <row r="7103" spans="1:2" x14ac:dyDescent="0.25">
      <c r="A7103">
        <v>710</v>
      </c>
      <c r="B7103">
        <v>12.761105918884279</v>
      </c>
    </row>
    <row r="7104" spans="1:2" x14ac:dyDescent="0.25">
      <c r="A7104">
        <v>710.1</v>
      </c>
      <c r="B7104">
        <v>12.83527397155764</v>
      </c>
    </row>
    <row r="7105" spans="1:2" x14ac:dyDescent="0.25">
      <c r="A7105">
        <v>710.2</v>
      </c>
      <c r="B7105">
        <v>12.909442024230991</v>
      </c>
    </row>
    <row r="7106" spans="1:2" x14ac:dyDescent="0.25">
      <c r="A7106">
        <v>710.30000000000007</v>
      </c>
      <c r="B7106">
        <v>12.98361007690435</v>
      </c>
    </row>
    <row r="7107" spans="1:2" x14ac:dyDescent="0.25">
      <c r="A7107">
        <v>710.40000000000009</v>
      </c>
      <c r="B7107">
        <v>13.057778129577709</v>
      </c>
    </row>
    <row r="7108" spans="1:2" x14ac:dyDescent="0.25">
      <c r="A7108">
        <v>710.5</v>
      </c>
      <c r="B7108">
        <v>13.13194618225098</v>
      </c>
    </row>
    <row r="7109" spans="1:2" x14ac:dyDescent="0.25">
      <c r="A7109">
        <v>710.6</v>
      </c>
      <c r="B7109">
        <v>13.206114234924341</v>
      </c>
    </row>
    <row r="7110" spans="1:2" x14ac:dyDescent="0.25">
      <c r="A7110">
        <v>710.7</v>
      </c>
      <c r="B7110">
        <v>13.280282287597689</v>
      </c>
    </row>
    <row r="7111" spans="1:2" x14ac:dyDescent="0.25">
      <c r="A7111">
        <v>710.80000000000007</v>
      </c>
      <c r="B7111">
        <v>13.35445034027105</v>
      </c>
    </row>
    <row r="7112" spans="1:2" x14ac:dyDescent="0.25">
      <c r="A7112">
        <v>710.90000000000009</v>
      </c>
      <c r="B7112">
        <v>13.42861839294441</v>
      </c>
    </row>
    <row r="7113" spans="1:2" x14ac:dyDescent="0.25">
      <c r="A7113">
        <v>711</v>
      </c>
      <c r="B7113">
        <v>13.50278644561768</v>
      </c>
    </row>
    <row r="7114" spans="1:2" x14ac:dyDescent="0.25">
      <c r="A7114">
        <v>711.1</v>
      </c>
      <c r="B7114">
        <v>13.76064759254462</v>
      </c>
    </row>
    <row r="7115" spans="1:2" x14ac:dyDescent="0.25">
      <c r="A7115">
        <v>711.2</v>
      </c>
      <c r="B7115">
        <v>14.01850873947155</v>
      </c>
    </row>
    <row r="7116" spans="1:2" x14ac:dyDescent="0.25">
      <c r="A7116">
        <v>711.30000000000007</v>
      </c>
      <c r="B7116">
        <v>14.27636988639849</v>
      </c>
    </row>
    <row r="7117" spans="1:2" x14ac:dyDescent="0.25">
      <c r="A7117">
        <v>711.40000000000009</v>
      </c>
      <c r="B7117">
        <v>14.53423103332543</v>
      </c>
    </row>
    <row r="7118" spans="1:2" x14ac:dyDescent="0.25">
      <c r="A7118">
        <v>711.5</v>
      </c>
      <c r="B7118">
        <v>14.79209218025207</v>
      </c>
    </row>
    <row r="7119" spans="1:2" x14ac:dyDescent="0.25">
      <c r="A7119">
        <v>711.6</v>
      </c>
      <c r="B7119">
        <v>15.04995332717901</v>
      </c>
    </row>
    <row r="7120" spans="1:2" x14ac:dyDescent="0.25">
      <c r="A7120">
        <v>711.7</v>
      </c>
      <c r="B7120">
        <v>15.30781447410595</v>
      </c>
    </row>
    <row r="7121" spans="1:2" x14ac:dyDescent="0.25">
      <c r="A7121">
        <v>711.80000000000007</v>
      </c>
      <c r="B7121">
        <v>15.56567562103289</v>
      </c>
    </row>
    <row r="7122" spans="1:2" x14ac:dyDescent="0.25">
      <c r="A7122">
        <v>711.90000000000009</v>
      </c>
      <c r="B7122">
        <v>15.82353676795983</v>
      </c>
    </row>
    <row r="7123" spans="1:2" x14ac:dyDescent="0.25">
      <c r="A7123">
        <v>712</v>
      </c>
      <c r="B7123">
        <v>16.08139791488647</v>
      </c>
    </row>
    <row r="7124" spans="1:2" x14ac:dyDescent="0.25">
      <c r="A7124">
        <v>712.1</v>
      </c>
      <c r="B7124">
        <v>16.427368288040231</v>
      </c>
    </row>
    <row r="7125" spans="1:2" x14ac:dyDescent="0.25">
      <c r="A7125">
        <v>712.2</v>
      </c>
      <c r="B7125">
        <v>16.773338661194</v>
      </c>
    </row>
    <row r="7126" spans="1:2" x14ac:dyDescent="0.25">
      <c r="A7126">
        <v>712.30000000000007</v>
      </c>
      <c r="B7126">
        <v>17.119309034347761</v>
      </c>
    </row>
    <row r="7127" spans="1:2" x14ac:dyDescent="0.25">
      <c r="A7127">
        <v>712.40000000000009</v>
      </c>
      <c r="B7127">
        <v>17.46527940750153</v>
      </c>
    </row>
    <row r="7128" spans="1:2" x14ac:dyDescent="0.25">
      <c r="A7128">
        <v>712.5</v>
      </c>
      <c r="B7128">
        <v>17.811249780654901</v>
      </c>
    </row>
    <row r="7129" spans="1:2" x14ac:dyDescent="0.25">
      <c r="A7129">
        <v>712.6</v>
      </c>
      <c r="B7129">
        <v>18.157220153808669</v>
      </c>
    </row>
    <row r="7130" spans="1:2" x14ac:dyDescent="0.25">
      <c r="A7130">
        <v>712.7</v>
      </c>
      <c r="B7130">
        <v>18.503190526962431</v>
      </c>
    </row>
    <row r="7131" spans="1:2" x14ac:dyDescent="0.25">
      <c r="A7131">
        <v>712.80000000000007</v>
      </c>
      <c r="B7131">
        <v>18.8491609001162</v>
      </c>
    </row>
    <row r="7132" spans="1:2" x14ac:dyDescent="0.25">
      <c r="A7132">
        <v>712.90000000000009</v>
      </c>
      <c r="B7132">
        <v>19.195131273269968</v>
      </c>
    </row>
    <row r="7133" spans="1:2" x14ac:dyDescent="0.25">
      <c r="A7133">
        <v>713</v>
      </c>
      <c r="B7133">
        <v>19.541101646423339</v>
      </c>
    </row>
    <row r="7134" spans="1:2" x14ac:dyDescent="0.25">
      <c r="A7134">
        <v>713.1</v>
      </c>
      <c r="B7134">
        <v>19.754665737152148</v>
      </c>
    </row>
    <row r="7135" spans="1:2" x14ac:dyDescent="0.25">
      <c r="A7135">
        <v>713.2</v>
      </c>
      <c r="B7135">
        <v>19.968229827880961</v>
      </c>
    </row>
    <row r="7136" spans="1:2" x14ac:dyDescent="0.25">
      <c r="A7136">
        <v>713.30000000000007</v>
      </c>
      <c r="B7136">
        <v>20.18179391860977</v>
      </c>
    </row>
    <row r="7137" spans="1:2" x14ac:dyDescent="0.25">
      <c r="A7137">
        <v>713.40000000000009</v>
      </c>
      <c r="B7137">
        <v>20.395358009338569</v>
      </c>
    </row>
    <row r="7138" spans="1:2" x14ac:dyDescent="0.25">
      <c r="A7138">
        <v>713.5</v>
      </c>
      <c r="B7138">
        <v>20.60892210006714</v>
      </c>
    </row>
    <row r="7139" spans="1:2" x14ac:dyDescent="0.25">
      <c r="A7139">
        <v>713.6</v>
      </c>
      <c r="B7139">
        <v>20.822486190795949</v>
      </c>
    </row>
    <row r="7140" spans="1:2" x14ac:dyDescent="0.25">
      <c r="A7140">
        <v>713.7</v>
      </c>
      <c r="B7140">
        <v>21.036050281524759</v>
      </c>
    </row>
    <row r="7141" spans="1:2" x14ac:dyDescent="0.25">
      <c r="A7141">
        <v>713.80000000000007</v>
      </c>
      <c r="B7141">
        <v>21.249614372253571</v>
      </c>
    </row>
    <row r="7142" spans="1:2" x14ac:dyDescent="0.25">
      <c r="A7142">
        <v>713.90000000000009</v>
      </c>
      <c r="B7142">
        <v>21.463178462982381</v>
      </c>
    </row>
    <row r="7143" spans="1:2" x14ac:dyDescent="0.25">
      <c r="A7143">
        <v>714</v>
      </c>
      <c r="B7143">
        <v>21.676742553710941</v>
      </c>
    </row>
    <row r="7144" spans="1:2" x14ac:dyDescent="0.25">
      <c r="A7144">
        <v>714.1</v>
      </c>
      <c r="B7144">
        <v>21.660009174346921</v>
      </c>
    </row>
    <row r="7145" spans="1:2" x14ac:dyDescent="0.25">
      <c r="A7145">
        <v>714.2</v>
      </c>
      <c r="B7145">
        <v>21.643275794982909</v>
      </c>
    </row>
    <row r="7146" spans="1:2" x14ac:dyDescent="0.25">
      <c r="A7146">
        <v>714.30000000000007</v>
      </c>
      <c r="B7146">
        <v>21.626542415618889</v>
      </c>
    </row>
    <row r="7147" spans="1:2" x14ac:dyDescent="0.25">
      <c r="A7147">
        <v>714.40000000000009</v>
      </c>
      <c r="B7147">
        <v>21.60980903625487</v>
      </c>
    </row>
    <row r="7148" spans="1:2" x14ac:dyDescent="0.25">
      <c r="A7148">
        <v>714.5</v>
      </c>
      <c r="B7148">
        <v>21.593075656890871</v>
      </c>
    </row>
    <row r="7149" spans="1:2" x14ac:dyDescent="0.25">
      <c r="A7149">
        <v>714.6</v>
      </c>
      <c r="B7149">
        <v>21.576342277526859</v>
      </c>
    </row>
    <row r="7150" spans="1:2" x14ac:dyDescent="0.25">
      <c r="A7150">
        <v>714.7</v>
      </c>
      <c r="B7150">
        <v>21.559608898162839</v>
      </c>
    </row>
    <row r="7151" spans="1:2" x14ac:dyDescent="0.25">
      <c r="A7151">
        <v>714.80000000000007</v>
      </c>
      <c r="B7151">
        <v>21.542875518798819</v>
      </c>
    </row>
    <row r="7152" spans="1:2" x14ac:dyDescent="0.25">
      <c r="A7152">
        <v>714.90000000000009</v>
      </c>
      <c r="B7152">
        <v>21.5261421394348</v>
      </c>
    </row>
    <row r="7153" spans="1:2" x14ac:dyDescent="0.25">
      <c r="A7153">
        <v>715</v>
      </c>
      <c r="B7153">
        <v>21.509408760070801</v>
      </c>
    </row>
    <row r="7154" spans="1:2" x14ac:dyDescent="0.25">
      <c r="A7154">
        <v>715.1</v>
      </c>
      <c r="B7154">
        <v>21.32094234466549</v>
      </c>
    </row>
    <row r="7155" spans="1:2" x14ac:dyDescent="0.25">
      <c r="A7155">
        <v>715.2</v>
      </c>
      <c r="B7155">
        <v>21.13247592926017</v>
      </c>
    </row>
    <row r="7156" spans="1:2" x14ac:dyDescent="0.25">
      <c r="A7156">
        <v>715.30000000000007</v>
      </c>
      <c r="B7156">
        <v>20.944009513854851</v>
      </c>
    </row>
    <row r="7157" spans="1:2" x14ac:dyDescent="0.25">
      <c r="A7157">
        <v>715.40000000000009</v>
      </c>
      <c r="B7157">
        <v>20.755543098449539</v>
      </c>
    </row>
    <row r="7158" spans="1:2" x14ac:dyDescent="0.25">
      <c r="A7158">
        <v>715.5</v>
      </c>
      <c r="B7158">
        <v>20.56707668304443</v>
      </c>
    </row>
    <row r="7159" spans="1:2" x14ac:dyDescent="0.25">
      <c r="A7159">
        <v>715.6</v>
      </c>
      <c r="B7159">
        <v>20.378610267639122</v>
      </c>
    </row>
    <row r="7160" spans="1:2" x14ac:dyDescent="0.25">
      <c r="A7160">
        <v>715.7</v>
      </c>
      <c r="B7160">
        <v>20.190143852233799</v>
      </c>
    </row>
    <row r="7161" spans="1:2" x14ac:dyDescent="0.25">
      <c r="A7161">
        <v>715.80000000000007</v>
      </c>
      <c r="B7161">
        <v>20.001677436828491</v>
      </c>
    </row>
    <row r="7162" spans="1:2" x14ac:dyDescent="0.25">
      <c r="A7162">
        <v>715.90000000000009</v>
      </c>
      <c r="B7162">
        <v>19.813211021423172</v>
      </c>
    </row>
    <row r="7163" spans="1:2" x14ac:dyDescent="0.25">
      <c r="A7163">
        <v>716</v>
      </c>
      <c r="B7163">
        <v>19.624744606018069</v>
      </c>
    </row>
    <row r="7164" spans="1:2" x14ac:dyDescent="0.25">
      <c r="A7164">
        <v>716.1</v>
      </c>
      <c r="B7164">
        <v>19.298095607757499</v>
      </c>
    </row>
    <row r="7165" spans="1:2" x14ac:dyDescent="0.25">
      <c r="A7165">
        <v>716.2</v>
      </c>
      <c r="B7165">
        <v>18.97144660949693</v>
      </c>
    </row>
    <row r="7166" spans="1:2" x14ac:dyDescent="0.25">
      <c r="A7166">
        <v>716.30000000000007</v>
      </c>
      <c r="B7166">
        <v>18.644797611236349</v>
      </c>
    </row>
    <row r="7167" spans="1:2" x14ac:dyDescent="0.25">
      <c r="A7167">
        <v>716.40000000000009</v>
      </c>
      <c r="B7167">
        <v>18.318148612975779</v>
      </c>
    </row>
    <row r="7168" spans="1:2" x14ac:dyDescent="0.25">
      <c r="A7168">
        <v>716.5</v>
      </c>
      <c r="B7168">
        <v>17.991499614715579</v>
      </c>
    </row>
    <row r="7169" spans="1:2" x14ac:dyDescent="0.25">
      <c r="A7169">
        <v>716.6</v>
      </c>
      <c r="B7169">
        <v>17.664850616455009</v>
      </c>
    </row>
    <row r="7170" spans="1:2" x14ac:dyDescent="0.25">
      <c r="A7170">
        <v>716.7</v>
      </c>
      <c r="B7170">
        <v>17.338201618194439</v>
      </c>
    </row>
    <row r="7171" spans="1:2" x14ac:dyDescent="0.25">
      <c r="A7171">
        <v>716.80000000000007</v>
      </c>
      <c r="B7171">
        <v>17.011552619933859</v>
      </c>
    </row>
    <row r="7172" spans="1:2" x14ac:dyDescent="0.25">
      <c r="A7172">
        <v>716.90000000000009</v>
      </c>
      <c r="B7172">
        <v>16.684903621673289</v>
      </c>
    </row>
    <row r="7173" spans="1:2" x14ac:dyDescent="0.25">
      <c r="A7173">
        <v>717</v>
      </c>
      <c r="B7173">
        <v>16.358254623413089</v>
      </c>
    </row>
    <row r="7174" spans="1:2" x14ac:dyDescent="0.25">
      <c r="A7174">
        <v>717.1</v>
      </c>
      <c r="B7174">
        <v>16.036524429321219</v>
      </c>
    </row>
    <row r="7175" spans="1:2" x14ac:dyDescent="0.25">
      <c r="A7175">
        <v>717.2</v>
      </c>
      <c r="B7175">
        <v>15.71479423522935</v>
      </c>
    </row>
    <row r="7176" spans="1:2" x14ac:dyDescent="0.25">
      <c r="A7176">
        <v>717.30000000000007</v>
      </c>
      <c r="B7176">
        <v>15.39306404113748</v>
      </c>
    </row>
    <row r="7177" spans="1:2" x14ac:dyDescent="0.25">
      <c r="A7177">
        <v>717.40000000000009</v>
      </c>
      <c r="B7177">
        <v>15.07133384704561</v>
      </c>
    </row>
    <row r="7178" spans="1:2" x14ac:dyDescent="0.25">
      <c r="A7178">
        <v>717.5</v>
      </c>
      <c r="B7178">
        <v>14.7496036529541</v>
      </c>
    </row>
    <row r="7179" spans="1:2" x14ac:dyDescent="0.25">
      <c r="A7179">
        <v>717.6</v>
      </c>
      <c r="B7179">
        <v>14.427873458862241</v>
      </c>
    </row>
    <row r="7180" spans="1:2" x14ac:dyDescent="0.25">
      <c r="A7180">
        <v>717.7</v>
      </c>
      <c r="B7180">
        <v>14.10614326477037</v>
      </c>
    </row>
    <row r="7181" spans="1:2" x14ac:dyDescent="0.25">
      <c r="A7181">
        <v>717.80000000000007</v>
      </c>
      <c r="B7181">
        <v>13.78441307067849</v>
      </c>
    </row>
    <row r="7182" spans="1:2" x14ac:dyDescent="0.25">
      <c r="A7182">
        <v>717.90000000000009</v>
      </c>
      <c r="B7182">
        <v>13.462682876586619</v>
      </c>
    </row>
    <row r="7183" spans="1:2" x14ac:dyDescent="0.25">
      <c r="A7183">
        <v>718</v>
      </c>
      <c r="B7183">
        <v>13.14095268249512</v>
      </c>
    </row>
    <row r="7184" spans="1:2" x14ac:dyDescent="0.25">
      <c r="A7184">
        <v>718.1</v>
      </c>
      <c r="B7184">
        <v>13.08434291839599</v>
      </c>
    </row>
    <row r="7185" spans="1:2" x14ac:dyDescent="0.25">
      <c r="A7185">
        <v>718.2</v>
      </c>
      <c r="B7185">
        <v>13.02773315429685</v>
      </c>
    </row>
    <row r="7186" spans="1:2" x14ac:dyDescent="0.25">
      <c r="A7186">
        <v>718.30000000000007</v>
      </c>
      <c r="B7186">
        <v>12.97112339019772</v>
      </c>
    </row>
    <row r="7187" spans="1:2" x14ac:dyDescent="0.25">
      <c r="A7187">
        <v>718.40000000000009</v>
      </c>
      <c r="B7187">
        <v>12.914513626098589</v>
      </c>
    </row>
    <row r="7188" spans="1:2" x14ac:dyDescent="0.25">
      <c r="A7188">
        <v>718.5</v>
      </c>
      <c r="B7188">
        <v>12.857903861999519</v>
      </c>
    </row>
    <row r="7189" spans="1:2" x14ac:dyDescent="0.25">
      <c r="A7189">
        <v>718.6</v>
      </c>
      <c r="B7189">
        <v>12.80129409790038</v>
      </c>
    </row>
    <row r="7190" spans="1:2" x14ac:dyDescent="0.25">
      <c r="A7190">
        <v>718.7</v>
      </c>
      <c r="B7190">
        <v>12.744684333801249</v>
      </c>
    </row>
    <row r="7191" spans="1:2" x14ac:dyDescent="0.25">
      <c r="A7191">
        <v>718.80000000000007</v>
      </c>
      <c r="B7191">
        <v>12.68807456970211</v>
      </c>
    </row>
    <row r="7192" spans="1:2" x14ac:dyDescent="0.25">
      <c r="A7192">
        <v>718.90000000000009</v>
      </c>
      <c r="B7192">
        <v>12.631464805602979</v>
      </c>
    </row>
    <row r="7193" spans="1:2" x14ac:dyDescent="0.25">
      <c r="A7193">
        <v>719</v>
      </c>
      <c r="B7193">
        <v>12.574855041503911</v>
      </c>
    </row>
    <row r="7194" spans="1:2" x14ac:dyDescent="0.25">
      <c r="A7194">
        <v>719.1</v>
      </c>
      <c r="B7194">
        <v>12.62079857826234</v>
      </c>
    </row>
    <row r="7195" spans="1:2" x14ac:dyDescent="0.25">
      <c r="A7195">
        <v>719.2</v>
      </c>
      <c r="B7195">
        <v>12.66674211502078</v>
      </c>
    </row>
    <row r="7196" spans="1:2" x14ac:dyDescent="0.25">
      <c r="A7196">
        <v>719.30000000000007</v>
      </c>
      <c r="B7196">
        <v>12.712685651779211</v>
      </c>
    </row>
    <row r="7197" spans="1:2" x14ac:dyDescent="0.25">
      <c r="A7197">
        <v>719.40000000000009</v>
      </c>
      <c r="B7197">
        <v>12.75862918853764</v>
      </c>
    </row>
    <row r="7198" spans="1:2" x14ac:dyDescent="0.25">
      <c r="A7198">
        <v>719.5</v>
      </c>
      <c r="B7198">
        <v>12.804572725296021</v>
      </c>
    </row>
    <row r="7199" spans="1:2" x14ac:dyDescent="0.25">
      <c r="A7199">
        <v>719.6</v>
      </c>
      <c r="B7199">
        <v>12.85051626205445</v>
      </c>
    </row>
    <row r="7200" spans="1:2" x14ac:dyDescent="0.25">
      <c r="A7200">
        <v>719.7</v>
      </c>
      <c r="B7200">
        <v>12.89645979881289</v>
      </c>
    </row>
    <row r="7201" spans="1:2" x14ac:dyDescent="0.25">
      <c r="A7201">
        <v>719.80000000000007</v>
      </c>
      <c r="B7201">
        <v>12.942403335571321</v>
      </c>
    </row>
    <row r="7202" spans="1:2" x14ac:dyDescent="0.25">
      <c r="A7202">
        <v>719.90000000000009</v>
      </c>
      <c r="B7202">
        <v>12.98834687232975</v>
      </c>
    </row>
    <row r="7203" spans="1:2" x14ac:dyDescent="0.25">
      <c r="A7203">
        <v>720</v>
      </c>
      <c r="B7203">
        <v>13.034290409088131</v>
      </c>
    </row>
    <row r="7204" spans="1:2" x14ac:dyDescent="0.25">
      <c r="A7204">
        <v>720.1</v>
      </c>
      <c r="B7204">
        <v>13.208021764755291</v>
      </c>
    </row>
    <row r="7205" spans="1:2" x14ac:dyDescent="0.25">
      <c r="A7205">
        <v>720.2</v>
      </c>
      <c r="B7205">
        <v>13.38175312042244</v>
      </c>
    </row>
    <row r="7206" spans="1:2" x14ac:dyDescent="0.25">
      <c r="A7206">
        <v>720.30000000000007</v>
      </c>
      <c r="B7206">
        <v>13.555484476089591</v>
      </c>
    </row>
    <row r="7207" spans="1:2" x14ac:dyDescent="0.25">
      <c r="A7207">
        <v>720.40000000000009</v>
      </c>
      <c r="B7207">
        <v>13.729215831756751</v>
      </c>
    </row>
    <row r="7208" spans="1:2" x14ac:dyDescent="0.25">
      <c r="A7208">
        <v>720.5</v>
      </c>
      <c r="B7208">
        <v>13.90294718742371</v>
      </c>
    </row>
    <row r="7209" spans="1:2" x14ac:dyDescent="0.25">
      <c r="A7209">
        <v>720.6</v>
      </c>
      <c r="B7209">
        <v>14.076678543090861</v>
      </c>
    </row>
    <row r="7210" spans="1:2" x14ac:dyDescent="0.25">
      <c r="A7210">
        <v>720.7</v>
      </c>
      <c r="B7210">
        <v>14.25040989875801</v>
      </c>
    </row>
    <row r="7211" spans="1:2" x14ac:dyDescent="0.25">
      <c r="A7211">
        <v>720.80000000000007</v>
      </c>
      <c r="B7211">
        <v>14.424141254425169</v>
      </c>
    </row>
    <row r="7212" spans="1:2" x14ac:dyDescent="0.25">
      <c r="A7212">
        <v>720.90000000000009</v>
      </c>
      <c r="B7212">
        <v>14.59787261009232</v>
      </c>
    </row>
    <row r="7213" spans="1:2" x14ac:dyDescent="0.25">
      <c r="A7213">
        <v>721</v>
      </c>
      <c r="B7213">
        <v>14.771603965759279</v>
      </c>
    </row>
    <row r="7214" spans="1:2" x14ac:dyDescent="0.25">
      <c r="A7214">
        <v>721.1</v>
      </c>
      <c r="B7214">
        <v>15.02184219360357</v>
      </c>
    </row>
    <row r="7215" spans="1:2" x14ac:dyDescent="0.25">
      <c r="A7215">
        <v>721.2</v>
      </c>
      <c r="B7215">
        <v>15.272080421447869</v>
      </c>
    </row>
    <row r="7216" spans="1:2" x14ac:dyDescent="0.25">
      <c r="A7216">
        <v>721.30000000000007</v>
      </c>
      <c r="B7216">
        <v>15.52231864929216</v>
      </c>
    </row>
    <row r="7217" spans="1:2" x14ac:dyDescent="0.25">
      <c r="A7217">
        <v>721.40000000000009</v>
      </c>
      <c r="B7217">
        <v>15.772556877136459</v>
      </c>
    </row>
    <row r="7218" spans="1:2" x14ac:dyDescent="0.25">
      <c r="A7218">
        <v>721.5</v>
      </c>
      <c r="B7218">
        <v>16.022795104980471</v>
      </c>
    </row>
    <row r="7219" spans="1:2" x14ac:dyDescent="0.25">
      <c r="A7219">
        <v>721.6</v>
      </c>
      <c r="B7219">
        <v>16.27303333282476</v>
      </c>
    </row>
    <row r="7220" spans="1:2" x14ac:dyDescent="0.25">
      <c r="A7220">
        <v>721.7</v>
      </c>
      <c r="B7220">
        <v>16.523271560669059</v>
      </c>
    </row>
    <row r="7221" spans="1:2" x14ac:dyDescent="0.25">
      <c r="A7221">
        <v>721.80000000000007</v>
      </c>
      <c r="B7221">
        <v>16.773509788513351</v>
      </c>
    </row>
    <row r="7222" spans="1:2" x14ac:dyDescent="0.25">
      <c r="A7222">
        <v>721.90000000000009</v>
      </c>
      <c r="B7222">
        <v>17.023748016357651</v>
      </c>
    </row>
    <row r="7223" spans="1:2" x14ac:dyDescent="0.25">
      <c r="A7223">
        <v>722</v>
      </c>
      <c r="B7223">
        <v>17.273986244201659</v>
      </c>
    </row>
    <row r="7224" spans="1:2" x14ac:dyDescent="0.25">
      <c r="A7224">
        <v>722.1</v>
      </c>
      <c r="B7224">
        <v>17.5231312179566</v>
      </c>
    </row>
    <row r="7225" spans="1:2" x14ac:dyDescent="0.25">
      <c r="A7225">
        <v>722.2</v>
      </c>
      <c r="B7225">
        <v>17.772276191711541</v>
      </c>
    </row>
    <row r="7226" spans="1:2" x14ac:dyDescent="0.25">
      <c r="A7226">
        <v>722.30000000000007</v>
      </c>
      <c r="B7226">
        <v>18.021421165466482</v>
      </c>
    </row>
    <row r="7227" spans="1:2" x14ac:dyDescent="0.25">
      <c r="A7227">
        <v>722.40000000000009</v>
      </c>
      <c r="B7227">
        <v>18.270566139221419</v>
      </c>
    </row>
    <row r="7228" spans="1:2" x14ac:dyDescent="0.25">
      <c r="A7228">
        <v>722.5</v>
      </c>
      <c r="B7228">
        <v>18.519711112976079</v>
      </c>
    </row>
    <row r="7229" spans="1:2" x14ac:dyDescent="0.25">
      <c r="A7229">
        <v>722.6</v>
      </c>
      <c r="B7229">
        <v>18.768856086731009</v>
      </c>
    </row>
    <row r="7230" spans="1:2" x14ac:dyDescent="0.25">
      <c r="A7230">
        <v>722.7</v>
      </c>
      <c r="B7230">
        <v>19.01800106048595</v>
      </c>
    </row>
    <row r="7231" spans="1:2" x14ac:dyDescent="0.25">
      <c r="A7231">
        <v>722.80000000000007</v>
      </c>
      <c r="B7231">
        <v>19.267146034240891</v>
      </c>
    </row>
    <row r="7232" spans="1:2" x14ac:dyDescent="0.25">
      <c r="A7232">
        <v>722.90000000000009</v>
      </c>
      <c r="B7232">
        <v>19.516291007995829</v>
      </c>
    </row>
    <row r="7233" spans="1:2" x14ac:dyDescent="0.25">
      <c r="A7233">
        <v>723</v>
      </c>
      <c r="B7233">
        <v>19.765435981750489</v>
      </c>
    </row>
    <row r="7234" spans="1:2" x14ac:dyDescent="0.25">
      <c r="A7234">
        <v>723.1</v>
      </c>
      <c r="B7234">
        <v>19.990203876495411</v>
      </c>
    </row>
    <row r="7235" spans="1:2" x14ac:dyDescent="0.25">
      <c r="A7235">
        <v>723.2</v>
      </c>
      <c r="B7235">
        <v>20.214971771240339</v>
      </c>
    </row>
    <row r="7236" spans="1:2" x14ac:dyDescent="0.25">
      <c r="A7236">
        <v>723.30000000000007</v>
      </c>
      <c r="B7236">
        <v>20.439739665985261</v>
      </c>
    </row>
    <row r="7237" spans="1:2" x14ac:dyDescent="0.25">
      <c r="A7237">
        <v>723.40000000000009</v>
      </c>
      <c r="B7237">
        <v>20.66450756073019</v>
      </c>
    </row>
    <row r="7238" spans="1:2" x14ac:dyDescent="0.25">
      <c r="A7238">
        <v>723.5</v>
      </c>
      <c r="B7238">
        <v>20.889275455474849</v>
      </c>
    </row>
    <row r="7239" spans="1:2" x14ac:dyDescent="0.25">
      <c r="A7239">
        <v>723.6</v>
      </c>
      <c r="B7239">
        <v>21.114043350219781</v>
      </c>
    </row>
    <row r="7240" spans="1:2" x14ac:dyDescent="0.25">
      <c r="A7240">
        <v>723.7</v>
      </c>
      <c r="B7240">
        <v>21.338811244964699</v>
      </c>
    </row>
    <row r="7241" spans="1:2" x14ac:dyDescent="0.25">
      <c r="A7241">
        <v>723.80000000000007</v>
      </c>
      <c r="B7241">
        <v>21.563579139709631</v>
      </c>
    </row>
    <row r="7242" spans="1:2" x14ac:dyDescent="0.25">
      <c r="A7242">
        <v>723.90000000000009</v>
      </c>
      <c r="B7242">
        <v>21.788347034454549</v>
      </c>
    </row>
    <row r="7243" spans="1:2" x14ac:dyDescent="0.25">
      <c r="A7243">
        <v>724</v>
      </c>
      <c r="B7243">
        <v>22.013114929199219</v>
      </c>
    </row>
    <row r="7244" spans="1:2" x14ac:dyDescent="0.25">
      <c r="A7244">
        <v>724.1</v>
      </c>
      <c r="B7244">
        <v>22.212983436584519</v>
      </c>
    </row>
    <row r="7245" spans="1:2" x14ac:dyDescent="0.25">
      <c r="A7245">
        <v>724.2</v>
      </c>
      <c r="B7245">
        <v>22.41285194396982</v>
      </c>
    </row>
    <row r="7246" spans="1:2" x14ac:dyDescent="0.25">
      <c r="A7246">
        <v>724.30000000000007</v>
      </c>
      <c r="B7246">
        <v>22.61272045135512</v>
      </c>
    </row>
    <row r="7247" spans="1:2" x14ac:dyDescent="0.25">
      <c r="A7247">
        <v>724.40000000000009</v>
      </c>
      <c r="B7247">
        <v>22.81258895874042</v>
      </c>
    </row>
    <row r="7248" spans="1:2" x14ac:dyDescent="0.25">
      <c r="A7248">
        <v>724.5</v>
      </c>
      <c r="B7248">
        <v>23.01245746612549</v>
      </c>
    </row>
    <row r="7249" spans="1:2" x14ac:dyDescent="0.25">
      <c r="A7249">
        <v>724.6</v>
      </c>
      <c r="B7249">
        <v>23.21232597351079</v>
      </c>
    </row>
    <row r="7250" spans="1:2" x14ac:dyDescent="0.25">
      <c r="A7250">
        <v>724.7</v>
      </c>
      <c r="B7250">
        <v>23.41219448089609</v>
      </c>
    </row>
    <row r="7251" spans="1:2" x14ac:dyDescent="0.25">
      <c r="A7251">
        <v>724.80000000000007</v>
      </c>
      <c r="B7251">
        <v>23.612062988281391</v>
      </c>
    </row>
    <row r="7252" spans="1:2" x14ac:dyDescent="0.25">
      <c r="A7252">
        <v>724.90000000000009</v>
      </c>
      <c r="B7252">
        <v>23.811931495666691</v>
      </c>
    </row>
    <row r="7253" spans="1:2" x14ac:dyDescent="0.25">
      <c r="A7253">
        <v>725</v>
      </c>
      <c r="B7253">
        <v>24.011800003051761</v>
      </c>
    </row>
    <row r="7254" spans="1:2" x14ac:dyDescent="0.25">
      <c r="A7254">
        <v>725.1</v>
      </c>
      <c r="B7254">
        <v>24.260317077636781</v>
      </c>
    </row>
    <row r="7255" spans="1:2" x14ac:dyDescent="0.25">
      <c r="A7255">
        <v>725.2</v>
      </c>
      <c r="B7255">
        <v>24.508834152221791</v>
      </c>
    </row>
    <row r="7256" spans="1:2" x14ac:dyDescent="0.25">
      <c r="A7256">
        <v>725.30000000000007</v>
      </c>
      <c r="B7256">
        <v>24.757351226806811</v>
      </c>
    </row>
    <row r="7257" spans="1:2" x14ac:dyDescent="0.25">
      <c r="A7257">
        <v>725.40000000000009</v>
      </c>
      <c r="B7257">
        <v>25.005868301391828</v>
      </c>
    </row>
    <row r="7258" spans="1:2" x14ac:dyDescent="0.25">
      <c r="A7258">
        <v>725.5</v>
      </c>
      <c r="B7258">
        <v>25.254385375976561</v>
      </c>
    </row>
    <row r="7259" spans="1:2" x14ac:dyDescent="0.25">
      <c r="A7259">
        <v>725.6</v>
      </c>
      <c r="B7259">
        <v>25.502902450561582</v>
      </c>
    </row>
    <row r="7260" spans="1:2" x14ac:dyDescent="0.25">
      <c r="A7260">
        <v>725.7</v>
      </c>
      <c r="B7260">
        <v>25.751419525146598</v>
      </c>
    </row>
    <row r="7261" spans="1:2" x14ac:dyDescent="0.25">
      <c r="A7261">
        <v>725.80000000000007</v>
      </c>
      <c r="B7261">
        <v>25.999936599731619</v>
      </c>
    </row>
    <row r="7262" spans="1:2" x14ac:dyDescent="0.25">
      <c r="A7262">
        <v>725.90000000000009</v>
      </c>
      <c r="B7262">
        <v>26.248453674316629</v>
      </c>
    </row>
    <row r="7263" spans="1:2" x14ac:dyDescent="0.25">
      <c r="A7263">
        <v>726</v>
      </c>
      <c r="B7263">
        <v>26.496970748901369</v>
      </c>
    </row>
    <row r="7264" spans="1:2" x14ac:dyDescent="0.25">
      <c r="A7264">
        <v>726.1</v>
      </c>
      <c r="B7264">
        <v>26.821155376434401</v>
      </c>
    </row>
    <row r="7265" spans="1:2" x14ac:dyDescent="0.25">
      <c r="A7265">
        <v>726.2</v>
      </c>
      <c r="B7265">
        <v>27.14534000396743</v>
      </c>
    </row>
    <row r="7266" spans="1:2" x14ac:dyDescent="0.25">
      <c r="A7266">
        <v>726.30000000000007</v>
      </c>
      <c r="B7266">
        <v>27.46952463150047</v>
      </c>
    </row>
    <row r="7267" spans="1:2" x14ac:dyDescent="0.25">
      <c r="A7267">
        <v>726.40000000000009</v>
      </c>
      <c r="B7267">
        <v>27.793709259033498</v>
      </c>
    </row>
    <row r="7268" spans="1:2" x14ac:dyDescent="0.25">
      <c r="A7268">
        <v>726.5</v>
      </c>
      <c r="B7268">
        <v>28.117893886566161</v>
      </c>
    </row>
    <row r="7269" spans="1:2" x14ac:dyDescent="0.25">
      <c r="A7269">
        <v>726.6</v>
      </c>
      <c r="B7269">
        <v>28.442078514099201</v>
      </c>
    </row>
    <row r="7270" spans="1:2" x14ac:dyDescent="0.25">
      <c r="A7270">
        <v>726.7</v>
      </c>
      <c r="B7270">
        <v>28.76626314163223</v>
      </c>
    </row>
    <row r="7271" spans="1:2" x14ac:dyDescent="0.25">
      <c r="A7271">
        <v>726.80000000000007</v>
      </c>
      <c r="B7271">
        <v>29.090447769165269</v>
      </c>
    </row>
    <row r="7272" spans="1:2" x14ac:dyDescent="0.25">
      <c r="A7272">
        <v>726.90000000000009</v>
      </c>
      <c r="B7272">
        <v>29.414632396698298</v>
      </c>
    </row>
    <row r="7273" spans="1:2" x14ac:dyDescent="0.25">
      <c r="A7273">
        <v>727</v>
      </c>
      <c r="B7273">
        <v>29.738817024230961</v>
      </c>
    </row>
    <row r="7274" spans="1:2" x14ac:dyDescent="0.25">
      <c r="A7274">
        <v>727.1</v>
      </c>
      <c r="B7274">
        <v>30.1948750114442</v>
      </c>
    </row>
    <row r="7275" spans="1:2" x14ac:dyDescent="0.25">
      <c r="A7275">
        <v>727.2</v>
      </c>
      <c r="B7275">
        <v>30.650932998657439</v>
      </c>
    </row>
    <row r="7276" spans="1:2" x14ac:dyDescent="0.25">
      <c r="A7276">
        <v>727.30000000000007</v>
      </c>
      <c r="B7276">
        <v>31.10699098587067</v>
      </c>
    </row>
    <row r="7277" spans="1:2" x14ac:dyDescent="0.25">
      <c r="A7277">
        <v>727.40000000000009</v>
      </c>
      <c r="B7277">
        <v>31.563048973083909</v>
      </c>
    </row>
    <row r="7278" spans="1:2" x14ac:dyDescent="0.25">
      <c r="A7278">
        <v>727.5</v>
      </c>
      <c r="B7278">
        <v>32.019106960296632</v>
      </c>
    </row>
    <row r="7279" spans="1:2" x14ac:dyDescent="0.25">
      <c r="A7279">
        <v>727.6</v>
      </c>
      <c r="B7279">
        <v>32.475164947509867</v>
      </c>
    </row>
    <row r="7280" spans="1:2" x14ac:dyDescent="0.25">
      <c r="A7280">
        <v>727.7</v>
      </c>
      <c r="B7280">
        <v>32.93122293472311</v>
      </c>
    </row>
    <row r="7281" spans="1:2" x14ac:dyDescent="0.25">
      <c r="A7281">
        <v>727.80000000000007</v>
      </c>
      <c r="B7281">
        <v>33.387280921936338</v>
      </c>
    </row>
    <row r="7282" spans="1:2" x14ac:dyDescent="0.25">
      <c r="A7282">
        <v>727.90000000000009</v>
      </c>
      <c r="B7282">
        <v>33.843338909149587</v>
      </c>
    </row>
    <row r="7283" spans="1:2" x14ac:dyDescent="0.25">
      <c r="A7283">
        <v>728</v>
      </c>
      <c r="B7283">
        <v>34.299396896362303</v>
      </c>
    </row>
    <row r="7284" spans="1:2" x14ac:dyDescent="0.25">
      <c r="A7284">
        <v>728.1</v>
      </c>
      <c r="B7284">
        <v>34.541225128173878</v>
      </c>
    </row>
    <row r="7285" spans="1:2" x14ac:dyDescent="0.25">
      <c r="A7285">
        <v>728.2</v>
      </c>
      <c r="B7285">
        <v>34.783053359985459</v>
      </c>
    </row>
    <row r="7286" spans="1:2" x14ac:dyDescent="0.25">
      <c r="A7286">
        <v>728.30000000000007</v>
      </c>
      <c r="B7286">
        <v>35.02488159179704</v>
      </c>
    </row>
    <row r="7287" spans="1:2" x14ac:dyDescent="0.25">
      <c r="A7287">
        <v>728.40000000000009</v>
      </c>
      <c r="B7287">
        <v>35.266709823608622</v>
      </c>
    </row>
    <row r="7288" spans="1:2" x14ac:dyDescent="0.25">
      <c r="A7288">
        <v>728.5</v>
      </c>
      <c r="B7288">
        <v>35.508538055419919</v>
      </c>
    </row>
    <row r="7289" spans="1:2" x14ac:dyDescent="0.25">
      <c r="A7289">
        <v>728.6</v>
      </c>
      <c r="B7289">
        <v>35.7503662872315</v>
      </c>
    </row>
    <row r="7290" spans="1:2" x14ac:dyDescent="0.25">
      <c r="A7290">
        <v>728.7</v>
      </c>
      <c r="B7290">
        <v>35.992194519043082</v>
      </c>
    </row>
    <row r="7291" spans="1:2" x14ac:dyDescent="0.25">
      <c r="A7291">
        <v>728.80000000000007</v>
      </c>
      <c r="B7291">
        <v>36.234022750854663</v>
      </c>
    </row>
    <row r="7292" spans="1:2" x14ac:dyDescent="0.25">
      <c r="A7292">
        <v>728.90000000000009</v>
      </c>
      <c r="B7292">
        <v>36.475850982666238</v>
      </c>
    </row>
    <row r="7293" spans="1:2" x14ac:dyDescent="0.25">
      <c r="A7293">
        <v>729</v>
      </c>
      <c r="B7293">
        <v>36.717679214477542</v>
      </c>
    </row>
    <row r="7294" spans="1:2" x14ac:dyDescent="0.25">
      <c r="A7294">
        <v>729.1</v>
      </c>
      <c r="B7294">
        <v>36.977963409423893</v>
      </c>
    </row>
    <row r="7295" spans="1:2" x14ac:dyDescent="0.25">
      <c r="A7295">
        <v>729.2</v>
      </c>
      <c r="B7295">
        <v>37.238247604370237</v>
      </c>
    </row>
    <row r="7296" spans="1:2" x14ac:dyDescent="0.25">
      <c r="A7296">
        <v>729.30000000000007</v>
      </c>
      <c r="B7296">
        <v>37.498531799316588</v>
      </c>
    </row>
    <row r="7297" spans="1:2" x14ac:dyDescent="0.25">
      <c r="A7297">
        <v>729.40000000000009</v>
      </c>
      <c r="B7297">
        <v>37.758815994262932</v>
      </c>
    </row>
    <row r="7298" spans="1:2" x14ac:dyDescent="0.25">
      <c r="A7298">
        <v>729.5</v>
      </c>
      <c r="B7298">
        <v>38.019100189208977</v>
      </c>
    </row>
    <row r="7299" spans="1:2" x14ac:dyDescent="0.25">
      <c r="A7299">
        <v>729.6</v>
      </c>
      <c r="B7299">
        <v>38.279384384155343</v>
      </c>
    </row>
    <row r="7300" spans="1:2" x14ac:dyDescent="0.25">
      <c r="A7300">
        <v>729.7</v>
      </c>
      <c r="B7300">
        <v>38.539668579101679</v>
      </c>
    </row>
    <row r="7301" spans="1:2" x14ac:dyDescent="0.25">
      <c r="A7301">
        <v>729.80000000000007</v>
      </c>
      <c r="B7301">
        <v>38.79995277404803</v>
      </c>
    </row>
    <row r="7302" spans="1:2" x14ac:dyDescent="0.25">
      <c r="A7302">
        <v>729.90000000000009</v>
      </c>
      <c r="B7302">
        <v>39.060236968994367</v>
      </c>
    </row>
    <row r="7303" spans="1:2" x14ac:dyDescent="0.25">
      <c r="A7303">
        <v>730</v>
      </c>
      <c r="B7303">
        <v>39.320521163940427</v>
      </c>
    </row>
    <row r="7304" spans="1:2" x14ac:dyDescent="0.25">
      <c r="A7304">
        <v>730.1</v>
      </c>
      <c r="B7304">
        <v>39.482750473022492</v>
      </c>
    </row>
    <row r="7305" spans="1:2" x14ac:dyDescent="0.25">
      <c r="A7305">
        <v>730.2</v>
      </c>
      <c r="B7305">
        <v>39.644979782104564</v>
      </c>
    </row>
    <row r="7306" spans="1:2" x14ac:dyDescent="0.25">
      <c r="A7306">
        <v>730.30000000000007</v>
      </c>
      <c r="B7306">
        <v>39.807209091186628</v>
      </c>
    </row>
    <row r="7307" spans="1:2" x14ac:dyDescent="0.25">
      <c r="A7307">
        <v>730.40000000000009</v>
      </c>
      <c r="B7307">
        <v>39.9694384002687</v>
      </c>
    </row>
    <row r="7308" spans="1:2" x14ac:dyDescent="0.25">
      <c r="A7308">
        <v>730.5</v>
      </c>
      <c r="B7308">
        <v>40.13166770935058</v>
      </c>
    </row>
    <row r="7309" spans="1:2" x14ac:dyDescent="0.25">
      <c r="A7309">
        <v>730.6</v>
      </c>
      <c r="B7309">
        <v>40.293897018432652</v>
      </c>
    </row>
    <row r="7310" spans="1:2" x14ac:dyDescent="0.25">
      <c r="A7310">
        <v>730.7</v>
      </c>
      <c r="B7310">
        <v>40.456126327514717</v>
      </c>
    </row>
    <row r="7311" spans="1:2" x14ac:dyDescent="0.25">
      <c r="A7311">
        <v>730.80000000000007</v>
      </c>
      <c r="B7311">
        <v>40.618355636596789</v>
      </c>
    </row>
    <row r="7312" spans="1:2" x14ac:dyDescent="0.25">
      <c r="A7312">
        <v>730.90000000000009</v>
      </c>
      <c r="B7312">
        <v>40.780584945678847</v>
      </c>
    </row>
    <row r="7313" spans="1:2" x14ac:dyDescent="0.25">
      <c r="A7313">
        <v>731</v>
      </c>
      <c r="B7313">
        <v>40.942814254760741</v>
      </c>
    </row>
    <row r="7314" spans="1:2" x14ac:dyDescent="0.25">
      <c r="A7314">
        <v>731.1</v>
      </c>
      <c r="B7314">
        <v>41.032813835144061</v>
      </c>
    </row>
    <row r="7315" spans="1:2" x14ac:dyDescent="0.25">
      <c r="A7315">
        <v>731.2</v>
      </c>
      <c r="B7315">
        <v>41.122813415527382</v>
      </c>
    </row>
    <row r="7316" spans="1:2" x14ac:dyDescent="0.25">
      <c r="A7316">
        <v>731.30000000000007</v>
      </c>
      <c r="B7316">
        <v>41.212812995910703</v>
      </c>
    </row>
    <row r="7317" spans="1:2" x14ac:dyDescent="0.25">
      <c r="A7317">
        <v>731.40000000000009</v>
      </c>
      <c r="B7317">
        <v>41.302812576294023</v>
      </c>
    </row>
    <row r="7318" spans="1:2" x14ac:dyDescent="0.25">
      <c r="A7318">
        <v>731.5</v>
      </c>
      <c r="B7318">
        <v>41.392812156677238</v>
      </c>
    </row>
    <row r="7319" spans="1:2" x14ac:dyDescent="0.25">
      <c r="A7319">
        <v>731.6</v>
      </c>
      <c r="B7319">
        <v>41.482811737060572</v>
      </c>
    </row>
    <row r="7320" spans="1:2" x14ac:dyDescent="0.25">
      <c r="A7320">
        <v>731.7</v>
      </c>
      <c r="B7320">
        <v>41.572811317443893</v>
      </c>
    </row>
    <row r="7321" spans="1:2" x14ac:dyDescent="0.25">
      <c r="A7321">
        <v>731.80000000000007</v>
      </c>
      <c r="B7321">
        <v>41.662810897827207</v>
      </c>
    </row>
    <row r="7322" spans="1:2" x14ac:dyDescent="0.25">
      <c r="A7322">
        <v>731.90000000000009</v>
      </c>
      <c r="B7322">
        <v>41.752810478210527</v>
      </c>
    </row>
    <row r="7323" spans="1:2" x14ac:dyDescent="0.25">
      <c r="A7323">
        <v>732</v>
      </c>
      <c r="B7323">
        <v>41.842810058593749</v>
      </c>
    </row>
    <row r="7324" spans="1:2" x14ac:dyDescent="0.25">
      <c r="A7324">
        <v>732.1</v>
      </c>
      <c r="B7324">
        <v>41.881273651123053</v>
      </c>
    </row>
    <row r="7325" spans="1:2" x14ac:dyDescent="0.25">
      <c r="A7325">
        <v>732.2</v>
      </c>
      <c r="B7325">
        <v>41.919737243652357</v>
      </c>
    </row>
    <row r="7326" spans="1:2" x14ac:dyDescent="0.25">
      <c r="A7326">
        <v>732.30000000000007</v>
      </c>
      <c r="B7326">
        <v>41.958200836181668</v>
      </c>
    </row>
    <row r="7327" spans="1:2" x14ac:dyDescent="0.25">
      <c r="A7327">
        <v>732.40000000000009</v>
      </c>
      <c r="B7327">
        <v>41.996664428710972</v>
      </c>
    </row>
    <row r="7328" spans="1:2" x14ac:dyDescent="0.25">
      <c r="A7328">
        <v>732.5</v>
      </c>
      <c r="B7328">
        <v>42.035128021240233</v>
      </c>
    </row>
    <row r="7329" spans="1:2" x14ac:dyDescent="0.25">
      <c r="A7329">
        <v>732.6</v>
      </c>
      <c r="B7329">
        <v>42.073591613769537</v>
      </c>
    </row>
    <row r="7330" spans="1:2" x14ac:dyDescent="0.25">
      <c r="A7330">
        <v>732.7</v>
      </c>
      <c r="B7330">
        <v>42.112055206298841</v>
      </c>
    </row>
    <row r="7331" spans="1:2" x14ac:dyDescent="0.25">
      <c r="A7331">
        <v>732.80000000000007</v>
      </c>
      <c r="B7331">
        <v>42.150518798828152</v>
      </c>
    </row>
    <row r="7332" spans="1:2" x14ac:dyDescent="0.25">
      <c r="A7332">
        <v>732.90000000000009</v>
      </c>
      <c r="B7332">
        <v>42.188982391357463</v>
      </c>
    </row>
    <row r="7333" spans="1:2" x14ac:dyDescent="0.25">
      <c r="A7333">
        <v>733</v>
      </c>
      <c r="B7333">
        <v>42.227445983886717</v>
      </c>
    </row>
    <row r="7334" spans="1:2" x14ac:dyDescent="0.25">
      <c r="A7334">
        <v>733.1</v>
      </c>
      <c r="B7334">
        <v>42.257383117675793</v>
      </c>
    </row>
    <row r="7335" spans="1:2" x14ac:dyDescent="0.25">
      <c r="A7335">
        <v>733.2</v>
      </c>
      <c r="B7335">
        <v>42.287320251464863</v>
      </c>
    </row>
    <row r="7336" spans="1:2" x14ac:dyDescent="0.25">
      <c r="A7336">
        <v>733.30000000000007</v>
      </c>
      <c r="B7336">
        <v>42.317257385253917</v>
      </c>
    </row>
    <row r="7337" spans="1:2" x14ac:dyDescent="0.25">
      <c r="A7337">
        <v>733.40000000000009</v>
      </c>
      <c r="B7337">
        <v>42.347194519042993</v>
      </c>
    </row>
    <row r="7338" spans="1:2" x14ac:dyDescent="0.25">
      <c r="A7338">
        <v>733.5</v>
      </c>
      <c r="B7338">
        <v>42.377131652832027</v>
      </c>
    </row>
    <row r="7339" spans="1:2" x14ac:dyDescent="0.25">
      <c r="A7339">
        <v>733.6</v>
      </c>
      <c r="B7339">
        <v>42.407068786621103</v>
      </c>
    </row>
    <row r="7340" spans="1:2" x14ac:dyDescent="0.25">
      <c r="A7340">
        <v>733.7</v>
      </c>
      <c r="B7340">
        <v>42.437005920410172</v>
      </c>
    </row>
    <row r="7341" spans="1:2" x14ac:dyDescent="0.25">
      <c r="A7341">
        <v>733.80000000000007</v>
      </c>
      <c r="B7341">
        <v>42.466943054199227</v>
      </c>
    </row>
    <row r="7342" spans="1:2" x14ac:dyDescent="0.25">
      <c r="A7342">
        <v>733.90000000000009</v>
      </c>
      <c r="B7342">
        <v>42.496880187988303</v>
      </c>
    </row>
    <row r="7343" spans="1:2" x14ac:dyDescent="0.25">
      <c r="A7343">
        <v>734</v>
      </c>
      <c r="B7343">
        <v>42.526817321777337</v>
      </c>
    </row>
    <row r="7344" spans="1:2" x14ac:dyDescent="0.25">
      <c r="A7344">
        <v>734.1</v>
      </c>
      <c r="B7344">
        <v>42.534676361083982</v>
      </c>
    </row>
    <row r="7345" spans="1:2" x14ac:dyDescent="0.25">
      <c r="A7345">
        <v>734.2</v>
      </c>
      <c r="B7345">
        <v>42.542535400390634</v>
      </c>
    </row>
    <row r="7346" spans="1:2" x14ac:dyDescent="0.25">
      <c r="A7346">
        <v>734.30000000000007</v>
      </c>
      <c r="B7346">
        <v>42.550394439697257</v>
      </c>
    </row>
    <row r="7347" spans="1:2" x14ac:dyDescent="0.25">
      <c r="A7347">
        <v>734.40000000000009</v>
      </c>
      <c r="B7347">
        <v>42.558253479003909</v>
      </c>
    </row>
    <row r="7348" spans="1:2" x14ac:dyDescent="0.25">
      <c r="A7348">
        <v>734.5</v>
      </c>
      <c r="B7348">
        <v>42.566112518310547</v>
      </c>
    </row>
    <row r="7349" spans="1:2" x14ac:dyDescent="0.25">
      <c r="A7349">
        <v>734.6</v>
      </c>
      <c r="B7349">
        <v>42.573971557617178</v>
      </c>
    </row>
    <row r="7350" spans="1:2" x14ac:dyDescent="0.25">
      <c r="A7350">
        <v>734.7</v>
      </c>
      <c r="B7350">
        <v>42.58183059692383</v>
      </c>
    </row>
    <row r="7351" spans="1:2" x14ac:dyDescent="0.25">
      <c r="A7351">
        <v>734.80000000000007</v>
      </c>
      <c r="B7351">
        <v>42.589689636230467</v>
      </c>
    </row>
    <row r="7352" spans="1:2" x14ac:dyDescent="0.25">
      <c r="A7352">
        <v>734.90000000000009</v>
      </c>
      <c r="B7352">
        <v>42.597548675537119</v>
      </c>
    </row>
    <row r="7353" spans="1:2" x14ac:dyDescent="0.25">
      <c r="A7353">
        <v>735</v>
      </c>
      <c r="B7353">
        <v>42.60540771484375</v>
      </c>
    </row>
    <row r="7354" spans="1:2" x14ac:dyDescent="0.25">
      <c r="A7354">
        <v>735.1</v>
      </c>
      <c r="B7354">
        <v>42.613371810913087</v>
      </c>
    </row>
    <row r="7355" spans="1:2" x14ac:dyDescent="0.25">
      <c r="A7355">
        <v>735.2</v>
      </c>
      <c r="B7355">
        <v>42.621335906982416</v>
      </c>
    </row>
    <row r="7356" spans="1:2" x14ac:dyDescent="0.25">
      <c r="A7356">
        <v>735.30000000000007</v>
      </c>
      <c r="B7356">
        <v>42.62930000305176</v>
      </c>
    </row>
    <row r="7357" spans="1:2" x14ac:dyDescent="0.25">
      <c r="A7357">
        <v>735.40000000000009</v>
      </c>
      <c r="B7357">
        <v>42.637264099121097</v>
      </c>
    </row>
    <row r="7358" spans="1:2" x14ac:dyDescent="0.25">
      <c r="A7358">
        <v>735.5</v>
      </c>
      <c r="B7358">
        <v>42.645228195190427</v>
      </c>
    </row>
    <row r="7359" spans="1:2" x14ac:dyDescent="0.25">
      <c r="A7359">
        <v>735.6</v>
      </c>
      <c r="B7359">
        <v>42.653192291259771</v>
      </c>
    </row>
    <row r="7360" spans="1:2" x14ac:dyDescent="0.25">
      <c r="A7360">
        <v>735.7</v>
      </c>
      <c r="B7360">
        <v>42.661156387329108</v>
      </c>
    </row>
    <row r="7361" spans="1:2" x14ac:dyDescent="0.25">
      <c r="A7361">
        <v>735.80000000000007</v>
      </c>
      <c r="B7361">
        <v>42.669120483398437</v>
      </c>
    </row>
    <row r="7362" spans="1:2" x14ac:dyDescent="0.25">
      <c r="A7362">
        <v>735.90000000000009</v>
      </c>
      <c r="B7362">
        <v>42.677084579467781</v>
      </c>
    </row>
    <row r="7363" spans="1:2" x14ac:dyDescent="0.25">
      <c r="A7363">
        <v>736</v>
      </c>
      <c r="B7363">
        <v>42.685048675537111</v>
      </c>
    </row>
    <row r="7364" spans="1:2" x14ac:dyDescent="0.25">
      <c r="A7364">
        <v>736.1</v>
      </c>
      <c r="B7364">
        <v>42.721939468383802</v>
      </c>
    </row>
    <row r="7365" spans="1:2" x14ac:dyDescent="0.25">
      <c r="A7365">
        <v>736.2</v>
      </c>
      <c r="B7365">
        <v>42.758830261230493</v>
      </c>
    </row>
    <row r="7366" spans="1:2" x14ac:dyDescent="0.25">
      <c r="A7366">
        <v>736.30000000000007</v>
      </c>
      <c r="B7366">
        <v>42.795721054077177</v>
      </c>
    </row>
    <row r="7367" spans="1:2" x14ac:dyDescent="0.25">
      <c r="A7367">
        <v>736.40000000000009</v>
      </c>
      <c r="B7367">
        <v>42.832611846923861</v>
      </c>
    </row>
    <row r="7368" spans="1:2" x14ac:dyDescent="0.25">
      <c r="A7368">
        <v>736.5</v>
      </c>
      <c r="B7368">
        <v>42.869502639770509</v>
      </c>
    </row>
    <row r="7369" spans="1:2" x14ac:dyDescent="0.25">
      <c r="A7369">
        <v>736.6</v>
      </c>
      <c r="B7369">
        <v>42.9063934326172</v>
      </c>
    </row>
    <row r="7370" spans="1:2" x14ac:dyDescent="0.25">
      <c r="A7370">
        <v>736.7</v>
      </c>
      <c r="B7370">
        <v>42.943284225463877</v>
      </c>
    </row>
    <row r="7371" spans="1:2" x14ac:dyDescent="0.25">
      <c r="A7371">
        <v>736.80000000000007</v>
      </c>
      <c r="B7371">
        <v>42.980175018310582</v>
      </c>
    </row>
    <row r="7372" spans="1:2" x14ac:dyDescent="0.25">
      <c r="A7372">
        <v>736.90000000000009</v>
      </c>
      <c r="B7372">
        <v>43.017065811157259</v>
      </c>
    </row>
    <row r="7373" spans="1:2" x14ac:dyDescent="0.25">
      <c r="A7373">
        <v>737</v>
      </c>
      <c r="B7373">
        <v>43.053956604003908</v>
      </c>
    </row>
    <row r="7374" spans="1:2" x14ac:dyDescent="0.25">
      <c r="A7374">
        <v>737.1</v>
      </c>
      <c r="B7374">
        <v>43.107884178161633</v>
      </c>
    </row>
    <row r="7375" spans="1:2" x14ac:dyDescent="0.25">
      <c r="A7375">
        <v>737.2</v>
      </c>
      <c r="B7375">
        <v>43.161811752319359</v>
      </c>
    </row>
    <row r="7376" spans="1:2" x14ac:dyDescent="0.25">
      <c r="A7376">
        <v>737.30000000000007</v>
      </c>
      <c r="B7376">
        <v>43.215739326477092</v>
      </c>
    </row>
    <row r="7377" spans="1:2" x14ac:dyDescent="0.25">
      <c r="A7377">
        <v>737.40000000000009</v>
      </c>
      <c r="B7377">
        <v>43.269666900634817</v>
      </c>
    </row>
    <row r="7378" spans="1:2" x14ac:dyDescent="0.25">
      <c r="A7378">
        <v>737.5</v>
      </c>
      <c r="B7378">
        <v>43.323594474792493</v>
      </c>
    </row>
    <row r="7379" spans="1:2" x14ac:dyDescent="0.25">
      <c r="A7379">
        <v>737.6</v>
      </c>
      <c r="B7379">
        <v>43.377522048950212</v>
      </c>
    </row>
    <row r="7380" spans="1:2" x14ac:dyDescent="0.25">
      <c r="A7380">
        <v>737.7</v>
      </c>
      <c r="B7380">
        <v>43.431449623107937</v>
      </c>
    </row>
    <row r="7381" spans="1:2" x14ac:dyDescent="0.25">
      <c r="A7381">
        <v>737.80000000000007</v>
      </c>
      <c r="B7381">
        <v>43.485377197265663</v>
      </c>
    </row>
    <row r="7382" spans="1:2" x14ac:dyDescent="0.25">
      <c r="A7382">
        <v>737.90000000000009</v>
      </c>
      <c r="B7382">
        <v>43.539304771423389</v>
      </c>
    </row>
    <row r="7383" spans="1:2" x14ac:dyDescent="0.25">
      <c r="A7383">
        <v>738</v>
      </c>
      <c r="B7383">
        <v>43.593232345581058</v>
      </c>
    </row>
    <row r="7384" spans="1:2" x14ac:dyDescent="0.25">
      <c r="A7384">
        <v>738.1</v>
      </c>
      <c r="B7384">
        <v>43.628695487976088</v>
      </c>
    </row>
    <row r="7385" spans="1:2" x14ac:dyDescent="0.25">
      <c r="A7385">
        <v>738.2</v>
      </c>
      <c r="B7385">
        <v>43.664158630371112</v>
      </c>
    </row>
    <row r="7386" spans="1:2" x14ac:dyDescent="0.25">
      <c r="A7386">
        <v>738.30000000000007</v>
      </c>
      <c r="B7386">
        <v>43.699621772766143</v>
      </c>
    </row>
    <row r="7387" spans="1:2" x14ac:dyDescent="0.25">
      <c r="A7387">
        <v>738.40000000000009</v>
      </c>
      <c r="B7387">
        <v>43.735084915161167</v>
      </c>
    </row>
    <row r="7388" spans="1:2" x14ac:dyDescent="0.25">
      <c r="A7388">
        <v>738.5</v>
      </c>
      <c r="B7388">
        <v>43.770548057556162</v>
      </c>
    </row>
    <row r="7389" spans="1:2" x14ac:dyDescent="0.25">
      <c r="A7389">
        <v>738.6</v>
      </c>
      <c r="B7389">
        <v>43.806011199951193</v>
      </c>
    </row>
    <row r="7390" spans="1:2" x14ac:dyDescent="0.25">
      <c r="A7390">
        <v>738.7</v>
      </c>
      <c r="B7390">
        <v>43.84147434234621</v>
      </c>
    </row>
    <row r="7391" spans="1:2" x14ac:dyDescent="0.25">
      <c r="A7391">
        <v>738.80000000000007</v>
      </c>
      <c r="B7391">
        <v>43.876937484741241</v>
      </c>
    </row>
    <row r="7392" spans="1:2" x14ac:dyDescent="0.25">
      <c r="A7392">
        <v>738.90000000000009</v>
      </c>
      <c r="B7392">
        <v>43.912400627136257</v>
      </c>
    </row>
    <row r="7393" spans="1:2" x14ac:dyDescent="0.25">
      <c r="A7393">
        <v>739</v>
      </c>
      <c r="B7393">
        <v>43.947863769531253</v>
      </c>
    </row>
    <row r="7394" spans="1:2" x14ac:dyDescent="0.25">
      <c r="A7394">
        <v>739.1</v>
      </c>
      <c r="B7394">
        <v>43.954388961791999</v>
      </c>
    </row>
    <row r="7395" spans="1:2" x14ac:dyDescent="0.25">
      <c r="A7395">
        <v>739.2</v>
      </c>
      <c r="B7395">
        <v>43.960914154052738</v>
      </c>
    </row>
    <row r="7396" spans="1:2" x14ac:dyDescent="0.25">
      <c r="A7396">
        <v>739.30000000000007</v>
      </c>
      <c r="B7396">
        <v>43.967439346313483</v>
      </c>
    </row>
    <row r="7397" spans="1:2" x14ac:dyDescent="0.25">
      <c r="A7397">
        <v>739.40000000000009</v>
      </c>
      <c r="B7397">
        <v>43.973964538574222</v>
      </c>
    </row>
    <row r="7398" spans="1:2" x14ac:dyDescent="0.25">
      <c r="A7398">
        <v>739.5</v>
      </c>
      <c r="B7398">
        <v>43.980489730834961</v>
      </c>
    </row>
    <row r="7399" spans="1:2" x14ac:dyDescent="0.25">
      <c r="A7399">
        <v>739.6</v>
      </c>
      <c r="B7399">
        <v>43.987014923095707</v>
      </c>
    </row>
    <row r="7400" spans="1:2" x14ac:dyDescent="0.25">
      <c r="A7400">
        <v>739.7</v>
      </c>
      <c r="B7400">
        <v>43.993540115356453</v>
      </c>
    </row>
    <row r="7401" spans="1:2" x14ac:dyDescent="0.25">
      <c r="A7401">
        <v>739.80000000000007</v>
      </c>
      <c r="B7401">
        <v>44.000065307617191</v>
      </c>
    </row>
    <row r="7402" spans="1:2" x14ac:dyDescent="0.25">
      <c r="A7402">
        <v>739.90000000000009</v>
      </c>
      <c r="B7402">
        <v>44.00659049987793</v>
      </c>
    </row>
    <row r="7403" spans="1:2" x14ac:dyDescent="0.25">
      <c r="A7403">
        <v>740</v>
      </c>
      <c r="B7403">
        <v>44.013115692138669</v>
      </c>
    </row>
    <row r="7404" spans="1:2" x14ac:dyDescent="0.25">
      <c r="A7404">
        <v>740.1</v>
      </c>
      <c r="B7404">
        <v>44.094199409484879</v>
      </c>
    </row>
    <row r="7405" spans="1:2" x14ac:dyDescent="0.25">
      <c r="A7405">
        <v>740.2</v>
      </c>
      <c r="B7405">
        <v>44.17528312683109</v>
      </c>
    </row>
    <row r="7406" spans="1:2" x14ac:dyDescent="0.25">
      <c r="A7406">
        <v>740.30000000000007</v>
      </c>
      <c r="B7406">
        <v>44.2563668441773</v>
      </c>
    </row>
    <row r="7407" spans="1:2" x14ac:dyDescent="0.25">
      <c r="A7407">
        <v>740.40000000000009</v>
      </c>
      <c r="B7407">
        <v>44.337450561523511</v>
      </c>
    </row>
    <row r="7408" spans="1:2" x14ac:dyDescent="0.25">
      <c r="A7408">
        <v>740.5</v>
      </c>
      <c r="B7408">
        <v>44.418534278869629</v>
      </c>
    </row>
    <row r="7409" spans="1:2" x14ac:dyDescent="0.25">
      <c r="A7409">
        <v>740.6</v>
      </c>
      <c r="B7409">
        <v>44.499617996215839</v>
      </c>
    </row>
    <row r="7410" spans="1:2" x14ac:dyDescent="0.25">
      <c r="A7410">
        <v>740.7</v>
      </c>
      <c r="B7410">
        <v>44.58070171356205</v>
      </c>
    </row>
    <row r="7411" spans="1:2" x14ac:dyDescent="0.25">
      <c r="A7411">
        <v>740.80000000000007</v>
      </c>
      <c r="B7411">
        <v>44.66178543090826</v>
      </c>
    </row>
    <row r="7412" spans="1:2" x14ac:dyDescent="0.25">
      <c r="A7412">
        <v>740.90000000000009</v>
      </c>
      <c r="B7412">
        <v>44.742869148254471</v>
      </c>
    </row>
    <row r="7413" spans="1:2" x14ac:dyDescent="0.25">
      <c r="A7413">
        <v>741</v>
      </c>
      <c r="B7413">
        <v>44.823952865600589</v>
      </c>
    </row>
    <row r="7414" spans="1:2" x14ac:dyDescent="0.25">
      <c r="A7414">
        <v>741.1</v>
      </c>
      <c r="B7414">
        <v>44.943062400817901</v>
      </c>
    </row>
    <row r="7415" spans="1:2" x14ac:dyDescent="0.25">
      <c r="A7415">
        <v>741.2</v>
      </c>
      <c r="B7415">
        <v>45.062171936035213</v>
      </c>
    </row>
    <row r="7416" spans="1:2" x14ac:dyDescent="0.25">
      <c r="A7416">
        <v>741.30000000000007</v>
      </c>
      <c r="B7416">
        <v>45.181281471252532</v>
      </c>
    </row>
    <row r="7417" spans="1:2" x14ac:dyDescent="0.25">
      <c r="A7417">
        <v>741.40000000000009</v>
      </c>
      <c r="B7417">
        <v>45.300391006469837</v>
      </c>
    </row>
    <row r="7418" spans="1:2" x14ac:dyDescent="0.25">
      <c r="A7418">
        <v>741.5</v>
      </c>
      <c r="B7418">
        <v>45.419500541687007</v>
      </c>
    </row>
    <row r="7419" spans="1:2" x14ac:dyDescent="0.25">
      <c r="A7419">
        <v>741.6</v>
      </c>
      <c r="B7419">
        <v>45.538610076904327</v>
      </c>
    </row>
    <row r="7420" spans="1:2" x14ac:dyDescent="0.25">
      <c r="A7420">
        <v>741.7</v>
      </c>
      <c r="B7420">
        <v>45.657719612121639</v>
      </c>
    </row>
    <row r="7421" spans="1:2" x14ac:dyDescent="0.25">
      <c r="A7421">
        <v>741.80000000000007</v>
      </c>
      <c r="B7421">
        <v>45.776829147338951</v>
      </c>
    </row>
    <row r="7422" spans="1:2" x14ac:dyDescent="0.25">
      <c r="A7422">
        <v>741.90000000000009</v>
      </c>
      <c r="B7422">
        <v>45.895938682556263</v>
      </c>
    </row>
    <row r="7423" spans="1:2" x14ac:dyDescent="0.25">
      <c r="A7423">
        <v>742</v>
      </c>
      <c r="B7423">
        <v>46.01504821777344</v>
      </c>
    </row>
    <row r="7424" spans="1:2" x14ac:dyDescent="0.25">
      <c r="A7424">
        <v>742.1</v>
      </c>
      <c r="B7424">
        <v>46.124886779785193</v>
      </c>
    </row>
    <row r="7425" spans="1:2" x14ac:dyDescent="0.25">
      <c r="A7425">
        <v>742.2</v>
      </c>
      <c r="B7425">
        <v>46.234725341796917</v>
      </c>
    </row>
    <row r="7426" spans="1:2" x14ac:dyDescent="0.25">
      <c r="A7426">
        <v>742.30000000000007</v>
      </c>
      <c r="B7426">
        <v>46.34456390380867</v>
      </c>
    </row>
    <row r="7427" spans="1:2" x14ac:dyDescent="0.25">
      <c r="A7427">
        <v>742.40000000000009</v>
      </c>
      <c r="B7427">
        <v>46.454402465820408</v>
      </c>
    </row>
    <row r="7428" spans="1:2" x14ac:dyDescent="0.25">
      <c r="A7428">
        <v>742.5</v>
      </c>
      <c r="B7428">
        <v>46.564241027832033</v>
      </c>
    </row>
    <row r="7429" spans="1:2" x14ac:dyDescent="0.25">
      <c r="A7429">
        <v>742.6</v>
      </c>
      <c r="B7429">
        <v>46.674079589843771</v>
      </c>
    </row>
    <row r="7430" spans="1:2" x14ac:dyDescent="0.25">
      <c r="A7430">
        <v>742.7</v>
      </c>
      <c r="B7430">
        <v>46.783918151855516</v>
      </c>
    </row>
    <row r="7431" spans="1:2" x14ac:dyDescent="0.25">
      <c r="A7431">
        <v>742.80000000000007</v>
      </c>
      <c r="B7431">
        <v>46.893756713867248</v>
      </c>
    </row>
    <row r="7432" spans="1:2" x14ac:dyDescent="0.25">
      <c r="A7432">
        <v>742.90000000000009</v>
      </c>
      <c r="B7432">
        <v>47.003595275879</v>
      </c>
    </row>
    <row r="7433" spans="1:2" x14ac:dyDescent="0.25">
      <c r="A7433">
        <v>743</v>
      </c>
      <c r="B7433">
        <v>47.113433837890618</v>
      </c>
    </row>
    <row r="7434" spans="1:2" x14ac:dyDescent="0.25">
      <c r="A7434">
        <v>743.1</v>
      </c>
      <c r="B7434">
        <v>47.160683021545417</v>
      </c>
    </row>
    <row r="7435" spans="1:2" x14ac:dyDescent="0.25">
      <c r="A7435">
        <v>743.2</v>
      </c>
      <c r="B7435">
        <v>47.207932205200208</v>
      </c>
    </row>
    <row r="7436" spans="1:2" x14ac:dyDescent="0.25">
      <c r="A7436">
        <v>743.30000000000007</v>
      </c>
      <c r="B7436">
        <v>47.255181388855007</v>
      </c>
    </row>
    <row r="7437" spans="1:2" x14ac:dyDescent="0.25">
      <c r="A7437">
        <v>743.40000000000009</v>
      </c>
      <c r="B7437">
        <v>47.302430572509813</v>
      </c>
    </row>
    <row r="7438" spans="1:2" x14ac:dyDescent="0.25">
      <c r="A7438">
        <v>743.5</v>
      </c>
      <c r="B7438">
        <v>47.349679756164548</v>
      </c>
    </row>
    <row r="7439" spans="1:2" x14ac:dyDescent="0.25">
      <c r="A7439">
        <v>743.6</v>
      </c>
      <c r="B7439">
        <v>47.396928939819347</v>
      </c>
    </row>
    <row r="7440" spans="1:2" x14ac:dyDescent="0.25">
      <c r="A7440">
        <v>743.7</v>
      </c>
      <c r="B7440">
        <v>47.444178123474138</v>
      </c>
    </row>
    <row r="7441" spans="1:2" x14ac:dyDescent="0.25">
      <c r="A7441">
        <v>743.80000000000007</v>
      </c>
      <c r="B7441">
        <v>47.491427307128937</v>
      </c>
    </row>
    <row r="7442" spans="1:2" x14ac:dyDescent="0.25">
      <c r="A7442">
        <v>743.90000000000009</v>
      </c>
      <c r="B7442">
        <v>47.538676490783743</v>
      </c>
    </row>
    <row r="7443" spans="1:2" x14ac:dyDescent="0.25">
      <c r="A7443">
        <v>744</v>
      </c>
      <c r="B7443">
        <v>47.585925674438478</v>
      </c>
    </row>
    <row r="7444" spans="1:2" x14ac:dyDescent="0.25">
      <c r="A7444">
        <v>744.1</v>
      </c>
      <c r="B7444">
        <v>47.575487251281743</v>
      </c>
    </row>
    <row r="7445" spans="1:2" x14ac:dyDescent="0.25">
      <c r="A7445">
        <v>744.2</v>
      </c>
      <c r="B7445">
        <v>47.565048828124993</v>
      </c>
    </row>
    <row r="7446" spans="1:2" x14ac:dyDescent="0.25">
      <c r="A7446">
        <v>744.30000000000007</v>
      </c>
      <c r="B7446">
        <v>47.554610404968251</v>
      </c>
    </row>
    <row r="7447" spans="1:2" x14ac:dyDescent="0.25">
      <c r="A7447">
        <v>744.40000000000009</v>
      </c>
      <c r="B7447">
        <v>47.544171981811523</v>
      </c>
    </row>
    <row r="7448" spans="1:2" x14ac:dyDescent="0.25">
      <c r="A7448">
        <v>744.5</v>
      </c>
      <c r="B7448">
        <v>47.533733558654788</v>
      </c>
    </row>
    <row r="7449" spans="1:2" x14ac:dyDescent="0.25">
      <c r="A7449">
        <v>744.6</v>
      </c>
      <c r="B7449">
        <v>47.523295135498053</v>
      </c>
    </row>
    <row r="7450" spans="1:2" x14ac:dyDescent="0.25">
      <c r="A7450">
        <v>744.7</v>
      </c>
      <c r="B7450">
        <v>47.512856712341303</v>
      </c>
    </row>
    <row r="7451" spans="1:2" x14ac:dyDescent="0.25">
      <c r="A7451">
        <v>744.80000000000007</v>
      </c>
      <c r="B7451">
        <v>47.502418289184561</v>
      </c>
    </row>
    <row r="7452" spans="1:2" x14ac:dyDescent="0.25">
      <c r="A7452">
        <v>744.90000000000009</v>
      </c>
      <c r="B7452">
        <v>47.491979866027819</v>
      </c>
    </row>
    <row r="7453" spans="1:2" x14ac:dyDescent="0.25">
      <c r="A7453">
        <v>745</v>
      </c>
      <c r="B7453">
        <v>47.481541442871091</v>
      </c>
    </row>
    <row r="7454" spans="1:2" x14ac:dyDescent="0.25">
      <c r="A7454">
        <v>745.1</v>
      </c>
      <c r="B7454">
        <v>47.501222915649407</v>
      </c>
    </row>
    <row r="7455" spans="1:2" x14ac:dyDescent="0.25">
      <c r="A7455">
        <v>745.2</v>
      </c>
      <c r="B7455">
        <v>47.520904388427738</v>
      </c>
    </row>
    <row r="7456" spans="1:2" x14ac:dyDescent="0.25">
      <c r="A7456">
        <v>745.30000000000007</v>
      </c>
      <c r="B7456">
        <v>47.540585861206068</v>
      </c>
    </row>
    <row r="7457" spans="1:2" x14ac:dyDescent="0.25">
      <c r="A7457">
        <v>745.40000000000009</v>
      </c>
      <c r="B7457">
        <v>47.560267333984392</v>
      </c>
    </row>
    <row r="7458" spans="1:2" x14ac:dyDescent="0.25">
      <c r="A7458">
        <v>745.5</v>
      </c>
      <c r="B7458">
        <v>47.579948806762687</v>
      </c>
    </row>
    <row r="7459" spans="1:2" x14ac:dyDescent="0.25">
      <c r="A7459">
        <v>745.6</v>
      </c>
      <c r="B7459">
        <v>47.599630279541017</v>
      </c>
    </row>
    <row r="7460" spans="1:2" x14ac:dyDescent="0.25">
      <c r="A7460">
        <v>745.7</v>
      </c>
      <c r="B7460">
        <v>47.619311752319341</v>
      </c>
    </row>
    <row r="7461" spans="1:2" x14ac:dyDescent="0.25">
      <c r="A7461">
        <v>745.80000000000007</v>
      </c>
      <c r="B7461">
        <v>47.638993225097671</v>
      </c>
    </row>
    <row r="7462" spans="1:2" x14ac:dyDescent="0.25">
      <c r="A7462">
        <v>745.90000000000009</v>
      </c>
      <c r="B7462">
        <v>47.658674697875988</v>
      </c>
    </row>
    <row r="7463" spans="1:2" x14ac:dyDescent="0.25">
      <c r="A7463">
        <v>746</v>
      </c>
      <c r="B7463">
        <v>47.678356170654297</v>
      </c>
    </row>
    <row r="7464" spans="1:2" x14ac:dyDescent="0.25">
      <c r="A7464">
        <v>746.1</v>
      </c>
      <c r="B7464">
        <v>47.718180809021007</v>
      </c>
    </row>
    <row r="7465" spans="1:2" x14ac:dyDescent="0.25">
      <c r="A7465">
        <v>746.2</v>
      </c>
      <c r="B7465">
        <v>47.758005447387717</v>
      </c>
    </row>
    <row r="7466" spans="1:2" x14ac:dyDescent="0.25">
      <c r="A7466">
        <v>746.30000000000007</v>
      </c>
      <c r="B7466">
        <v>47.79783008575442</v>
      </c>
    </row>
    <row r="7467" spans="1:2" x14ac:dyDescent="0.25">
      <c r="A7467">
        <v>746.40000000000009</v>
      </c>
      <c r="B7467">
        <v>47.83765472412113</v>
      </c>
    </row>
    <row r="7468" spans="1:2" x14ac:dyDescent="0.25">
      <c r="A7468">
        <v>746.5</v>
      </c>
      <c r="B7468">
        <v>47.87747936248779</v>
      </c>
    </row>
    <row r="7469" spans="1:2" x14ac:dyDescent="0.25">
      <c r="A7469">
        <v>746.6</v>
      </c>
      <c r="B7469">
        <v>47.9173040008545</v>
      </c>
    </row>
    <row r="7470" spans="1:2" x14ac:dyDescent="0.25">
      <c r="A7470">
        <v>746.7</v>
      </c>
      <c r="B7470">
        <v>47.95712863922121</v>
      </c>
    </row>
    <row r="7471" spans="1:2" x14ac:dyDescent="0.25">
      <c r="A7471">
        <v>746.80000000000007</v>
      </c>
      <c r="B7471">
        <v>47.99695327758792</v>
      </c>
    </row>
    <row r="7472" spans="1:2" x14ac:dyDescent="0.25">
      <c r="A7472">
        <v>746.90000000000009</v>
      </c>
      <c r="B7472">
        <v>48.03677791595463</v>
      </c>
    </row>
    <row r="7473" spans="1:2" x14ac:dyDescent="0.25">
      <c r="A7473">
        <v>747</v>
      </c>
      <c r="B7473">
        <v>48.07660255432129</v>
      </c>
    </row>
    <row r="7474" spans="1:2" x14ac:dyDescent="0.25">
      <c r="A7474">
        <v>747.1</v>
      </c>
      <c r="B7474">
        <v>48.082841110229502</v>
      </c>
    </row>
    <row r="7475" spans="1:2" x14ac:dyDescent="0.25">
      <c r="A7475">
        <v>747.2</v>
      </c>
      <c r="B7475">
        <v>48.0890796661377</v>
      </c>
    </row>
    <row r="7476" spans="1:2" x14ac:dyDescent="0.25">
      <c r="A7476">
        <v>747.30000000000007</v>
      </c>
      <c r="B7476">
        <v>48.095318222045897</v>
      </c>
    </row>
    <row r="7477" spans="1:2" x14ac:dyDescent="0.25">
      <c r="A7477">
        <v>747.40000000000009</v>
      </c>
      <c r="B7477">
        <v>48.101556777954109</v>
      </c>
    </row>
    <row r="7478" spans="1:2" x14ac:dyDescent="0.25">
      <c r="A7478">
        <v>747.5</v>
      </c>
      <c r="B7478">
        <v>48.107795333862313</v>
      </c>
    </row>
    <row r="7479" spans="1:2" x14ac:dyDescent="0.25">
      <c r="A7479">
        <v>747.6</v>
      </c>
      <c r="B7479">
        <v>48.114033889770511</v>
      </c>
    </row>
    <row r="7480" spans="1:2" x14ac:dyDescent="0.25">
      <c r="A7480">
        <v>747.7</v>
      </c>
      <c r="B7480">
        <v>48.120272445678722</v>
      </c>
    </row>
    <row r="7481" spans="1:2" x14ac:dyDescent="0.25">
      <c r="A7481">
        <v>747.80000000000007</v>
      </c>
      <c r="B7481">
        <v>48.12651100158692</v>
      </c>
    </row>
    <row r="7482" spans="1:2" x14ac:dyDescent="0.25">
      <c r="A7482">
        <v>747.90000000000009</v>
      </c>
      <c r="B7482">
        <v>48.132749557495117</v>
      </c>
    </row>
    <row r="7483" spans="1:2" x14ac:dyDescent="0.25">
      <c r="A7483">
        <v>748</v>
      </c>
      <c r="B7483">
        <v>48.138988113403322</v>
      </c>
    </row>
    <row r="7484" spans="1:2" x14ac:dyDescent="0.25">
      <c r="A7484">
        <v>748.1</v>
      </c>
      <c r="B7484">
        <v>48.161504402160652</v>
      </c>
    </row>
    <row r="7485" spans="1:2" x14ac:dyDescent="0.25">
      <c r="A7485">
        <v>748.2</v>
      </c>
      <c r="B7485">
        <v>48.184020690917983</v>
      </c>
    </row>
    <row r="7486" spans="1:2" x14ac:dyDescent="0.25">
      <c r="A7486">
        <v>748.30000000000007</v>
      </c>
      <c r="B7486">
        <v>48.206536979675313</v>
      </c>
    </row>
    <row r="7487" spans="1:2" x14ac:dyDescent="0.25">
      <c r="A7487">
        <v>748.40000000000009</v>
      </c>
      <c r="B7487">
        <v>48.229053268432637</v>
      </c>
    </row>
    <row r="7488" spans="1:2" x14ac:dyDescent="0.25">
      <c r="A7488">
        <v>748.5</v>
      </c>
      <c r="B7488">
        <v>48.251569557189939</v>
      </c>
    </row>
    <row r="7489" spans="1:2" x14ac:dyDescent="0.25">
      <c r="A7489">
        <v>748.6</v>
      </c>
      <c r="B7489">
        <v>48.274085845947269</v>
      </c>
    </row>
    <row r="7490" spans="1:2" x14ac:dyDescent="0.25">
      <c r="A7490">
        <v>748.7</v>
      </c>
      <c r="B7490">
        <v>48.2966021347046</v>
      </c>
    </row>
    <row r="7491" spans="1:2" x14ac:dyDescent="0.25">
      <c r="A7491">
        <v>748.80000000000007</v>
      </c>
      <c r="B7491">
        <v>48.31911842346193</v>
      </c>
    </row>
    <row r="7492" spans="1:2" x14ac:dyDescent="0.25">
      <c r="A7492">
        <v>748.90000000000009</v>
      </c>
      <c r="B7492">
        <v>48.34163471221926</v>
      </c>
    </row>
    <row r="7493" spans="1:2" x14ac:dyDescent="0.25">
      <c r="A7493">
        <v>749</v>
      </c>
      <c r="B7493">
        <v>48.364151000976563</v>
      </c>
    </row>
    <row r="7494" spans="1:2" x14ac:dyDescent="0.25">
      <c r="A7494">
        <v>749.1</v>
      </c>
      <c r="B7494">
        <v>48.437429389953628</v>
      </c>
    </row>
    <row r="7495" spans="1:2" x14ac:dyDescent="0.25">
      <c r="A7495">
        <v>749.2</v>
      </c>
      <c r="B7495">
        <v>48.510707778930687</v>
      </c>
    </row>
    <row r="7496" spans="1:2" x14ac:dyDescent="0.25">
      <c r="A7496">
        <v>749.30000000000007</v>
      </c>
      <c r="B7496">
        <v>48.583986167907767</v>
      </c>
    </row>
    <row r="7497" spans="1:2" x14ac:dyDescent="0.25">
      <c r="A7497">
        <v>749.40000000000009</v>
      </c>
      <c r="B7497">
        <v>48.657264556884833</v>
      </c>
    </row>
    <row r="7498" spans="1:2" x14ac:dyDescent="0.25">
      <c r="A7498">
        <v>749.5</v>
      </c>
      <c r="B7498">
        <v>48.730542945861806</v>
      </c>
    </row>
    <row r="7499" spans="1:2" x14ac:dyDescent="0.25">
      <c r="A7499">
        <v>749.6</v>
      </c>
      <c r="B7499">
        <v>48.803821334838887</v>
      </c>
    </row>
    <row r="7500" spans="1:2" x14ac:dyDescent="0.25">
      <c r="A7500">
        <v>749.7</v>
      </c>
      <c r="B7500">
        <v>48.877099723815952</v>
      </c>
    </row>
    <row r="7501" spans="1:2" x14ac:dyDescent="0.25">
      <c r="A7501">
        <v>749.80000000000007</v>
      </c>
      <c r="B7501">
        <v>48.950378112793018</v>
      </c>
    </row>
    <row r="7502" spans="1:2" x14ac:dyDescent="0.25">
      <c r="A7502">
        <v>749.90000000000009</v>
      </c>
      <c r="B7502">
        <v>49.023656501770077</v>
      </c>
    </row>
    <row r="7503" spans="1:2" x14ac:dyDescent="0.25">
      <c r="A7503">
        <v>750</v>
      </c>
      <c r="B7503">
        <v>49.096934890747072</v>
      </c>
    </row>
    <row r="7504" spans="1:2" x14ac:dyDescent="0.25">
      <c r="A7504">
        <v>750.1</v>
      </c>
      <c r="B7504">
        <v>49.157918243408218</v>
      </c>
    </row>
    <row r="7505" spans="1:2" x14ac:dyDescent="0.25">
      <c r="A7505">
        <v>750.2</v>
      </c>
      <c r="B7505">
        <v>49.218901596069372</v>
      </c>
    </row>
    <row r="7506" spans="1:2" x14ac:dyDescent="0.25">
      <c r="A7506">
        <v>750.30000000000007</v>
      </c>
      <c r="B7506">
        <v>49.279884948730512</v>
      </c>
    </row>
    <row r="7507" spans="1:2" x14ac:dyDescent="0.25">
      <c r="A7507">
        <v>750.40000000000009</v>
      </c>
      <c r="B7507">
        <v>49.340868301391659</v>
      </c>
    </row>
    <row r="7508" spans="1:2" x14ac:dyDescent="0.25">
      <c r="A7508">
        <v>750.5</v>
      </c>
      <c r="B7508">
        <v>49.401851654052727</v>
      </c>
    </row>
    <row r="7509" spans="1:2" x14ac:dyDescent="0.25">
      <c r="A7509">
        <v>750.6</v>
      </c>
      <c r="B7509">
        <v>49.462835006713881</v>
      </c>
    </row>
    <row r="7510" spans="1:2" x14ac:dyDescent="0.25">
      <c r="A7510">
        <v>750.7</v>
      </c>
      <c r="B7510">
        <v>49.523818359375028</v>
      </c>
    </row>
    <row r="7511" spans="1:2" x14ac:dyDescent="0.25">
      <c r="A7511">
        <v>750.80000000000007</v>
      </c>
      <c r="B7511">
        <v>49.584801712036167</v>
      </c>
    </row>
    <row r="7512" spans="1:2" x14ac:dyDescent="0.25">
      <c r="A7512">
        <v>750.90000000000009</v>
      </c>
      <c r="B7512">
        <v>49.645785064697321</v>
      </c>
    </row>
    <row r="7513" spans="1:2" x14ac:dyDescent="0.25">
      <c r="A7513">
        <v>751</v>
      </c>
      <c r="B7513">
        <v>49.706768417358397</v>
      </c>
    </row>
    <row r="7514" spans="1:2" x14ac:dyDescent="0.25">
      <c r="A7514">
        <v>751.1</v>
      </c>
      <c r="B7514">
        <v>49.725698013305667</v>
      </c>
    </row>
    <row r="7515" spans="1:2" x14ac:dyDescent="0.25">
      <c r="A7515">
        <v>751.2</v>
      </c>
      <c r="B7515">
        <v>49.744627609252937</v>
      </c>
    </row>
    <row r="7516" spans="1:2" x14ac:dyDescent="0.25">
      <c r="A7516">
        <v>751.30000000000007</v>
      </c>
      <c r="B7516">
        <v>49.763557205200208</v>
      </c>
    </row>
    <row r="7517" spans="1:2" x14ac:dyDescent="0.25">
      <c r="A7517">
        <v>751.40000000000009</v>
      </c>
      <c r="B7517">
        <v>49.782486801147478</v>
      </c>
    </row>
    <row r="7518" spans="1:2" x14ac:dyDescent="0.25">
      <c r="A7518">
        <v>751.5</v>
      </c>
      <c r="B7518">
        <v>49.801416397094727</v>
      </c>
    </row>
    <row r="7519" spans="1:2" x14ac:dyDescent="0.25">
      <c r="A7519">
        <v>751.6</v>
      </c>
      <c r="B7519">
        <v>49.820345993041997</v>
      </c>
    </row>
    <row r="7520" spans="1:2" x14ac:dyDescent="0.25">
      <c r="A7520">
        <v>751.7</v>
      </c>
      <c r="B7520">
        <v>49.839275588989267</v>
      </c>
    </row>
    <row r="7521" spans="1:2" x14ac:dyDescent="0.25">
      <c r="A7521">
        <v>751.80000000000007</v>
      </c>
      <c r="B7521">
        <v>49.858205184936537</v>
      </c>
    </row>
    <row r="7522" spans="1:2" x14ac:dyDescent="0.25">
      <c r="A7522">
        <v>751.90000000000009</v>
      </c>
      <c r="B7522">
        <v>49.877134780883807</v>
      </c>
    </row>
    <row r="7523" spans="1:2" x14ac:dyDescent="0.25">
      <c r="A7523">
        <v>752</v>
      </c>
      <c r="B7523">
        <v>49.896064376831063</v>
      </c>
    </row>
    <row r="7524" spans="1:2" x14ac:dyDescent="0.25">
      <c r="A7524">
        <v>752.1</v>
      </c>
      <c r="B7524">
        <v>49.906617851257337</v>
      </c>
    </row>
    <row r="7525" spans="1:2" x14ac:dyDescent="0.25">
      <c r="A7525">
        <v>752.2</v>
      </c>
      <c r="B7525">
        <v>49.917171325683597</v>
      </c>
    </row>
    <row r="7526" spans="1:2" x14ac:dyDescent="0.25">
      <c r="A7526">
        <v>752.30000000000007</v>
      </c>
      <c r="B7526">
        <v>49.927724800109878</v>
      </c>
    </row>
    <row r="7527" spans="1:2" x14ac:dyDescent="0.25">
      <c r="A7527">
        <v>752.40000000000009</v>
      </c>
      <c r="B7527">
        <v>49.938278274536152</v>
      </c>
    </row>
    <row r="7528" spans="1:2" x14ac:dyDescent="0.25">
      <c r="A7528">
        <v>752.5</v>
      </c>
      <c r="B7528">
        <v>49.948831748962412</v>
      </c>
    </row>
    <row r="7529" spans="1:2" x14ac:dyDescent="0.25">
      <c r="A7529">
        <v>752.6</v>
      </c>
      <c r="B7529">
        <v>49.959385223388679</v>
      </c>
    </row>
    <row r="7530" spans="1:2" x14ac:dyDescent="0.25">
      <c r="A7530">
        <v>752.7</v>
      </c>
      <c r="B7530">
        <v>49.969938697814953</v>
      </c>
    </row>
    <row r="7531" spans="1:2" x14ac:dyDescent="0.25">
      <c r="A7531">
        <v>752.80000000000007</v>
      </c>
      <c r="B7531">
        <v>49.98049217224122</v>
      </c>
    </row>
    <row r="7532" spans="1:2" x14ac:dyDescent="0.25">
      <c r="A7532">
        <v>752.90000000000009</v>
      </c>
      <c r="B7532">
        <v>49.991045646667487</v>
      </c>
    </row>
    <row r="7533" spans="1:2" x14ac:dyDescent="0.25">
      <c r="A7533">
        <v>753</v>
      </c>
      <c r="B7533">
        <v>50.001599121093747</v>
      </c>
    </row>
    <row r="7534" spans="1:2" x14ac:dyDescent="0.25">
      <c r="A7534">
        <v>753.1</v>
      </c>
      <c r="B7534">
        <v>49.986144065856926</v>
      </c>
    </row>
    <row r="7535" spans="1:2" x14ac:dyDescent="0.25">
      <c r="A7535">
        <v>753.2</v>
      </c>
      <c r="B7535">
        <v>49.970689010620113</v>
      </c>
    </row>
    <row r="7536" spans="1:2" x14ac:dyDescent="0.25">
      <c r="A7536">
        <v>753.30000000000007</v>
      </c>
      <c r="B7536">
        <v>49.955233955383292</v>
      </c>
    </row>
    <row r="7537" spans="1:2" x14ac:dyDescent="0.25">
      <c r="A7537">
        <v>753.40000000000009</v>
      </c>
      <c r="B7537">
        <v>49.939778900146457</v>
      </c>
    </row>
    <row r="7538" spans="1:2" x14ac:dyDescent="0.25">
      <c r="A7538">
        <v>753.5</v>
      </c>
      <c r="B7538">
        <v>49.924323844909672</v>
      </c>
    </row>
    <row r="7539" spans="1:2" x14ac:dyDescent="0.25">
      <c r="A7539">
        <v>753.6</v>
      </c>
      <c r="B7539">
        <v>49.908868789672837</v>
      </c>
    </row>
    <row r="7540" spans="1:2" x14ac:dyDescent="0.25">
      <c r="A7540">
        <v>753.7</v>
      </c>
      <c r="B7540">
        <v>49.893413734436017</v>
      </c>
    </row>
    <row r="7541" spans="1:2" x14ac:dyDescent="0.25">
      <c r="A7541">
        <v>753.80000000000007</v>
      </c>
      <c r="B7541">
        <v>49.877958679199203</v>
      </c>
    </row>
    <row r="7542" spans="1:2" x14ac:dyDescent="0.25">
      <c r="A7542">
        <v>753.90000000000009</v>
      </c>
      <c r="B7542">
        <v>49.862503623962382</v>
      </c>
    </row>
    <row r="7543" spans="1:2" x14ac:dyDescent="0.25">
      <c r="A7543">
        <v>754</v>
      </c>
      <c r="B7543">
        <v>49.847048568725583</v>
      </c>
    </row>
    <row r="7544" spans="1:2" x14ac:dyDescent="0.25">
      <c r="A7544">
        <v>754.1</v>
      </c>
      <c r="B7544">
        <v>49.78188270568846</v>
      </c>
    </row>
    <row r="7545" spans="1:2" x14ac:dyDescent="0.25">
      <c r="A7545">
        <v>754.2</v>
      </c>
      <c r="B7545">
        <v>49.716716842651337</v>
      </c>
    </row>
    <row r="7546" spans="1:2" x14ac:dyDescent="0.25">
      <c r="A7546">
        <v>754.30000000000007</v>
      </c>
      <c r="B7546">
        <v>49.651550979614207</v>
      </c>
    </row>
    <row r="7547" spans="1:2" x14ac:dyDescent="0.25">
      <c r="A7547">
        <v>754.40000000000009</v>
      </c>
      <c r="B7547">
        <v>49.586385116577091</v>
      </c>
    </row>
    <row r="7548" spans="1:2" x14ac:dyDescent="0.25">
      <c r="A7548">
        <v>754.5</v>
      </c>
      <c r="B7548">
        <v>49.521219253540039</v>
      </c>
    </row>
    <row r="7549" spans="1:2" x14ac:dyDescent="0.25">
      <c r="A7549">
        <v>754.6</v>
      </c>
      <c r="B7549">
        <v>49.456053390502923</v>
      </c>
    </row>
    <row r="7550" spans="1:2" x14ac:dyDescent="0.25">
      <c r="A7550">
        <v>754.7</v>
      </c>
      <c r="B7550">
        <v>49.3908875274658</v>
      </c>
    </row>
    <row r="7551" spans="1:2" x14ac:dyDescent="0.25">
      <c r="A7551">
        <v>754.80000000000007</v>
      </c>
      <c r="B7551">
        <v>49.325721664428677</v>
      </c>
    </row>
    <row r="7552" spans="1:2" x14ac:dyDescent="0.25">
      <c r="A7552">
        <v>754.90000000000009</v>
      </c>
      <c r="B7552">
        <v>49.260555801391547</v>
      </c>
    </row>
    <row r="7553" spans="1:2" x14ac:dyDescent="0.25">
      <c r="A7553">
        <v>755</v>
      </c>
      <c r="B7553">
        <v>49.195389938354502</v>
      </c>
    </row>
    <row r="7554" spans="1:2" x14ac:dyDescent="0.25">
      <c r="A7554">
        <v>755.1</v>
      </c>
      <c r="B7554">
        <v>49.091324081420893</v>
      </c>
    </row>
    <row r="7555" spans="1:2" x14ac:dyDescent="0.25">
      <c r="A7555">
        <v>755.2</v>
      </c>
      <c r="B7555">
        <v>48.98725822448727</v>
      </c>
    </row>
    <row r="7556" spans="1:2" x14ac:dyDescent="0.25">
      <c r="A7556">
        <v>755.30000000000007</v>
      </c>
      <c r="B7556">
        <v>48.883192367553647</v>
      </c>
    </row>
    <row r="7557" spans="1:2" x14ac:dyDescent="0.25">
      <c r="A7557">
        <v>755.40000000000009</v>
      </c>
      <c r="B7557">
        <v>48.779126510620031</v>
      </c>
    </row>
    <row r="7558" spans="1:2" x14ac:dyDescent="0.25">
      <c r="A7558">
        <v>755.5</v>
      </c>
      <c r="B7558">
        <v>48.675060653686529</v>
      </c>
    </row>
    <row r="7559" spans="1:2" x14ac:dyDescent="0.25">
      <c r="A7559">
        <v>755.6</v>
      </c>
      <c r="B7559">
        <v>48.570994796752913</v>
      </c>
    </row>
    <row r="7560" spans="1:2" x14ac:dyDescent="0.25">
      <c r="A7560">
        <v>755.7</v>
      </c>
      <c r="B7560">
        <v>48.466928939819297</v>
      </c>
    </row>
    <row r="7561" spans="1:2" x14ac:dyDescent="0.25">
      <c r="A7561">
        <v>755.80000000000007</v>
      </c>
      <c r="B7561">
        <v>48.362863082885681</v>
      </c>
    </row>
    <row r="7562" spans="1:2" x14ac:dyDescent="0.25">
      <c r="A7562">
        <v>755.90000000000009</v>
      </c>
      <c r="B7562">
        <v>48.258797225952073</v>
      </c>
    </row>
    <row r="7563" spans="1:2" x14ac:dyDescent="0.25">
      <c r="A7563">
        <v>756</v>
      </c>
      <c r="B7563">
        <v>48.154731369018563</v>
      </c>
    </row>
    <row r="7564" spans="1:2" x14ac:dyDescent="0.25">
      <c r="A7564">
        <v>756.1</v>
      </c>
      <c r="B7564">
        <v>48.040168190002433</v>
      </c>
    </row>
    <row r="7565" spans="1:2" x14ac:dyDescent="0.25">
      <c r="A7565">
        <v>756.2</v>
      </c>
      <c r="B7565">
        <v>47.925605010986281</v>
      </c>
    </row>
    <row r="7566" spans="1:2" x14ac:dyDescent="0.25">
      <c r="A7566">
        <v>756.30000000000007</v>
      </c>
      <c r="B7566">
        <v>47.811041831970137</v>
      </c>
    </row>
    <row r="7567" spans="1:2" x14ac:dyDescent="0.25">
      <c r="A7567">
        <v>756.40000000000009</v>
      </c>
      <c r="B7567">
        <v>47.696478652954013</v>
      </c>
    </row>
    <row r="7568" spans="1:2" x14ac:dyDescent="0.25">
      <c r="A7568">
        <v>756.5</v>
      </c>
      <c r="B7568">
        <v>47.581915473937997</v>
      </c>
    </row>
    <row r="7569" spans="1:2" x14ac:dyDescent="0.25">
      <c r="A7569">
        <v>756.6</v>
      </c>
      <c r="B7569">
        <v>47.467352294921852</v>
      </c>
    </row>
    <row r="7570" spans="1:2" x14ac:dyDescent="0.25">
      <c r="A7570">
        <v>756.7</v>
      </c>
      <c r="B7570">
        <v>47.352789115905708</v>
      </c>
    </row>
    <row r="7571" spans="1:2" x14ac:dyDescent="0.25">
      <c r="A7571">
        <v>756.80000000000007</v>
      </c>
      <c r="B7571">
        <v>47.23822593688957</v>
      </c>
    </row>
    <row r="7572" spans="1:2" x14ac:dyDescent="0.25">
      <c r="A7572">
        <v>756.90000000000009</v>
      </c>
      <c r="B7572">
        <v>47.123662757873433</v>
      </c>
    </row>
    <row r="7573" spans="1:2" x14ac:dyDescent="0.25">
      <c r="A7573">
        <v>757</v>
      </c>
      <c r="B7573">
        <v>47.009099578857423</v>
      </c>
    </row>
    <row r="7574" spans="1:2" x14ac:dyDescent="0.25">
      <c r="A7574">
        <v>757.1</v>
      </c>
      <c r="B7574">
        <v>46.810417327880813</v>
      </c>
    </row>
    <row r="7575" spans="1:2" x14ac:dyDescent="0.25">
      <c r="A7575">
        <v>757.2</v>
      </c>
      <c r="B7575">
        <v>46.61173507690421</v>
      </c>
    </row>
    <row r="7576" spans="1:2" x14ac:dyDescent="0.25">
      <c r="A7576">
        <v>757.30000000000007</v>
      </c>
      <c r="B7576">
        <v>46.413052825927601</v>
      </c>
    </row>
    <row r="7577" spans="1:2" x14ac:dyDescent="0.25">
      <c r="A7577">
        <v>757.40000000000009</v>
      </c>
      <c r="B7577">
        <v>46.214370574950991</v>
      </c>
    </row>
    <row r="7578" spans="1:2" x14ac:dyDescent="0.25">
      <c r="A7578">
        <v>757.5</v>
      </c>
      <c r="B7578">
        <v>46.015688323974622</v>
      </c>
    </row>
    <row r="7579" spans="1:2" x14ac:dyDescent="0.25">
      <c r="A7579">
        <v>757.6</v>
      </c>
      <c r="B7579">
        <v>45.817006072998012</v>
      </c>
    </row>
    <row r="7580" spans="1:2" x14ac:dyDescent="0.25">
      <c r="A7580">
        <v>757.7</v>
      </c>
      <c r="B7580">
        <v>45.618323822021402</v>
      </c>
    </row>
    <row r="7581" spans="1:2" x14ac:dyDescent="0.25">
      <c r="A7581">
        <v>757.80000000000007</v>
      </c>
      <c r="B7581">
        <v>45.419641571044792</v>
      </c>
    </row>
    <row r="7582" spans="1:2" x14ac:dyDescent="0.25">
      <c r="A7582">
        <v>757.90000000000009</v>
      </c>
      <c r="B7582">
        <v>45.220959320068182</v>
      </c>
    </row>
    <row r="7583" spans="1:2" x14ac:dyDescent="0.25">
      <c r="A7583">
        <v>758</v>
      </c>
      <c r="B7583">
        <v>45.0222770690918</v>
      </c>
    </row>
    <row r="7584" spans="1:2" x14ac:dyDescent="0.25">
      <c r="A7584">
        <v>758.1</v>
      </c>
      <c r="B7584">
        <v>44.61601459503165</v>
      </c>
    </row>
    <row r="7585" spans="1:2" x14ac:dyDescent="0.25">
      <c r="A7585">
        <v>758.2</v>
      </c>
      <c r="B7585">
        <v>44.209752120971487</v>
      </c>
    </row>
    <row r="7586" spans="1:2" x14ac:dyDescent="0.25">
      <c r="A7586">
        <v>758.30000000000007</v>
      </c>
      <c r="B7586">
        <v>43.803489646911338</v>
      </c>
    </row>
    <row r="7587" spans="1:2" x14ac:dyDescent="0.25">
      <c r="A7587">
        <v>758.40000000000009</v>
      </c>
      <c r="B7587">
        <v>43.397227172851203</v>
      </c>
    </row>
    <row r="7588" spans="1:2" x14ac:dyDescent="0.25">
      <c r="A7588">
        <v>758.5</v>
      </c>
      <c r="B7588">
        <v>42.990964698791501</v>
      </c>
    </row>
    <row r="7589" spans="1:2" x14ac:dyDescent="0.25">
      <c r="A7589">
        <v>758.6</v>
      </c>
      <c r="B7589">
        <v>42.584702224731352</v>
      </c>
    </row>
    <row r="7590" spans="1:2" x14ac:dyDescent="0.25">
      <c r="A7590">
        <v>758.7</v>
      </c>
      <c r="B7590">
        <v>42.178439750671203</v>
      </c>
    </row>
    <row r="7591" spans="1:2" x14ac:dyDescent="0.25">
      <c r="A7591">
        <v>758.80000000000007</v>
      </c>
      <c r="B7591">
        <v>41.772177276611053</v>
      </c>
    </row>
    <row r="7592" spans="1:2" x14ac:dyDescent="0.25">
      <c r="A7592">
        <v>758.90000000000009</v>
      </c>
      <c r="B7592">
        <v>41.365914802550897</v>
      </c>
    </row>
    <row r="7593" spans="1:2" x14ac:dyDescent="0.25">
      <c r="A7593">
        <v>759</v>
      </c>
      <c r="B7593">
        <v>40.95965232849121</v>
      </c>
    </row>
    <row r="7594" spans="1:2" x14ac:dyDescent="0.25">
      <c r="A7594">
        <v>759.1</v>
      </c>
      <c r="B7594">
        <v>40.442331199645878</v>
      </c>
    </row>
    <row r="7595" spans="1:2" x14ac:dyDescent="0.25">
      <c r="A7595">
        <v>759.2</v>
      </c>
      <c r="B7595">
        <v>39.925010070800553</v>
      </c>
    </row>
    <row r="7596" spans="1:2" x14ac:dyDescent="0.25">
      <c r="A7596">
        <v>759.30000000000007</v>
      </c>
      <c r="B7596">
        <v>39.407688941955207</v>
      </c>
    </row>
    <row r="7597" spans="1:2" x14ac:dyDescent="0.25">
      <c r="A7597">
        <v>759.40000000000009</v>
      </c>
      <c r="B7597">
        <v>38.890367813109883</v>
      </c>
    </row>
    <row r="7598" spans="1:2" x14ac:dyDescent="0.25">
      <c r="A7598">
        <v>759.5</v>
      </c>
      <c r="B7598">
        <v>38.373046684265141</v>
      </c>
    </row>
    <row r="7599" spans="1:2" x14ac:dyDescent="0.25">
      <c r="A7599">
        <v>759.6</v>
      </c>
      <c r="B7599">
        <v>37.855725555419809</v>
      </c>
    </row>
    <row r="7600" spans="1:2" x14ac:dyDescent="0.25">
      <c r="A7600">
        <v>759.7</v>
      </c>
      <c r="B7600">
        <v>37.338404426574478</v>
      </c>
    </row>
    <row r="7601" spans="1:2" x14ac:dyDescent="0.25">
      <c r="A7601">
        <v>759.80000000000007</v>
      </c>
      <c r="B7601">
        <v>36.821083297729153</v>
      </c>
    </row>
    <row r="7602" spans="1:2" x14ac:dyDescent="0.25">
      <c r="A7602">
        <v>759.90000000000009</v>
      </c>
      <c r="B7602">
        <v>36.303762168883807</v>
      </c>
    </row>
    <row r="7603" spans="1:2" x14ac:dyDescent="0.25">
      <c r="A7603">
        <v>760</v>
      </c>
      <c r="B7603">
        <v>35.786441040039072</v>
      </c>
    </row>
    <row r="7604" spans="1:2" x14ac:dyDescent="0.25">
      <c r="A7604">
        <v>760.1</v>
      </c>
      <c r="B7604">
        <v>35.228570575714002</v>
      </c>
    </row>
    <row r="7605" spans="1:2" x14ac:dyDescent="0.25">
      <c r="A7605">
        <v>760.2</v>
      </c>
      <c r="B7605">
        <v>34.670700111388911</v>
      </c>
    </row>
    <row r="7606" spans="1:2" x14ac:dyDescent="0.25">
      <c r="A7606">
        <v>760.30000000000007</v>
      </c>
      <c r="B7606">
        <v>34.112829647063833</v>
      </c>
    </row>
    <row r="7607" spans="1:2" x14ac:dyDescent="0.25">
      <c r="A7607">
        <v>760.40000000000009</v>
      </c>
      <c r="B7607">
        <v>33.554959182738763</v>
      </c>
    </row>
    <row r="7608" spans="1:2" x14ac:dyDescent="0.25">
      <c r="A7608">
        <v>760.5</v>
      </c>
      <c r="B7608">
        <v>32.997088718414311</v>
      </c>
    </row>
    <row r="7609" spans="1:2" x14ac:dyDescent="0.25">
      <c r="A7609">
        <v>760.6</v>
      </c>
      <c r="B7609">
        <v>32.439218254089234</v>
      </c>
    </row>
    <row r="7610" spans="1:2" x14ac:dyDescent="0.25">
      <c r="A7610">
        <v>760.7</v>
      </c>
      <c r="B7610">
        <v>31.881347789764149</v>
      </c>
    </row>
    <row r="7611" spans="1:2" x14ac:dyDescent="0.25">
      <c r="A7611">
        <v>760.80000000000007</v>
      </c>
      <c r="B7611">
        <v>31.323477325439072</v>
      </c>
    </row>
    <row r="7612" spans="1:2" x14ac:dyDescent="0.25">
      <c r="A7612">
        <v>760.90000000000009</v>
      </c>
      <c r="B7612">
        <v>30.765606861113991</v>
      </c>
    </row>
    <row r="7613" spans="1:2" x14ac:dyDescent="0.25">
      <c r="A7613">
        <v>761</v>
      </c>
      <c r="B7613">
        <v>30.207736396789549</v>
      </c>
    </row>
    <row r="7614" spans="1:2" x14ac:dyDescent="0.25">
      <c r="A7614">
        <v>761.1</v>
      </c>
      <c r="B7614">
        <v>29.704639091491579</v>
      </c>
    </row>
    <row r="7615" spans="1:2" x14ac:dyDescent="0.25">
      <c r="A7615">
        <v>761.2</v>
      </c>
      <c r="B7615">
        <v>29.201541786193619</v>
      </c>
    </row>
    <row r="7616" spans="1:2" x14ac:dyDescent="0.25">
      <c r="A7616">
        <v>761.30000000000007</v>
      </c>
      <c r="B7616">
        <v>28.698444480895649</v>
      </c>
    </row>
    <row r="7617" spans="1:2" x14ac:dyDescent="0.25">
      <c r="A7617">
        <v>761.40000000000009</v>
      </c>
      <c r="B7617">
        <v>28.195347175597689</v>
      </c>
    </row>
    <row r="7618" spans="1:2" x14ac:dyDescent="0.25">
      <c r="A7618">
        <v>761.5</v>
      </c>
      <c r="B7618">
        <v>27.692249870300291</v>
      </c>
    </row>
    <row r="7619" spans="1:2" x14ac:dyDescent="0.25">
      <c r="A7619">
        <v>761.6</v>
      </c>
      <c r="B7619">
        <v>27.189152565002331</v>
      </c>
    </row>
    <row r="7620" spans="1:2" x14ac:dyDescent="0.25">
      <c r="A7620">
        <v>761.7</v>
      </c>
      <c r="B7620">
        <v>26.686055259704361</v>
      </c>
    </row>
    <row r="7621" spans="1:2" x14ac:dyDescent="0.25">
      <c r="A7621">
        <v>761.80000000000007</v>
      </c>
      <c r="B7621">
        <v>26.182957954406401</v>
      </c>
    </row>
    <row r="7622" spans="1:2" x14ac:dyDescent="0.25">
      <c r="A7622">
        <v>761.90000000000009</v>
      </c>
      <c r="B7622">
        <v>25.679860649108431</v>
      </c>
    </row>
    <row r="7623" spans="1:2" x14ac:dyDescent="0.25">
      <c r="A7623">
        <v>762</v>
      </c>
      <c r="B7623">
        <v>25.176763343811039</v>
      </c>
    </row>
    <row r="7624" spans="1:2" x14ac:dyDescent="0.25">
      <c r="A7624">
        <v>762.1</v>
      </c>
      <c r="B7624">
        <v>24.627795066833379</v>
      </c>
    </row>
    <row r="7625" spans="1:2" x14ac:dyDescent="0.25">
      <c r="A7625">
        <v>762.2</v>
      </c>
      <c r="B7625">
        <v>24.078826789855711</v>
      </c>
    </row>
    <row r="7626" spans="1:2" x14ac:dyDescent="0.25">
      <c r="A7626">
        <v>762.30000000000007</v>
      </c>
      <c r="B7626">
        <v>23.52985851287805</v>
      </c>
    </row>
    <row r="7627" spans="1:2" x14ac:dyDescent="0.25">
      <c r="A7627">
        <v>762.40000000000009</v>
      </c>
      <c r="B7627">
        <v>22.980890235900379</v>
      </c>
    </row>
    <row r="7628" spans="1:2" x14ac:dyDescent="0.25">
      <c r="A7628">
        <v>762.5</v>
      </c>
      <c r="B7628">
        <v>22.43192195892334</v>
      </c>
    </row>
    <row r="7629" spans="1:2" x14ac:dyDescent="0.25">
      <c r="A7629">
        <v>762.6</v>
      </c>
      <c r="B7629">
        <v>21.882953681945679</v>
      </c>
    </row>
    <row r="7630" spans="1:2" x14ac:dyDescent="0.25">
      <c r="A7630">
        <v>762.7</v>
      </c>
      <c r="B7630">
        <v>21.333985404968011</v>
      </c>
    </row>
    <row r="7631" spans="1:2" x14ac:dyDescent="0.25">
      <c r="A7631">
        <v>762.80000000000007</v>
      </c>
      <c r="B7631">
        <v>20.78501712799034</v>
      </c>
    </row>
    <row r="7632" spans="1:2" x14ac:dyDescent="0.25">
      <c r="A7632">
        <v>762.90000000000009</v>
      </c>
      <c r="B7632">
        <v>20.236048851012679</v>
      </c>
    </row>
    <row r="7633" spans="1:2" x14ac:dyDescent="0.25">
      <c r="A7633">
        <v>763</v>
      </c>
      <c r="B7633">
        <v>19.68708057403564</v>
      </c>
    </row>
    <row r="7634" spans="1:2" x14ac:dyDescent="0.25">
      <c r="A7634">
        <v>763.1</v>
      </c>
      <c r="B7634">
        <v>19.313355064391999</v>
      </c>
    </row>
    <row r="7635" spans="1:2" x14ac:dyDescent="0.25">
      <c r="A7635">
        <v>763.2</v>
      </c>
      <c r="B7635">
        <v>18.939629554748361</v>
      </c>
    </row>
    <row r="7636" spans="1:2" x14ac:dyDescent="0.25">
      <c r="A7636">
        <v>763.30000000000007</v>
      </c>
      <c r="B7636">
        <v>18.56590404510472</v>
      </c>
    </row>
    <row r="7637" spans="1:2" x14ac:dyDescent="0.25">
      <c r="A7637">
        <v>763.40000000000009</v>
      </c>
      <c r="B7637">
        <v>18.192178535461089</v>
      </c>
    </row>
    <row r="7638" spans="1:2" x14ac:dyDescent="0.25">
      <c r="A7638">
        <v>763.5</v>
      </c>
      <c r="B7638">
        <v>17.81845302581787</v>
      </c>
    </row>
    <row r="7639" spans="1:2" x14ac:dyDescent="0.25">
      <c r="A7639">
        <v>763.6</v>
      </c>
      <c r="B7639">
        <v>17.444727516174229</v>
      </c>
    </row>
    <row r="7640" spans="1:2" x14ac:dyDescent="0.25">
      <c r="A7640">
        <v>763.7</v>
      </c>
      <c r="B7640">
        <v>17.071002006530591</v>
      </c>
    </row>
    <row r="7641" spans="1:2" x14ac:dyDescent="0.25">
      <c r="A7641">
        <v>763.80000000000007</v>
      </c>
      <c r="B7641">
        <v>16.69727649688695</v>
      </c>
    </row>
    <row r="7642" spans="1:2" x14ac:dyDescent="0.25">
      <c r="A7642">
        <v>763.90000000000009</v>
      </c>
      <c r="B7642">
        <v>16.323550987243319</v>
      </c>
    </row>
    <row r="7643" spans="1:2" x14ac:dyDescent="0.25">
      <c r="A7643">
        <v>764</v>
      </c>
      <c r="B7643">
        <v>15.9498254776001</v>
      </c>
    </row>
    <row r="7644" spans="1:2" x14ac:dyDescent="0.25">
      <c r="A7644">
        <v>764.1</v>
      </c>
      <c r="B7644">
        <v>15.691991090774479</v>
      </c>
    </row>
    <row r="7645" spans="1:2" x14ac:dyDescent="0.25">
      <c r="A7645">
        <v>764.2</v>
      </c>
      <c r="B7645">
        <v>15.43415670394886</v>
      </c>
    </row>
    <row r="7646" spans="1:2" x14ac:dyDescent="0.25">
      <c r="A7646">
        <v>764.30000000000007</v>
      </c>
      <c r="B7646">
        <v>15.17632231712324</v>
      </c>
    </row>
    <row r="7647" spans="1:2" x14ac:dyDescent="0.25">
      <c r="A7647">
        <v>764.40000000000009</v>
      </c>
      <c r="B7647">
        <v>14.918487930297619</v>
      </c>
    </row>
    <row r="7648" spans="1:2" x14ac:dyDescent="0.25">
      <c r="A7648">
        <v>764.5</v>
      </c>
      <c r="B7648">
        <v>14.660653543472289</v>
      </c>
    </row>
    <row r="7649" spans="1:2" x14ac:dyDescent="0.25">
      <c r="A7649">
        <v>764.6</v>
      </c>
      <c r="B7649">
        <v>14.40281915664667</v>
      </c>
    </row>
    <row r="7650" spans="1:2" x14ac:dyDescent="0.25">
      <c r="A7650">
        <v>764.7</v>
      </c>
      <c r="B7650">
        <v>14.14498476982105</v>
      </c>
    </row>
    <row r="7651" spans="1:2" x14ac:dyDescent="0.25">
      <c r="A7651">
        <v>764.80000000000007</v>
      </c>
      <c r="B7651">
        <v>13.887150382995429</v>
      </c>
    </row>
    <row r="7652" spans="1:2" x14ac:dyDescent="0.25">
      <c r="A7652">
        <v>764.90000000000009</v>
      </c>
      <c r="B7652">
        <v>13.62931599616981</v>
      </c>
    </row>
    <row r="7653" spans="1:2" x14ac:dyDescent="0.25">
      <c r="A7653">
        <v>765</v>
      </c>
      <c r="B7653">
        <v>13.37148160934448</v>
      </c>
    </row>
    <row r="7654" spans="1:2" x14ac:dyDescent="0.25">
      <c r="A7654">
        <v>765.1</v>
      </c>
      <c r="B7654">
        <v>13.349076862335201</v>
      </c>
    </row>
    <row r="7655" spans="1:2" x14ac:dyDescent="0.25">
      <c r="A7655">
        <v>765.2</v>
      </c>
      <c r="B7655">
        <v>13.32667211532592</v>
      </c>
    </row>
    <row r="7656" spans="1:2" x14ac:dyDescent="0.25">
      <c r="A7656">
        <v>765.30000000000007</v>
      </c>
      <c r="B7656">
        <v>13.30426736831663</v>
      </c>
    </row>
    <row r="7657" spans="1:2" x14ac:dyDescent="0.25">
      <c r="A7657">
        <v>765.40000000000009</v>
      </c>
      <c r="B7657">
        <v>13.281862621307351</v>
      </c>
    </row>
    <row r="7658" spans="1:2" x14ac:dyDescent="0.25">
      <c r="A7658">
        <v>765.5</v>
      </c>
      <c r="B7658">
        <v>13.259457874298089</v>
      </c>
    </row>
    <row r="7659" spans="1:2" x14ac:dyDescent="0.25">
      <c r="A7659">
        <v>765.6</v>
      </c>
      <c r="B7659">
        <v>13.23705312728881</v>
      </c>
    </row>
    <row r="7660" spans="1:2" x14ac:dyDescent="0.25">
      <c r="A7660">
        <v>765.7</v>
      </c>
      <c r="B7660">
        <v>13.214648380279529</v>
      </c>
    </row>
    <row r="7661" spans="1:2" x14ac:dyDescent="0.25">
      <c r="A7661">
        <v>765.80000000000007</v>
      </c>
      <c r="B7661">
        <v>13.19224363327025</v>
      </c>
    </row>
    <row r="7662" spans="1:2" x14ac:dyDescent="0.25">
      <c r="A7662">
        <v>765.90000000000009</v>
      </c>
      <c r="B7662">
        <v>13.169838886260971</v>
      </c>
    </row>
    <row r="7663" spans="1:2" x14ac:dyDescent="0.25">
      <c r="A7663">
        <v>766</v>
      </c>
      <c r="B7663">
        <v>13.147434139251709</v>
      </c>
    </row>
    <row r="7664" spans="1:2" x14ac:dyDescent="0.25">
      <c r="A7664">
        <v>766.1</v>
      </c>
      <c r="B7664">
        <v>13.328439302444499</v>
      </c>
    </row>
    <row r="7665" spans="1:2" x14ac:dyDescent="0.25">
      <c r="A7665">
        <v>766.2</v>
      </c>
      <c r="B7665">
        <v>13.509444465637291</v>
      </c>
    </row>
    <row r="7666" spans="1:2" x14ac:dyDescent="0.25">
      <c r="A7666">
        <v>766.30000000000007</v>
      </c>
      <c r="B7666">
        <v>13.690449628830081</v>
      </c>
    </row>
    <row r="7667" spans="1:2" x14ac:dyDescent="0.25">
      <c r="A7667">
        <v>766.40000000000009</v>
      </c>
      <c r="B7667">
        <v>13.87145479202287</v>
      </c>
    </row>
    <row r="7668" spans="1:2" x14ac:dyDescent="0.25">
      <c r="A7668">
        <v>766.5</v>
      </c>
      <c r="B7668">
        <v>14.052459955215451</v>
      </c>
    </row>
    <row r="7669" spans="1:2" x14ac:dyDescent="0.25">
      <c r="A7669">
        <v>766.6</v>
      </c>
      <c r="B7669">
        <v>14.233465118408249</v>
      </c>
    </row>
    <row r="7670" spans="1:2" x14ac:dyDescent="0.25">
      <c r="A7670">
        <v>766.7</v>
      </c>
      <c r="B7670">
        <v>14.414470281601041</v>
      </c>
    </row>
    <row r="7671" spans="1:2" x14ac:dyDescent="0.25">
      <c r="A7671">
        <v>766.80000000000007</v>
      </c>
      <c r="B7671">
        <v>14.595475444793831</v>
      </c>
    </row>
    <row r="7672" spans="1:2" x14ac:dyDescent="0.25">
      <c r="A7672">
        <v>766.90000000000009</v>
      </c>
      <c r="B7672">
        <v>14.77648060798662</v>
      </c>
    </row>
    <row r="7673" spans="1:2" x14ac:dyDescent="0.25">
      <c r="A7673">
        <v>767</v>
      </c>
      <c r="B7673">
        <v>14.957485771179201</v>
      </c>
    </row>
    <row r="7674" spans="1:2" x14ac:dyDescent="0.25">
      <c r="A7674">
        <v>767.1</v>
      </c>
      <c r="B7674">
        <v>15.273088512420729</v>
      </c>
    </row>
    <row r="7675" spans="1:2" x14ac:dyDescent="0.25">
      <c r="A7675">
        <v>767.2</v>
      </c>
      <c r="B7675">
        <v>15.588691253662249</v>
      </c>
    </row>
    <row r="7676" spans="1:2" x14ac:dyDescent="0.25">
      <c r="A7676">
        <v>767.30000000000007</v>
      </c>
      <c r="B7676">
        <v>15.90429399490378</v>
      </c>
    </row>
    <row r="7677" spans="1:2" x14ac:dyDescent="0.25">
      <c r="A7677">
        <v>767.40000000000009</v>
      </c>
      <c r="B7677">
        <v>16.219896736145309</v>
      </c>
    </row>
    <row r="7678" spans="1:2" x14ac:dyDescent="0.25">
      <c r="A7678">
        <v>767.5</v>
      </c>
      <c r="B7678">
        <v>16.53549947738647</v>
      </c>
    </row>
    <row r="7679" spans="1:2" x14ac:dyDescent="0.25">
      <c r="A7679">
        <v>767.6</v>
      </c>
      <c r="B7679">
        <v>16.851102218628</v>
      </c>
    </row>
    <row r="7680" spans="1:2" x14ac:dyDescent="0.25">
      <c r="A7680">
        <v>767.7</v>
      </c>
      <c r="B7680">
        <v>17.166704959869531</v>
      </c>
    </row>
    <row r="7681" spans="1:2" x14ac:dyDescent="0.25">
      <c r="A7681">
        <v>767.80000000000007</v>
      </c>
      <c r="B7681">
        <v>17.482307701111051</v>
      </c>
    </row>
    <row r="7682" spans="1:2" x14ac:dyDescent="0.25">
      <c r="A7682">
        <v>767.90000000000009</v>
      </c>
      <c r="B7682">
        <v>17.797910442352581</v>
      </c>
    </row>
    <row r="7683" spans="1:2" x14ac:dyDescent="0.25">
      <c r="A7683">
        <v>768</v>
      </c>
      <c r="B7683">
        <v>18.113513183593749</v>
      </c>
    </row>
    <row r="7684" spans="1:2" x14ac:dyDescent="0.25">
      <c r="A7684">
        <v>768.1</v>
      </c>
      <c r="B7684">
        <v>18.46822353363045</v>
      </c>
    </row>
    <row r="7685" spans="1:2" x14ac:dyDescent="0.25">
      <c r="A7685">
        <v>768.2</v>
      </c>
      <c r="B7685">
        <v>18.822933883667151</v>
      </c>
    </row>
    <row r="7686" spans="1:2" x14ac:dyDescent="0.25">
      <c r="A7686">
        <v>768.30000000000007</v>
      </c>
      <c r="B7686">
        <v>19.177644233703859</v>
      </c>
    </row>
    <row r="7687" spans="1:2" x14ac:dyDescent="0.25">
      <c r="A7687">
        <v>768.40000000000009</v>
      </c>
      <c r="B7687">
        <v>19.53235458374056</v>
      </c>
    </row>
    <row r="7688" spans="1:2" x14ac:dyDescent="0.25">
      <c r="A7688">
        <v>768.5</v>
      </c>
      <c r="B7688">
        <v>19.887064933776859</v>
      </c>
    </row>
    <row r="7689" spans="1:2" x14ac:dyDescent="0.25">
      <c r="A7689">
        <v>768.6</v>
      </c>
      <c r="B7689">
        <v>20.24177528381356</v>
      </c>
    </row>
    <row r="7690" spans="1:2" x14ac:dyDescent="0.25">
      <c r="A7690">
        <v>768.7</v>
      </c>
      <c r="B7690">
        <v>20.596485633850261</v>
      </c>
    </row>
    <row r="7691" spans="1:2" x14ac:dyDescent="0.25">
      <c r="A7691">
        <v>768.80000000000007</v>
      </c>
      <c r="B7691">
        <v>20.951195983886961</v>
      </c>
    </row>
    <row r="7692" spans="1:2" x14ac:dyDescent="0.25">
      <c r="A7692">
        <v>768.90000000000009</v>
      </c>
      <c r="B7692">
        <v>21.305906333923659</v>
      </c>
    </row>
    <row r="7693" spans="1:2" x14ac:dyDescent="0.25">
      <c r="A7693">
        <v>769</v>
      </c>
      <c r="B7693">
        <v>21.660616683959962</v>
      </c>
    </row>
    <row r="7694" spans="1:2" x14ac:dyDescent="0.25">
      <c r="A7694">
        <v>769.1</v>
      </c>
      <c r="B7694">
        <v>22.012705307006922</v>
      </c>
    </row>
    <row r="7695" spans="1:2" x14ac:dyDescent="0.25">
      <c r="A7695">
        <v>769.2</v>
      </c>
      <c r="B7695">
        <v>22.364793930053871</v>
      </c>
    </row>
    <row r="7696" spans="1:2" x14ac:dyDescent="0.25">
      <c r="A7696">
        <v>769.30000000000007</v>
      </c>
      <c r="B7696">
        <v>22.716882553100831</v>
      </c>
    </row>
    <row r="7697" spans="1:2" x14ac:dyDescent="0.25">
      <c r="A7697">
        <v>769.40000000000009</v>
      </c>
      <c r="B7697">
        <v>23.06897117614778</v>
      </c>
    </row>
    <row r="7698" spans="1:2" x14ac:dyDescent="0.25">
      <c r="A7698">
        <v>769.5</v>
      </c>
      <c r="B7698">
        <v>23.421059799194339</v>
      </c>
    </row>
    <row r="7699" spans="1:2" x14ac:dyDescent="0.25">
      <c r="A7699">
        <v>769.6</v>
      </c>
      <c r="B7699">
        <v>23.773148422241292</v>
      </c>
    </row>
    <row r="7700" spans="1:2" x14ac:dyDescent="0.25">
      <c r="A7700">
        <v>769.7</v>
      </c>
      <c r="B7700">
        <v>24.125237045288241</v>
      </c>
    </row>
    <row r="7701" spans="1:2" x14ac:dyDescent="0.25">
      <c r="A7701">
        <v>769.80000000000007</v>
      </c>
      <c r="B7701">
        <v>24.477325668335201</v>
      </c>
    </row>
    <row r="7702" spans="1:2" x14ac:dyDescent="0.25">
      <c r="A7702">
        <v>769.90000000000009</v>
      </c>
      <c r="B7702">
        <v>24.82941429138215</v>
      </c>
    </row>
    <row r="7703" spans="1:2" x14ac:dyDescent="0.25">
      <c r="A7703">
        <v>770</v>
      </c>
      <c r="B7703">
        <v>25.181502914428709</v>
      </c>
    </row>
    <row r="7704" spans="1:2" x14ac:dyDescent="0.25">
      <c r="A7704">
        <v>770.1</v>
      </c>
      <c r="B7704">
        <v>25.647887783050638</v>
      </c>
    </row>
    <row r="7705" spans="1:2" x14ac:dyDescent="0.25">
      <c r="A7705">
        <v>770.2</v>
      </c>
      <c r="B7705">
        <v>26.114272651672572</v>
      </c>
    </row>
    <row r="7706" spans="1:2" x14ac:dyDescent="0.25">
      <c r="A7706">
        <v>770.30000000000007</v>
      </c>
      <c r="B7706">
        <v>26.580657520294501</v>
      </c>
    </row>
    <row r="7707" spans="1:2" x14ac:dyDescent="0.25">
      <c r="A7707">
        <v>770.40000000000009</v>
      </c>
      <c r="B7707">
        <v>27.047042388916442</v>
      </c>
    </row>
    <row r="7708" spans="1:2" x14ac:dyDescent="0.25">
      <c r="A7708">
        <v>770.5</v>
      </c>
      <c r="B7708">
        <v>27.513427257537838</v>
      </c>
    </row>
    <row r="7709" spans="1:2" x14ac:dyDescent="0.25">
      <c r="A7709">
        <v>770.6</v>
      </c>
      <c r="B7709">
        <v>27.979812126159771</v>
      </c>
    </row>
    <row r="7710" spans="1:2" x14ac:dyDescent="0.25">
      <c r="A7710">
        <v>770.7</v>
      </c>
      <c r="B7710">
        <v>28.446196994781701</v>
      </c>
    </row>
    <row r="7711" spans="1:2" x14ac:dyDescent="0.25">
      <c r="A7711">
        <v>770.80000000000007</v>
      </c>
      <c r="B7711">
        <v>28.912581863403641</v>
      </c>
    </row>
    <row r="7712" spans="1:2" x14ac:dyDescent="0.25">
      <c r="A7712">
        <v>770.90000000000009</v>
      </c>
      <c r="B7712">
        <v>29.378966732025571</v>
      </c>
    </row>
    <row r="7713" spans="1:2" x14ac:dyDescent="0.25">
      <c r="A7713">
        <v>771</v>
      </c>
      <c r="B7713">
        <v>29.845351600646971</v>
      </c>
    </row>
    <row r="7714" spans="1:2" x14ac:dyDescent="0.25">
      <c r="A7714">
        <v>771.1</v>
      </c>
      <c r="B7714">
        <v>30.333276386261101</v>
      </c>
    </row>
    <row r="7715" spans="1:2" x14ac:dyDescent="0.25">
      <c r="A7715">
        <v>771.2</v>
      </c>
      <c r="B7715">
        <v>30.82120117187522</v>
      </c>
    </row>
    <row r="7716" spans="1:2" x14ac:dyDescent="0.25">
      <c r="A7716">
        <v>771.30000000000007</v>
      </c>
      <c r="B7716">
        <v>31.30912595748935</v>
      </c>
    </row>
    <row r="7717" spans="1:2" x14ac:dyDescent="0.25">
      <c r="A7717">
        <v>771.40000000000009</v>
      </c>
      <c r="B7717">
        <v>31.797050743103469</v>
      </c>
    </row>
    <row r="7718" spans="1:2" x14ac:dyDescent="0.25">
      <c r="A7718">
        <v>771.5</v>
      </c>
      <c r="B7718">
        <v>32.284975528717041</v>
      </c>
    </row>
    <row r="7719" spans="1:2" x14ac:dyDescent="0.25">
      <c r="A7719">
        <v>771.6</v>
      </c>
      <c r="B7719">
        <v>32.772900314331167</v>
      </c>
    </row>
    <row r="7720" spans="1:2" x14ac:dyDescent="0.25">
      <c r="A7720">
        <v>771.7</v>
      </c>
      <c r="B7720">
        <v>33.260825099945293</v>
      </c>
    </row>
    <row r="7721" spans="1:2" x14ac:dyDescent="0.25">
      <c r="A7721">
        <v>771.80000000000007</v>
      </c>
      <c r="B7721">
        <v>33.748749885559413</v>
      </c>
    </row>
    <row r="7722" spans="1:2" x14ac:dyDescent="0.25">
      <c r="A7722">
        <v>771.90000000000009</v>
      </c>
      <c r="B7722">
        <v>34.236674671173539</v>
      </c>
    </row>
    <row r="7723" spans="1:2" x14ac:dyDescent="0.25">
      <c r="A7723">
        <v>772</v>
      </c>
      <c r="B7723">
        <v>34.724599456787111</v>
      </c>
    </row>
    <row r="7724" spans="1:2" x14ac:dyDescent="0.25">
      <c r="A7724">
        <v>772.1</v>
      </c>
      <c r="B7724">
        <v>35.135250396728608</v>
      </c>
    </row>
    <row r="7725" spans="1:2" x14ac:dyDescent="0.25">
      <c r="A7725">
        <v>772.2</v>
      </c>
      <c r="B7725">
        <v>35.545901336670113</v>
      </c>
    </row>
    <row r="7726" spans="1:2" x14ac:dyDescent="0.25">
      <c r="A7726">
        <v>772.30000000000007</v>
      </c>
      <c r="B7726">
        <v>35.95655227661161</v>
      </c>
    </row>
    <row r="7727" spans="1:2" x14ac:dyDescent="0.25">
      <c r="A7727">
        <v>772.40000000000009</v>
      </c>
      <c r="B7727">
        <v>36.367203216553108</v>
      </c>
    </row>
    <row r="7728" spans="1:2" x14ac:dyDescent="0.25">
      <c r="A7728">
        <v>772.5</v>
      </c>
      <c r="B7728">
        <v>36.777854156494143</v>
      </c>
    </row>
    <row r="7729" spans="1:2" x14ac:dyDescent="0.25">
      <c r="A7729">
        <v>772.6</v>
      </c>
      <c r="B7729">
        <v>37.188505096435641</v>
      </c>
    </row>
    <row r="7730" spans="1:2" x14ac:dyDescent="0.25">
      <c r="A7730">
        <v>772.7</v>
      </c>
      <c r="B7730">
        <v>37.599156036377138</v>
      </c>
    </row>
    <row r="7731" spans="1:2" x14ac:dyDescent="0.25">
      <c r="A7731">
        <v>772.80000000000007</v>
      </c>
      <c r="B7731">
        <v>38.009806976318643</v>
      </c>
    </row>
    <row r="7732" spans="1:2" x14ac:dyDescent="0.25">
      <c r="A7732">
        <v>772.90000000000009</v>
      </c>
      <c r="B7732">
        <v>38.420457916260133</v>
      </c>
    </row>
    <row r="7733" spans="1:2" x14ac:dyDescent="0.25">
      <c r="A7733">
        <v>773</v>
      </c>
      <c r="B7733">
        <v>38.831108856201169</v>
      </c>
    </row>
    <row r="7734" spans="1:2" x14ac:dyDescent="0.25">
      <c r="A7734">
        <v>773.1</v>
      </c>
      <c r="B7734">
        <v>39.36619125366223</v>
      </c>
    </row>
    <row r="7735" spans="1:2" x14ac:dyDescent="0.25">
      <c r="A7735">
        <v>773.2</v>
      </c>
      <c r="B7735">
        <v>39.90127365112329</v>
      </c>
    </row>
    <row r="7736" spans="1:2" x14ac:dyDescent="0.25">
      <c r="A7736">
        <v>773.30000000000007</v>
      </c>
      <c r="B7736">
        <v>40.436356048584351</v>
      </c>
    </row>
    <row r="7737" spans="1:2" x14ac:dyDescent="0.25">
      <c r="A7737">
        <v>773.40000000000009</v>
      </c>
      <c r="B7737">
        <v>40.971438446045411</v>
      </c>
    </row>
    <row r="7738" spans="1:2" x14ac:dyDescent="0.25">
      <c r="A7738">
        <v>773.5</v>
      </c>
      <c r="B7738">
        <v>41.506520843505861</v>
      </c>
    </row>
    <row r="7739" spans="1:2" x14ac:dyDescent="0.25">
      <c r="A7739">
        <v>773.6</v>
      </c>
      <c r="B7739">
        <v>42.041603240966921</v>
      </c>
    </row>
    <row r="7740" spans="1:2" x14ac:dyDescent="0.25">
      <c r="A7740">
        <v>773.7</v>
      </c>
      <c r="B7740">
        <v>42.576685638427982</v>
      </c>
    </row>
    <row r="7741" spans="1:2" x14ac:dyDescent="0.25">
      <c r="A7741">
        <v>773.80000000000007</v>
      </c>
      <c r="B7741">
        <v>43.111768035889042</v>
      </c>
    </row>
    <row r="7742" spans="1:2" x14ac:dyDescent="0.25">
      <c r="A7742">
        <v>773.90000000000009</v>
      </c>
      <c r="B7742">
        <v>43.646850433350103</v>
      </c>
    </row>
    <row r="7743" spans="1:2" x14ac:dyDescent="0.25">
      <c r="A7743">
        <v>774</v>
      </c>
      <c r="B7743">
        <v>44.181932830810553</v>
      </c>
    </row>
    <row r="7744" spans="1:2" x14ac:dyDescent="0.25">
      <c r="A7744">
        <v>774.1</v>
      </c>
      <c r="B7744">
        <v>44.38150535583501</v>
      </c>
    </row>
    <row r="7745" spans="1:2" x14ac:dyDescent="0.25">
      <c r="A7745">
        <v>774.2</v>
      </c>
      <c r="B7745">
        <v>44.581077880859468</v>
      </c>
    </row>
    <row r="7746" spans="1:2" x14ac:dyDescent="0.25">
      <c r="A7746">
        <v>774.30000000000007</v>
      </c>
      <c r="B7746">
        <v>44.780650405883932</v>
      </c>
    </row>
    <row r="7747" spans="1:2" x14ac:dyDescent="0.25">
      <c r="A7747">
        <v>774.40000000000009</v>
      </c>
      <c r="B7747">
        <v>44.98022293090839</v>
      </c>
    </row>
    <row r="7748" spans="1:2" x14ac:dyDescent="0.25">
      <c r="A7748">
        <v>774.5</v>
      </c>
      <c r="B7748">
        <v>45.17979545593262</v>
      </c>
    </row>
    <row r="7749" spans="1:2" x14ac:dyDescent="0.25">
      <c r="A7749">
        <v>774.6</v>
      </c>
      <c r="B7749">
        <v>45.379367980957078</v>
      </c>
    </row>
    <row r="7750" spans="1:2" x14ac:dyDescent="0.25">
      <c r="A7750">
        <v>774.7</v>
      </c>
      <c r="B7750">
        <v>45.578940505981542</v>
      </c>
    </row>
    <row r="7751" spans="1:2" x14ac:dyDescent="0.25">
      <c r="A7751">
        <v>774.80000000000007</v>
      </c>
      <c r="B7751">
        <v>45.778513031006</v>
      </c>
    </row>
    <row r="7752" spans="1:2" x14ac:dyDescent="0.25">
      <c r="A7752">
        <v>774.90000000000009</v>
      </c>
      <c r="B7752">
        <v>45.978085556030457</v>
      </c>
    </row>
    <row r="7753" spans="1:2" x14ac:dyDescent="0.25">
      <c r="A7753">
        <v>775</v>
      </c>
      <c r="B7753">
        <v>46.177658081054688</v>
      </c>
    </row>
    <row r="7754" spans="1:2" x14ac:dyDescent="0.25">
      <c r="A7754">
        <v>775.1</v>
      </c>
      <c r="B7754">
        <v>46.532453918457108</v>
      </c>
    </row>
    <row r="7755" spans="1:2" x14ac:dyDescent="0.25">
      <c r="A7755">
        <v>775.2</v>
      </c>
      <c r="B7755">
        <v>46.887249755859543</v>
      </c>
    </row>
    <row r="7756" spans="1:2" x14ac:dyDescent="0.25">
      <c r="A7756">
        <v>775.30000000000007</v>
      </c>
      <c r="B7756">
        <v>47.242045593261963</v>
      </c>
    </row>
    <row r="7757" spans="1:2" x14ac:dyDescent="0.25">
      <c r="A7757">
        <v>775.40000000000009</v>
      </c>
      <c r="B7757">
        <v>47.596841430664377</v>
      </c>
    </row>
    <row r="7758" spans="1:2" x14ac:dyDescent="0.25">
      <c r="A7758">
        <v>775.5</v>
      </c>
      <c r="B7758">
        <v>47.951637268066413</v>
      </c>
    </row>
    <row r="7759" spans="1:2" x14ac:dyDescent="0.25">
      <c r="A7759">
        <v>775.6</v>
      </c>
      <c r="B7759">
        <v>48.306433105468827</v>
      </c>
    </row>
    <row r="7760" spans="1:2" x14ac:dyDescent="0.25">
      <c r="A7760">
        <v>775.7</v>
      </c>
      <c r="B7760">
        <v>48.661228942871247</v>
      </c>
    </row>
    <row r="7761" spans="1:2" x14ac:dyDescent="0.25">
      <c r="A7761">
        <v>775.80000000000007</v>
      </c>
      <c r="B7761">
        <v>49.016024780273668</v>
      </c>
    </row>
    <row r="7762" spans="1:2" x14ac:dyDescent="0.25">
      <c r="A7762">
        <v>775.90000000000009</v>
      </c>
      <c r="B7762">
        <v>49.370820617676102</v>
      </c>
    </row>
    <row r="7763" spans="1:2" x14ac:dyDescent="0.25">
      <c r="A7763">
        <v>776</v>
      </c>
      <c r="B7763">
        <v>49.725616455078118</v>
      </c>
    </row>
    <row r="7764" spans="1:2" x14ac:dyDescent="0.25">
      <c r="A7764">
        <v>776.1</v>
      </c>
      <c r="B7764">
        <v>50.154506835937589</v>
      </c>
    </row>
    <row r="7765" spans="1:2" x14ac:dyDescent="0.25">
      <c r="A7765">
        <v>776.2</v>
      </c>
      <c r="B7765">
        <v>50.583397216797067</v>
      </c>
    </row>
    <row r="7766" spans="1:2" x14ac:dyDescent="0.25">
      <c r="A7766">
        <v>776.30000000000007</v>
      </c>
      <c r="B7766">
        <v>51.012287597656538</v>
      </c>
    </row>
    <row r="7767" spans="1:2" x14ac:dyDescent="0.25">
      <c r="A7767">
        <v>776.40000000000009</v>
      </c>
      <c r="B7767">
        <v>51.441177978516023</v>
      </c>
    </row>
    <row r="7768" spans="1:2" x14ac:dyDescent="0.25">
      <c r="A7768">
        <v>776.5</v>
      </c>
      <c r="B7768">
        <v>51.870068359374997</v>
      </c>
    </row>
    <row r="7769" spans="1:2" x14ac:dyDescent="0.25">
      <c r="A7769">
        <v>776.6</v>
      </c>
      <c r="B7769">
        <v>52.298958740234482</v>
      </c>
    </row>
    <row r="7770" spans="1:2" x14ac:dyDescent="0.25">
      <c r="A7770">
        <v>776.7</v>
      </c>
      <c r="B7770">
        <v>52.727849121093953</v>
      </c>
    </row>
    <row r="7771" spans="1:2" x14ac:dyDescent="0.25">
      <c r="A7771">
        <v>776.80000000000007</v>
      </c>
      <c r="B7771">
        <v>53.156739501953417</v>
      </c>
    </row>
    <row r="7772" spans="1:2" x14ac:dyDescent="0.25">
      <c r="A7772">
        <v>776.90000000000009</v>
      </c>
      <c r="B7772">
        <v>53.585629882812903</v>
      </c>
    </row>
    <row r="7773" spans="1:2" x14ac:dyDescent="0.25">
      <c r="A7773">
        <v>777</v>
      </c>
      <c r="B7773">
        <v>54.014520263671884</v>
      </c>
    </row>
    <row r="7774" spans="1:2" x14ac:dyDescent="0.25">
      <c r="A7774">
        <v>777.1</v>
      </c>
      <c r="B7774">
        <v>54.16084957122807</v>
      </c>
    </row>
    <row r="7775" spans="1:2" x14ac:dyDescent="0.25">
      <c r="A7775">
        <v>777.2</v>
      </c>
      <c r="B7775">
        <v>54.307178878784264</v>
      </c>
    </row>
    <row r="7776" spans="1:2" x14ac:dyDescent="0.25">
      <c r="A7776">
        <v>777.30000000000007</v>
      </c>
      <c r="B7776">
        <v>54.453508186340443</v>
      </c>
    </row>
    <row r="7777" spans="1:2" x14ac:dyDescent="0.25">
      <c r="A7777">
        <v>777.40000000000009</v>
      </c>
      <c r="B7777">
        <v>54.599837493896622</v>
      </c>
    </row>
    <row r="7778" spans="1:2" x14ac:dyDescent="0.25">
      <c r="A7778">
        <v>777.5</v>
      </c>
      <c r="B7778">
        <v>54.746166801452652</v>
      </c>
    </row>
    <row r="7779" spans="1:2" x14ac:dyDescent="0.25">
      <c r="A7779">
        <v>777.6</v>
      </c>
      <c r="B7779">
        <v>54.892496109008817</v>
      </c>
    </row>
    <row r="7780" spans="1:2" x14ac:dyDescent="0.25">
      <c r="A7780">
        <v>777.7</v>
      </c>
      <c r="B7780">
        <v>55.038825416565011</v>
      </c>
    </row>
    <row r="7781" spans="1:2" x14ac:dyDescent="0.25">
      <c r="A7781">
        <v>777.80000000000007</v>
      </c>
      <c r="B7781">
        <v>55.185154724121197</v>
      </c>
    </row>
    <row r="7782" spans="1:2" x14ac:dyDescent="0.25">
      <c r="A7782">
        <v>777.90000000000009</v>
      </c>
      <c r="B7782">
        <v>55.331484031677377</v>
      </c>
    </row>
    <row r="7783" spans="1:2" x14ac:dyDescent="0.25">
      <c r="A7783">
        <v>778</v>
      </c>
      <c r="B7783">
        <v>55.4778133392334</v>
      </c>
    </row>
    <row r="7784" spans="1:2" x14ac:dyDescent="0.25">
      <c r="A7784">
        <v>778.1</v>
      </c>
      <c r="B7784">
        <v>55.654863166809122</v>
      </c>
    </row>
    <row r="7785" spans="1:2" x14ac:dyDescent="0.25">
      <c r="A7785">
        <v>778.2</v>
      </c>
      <c r="B7785">
        <v>55.831912994384851</v>
      </c>
    </row>
    <row r="7786" spans="1:2" x14ac:dyDescent="0.25">
      <c r="A7786">
        <v>778.30000000000007</v>
      </c>
      <c r="B7786">
        <v>56.008962821960573</v>
      </c>
    </row>
    <row r="7787" spans="1:2" x14ac:dyDescent="0.25">
      <c r="A7787">
        <v>778.40000000000009</v>
      </c>
      <c r="B7787">
        <v>56.186012649536288</v>
      </c>
    </row>
    <row r="7788" spans="1:2" x14ac:dyDescent="0.25">
      <c r="A7788">
        <v>778.5</v>
      </c>
      <c r="B7788">
        <v>56.363062477111818</v>
      </c>
    </row>
    <row r="7789" spans="1:2" x14ac:dyDescent="0.25">
      <c r="A7789">
        <v>778.6</v>
      </c>
      <c r="B7789">
        <v>56.540112304687547</v>
      </c>
    </row>
    <row r="7790" spans="1:2" x14ac:dyDescent="0.25">
      <c r="A7790">
        <v>778.7</v>
      </c>
      <c r="B7790">
        <v>56.717162132263269</v>
      </c>
    </row>
    <row r="7791" spans="1:2" x14ac:dyDescent="0.25">
      <c r="A7791">
        <v>778.80000000000007</v>
      </c>
      <c r="B7791">
        <v>56.894211959838998</v>
      </c>
    </row>
    <row r="7792" spans="1:2" x14ac:dyDescent="0.25">
      <c r="A7792">
        <v>778.90000000000009</v>
      </c>
      <c r="B7792">
        <v>57.07126178741472</v>
      </c>
    </row>
    <row r="7793" spans="1:2" x14ac:dyDescent="0.25">
      <c r="A7793">
        <v>779</v>
      </c>
      <c r="B7793">
        <v>57.248311614990243</v>
      </c>
    </row>
    <row r="7794" spans="1:2" x14ac:dyDescent="0.25">
      <c r="A7794">
        <v>779.1</v>
      </c>
      <c r="B7794">
        <v>57.418808898925832</v>
      </c>
    </row>
    <row r="7795" spans="1:2" x14ac:dyDescent="0.25">
      <c r="A7795">
        <v>779.2</v>
      </c>
      <c r="B7795">
        <v>57.589306182861407</v>
      </c>
    </row>
    <row r="7796" spans="1:2" x14ac:dyDescent="0.25">
      <c r="A7796">
        <v>779.30000000000007</v>
      </c>
      <c r="B7796">
        <v>57.759803466797003</v>
      </c>
    </row>
    <row r="7797" spans="1:2" x14ac:dyDescent="0.25">
      <c r="A7797">
        <v>779.40000000000009</v>
      </c>
      <c r="B7797">
        <v>57.930300750732577</v>
      </c>
    </row>
    <row r="7798" spans="1:2" x14ac:dyDescent="0.25">
      <c r="A7798">
        <v>779.5</v>
      </c>
      <c r="B7798">
        <v>58.100798034667967</v>
      </c>
    </row>
    <row r="7799" spans="1:2" x14ac:dyDescent="0.25">
      <c r="A7799">
        <v>779.6</v>
      </c>
      <c r="B7799">
        <v>58.271295318603563</v>
      </c>
    </row>
    <row r="7800" spans="1:2" x14ac:dyDescent="0.25">
      <c r="A7800">
        <v>779.7</v>
      </c>
      <c r="B7800">
        <v>58.441792602539152</v>
      </c>
    </row>
    <row r="7801" spans="1:2" x14ac:dyDescent="0.25">
      <c r="A7801">
        <v>779.80000000000007</v>
      </c>
      <c r="B7801">
        <v>58.612289886474727</v>
      </c>
    </row>
    <row r="7802" spans="1:2" x14ac:dyDescent="0.25">
      <c r="A7802">
        <v>779.90000000000009</v>
      </c>
      <c r="B7802">
        <v>58.782787170410323</v>
      </c>
    </row>
    <row r="7803" spans="1:2" x14ac:dyDescent="0.25">
      <c r="A7803">
        <v>780</v>
      </c>
      <c r="B7803">
        <v>58.953284454345713</v>
      </c>
    </row>
    <row r="7804" spans="1:2" x14ac:dyDescent="0.25">
      <c r="A7804">
        <v>780.1</v>
      </c>
      <c r="B7804">
        <v>59.098145523071331</v>
      </c>
    </row>
    <row r="7805" spans="1:2" x14ac:dyDescent="0.25">
      <c r="A7805">
        <v>780.2</v>
      </c>
      <c r="B7805">
        <v>59.243006591796949</v>
      </c>
    </row>
    <row r="7806" spans="1:2" x14ac:dyDescent="0.25">
      <c r="A7806">
        <v>780.30000000000007</v>
      </c>
      <c r="B7806">
        <v>59.387867660522573</v>
      </c>
    </row>
    <row r="7807" spans="1:2" x14ac:dyDescent="0.25">
      <c r="A7807">
        <v>780.40000000000009</v>
      </c>
      <c r="B7807">
        <v>59.532728729248177</v>
      </c>
    </row>
    <row r="7808" spans="1:2" x14ac:dyDescent="0.25">
      <c r="A7808">
        <v>780.5</v>
      </c>
      <c r="B7808">
        <v>59.677589797973638</v>
      </c>
    </row>
    <row r="7809" spans="1:2" x14ac:dyDescent="0.25">
      <c r="A7809">
        <v>780.6</v>
      </c>
      <c r="B7809">
        <v>59.822450866699249</v>
      </c>
    </row>
    <row r="7810" spans="1:2" x14ac:dyDescent="0.25">
      <c r="A7810">
        <v>780.7</v>
      </c>
      <c r="B7810">
        <v>59.967311935424867</v>
      </c>
    </row>
    <row r="7811" spans="1:2" x14ac:dyDescent="0.25">
      <c r="A7811">
        <v>780.80000000000007</v>
      </c>
      <c r="B7811">
        <v>60.112173004150478</v>
      </c>
    </row>
    <row r="7812" spans="1:2" x14ac:dyDescent="0.25">
      <c r="A7812">
        <v>780.90000000000009</v>
      </c>
      <c r="B7812">
        <v>60.257034072876102</v>
      </c>
    </row>
    <row r="7813" spans="1:2" x14ac:dyDescent="0.25">
      <c r="A7813">
        <v>781</v>
      </c>
      <c r="B7813">
        <v>60.401895141601557</v>
      </c>
    </row>
    <row r="7814" spans="1:2" x14ac:dyDescent="0.25">
      <c r="A7814">
        <v>781.1</v>
      </c>
      <c r="B7814">
        <v>60.549922027587918</v>
      </c>
    </row>
    <row r="7815" spans="1:2" x14ac:dyDescent="0.25">
      <c r="A7815">
        <v>781.2</v>
      </c>
      <c r="B7815">
        <v>60.69794891357428</v>
      </c>
    </row>
    <row r="7816" spans="1:2" x14ac:dyDescent="0.25">
      <c r="A7816">
        <v>781.30000000000007</v>
      </c>
      <c r="B7816">
        <v>60.845975799560641</v>
      </c>
    </row>
    <row r="7817" spans="1:2" x14ac:dyDescent="0.25">
      <c r="A7817">
        <v>781.40000000000009</v>
      </c>
      <c r="B7817">
        <v>60.994002685547002</v>
      </c>
    </row>
    <row r="7818" spans="1:2" x14ac:dyDescent="0.25">
      <c r="A7818">
        <v>781.5</v>
      </c>
      <c r="B7818">
        <v>61.1420295715332</v>
      </c>
    </row>
    <row r="7819" spans="1:2" x14ac:dyDescent="0.25">
      <c r="A7819">
        <v>781.6</v>
      </c>
      <c r="B7819">
        <v>61.290056457519562</v>
      </c>
    </row>
    <row r="7820" spans="1:2" x14ac:dyDescent="0.25">
      <c r="A7820">
        <v>781.7</v>
      </c>
      <c r="B7820">
        <v>61.438083343505923</v>
      </c>
    </row>
    <row r="7821" spans="1:2" x14ac:dyDescent="0.25">
      <c r="A7821">
        <v>781.80000000000007</v>
      </c>
      <c r="B7821">
        <v>61.586110229492277</v>
      </c>
    </row>
    <row r="7822" spans="1:2" x14ac:dyDescent="0.25">
      <c r="A7822">
        <v>781.90000000000009</v>
      </c>
      <c r="B7822">
        <v>61.734137115478653</v>
      </c>
    </row>
    <row r="7823" spans="1:2" x14ac:dyDescent="0.25">
      <c r="A7823">
        <v>782</v>
      </c>
      <c r="B7823">
        <v>61.882164001464837</v>
      </c>
    </row>
    <row r="7824" spans="1:2" x14ac:dyDescent="0.25">
      <c r="A7824">
        <v>782.1</v>
      </c>
      <c r="B7824">
        <v>61.961805458068859</v>
      </c>
    </row>
    <row r="7825" spans="1:2" x14ac:dyDescent="0.25">
      <c r="A7825">
        <v>782.2</v>
      </c>
      <c r="B7825">
        <v>62.041446914672882</v>
      </c>
    </row>
    <row r="7826" spans="1:2" x14ac:dyDescent="0.25">
      <c r="A7826">
        <v>782.30000000000007</v>
      </c>
      <c r="B7826">
        <v>62.121088371276898</v>
      </c>
    </row>
    <row r="7827" spans="1:2" x14ac:dyDescent="0.25">
      <c r="A7827">
        <v>782.40000000000009</v>
      </c>
      <c r="B7827">
        <v>62.200729827880927</v>
      </c>
    </row>
    <row r="7828" spans="1:2" x14ac:dyDescent="0.25">
      <c r="A7828">
        <v>782.5</v>
      </c>
      <c r="B7828">
        <v>62.280371284484858</v>
      </c>
    </row>
    <row r="7829" spans="1:2" x14ac:dyDescent="0.25">
      <c r="A7829">
        <v>782.6</v>
      </c>
      <c r="B7829">
        <v>62.360012741088887</v>
      </c>
    </row>
    <row r="7830" spans="1:2" x14ac:dyDescent="0.25">
      <c r="A7830">
        <v>782.7</v>
      </c>
      <c r="B7830">
        <v>62.43965419769291</v>
      </c>
    </row>
    <row r="7831" spans="1:2" x14ac:dyDescent="0.25">
      <c r="A7831">
        <v>782.80000000000007</v>
      </c>
      <c r="B7831">
        <v>62.519295654296933</v>
      </c>
    </row>
    <row r="7832" spans="1:2" x14ac:dyDescent="0.25">
      <c r="A7832">
        <v>782.90000000000009</v>
      </c>
      <c r="B7832">
        <v>62.598937110900962</v>
      </c>
    </row>
    <row r="7833" spans="1:2" x14ac:dyDescent="0.25">
      <c r="A7833">
        <v>783</v>
      </c>
      <c r="B7833">
        <v>62.678578567504893</v>
      </c>
    </row>
    <row r="7834" spans="1:2" x14ac:dyDescent="0.25">
      <c r="A7834">
        <v>783.1</v>
      </c>
      <c r="B7834">
        <v>62.755564308166527</v>
      </c>
    </row>
    <row r="7835" spans="1:2" x14ac:dyDescent="0.25">
      <c r="A7835">
        <v>783.2</v>
      </c>
      <c r="B7835">
        <v>62.832550048828168</v>
      </c>
    </row>
    <row r="7836" spans="1:2" x14ac:dyDescent="0.25">
      <c r="A7836">
        <v>783.30000000000007</v>
      </c>
      <c r="B7836">
        <v>62.909535789489809</v>
      </c>
    </row>
    <row r="7837" spans="1:2" x14ac:dyDescent="0.25">
      <c r="A7837">
        <v>783.40000000000009</v>
      </c>
      <c r="B7837">
        <v>62.986521530151443</v>
      </c>
    </row>
    <row r="7838" spans="1:2" x14ac:dyDescent="0.25">
      <c r="A7838">
        <v>783.5</v>
      </c>
      <c r="B7838">
        <v>63.063507270812991</v>
      </c>
    </row>
    <row r="7839" spans="1:2" x14ac:dyDescent="0.25">
      <c r="A7839">
        <v>783.6</v>
      </c>
      <c r="B7839">
        <v>63.140493011474632</v>
      </c>
    </row>
    <row r="7840" spans="1:2" x14ac:dyDescent="0.25">
      <c r="A7840">
        <v>783.7</v>
      </c>
      <c r="B7840">
        <v>63.217478752136273</v>
      </c>
    </row>
    <row r="7841" spans="1:2" x14ac:dyDescent="0.25">
      <c r="A7841">
        <v>783.80000000000007</v>
      </c>
      <c r="B7841">
        <v>63.294464492797907</v>
      </c>
    </row>
    <row r="7842" spans="1:2" x14ac:dyDescent="0.25">
      <c r="A7842">
        <v>783.90000000000009</v>
      </c>
      <c r="B7842">
        <v>63.371450233459548</v>
      </c>
    </row>
    <row r="7843" spans="1:2" x14ac:dyDescent="0.25">
      <c r="A7843">
        <v>784</v>
      </c>
      <c r="B7843">
        <v>63.448435974121097</v>
      </c>
    </row>
    <row r="7844" spans="1:2" x14ac:dyDescent="0.25">
      <c r="A7844">
        <v>784.1</v>
      </c>
      <c r="B7844">
        <v>63.509511337280287</v>
      </c>
    </row>
    <row r="7845" spans="1:2" x14ac:dyDescent="0.25">
      <c r="A7845">
        <v>784.2</v>
      </c>
      <c r="B7845">
        <v>63.570586700439478</v>
      </c>
    </row>
    <row r="7846" spans="1:2" x14ac:dyDescent="0.25">
      <c r="A7846">
        <v>784.30000000000007</v>
      </c>
      <c r="B7846">
        <v>63.631662063598682</v>
      </c>
    </row>
    <row r="7847" spans="1:2" x14ac:dyDescent="0.25">
      <c r="A7847">
        <v>784.40000000000009</v>
      </c>
      <c r="B7847">
        <v>63.692737426757873</v>
      </c>
    </row>
    <row r="7848" spans="1:2" x14ac:dyDescent="0.25">
      <c r="A7848">
        <v>784.5</v>
      </c>
      <c r="B7848">
        <v>63.753812789916992</v>
      </c>
    </row>
    <row r="7849" spans="1:2" x14ac:dyDescent="0.25">
      <c r="A7849">
        <v>784.6</v>
      </c>
      <c r="B7849">
        <v>63.814888153076183</v>
      </c>
    </row>
    <row r="7850" spans="1:2" x14ac:dyDescent="0.25">
      <c r="A7850">
        <v>784.7</v>
      </c>
      <c r="B7850">
        <v>63.87596351623538</v>
      </c>
    </row>
    <row r="7851" spans="1:2" x14ac:dyDescent="0.25">
      <c r="A7851">
        <v>784.80000000000007</v>
      </c>
      <c r="B7851">
        <v>63.937038879394571</v>
      </c>
    </row>
    <row r="7852" spans="1:2" x14ac:dyDescent="0.25">
      <c r="A7852">
        <v>784.90000000000009</v>
      </c>
      <c r="B7852">
        <v>63.998114242553761</v>
      </c>
    </row>
    <row r="7853" spans="1:2" x14ac:dyDescent="0.25">
      <c r="A7853">
        <v>785</v>
      </c>
      <c r="B7853">
        <v>64.059189605712888</v>
      </c>
    </row>
    <row r="7854" spans="1:2" x14ac:dyDescent="0.25">
      <c r="A7854">
        <v>785.1</v>
      </c>
      <c r="B7854">
        <v>64.099699020385742</v>
      </c>
    </row>
    <row r="7855" spans="1:2" x14ac:dyDescent="0.25">
      <c r="A7855">
        <v>785.2</v>
      </c>
      <c r="B7855">
        <v>64.140208435058611</v>
      </c>
    </row>
    <row r="7856" spans="1:2" x14ac:dyDescent="0.25">
      <c r="A7856">
        <v>785.30000000000007</v>
      </c>
      <c r="B7856">
        <v>64.180717849731465</v>
      </c>
    </row>
    <row r="7857" spans="1:2" x14ac:dyDescent="0.25">
      <c r="A7857">
        <v>785.40000000000009</v>
      </c>
      <c r="B7857">
        <v>64.221227264404334</v>
      </c>
    </row>
    <row r="7858" spans="1:2" x14ac:dyDescent="0.25">
      <c r="A7858">
        <v>785.5</v>
      </c>
      <c r="B7858">
        <v>64.261736679077146</v>
      </c>
    </row>
    <row r="7859" spans="1:2" x14ac:dyDescent="0.25">
      <c r="A7859">
        <v>785.6</v>
      </c>
      <c r="B7859">
        <v>64.30224609375</v>
      </c>
    </row>
    <row r="7860" spans="1:2" x14ac:dyDescent="0.25">
      <c r="A7860">
        <v>785.7</v>
      </c>
      <c r="B7860">
        <v>64.342755508422869</v>
      </c>
    </row>
    <row r="7861" spans="1:2" x14ac:dyDescent="0.25">
      <c r="A7861">
        <v>785.80000000000007</v>
      </c>
      <c r="B7861">
        <v>64.383264923095723</v>
      </c>
    </row>
    <row r="7862" spans="1:2" x14ac:dyDescent="0.25">
      <c r="A7862">
        <v>785.90000000000009</v>
      </c>
      <c r="B7862">
        <v>64.423774337768592</v>
      </c>
    </row>
    <row r="7863" spans="1:2" x14ac:dyDescent="0.25">
      <c r="A7863">
        <v>786</v>
      </c>
      <c r="B7863">
        <v>64.464283752441403</v>
      </c>
    </row>
    <row r="7864" spans="1:2" x14ac:dyDescent="0.25">
      <c r="A7864">
        <v>786.1</v>
      </c>
      <c r="B7864">
        <v>64.510314025878913</v>
      </c>
    </row>
    <row r="7865" spans="1:2" x14ac:dyDescent="0.25">
      <c r="A7865">
        <v>786.2</v>
      </c>
      <c r="B7865">
        <v>64.556344299316422</v>
      </c>
    </row>
    <row r="7866" spans="1:2" x14ac:dyDescent="0.25">
      <c r="A7866">
        <v>786.30000000000007</v>
      </c>
      <c r="B7866">
        <v>64.602374572753931</v>
      </c>
    </row>
    <row r="7867" spans="1:2" x14ac:dyDescent="0.25">
      <c r="A7867">
        <v>786.40000000000009</v>
      </c>
      <c r="B7867">
        <v>64.648404846191454</v>
      </c>
    </row>
    <row r="7868" spans="1:2" x14ac:dyDescent="0.25">
      <c r="A7868">
        <v>786.5</v>
      </c>
      <c r="B7868">
        <v>64.694435119628906</v>
      </c>
    </row>
    <row r="7869" spans="1:2" x14ac:dyDescent="0.25">
      <c r="A7869">
        <v>786.6</v>
      </c>
      <c r="B7869">
        <v>64.740465393066415</v>
      </c>
    </row>
    <row r="7870" spans="1:2" x14ac:dyDescent="0.25">
      <c r="A7870">
        <v>786.7</v>
      </c>
      <c r="B7870">
        <v>64.786495666503924</v>
      </c>
    </row>
    <row r="7871" spans="1:2" x14ac:dyDescent="0.25">
      <c r="A7871">
        <v>786.80000000000007</v>
      </c>
      <c r="B7871">
        <v>64.832525939941434</v>
      </c>
    </row>
    <row r="7872" spans="1:2" x14ac:dyDescent="0.25">
      <c r="A7872">
        <v>786.90000000000009</v>
      </c>
      <c r="B7872">
        <v>64.878556213378957</v>
      </c>
    </row>
    <row r="7873" spans="1:2" x14ac:dyDescent="0.25">
      <c r="A7873">
        <v>787</v>
      </c>
      <c r="B7873">
        <v>64.924586486816409</v>
      </c>
    </row>
    <row r="7874" spans="1:2" x14ac:dyDescent="0.25">
      <c r="A7874">
        <v>787.1</v>
      </c>
      <c r="B7874">
        <v>64.948587417602553</v>
      </c>
    </row>
    <row r="7875" spans="1:2" x14ac:dyDescent="0.25">
      <c r="A7875">
        <v>787.2</v>
      </c>
      <c r="B7875">
        <v>64.972588348388683</v>
      </c>
    </row>
    <row r="7876" spans="1:2" x14ac:dyDescent="0.25">
      <c r="A7876">
        <v>787.30000000000007</v>
      </c>
      <c r="B7876">
        <v>64.996589279174827</v>
      </c>
    </row>
    <row r="7877" spans="1:2" x14ac:dyDescent="0.25">
      <c r="A7877">
        <v>787.40000000000009</v>
      </c>
      <c r="B7877">
        <v>65.020590209960957</v>
      </c>
    </row>
    <row r="7878" spans="1:2" x14ac:dyDescent="0.25">
      <c r="A7878">
        <v>787.5</v>
      </c>
      <c r="B7878">
        <v>65.044591140747073</v>
      </c>
    </row>
    <row r="7879" spans="1:2" x14ac:dyDescent="0.25">
      <c r="A7879">
        <v>787.6</v>
      </c>
      <c r="B7879">
        <v>65.068592071533217</v>
      </c>
    </row>
    <row r="7880" spans="1:2" x14ac:dyDescent="0.25">
      <c r="A7880">
        <v>787.7</v>
      </c>
      <c r="B7880">
        <v>65.092593002319347</v>
      </c>
    </row>
    <row r="7881" spans="1:2" x14ac:dyDescent="0.25">
      <c r="A7881">
        <v>787.80000000000007</v>
      </c>
      <c r="B7881">
        <v>65.116593933105491</v>
      </c>
    </row>
    <row r="7882" spans="1:2" x14ac:dyDescent="0.25">
      <c r="A7882">
        <v>787.90000000000009</v>
      </c>
      <c r="B7882">
        <v>65.140594863891621</v>
      </c>
    </row>
    <row r="7883" spans="1:2" x14ac:dyDescent="0.25">
      <c r="A7883">
        <v>788</v>
      </c>
      <c r="B7883">
        <v>65.164595794677737</v>
      </c>
    </row>
    <row r="7884" spans="1:2" x14ac:dyDescent="0.25">
      <c r="A7884">
        <v>788.1</v>
      </c>
      <c r="B7884">
        <v>65.164298019409188</v>
      </c>
    </row>
    <row r="7885" spans="1:2" x14ac:dyDescent="0.25">
      <c r="A7885">
        <v>788.2</v>
      </c>
      <c r="B7885">
        <v>65.164000244140624</v>
      </c>
    </row>
    <row r="7886" spans="1:2" x14ac:dyDescent="0.25">
      <c r="A7886">
        <v>788.30000000000007</v>
      </c>
      <c r="B7886">
        <v>65.163702468872074</v>
      </c>
    </row>
    <row r="7887" spans="1:2" x14ac:dyDescent="0.25">
      <c r="A7887">
        <v>788.40000000000009</v>
      </c>
      <c r="B7887">
        <v>65.163404693603511</v>
      </c>
    </row>
    <row r="7888" spans="1:2" x14ac:dyDescent="0.25">
      <c r="A7888">
        <v>788.5</v>
      </c>
      <c r="B7888">
        <v>65.163106918334961</v>
      </c>
    </row>
    <row r="7889" spans="1:2" x14ac:dyDescent="0.25">
      <c r="A7889">
        <v>788.6</v>
      </c>
      <c r="B7889">
        <v>65.162809143066411</v>
      </c>
    </row>
    <row r="7890" spans="1:2" x14ac:dyDescent="0.25">
      <c r="A7890">
        <v>788.7</v>
      </c>
      <c r="B7890">
        <v>65.162511367797848</v>
      </c>
    </row>
    <row r="7891" spans="1:2" x14ac:dyDescent="0.25">
      <c r="A7891">
        <v>788.80000000000007</v>
      </c>
      <c r="B7891">
        <v>65.162213592529298</v>
      </c>
    </row>
    <row r="7892" spans="1:2" x14ac:dyDescent="0.25">
      <c r="A7892">
        <v>788.90000000000009</v>
      </c>
      <c r="B7892">
        <v>65.161915817260734</v>
      </c>
    </row>
    <row r="7893" spans="1:2" x14ac:dyDescent="0.25">
      <c r="A7893">
        <v>789</v>
      </c>
      <c r="B7893">
        <v>65.161618041992185</v>
      </c>
    </row>
    <row r="7894" spans="1:2" x14ac:dyDescent="0.25">
      <c r="A7894">
        <v>789.1</v>
      </c>
      <c r="B7894">
        <v>65.145634460449216</v>
      </c>
    </row>
    <row r="7895" spans="1:2" x14ac:dyDescent="0.25">
      <c r="A7895">
        <v>789.2</v>
      </c>
      <c r="B7895">
        <v>65.129650878906233</v>
      </c>
    </row>
    <row r="7896" spans="1:2" x14ac:dyDescent="0.25">
      <c r="A7896">
        <v>789.30000000000007</v>
      </c>
      <c r="B7896">
        <v>65.113667297363264</v>
      </c>
    </row>
    <row r="7897" spans="1:2" x14ac:dyDescent="0.25">
      <c r="A7897">
        <v>789.40000000000009</v>
      </c>
      <c r="B7897">
        <v>65.097683715820295</v>
      </c>
    </row>
    <row r="7898" spans="1:2" x14ac:dyDescent="0.25">
      <c r="A7898">
        <v>789.5</v>
      </c>
      <c r="B7898">
        <v>65.081700134277341</v>
      </c>
    </row>
    <row r="7899" spans="1:2" x14ac:dyDescent="0.25">
      <c r="A7899">
        <v>789.6</v>
      </c>
      <c r="B7899">
        <v>65.065716552734372</v>
      </c>
    </row>
    <row r="7900" spans="1:2" x14ac:dyDescent="0.25">
      <c r="A7900">
        <v>789.7</v>
      </c>
      <c r="B7900">
        <v>65.049732971191389</v>
      </c>
    </row>
    <row r="7901" spans="1:2" x14ac:dyDescent="0.25">
      <c r="A7901">
        <v>789.80000000000007</v>
      </c>
      <c r="B7901">
        <v>65.03374938964842</v>
      </c>
    </row>
    <row r="7902" spans="1:2" x14ac:dyDescent="0.25">
      <c r="A7902">
        <v>789.90000000000009</v>
      </c>
      <c r="B7902">
        <v>65.017765808105452</v>
      </c>
    </row>
    <row r="7903" spans="1:2" x14ac:dyDescent="0.25">
      <c r="A7903">
        <v>790</v>
      </c>
      <c r="B7903">
        <v>65.001782226562497</v>
      </c>
    </row>
    <row r="7904" spans="1:2" x14ac:dyDescent="0.25">
      <c r="A7904">
        <v>790.1</v>
      </c>
      <c r="B7904">
        <v>65.014150543212892</v>
      </c>
    </row>
    <row r="7905" spans="1:2" x14ac:dyDescent="0.25">
      <c r="A7905">
        <v>790.2</v>
      </c>
      <c r="B7905">
        <v>65.026518859863288</v>
      </c>
    </row>
    <row r="7906" spans="1:2" x14ac:dyDescent="0.25">
      <c r="A7906">
        <v>790.30000000000007</v>
      </c>
      <c r="B7906">
        <v>65.038887176513683</v>
      </c>
    </row>
    <row r="7907" spans="1:2" x14ac:dyDescent="0.25">
      <c r="A7907">
        <v>790.40000000000009</v>
      </c>
      <c r="B7907">
        <v>65.051255493164078</v>
      </c>
    </row>
    <row r="7908" spans="1:2" x14ac:dyDescent="0.25">
      <c r="A7908">
        <v>790.5</v>
      </c>
      <c r="B7908">
        <v>65.063623809814459</v>
      </c>
    </row>
    <row r="7909" spans="1:2" x14ac:dyDescent="0.25">
      <c r="A7909">
        <v>790.6</v>
      </c>
      <c r="B7909">
        <v>65.07599212646484</v>
      </c>
    </row>
    <row r="7910" spans="1:2" x14ac:dyDescent="0.25">
      <c r="A7910">
        <v>790.7</v>
      </c>
      <c r="B7910">
        <v>65.088360443115235</v>
      </c>
    </row>
    <row r="7911" spans="1:2" x14ac:dyDescent="0.25">
      <c r="A7911">
        <v>790.80000000000007</v>
      </c>
      <c r="B7911">
        <v>65.10072875976563</v>
      </c>
    </row>
    <row r="7912" spans="1:2" x14ac:dyDescent="0.25">
      <c r="A7912">
        <v>790.90000000000009</v>
      </c>
      <c r="B7912">
        <v>65.113097076416025</v>
      </c>
    </row>
    <row r="7913" spans="1:2" x14ac:dyDescent="0.25">
      <c r="A7913">
        <v>791</v>
      </c>
      <c r="B7913">
        <v>65.125465393066406</v>
      </c>
    </row>
    <row r="7914" spans="1:2" x14ac:dyDescent="0.25">
      <c r="A7914">
        <v>791.1</v>
      </c>
      <c r="B7914">
        <v>65.158355712890639</v>
      </c>
    </row>
    <row r="7915" spans="1:2" x14ac:dyDescent="0.25">
      <c r="A7915">
        <v>791.2</v>
      </c>
      <c r="B7915">
        <v>65.191246032714858</v>
      </c>
    </row>
    <row r="7916" spans="1:2" x14ac:dyDescent="0.25">
      <c r="A7916">
        <v>791.30000000000007</v>
      </c>
      <c r="B7916">
        <v>65.224136352539091</v>
      </c>
    </row>
    <row r="7917" spans="1:2" x14ac:dyDescent="0.25">
      <c r="A7917">
        <v>791.40000000000009</v>
      </c>
      <c r="B7917">
        <v>65.25702667236331</v>
      </c>
    </row>
    <row r="7918" spans="1:2" x14ac:dyDescent="0.25">
      <c r="A7918">
        <v>791.5</v>
      </c>
      <c r="B7918">
        <v>65.2899169921875</v>
      </c>
    </row>
    <row r="7919" spans="1:2" x14ac:dyDescent="0.25">
      <c r="A7919">
        <v>791.6</v>
      </c>
      <c r="B7919">
        <v>65.322807312011733</v>
      </c>
    </row>
    <row r="7920" spans="1:2" x14ac:dyDescent="0.25">
      <c r="A7920">
        <v>791.7</v>
      </c>
      <c r="B7920">
        <v>65.355697631835952</v>
      </c>
    </row>
    <row r="7921" spans="1:2" x14ac:dyDescent="0.25">
      <c r="A7921">
        <v>791.80000000000007</v>
      </c>
      <c r="B7921">
        <v>65.388587951660185</v>
      </c>
    </row>
    <row r="7922" spans="1:2" x14ac:dyDescent="0.25">
      <c r="A7922">
        <v>791.90000000000009</v>
      </c>
      <c r="B7922">
        <v>65.421478271484403</v>
      </c>
    </row>
    <row r="7923" spans="1:2" x14ac:dyDescent="0.25">
      <c r="A7923">
        <v>792</v>
      </c>
      <c r="B7923">
        <v>65.454368591308594</v>
      </c>
    </row>
    <row r="7924" spans="1:2" x14ac:dyDescent="0.25">
      <c r="A7924">
        <v>792.1</v>
      </c>
      <c r="B7924">
        <v>65.485942001342778</v>
      </c>
    </row>
    <row r="7925" spans="1:2" x14ac:dyDescent="0.25">
      <c r="A7925">
        <v>792.2</v>
      </c>
      <c r="B7925">
        <v>65.517515411376962</v>
      </c>
    </row>
    <row r="7926" spans="1:2" x14ac:dyDescent="0.25">
      <c r="A7926">
        <v>792.30000000000007</v>
      </c>
      <c r="B7926">
        <v>65.549088821411161</v>
      </c>
    </row>
    <row r="7927" spans="1:2" x14ac:dyDescent="0.25">
      <c r="A7927">
        <v>792.40000000000009</v>
      </c>
      <c r="B7927">
        <v>65.580662231445345</v>
      </c>
    </row>
    <row r="7928" spans="1:2" x14ac:dyDescent="0.25">
      <c r="A7928">
        <v>792.5</v>
      </c>
      <c r="B7928">
        <v>65.612235641479487</v>
      </c>
    </row>
    <row r="7929" spans="1:2" x14ac:dyDescent="0.25">
      <c r="A7929">
        <v>792.6</v>
      </c>
      <c r="B7929">
        <v>65.643809051513685</v>
      </c>
    </row>
    <row r="7930" spans="1:2" x14ac:dyDescent="0.25">
      <c r="A7930">
        <v>792.7</v>
      </c>
      <c r="B7930">
        <v>65.675382461547869</v>
      </c>
    </row>
    <row r="7931" spans="1:2" x14ac:dyDescent="0.25">
      <c r="A7931">
        <v>792.80000000000007</v>
      </c>
      <c r="B7931">
        <v>65.706955871582053</v>
      </c>
    </row>
    <row r="7932" spans="1:2" x14ac:dyDescent="0.25">
      <c r="A7932">
        <v>792.90000000000009</v>
      </c>
      <c r="B7932">
        <v>65.738529281616238</v>
      </c>
    </row>
    <row r="7933" spans="1:2" x14ac:dyDescent="0.25">
      <c r="A7933">
        <v>793</v>
      </c>
      <c r="B7933">
        <v>65.770102691650393</v>
      </c>
    </row>
    <row r="7934" spans="1:2" x14ac:dyDescent="0.25">
      <c r="A7934">
        <v>793.1</v>
      </c>
      <c r="B7934">
        <v>65.760646133422853</v>
      </c>
    </row>
    <row r="7935" spans="1:2" x14ac:dyDescent="0.25">
      <c r="A7935">
        <v>793.2</v>
      </c>
      <c r="B7935">
        <v>65.751189575195312</v>
      </c>
    </row>
    <row r="7936" spans="1:2" x14ac:dyDescent="0.25">
      <c r="A7936">
        <v>793.30000000000007</v>
      </c>
      <c r="B7936">
        <v>65.741733016967771</v>
      </c>
    </row>
    <row r="7937" spans="1:2" x14ac:dyDescent="0.25">
      <c r="A7937">
        <v>793.40000000000009</v>
      </c>
      <c r="B7937">
        <v>65.73227645874023</v>
      </c>
    </row>
    <row r="7938" spans="1:2" x14ac:dyDescent="0.25">
      <c r="A7938">
        <v>793.5</v>
      </c>
      <c r="B7938">
        <v>65.72281990051269</v>
      </c>
    </row>
    <row r="7939" spans="1:2" x14ac:dyDescent="0.25">
      <c r="A7939">
        <v>793.6</v>
      </c>
      <c r="B7939">
        <v>65.713363342285149</v>
      </c>
    </row>
    <row r="7940" spans="1:2" x14ac:dyDescent="0.25">
      <c r="A7940">
        <v>793.7</v>
      </c>
      <c r="B7940">
        <v>65.703906784057608</v>
      </c>
    </row>
    <row r="7941" spans="1:2" x14ac:dyDescent="0.25">
      <c r="A7941">
        <v>793.80000000000007</v>
      </c>
      <c r="B7941">
        <v>65.694450225830067</v>
      </c>
    </row>
    <row r="7942" spans="1:2" x14ac:dyDescent="0.25">
      <c r="A7942">
        <v>793.90000000000009</v>
      </c>
      <c r="B7942">
        <v>65.684993667602527</v>
      </c>
    </row>
    <row r="7943" spans="1:2" x14ac:dyDescent="0.25">
      <c r="A7943">
        <v>794</v>
      </c>
      <c r="B7943">
        <v>65.675537109375</v>
      </c>
    </row>
    <row r="7944" spans="1:2" x14ac:dyDescent="0.25">
      <c r="A7944">
        <v>794.1</v>
      </c>
      <c r="B7944">
        <v>65.526631088256806</v>
      </c>
    </row>
    <row r="7945" spans="1:2" x14ac:dyDescent="0.25">
      <c r="A7945">
        <v>794.2</v>
      </c>
      <c r="B7945">
        <v>65.377725067138599</v>
      </c>
    </row>
    <row r="7946" spans="1:2" x14ac:dyDescent="0.25">
      <c r="A7946">
        <v>794.30000000000007</v>
      </c>
      <c r="B7946">
        <v>65.228819046020405</v>
      </c>
    </row>
    <row r="7947" spans="1:2" x14ac:dyDescent="0.25">
      <c r="A7947">
        <v>794.40000000000009</v>
      </c>
      <c r="B7947">
        <v>65.079913024902211</v>
      </c>
    </row>
    <row r="7948" spans="1:2" x14ac:dyDescent="0.25">
      <c r="A7948">
        <v>794.5</v>
      </c>
      <c r="B7948">
        <v>64.931007003784174</v>
      </c>
    </row>
    <row r="7949" spans="1:2" x14ac:dyDescent="0.25">
      <c r="A7949">
        <v>794.6</v>
      </c>
      <c r="B7949">
        <v>64.78210098266598</v>
      </c>
    </row>
    <row r="7950" spans="1:2" x14ac:dyDescent="0.25">
      <c r="A7950">
        <v>794.7</v>
      </c>
      <c r="B7950">
        <v>64.633194961547787</v>
      </c>
    </row>
    <row r="7951" spans="1:2" x14ac:dyDescent="0.25">
      <c r="A7951">
        <v>794.80000000000007</v>
      </c>
      <c r="B7951">
        <v>64.484288940429593</v>
      </c>
    </row>
    <row r="7952" spans="1:2" x14ac:dyDescent="0.25">
      <c r="A7952">
        <v>794.90000000000009</v>
      </c>
      <c r="B7952">
        <v>64.335382919311385</v>
      </c>
    </row>
    <row r="7953" spans="1:2" x14ac:dyDescent="0.25">
      <c r="A7953">
        <v>795</v>
      </c>
      <c r="B7953">
        <v>64.186476898193362</v>
      </c>
    </row>
    <row r="7954" spans="1:2" x14ac:dyDescent="0.25">
      <c r="A7954">
        <v>795.1</v>
      </c>
      <c r="B7954">
        <v>63.816179618835363</v>
      </c>
    </row>
    <row r="7955" spans="1:2" x14ac:dyDescent="0.25">
      <c r="A7955">
        <v>795.2</v>
      </c>
      <c r="B7955">
        <v>63.445882339477372</v>
      </c>
    </row>
    <row r="7956" spans="1:2" x14ac:dyDescent="0.25">
      <c r="A7956">
        <v>795.30000000000007</v>
      </c>
      <c r="B7956">
        <v>63.075585060119373</v>
      </c>
    </row>
    <row r="7957" spans="1:2" x14ac:dyDescent="0.25">
      <c r="A7957">
        <v>795.40000000000009</v>
      </c>
      <c r="B7957">
        <v>62.705287780761381</v>
      </c>
    </row>
    <row r="7958" spans="1:2" x14ac:dyDescent="0.25">
      <c r="A7958">
        <v>795.5</v>
      </c>
      <c r="B7958">
        <v>62.334990501403809</v>
      </c>
    </row>
    <row r="7959" spans="1:2" x14ac:dyDescent="0.25">
      <c r="A7959">
        <v>795.6</v>
      </c>
      <c r="B7959">
        <v>61.96469322204581</v>
      </c>
    </row>
    <row r="7960" spans="1:2" x14ac:dyDescent="0.25">
      <c r="A7960">
        <v>795.7</v>
      </c>
      <c r="B7960">
        <v>61.594395942687811</v>
      </c>
    </row>
    <row r="7961" spans="1:2" x14ac:dyDescent="0.25">
      <c r="A7961">
        <v>795.80000000000007</v>
      </c>
      <c r="B7961">
        <v>61.224098663329819</v>
      </c>
    </row>
    <row r="7962" spans="1:2" x14ac:dyDescent="0.25">
      <c r="A7962">
        <v>795.90000000000009</v>
      </c>
      <c r="B7962">
        <v>60.85380138397182</v>
      </c>
    </row>
    <row r="7963" spans="1:2" x14ac:dyDescent="0.25">
      <c r="A7963">
        <v>796</v>
      </c>
      <c r="B7963">
        <v>60.483504104614248</v>
      </c>
    </row>
    <row r="7964" spans="1:2" x14ac:dyDescent="0.25">
      <c r="A7964">
        <v>796.1</v>
      </c>
      <c r="B7964">
        <v>60.037478256225477</v>
      </c>
    </row>
    <row r="7965" spans="1:2" x14ac:dyDescent="0.25">
      <c r="A7965">
        <v>796.2</v>
      </c>
      <c r="B7965">
        <v>59.591452407836712</v>
      </c>
    </row>
    <row r="7966" spans="1:2" x14ac:dyDescent="0.25">
      <c r="A7966">
        <v>796.30000000000007</v>
      </c>
      <c r="B7966">
        <v>59.145426559447927</v>
      </c>
    </row>
    <row r="7967" spans="1:2" x14ac:dyDescent="0.25">
      <c r="A7967">
        <v>796.40000000000009</v>
      </c>
      <c r="B7967">
        <v>58.699400711059162</v>
      </c>
    </row>
    <row r="7968" spans="1:2" x14ac:dyDescent="0.25">
      <c r="A7968">
        <v>796.5</v>
      </c>
      <c r="B7968">
        <v>58.253374862670903</v>
      </c>
    </row>
    <row r="7969" spans="1:2" x14ac:dyDescent="0.25">
      <c r="A7969">
        <v>796.6</v>
      </c>
      <c r="B7969">
        <v>57.807349014282117</v>
      </c>
    </row>
    <row r="7970" spans="1:2" x14ac:dyDescent="0.25">
      <c r="A7970">
        <v>796.7</v>
      </c>
      <c r="B7970">
        <v>57.361323165893353</v>
      </c>
    </row>
    <row r="7971" spans="1:2" x14ac:dyDescent="0.25">
      <c r="A7971">
        <v>796.80000000000007</v>
      </c>
      <c r="B7971">
        <v>56.915297317504582</v>
      </c>
    </row>
    <row r="7972" spans="1:2" x14ac:dyDescent="0.25">
      <c r="A7972">
        <v>796.90000000000009</v>
      </c>
      <c r="B7972">
        <v>56.46927146911581</v>
      </c>
    </row>
    <row r="7973" spans="1:2" x14ac:dyDescent="0.25">
      <c r="A7973">
        <v>797</v>
      </c>
      <c r="B7973">
        <v>56.023245620727543</v>
      </c>
    </row>
    <row r="7974" spans="1:2" x14ac:dyDescent="0.25">
      <c r="A7974">
        <v>797.1</v>
      </c>
      <c r="B7974">
        <v>55.541548614501849</v>
      </c>
    </row>
    <row r="7975" spans="1:2" x14ac:dyDescent="0.25">
      <c r="A7975">
        <v>797.2</v>
      </c>
      <c r="B7975">
        <v>55.059851608276148</v>
      </c>
    </row>
    <row r="7976" spans="1:2" x14ac:dyDescent="0.25">
      <c r="A7976">
        <v>797.30000000000007</v>
      </c>
      <c r="B7976">
        <v>54.578154602050454</v>
      </c>
    </row>
    <row r="7977" spans="1:2" x14ac:dyDescent="0.25">
      <c r="A7977">
        <v>797.40000000000009</v>
      </c>
      <c r="B7977">
        <v>54.096457595824759</v>
      </c>
    </row>
    <row r="7978" spans="1:2" x14ac:dyDescent="0.25">
      <c r="A7978">
        <v>797.5</v>
      </c>
      <c r="B7978">
        <v>53.614760589599612</v>
      </c>
    </row>
    <row r="7979" spans="1:2" x14ac:dyDescent="0.25">
      <c r="A7979">
        <v>797.6</v>
      </c>
      <c r="B7979">
        <v>53.133063583373918</v>
      </c>
    </row>
    <row r="7980" spans="1:2" x14ac:dyDescent="0.25">
      <c r="A7980">
        <v>797.7</v>
      </c>
      <c r="B7980">
        <v>52.651366577148217</v>
      </c>
    </row>
    <row r="7981" spans="1:2" x14ac:dyDescent="0.25">
      <c r="A7981">
        <v>797.80000000000007</v>
      </c>
      <c r="B7981">
        <v>52.169669570922522</v>
      </c>
    </row>
    <row r="7982" spans="1:2" x14ac:dyDescent="0.25">
      <c r="A7982">
        <v>797.90000000000009</v>
      </c>
      <c r="B7982">
        <v>51.687972564696828</v>
      </c>
    </row>
    <row r="7983" spans="1:2" x14ac:dyDescent="0.25">
      <c r="A7983">
        <v>798</v>
      </c>
      <c r="B7983">
        <v>51.206275558471681</v>
      </c>
    </row>
    <row r="7984" spans="1:2" x14ac:dyDescent="0.25">
      <c r="A7984">
        <v>798.1</v>
      </c>
      <c r="B7984">
        <v>50.767837791442773</v>
      </c>
    </row>
    <row r="7985" spans="1:2" x14ac:dyDescent="0.25">
      <c r="A7985">
        <v>798.2</v>
      </c>
      <c r="B7985">
        <v>50.329400024413857</v>
      </c>
    </row>
    <row r="7986" spans="1:2" x14ac:dyDescent="0.25">
      <c r="A7986">
        <v>798.30000000000007</v>
      </c>
      <c r="B7986">
        <v>49.890962257384963</v>
      </c>
    </row>
    <row r="7987" spans="1:2" x14ac:dyDescent="0.25">
      <c r="A7987">
        <v>798.40000000000009</v>
      </c>
      <c r="B7987">
        <v>49.452524490356048</v>
      </c>
    </row>
    <row r="7988" spans="1:2" x14ac:dyDescent="0.25">
      <c r="A7988">
        <v>798.5</v>
      </c>
      <c r="B7988">
        <v>49.014086723327637</v>
      </c>
    </row>
    <row r="7989" spans="1:2" x14ac:dyDescent="0.25">
      <c r="A7989">
        <v>798.6</v>
      </c>
      <c r="B7989">
        <v>48.575648956298728</v>
      </c>
    </row>
    <row r="7990" spans="1:2" x14ac:dyDescent="0.25">
      <c r="A7990">
        <v>798.7</v>
      </c>
      <c r="B7990">
        <v>48.13721118926982</v>
      </c>
    </row>
    <row r="7991" spans="1:2" x14ac:dyDescent="0.25">
      <c r="A7991">
        <v>798.80000000000007</v>
      </c>
      <c r="B7991">
        <v>47.698773422240912</v>
      </c>
    </row>
    <row r="7992" spans="1:2" x14ac:dyDescent="0.25">
      <c r="A7992">
        <v>798.90000000000009</v>
      </c>
      <c r="B7992">
        <v>47.260335655212003</v>
      </c>
    </row>
    <row r="7993" spans="1:2" x14ac:dyDescent="0.25">
      <c r="A7993">
        <v>799</v>
      </c>
      <c r="B7993">
        <v>46.821897888183592</v>
      </c>
    </row>
    <row r="7994" spans="1:2" x14ac:dyDescent="0.25">
      <c r="A7994">
        <v>799.1</v>
      </c>
      <c r="B7994">
        <v>46.486756439208897</v>
      </c>
    </row>
    <row r="7995" spans="1:2" x14ac:dyDescent="0.25">
      <c r="A7995">
        <v>799.2</v>
      </c>
      <c r="B7995">
        <v>46.151614990234222</v>
      </c>
    </row>
    <row r="7996" spans="1:2" x14ac:dyDescent="0.25">
      <c r="A7996">
        <v>799.30000000000007</v>
      </c>
      <c r="B7996">
        <v>45.816473541259533</v>
      </c>
    </row>
    <row r="7997" spans="1:2" x14ac:dyDescent="0.25">
      <c r="A7997">
        <v>799.40000000000009</v>
      </c>
      <c r="B7997">
        <v>45.481332092284852</v>
      </c>
    </row>
    <row r="7998" spans="1:2" x14ac:dyDescent="0.25">
      <c r="A7998">
        <v>799.5</v>
      </c>
      <c r="B7998">
        <v>45.146190643310547</v>
      </c>
    </row>
    <row r="7999" spans="1:2" x14ac:dyDescent="0.25">
      <c r="A7999">
        <v>799.6</v>
      </c>
      <c r="B7999">
        <v>44.811049194335872</v>
      </c>
    </row>
    <row r="8000" spans="1:2" x14ac:dyDescent="0.25">
      <c r="A8000">
        <v>799.7</v>
      </c>
      <c r="B8000">
        <v>44.475907745361177</v>
      </c>
    </row>
    <row r="8001" spans="1:2" x14ac:dyDescent="0.25">
      <c r="A8001">
        <v>799.80000000000007</v>
      </c>
      <c r="B8001">
        <v>44.140766296386488</v>
      </c>
    </row>
    <row r="8002" spans="1:2" x14ac:dyDescent="0.25">
      <c r="A8002">
        <v>799.90000000000009</v>
      </c>
      <c r="B8002">
        <v>43.805624847411814</v>
      </c>
    </row>
    <row r="8003" spans="1:2" x14ac:dyDescent="0.25">
      <c r="A8003">
        <v>800</v>
      </c>
      <c r="B8003">
        <v>43.470483398437501</v>
      </c>
    </row>
    <row r="8004" spans="1:2" x14ac:dyDescent="0.25">
      <c r="A8004">
        <v>800.1</v>
      </c>
      <c r="B8004">
        <v>43.306419982910121</v>
      </c>
    </row>
    <row r="8005" spans="1:2" x14ac:dyDescent="0.25">
      <c r="A8005">
        <v>800.2</v>
      </c>
      <c r="B8005">
        <v>43.142356567382741</v>
      </c>
    </row>
    <row r="8006" spans="1:2" x14ac:dyDescent="0.25">
      <c r="A8006">
        <v>800.30000000000007</v>
      </c>
      <c r="B8006">
        <v>42.978293151855361</v>
      </c>
    </row>
    <row r="8007" spans="1:2" x14ac:dyDescent="0.25">
      <c r="A8007">
        <v>800.40000000000009</v>
      </c>
      <c r="B8007">
        <v>42.814229736327967</v>
      </c>
    </row>
    <row r="8008" spans="1:2" x14ac:dyDescent="0.25">
      <c r="A8008">
        <v>800.5</v>
      </c>
      <c r="B8008">
        <v>42.650166320800778</v>
      </c>
    </row>
    <row r="8009" spans="1:2" x14ac:dyDescent="0.25">
      <c r="A8009">
        <v>800.6</v>
      </c>
      <c r="B8009">
        <v>42.486102905273398</v>
      </c>
    </row>
    <row r="8010" spans="1:2" x14ac:dyDescent="0.25">
      <c r="A8010">
        <v>800.7</v>
      </c>
      <c r="B8010">
        <v>42.322039489746018</v>
      </c>
    </row>
    <row r="8011" spans="1:2" x14ac:dyDescent="0.25">
      <c r="A8011">
        <v>800.80000000000007</v>
      </c>
      <c r="B8011">
        <v>42.157976074218638</v>
      </c>
    </row>
    <row r="8012" spans="1:2" x14ac:dyDescent="0.25">
      <c r="A8012">
        <v>800.90000000000009</v>
      </c>
      <c r="B8012">
        <v>41.993912658691258</v>
      </c>
    </row>
    <row r="8013" spans="1:2" x14ac:dyDescent="0.25">
      <c r="A8013">
        <v>801</v>
      </c>
      <c r="B8013">
        <v>41.829849243164063</v>
      </c>
    </row>
    <row r="8014" spans="1:2" x14ac:dyDescent="0.25">
      <c r="A8014">
        <v>801.1</v>
      </c>
      <c r="B8014">
        <v>41.786318969726551</v>
      </c>
    </row>
    <row r="8015" spans="1:2" x14ac:dyDescent="0.25">
      <c r="A8015">
        <v>801.2</v>
      </c>
      <c r="B8015">
        <v>41.74278869628904</v>
      </c>
    </row>
    <row r="8016" spans="1:2" x14ac:dyDescent="0.25">
      <c r="A8016">
        <v>801.30000000000007</v>
      </c>
      <c r="B8016">
        <v>41.699258422851543</v>
      </c>
    </row>
    <row r="8017" spans="1:2" x14ac:dyDescent="0.25">
      <c r="A8017">
        <v>801.40000000000009</v>
      </c>
      <c r="B8017">
        <v>41.655728149414017</v>
      </c>
    </row>
    <row r="8018" spans="1:2" x14ac:dyDescent="0.25">
      <c r="A8018">
        <v>801.5</v>
      </c>
      <c r="B8018">
        <v>41.612197875976562</v>
      </c>
    </row>
    <row r="8019" spans="1:2" x14ac:dyDescent="0.25">
      <c r="A8019">
        <v>801.6</v>
      </c>
      <c r="B8019">
        <v>41.568667602539051</v>
      </c>
    </row>
    <row r="8020" spans="1:2" x14ac:dyDescent="0.25">
      <c r="A8020">
        <v>801.7</v>
      </c>
      <c r="B8020">
        <v>41.52513732910154</v>
      </c>
    </row>
    <row r="8021" spans="1:2" x14ac:dyDescent="0.25">
      <c r="A8021">
        <v>801.80000000000007</v>
      </c>
      <c r="B8021">
        <v>41.481607055664043</v>
      </c>
    </row>
    <row r="8022" spans="1:2" x14ac:dyDescent="0.25">
      <c r="A8022">
        <v>801.90000000000009</v>
      </c>
      <c r="B8022">
        <v>41.438076782226517</v>
      </c>
    </row>
    <row r="8023" spans="1:2" x14ac:dyDescent="0.25">
      <c r="A8023">
        <v>802</v>
      </c>
      <c r="B8023">
        <v>41.394546508789063</v>
      </c>
    </row>
    <row r="8024" spans="1:2" x14ac:dyDescent="0.25">
      <c r="A8024">
        <v>802.1</v>
      </c>
      <c r="B8024">
        <v>41.523942489624048</v>
      </c>
    </row>
    <row r="8025" spans="1:2" x14ac:dyDescent="0.25">
      <c r="A8025">
        <v>802.2</v>
      </c>
      <c r="B8025">
        <v>41.65333847045904</v>
      </c>
    </row>
    <row r="8026" spans="1:2" x14ac:dyDescent="0.25">
      <c r="A8026">
        <v>802.30000000000007</v>
      </c>
      <c r="B8026">
        <v>41.782734451294033</v>
      </c>
    </row>
    <row r="8027" spans="1:2" x14ac:dyDescent="0.25">
      <c r="A8027">
        <v>802.40000000000009</v>
      </c>
      <c r="B8027">
        <v>41.912130432129032</v>
      </c>
    </row>
    <row r="8028" spans="1:2" x14ac:dyDescent="0.25">
      <c r="A8028">
        <v>802.5</v>
      </c>
      <c r="B8028">
        <v>42.041526412963862</v>
      </c>
    </row>
    <row r="8029" spans="1:2" x14ac:dyDescent="0.25">
      <c r="A8029">
        <v>802.6</v>
      </c>
      <c r="B8029">
        <v>42.170922393798847</v>
      </c>
    </row>
    <row r="8030" spans="1:2" x14ac:dyDescent="0.25">
      <c r="A8030">
        <v>802.7</v>
      </c>
      <c r="B8030">
        <v>42.300318374633846</v>
      </c>
    </row>
    <row r="8031" spans="1:2" x14ac:dyDescent="0.25">
      <c r="A8031">
        <v>802.80000000000007</v>
      </c>
      <c r="B8031">
        <v>42.429714355468832</v>
      </c>
    </row>
    <row r="8032" spans="1:2" x14ac:dyDescent="0.25">
      <c r="A8032">
        <v>802.90000000000009</v>
      </c>
      <c r="B8032">
        <v>42.559110336303817</v>
      </c>
    </row>
    <row r="8033" spans="1:2" x14ac:dyDescent="0.25">
      <c r="A8033">
        <v>803</v>
      </c>
      <c r="B8033">
        <v>42.688506317138668</v>
      </c>
    </row>
    <row r="8034" spans="1:2" x14ac:dyDescent="0.25">
      <c r="A8034">
        <v>803.1</v>
      </c>
      <c r="B8034">
        <v>42.919307136535693</v>
      </c>
    </row>
    <row r="8035" spans="1:2" x14ac:dyDescent="0.25">
      <c r="A8035">
        <v>803.2</v>
      </c>
      <c r="B8035">
        <v>43.150107955932718</v>
      </c>
    </row>
    <row r="8036" spans="1:2" x14ac:dyDescent="0.25">
      <c r="A8036">
        <v>803.30000000000007</v>
      </c>
      <c r="B8036">
        <v>43.380908775329743</v>
      </c>
    </row>
    <row r="8037" spans="1:2" x14ac:dyDescent="0.25">
      <c r="A8037">
        <v>803.40000000000009</v>
      </c>
      <c r="B8037">
        <v>43.611709594726769</v>
      </c>
    </row>
    <row r="8038" spans="1:2" x14ac:dyDescent="0.25">
      <c r="A8038">
        <v>803.5</v>
      </c>
      <c r="B8038">
        <v>43.842510414123538</v>
      </c>
    </row>
    <row r="8039" spans="1:2" x14ac:dyDescent="0.25">
      <c r="A8039">
        <v>803.6</v>
      </c>
      <c r="B8039">
        <v>44.073311233520563</v>
      </c>
    </row>
    <row r="8040" spans="1:2" x14ac:dyDescent="0.25">
      <c r="A8040">
        <v>803.7</v>
      </c>
      <c r="B8040">
        <v>44.304112052917588</v>
      </c>
    </row>
    <row r="8041" spans="1:2" x14ac:dyDescent="0.25">
      <c r="A8041">
        <v>803.80000000000007</v>
      </c>
      <c r="B8041">
        <v>44.534912872314607</v>
      </c>
    </row>
    <row r="8042" spans="1:2" x14ac:dyDescent="0.25">
      <c r="A8042">
        <v>803.90000000000009</v>
      </c>
      <c r="B8042">
        <v>44.765713691711639</v>
      </c>
    </row>
    <row r="8043" spans="1:2" x14ac:dyDescent="0.25">
      <c r="A8043">
        <v>804</v>
      </c>
      <c r="B8043">
        <v>44.996514511108401</v>
      </c>
    </row>
    <row r="8044" spans="1:2" x14ac:dyDescent="0.25">
      <c r="A8044">
        <v>804.1</v>
      </c>
      <c r="B8044">
        <v>45.14103431701664</v>
      </c>
    </row>
    <row r="8045" spans="1:2" x14ac:dyDescent="0.25">
      <c r="A8045">
        <v>804.2</v>
      </c>
      <c r="B8045">
        <v>45.285554122924871</v>
      </c>
    </row>
    <row r="8046" spans="1:2" x14ac:dyDescent="0.25">
      <c r="A8046">
        <v>804.30000000000007</v>
      </c>
      <c r="B8046">
        <v>45.43007392883311</v>
      </c>
    </row>
    <row r="8047" spans="1:2" x14ac:dyDescent="0.25">
      <c r="A8047">
        <v>804.40000000000009</v>
      </c>
      <c r="B8047">
        <v>45.574593734741342</v>
      </c>
    </row>
    <row r="8048" spans="1:2" x14ac:dyDescent="0.25">
      <c r="A8048">
        <v>804.5</v>
      </c>
      <c r="B8048">
        <v>45.719113540649417</v>
      </c>
    </row>
    <row r="8049" spans="1:2" x14ac:dyDescent="0.25">
      <c r="A8049">
        <v>804.6</v>
      </c>
      <c r="B8049">
        <v>45.863633346557663</v>
      </c>
    </row>
    <row r="8050" spans="1:2" x14ac:dyDescent="0.25">
      <c r="A8050">
        <v>804.7</v>
      </c>
      <c r="B8050">
        <v>46.008153152465887</v>
      </c>
    </row>
    <row r="8051" spans="1:2" x14ac:dyDescent="0.25">
      <c r="A8051">
        <v>804.80000000000007</v>
      </c>
      <c r="B8051">
        <v>46.152672958374133</v>
      </c>
    </row>
    <row r="8052" spans="1:2" x14ac:dyDescent="0.25">
      <c r="A8052">
        <v>804.90000000000009</v>
      </c>
      <c r="B8052">
        <v>46.297192764282357</v>
      </c>
    </row>
    <row r="8053" spans="1:2" x14ac:dyDescent="0.25">
      <c r="A8053">
        <v>805</v>
      </c>
      <c r="B8053">
        <v>46.441712570190433</v>
      </c>
    </row>
    <row r="8054" spans="1:2" x14ac:dyDescent="0.25">
      <c r="A8054">
        <v>805.1</v>
      </c>
      <c r="B8054">
        <v>46.803550148010338</v>
      </c>
    </row>
    <row r="8055" spans="1:2" x14ac:dyDescent="0.25">
      <c r="A8055">
        <v>805.2</v>
      </c>
      <c r="B8055">
        <v>47.165387725830243</v>
      </c>
    </row>
    <row r="8056" spans="1:2" x14ac:dyDescent="0.25">
      <c r="A8056">
        <v>805.30000000000007</v>
      </c>
      <c r="B8056">
        <v>47.527225303650148</v>
      </c>
    </row>
    <row r="8057" spans="1:2" x14ac:dyDescent="0.25">
      <c r="A8057">
        <v>805.40000000000009</v>
      </c>
      <c r="B8057">
        <v>47.889062881470053</v>
      </c>
    </row>
    <row r="8058" spans="1:2" x14ac:dyDescent="0.25">
      <c r="A8058">
        <v>805.5</v>
      </c>
      <c r="B8058">
        <v>48.250900459289547</v>
      </c>
    </row>
    <row r="8059" spans="1:2" x14ac:dyDescent="0.25">
      <c r="A8059">
        <v>805.6</v>
      </c>
      <c r="B8059">
        <v>48.612738037109459</v>
      </c>
    </row>
    <row r="8060" spans="1:2" x14ac:dyDescent="0.25">
      <c r="A8060">
        <v>805.7</v>
      </c>
      <c r="B8060">
        <v>48.974575614929357</v>
      </c>
    </row>
    <row r="8061" spans="1:2" x14ac:dyDescent="0.25">
      <c r="A8061">
        <v>805.80000000000007</v>
      </c>
      <c r="B8061">
        <v>49.336413192749269</v>
      </c>
    </row>
    <row r="8062" spans="1:2" x14ac:dyDescent="0.25">
      <c r="A8062">
        <v>805.90000000000009</v>
      </c>
      <c r="B8062">
        <v>49.698250770569167</v>
      </c>
    </row>
    <row r="8063" spans="1:2" x14ac:dyDescent="0.25">
      <c r="A8063">
        <v>806</v>
      </c>
      <c r="B8063">
        <v>50.060088348388668</v>
      </c>
    </row>
    <row r="8064" spans="1:2" x14ac:dyDescent="0.25">
      <c r="A8064">
        <v>806.1</v>
      </c>
      <c r="B8064">
        <v>50.237894706726109</v>
      </c>
    </row>
    <row r="8065" spans="1:2" x14ac:dyDescent="0.25">
      <c r="A8065">
        <v>806.2</v>
      </c>
      <c r="B8065">
        <v>50.415701065063558</v>
      </c>
    </row>
    <row r="8066" spans="1:2" x14ac:dyDescent="0.25">
      <c r="A8066">
        <v>806.30000000000007</v>
      </c>
      <c r="B8066">
        <v>50.593507423401</v>
      </c>
    </row>
    <row r="8067" spans="1:2" x14ac:dyDescent="0.25">
      <c r="A8067">
        <v>806.40000000000009</v>
      </c>
      <c r="B8067">
        <v>50.771313781738442</v>
      </c>
    </row>
    <row r="8068" spans="1:2" x14ac:dyDescent="0.25">
      <c r="A8068">
        <v>806.5</v>
      </c>
      <c r="B8068">
        <v>50.949120140075692</v>
      </c>
    </row>
    <row r="8069" spans="1:2" x14ac:dyDescent="0.25">
      <c r="A8069">
        <v>806.6</v>
      </c>
      <c r="B8069">
        <v>51.126926498413127</v>
      </c>
    </row>
    <row r="8070" spans="1:2" x14ac:dyDescent="0.25">
      <c r="A8070">
        <v>806.7</v>
      </c>
      <c r="B8070">
        <v>51.304732856750583</v>
      </c>
    </row>
    <row r="8071" spans="1:2" x14ac:dyDescent="0.25">
      <c r="A8071">
        <v>806.80000000000007</v>
      </c>
      <c r="B8071">
        <v>51.482539215088018</v>
      </c>
    </row>
    <row r="8072" spans="1:2" x14ac:dyDescent="0.25">
      <c r="A8072">
        <v>806.90000000000009</v>
      </c>
      <c r="B8072">
        <v>51.66034557342546</v>
      </c>
    </row>
    <row r="8073" spans="1:2" x14ac:dyDescent="0.25">
      <c r="A8073">
        <v>807</v>
      </c>
      <c r="B8073">
        <v>51.838151931762702</v>
      </c>
    </row>
    <row r="8074" spans="1:2" x14ac:dyDescent="0.25">
      <c r="A8074">
        <v>807.1</v>
      </c>
      <c r="B8074">
        <v>51.925996246337917</v>
      </c>
    </row>
    <row r="8075" spans="1:2" x14ac:dyDescent="0.25">
      <c r="A8075">
        <v>807.2</v>
      </c>
      <c r="B8075">
        <v>52.013840560913131</v>
      </c>
    </row>
    <row r="8076" spans="1:2" x14ac:dyDescent="0.25">
      <c r="A8076">
        <v>807.30000000000007</v>
      </c>
      <c r="B8076">
        <v>52.101684875488353</v>
      </c>
    </row>
    <row r="8077" spans="1:2" x14ac:dyDescent="0.25">
      <c r="A8077">
        <v>807.40000000000009</v>
      </c>
      <c r="B8077">
        <v>52.18952919006356</v>
      </c>
    </row>
    <row r="8078" spans="1:2" x14ac:dyDescent="0.25">
      <c r="A8078">
        <v>807.5</v>
      </c>
      <c r="B8078">
        <v>52.277373504638668</v>
      </c>
    </row>
    <row r="8079" spans="1:2" x14ac:dyDescent="0.25">
      <c r="A8079">
        <v>807.6</v>
      </c>
      <c r="B8079">
        <v>52.365217819213889</v>
      </c>
    </row>
    <row r="8080" spans="1:2" x14ac:dyDescent="0.25">
      <c r="A8080">
        <v>807.7</v>
      </c>
      <c r="B8080">
        <v>52.453062133789103</v>
      </c>
    </row>
    <row r="8081" spans="1:2" x14ac:dyDescent="0.25">
      <c r="A8081">
        <v>807.80000000000007</v>
      </c>
      <c r="B8081">
        <v>52.540906448364318</v>
      </c>
    </row>
    <row r="8082" spans="1:2" x14ac:dyDescent="0.25">
      <c r="A8082">
        <v>807.90000000000009</v>
      </c>
      <c r="B8082">
        <v>52.628750762939532</v>
      </c>
    </row>
    <row r="8083" spans="1:2" x14ac:dyDescent="0.25">
      <c r="A8083">
        <v>808</v>
      </c>
      <c r="B8083">
        <v>52.716595077514647</v>
      </c>
    </row>
    <row r="8084" spans="1:2" x14ac:dyDescent="0.25">
      <c r="A8084">
        <v>808.1</v>
      </c>
      <c r="B8084">
        <v>52.709560585021968</v>
      </c>
    </row>
    <row r="8085" spans="1:2" x14ac:dyDescent="0.25">
      <c r="A8085">
        <v>808.2</v>
      </c>
      <c r="B8085">
        <v>52.70252609252929</v>
      </c>
    </row>
    <row r="8086" spans="1:2" x14ac:dyDescent="0.25">
      <c r="A8086">
        <v>808.30000000000007</v>
      </c>
      <c r="B8086">
        <v>52.695491600036618</v>
      </c>
    </row>
    <row r="8087" spans="1:2" x14ac:dyDescent="0.25">
      <c r="A8087">
        <v>808.40000000000009</v>
      </c>
      <c r="B8087">
        <v>52.68845710754394</v>
      </c>
    </row>
    <row r="8088" spans="1:2" x14ac:dyDescent="0.25">
      <c r="A8088">
        <v>808.5</v>
      </c>
      <c r="B8088">
        <v>52.681422615051268</v>
      </c>
    </row>
    <row r="8089" spans="1:2" x14ac:dyDescent="0.25">
      <c r="A8089">
        <v>808.6</v>
      </c>
      <c r="B8089">
        <v>52.674388122558589</v>
      </c>
    </row>
    <row r="8090" spans="1:2" x14ac:dyDescent="0.25">
      <c r="A8090">
        <v>808.7</v>
      </c>
      <c r="B8090">
        <v>52.667353630065911</v>
      </c>
    </row>
    <row r="8091" spans="1:2" x14ac:dyDescent="0.25">
      <c r="A8091">
        <v>808.80000000000007</v>
      </c>
      <c r="B8091">
        <v>52.660319137573239</v>
      </c>
    </row>
    <row r="8092" spans="1:2" x14ac:dyDescent="0.25">
      <c r="A8092">
        <v>808.90000000000009</v>
      </c>
      <c r="B8092">
        <v>52.653284645080561</v>
      </c>
    </row>
    <row r="8093" spans="1:2" x14ac:dyDescent="0.25">
      <c r="A8093">
        <v>809</v>
      </c>
      <c r="B8093">
        <v>52.646250152587889</v>
      </c>
    </row>
    <row r="8094" spans="1:2" x14ac:dyDescent="0.25">
      <c r="A8094">
        <v>809.1</v>
      </c>
      <c r="B8094">
        <v>52.562399177551249</v>
      </c>
    </row>
    <row r="8095" spans="1:2" x14ac:dyDescent="0.25">
      <c r="A8095">
        <v>809.2</v>
      </c>
      <c r="B8095">
        <v>52.478548202514609</v>
      </c>
    </row>
    <row r="8096" spans="1:2" x14ac:dyDescent="0.25">
      <c r="A8096">
        <v>809.30000000000007</v>
      </c>
      <c r="B8096">
        <v>52.39469722747797</v>
      </c>
    </row>
    <row r="8097" spans="1:2" x14ac:dyDescent="0.25">
      <c r="A8097">
        <v>809.40000000000009</v>
      </c>
      <c r="B8097">
        <v>52.31084625244133</v>
      </c>
    </row>
    <row r="8098" spans="1:2" x14ac:dyDescent="0.25">
      <c r="A8098">
        <v>809.5</v>
      </c>
      <c r="B8098">
        <v>52.226995277404782</v>
      </c>
    </row>
    <row r="8099" spans="1:2" x14ac:dyDescent="0.25">
      <c r="A8099">
        <v>809.6</v>
      </c>
      <c r="B8099">
        <v>52.14314430236815</v>
      </c>
    </row>
    <row r="8100" spans="1:2" x14ac:dyDescent="0.25">
      <c r="A8100">
        <v>809.7</v>
      </c>
      <c r="B8100">
        <v>52.05929332733151</v>
      </c>
    </row>
    <row r="8101" spans="1:2" x14ac:dyDescent="0.25">
      <c r="A8101">
        <v>809.80000000000007</v>
      </c>
      <c r="B8101">
        <v>51.97544235229487</v>
      </c>
    </row>
    <row r="8102" spans="1:2" x14ac:dyDescent="0.25">
      <c r="A8102">
        <v>809.90000000000009</v>
      </c>
      <c r="B8102">
        <v>51.89159137725823</v>
      </c>
    </row>
    <row r="8103" spans="1:2" x14ac:dyDescent="0.25">
      <c r="A8103">
        <v>810</v>
      </c>
      <c r="B8103">
        <v>51.807740402221683</v>
      </c>
    </row>
    <row r="8104" spans="1:2" x14ac:dyDescent="0.25">
      <c r="A8104">
        <v>810.1</v>
      </c>
      <c r="B8104">
        <v>51.669227142333959</v>
      </c>
    </row>
    <row r="8105" spans="1:2" x14ac:dyDescent="0.25">
      <c r="A8105">
        <v>810.2</v>
      </c>
      <c r="B8105">
        <v>51.530713882446229</v>
      </c>
    </row>
    <row r="8106" spans="1:2" x14ac:dyDescent="0.25">
      <c r="A8106">
        <v>810.30000000000007</v>
      </c>
      <c r="B8106">
        <v>51.392200622558512</v>
      </c>
    </row>
    <row r="8107" spans="1:2" x14ac:dyDescent="0.25">
      <c r="A8107">
        <v>810.40000000000009</v>
      </c>
      <c r="B8107">
        <v>51.253687362670767</v>
      </c>
    </row>
    <row r="8108" spans="1:2" x14ac:dyDescent="0.25">
      <c r="A8108">
        <v>810.5</v>
      </c>
      <c r="B8108">
        <v>51.115174102783207</v>
      </c>
    </row>
    <row r="8109" spans="1:2" x14ac:dyDescent="0.25">
      <c r="A8109">
        <v>810.6</v>
      </c>
      <c r="B8109">
        <v>50.976660842895477</v>
      </c>
    </row>
    <row r="8110" spans="1:2" x14ac:dyDescent="0.25">
      <c r="A8110">
        <v>810.7</v>
      </c>
      <c r="B8110">
        <v>50.838147583007753</v>
      </c>
    </row>
    <row r="8111" spans="1:2" x14ac:dyDescent="0.25">
      <c r="A8111">
        <v>810.80000000000007</v>
      </c>
      <c r="B8111">
        <v>50.69963432312003</v>
      </c>
    </row>
    <row r="8112" spans="1:2" x14ac:dyDescent="0.25">
      <c r="A8112">
        <v>810.90000000000009</v>
      </c>
      <c r="B8112">
        <v>50.561121063232299</v>
      </c>
    </row>
    <row r="8113" spans="1:2" x14ac:dyDescent="0.25">
      <c r="A8113">
        <v>811</v>
      </c>
      <c r="B8113">
        <v>50.422607803344732</v>
      </c>
    </row>
    <row r="8114" spans="1:2" x14ac:dyDescent="0.25">
      <c r="A8114">
        <v>811.1</v>
      </c>
      <c r="B8114">
        <v>50.157019042968692</v>
      </c>
    </row>
    <row r="8115" spans="1:2" x14ac:dyDescent="0.25">
      <c r="A8115">
        <v>811.2</v>
      </c>
      <c r="B8115">
        <v>49.891430282592658</v>
      </c>
    </row>
    <row r="8116" spans="1:2" x14ac:dyDescent="0.25">
      <c r="A8116">
        <v>811.30000000000007</v>
      </c>
      <c r="B8116">
        <v>49.625841522216618</v>
      </c>
    </row>
    <row r="8117" spans="1:2" x14ac:dyDescent="0.25">
      <c r="A8117">
        <v>811.40000000000009</v>
      </c>
      <c r="B8117">
        <v>49.360252761840577</v>
      </c>
    </row>
    <row r="8118" spans="1:2" x14ac:dyDescent="0.25">
      <c r="A8118">
        <v>811.5</v>
      </c>
      <c r="B8118">
        <v>49.094664001464849</v>
      </c>
    </row>
    <row r="8119" spans="1:2" x14ac:dyDescent="0.25">
      <c r="A8119">
        <v>811.6</v>
      </c>
      <c r="B8119">
        <v>48.829075241088809</v>
      </c>
    </row>
    <row r="8120" spans="1:2" x14ac:dyDescent="0.25">
      <c r="A8120">
        <v>811.7</v>
      </c>
      <c r="B8120">
        <v>48.563486480712768</v>
      </c>
    </row>
    <row r="8121" spans="1:2" x14ac:dyDescent="0.25">
      <c r="A8121">
        <v>811.80000000000007</v>
      </c>
      <c r="B8121">
        <v>48.297897720336742</v>
      </c>
    </row>
    <row r="8122" spans="1:2" x14ac:dyDescent="0.25">
      <c r="A8122">
        <v>811.90000000000009</v>
      </c>
      <c r="B8122">
        <v>48.032308959960687</v>
      </c>
    </row>
    <row r="8123" spans="1:2" x14ac:dyDescent="0.25">
      <c r="A8123">
        <v>812</v>
      </c>
      <c r="B8123">
        <v>47.76672019958496</v>
      </c>
    </row>
    <row r="8124" spans="1:2" x14ac:dyDescent="0.25">
      <c r="A8124">
        <v>812.1</v>
      </c>
      <c r="B8124">
        <v>47.452022514343192</v>
      </c>
    </row>
    <row r="8125" spans="1:2" x14ac:dyDescent="0.25">
      <c r="A8125">
        <v>812.2</v>
      </c>
      <c r="B8125">
        <v>47.137324829101424</v>
      </c>
    </row>
    <row r="8126" spans="1:2" x14ac:dyDescent="0.25">
      <c r="A8126">
        <v>812.30000000000007</v>
      </c>
      <c r="B8126">
        <v>46.822627143859648</v>
      </c>
    </row>
    <row r="8127" spans="1:2" x14ac:dyDescent="0.25">
      <c r="A8127">
        <v>812.40000000000009</v>
      </c>
      <c r="B8127">
        <v>46.50792945861788</v>
      </c>
    </row>
    <row r="8128" spans="1:2" x14ac:dyDescent="0.25">
      <c r="A8128">
        <v>812.5</v>
      </c>
      <c r="B8128">
        <v>46.193231773376468</v>
      </c>
    </row>
    <row r="8129" spans="1:2" x14ac:dyDescent="0.25">
      <c r="A8129">
        <v>812.6</v>
      </c>
      <c r="B8129">
        <v>45.878534088134693</v>
      </c>
    </row>
    <row r="8130" spans="1:2" x14ac:dyDescent="0.25">
      <c r="A8130">
        <v>812.7</v>
      </c>
      <c r="B8130">
        <v>45.563836402892917</v>
      </c>
    </row>
    <row r="8131" spans="1:2" x14ac:dyDescent="0.25">
      <c r="A8131">
        <v>812.80000000000007</v>
      </c>
      <c r="B8131">
        <v>45.249138717651149</v>
      </c>
    </row>
    <row r="8132" spans="1:2" x14ac:dyDescent="0.25">
      <c r="A8132">
        <v>812.90000000000009</v>
      </c>
      <c r="B8132">
        <v>44.934441032409381</v>
      </c>
    </row>
    <row r="8133" spans="1:2" x14ac:dyDescent="0.25">
      <c r="A8133">
        <v>813</v>
      </c>
      <c r="B8133">
        <v>44.619743347167969</v>
      </c>
    </row>
    <row r="8134" spans="1:2" x14ac:dyDescent="0.25">
      <c r="A8134">
        <v>813.1</v>
      </c>
      <c r="B8134">
        <v>44.19412246704092</v>
      </c>
    </row>
    <row r="8135" spans="1:2" x14ac:dyDescent="0.25">
      <c r="A8135">
        <v>813.2</v>
      </c>
      <c r="B8135">
        <v>43.768501586913871</v>
      </c>
    </row>
    <row r="8136" spans="1:2" x14ac:dyDescent="0.25">
      <c r="A8136">
        <v>813.30000000000007</v>
      </c>
      <c r="B8136">
        <v>43.342880706786822</v>
      </c>
    </row>
    <row r="8137" spans="1:2" x14ac:dyDescent="0.25">
      <c r="A8137">
        <v>813.40000000000009</v>
      </c>
      <c r="B8137">
        <v>42.917259826659773</v>
      </c>
    </row>
    <row r="8138" spans="1:2" x14ac:dyDescent="0.25">
      <c r="A8138">
        <v>813.5</v>
      </c>
      <c r="B8138">
        <v>42.4916389465332</v>
      </c>
    </row>
    <row r="8139" spans="1:2" x14ac:dyDescent="0.25">
      <c r="A8139">
        <v>813.6</v>
      </c>
      <c r="B8139">
        <v>42.066018066406151</v>
      </c>
    </row>
    <row r="8140" spans="1:2" x14ac:dyDescent="0.25">
      <c r="A8140">
        <v>813.7</v>
      </c>
      <c r="B8140">
        <v>41.640397186279102</v>
      </c>
    </row>
    <row r="8141" spans="1:2" x14ac:dyDescent="0.25">
      <c r="A8141">
        <v>813.80000000000007</v>
      </c>
      <c r="B8141">
        <v>41.214776306152046</v>
      </c>
    </row>
    <row r="8142" spans="1:2" x14ac:dyDescent="0.25">
      <c r="A8142">
        <v>813.90000000000009</v>
      </c>
      <c r="B8142">
        <v>40.789155426024998</v>
      </c>
    </row>
    <row r="8143" spans="1:2" x14ac:dyDescent="0.25">
      <c r="A8143">
        <v>814</v>
      </c>
      <c r="B8143">
        <v>40.363534545898439</v>
      </c>
    </row>
    <row r="8144" spans="1:2" x14ac:dyDescent="0.25">
      <c r="A8144">
        <v>814.1</v>
      </c>
      <c r="B8144">
        <v>39.914664382934468</v>
      </c>
    </row>
    <row r="8145" spans="1:2" x14ac:dyDescent="0.25">
      <c r="A8145">
        <v>814.2</v>
      </c>
      <c r="B8145">
        <v>39.465794219970498</v>
      </c>
    </row>
    <row r="8146" spans="1:2" x14ac:dyDescent="0.25">
      <c r="A8146">
        <v>814.30000000000007</v>
      </c>
      <c r="B8146">
        <v>39.016924057006527</v>
      </c>
    </row>
    <row r="8147" spans="1:2" x14ac:dyDescent="0.25">
      <c r="A8147">
        <v>814.40000000000009</v>
      </c>
      <c r="B8147">
        <v>38.568053894042563</v>
      </c>
    </row>
    <row r="8148" spans="1:2" x14ac:dyDescent="0.25">
      <c r="A8148">
        <v>814.5</v>
      </c>
      <c r="B8148">
        <v>38.119183731079097</v>
      </c>
    </row>
    <row r="8149" spans="1:2" x14ac:dyDescent="0.25">
      <c r="A8149">
        <v>814.6</v>
      </c>
      <c r="B8149">
        <v>37.670313568115127</v>
      </c>
    </row>
    <row r="8150" spans="1:2" x14ac:dyDescent="0.25">
      <c r="A8150">
        <v>814.7</v>
      </c>
      <c r="B8150">
        <v>37.221443405151163</v>
      </c>
    </row>
    <row r="8151" spans="1:2" x14ac:dyDescent="0.25">
      <c r="A8151">
        <v>814.80000000000007</v>
      </c>
      <c r="B8151">
        <v>36.772573242187192</v>
      </c>
    </row>
    <row r="8152" spans="1:2" x14ac:dyDescent="0.25">
      <c r="A8152">
        <v>814.90000000000009</v>
      </c>
      <c r="B8152">
        <v>36.323703079223222</v>
      </c>
    </row>
    <row r="8153" spans="1:2" x14ac:dyDescent="0.25">
      <c r="A8153">
        <v>815</v>
      </c>
      <c r="B8153">
        <v>35.874832916259763</v>
      </c>
    </row>
    <row r="8154" spans="1:2" x14ac:dyDescent="0.25">
      <c r="A8154">
        <v>815.1</v>
      </c>
      <c r="B8154">
        <v>35.452987327575578</v>
      </c>
    </row>
    <row r="8155" spans="1:2" x14ac:dyDescent="0.25">
      <c r="A8155">
        <v>815.2</v>
      </c>
      <c r="B8155">
        <v>35.031141738891407</v>
      </c>
    </row>
    <row r="8156" spans="1:2" x14ac:dyDescent="0.25">
      <c r="A8156">
        <v>815.30000000000007</v>
      </c>
      <c r="B8156">
        <v>34.609296150207228</v>
      </c>
    </row>
    <row r="8157" spans="1:2" x14ac:dyDescent="0.25">
      <c r="A8157">
        <v>815.40000000000009</v>
      </c>
      <c r="B8157">
        <v>34.18745056152305</v>
      </c>
    </row>
    <row r="8158" spans="1:2" x14ac:dyDescent="0.25">
      <c r="A8158">
        <v>815.5</v>
      </c>
      <c r="B8158">
        <v>33.765604972839363</v>
      </c>
    </row>
    <row r="8159" spans="1:2" x14ac:dyDescent="0.25">
      <c r="A8159">
        <v>815.6</v>
      </c>
      <c r="B8159">
        <v>33.343759384155177</v>
      </c>
    </row>
    <row r="8160" spans="1:2" x14ac:dyDescent="0.25">
      <c r="A8160">
        <v>815.7</v>
      </c>
      <c r="B8160">
        <v>32.921913795470999</v>
      </c>
    </row>
    <row r="8161" spans="1:2" x14ac:dyDescent="0.25">
      <c r="A8161">
        <v>815.80000000000007</v>
      </c>
      <c r="B8161">
        <v>32.500068206786821</v>
      </c>
    </row>
    <row r="8162" spans="1:2" x14ac:dyDescent="0.25">
      <c r="A8162">
        <v>815.90000000000009</v>
      </c>
      <c r="B8162">
        <v>32.078222618102643</v>
      </c>
    </row>
    <row r="8163" spans="1:2" x14ac:dyDescent="0.25">
      <c r="A8163">
        <v>816</v>
      </c>
      <c r="B8163">
        <v>31.656377029418941</v>
      </c>
    </row>
    <row r="8164" spans="1:2" x14ac:dyDescent="0.25">
      <c r="A8164">
        <v>816.1</v>
      </c>
      <c r="B8164">
        <v>31.222401905059709</v>
      </c>
    </row>
    <row r="8165" spans="1:2" x14ac:dyDescent="0.25">
      <c r="A8165">
        <v>816.2</v>
      </c>
      <c r="B8165">
        <v>30.78842678070048</v>
      </c>
    </row>
    <row r="8166" spans="1:2" x14ac:dyDescent="0.25">
      <c r="A8166">
        <v>816.30000000000007</v>
      </c>
      <c r="B8166">
        <v>30.354451656341251</v>
      </c>
    </row>
    <row r="8167" spans="1:2" x14ac:dyDescent="0.25">
      <c r="A8167">
        <v>816.40000000000009</v>
      </c>
      <c r="B8167">
        <v>29.920476531982029</v>
      </c>
    </row>
    <row r="8168" spans="1:2" x14ac:dyDescent="0.25">
      <c r="A8168">
        <v>816.5</v>
      </c>
      <c r="B8168">
        <v>29.48650140762329</v>
      </c>
    </row>
    <row r="8169" spans="1:2" x14ac:dyDescent="0.25">
      <c r="A8169">
        <v>816.6</v>
      </c>
      <c r="B8169">
        <v>29.052526283264061</v>
      </c>
    </row>
    <row r="8170" spans="1:2" x14ac:dyDescent="0.25">
      <c r="A8170">
        <v>816.7</v>
      </c>
      <c r="B8170">
        <v>28.618551158904829</v>
      </c>
    </row>
    <row r="8171" spans="1:2" x14ac:dyDescent="0.25">
      <c r="A8171">
        <v>816.80000000000007</v>
      </c>
      <c r="B8171">
        <v>28.1845760345456</v>
      </c>
    </row>
    <row r="8172" spans="1:2" x14ac:dyDescent="0.25">
      <c r="A8172">
        <v>816.90000000000009</v>
      </c>
      <c r="B8172">
        <v>27.750600910186371</v>
      </c>
    </row>
    <row r="8173" spans="1:2" x14ac:dyDescent="0.25">
      <c r="A8173">
        <v>817</v>
      </c>
      <c r="B8173">
        <v>27.31662578582764</v>
      </c>
    </row>
    <row r="8174" spans="1:2" x14ac:dyDescent="0.25">
      <c r="A8174">
        <v>817.1</v>
      </c>
      <c r="B8174">
        <v>26.901246986389069</v>
      </c>
    </row>
    <row r="8175" spans="1:2" x14ac:dyDescent="0.25">
      <c r="A8175">
        <v>817.2</v>
      </c>
      <c r="B8175">
        <v>26.485868186950501</v>
      </c>
    </row>
    <row r="8176" spans="1:2" x14ac:dyDescent="0.25">
      <c r="A8176">
        <v>817.30000000000007</v>
      </c>
      <c r="B8176">
        <v>26.07048938751192</v>
      </c>
    </row>
    <row r="8177" spans="1:2" x14ac:dyDescent="0.25">
      <c r="A8177">
        <v>817.40000000000009</v>
      </c>
      <c r="B8177">
        <v>25.655110588073349</v>
      </c>
    </row>
    <row r="8178" spans="1:2" x14ac:dyDescent="0.25">
      <c r="A8178">
        <v>817.5</v>
      </c>
      <c r="B8178">
        <v>25.23973178863525</v>
      </c>
    </row>
    <row r="8179" spans="1:2" x14ac:dyDescent="0.25">
      <c r="A8179">
        <v>817.6</v>
      </c>
      <c r="B8179">
        <v>24.824352989196679</v>
      </c>
    </row>
    <row r="8180" spans="1:2" x14ac:dyDescent="0.25">
      <c r="A8180">
        <v>817.7</v>
      </c>
      <c r="B8180">
        <v>24.408974189758109</v>
      </c>
    </row>
    <row r="8181" spans="1:2" x14ac:dyDescent="0.25">
      <c r="A8181">
        <v>817.80000000000007</v>
      </c>
      <c r="B8181">
        <v>23.993595390319541</v>
      </c>
    </row>
    <row r="8182" spans="1:2" x14ac:dyDescent="0.25">
      <c r="A8182">
        <v>817.90000000000009</v>
      </c>
      <c r="B8182">
        <v>23.57821659088097</v>
      </c>
    </row>
    <row r="8183" spans="1:2" x14ac:dyDescent="0.25">
      <c r="A8183">
        <v>818</v>
      </c>
      <c r="B8183">
        <v>23.162837791442868</v>
      </c>
    </row>
    <row r="8184" spans="1:2" x14ac:dyDescent="0.25">
      <c r="A8184">
        <v>818.1</v>
      </c>
      <c r="B8184">
        <v>22.704884548187149</v>
      </c>
    </row>
    <row r="8185" spans="1:2" x14ac:dyDescent="0.25">
      <c r="A8185">
        <v>818.2</v>
      </c>
      <c r="B8185">
        <v>22.246931304931429</v>
      </c>
    </row>
    <row r="8186" spans="1:2" x14ac:dyDescent="0.25">
      <c r="A8186">
        <v>818.30000000000007</v>
      </c>
      <c r="B8186">
        <v>21.78897806167571</v>
      </c>
    </row>
    <row r="8187" spans="1:2" x14ac:dyDescent="0.25">
      <c r="A8187">
        <v>818.40000000000009</v>
      </c>
      <c r="B8187">
        <v>21.331024818419991</v>
      </c>
    </row>
    <row r="8188" spans="1:2" x14ac:dyDescent="0.25">
      <c r="A8188">
        <v>818.5</v>
      </c>
      <c r="B8188">
        <v>20.87307157516479</v>
      </c>
    </row>
    <row r="8189" spans="1:2" x14ac:dyDescent="0.25">
      <c r="A8189">
        <v>818.6</v>
      </c>
      <c r="B8189">
        <v>20.415118331909071</v>
      </c>
    </row>
    <row r="8190" spans="1:2" x14ac:dyDescent="0.25">
      <c r="A8190">
        <v>818.7</v>
      </c>
      <c r="B8190">
        <v>19.957165088653351</v>
      </c>
    </row>
    <row r="8191" spans="1:2" x14ac:dyDescent="0.25">
      <c r="A8191">
        <v>818.80000000000007</v>
      </c>
      <c r="B8191">
        <v>19.499211845397639</v>
      </c>
    </row>
    <row r="8192" spans="1:2" x14ac:dyDescent="0.25">
      <c r="A8192">
        <v>818.90000000000009</v>
      </c>
      <c r="B8192">
        <v>19.041258602141919</v>
      </c>
    </row>
    <row r="8193" spans="1:2" x14ac:dyDescent="0.25">
      <c r="A8193">
        <v>819</v>
      </c>
      <c r="B8193">
        <v>18.583305358886719</v>
      </c>
    </row>
    <row r="8194" spans="1:2" x14ac:dyDescent="0.25">
      <c r="A8194">
        <v>819.1</v>
      </c>
      <c r="B8194">
        <v>18.485113201141331</v>
      </c>
    </row>
    <row r="8195" spans="1:2" x14ac:dyDescent="0.25">
      <c r="A8195">
        <v>819.2</v>
      </c>
      <c r="B8195">
        <v>18.386921043395951</v>
      </c>
    </row>
    <row r="8196" spans="1:2" x14ac:dyDescent="0.25">
      <c r="A8196">
        <v>819.30000000000007</v>
      </c>
      <c r="B8196">
        <v>18.288728885650571</v>
      </c>
    </row>
    <row r="8197" spans="1:2" x14ac:dyDescent="0.25">
      <c r="A8197">
        <v>819.40000000000009</v>
      </c>
      <c r="B8197">
        <v>18.19053672790519</v>
      </c>
    </row>
    <row r="8198" spans="1:2" x14ac:dyDescent="0.25">
      <c r="A8198">
        <v>819.5</v>
      </c>
      <c r="B8198">
        <v>18.09234457015992</v>
      </c>
    </row>
    <row r="8199" spans="1:2" x14ac:dyDescent="0.25">
      <c r="A8199">
        <v>819.6</v>
      </c>
      <c r="B8199">
        <v>17.994152412414529</v>
      </c>
    </row>
    <row r="8200" spans="1:2" x14ac:dyDescent="0.25">
      <c r="A8200">
        <v>819.7</v>
      </c>
      <c r="B8200">
        <v>17.895960254669149</v>
      </c>
    </row>
    <row r="8201" spans="1:2" x14ac:dyDescent="0.25">
      <c r="A8201">
        <v>819.80000000000007</v>
      </c>
      <c r="B8201">
        <v>17.797768096923761</v>
      </c>
    </row>
    <row r="8202" spans="1:2" x14ac:dyDescent="0.25">
      <c r="A8202">
        <v>819.90000000000009</v>
      </c>
      <c r="B8202">
        <v>17.699575939178381</v>
      </c>
    </row>
    <row r="8203" spans="1:2" x14ac:dyDescent="0.25">
      <c r="A8203">
        <v>820</v>
      </c>
      <c r="B8203">
        <v>17.60138378143311</v>
      </c>
    </row>
    <row r="8204" spans="1:2" x14ac:dyDescent="0.25">
      <c r="A8204">
        <v>820.1</v>
      </c>
      <c r="B8204">
        <v>17.7332678985596</v>
      </c>
    </row>
    <row r="8205" spans="1:2" x14ac:dyDescent="0.25">
      <c r="A8205">
        <v>820.2</v>
      </c>
      <c r="B8205">
        <v>17.8651520156861</v>
      </c>
    </row>
    <row r="8206" spans="1:2" x14ac:dyDescent="0.25">
      <c r="A8206">
        <v>820.30000000000007</v>
      </c>
      <c r="B8206">
        <v>17.997036132812589</v>
      </c>
    </row>
    <row r="8207" spans="1:2" x14ac:dyDescent="0.25">
      <c r="A8207">
        <v>820.40000000000009</v>
      </c>
      <c r="B8207">
        <v>18.128920249939089</v>
      </c>
    </row>
    <row r="8208" spans="1:2" x14ac:dyDescent="0.25">
      <c r="A8208">
        <v>820.5</v>
      </c>
      <c r="B8208">
        <v>18.260804367065429</v>
      </c>
    </row>
    <row r="8209" spans="1:2" x14ac:dyDescent="0.25">
      <c r="A8209">
        <v>820.6</v>
      </c>
      <c r="B8209">
        <v>18.392688484191929</v>
      </c>
    </row>
    <row r="8210" spans="1:2" x14ac:dyDescent="0.25">
      <c r="A8210">
        <v>820.7</v>
      </c>
      <c r="B8210">
        <v>18.524572601318422</v>
      </c>
    </row>
    <row r="8211" spans="1:2" x14ac:dyDescent="0.25">
      <c r="A8211">
        <v>820.80000000000007</v>
      </c>
      <c r="B8211">
        <v>18.656456718444911</v>
      </c>
    </row>
    <row r="8212" spans="1:2" x14ac:dyDescent="0.25">
      <c r="A8212">
        <v>820.90000000000009</v>
      </c>
      <c r="B8212">
        <v>18.788340835571411</v>
      </c>
    </row>
    <row r="8213" spans="1:2" x14ac:dyDescent="0.25">
      <c r="A8213">
        <v>821</v>
      </c>
      <c r="B8213">
        <v>18.920224952697751</v>
      </c>
    </row>
    <row r="8214" spans="1:2" x14ac:dyDescent="0.25">
      <c r="A8214">
        <v>821.1</v>
      </c>
      <c r="B8214">
        <v>19.182662334442199</v>
      </c>
    </row>
    <row r="8215" spans="1:2" x14ac:dyDescent="0.25">
      <c r="A8215">
        <v>821.2</v>
      </c>
      <c r="B8215">
        <v>19.44509971618664</v>
      </c>
    </row>
    <row r="8216" spans="1:2" x14ac:dyDescent="0.25">
      <c r="A8216">
        <v>821.30000000000007</v>
      </c>
      <c r="B8216">
        <v>19.70753709793108</v>
      </c>
    </row>
    <row r="8217" spans="1:2" x14ac:dyDescent="0.25">
      <c r="A8217">
        <v>821.40000000000009</v>
      </c>
      <c r="B8217">
        <v>19.969974479675528</v>
      </c>
    </row>
    <row r="8218" spans="1:2" x14ac:dyDescent="0.25">
      <c r="A8218">
        <v>821.5</v>
      </c>
      <c r="B8218">
        <v>20.232411861419681</v>
      </c>
    </row>
    <row r="8219" spans="1:2" x14ac:dyDescent="0.25">
      <c r="A8219">
        <v>821.6</v>
      </c>
      <c r="B8219">
        <v>20.494849243164118</v>
      </c>
    </row>
    <row r="8220" spans="1:2" x14ac:dyDescent="0.25">
      <c r="A8220">
        <v>821.7</v>
      </c>
      <c r="B8220">
        <v>20.75728662490857</v>
      </c>
    </row>
    <row r="8221" spans="1:2" x14ac:dyDescent="0.25">
      <c r="A8221">
        <v>821.80000000000007</v>
      </c>
      <c r="B8221">
        <v>21.019724006653011</v>
      </c>
    </row>
    <row r="8222" spans="1:2" x14ac:dyDescent="0.25">
      <c r="A8222">
        <v>821.90000000000009</v>
      </c>
      <c r="B8222">
        <v>21.282161388397451</v>
      </c>
    </row>
    <row r="8223" spans="1:2" x14ac:dyDescent="0.25">
      <c r="A8223">
        <v>822</v>
      </c>
      <c r="B8223">
        <v>21.544598770141601</v>
      </c>
    </row>
    <row r="8224" spans="1:2" x14ac:dyDescent="0.25">
      <c r="A8224">
        <v>822.1</v>
      </c>
      <c r="B8224">
        <v>21.874911823272779</v>
      </c>
    </row>
    <row r="8225" spans="1:2" x14ac:dyDescent="0.25">
      <c r="A8225">
        <v>822.2</v>
      </c>
      <c r="B8225">
        <v>22.20522487640396</v>
      </c>
    </row>
    <row r="8226" spans="1:2" x14ac:dyDescent="0.25">
      <c r="A8226">
        <v>822.30000000000007</v>
      </c>
      <c r="B8226">
        <v>22.535537929535138</v>
      </c>
    </row>
    <row r="8227" spans="1:2" x14ac:dyDescent="0.25">
      <c r="A8227">
        <v>822.40000000000009</v>
      </c>
      <c r="B8227">
        <v>22.86585098266632</v>
      </c>
    </row>
    <row r="8228" spans="1:2" x14ac:dyDescent="0.25">
      <c r="A8228">
        <v>822.5</v>
      </c>
      <c r="B8228">
        <v>23.196164035797121</v>
      </c>
    </row>
    <row r="8229" spans="1:2" x14ac:dyDescent="0.25">
      <c r="A8229">
        <v>822.6</v>
      </c>
      <c r="B8229">
        <v>23.526477088928299</v>
      </c>
    </row>
    <row r="8230" spans="1:2" x14ac:dyDescent="0.25">
      <c r="A8230">
        <v>822.7</v>
      </c>
      <c r="B8230">
        <v>23.856790142059481</v>
      </c>
    </row>
    <row r="8231" spans="1:2" x14ac:dyDescent="0.25">
      <c r="A8231">
        <v>822.80000000000007</v>
      </c>
      <c r="B8231">
        <v>24.187103195190659</v>
      </c>
    </row>
    <row r="8232" spans="1:2" x14ac:dyDescent="0.25">
      <c r="A8232">
        <v>822.90000000000009</v>
      </c>
      <c r="B8232">
        <v>24.51741624832184</v>
      </c>
    </row>
    <row r="8233" spans="1:2" x14ac:dyDescent="0.25">
      <c r="A8233">
        <v>823</v>
      </c>
      <c r="B8233">
        <v>24.847729301452642</v>
      </c>
    </row>
    <row r="8234" spans="1:2" x14ac:dyDescent="0.25">
      <c r="A8234">
        <v>823.1</v>
      </c>
      <c r="B8234">
        <v>25.1258736991883</v>
      </c>
    </row>
    <row r="8235" spans="1:2" x14ac:dyDescent="0.25">
      <c r="A8235">
        <v>823.2</v>
      </c>
      <c r="B8235">
        <v>25.404018096923959</v>
      </c>
    </row>
    <row r="8236" spans="1:2" x14ac:dyDescent="0.25">
      <c r="A8236">
        <v>823.30000000000007</v>
      </c>
      <c r="B8236">
        <v>25.682162494659611</v>
      </c>
    </row>
    <row r="8237" spans="1:2" x14ac:dyDescent="0.25">
      <c r="A8237">
        <v>823.40000000000009</v>
      </c>
      <c r="B8237">
        <v>25.96030689239527</v>
      </c>
    </row>
    <row r="8238" spans="1:2" x14ac:dyDescent="0.25">
      <c r="A8238">
        <v>823.5</v>
      </c>
      <c r="B8238">
        <v>26.238451290130619</v>
      </c>
    </row>
    <row r="8239" spans="1:2" x14ac:dyDescent="0.25">
      <c r="A8239">
        <v>823.6</v>
      </c>
      <c r="B8239">
        <v>26.516595687866271</v>
      </c>
    </row>
    <row r="8240" spans="1:2" x14ac:dyDescent="0.25">
      <c r="A8240">
        <v>823.7</v>
      </c>
      <c r="B8240">
        <v>26.79474008560193</v>
      </c>
    </row>
    <row r="8241" spans="1:2" x14ac:dyDescent="0.25">
      <c r="A8241">
        <v>823.80000000000007</v>
      </c>
      <c r="B8241">
        <v>27.072884483337589</v>
      </c>
    </row>
    <row r="8242" spans="1:2" x14ac:dyDescent="0.25">
      <c r="A8242">
        <v>823.90000000000009</v>
      </c>
      <c r="B8242">
        <v>27.351028881073251</v>
      </c>
    </row>
    <row r="8243" spans="1:2" x14ac:dyDescent="0.25">
      <c r="A8243">
        <v>824</v>
      </c>
      <c r="B8243">
        <v>27.62917327880859</v>
      </c>
    </row>
    <row r="8244" spans="1:2" x14ac:dyDescent="0.25">
      <c r="A8244">
        <v>824.1</v>
      </c>
      <c r="B8244">
        <v>27.91785348892218</v>
      </c>
    </row>
    <row r="8245" spans="1:2" x14ac:dyDescent="0.25">
      <c r="A8245">
        <v>824.2</v>
      </c>
      <c r="B8245">
        <v>28.20653369903577</v>
      </c>
    </row>
    <row r="8246" spans="1:2" x14ac:dyDescent="0.25">
      <c r="A8246">
        <v>824.30000000000007</v>
      </c>
      <c r="B8246">
        <v>28.49521390914936</v>
      </c>
    </row>
    <row r="8247" spans="1:2" x14ac:dyDescent="0.25">
      <c r="A8247">
        <v>824.40000000000009</v>
      </c>
      <c r="B8247">
        <v>28.78389411926296</v>
      </c>
    </row>
    <row r="8248" spans="1:2" x14ac:dyDescent="0.25">
      <c r="A8248">
        <v>824.5</v>
      </c>
      <c r="B8248">
        <v>29.07257432937622</v>
      </c>
    </row>
    <row r="8249" spans="1:2" x14ac:dyDescent="0.25">
      <c r="A8249">
        <v>824.6</v>
      </c>
      <c r="B8249">
        <v>29.36125453948981</v>
      </c>
    </row>
    <row r="8250" spans="1:2" x14ac:dyDescent="0.25">
      <c r="A8250">
        <v>824.7</v>
      </c>
      <c r="B8250">
        <v>29.6499347496034</v>
      </c>
    </row>
    <row r="8251" spans="1:2" x14ac:dyDescent="0.25">
      <c r="A8251">
        <v>824.80000000000007</v>
      </c>
      <c r="B8251">
        <v>29.93861495971699</v>
      </c>
    </row>
    <row r="8252" spans="1:2" x14ac:dyDescent="0.25">
      <c r="A8252">
        <v>824.90000000000009</v>
      </c>
      <c r="B8252">
        <v>30.22729516983059</v>
      </c>
    </row>
    <row r="8253" spans="1:2" x14ac:dyDescent="0.25">
      <c r="A8253">
        <v>825</v>
      </c>
      <c r="B8253">
        <v>30.51597537994385</v>
      </c>
    </row>
    <row r="8254" spans="1:2" x14ac:dyDescent="0.25">
      <c r="A8254">
        <v>825.1</v>
      </c>
      <c r="B8254">
        <v>30.79028547286994</v>
      </c>
    </row>
    <row r="8255" spans="1:2" x14ac:dyDescent="0.25">
      <c r="A8255">
        <v>825.2</v>
      </c>
      <c r="B8255">
        <v>31.064595565796029</v>
      </c>
    </row>
    <row r="8256" spans="1:2" x14ac:dyDescent="0.25">
      <c r="A8256">
        <v>825.30000000000007</v>
      </c>
      <c r="B8256">
        <v>31.338905658722108</v>
      </c>
    </row>
    <row r="8257" spans="1:2" x14ac:dyDescent="0.25">
      <c r="A8257">
        <v>825.40000000000009</v>
      </c>
      <c r="B8257">
        <v>31.613215751648202</v>
      </c>
    </row>
    <row r="8258" spans="1:2" x14ac:dyDescent="0.25">
      <c r="A8258">
        <v>825.5</v>
      </c>
      <c r="B8258">
        <v>31.887525844573972</v>
      </c>
    </row>
    <row r="8259" spans="1:2" x14ac:dyDescent="0.25">
      <c r="A8259">
        <v>825.6</v>
      </c>
      <c r="B8259">
        <v>32.161835937500058</v>
      </c>
    </row>
    <row r="8260" spans="1:2" x14ac:dyDescent="0.25">
      <c r="A8260">
        <v>825.7</v>
      </c>
      <c r="B8260">
        <v>32.436146030426137</v>
      </c>
    </row>
    <row r="8261" spans="1:2" x14ac:dyDescent="0.25">
      <c r="A8261">
        <v>825.80000000000007</v>
      </c>
      <c r="B8261">
        <v>32.710456123352238</v>
      </c>
    </row>
    <row r="8262" spans="1:2" x14ac:dyDescent="0.25">
      <c r="A8262">
        <v>825.90000000000009</v>
      </c>
      <c r="B8262">
        <v>32.984766216278317</v>
      </c>
    </row>
    <row r="8263" spans="1:2" x14ac:dyDescent="0.25">
      <c r="A8263">
        <v>826</v>
      </c>
      <c r="B8263">
        <v>33.259076309204097</v>
      </c>
    </row>
    <row r="8264" spans="1:2" x14ac:dyDescent="0.25">
      <c r="A8264">
        <v>826.1</v>
      </c>
      <c r="B8264">
        <v>33.406928825378451</v>
      </c>
    </row>
    <row r="8265" spans="1:2" x14ac:dyDescent="0.25">
      <c r="A8265">
        <v>826.2</v>
      </c>
      <c r="B8265">
        <v>33.554781341552797</v>
      </c>
    </row>
    <row r="8266" spans="1:2" x14ac:dyDescent="0.25">
      <c r="A8266">
        <v>826.30000000000007</v>
      </c>
      <c r="B8266">
        <v>33.70263385772715</v>
      </c>
    </row>
    <row r="8267" spans="1:2" x14ac:dyDescent="0.25">
      <c r="A8267">
        <v>826.40000000000009</v>
      </c>
      <c r="B8267">
        <v>33.850486373901497</v>
      </c>
    </row>
    <row r="8268" spans="1:2" x14ac:dyDescent="0.25">
      <c r="A8268">
        <v>826.5</v>
      </c>
      <c r="B8268">
        <v>33.998338890075694</v>
      </c>
    </row>
    <row r="8269" spans="1:2" x14ac:dyDescent="0.25">
      <c r="A8269">
        <v>826.6</v>
      </c>
      <c r="B8269">
        <v>34.146191406250033</v>
      </c>
    </row>
    <row r="8270" spans="1:2" x14ac:dyDescent="0.25">
      <c r="A8270">
        <v>826.7</v>
      </c>
      <c r="B8270">
        <v>34.294043922424393</v>
      </c>
    </row>
    <row r="8271" spans="1:2" x14ac:dyDescent="0.25">
      <c r="A8271">
        <v>826.80000000000007</v>
      </c>
      <c r="B8271">
        <v>34.441896438598732</v>
      </c>
    </row>
    <row r="8272" spans="1:2" x14ac:dyDescent="0.25">
      <c r="A8272">
        <v>826.90000000000009</v>
      </c>
      <c r="B8272">
        <v>34.589748954773093</v>
      </c>
    </row>
    <row r="8273" spans="1:2" x14ac:dyDescent="0.25">
      <c r="A8273">
        <v>827</v>
      </c>
      <c r="B8273">
        <v>34.737601470947268</v>
      </c>
    </row>
    <row r="8274" spans="1:2" x14ac:dyDescent="0.25">
      <c r="A8274">
        <v>827.1</v>
      </c>
      <c r="B8274">
        <v>34.892054405212441</v>
      </c>
    </row>
    <row r="8275" spans="1:2" x14ac:dyDescent="0.25">
      <c r="A8275">
        <v>827.2</v>
      </c>
      <c r="B8275">
        <v>35.046507339477607</v>
      </c>
    </row>
    <row r="8276" spans="1:2" x14ac:dyDescent="0.25">
      <c r="A8276">
        <v>827.30000000000007</v>
      </c>
      <c r="B8276">
        <v>35.20096027374278</v>
      </c>
    </row>
    <row r="8277" spans="1:2" x14ac:dyDescent="0.25">
      <c r="A8277">
        <v>827.40000000000009</v>
      </c>
      <c r="B8277">
        <v>35.355413208007953</v>
      </c>
    </row>
    <row r="8278" spans="1:2" x14ac:dyDescent="0.25">
      <c r="A8278">
        <v>827.5</v>
      </c>
      <c r="B8278">
        <v>35.509866142272948</v>
      </c>
    </row>
    <row r="8279" spans="1:2" x14ac:dyDescent="0.25">
      <c r="A8279">
        <v>827.6</v>
      </c>
      <c r="B8279">
        <v>35.664319076538121</v>
      </c>
    </row>
    <row r="8280" spans="1:2" x14ac:dyDescent="0.25">
      <c r="A8280">
        <v>827.7</v>
      </c>
      <c r="B8280">
        <v>35.818772010803293</v>
      </c>
    </row>
    <row r="8281" spans="1:2" x14ac:dyDescent="0.25">
      <c r="A8281">
        <v>827.80000000000007</v>
      </c>
      <c r="B8281">
        <v>35.973224945068459</v>
      </c>
    </row>
    <row r="8282" spans="1:2" x14ac:dyDescent="0.25">
      <c r="A8282">
        <v>827.90000000000009</v>
      </c>
      <c r="B8282">
        <v>36.127677879333632</v>
      </c>
    </row>
    <row r="8283" spans="1:2" x14ac:dyDescent="0.25">
      <c r="A8283">
        <v>828</v>
      </c>
      <c r="B8283">
        <v>36.282130813598627</v>
      </c>
    </row>
    <row r="8284" spans="1:2" x14ac:dyDescent="0.25">
      <c r="A8284">
        <v>828.1</v>
      </c>
      <c r="B8284">
        <v>36.448659820556671</v>
      </c>
    </row>
    <row r="8285" spans="1:2" x14ac:dyDescent="0.25">
      <c r="A8285">
        <v>828.2</v>
      </c>
      <c r="B8285">
        <v>36.615188827514721</v>
      </c>
    </row>
    <row r="8286" spans="1:2" x14ac:dyDescent="0.25">
      <c r="A8286">
        <v>828.30000000000007</v>
      </c>
      <c r="B8286">
        <v>36.781717834472772</v>
      </c>
    </row>
    <row r="8287" spans="1:2" x14ac:dyDescent="0.25">
      <c r="A8287">
        <v>828.40000000000009</v>
      </c>
      <c r="B8287">
        <v>36.948246841430809</v>
      </c>
    </row>
    <row r="8288" spans="1:2" x14ac:dyDescent="0.25">
      <c r="A8288">
        <v>828.5</v>
      </c>
      <c r="B8288">
        <v>37.114775848388668</v>
      </c>
    </row>
    <row r="8289" spans="1:2" x14ac:dyDescent="0.25">
      <c r="A8289">
        <v>828.6</v>
      </c>
      <c r="B8289">
        <v>37.281304855346711</v>
      </c>
    </row>
    <row r="8290" spans="1:2" x14ac:dyDescent="0.25">
      <c r="A8290">
        <v>828.7</v>
      </c>
      <c r="B8290">
        <v>37.447833862304762</v>
      </c>
    </row>
    <row r="8291" spans="1:2" x14ac:dyDescent="0.25">
      <c r="A8291">
        <v>828.80000000000007</v>
      </c>
      <c r="B8291">
        <v>37.614362869262813</v>
      </c>
    </row>
    <row r="8292" spans="1:2" x14ac:dyDescent="0.25">
      <c r="A8292">
        <v>828.90000000000009</v>
      </c>
      <c r="B8292">
        <v>37.780891876220849</v>
      </c>
    </row>
    <row r="8293" spans="1:2" x14ac:dyDescent="0.25">
      <c r="A8293">
        <v>829</v>
      </c>
      <c r="B8293">
        <v>37.947420883178708</v>
      </c>
    </row>
    <row r="8294" spans="1:2" x14ac:dyDescent="0.25">
      <c r="A8294">
        <v>829.1</v>
      </c>
      <c r="B8294">
        <v>38.191527519226128</v>
      </c>
    </row>
    <row r="8295" spans="1:2" x14ac:dyDescent="0.25">
      <c r="A8295">
        <v>829.2</v>
      </c>
      <c r="B8295">
        <v>38.435634155273547</v>
      </c>
    </row>
    <row r="8296" spans="1:2" x14ac:dyDescent="0.25">
      <c r="A8296">
        <v>829.30000000000007</v>
      </c>
      <c r="B8296">
        <v>38.679740791320967</v>
      </c>
    </row>
    <row r="8297" spans="1:2" x14ac:dyDescent="0.25">
      <c r="A8297">
        <v>829.40000000000009</v>
      </c>
      <c r="B8297">
        <v>38.923847427368393</v>
      </c>
    </row>
    <row r="8298" spans="1:2" x14ac:dyDescent="0.25">
      <c r="A8298">
        <v>829.5</v>
      </c>
      <c r="B8298">
        <v>39.167954063415522</v>
      </c>
    </row>
    <row r="8299" spans="1:2" x14ac:dyDescent="0.25">
      <c r="A8299">
        <v>829.6</v>
      </c>
      <c r="B8299">
        <v>39.412060699462941</v>
      </c>
    </row>
    <row r="8300" spans="1:2" x14ac:dyDescent="0.25">
      <c r="A8300">
        <v>829.7</v>
      </c>
      <c r="B8300">
        <v>39.656167335510361</v>
      </c>
    </row>
    <row r="8301" spans="1:2" x14ac:dyDescent="0.25">
      <c r="A8301">
        <v>829.80000000000007</v>
      </c>
      <c r="B8301">
        <v>39.90027397155778</v>
      </c>
    </row>
    <row r="8302" spans="1:2" x14ac:dyDescent="0.25">
      <c r="A8302">
        <v>829.90000000000009</v>
      </c>
      <c r="B8302">
        <v>40.1443806076052</v>
      </c>
    </row>
    <row r="8303" spans="1:2" x14ac:dyDescent="0.25">
      <c r="A8303">
        <v>830</v>
      </c>
      <c r="B8303">
        <v>40.388487243652342</v>
      </c>
    </row>
    <row r="8304" spans="1:2" x14ac:dyDescent="0.25">
      <c r="A8304">
        <v>830.1</v>
      </c>
      <c r="B8304">
        <v>40.654716987609923</v>
      </c>
    </row>
    <row r="8305" spans="1:2" x14ac:dyDescent="0.25">
      <c r="A8305">
        <v>830.2</v>
      </c>
      <c r="B8305">
        <v>40.920946731567497</v>
      </c>
    </row>
    <row r="8306" spans="1:2" x14ac:dyDescent="0.25">
      <c r="A8306">
        <v>830.30000000000007</v>
      </c>
      <c r="B8306">
        <v>41.187176475525092</v>
      </c>
    </row>
    <row r="8307" spans="1:2" x14ac:dyDescent="0.25">
      <c r="A8307">
        <v>830.40000000000009</v>
      </c>
      <c r="B8307">
        <v>41.453406219482673</v>
      </c>
    </row>
    <row r="8308" spans="1:2" x14ac:dyDescent="0.25">
      <c r="A8308">
        <v>830.5</v>
      </c>
      <c r="B8308">
        <v>41.719635963439941</v>
      </c>
    </row>
    <row r="8309" spans="1:2" x14ac:dyDescent="0.25">
      <c r="A8309">
        <v>830.6</v>
      </c>
      <c r="B8309">
        <v>41.985865707397522</v>
      </c>
    </row>
    <row r="8310" spans="1:2" x14ac:dyDescent="0.25">
      <c r="A8310">
        <v>830.7</v>
      </c>
      <c r="B8310">
        <v>42.252095451355103</v>
      </c>
    </row>
    <row r="8311" spans="1:2" x14ac:dyDescent="0.25">
      <c r="A8311">
        <v>830.80000000000007</v>
      </c>
      <c r="B8311">
        <v>42.518325195312677</v>
      </c>
    </row>
    <row r="8312" spans="1:2" x14ac:dyDescent="0.25">
      <c r="A8312">
        <v>830.90000000000009</v>
      </c>
      <c r="B8312">
        <v>42.784554939270272</v>
      </c>
    </row>
    <row r="8313" spans="1:2" x14ac:dyDescent="0.25">
      <c r="A8313">
        <v>831</v>
      </c>
      <c r="B8313">
        <v>43.05078468322754</v>
      </c>
    </row>
    <row r="8314" spans="1:2" x14ac:dyDescent="0.25">
      <c r="A8314">
        <v>831.1</v>
      </c>
      <c r="B8314">
        <v>43.334532508850167</v>
      </c>
    </row>
    <row r="8315" spans="1:2" x14ac:dyDescent="0.25">
      <c r="A8315">
        <v>831.2</v>
      </c>
      <c r="B8315">
        <v>43.618280334472793</v>
      </c>
    </row>
    <row r="8316" spans="1:2" x14ac:dyDescent="0.25">
      <c r="A8316">
        <v>831.30000000000007</v>
      </c>
      <c r="B8316">
        <v>43.902028160095412</v>
      </c>
    </row>
    <row r="8317" spans="1:2" x14ac:dyDescent="0.25">
      <c r="A8317">
        <v>831.40000000000009</v>
      </c>
      <c r="B8317">
        <v>44.185775985718031</v>
      </c>
    </row>
    <row r="8318" spans="1:2" x14ac:dyDescent="0.25">
      <c r="A8318">
        <v>831.5</v>
      </c>
      <c r="B8318">
        <v>44.469523811340338</v>
      </c>
    </row>
    <row r="8319" spans="1:2" x14ac:dyDescent="0.25">
      <c r="A8319">
        <v>831.6</v>
      </c>
      <c r="B8319">
        <v>44.753271636962957</v>
      </c>
    </row>
    <row r="8320" spans="1:2" x14ac:dyDescent="0.25">
      <c r="A8320">
        <v>831.7</v>
      </c>
      <c r="B8320">
        <v>45.037019462585583</v>
      </c>
    </row>
    <row r="8321" spans="1:2" x14ac:dyDescent="0.25">
      <c r="A8321">
        <v>831.80000000000007</v>
      </c>
      <c r="B8321">
        <v>45.320767288208202</v>
      </c>
    </row>
    <row r="8322" spans="1:2" x14ac:dyDescent="0.25">
      <c r="A8322">
        <v>831.90000000000009</v>
      </c>
      <c r="B8322">
        <v>45.604515113830828</v>
      </c>
    </row>
    <row r="8323" spans="1:2" x14ac:dyDescent="0.25">
      <c r="A8323">
        <v>832</v>
      </c>
      <c r="B8323">
        <v>45.888262939453128</v>
      </c>
    </row>
    <row r="8324" spans="1:2" x14ac:dyDescent="0.25">
      <c r="A8324">
        <v>832.1</v>
      </c>
      <c r="B8324">
        <v>45.99075859069827</v>
      </c>
    </row>
    <row r="8325" spans="1:2" x14ac:dyDescent="0.25">
      <c r="A8325">
        <v>832.2</v>
      </c>
      <c r="B8325">
        <v>46.093254241943413</v>
      </c>
    </row>
    <row r="8326" spans="1:2" x14ac:dyDescent="0.25">
      <c r="A8326">
        <v>832.30000000000007</v>
      </c>
      <c r="B8326">
        <v>46.195749893188548</v>
      </c>
    </row>
    <row r="8327" spans="1:2" x14ac:dyDescent="0.25">
      <c r="A8327">
        <v>832.40000000000009</v>
      </c>
      <c r="B8327">
        <v>46.298245544433691</v>
      </c>
    </row>
    <row r="8328" spans="1:2" x14ac:dyDescent="0.25">
      <c r="A8328">
        <v>832.5</v>
      </c>
      <c r="B8328">
        <v>46.400741195678712</v>
      </c>
    </row>
    <row r="8329" spans="1:2" x14ac:dyDescent="0.25">
      <c r="A8329">
        <v>832.6</v>
      </c>
      <c r="B8329">
        <v>46.503236846923848</v>
      </c>
    </row>
    <row r="8330" spans="1:2" x14ac:dyDescent="0.25">
      <c r="A8330">
        <v>832.7</v>
      </c>
      <c r="B8330">
        <v>46.60573249816899</v>
      </c>
    </row>
    <row r="8331" spans="1:2" x14ac:dyDescent="0.25">
      <c r="A8331">
        <v>832.80000000000007</v>
      </c>
      <c r="B8331">
        <v>46.708228149414133</v>
      </c>
    </row>
    <row r="8332" spans="1:2" x14ac:dyDescent="0.25">
      <c r="A8332">
        <v>832.90000000000009</v>
      </c>
      <c r="B8332">
        <v>46.810723800659282</v>
      </c>
    </row>
    <row r="8333" spans="1:2" x14ac:dyDescent="0.25">
      <c r="A8333">
        <v>833</v>
      </c>
      <c r="B8333">
        <v>46.913219451904297</v>
      </c>
    </row>
    <row r="8334" spans="1:2" x14ac:dyDescent="0.25">
      <c r="A8334">
        <v>833.1</v>
      </c>
      <c r="B8334">
        <v>47.064666442871129</v>
      </c>
    </row>
    <row r="8335" spans="1:2" x14ac:dyDescent="0.25">
      <c r="A8335">
        <v>833.2</v>
      </c>
      <c r="B8335">
        <v>47.216113433837961</v>
      </c>
    </row>
    <row r="8336" spans="1:2" x14ac:dyDescent="0.25">
      <c r="A8336">
        <v>833.30000000000007</v>
      </c>
      <c r="B8336">
        <v>47.367560424804793</v>
      </c>
    </row>
    <row r="8337" spans="1:2" x14ac:dyDescent="0.25">
      <c r="A8337">
        <v>833.40000000000009</v>
      </c>
      <c r="B8337">
        <v>47.519007415771618</v>
      </c>
    </row>
    <row r="8338" spans="1:2" x14ac:dyDescent="0.25">
      <c r="A8338">
        <v>833.5</v>
      </c>
      <c r="B8338">
        <v>47.67045440673828</v>
      </c>
    </row>
    <row r="8339" spans="1:2" x14ac:dyDescent="0.25">
      <c r="A8339">
        <v>833.6</v>
      </c>
      <c r="B8339">
        <v>47.821901397705112</v>
      </c>
    </row>
    <row r="8340" spans="1:2" x14ac:dyDescent="0.25">
      <c r="A8340">
        <v>833.7</v>
      </c>
      <c r="B8340">
        <v>47.973348388671937</v>
      </c>
    </row>
    <row r="8341" spans="1:2" x14ac:dyDescent="0.25">
      <c r="A8341">
        <v>833.80000000000007</v>
      </c>
      <c r="B8341">
        <v>48.124795379638783</v>
      </c>
    </row>
    <row r="8342" spans="1:2" x14ac:dyDescent="0.25">
      <c r="A8342">
        <v>833.90000000000009</v>
      </c>
      <c r="B8342">
        <v>48.276242370605601</v>
      </c>
    </row>
    <row r="8343" spans="1:2" x14ac:dyDescent="0.25">
      <c r="A8343">
        <v>834</v>
      </c>
      <c r="B8343">
        <v>48.427689361572263</v>
      </c>
    </row>
    <row r="8344" spans="1:2" x14ac:dyDescent="0.25">
      <c r="A8344">
        <v>834.1</v>
      </c>
      <c r="B8344">
        <v>48.498594322204603</v>
      </c>
    </row>
    <row r="8345" spans="1:2" x14ac:dyDescent="0.25">
      <c r="A8345">
        <v>834.2</v>
      </c>
      <c r="B8345">
        <v>48.569499282836937</v>
      </c>
    </row>
    <row r="8346" spans="1:2" x14ac:dyDescent="0.25">
      <c r="A8346">
        <v>834.30000000000007</v>
      </c>
      <c r="B8346">
        <v>48.640404243469277</v>
      </c>
    </row>
    <row r="8347" spans="1:2" x14ac:dyDescent="0.25">
      <c r="A8347">
        <v>834.40000000000009</v>
      </c>
      <c r="B8347">
        <v>48.711309204101617</v>
      </c>
    </row>
    <row r="8348" spans="1:2" x14ac:dyDescent="0.25">
      <c r="A8348">
        <v>834.5</v>
      </c>
      <c r="B8348">
        <v>48.782214164733887</v>
      </c>
    </row>
    <row r="8349" spans="1:2" x14ac:dyDescent="0.25">
      <c r="A8349">
        <v>834.6</v>
      </c>
      <c r="B8349">
        <v>48.853119125366227</v>
      </c>
    </row>
    <row r="8350" spans="1:2" x14ac:dyDescent="0.25">
      <c r="A8350">
        <v>834.7</v>
      </c>
      <c r="B8350">
        <v>48.924024085998568</v>
      </c>
    </row>
    <row r="8351" spans="1:2" x14ac:dyDescent="0.25">
      <c r="A8351">
        <v>834.80000000000007</v>
      </c>
      <c r="B8351">
        <v>48.994929046630908</v>
      </c>
    </row>
    <row r="8352" spans="1:2" x14ac:dyDescent="0.25">
      <c r="A8352">
        <v>834.90000000000009</v>
      </c>
      <c r="B8352">
        <v>49.065834007263248</v>
      </c>
    </row>
    <row r="8353" spans="1:2" x14ac:dyDescent="0.25">
      <c r="A8353">
        <v>835</v>
      </c>
      <c r="B8353">
        <v>49.136738967895511</v>
      </c>
    </row>
    <row r="8354" spans="1:2" x14ac:dyDescent="0.25">
      <c r="A8354">
        <v>835.1</v>
      </c>
      <c r="B8354">
        <v>49.195417175292981</v>
      </c>
    </row>
    <row r="8355" spans="1:2" x14ac:dyDescent="0.25">
      <c r="A8355">
        <v>835.2</v>
      </c>
      <c r="B8355">
        <v>49.254095382690458</v>
      </c>
    </row>
    <row r="8356" spans="1:2" x14ac:dyDescent="0.25">
      <c r="A8356">
        <v>835.30000000000007</v>
      </c>
      <c r="B8356">
        <v>49.312773590087929</v>
      </c>
    </row>
    <row r="8357" spans="1:2" x14ac:dyDescent="0.25">
      <c r="A8357">
        <v>835.40000000000009</v>
      </c>
      <c r="B8357">
        <v>49.371451797485413</v>
      </c>
    </row>
    <row r="8358" spans="1:2" x14ac:dyDescent="0.25">
      <c r="A8358">
        <v>835.5</v>
      </c>
      <c r="B8358">
        <v>49.430130004882813</v>
      </c>
    </row>
    <row r="8359" spans="1:2" x14ac:dyDescent="0.25">
      <c r="A8359">
        <v>835.6</v>
      </c>
      <c r="B8359">
        <v>49.488808212280283</v>
      </c>
    </row>
    <row r="8360" spans="1:2" x14ac:dyDescent="0.25">
      <c r="A8360">
        <v>835.7</v>
      </c>
      <c r="B8360">
        <v>49.547486419677753</v>
      </c>
    </row>
    <row r="8361" spans="1:2" x14ac:dyDescent="0.25">
      <c r="A8361">
        <v>835.80000000000007</v>
      </c>
      <c r="B8361">
        <v>49.606164627075231</v>
      </c>
    </row>
    <row r="8362" spans="1:2" x14ac:dyDescent="0.25">
      <c r="A8362">
        <v>835.90000000000009</v>
      </c>
      <c r="B8362">
        <v>49.664842834472701</v>
      </c>
    </row>
    <row r="8363" spans="1:2" x14ac:dyDescent="0.25">
      <c r="A8363">
        <v>836</v>
      </c>
      <c r="B8363">
        <v>49.723521041870107</v>
      </c>
    </row>
    <row r="8364" spans="1:2" x14ac:dyDescent="0.25">
      <c r="A8364">
        <v>836.1</v>
      </c>
      <c r="B8364">
        <v>49.745217704772941</v>
      </c>
    </row>
    <row r="8365" spans="1:2" x14ac:dyDescent="0.25">
      <c r="A8365">
        <v>836.2</v>
      </c>
      <c r="B8365">
        <v>49.766914367675781</v>
      </c>
    </row>
    <row r="8366" spans="1:2" x14ac:dyDescent="0.25">
      <c r="A8366">
        <v>836.30000000000007</v>
      </c>
      <c r="B8366">
        <v>49.788611030578608</v>
      </c>
    </row>
    <row r="8367" spans="1:2" x14ac:dyDescent="0.25">
      <c r="A8367">
        <v>836.40000000000009</v>
      </c>
      <c r="B8367">
        <v>49.810307693481462</v>
      </c>
    </row>
    <row r="8368" spans="1:2" x14ac:dyDescent="0.25">
      <c r="A8368">
        <v>836.5</v>
      </c>
      <c r="B8368">
        <v>49.832004356384267</v>
      </c>
    </row>
    <row r="8369" spans="1:2" x14ac:dyDescent="0.25">
      <c r="A8369">
        <v>836.6</v>
      </c>
      <c r="B8369">
        <v>49.853701019287101</v>
      </c>
    </row>
    <row r="8370" spans="1:2" x14ac:dyDescent="0.25">
      <c r="A8370">
        <v>836.7</v>
      </c>
      <c r="B8370">
        <v>49.875397682189941</v>
      </c>
    </row>
    <row r="8371" spans="1:2" x14ac:dyDescent="0.25">
      <c r="A8371">
        <v>836.80000000000007</v>
      </c>
      <c r="B8371">
        <v>49.897094345092768</v>
      </c>
    </row>
    <row r="8372" spans="1:2" x14ac:dyDescent="0.25">
      <c r="A8372">
        <v>836.90000000000009</v>
      </c>
      <c r="B8372">
        <v>49.918791007995623</v>
      </c>
    </row>
    <row r="8373" spans="1:2" x14ac:dyDescent="0.25">
      <c r="A8373">
        <v>837</v>
      </c>
      <c r="B8373">
        <v>49.940487670898428</v>
      </c>
    </row>
    <row r="8374" spans="1:2" x14ac:dyDescent="0.25">
      <c r="A8374">
        <v>837.1</v>
      </c>
      <c r="B8374">
        <v>49.974998970031741</v>
      </c>
    </row>
    <row r="8375" spans="1:2" x14ac:dyDescent="0.25">
      <c r="A8375">
        <v>837.2</v>
      </c>
      <c r="B8375">
        <v>50.009510269165048</v>
      </c>
    </row>
    <row r="8376" spans="1:2" x14ac:dyDescent="0.25">
      <c r="A8376">
        <v>837.30000000000007</v>
      </c>
      <c r="B8376">
        <v>50.044021568298362</v>
      </c>
    </row>
    <row r="8377" spans="1:2" x14ac:dyDescent="0.25">
      <c r="A8377">
        <v>837.40000000000009</v>
      </c>
      <c r="B8377">
        <v>50.078532867431669</v>
      </c>
    </row>
    <row r="8378" spans="1:2" x14ac:dyDescent="0.25">
      <c r="A8378">
        <v>837.5</v>
      </c>
      <c r="B8378">
        <v>50.11304416656494</v>
      </c>
    </row>
    <row r="8379" spans="1:2" x14ac:dyDescent="0.25">
      <c r="A8379">
        <v>837.6</v>
      </c>
      <c r="B8379">
        <v>50.147555465698247</v>
      </c>
    </row>
    <row r="8380" spans="1:2" x14ac:dyDescent="0.25">
      <c r="A8380">
        <v>837.7</v>
      </c>
      <c r="B8380">
        <v>50.182066764831561</v>
      </c>
    </row>
    <row r="8381" spans="1:2" x14ac:dyDescent="0.25">
      <c r="A8381">
        <v>837.80000000000007</v>
      </c>
      <c r="B8381">
        <v>50.216578063964867</v>
      </c>
    </row>
    <row r="8382" spans="1:2" x14ac:dyDescent="0.25">
      <c r="A8382">
        <v>837.90000000000009</v>
      </c>
      <c r="B8382">
        <v>50.251089363098181</v>
      </c>
    </row>
    <row r="8383" spans="1:2" x14ac:dyDescent="0.25">
      <c r="A8383">
        <v>838</v>
      </c>
      <c r="B8383">
        <v>50.285600662231452</v>
      </c>
    </row>
    <row r="8384" spans="1:2" x14ac:dyDescent="0.25">
      <c r="A8384">
        <v>838.1</v>
      </c>
      <c r="B8384">
        <v>50.346416320800799</v>
      </c>
    </row>
    <row r="8385" spans="1:2" x14ac:dyDescent="0.25">
      <c r="A8385">
        <v>838.2</v>
      </c>
      <c r="B8385">
        <v>50.407231979370152</v>
      </c>
    </row>
    <row r="8386" spans="1:2" x14ac:dyDescent="0.25">
      <c r="A8386">
        <v>838.30000000000007</v>
      </c>
      <c r="B8386">
        <v>50.468047637939499</v>
      </c>
    </row>
    <row r="8387" spans="1:2" x14ac:dyDescent="0.25">
      <c r="A8387">
        <v>838.40000000000009</v>
      </c>
      <c r="B8387">
        <v>50.528863296508852</v>
      </c>
    </row>
    <row r="8388" spans="1:2" x14ac:dyDescent="0.25">
      <c r="A8388">
        <v>838.5</v>
      </c>
      <c r="B8388">
        <v>50.589678955078128</v>
      </c>
    </row>
    <row r="8389" spans="1:2" x14ac:dyDescent="0.25">
      <c r="A8389">
        <v>838.6</v>
      </c>
      <c r="B8389">
        <v>50.650494613647467</v>
      </c>
    </row>
    <row r="8390" spans="1:2" x14ac:dyDescent="0.25">
      <c r="A8390">
        <v>838.7</v>
      </c>
      <c r="B8390">
        <v>50.711310272216828</v>
      </c>
    </row>
    <row r="8391" spans="1:2" x14ac:dyDescent="0.25">
      <c r="A8391">
        <v>838.80000000000007</v>
      </c>
      <c r="B8391">
        <v>50.772125930786167</v>
      </c>
    </row>
    <row r="8392" spans="1:2" x14ac:dyDescent="0.25">
      <c r="A8392">
        <v>838.90000000000009</v>
      </c>
      <c r="B8392">
        <v>50.832941589355521</v>
      </c>
    </row>
    <row r="8393" spans="1:2" x14ac:dyDescent="0.25">
      <c r="A8393">
        <v>839</v>
      </c>
      <c r="B8393">
        <v>50.893757247924803</v>
      </c>
    </row>
    <row r="8394" spans="1:2" x14ac:dyDescent="0.25">
      <c r="A8394">
        <v>839.1</v>
      </c>
      <c r="B8394">
        <v>50.983487854003933</v>
      </c>
    </row>
    <row r="8395" spans="1:2" x14ac:dyDescent="0.25">
      <c r="A8395">
        <v>839.2</v>
      </c>
      <c r="B8395">
        <v>51.073218460083048</v>
      </c>
    </row>
    <row r="8396" spans="1:2" x14ac:dyDescent="0.25">
      <c r="A8396">
        <v>839.30000000000007</v>
      </c>
      <c r="B8396">
        <v>51.16294906616217</v>
      </c>
    </row>
    <row r="8397" spans="1:2" x14ac:dyDescent="0.25">
      <c r="A8397">
        <v>839.40000000000009</v>
      </c>
      <c r="B8397">
        <v>51.252679672241293</v>
      </c>
    </row>
    <row r="8398" spans="1:2" x14ac:dyDescent="0.25">
      <c r="A8398">
        <v>839.5</v>
      </c>
      <c r="B8398">
        <v>51.342410278320322</v>
      </c>
    </row>
    <row r="8399" spans="1:2" x14ac:dyDescent="0.25">
      <c r="A8399">
        <v>839.6</v>
      </c>
      <c r="B8399">
        <v>51.432140884399431</v>
      </c>
    </row>
    <row r="8400" spans="1:2" x14ac:dyDescent="0.25">
      <c r="A8400">
        <v>839.7</v>
      </c>
      <c r="B8400">
        <v>51.521871490478553</v>
      </c>
    </row>
    <row r="8401" spans="1:2" x14ac:dyDescent="0.25">
      <c r="A8401">
        <v>839.80000000000007</v>
      </c>
      <c r="B8401">
        <v>51.611602096557682</v>
      </c>
    </row>
    <row r="8402" spans="1:2" x14ac:dyDescent="0.25">
      <c r="A8402">
        <v>839.90000000000009</v>
      </c>
      <c r="B8402">
        <v>51.701332702636797</v>
      </c>
    </row>
    <row r="8403" spans="1:2" x14ac:dyDescent="0.25">
      <c r="A8403">
        <v>840</v>
      </c>
      <c r="B8403">
        <v>51.79106330871582</v>
      </c>
    </row>
    <row r="8404" spans="1:2" x14ac:dyDescent="0.25">
      <c r="A8404">
        <v>840.1</v>
      </c>
      <c r="B8404">
        <v>51.853960342407241</v>
      </c>
    </row>
    <row r="8405" spans="1:2" x14ac:dyDescent="0.25">
      <c r="A8405">
        <v>840.2</v>
      </c>
      <c r="B8405">
        <v>51.916857376098662</v>
      </c>
    </row>
    <row r="8406" spans="1:2" x14ac:dyDescent="0.25">
      <c r="A8406">
        <v>840.30000000000007</v>
      </c>
      <c r="B8406">
        <v>51.979754409790083</v>
      </c>
    </row>
    <row r="8407" spans="1:2" x14ac:dyDescent="0.25">
      <c r="A8407">
        <v>840.40000000000009</v>
      </c>
      <c r="B8407">
        <v>52.042651443481503</v>
      </c>
    </row>
    <row r="8408" spans="1:2" x14ac:dyDescent="0.25">
      <c r="A8408">
        <v>840.5</v>
      </c>
      <c r="B8408">
        <v>52.10554847717286</v>
      </c>
    </row>
    <row r="8409" spans="1:2" x14ac:dyDescent="0.25">
      <c r="A8409">
        <v>840.6</v>
      </c>
      <c r="B8409">
        <v>52.168445510864281</v>
      </c>
    </row>
    <row r="8410" spans="1:2" x14ac:dyDescent="0.25">
      <c r="A8410">
        <v>840.7</v>
      </c>
      <c r="B8410">
        <v>52.231342544555702</v>
      </c>
    </row>
    <row r="8411" spans="1:2" x14ac:dyDescent="0.25">
      <c r="A8411">
        <v>840.80000000000007</v>
      </c>
      <c r="B8411">
        <v>52.294239578247122</v>
      </c>
    </row>
    <row r="8412" spans="1:2" x14ac:dyDescent="0.25">
      <c r="A8412">
        <v>840.90000000000009</v>
      </c>
      <c r="B8412">
        <v>52.357136611938543</v>
      </c>
    </row>
    <row r="8413" spans="1:2" x14ac:dyDescent="0.25">
      <c r="A8413">
        <v>841</v>
      </c>
      <c r="B8413">
        <v>52.420033645629893</v>
      </c>
    </row>
    <row r="8414" spans="1:2" x14ac:dyDescent="0.25">
      <c r="A8414">
        <v>841.1</v>
      </c>
      <c r="B8414">
        <v>52.467220954895041</v>
      </c>
    </row>
    <row r="8415" spans="1:2" x14ac:dyDescent="0.25">
      <c r="A8415">
        <v>841.2</v>
      </c>
      <c r="B8415">
        <v>52.514408264160188</v>
      </c>
    </row>
    <row r="8416" spans="1:2" x14ac:dyDescent="0.25">
      <c r="A8416">
        <v>841.30000000000007</v>
      </c>
      <c r="B8416">
        <v>52.561595573425329</v>
      </c>
    </row>
    <row r="8417" spans="1:2" x14ac:dyDescent="0.25">
      <c r="A8417">
        <v>841.40000000000009</v>
      </c>
      <c r="B8417">
        <v>52.608782882690477</v>
      </c>
    </row>
    <row r="8418" spans="1:2" x14ac:dyDescent="0.25">
      <c r="A8418">
        <v>841.5</v>
      </c>
      <c r="B8418">
        <v>52.655970191955568</v>
      </c>
    </row>
    <row r="8419" spans="1:2" x14ac:dyDescent="0.25">
      <c r="A8419">
        <v>841.6</v>
      </c>
      <c r="B8419">
        <v>52.703157501220723</v>
      </c>
    </row>
    <row r="8420" spans="1:2" x14ac:dyDescent="0.25">
      <c r="A8420">
        <v>841.7</v>
      </c>
      <c r="B8420">
        <v>52.750344810485863</v>
      </c>
    </row>
    <row r="8421" spans="1:2" x14ac:dyDescent="0.25">
      <c r="A8421">
        <v>841.80000000000007</v>
      </c>
      <c r="B8421">
        <v>52.797532119751011</v>
      </c>
    </row>
    <row r="8422" spans="1:2" x14ac:dyDescent="0.25">
      <c r="A8422">
        <v>841.90000000000009</v>
      </c>
      <c r="B8422">
        <v>52.844719429016159</v>
      </c>
    </row>
    <row r="8423" spans="1:2" x14ac:dyDescent="0.25">
      <c r="A8423">
        <v>842</v>
      </c>
      <c r="B8423">
        <v>52.89190673828125</v>
      </c>
    </row>
    <row r="8424" spans="1:2" x14ac:dyDescent="0.25">
      <c r="A8424">
        <v>842.1</v>
      </c>
      <c r="B8424">
        <v>53.022879142761262</v>
      </c>
    </row>
    <row r="8425" spans="1:2" x14ac:dyDescent="0.25">
      <c r="A8425">
        <v>842.2</v>
      </c>
      <c r="B8425">
        <v>53.153851547241267</v>
      </c>
    </row>
    <row r="8426" spans="1:2" x14ac:dyDescent="0.25">
      <c r="A8426">
        <v>842.30000000000007</v>
      </c>
      <c r="B8426">
        <v>53.284823951721279</v>
      </c>
    </row>
    <row r="8427" spans="1:2" x14ac:dyDescent="0.25">
      <c r="A8427">
        <v>842.40000000000009</v>
      </c>
      <c r="B8427">
        <v>53.415796356201291</v>
      </c>
    </row>
    <row r="8428" spans="1:2" x14ac:dyDescent="0.25">
      <c r="A8428">
        <v>842.5</v>
      </c>
      <c r="B8428">
        <v>53.546768760681147</v>
      </c>
    </row>
    <row r="8429" spans="1:2" x14ac:dyDescent="0.25">
      <c r="A8429">
        <v>842.6</v>
      </c>
      <c r="B8429">
        <v>53.677741165161173</v>
      </c>
    </row>
    <row r="8430" spans="1:2" x14ac:dyDescent="0.25">
      <c r="A8430">
        <v>842.7</v>
      </c>
      <c r="B8430">
        <v>53.808713569641178</v>
      </c>
    </row>
    <row r="8431" spans="1:2" x14ac:dyDescent="0.25">
      <c r="A8431">
        <v>842.80000000000007</v>
      </c>
      <c r="B8431">
        <v>53.939685974121183</v>
      </c>
    </row>
    <row r="8432" spans="1:2" x14ac:dyDescent="0.25">
      <c r="A8432">
        <v>842.90000000000009</v>
      </c>
      <c r="B8432">
        <v>54.070658378601188</v>
      </c>
    </row>
    <row r="8433" spans="1:2" x14ac:dyDescent="0.25">
      <c r="A8433">
        <v>843</v>
      </c>
      <c r="B8433">
        <v>54.201630783081058</v>
      </c>
    </row>
    <row r="8434" spans="1:2" x14ac:dyDescent="0.25">
      <c r="A8434">
        <v>843.1</v>
      </c>
      <c r="B8434">
        <v>54.342806243896518</v>
      </c>
    </row>
    <row r="8435" spans="1:2" x14ac:dyDescent="0.25">
      <c r="A8435">
        <v>843.2</v>
      </c>
      <c r="B8435">
        <v>54.483981704711979</v>
      </c>
    </row>
    <row r="8436" spans="1:2" x14ac:dyDescent="0.25">
      <c r="A8436">
        <v>843.30000000000007</v>
      </c>
      <c r="B8436">
        <v>54.62515716552744</v>
      </c>
    </row>
    <row r="8437" spans="1:2" x14ac:dyDescent="0.25">
      <c r="A8437">
        <v>843.40000000000009</v>
      </c>
      <c r="B8437">
        <v>54.766332626342901</v>
      </c>
    </row>
    <row r="8438" spans="1:2" x14ac:dyDescent="0.25">
      <c r="A8438">
        <v>843.5</v>
      </c>
      <c r="B8438">
        <v>54.907508087158213</v>
      </c>
    </row>
    <row r="8439" spans="1:2" x14ac:dyDescent="0.25">
      <c r="A8439">
        <v>843.6</v>
      </c>
      <c r="B8439">
        <v>55.048683547973667</v>
      </c>
    </row>
    <row r="8440" spans="1:2" x14ac:dyDescent="0.25">
      <c r="A8440">
        <v>843.7</v>
      </c>
      <c r="B8440">
        <v>55.189859008789128</v>
      </c>
    </row>
    <row r="8441" spans="1:2" x14ac:dyDescent="0.25">
      <c r="A8441">
        <v>843.80000000000007</v>
      </c>
      <c r="B8441">
        <v>55.331034469604589</v>
      </c>
    </row>
    <row r="8442" spans="1:2" x14ac:dyDescent="0.25">
      <c r="A8442">
        <v>843.90000000000009</v>
      </c>
      <c r="B8442">
        <v>55.47220993042005</v>
      </c>
    </row>
    <row r="8443" spans="1:2" x14ac:dyDescent="0.25">
      <c r="A8443">
        <v>844</v>
      </c>
      <c r="B8443">
        <v>55.613385391235347</v>
      </c>
    </row>
    <row r="8444" spans="1:2" x14ac:dyDescent="0.25">
      <c r="A8444">
        <v>844.1</v>
      </c>
      <c r="B8444">
        <v>55.720393867492703</v>
      </c>
    </row>
    <row r="8445" spans="1:2" x14ac:dyDescent="0.25">
      <c r="A8445">
        <v>844.2</v>
      </c>
      <c r="B8445">
        <v>55.827402343750038</v>
      </c>
    </row>
    <row r="8446" spans="1:2" x14ac:dyDescent="0.25">
      <c r="A8446">
        <v>844.30000000000007</v>
      </c>
      <c r="B8446">
        <v>55.934410820007393</v>
      </c>
    </row>
    <row r="8447" spans="1:2" x14ac:dyDescent="0.25">
      <c r="A8447">
        <v>844.40000000000009</v>
      </c>
      <c r="B8447">
        <v>56.041419296264742</v>
      </c>
    </row>
    <row r="8448" spans="1:2" x14ac:dyDescent="0.25">
      <c r="A8448">
        <v>844.5</v>
      </c>
      <c r="B8448">
        <v>56.14842777252197</v>
      </c>
    </row>
    <row r="8449" spans="1:2" x14ac:dyDescent="0.25">
      <c r="A8449">
        <v>844.6</v>
      </c>
      <c r="B8449">
        <v>56.255436248779318</v>
      </c>
    </row>
    <row r="8450" spans="1:2" x14ac:dyDescent="0.25">
      <c r="A8450">
        <v>844.7</v>
      </c>
      <c r="B8450">
        <v>56.362444725036667</v>
      </c>
    </row>
    <row r="8451" spans="1:2" x14ac:dyDescent="0.25">
      <c r="A8451">
        <v>844.80000000000007</v>
      </c>
      <c r="B8451">
        <v>56.469453201294023</v>
      </c>
    </row>
    <row r="8452" spans="1:2" x14ac:dyDescent="0.25">
      <c r="A8452">
        <v>844.90000000000009</v>
      </c>
      <c r="B8452">
        <v>56.576461677551357</v>
      </c>
    </row>
    <row r="8453" spans="1:2" x14ac:dyDescent="0.25">
      <c r="A8453">
        <v>845</v>
      </c>
      <c r="B8453">
        <v>56.683470153808592</v>
      </c>
    </row>
    <row r="8454" spans="1:2" x14ac:dyDescent="0.25">
      <c r="A8454">
        <v>845.1</v>
      </c>
      <c r="B8454">
        <v>56.741412391662607</v>
      </c>
    </row>
    <row r="8455" spans="1:2" x14ac:dyDescent="0.25">
      <c r="A8455">
        <v>845.2</v>
      </c>
      <c r="B8455">
        <v>56.799354629516628</v>
      </c>
    </row>
    <row r="8456" spans="1:2" x14ac:dyDescent="0.25">
      <c r="A8456">
        <v>845.30000000000007</v>
      </c>
      <c r="B8456">
        <v>56.857296867370643</v>
      </c>
    </row>
    <row r="8457" spans="1:2" x14ac:dyDescent="0.25">
      <c r="A8457">
        <v>845.40000000000009</v>
      </c>
      <c r="B8457">
        <v>56.915239105224657</v>
      </c>
    </row>
    <row r="8458" spans="1:2" x14ac:dyDescent="0.25">
      <c r="A8458">
        <v>845.5</v>
      </c>
      <c r="B8458">
        <v>56.973181343078608</v>
      </c>
    </row>
    <row r="8459" spans="1:2" x14ac:dyDescent="0.25">
      <c r="A8459">
        <v>845.6</v>
      </c>
      <c r="B8459">
        <v>57.031123580932629</v>
      </c>
    </row>
    <row r="8460" spans="1:2" x14ac:dyDescent="0.25">
      <c r="A8460">
        <v>845.7</v>
      </c>
      <c r="B8460">
        <v>57.089065818786644</v>
      </c>
    </row>
    <row r="8461" spans="1:2" x14ac:dyDescent="0.25">
      <c r="A8461">
        <v>845.80000000000007</v>
      </c>
      <c r="B8461">
        <v>57.147008056640672</v>
      </c>
    </row>
    <row r="8462" spans="1:2" x14ac:dyDescent="0.25">
      <c r="A8462">
        <v>845.90000000000009</v>
      </c>
      <c r="B8462">
        <v>57.204950294494679</v>
      </c>
    </row>
    <row r="8463" spans="1:2" x14ac:dyDescent="0.25">
      <c r="A8463">
        <v>846</v>
      </c>
      <c r="B8463">
        <v>57.26289253234863</v>
      </c>
    </row>
    <row r="8464" spans="1:2" x14ac:dyDescent="0.25">
      <c r="A8464">
        <v>846.1</v>
      </c>
      <c r="B8464">
        <v>57.281854476928707</v>
      </c>
    </row>
    <row r="8465" spans="1:2" x14ac:dyDescent="0.25">
      <c r="A8465">
        <v>846.2</v>
      </c>
      <c r="B8465">
        <v>57.300816421508799</v>
      </c>
    </row>
    <row r="8466" spans="1:2" x14ac:dyDescent="0.25">
      <c r="A8466">
        <v>846.30000000000007</v>
      </c>
      <c r="B8466">
        <v>57.319778366088883</v>
      </c>
    </row>
    <row r="8467" spans="1:2" x14ac:dyDescent="0.25">
      <c r="A8467">
        <v>846.40000000000009</v>
      </c>
      <c r="B8467">
        <v>57.33874031066896</v>
      </c>
    </row>
    <row r="8468" spans="1:2" x14ac:dyDescent="0.25">
      <c r="A8468">
        <v>846.5</v>
      </c>
      <c r="B8468">
        <v>57.357702255249023</v>
      </c>
    </row>
    <row r="8469" spans="1:2" x14ac:dyDescent="0.25">
      <c r="A8469">
        <v>846.6</v>
      </c>
      <c r="B8469">
        <v>57.376664199829108</v>
      </c>
    </row>
    <row r="8470" spans="1:2" x14ac:dyDescent="0.25">
      <c r="A8470">
        <v>846.7</v>
      </c>
      <c r="B8470">
        <v>57.395626144409192</v>
      </c>
    </row>
    <row r="8471" spans="1:2" x14ac:dyDescent="0.25">
      <c r="A8471">
        <v>846.80000000000007</v>
      </c>
      <c r="B8471">
        <v>57.414588088989269</v>
      </c>
    </row>
    <row r="8472" spans="1:2" x14ac:dyDescent="0.25">
      <c r="A8472">
        <v>846.90000000000009</v>
      </c>
      <c r="B8472">
        <v>57.433550033569347</v>
      </c>
    </row>
    <row r="8473" spans="1:2" x14ac:dyDescent="0.25">
      <c r="A8473">
        <v>847</v>
      </c>
      <c r="B8473">
        <v>57.452511978149417</v>
      </c>
    </row>
    <row r="8474" spans="1:2" x14ac:dyDescent="0.25">
      <c r="A8474">
        <v>847.1</v>
      </c>
      <c r="B8474">
        <v>57.456823387146002</v>
      </c>
    </row>
    <row r="8475" spans="1:2" x14ac:dyDescent="0.25">
      <c r="A8475">
        <v>847.2</v>
      </c>
      <c r="B8475">
        <v>57.461134796142581</v>
      </c>
    </row>
    <row r="8476" spans="1:2" x14ac:dyDescent="0.25">
      <c r="A8476">
        <v>847.30000000000007</v>
      </c>
      <c r="B8476">
        <v>57.465446205139173</v>
      </c>
    </row>
    <row r="8477" spans="1:2" x14ac:dyDescent="0.25">
      <c r="A8477">
        <v>847.40000000000009</v>
      </c>
      <c r="B8477">
        <v>57.469757614135752</v>
      </c>
    </row>
    <row r="8478" spans="1:2" x14ac:dyDescent="0.25">
      <c r="A8478">
        <v>847.5</v>
      </c>
      <c r="B8478">
        <v>57.47406902313233</v>
      </c>
    </row>
    <row r="8479" spans="1:2" x14ac:dyDescent="0.25">
      <c r="A8479">
        <v>847.6</v>
      </c>
      <c r="B8479">
        <v>57.478380432128922</v>
      </c>
    </row>
    <row r="8480" spans="1:2" x14ac:dyDescent="0.25">
      <c r="A8480">
        <v>847.7</v>
      </c>
      <c r="B8480">
        <v>57.482691841125487</v>
      </c>
    </row>
    <row r="8481" spans="1:2" x14ac:dyDescent="0.25">
      <c r="A8481">
        <v>847.80000000000007</v>
      </c>
      <c r="B8481">
        <v>57.487003250122079</v>
      </c>
    </row>
    <row r="8482" spans="1:2" x14ac:dyDescent="0.25">
      <c r="A8482">
        <v>847.90000000000009</v>
      </c>
      <c r="B8482">
        <v>57.491314659118657</v>
      </c>
    </row>
    <row r="8483" spans="1:2" x14ac:dyDescent="0.25">
      <c r="A8483">
        <v>848</v>
      </c>
      <c r="B8483">
        <v>57.495626068115243</v>
      </c>
    </row>
    <row r="8484" spans="1:2" x14ac:dyDescent="0.25">
      <c r="A8484">
        <v>848.1</v>
      </c>
      <c r="B8484">
        <v>57.520231742858897</v>
      </c>
    </row>
    <row r="8485" spans="1:2" x14ac:dyDescent="0.25">
      <c r="A8485">
        <v>848.2</v>
      </c>
      <c r="B8485">
        <v>57.544837417602558</v>
      </c>
    </row>
    <row r="8486" spans="1:2" x14ac:dyDescent="0.25">
      <c r="A8486">
        <v>848.30000000000007</v>
      </c>
      <c r="B8486">
        <v>57.569443092346212</v>
      </c>
    </row>
    <row r="8487" spans="1:2" x14ac:dyDescent="0.25">
      <c r="A8487">
        <v>848.40000000000009</v>
      </c>
      <c r="B8487">
        <v>57.594048767089873</v>
      </c>
    </row>
    <row r="8488" spans="1:2" x14ac:dyDescent="0.25">
      <c r="A8488">
        <v>848.5</v>
      </c>
      <c r="B8488">
        <v>57.618654441833499</v>
      </c>
    </row>
    <row r="8489" spans="1:2" x14ac:dyDescent="0.25">
      <c r="A8489">
        <v>848.6</v>
      </c>
      <c r="B8489">
        <v>57.643260116577153</v>
      </c>
    </row>
    <row r="8490" spans="1:2" x14ac:dyDescent="0.25">
      <c r="A8490">
        <v>848.7</v>
      </c>
      <c r="B8490">
        <v>57.667865791320807</v>
      </c>
    </row>
    <row r="8491" spans="1:2" x14ac:dyDescent="0.25">
      <c r="A8491">
        <v>848.80000000000007</v>
      </c>
      <c r="B8491">
        <v>57.692471466064461</v>
      </c>
    </row>
    <row r="8492" spans="1:2" x14ac:dyDescent="0.25">
      <c r="A8492">
        <v>848.90000000000009</v>
      </c>
      <c r="B8492">
        <v>57.717077140808122</v>
      </c>
    </row>
    <row r="8493" spans="1:2" x14ac:dyDescent="0.25">
      <c r="A8493">
        <v>849</v>
      </c>
      <c r="B8493">
        <v>57.741682815551748</v>
      </c>
    </row>
    <row r="8494" spans="1:2" x14ac:dyDescent="0.25">
      <c r="A8494">
        <v>849.1</v>
      </c>
      <c r="B8494">
        <v>57.793232574462891</v>
      </c>
    </row>
    <row r="8495" spans="1:2" x14ac:dyDescent="0.25">
      <c r="A8495">
        <v>849.2</v>
      </c>
      <c r="B8495">
        <v>57.844782333374042</v>
      </c>
    </row>
    <row r="8496" spans="1:2" x14ac:dyDescent="0.25">
      <c r="A8496">
        <v>849.30000000000007</v>
      </c>
      <c r="B8496">
        <v>57.896332092285178</v>
      </c>
    </row>
    <row r="8497" spans="1:2" x14ac:dyDescent="0.25">
      <c r="A8497">
        <v>849.40000000000009</v>
      </c>
      <c r="B8497">
        <v>57.947881851196328</v>
      </c>
    </row>
    <row r="8498" spans="1:2" x14ac:dyDescent="0.25">
      <c r="A8498">
        <v>849.5</v>
      </c>
      <c r="B8498">
        <v>57.999431610107422</v>
      </c>
    </row>
    <row r="8499" spans="1:2" x14ac:dyDescent="0.25">
      <c r="A8499">
        <v>849.6</v>
      </c>
      <c r="B8499">
        <v>58.050981369018572</v>
      </c>
    </row>
    <row r="8500" spans="1:2" x14ac:dyDescent="0.25">
      <c r="A8500">
        <v>849.7</v>
      </c>
      <c r="B8500">
        <v>58.102531127929709</v>
      </c>
    </row>
    <row r="8501" spans="1:2" x14ac:dyDescent="0.25">
      <c r="A8501">
        <v>849.80000000000007</v>
      </c>
      <c r="B8501">
        <v>58.154080886840859</v>
      </c>
    </row>
    <row r="8502" spans="1:2" x14ac:dyDescent="0.25">
      <c r="A8502">
        <v>849.90000000000009</v>
      </c>
      <c r="B8502">
        <v>58.205630645752002</v>
      </c>
    </row>
    <row r="8503" spans="1:2" x14ac:dyDescent="0.25">
      <c r="A8503">
        <v>850</v>
      </c>
      <c r="B8503">
        <v>58.257180404663089</v>
      </c>
    </row>
    <row r="8504" spans="1:2" x14ac:dyDescent="0.25">
      <c r="A8504">
        <v>850.1</v>
      </c>
      <c r="B8504">
        <v>58.366175384521512</v>
      </c>
    </row>
    <row r="8505" spans="1:2" x14ac:dyDescent="0.25">
      <c r="A8505">
        <v>850.2</v>
      </c>
      <c r="B8505">
        <v>58.475170364379927</v>
      </c>
    </row>
    <row r="8506" spans="1:2" x14ac:dyDescent="0.25">
      <c r="A8506">
        <v>850.30000000000007</v>
      </c>
      <c r="B8506">
        <v>58.584165344238357</v>
      </c>
    </row>
    <row r="8507" spans="1:2" x14ac:dyDescent="0.25">
      <c r="A8507">
        <v>850.40000000000009</v>
      </c>
      <c r="B8507">
        <v>58.69316032409678</v>
      </c>
    </row>
    <row r="8508" spans="1:2" x14ac:dyDescent="0.25">
      <c r="A8508">
        <v>850.5</v>
      </c>
      <c r="B8508">
        <v>58.802155303955082</v>
      </c>
    </row>
    <row r="8509" spans="1:2" x14ac:dyDescent="0.25">
      <c r="A8509">
        <v>850.6</v>
      </c>
      <c r="B8509">
        <v>58.911150283813498</v>
      </c>
    </row>
    <row r="8510" spans="1:2" x14ac:dyDescent="0.25">
      <c r="A8510">
        <v>850.7</v>
      </c>
      <c r="B8510">
        <v>59.020145263671921</v>
      </c>
    </row>
    <row r="8511" spans="1:2" x14ac:dyDescent="0.25">
      <c r="A8511">
        <v>850.80000000000007</v>
      </c>
      <c r="B8511">
        <v>59.129140243530337</v>
      </c>
    </row>
    <row r="8512" spans="1:2" x14ac:dyDescent="0.25">
      <c r="A8512">
        <v>850.90000000000009</v>
      </c>
      <c r="B8512">
        <v>59.238135223388767</v>
      </c>
    </row>
    <row r="8513" spans="1:2" x14ac:dyDescent="0.25">
      <c r="A8513">
        <v>851</v>
      </c>
      <c r="B8513">
        <v>59.347130203247069</v>
      </c>
    </row>
    <row r="8514" spans="1:2" x14ac:dyDescent="0.25">
      <c r="A8514">
        <v>851.1</v>
      </c>
      <c r="B8514">
        <v>59.475058670043971</v>
      </c>
    </row>
    <row r="8515" spans="1:2" x14ac:dyDescent="0.25">
      <c r="A8515">
        <v>851.2</v>
      </c>
      <c r="B8515">
        <v>59.602987136840881</v>
      </c>
    </row>
    <row r="8516" spans="1:2" x14ac:dyDescent="0.25">
      <c r="A8516">
        <v>851.30000000000007</v>
      </c>
      <c r="B8516">
        <v>59.730915603637783</v>
      </c>
    </row>
    <row r="8517" spans="1:2" x14ac:dyDescent="0.25">
      <c r="A8517">
        <v>851.40000000000009</v>
      </c>
      <c r="B8517">
        <v>59.858844070434692</v>
      </c>
    </row>
    <row r="8518" spans="1:2" x14ac:dyDescent="0.25">
      <c r="A8518">
        <v>851.5</v>
      </c>
      <c r="B8518">
        <v>59.986772537231452</v>
      </c>
    </row>
    <row r="8519" spans="1:2" x14ac:dyDescent="0.25">
      <c r="A8519">
        <v>851.6</v>
      </c>
      <c r="B8519">
        <v>60.114701004028348</v>
      </c>
    </row>
    <row r="8520" spans="1:2" x14ac:dyDescent="0.25">
      <c r="A8520">
        <v>851.7</v>
      </c>
      <c r="B8520">
        <v>60.242629470825257</v>
      </c>
    </row>
    <row r="8521" spans="1:2" x14ac:dyDescent="0.25">
      <c r="A8521">
        <v>851.80000000000007</v>
      </c>
      <c r="B8521">
        <v>60.370557937622159</v>
      </c>
    </row>
    <row r="8522" spans="1:2" x14ac:dyDescent="0.25">
      <c r="A8522">
        <v>851.90000000000009</v>
      </c>
      <c r="B8522">
        <v>60.498486404419062</v>
      </c>
    </row>
    <row r="8523" spans="1:2" x14ac:dyDescent="0.25">
      <c r="A8523">
        <v>852</v>
      </c>
      <c r="B8523">
        <v>60.626414871215822</v>
      </c>
    </row>
    <row r="8524" spans="1:2" x14ac:dyDescent="0.25">
      <c r="A8524">
        <v>852.1</v>
      </c>
      <c r="B8524">
        <v>60.710928115844752</v>
      </c>
    </row>
    <row r="8525" spans="1:2" x14ac:dyDescent="0.25">
      <c r="A8525">
        <v>852.2</v>
      </c>
      <c r="B8525">
        <v>60.795441360473667</v>
      </c>
    </row>
    <row r="8526" spans="1:2" x14ac:dyDescent="0.25">
      <c r="A8526">
        <v>852.30000000000007</v>
      </c>
      <c r="B8526">
        <v>60.879954605102597</v>
      </c>
    </row>
    <row r="8527" spans="1:2" x14ac:dyDescent="0.25">
      <c r="A8527">
        <v>852.40000000000009</v>
      </c>
      <c r="B8527">
        <v>60.964467849731527</v>
      </c>
    </row>
    <row r="8528" spans="1:2" x14ac:dyDescent="0.25">
      <c r="A8528">
        <v>852.5</v>
      </c>
      <c r="B8528">
        <v>61.048981094360357</v>
      </c>
    </row>
    <row r="8529" spans="1:2" x14ac:dyDescent="0.25">
      <c r="A8529">
        <v>852.6</v>
      </c>
      <c r="B8529">
        <v>61.13349433898928</v>
      </c>
    </row>
    <row r="8530" spans="1:2" x14ac:dyDescent="0.25">
      <c r="A8530">
        <v>852.7</v>
      </c>
      <c r="B8530">
        <v>61.21800758361821</v>
      </c>
    </row>
    <row r="8531" spans="1:2" x14ac:dyDescent="0.25">
      <c r="A8531">
        <v>852.80000000000007</v>
      </c>
      <c r="B8531">
        <v>61.30252082824714</v>
      </c>
    </row>
    <row r="8532" spans="1:2" x14ac:dyDescent="0.25">
      <c r="A8532">
        <v>852.90000000000009</v>
      </c>
      <c r="B8532">
        <v>61.387034072876062</v>
      </c>
    </row>
    <row r="8533" spans="1:2" x14ac:dyDescent="0.25">
      <c r="A8533">
        <v>853</v>
      </c>
      <c r="B8533">
        <v>61.471547317504893</v>
      </c>
    </row>
    <row r="8534" spans="1:2" x14ac:dyDescent="0.25">
      <c r="A8534">
        <v>853.1</v>
      </c>
      <c r="B8534">
        <v>61.558502273559597</v>
      </c>
    </row>
    <row r="8535" spans="1:2" x14ac:dyDescent="0.25">
      <c r="A8535">
        <v>853.2</v>
      </c>
      <c r="B8535">
        <v>61.645457229614308</v>
      </c>
    </row>
    <row r="8536" spans="1:2" x14ac:dyDescent="0.25">
      <c r="A8536">
        <v>853.30000000000007</v>
      </c>
      <c r="B8536">
        <v>61.732412185669013</v>
      </c>
    </row>
    <row r="8537" spans="1:2" x14ac:dyDescent="0.25">
      <c r="A8537">
        <v>853.40000000000009</v>
      </c>
      <c r="B8537">
        <v>61.819367141723717</v>
      </c>
    </row>
    <row r="8538" spans="1:2" x14ac:dyDescent="0.25">
      <c r="A8538">
        <v>853.5</v>
      </c>
      <c r="B8538">
        <v>61.906322097778329</v>
      </c>
    </row>
    <row r="8539" spans="1:2" x14ac:dyDescent="0.25">
      <c r="A8539">
        <v>853.6</v>
      </c>
      <c r="B8539">
        <v>61.993277053833033</v>
      </c>
    </row>
    <row r="8540" spans="1:2" x14ac:dyDescent="0.25">
      <c r="A8540">
        <v>853.7</v>
      </c>
      <c r="B8540">
        <v>62.080232009887737</v>
      </c>
    </row>
    <row r="8541" spans="1:2" x14ac:dyDescent="0.25">
      <c r="A8541">
        <v>853.80000000000007</v>
      </c>
      <c r="B8541">
        <v>62.167186965942442</v>
      </c>
    </row>
    <row r="8542" spans="1:2" x14ac:dyDescent="0.25">
      <c r="A8542">
        <v>853.90000000000009</v>
      </c>
      <c r="B8542">
        <v>62.254141921997153</v>
      </c>
    </row>
    <row r="8543" spans="1:2" x14ac:dyDescent="0.25">
      <c r="A8543">
        <v>854</v>
      </c>
      <c r="B8543">
        <v>62.341096878051758</v>
      </c>
    </row>
    <row r="8544" spans="1:2" x14ac:dyDescent="0.25">
      <c r="A8544">
        <v>854.1</v>
      </c>
      <c r="B8544">
        <v>62.393575515747081</v>
      </c>
    </row>
    <row r="8545" spans="1:2" x14ac:dyDescent="0.25">
      <c r="A8545">
        <v>854.2</v>
      </c>
      <c r="B8545">
        <v>62.446054153442397</v>
      </c>
    </row>
    <row r="8546" spans="1:2" x14ac:dyDescent="0.25">
      <c r="A8546">
        <v>854.30000000000007</v>
      </c>
      <c r="B8546">
        <v>62.498532791137727</v>
      </c>
    </row>
    <row r="8547" spans="1:2" x14ac:dyDescent="0.25">
      <c r="A8547">
        <v>854.40000000000009</v>
      </c>
      <c r="B8547">
        <v>62.551011428833057</v>
      </c>
    </row>
    <row r="8548" spans="1:2" x14ac:dyDescent="0.25">
      <c r="A8548">
        <v>854.5</v>
      </c>
      <c r="B8548">
        <v>62.603490066528323</v>
      </c>
    </row>
    <row r="8549" spans="1:2" x14ac:dyDescent="0.25">
      <c r="A8549">
        <v>854.6</v>
      </c>
      <c r="B8549">
        <v>62.655968704223653</v>
      </c>
    </row>
    <row r="8550" spans="1:2" x14ac:dyDescent="0.25">
      <c r="A8550">
        <v>854.7</v>
      </c>
      <c r="B8550">
        <v>62.708447341918969</v>
      </c>
    </row>
    <row r="8551" spans="1:2" x14ac:dyDescent="0.25">
      <c r="A8551">
        <v>854.80000000000007</v>
      </c>
      <c r="B8551">
        <v>62.760925979614292</v>
      </c>
    </row>
    <row r="8552" spans="1:2" x14ac:dyDescent="0.25">
      <c r="A8552">
        <v>854.90000000000009</v>
      </c>
      <c r="B8552">
        <v>62.813404617309622</v>
      </c>
    </row>
    <row r="8553" spans="1:2" x14ac:dyDescent="0.25">
      <c r="A8553">
        <v>855</v>
      </c>
      <c r="B8553">
        <v>62.865883255004881</v>
      </c>
    </row>
    <row r="8554" spans="1:2" x14ac:dyDescent="0.25">
      <c r="A8554">
        <v>855.1</v>
      </c>
      <c r="B8554">
        <v>62.876678924560551</v>
      </c>
    </row>
    <row r="8555" spans="1:2" x14ac:dyDescent="0.25">
      <c r="A8555">
        <v>855.2</v>
      </c>
      <c r="B8555">
        <v>62.887474594116213</v>
      </c>
    </row>
    <row r="8556" spans="1:2" x14ac:dyDescent="0.25">
      <c r="A8556">
        <v>855.30000000000007</v>
      </c>
      <c r="B8556">
        <v>62.898270263671883</v>
      </c>
    </row>
    <row r="8557" spans="1:2" x14ac:dyDescent="0.25">
      <c r="A8557">
        <v>855.40000000000009</v>
      </c>
      <c r="B8557">
        <v>62.909065933227552</v>
      </c>
    </row>
    <row r="8558" spans="1:2" x14ac:dyDescent="0.25">
      <c r="A8558">
        <v>855.5</v>
      </c>
      <c r="B8558">
        <v>62.919861602783207</v>
      </c>
    </row>
    <row r="8559" spans="1:2" x14ac:dyDescent="0.25">
      <c r="A8559">
        <v>855.6</v>
      </c>
      <c r="B8559">
        <v>62.930657272338877</v>
      </c>
    </row>
    <row r="8560" spans="1:2" x14ac:dyDescent="0.25">
      <c r="A8560">
        <v>855.7</v>
      </c>
      <c r="B8560">
        <v>62.941452941894539</v>
      </c>
    </row>
    <row r="8561" spans="1:2" x14ac:dyDescent="0.25">
      <c r="A8561">
        <v>855.80000000000007</v>
      </c>
      <c r="B8561">
        <v>62.952248611450209</v>
      </c>
    </row>
    <row r="8562" spans="1:2" x14ac:dyDescent="0.25">
      <c r="A8562">
        <v>855.90000000000009</v>
      </c>
      <c r="B8562">
        <v>62.963044281005878</v>
      </c>
    </row>
    <row r="8563" spans="1:2" x14ac:dyDescent="0.25">
      <c r="A8563">
        <v>856</v>
      </c>
      <c r="B8563">
        <v>62.973839950561533</v>
      </c>
    </row>
    <row r="8564" spans="1:2" x14ac:dyDescent="0.25">
      <c r="A8564">
        <v>856.1</v>
      </c>
      <c r="B8564">
        <v>63.003362960815437</v>
      </c>
    </row>
    <row r="8565" spans="1:2" x14ac:dyDescent="0.25">
      <c r="A8565">
        <v>856.2</v>
      </c>
      <c r="B8565">
        <v>63.032885971069348</v>
      </c>
    </row>
    <row r="8566" spans="1:2" x14ac:dyDescent="0.25">
      <c r="A8566">
        <v>856.30000000000007</v>
      </c>
      <c r="B8566">
        <v>63.062408981323273</v>
      </c>
    </row>
    <row r="8567" spans="1:2" x14ac:dyDescent="0.25">
      <c r="A8567">
        <v>856.40000000000009</v>
      </c>
      <c r="B8567">
        <v>63.091931991577177</v>
      </c>
    </row>
    <row r="8568" spans="1:2" x14ac:dyDescent="0.25">
      <c r="A8568">
        <v>856.5</v>
      </c>
      <c r="B8568">
        <v>63.121455001831052</v>
      </c>
    </row>
    <row r="8569" spans="1:2" x14ac:dyDescent="0.25">
      <c r="A8569">
        <v>856.6</v>
      </c>
      <c r="B8569">
        <v>63.15097801208497</v>
      </c>
    </row>
    <row r="8570" spans="1:2" x14ac:dyDescent="0.25">
      <c r="A8570">
        <v>856.7</v>
      </c>
      <c r="B8570">
        <v>63.180501022338881</v>
      </c>
    </row>
    <row r="8571" spans="1:2" x14ac:dyDescent="0.25">
      <c r="A8571">
        <v>856.80000000000007</v>
      </c>
      <c r="B8571">
        <v>63.210024032592791</v>
      </c>
    </row>
    <row r="8572" spans="1:2" x14ac:dyDescent="0.25">
      <c r="A8572">
        <v>856.90000000000009</v>
      </c>
      <c r="B8572">
        <v>63.239547042846702</v>
      </c>
    </row>
    <row r="8573" spans="1:2" x14ac:dyDescent="0.25">
      <c r="A8573">
        <v>857</v>
      </c>
      <c r="B8573">
        <v>63.269070053100577</v>
      </c>
    </row>
    <row r="8574" spans="1:2" x14ac:dyDescent="0.25">
      <c r="A8574">
        <v>857.1</v>
      </c>
      <c r="B8574">
        <v>63.302149200439452</v>
      </c>
    </row>
    <row r="8575" spans="1:2" x14ac:dyDescent="0.25">
      <c r="A8575">
        <v>857.2</v>
      </c>
      <c r="B8575">
        <v>63.335228347778333</v>
      </c>
    </row>
    <row r="8576" spans="1:2" x14ac:dyDescent="0.25">
      <c r="A8576">
        <v>857.30000000000007</v>
      </c>
      <c r="B8576">
        <v>63.368307495117207</v>
      </c>
    </row>
    <row r="8577" spans="1:2" x14ac:dyDescent="0.25">
      <c r="A8577">
        <v>857.40000000000009</v>
      </c>
      <c r="B8577">
        <v>63.401386642456082</v>
      </c>
    </row>
    <row r="8578" spans="1:2" x14ac:dyDescent="0.25">
      <c r="A8578">
        <v>857.5</v>
      </c>
      <c r="B8578">
        <v>63.43446578979492</v>
      </c>
    </row>
    <row r="8579" spans="1:2" x14ac:dyDescent="0.25">
      <c r="A8579">
        <v>857.6</v>
      </c>
      <c r="B8579">
        <v>63.467544937133788</v>
      </c>
    </row>
    <row r="8580" spans="1:2" x14ac:dyDescent="0.25">
      <c r="A8580">
        <v>857.7</v>
      </c>
      <c r="B8580">
        <v>63.500624084472683</v>
      </c>
    </row>
    <row r="8581" spans="1:2" x14ac:dyDescent="0.25">
      <c r="A8581">
        <v>857.80000000000007</v>
      </c>
      <c r="B8581">
        <v>63.53370323181155</v>
      </c>
    </row>
    <row r="8582" spans="1:2" x14ac:dyDescent="0.25">
      <c r="A8582">
        <v>857.90000000000009</v>
      </c>
      <c r="B8582">
        <v>63.566782379150418</v>
      </c>
    </row>
    <row r="8583" spans="1:2" x14ac:dyDescent="0.25">
      <c r="A8583">
        <v>858</v>
      </c>
      <c r="B8583">
        <v>63.599861526489263</v>
      </c>
    </row>
    <row r="8584" spans="1:2" x14ac:dyDescent="0.25">
      <c r="A8584">
        <v>858.1</v>
      </c>
      <c r="B8584">
        <v>63.641267814636237</v>
      </c>
    </row>
    <row r="8585" spans="1:2" x14ac:dyDescent="0.25">
      <c r="A8585">
        <v>858.2</v>
      </c>
      <c r="B8585">
        <v>63.682674102783217</v>
      </c>
    </row>
    <row r="8586" spans="1:2" x14ac:dyDescent="0.25">
      <c r="A8586">
        <v>858.30000000000007</v>
      </c>
      <c r="B8586">
        <v>63.724080390930197</v>
      </c>
    </row>
    <row r="8587" spans="1:2" x14ac:dyDescent="0.25">
      <c r="A8587">
        <v>858.40000000000009</v>
      </c>
      <c r="B8587">
        <v>63.765486679077178</v>
      </c>
    </row>
    <row r="8588" spans="1:2" x14ac:dyDescent="0.25">
      <c r="A8588">
        <v>858.5</v>
      </c>
      <c r="B8588">
        <v>63.806892967224123</v>
      </c>
    </row>
    <row r="8589" spans="1:2" x14ac:dyDescent="0.25">
      <c r="A8589">
        <v>858.6</v>
      </c>
      <c r="B8589">
        <v>63.848299255371103</v>
      </c>
    </row>
    <row r="8590" spans="1:2" x14ac:dyDescent="0.25">
      <c r="A8590">
        <v>858.7</v>
      </c>
      <c r="B8590">
        <v>63.889705543518083</v>
      </c>
    </row>
    <row r="8591" spans="1:2" x14ac:dyDescent="0.25">
      <c r="A8591">
        <v>858.80000000000007</v>
      </c>
      <c r="B8591">
        <v>63.931111831665064</v>
      </c>
    </row>
    <row r="8592" spans="1:2" x14ac:dyDescent="0.25">
      <c r="A8592">
        <v>858.90000000000009</v>
      </c>
      <c r="B8592">
        <v>63.972518119812051</v>
      </c>
    </row>
    <row r="8593" spans="1:2" x14ac:dyDescent="0.25">
      <c r="A8593">
        <v>859</v>
      </c>
      <c r="B8593">
        <v>64.013924407958982</v>
      </c>
    </row>
    <row r="8594" spans="1:2" x14ac:dyDescent="0.25">
      <c r="A8594">
        <v>859.1</v>
      </c>
      <c r="B8594">
        <v>64.07689346313478</v>
      </c>
    </row>
    <row r="8595" spans="1:2" x14ac:dyDescent="0.25">
      <c r="A8595">
        <v>859.2</v>
      </c>
      <c r="B8595">
        <v>64.139862518310579</v>
      </c>
    </row>
    <row r="8596" spans="1:2" x14ac:dyDescent="0.25">
      <c r="A8596">
        <v>859.30000000000007</v>
      </c>
      <c r="B8596">
        <v>64.202831573486364</v>
      </c>
    </row>
    <row r="8597" spans="1:2" x14ac:dyDescent="0.25">
      <c r="A8597">
        <v>859.40000000000009</v>
      </c>
      <c r="B8597">
        <v>64.265800628662163</v>
      </c>
    </row>
    <row r="8598" spans="1:2" x14ac:dyDescent="0.25">
      <c r="A8598">
        <v>859.5</v>
      </c>
      <c r="B8598">
        <v>64.328769683837891</v>
      </c>
    </row>
    <row r="8599" spans="1:2" x14ac:dyDescent="0.25">
      <c r="A8599">
        <v>859.6</v>
      </c>
      <c r="B8599">
        <v>64.391738739013689</v>
      </c>
    </row>
    <row r="8600" spans="1:2" x14ac:dyDescent="0.25">
      <c r="A8600">
        <v>859.7</v>
      </c>
      <c r="B8600">
        <v>64.454707794189488</v>
      </c>
    </row>
    <row r="8601" spans="1:2" x14ac:dyDescent="0.25">
      <c r="A8601">
        <v>859.80000000000007</v>
      </c>
      <c r="B8601">
        <v>64.517676849365273</v>
      </c>
    </row>
    <row r="8602" spans="1:2" x14ac:dyDescent="0.25">
      <c r="A8602">
        <v>859.90000000000009</v>
      </c>
      <c r="B8602">
        <v>64.580645904541072</v>
      </c>
    </row>
    <row r="8603" spans="1:2" x14ac:dyDescent="0.25">
      <c r="A8603">
        <v>860</v>
      </c>
      <c r="B8603">
        <v>64.6436149597168</v>
      </c>
    </row>
    <row r="8604" spans="1:2" x14ac:dyDescent="0.25">
      <c r="A8604">
        <v>860.1</v>
      </c>
      <c r="B8604">
        <v>64.74328987121585</v>
      </c>
    </row>
    <row r="8605" spans="1:2" x14ac:dyDescent="0.25">
      <c r="A8605">
        <v>860.2</v>
      </c>
      <c r="B8605">
        <v>64.842964782714887</v>
      </c>
    </row>
    <row r="8606" spans="1:2" x14ac:dyDescent="0.25">
      <c r="A8606">
        <v>860.30000000000007</v>
      </c>
      <c r="B8606">
        <v>64.942639694213938</v>
      </c>
    </row>
    <row r="8607" spans="1:2" x14ac:dyDescent="0.25">
      <c r="A8607">
        <v>860.40000000000009</v>
      </c>
      <c r="B8607">
        <v>65.042314605712988</v>
      </c>
    </row>
    <row r="8608" spans="1:2" x14ac:dyDescent="0.25">
      <c r="A8608">
        <v>860.5</v>
      </c>
      <c r="B8608">
        <v>65.141989517211925</v>
      </c>
    </row>
    <row r="8609" spans="1:2" x14ac:dyDescent="0.25">
      <c r="A8609">
        <v>860.6</v>
      </c>
      <c r="B8609">
        <v>65.241664428710962</v>
      </c>
    </row>
    <row r="8610" spans="1:2" x14ac:dyDescent="0.25">
      <c r="A8610">
        <v>860.7</v>
      </c>
      <c r="B8610">
        <v>65.341339340210013</v>
      </c>
    </row>
    <row r="8611" spans="1:2" x14ac:dyDescent="0.25">
      <c r="A8611">
        <v>860.80000000000007</v>
      </c>
      <c r="B8611">
        <v>65.441014251709063</v>
      </c>
    </row>
    <row r="8612" spans="1:2" x14ac:dyDescent="0.25">
      <c r="A8612">
        <v>860.90000000000009</v>
      </c>
      <c r="B8612">
        <v>65.5406891632081</v>
      </c>
    </row>
    <row r="8613" spans="1:2" x14ac:dyDescent="0.25">
      <c r="A8613">
        <v>861</v>
      </c>
      <c r="B8613">
        <v>65.640364074707037</v>
      </c>
    </row>
    <row r="8614" spans="1:2" x14ac:dyDescent="0.25">
      <c r="A8614">
        <v>861.1</v>
      </c>
      <c r="B8614">
        <v>65.747894287109403</v>
      </c>
    </row>
    <row r="8615" spans="1:2" x14ac:dyDescent="0.25">
      <c r="A8615">
        <v>861.2</v>
      </c>
      <c r="B8615">
        <v>65.85542449951177</v>
      </c>
    </row>
    <row r="8616" spans="1:2" x14ac:dyDescent="0.25">
      <c r="A8616">
        <v>861.30000000000007</v>
      </c>
      <c r="B8616">
        <v>65.962954711914136</v>
      </c>
    </row>
    <row r="8617" spans="1:2" x14ac:dyDescent="0.25">
      <c r="A8617">
        <v>861.40000000000009</v>
      </c>
      <c r="B8617">
        <v>66.070484924316503</v>
      </c>
    </row>
    <row r="8618" spans="1:2" x14ac:dyDescent="0.25">
      <c r="A8618">
        <v>861.5</v>
      </c>
      <c r="B8618">
        <v>66.178015136718756</v>
      </c>
    </row>
    <row r="8619" spans="1:2" x14ac:dyDescent="0.25">
      <c r="A8619">
        <v>861.6</v>
      </c>
      <c r="B8619">
        <v>66.285545349121122</v>
      </c>
    </row>
    <row r="8620" spans="1:2" x14ac:dyDescent="0.25">
      <c r="A8620">
        <v>861.7</v>
      </c>
      <c r="B8620">
        <v>66.393075561523489</v>
      </c>
    </row>
    <row r="8621" spans="1:2" x14ac:dyDescent="0.25">
      <c r="A8621">
        <v>861.80000000000007</v>
      </c>
      <c r="B8621">
        <v>66.500605773925855</v>
      </c>
    </row>
    <row r="8622" spans="1:2" x14ac:dyDescent="0.25">
      <c r="A8622">
        <v>861.90000000000009</v>
      </c>
      <c r="B8622">
        <v>66.608135986328222</v>
      </c>
    </row>
    <row r="8623" spans="1:2" x14ac:dyDescent="0.25">
      <c r="A8623">
        <v>862</v>
      </c>
      <c r="B8623">
        <v>66.715666198730474</v>
      </c>
    </row>
    <row r="8624" spans="1:2" x14ac:dyDescent="0.25">
      <c r="A8624">
        <v>862.1</v>
      </c>
      <c r="B8624">
        <v>66.836977539062531</v>
      </c>
    </row>
    <row r="8625" spans="1:2" x14ac:dyDescent="0.25">
      <c r="A8625">
        <v>862.2</v>
      </c>
      <c r="B8625">
        <v>66.958288879394587</v>
      </c>
    </row>
    <row r="8626" spans="1:2" x14ac:dyDescent="0.25">
      <c r="A8626">
        <v>862.30000000000007</v>
      </c>
      <c r="B8626">
        <v>67.079600219726643</v>
      </c>
    </row>
    <row r="8627" spans="1:2" x14ac:dyDescent="0.25">
      <c r="A8627">
        <v>862.40000000000009</v>
      </c>
      <c r="B8627">
        <v>67.200911560058714</v>
      </c>
    </row>
    <row r="8628" spans="1:2" x14ac:dyDescent="0.25">
      <c r="A8628">
        <v>862.5</v>
      </c>
      <c r="B8628">
        <v>67.322222900390628</v>
      </c>
    </row>
    <row r="8629" spans="1:2" x14ac:dyDescent="0.25">
      <c r="A8629">
        <v>862.6</v>
      </c>
      <c r="B8629">
        <v>67.443534240722684</v>
      </c>
    </row>
    <row r="8630" spans="1:2" x14ac:dyDescent="0.25">
      <c r="A8630">
        <v>862.7</v>
      </c>
      <c r="B8630">
        <v>67.56484558105474</v>
      </c>
    </row>
    <row r="8631" spans="1:2" x14ac:dyDescent="0.25">
      <c r="A8631">
        <v>862.80000000000007</v>
      </c>
      <c r="B8631">
        <v>67.686156921386797</v>
      </c>
    </row>
    <row r="8632" spans="1:2" x14ac:dyDescent="0.25">
      <c r="A8632">
        <v>862.90000000000009</v>
      </c>
      <c r="B8632">
        <v>67.807468261718867</v>
      </c>
    </row>
    <row r="8633" spans="1:2" x14ac:dyDescent="0.25">
      <c r="A8633">
        <v>863</v>
      </c>
      <c r="B8633">
        <v>67.928779602050781</v>
      </c>
    </row>
    <row r="8634" spans="1:2" x14ac:dyDescent="0.25">
      <c r="A8634">
        <v>863.1</v>
      </c>
      <c r="B8634">
        <v>68.099748992919956</v>
      </c>
    </row>
    <row r="8635" spans="1:2" x14ac:dyDescent="0.25">
      <c r="A8635">
        <v>863.2</v>
      </c>
      <c r="B8635">
        <v>68.270718383789145</v>
      </c>
    </row>
    <row r="8636" spans="1:2" x14ac:dyDescent="0.25">
      <c r="A8636">
        <v>863.30000000000007</v>
      </c>
      <c r="B8636">
        <v>68.44168777465832</v>
      </c>
    </row>
    <row r="8637" spans="1:2" x14ac:dyDescent="0.25">
      <c r="A8637">
        <v>863.40000000000009</v>
      </c>
      <c r="B8637">
        <v>68.612657165527494</v>
      </c>
    </row>
    <row r="8638" spans="1:2" x14ac:dyDescent="0.25">
      <c r="A8638">
        <v>863.5</v>
      </c>
      <c r="B8638">
        <v>68.783626556396484</v>
      </c>
    </row>
    <row r="8639" spans="1:2" x14ac:dyDescent="0.25">
      <c r="A8639">
        <v>863.6</v>
      </c>
      <c r="B8639">
        <v>68.954595947265659</v>
      </c>
    </row>
    <row r="8640" spans="1:2" x14ac:dyDescent="0.25">
      <c r="A8640">
        <v>863.7</v>
      </c>
      <c r="B8640">
        <v>69.125565338134848</v>
      </c>
    </row>
    <row r="8641" spans="1:2" x14ac:dyDescent="0.25">
      <c r="A8641">
        <v>863.80000000000007</v>
      </c>
      <c r="B8641">
        <v>69.296534729004023</v>
      </c>
    </row>
    <row r="8642" spans="1:2" x14ac:dyDescent="0.25">
      <c r="A8642">
        <v>863.90000000000009</v>
      </c>
      <c r="B8642">
        <v>69.467504119873198</v>
      </c>
    </row>
    <row r="8643" spans="1:2" x14ac:dyDescent="0.25">
      <c r="A8643">
        <v>864</v>
      </c>
      <c r="B8643">
        <v>69.638473510742187</v>
      </c>
    </row>
    <row r="8644" spans="1:2" x14ac:dyDescent="0.25">
      <c r="A8644">
        <v>864.1</v>
      </c>
      <c r="B8644">
        <v>69.831744461059614</v>
      </c>
    </row>
    <row r="8645" spans="1:2" x14ac:dyDescent="0.25">
      <c r="A8645">
        <v>864.2</v>
      </c>
      <c r="B8645">
        <v>70.025015411377041</v>
      </c>
    </row>
    <row r="8646" spans="1:2" x14ac:dyDescent="0.25">
      <c r="A8646">
        <v>864.30000000000007</v>
      </c>
      <c r="B8646">
        <v>70.218286361694467</v>
      </c>
    </row>
    <row r="8647" spans="1:2" x14ac:dyDescent="0.25">
      <c r="A8647">
        <v>864.40000000000009</v>
      </c>
      <c r="B8647">
        <v>70.411557312011894</v>
      </c>
    </row>
    <row r="8648" spans="1:2" x14ac:dyDescent="0.25">
      <c r="A8648">
        <v>864.5</v>
      </c>
      <c r="B8648">
        <v>70.604828262329107</v>
      </c>
    </row>
    <row r="8649" spans="1:2" x14ac:dyDescent="0.25">
      <c r="A8649">
        <v>864.6</v>
      </c>
      <c r="B8649">
        <v>70.79809921264652</v>
      </c>
    </row>
    <row r="8650" spans="1:2" x14ac:dyDescent="0.25">
      <c r="A8650">
        <v>864.7</v>
      </c>
      <c r="B8650">
        <v>70.991370162963946</v>
      </c>
    </row>
    <row r="8651" spans="1:2" x14ac:dyDescent="0.25">
      <c r="A8651">
        <v>864.80000000000007</v>
      </c>
      <c r="B8651">
        <v>71.184641113281373</v>
      </c>
    </row>
    <row r="8652" spans="1:2" x14ac:dyDescent="0.25">
      <c r="A8652">
        <v>864.90000000000009</v>
      </c>
      <c r="B8652">
        <v>71.377912063598799</v>
      </c>
    </row>
    <row r="8653" spans="1:2" x14ac:dyDescent="0.25">
      <c r="A8653">
        <v>865</v>
      </c>
      <c r="B8653">
        <v>71.571183013916013</v>
      </c>
    </row>
    <row r="8654" spans="1:2" x14ac:dyDescent="0.25">
      <c r="A8654">
        <v>865.1</v>
      </c>
      <c r="B8654">
        <v>71.680827026367211</v>
      </c>
    </row>
    <row r="8655" spans="1:2" x14ac:dyDescent="0.25">
      <c r="A8655">
        <v>865.2</v>
      </c>
      <c r="B8655">
        <v>71.79047103881841</v>
      </c>
    </row>
    <row r="8656" spans="1:2" x14ac:dyDescent="0.25">
      <c r="A8656">
        <v>865.30000000000007</v>
      </c>
      <c r="B8656">
        <v>71.900115051269609</v>
      </c>
    </row>
    <row r="8657" spans="1:2" x14ac:dyDescent="0.25">
      <c r="A8657">
        <v>865.40000000000009</v>
      </c>
      <c r="B8657">
        <v>72.009759063720793</v>
      </c>
    </row>
    <row r="8658" spans="1:2" x14ac:dyDescent="0.25">
      <c r="A8658">
        <v>865.5</v>
      </c>
      <c r="B8658">
        <v>72.119403076171864</v>
      </c>
    </row>
    <row r="8659" spans="1:2" x14ac:dyDescent="0.25">
      <c r="A8659">
        <v>865.6</v>
      </c>
      <c r="B8659">
        <v>72.229047088623062</v>
      </c>
    </row>
    <row r="8660" spans="1:2" x14ac:dyDescent="0.25">
      <c r="A8660">
        <v>865.7</v>
      </c>
      <c r="B8660">
        <v>72.338691101074261</v>
      </c>
    </row>
    <row r="8661" spans="1:2" x14ac:dyDescent="0.25">
      <c r="A8661">
        <v>865.80000000000007</v>
      </c>
      <c r="B8661">
        <v>72.448335113525459</v>
      </c>
    </row>
    <row r="8662" spans="1:2" x14ac:dyDescent="0.25">
      <c r="A8662">
        <v>865.90000000000009</v>
      </c>
      <c r="B8662">
        <v>72.557979125976658</v>
      </c>
    </row>
    <row r="8663" spans="1:2" x14ac:dyDescent="0.25">
      <c r="A8663">
        <v>866</v>
      </c>
      <c r="B8663">
        <v>72.667623138427729</v>
      </c>
    </row>
    <row r="8664" spans="1:2" x14ac:dyDescent="0.25">
      <c r="A8664">
        <v>866.1</v>
      </c>
      <c r="B8664">
        <v>72.730501937866222</v>
      </c>
    </row>
    <row r="8665" spans="1:2" x14ac:dyDescent="0.25">
      <c r="A8665">
        <v>866.2</v>
      </c>
      <c r="B8665">
        <v>72.793380737304716</v>
      </c>
    </row>
    <row r="8666" spans="1:2" x14ac:dyDescent="0.25">
      <c r="A8666">
        <v>866.30000000000007</v>
      </c>
      <c r="B8666">
        <v>72.856259536743195</v>
      </c>
    </row>
    <row r="8667" spans="1:2" x14ac:dyDescent="0.25">
      <c r="A8667">
        <v>866.40000000000009</v>
      </c>
      <c r="B8667">
        <v>72.919138336181689</v>
      </c>
    </row>
    <row r="8668" spans="1:2" x14ac:dyDescent="0.25">
      <c r="A8668">
        <v>866.5</v>
      </c>
      <c r="B8668">
        <v>72.982017135620112</v>
      </c>
    </row>
    <row r="8669" spans="1:2" x14ac:dyDescent="0.25">
      <c r="A8669">
        <v>866.6</v>
      </c>
      <c r="B8669">
        <v>73.044895935058605</v>
      </c>
    </row>
    <row r="8670" spans="1:2" x14ac:dyDescent="0.25">
      <c r="A8670">
        <v>866.7</v>
      </c>
      <c r="B8670">
        <v>73.107774734497099</v>
      </c>
    </row>
    <row r="8671" spans="1:2" x14ac:dyDescent="0.25">
      <c r="A8671">
        <v>866.80000000000007</v>
      </c>
      <c r="B8671">
        <v>73.170653533935578</v>
      </c>
    </row>
    <row r="8672" spans="1:2" x14ac:dyDescent="0.25">
      <c r="A8672">
        <v>866.90000000000009</v>
      </c>
      <c r="B8672">
        <v>73.233532333374072</v>
      </c>
    </row>
    <row r="8673" spans="1:2" x14ac:dyDescent="0.25">
      <c r="A8673">
        <v>867</v>
      </c>
      <c r="B8673">
        <v>73.296411132812494</v>
      </c>
    </row>
    <row r="8674" spans="1:2" x14ac:dyDescent="0.25">
      <c r="A8674">
        <v>867.1</v>
      </c>
      <c r="B8674">
        <v>73.373032379150402</v>
      </c>
    </row>
    <row r="8675" spans="1:2" x14ac:dyDescent="0.25">
      <c r="A8675">
        <v>867.2</v>
      </c>
      <c r="B8675">
        <v>73.44965362548831</v>
      </c>
    </row>
    <row r="8676" spans="1:2" x14ac:dyDescent="0.25">
      <c r="A8676">
        <v>867.30000000000007</v>
      </c>
      <c r="B8676">
        <v>73.526274871826217</v>
      </c>
    </row>
    <row r="8677" spans="1:2" x14ac:dyDescent="0.25">
      <c r="A8677">
        <v>867.40000000000009</v>
      </c>
      <c r="B8677">
        <v>73.602896118164125</v>
      </c>
    </row>
    <row r="8678" spans="1:2" x14ac:dyDescent="0.25">
      <c r="A8678">
        <v>867.5</v>
      </c>
      <c r="B8678">
        <v>73.679517364501947</v>
      </c>
    </row>
    <row r="8679" spans="1:2" x14ac:dyDescent="0.25">
      <c r="A8679">
        <v>867.6</v>
      </c>
      <c r="B8679">
        <v>73.756138610839855</v>
      </c>
    </row>
    <row r="8680" spans="1:2" x14ac:dyDescent="0.25">
      <c r="A8680">
        <v>867.7</v>
      </c>
      <c r="B8680">
        <v>73.832759857177763</v>
      </c>
    </row>
    <row r="8681" spans="1:2" x14ac:dyDescent="0.25">
      <c r="A8681">
        <v>867.80000000000007</v>
      </c>
      <c r="B8681">
        <v>73.90938110351567</v>
      </c>
    </row>
    <row r="8682" spans="1:2" x14ac:dyDescent="0.25">
      <c r="A8682">
        <v>867.90000000000009</v>
      </c>
      <c r="B8682">
        <v>73.986002349853578</v>
      </c>
    </row>
    <row r="8683" spans="1:2" x14ac:dyDescent="0.25">
      <c r="A8683">
        <v>868</v>
      </c>
      <c r="B8683">
        <v>74.062623596191401</v>
      </c>
    </row>
    <row r="8684" spans="1:2" x14ac:dyDescent="0.25">
      <c r="A8684">
        <v>868.1</v>
      </c>
      <c r="B8684">
        <v>74.170353698730494</v>
      </c>
    </row>
    <row r="8685" spans="1:2" x14ac:dyDescent="0.25">
      <c r="A8685">
        <v>868.2</v>
      </c>
      <c r="B8685">
        <v>74.278083801269574</v>
      </c>
    </row>
    <row r="8686" spans="1:2" x14ac:dyDescent="0.25">
      <c r="A8686">
        <v>868.30000000000007</v>
      </c>
      <c r="B8686">
        <v>74.385813903808668</v>
      </c>
    </row>
    <row r="8687" spans="1:2" x14ac:dyDescent="0.25">
      <c r="A8687">
        <v>868.40000000000009</v>
      </c>
      <c r="B8687">
        <v>74.493544006347747</v>
      </c>
    </row>
    <row r="8688" spans="1:2" x14ac:dyDescent="0.25">
      <c r="A8688">
        <v>868.5</v>
      </c>
      <c r="B8688">
        <v>74.601274108886713</v>
      </c>
    </row>
    <row r="8689" spans="1:2" x14ac:dyDescent="0.25">
      <c r="A8689">
        <v>868.6</v>
      </c>
      <c r="B8689">
        <v>74.709004211425807</v>
      </c>
    </row>
    <row r="8690" spans="1:2" x14ac:dyDescent="0.25">
      <c r="A8690">
        <v>868.7</v>
      </c>
      <c r="B8690">
        <v>74.816734313964886</v>
      </c>
    </row>
    <row r="8691" spans="1:2" x14ac:dyDescent="0.25">
      <c r="A8691">
        <v>868.80000000000007</v>
      </c>
      <c r="B8691">
        <v>74.92446441650398</v>
      </c>
    </row>
    <row r="8692" spans="1:2" x14ac:dyDescent="0.25">
      <c r="A8692">
        <v>868.90000000000009</v>
      </c>
      <c r="B8692">
        <v>75.03219451904306</v>
      </c>
    </row>
    <row r="8693" spans="1:2" x14ac:dyDescent="0.25">
      <c r="A8693">
        <v>869</v>
      </c>
      <c r="B8693">
        <v>75.139924621582026</v>
      </c>
    </row>
    <row r="8694" spans="1:2" x14ac:dyDescent="0.25">
      <c r="A8694">
        <v>869.1</v>
      </c>
      <c r="B8694">
        <v>75.244047546386739</v>
      </c>
    </row>
    <row r="8695" spans="1:2" x14ac:dyDescent="0.25">
      <c r="A8695">
        <v>869.2</v>
      </c>
      <c r="B8695">
        <v>75.348170471191452</v>
      </c>
    </row>
    <row r="8696" spans="1:2" x14ac:dyDescent="0.25">
      <c r="A8696">
        <v>869.30000000000007</v>
      </c>
      <c r="B8696">
        <v>75.452293395996165</v>
      </c>
    </row>
    <row r="8697" spans="1:2" x14ac:dyDescent="0.25">
      <c r="A8697">
        <v>869.40000000000009</v>
      </c>
      <c r="B8697">
        <v>75.556416320800864</v>
      </c>
    </row>
    <row r="8698" spans="1:2" x14ac:dyDescent="0.25">
      <c r="A8698">
        <v>869.5</v>
      </c>
      <c r="B8698">
        <v>75.660539245605463</v>
      </c>
    </row>
    <row r="8699" spans="1:2" x14ac:dyDescent="0.25">
      <c r="A8699">
        <v>869.6</v>
      </c>
      <c r="B8699">
        <v>75.764662170410176</v>
      </c>
    </row>
    <row r="8700" spans="1:2" x14ac:dyDescent="0.25">
      <c r="A8700">
        <v>869.7</v>
      </c>
      <c r="B8700">
        <v>75.868785095214889</v>
      </c>
    </row>
    <row r="8701" spans="1:2" x14ac:dyDescent="0.25">
      <c r="A8701">
        <v>869.80000000000007</v>
      </c>
      <c r="B8701">
        <v>75.972908020019602</v>
      </c>
    </row>
    <row r="8702" spans="1:2" x14ac:dyDescent="0.25">
      <c r="A8702">
        <v>869.90000000000009</v>
      </c>
      <c r="B8702">
        <v>76.077030944824301</v>
      </c>
    </row>
    <row r="8703" spans="1:2" x14ac:dyDescent="0.25">
      <c r="A8703">
        <v>870</v>
      </c>
      <c r="B8703">
        <v>76.181153869628901</v>
      </c>
    </row>
    <row r="8704" spans="1:2" x14ac:dyDescent="0.25">
      <c r="A8704">
        <v>870.1</v>
      </c>
      <c r="B8704">
        <v>76.233283462524426</v>
      </c>
    </row>
    <row r="8705" spans="1:2" x14ac:dyDescent="0.25">
      <c r="A8705">
        <v>870.2</v>
      </c>
      <c r="B8705">
        <v>76.285413055419937</v>
      </c>
    </row>
    <row r="8706" spans="1:2" x14ac:dyDescent="0.25">
      <c r="A8706">
        <v>870.30000000000007</v>
      </c>
      <c r="B8706">
        <v>76.337542648315463</v>
      </c>
    </row>
    <row r="8707" spans="1:2" x14ac:dyDescent="0.25">
      <c r="A8707">
        <v>870.40000000000009</v>
      </c>
      <c r="B8707">
        <v>76.389672241210988</v>
      </c>
    </row>
    <row r="8708" spans="1:2" x14ac:dyDescent="0.25">
      <c r="A8708">
        <v>870.5</v>
      </c>
      <c r="B8708">
        <v>76.441801834106442</v>
      </c>
    </row>
    <row r="8709" spans="1:2" x14ac:dyDescent="0.25">
      <c r="A8709">
        <v>870.6</v>
      </c>
      <c r="B8709">
        <v>76.493931427001968</v>
      </c>
    </row>
    <row r="8710" spans="1:2" x14ac:dyDescent="0.25">
      <c r="A8710">
        <v>870.7</v>
      </c>
      <c r="B8710">
        <v>76.546061019897479</v>
      </c>
    </row>
    <row r="8711" spans="1:2" x14ac:dyDescent="0.25">
      <c r="A8711">
        <v>870.80000000000007</v>
      </c>
      <c r="B8711">
        <v>76.598190612793005</v>
      </c>
    </row>
    <row r="8712" spans="1:2" x14ac:dyDescent="0.25">
      <c r="A8712">
        <v>870.90000000000009</v>
      </c>
      <c r="B8712">
        <v>76.65032020568853</v>
      </c>
    </row>
    <row r="8713" spans="1:2" x14ac:dyDescent="0.25">
      <c r="A8713">
        <v>871</v>
      </c>
      <c r="B8713">
        <v>76.702449798583984</v>
      </c>
    </row>
    <row r="8714" spans="1:2" x14ac:dyDescent="0.25">
      <c r="A8714">
        <v>871.1</v>
      </c>
      <c r="B8714">
        <v>76.722873687744141</v>
      </c>
    </row>
    <row r="8715" spans="1:2" x14ac:dyDescent="0.25">
      <c r="A8715">
        <v>871.2</v>
      </c>
      <c r="B8715">
        <v>76.743297576904311</v>
      </c>
    </row>
    <row r="8716" spans="1:2" x14ac:dyDescent="0.25">
      <c r="A8716">
        <v>871.30000000000007</v>
      </c>
      <c r="B8716">
        <v>76.763721466064467</v>
      </c>
    </row>
    <row r="8717" spans="1:2" x14ac:dyDescent="0.25">
      <c r="A8717">
        <v>871.40000000000009</v>
      </c>
      <c r="B8717">
        <v>76.784145355224624</v>
      </c>
    </row>
    <row r="8718" spans="1:2" x14ac:dyDescent="0.25">
      <c r="A8718">
        <v>871.5</v>
      </c>
      <c r="B8718">
        <v>76.804569244384766</v>
      </c>
    </row>
    <row r="8719" spans="1:2" x14ac:dyDescent="0.25">
      <c r="A8719">
        <v>871.6</v>
      </c>
      <c r="B8719">
        <v>76.824993133544922</v>
      </c>
    </row>
    <row r="8720" spans="1:2" x14ac:dyDescent="0.25">
      <c r="A8720">
        <v>871.7</v>
      </c>
      <c r="B8720">
        <v>76.845417022705092</v>
      </c>
    </row>
    <row r="8721" spans="1:2" x14ac:dyDescent="0.25">
      <c r="A8721">
        <v>871.80000000000007</v>
      </c>
      <c r="B8721">
        <v>76.865840911865249</v>
      </c>
    </row>
    <row r="8722" spans="1:2" x14ac:dyDescent="0.25">
      <c r="A8722">
        <v>871.90000000000009</v>
      </c>
      <c r="B8722">
        <v>76.886264801025405</v>
      </c>
    </row>
    <row r="8723" spans="1:2" x14ac:dyDescent="0.25">
      <c r="A8723">
        <v>872</v>
      </c>
      <c r="B8723">
        <v>76.906688690185547</v>
      </c>
    </row>
    <row r="8724" spans="1:2" x14ac:dyDescent="0.25">
      <c r="A8724">
        <v>872.1</v>
      </c>
      <c r="B8724">
        <v>76.881565017700183</v>
      </c>
    </row>
    <row r="8725" spans="1:2" x14ac:dyDescent="0.25">
      <c r="A8725">
        <v>872.2</v>
      </c>
      <c r="B8725">
        <v>76.856441345214833</v>
      </c>
    </row>
    <row r="8726" spans="1:2" x14ac:dyDescent="0.25">
      <c r="A8726">
        <v>872.30000000000007</v>
      </c>
      <c r="B8726">
        <v>76.831317672729469</v>
      </c>
    </row>
    <row r="8727" spans="1:2" x14ac:dyDescent="0.25">
      <c r="A8727">
        <v>872.40000000000009</v>
      </c>
      <c r="B8727">
        <v>76.806194000244119</v>
      </c>
    </row>
    <row r="8728" spans="1:2" x14ac:dyDescent="0.25">
      <c r="A8728">
        <v>872.5</v>
      </c>
      <c r="B8728">
        <v>76.781070327758783</v>
      </c>
    </row>
    <row r="8729" spans="1:2" x14ac:dyDescent="0.25">
      <c r="A8729">
        <v>872.6</v>
      </c>
      <c r="B8729">
        <v>76.755946655273434</v>
      </c>
    </row>
    <row r="8730" spans="1:2" x14ac:dyDescent="0.25">
      <c r="A8730">
        <v>872.7</v>
      </c>
      <c r="B8730">
        <v>76.730822982788069</v>
      </c>
    </row>
    <row r="8731" spans="1:2" x14ac:dyDescent="0.25">
      <c r="A8731">
        <v>872.80000000000007</v>
      </c>
      <c r="B8731">
        <v>76.70569931030272</v>
      </c>
    </row>
    <row r="8732" spans="1:2" x14ac:dyDescent="0.25">
      <c r="A8732">
        <v>872.90000000000009</v>
      </c>
      <c r="B8732">
        <v>76.680575637817356</v>
      </c>
    </row>
    <row r="8733" spans="1:2" x14ac:dyDescent="0.25">
      <c r="A8733">
        <v>873</v>
      </c>
      <c r="B8733">
        <v>76.655451965332034</v>
      </c>
    </row>
    <row r="8734" spans="1:2" x14ac:dyDescent="0.25">
      <c r="A8734">
        <v>873.1</v>
      </c>
      <c r="B8734">
        <v>76.550756912231421</v>
      </c>
    </row>
    <row r="8735" spans="1:2" x14ac:dyDescent="0.25">
      <c r="A8735">
        <v>873.2</v>
      </c>
      <c r="B8735">
        <v>76.446061859130808</v>
      </c>
    </row>
    <row r="8736" spans="1:2" x14ac:dyDescent="0.25">
      <c r="A8736">
        <v>873.30000000000007</v>
      </c>
      <c r="B8736">
        <v>76.341366806030209</v>
      </c>
    </row>
    <row r="8737" spans="1:2" x14ac:dyDescent="0.25">
      <c r="A8737">
        <v>873.40000000000009</v>
      </c>
      <c r="B8737">
        <v>76.236671752929595</v>
      </c>
    </row>
    <row r="8738" spans="1:2" x14ac:dyDescent="0.25">
      <c r="A8738">
        <v>873.5</v>
      </c>
      <c r="B8738">
        <v>76.131976699829096</v>
      </c>
    </row>
    <row r="8739" spans="1:2" x14ac:dyDescent="0.25">
      <c r="A8739">
        <v>873.6</v>
      </c>
      <c r="B8739">
        <v>76.027281646728497</v>
      </c>
    </row>
    <row r="8740" spans="1:2" x14ac:dyDescent="0.25">
      <c r="A8740">
        <v>873.7</v>
      </c>
      <c r="B8740">
        <v>75.922586593627884</v>
      </c>
    </row>
    <row r="8741" spans="1:2" x14ac:dyDescent="0.25">
      <c r="A8741">
        <v>873.80000000000007</v>
      </c>
      <c r="B8741">
        <v>75.81789154052727</v>
      </c>
    </row>
    <row r="8742" spans="1:2" x14ac:dyDescent="0.25">
      <c r="A8742">
        <v>873.90000000000009</v>
      </c>
      <c r="B8742">
        <v>75.713196487426657</v>
      </c>
    </row>
    <row r="8743" spans="1:2" x14ac:dyDescent="0.25">
      <c r="A8743">
        <v>874</v>
      </c>
      <c r="B8743">
        <v>75.608501434326172</v>
      </c>
    </row>
    <row r="8744" spans="1:2" x14ac:dyDescent="0.25">
      <c r="A8744">
        <v>874.1</v>
      </c>
      <c r="B8744">
        <v>75.540724411010729</v>
      </c>
    </row>
    <row r="8745" spans="1:2" x14ac:dyDescent="0.25">
      <c r="A8745">
        <v>874.2</v>
      </c>
      <c r="B8745">
        <v>75.472947387695285</v>
      </c>
    </row>
    <row r="8746" spans="1:2" x14ac:dyDescent="0.25">
      <c r="A8746">
        <v>874.30000000000007</v>
      </c>
      <c r="B8746">
        <v>75.405170364379842</v>
      </c>
    </row>
    <row r="8747" spans="1:2" x14ac:dyDescent="0.25">
      <c r="A8747">
        <v>874.40000000000009</v>
      </c>
      <c r="B8747">
        <v>75.337393341064399</v>
      </c>
    </row>
    <row r="8748" spans="1:2" x14ac:dyDescent="0.25">
      <c r="A8748">
        <v>874.5</v>
      </c>
      <c r="B8748">
        <v>75.269616317749026</v>
      </c>
    </row>
    <row r="8749" spans="1:2" x14ac:dyDescent="0.25">
      <c r="A8749">
        <v>874.6</v>
      </c>
      <c r="B8749">
        <v>75.201839294433583</v>
      </c>
    </row>
    <row r="8750" spans="1:2" x14ac:dyDescent="0.25">
      <c r="A8750">
        <v>874.7</v>
      </c>
      <c r="B8750">
        <v>75.13406227111814</v>
      </c>
    </row>
    <row r="8751" spans="1:2" x14ac:dyDescent="0.25">
      <c r="A8751">
        <v>874.80000000000007</v>
      </c>
      <c r="B8751">
        <v>75.066285247802696</v>
      </c>
    </row>
    <row r="8752" spans="1:2" x14ac:dyDescent="0.25">
      <c r="A8752">
        <v>874.90000000000009</v>
      </c>
      <c r="B8752">
        <v>74.998508224487253</v>
      </c>
    </row>
    <row r="8753" spans="1:2" x14ac:dyDescent="0.25">
      <c r="A8753">
        <v>875</v>
      </c>
      <c r="B8753">
        <v>74.930731201171881</v>
      </c>
    </row>
    <row r="8754" spans="1:2" x14ac:dyDescent="0.25">
      <c r="A8754">
        <v>875.1</v>
      </c>
      <c r="B8754">
        <v>74.837649841308576</v>
      </c>
    </row>
    <row r="8755" spans="1:2" x14ac:dyDescent="0.25">
      <c r="A8755">
        <v>875.2</v>
      </c>
      <c r="B8755">
        <v>74.74456848144527</v>
      </c>
    </row>
    <row r="8756" spans="1:2" x14ac:dyDescent="0.25">
      <c r="A8756">
        <v>875.30000000000007</v>
      </c>
      <c r="B8756">
        <v>74.651487121581965</v>
      </c>
    </row>
    <row r="8757" spans="1:2" x14ac:dyDescent="0.25">
      <c r="A8757">
        <v>875.40000000000009</v>
      </c>
      <c r="B8757">
        <v>74.55840576171866</v>
      </c>
    </row>
    <row r="8758" spans="1:2" x14ac:dyDescent="0.25">
      <c r="A8758">
        <v>875.5</v>
      </c>
      <c r="B8758">
        <v>74.465324401855469</v>
      </c>
    </row>
    <row r="8759" spans="1:2" x14ac:dyDescent="0.25">
      <c r="A8759">
        <v>875.6</v>
      </c>
      <c r="B8759">
        <v>74.372243041992164</v>
      </c>
    </row>
    <row r="8760" spans="1:2" x14ac:dyDescent="0.25">
      <c r="A8760">
        <v>875.7</v>
      </c>
      <c r="B8760">
        <v>74.279161682128859</v>
      </c>
    </row>
    <row r="8761" spans="1:2" x14ac:dyDescent="0.25">
      <c r="A8761">
        <v>875.80000000000007</v>
      </c>
      <c r="B8761">
        <v>74.186080322265553</v>
      </c>
    </row>
    <row r="8762" spans="1:2" x14ac:dyDescent="0.25">
      <c r="A8762">
        <v>875.90000000000009</v>
      </c>
      <c r="B8762">
        <v>74.092998962402248</v>
      </c>
    </row>
    <row r="8763" spans="1:2" x14ac:dyDescent="0.25">
      <c r="A8763">
        <v>876</v>
      </c>
      <c r="B8763">
        <v>73.999917602539057</v>
      </c>
    </row>
    <row r="8764" spans="1:2" x14ac:dyDescent="0.25">
      <c r="A8764">
        <v>876.1</v>
      </c>
      <c r="B8764">
        <v>73.880845947265598</v>
      </c>
    </row>
    <row r="8765" spans="1:2" x14ac:dyDescent="0.25">
      <c r="A8765">
        <v>876.2</v>
      </c>
      <c r="B8765">
        <v>73.761774291992126</v>
      </c>
    </row>
    <row r="8766" spans="1:2" x14ac:dyDescent="0.25">
      <c r="A8766">
        <v>876.30000000000007</v>
      </c>
      <c r="B8766">
        <v>73.642702636718667</v>
      </c>
    </row>
    <row r="8767" spans="1:2" x14ac:dyDescent="0.25">
      <c r="A8767">
        <v>876.40000000000009</v>
      </c>
      <c r="B8767">
        <v>73.523630981445194</v>
      </c>
    </row>
    <row r="8768" spans="1:2" x14ac:dyDescent="0.25">
      <c r="A8768">
        <v>876.5</v>
      </c>
      <c r="B8768">
        <v>73.404559326171864</v>
      </c>
    </row>
    <row r="8769" spans="1:2" x14ac:dyDescent="0.25">
      <c r="A8769">
        <v>876.6</v>
      </c>
      <c r="B8769">
        <v>73.285487670898405</v>
      </c>
    </row>
    <row r="8770" spans="1:2" x14ac:dyDescent="0.25">
      <c r="A8770">
        <v>876.7</v>
      </c>
      <c r="B8770">
        <v>73.166416015624947</v>
      </c>
    </row>
    <row r="8771" spans="1:2" x14ac:dyDescent="0.25">
      <c r="A8771">
        <v>876.80000000000007</v>
      </c>
      <c r="B8771">
        <v>73.047344360351474</v>
      </c>
    </row>
    <row r="8772" spans="1:2" x14ac:dyDescent="0.25">
      <c r="A8772">
        <v>876.90000000000009</v>
      </c>
      <c r="B8772">
        <v>72.928272705078015</v>
      </c>
    </row>
    <row r="8773" spans="1:2" x14ac:dyDescent="0.25">
      <c r="A8773">
        <v>877</v>
      </c>
      <c r="B8773">
        <v>72.809201049804685</v>
      </c>
    </row>
    <row r="8774" spans="1:2" x14ac:dyDescent="0.25">
      <c r="A8774">
        <v>877.1</v>
      </c>
      <c r="B8774">
        <v>72.70623222351071</v>
      </c>
    </row>
    <row r="8775" spans="1:2" x14ac:dyDescent="0.25">
      <c r="A8775">
        <v>877.2</v>
      </c>
      <c r="B8775">
        <v>72.60326339721675</v>
      </c>
    </row>
    <row r="8776" spans="1:2" x14ac:dyDescent="0.25">
      <c r="A8776">
        <v>877.30000000000007</v>
      </c>
      <c r="B8776">
        <v>72.500294570922776</v>
      </c>
    </row>
    <row r="8777" spans="1:2" x14ac:dyDescent="0.25">
      <c r="A8777">
        <v>877.40000000000009</v>
      </c>
      <c r="B8777">
        <v>72.397325744628816</v>
      </c>
    </row>
    <row r="8778" spans="1:2" x14ac:dyDescent="0.25">
      <c r="A8778">
        <v>877.5</v>
      </c>
      <c r="B8778">
        <v>72.294356918334955</v>
      </c>
    </row>
    <row r="8779" spans="1:2" x14ac:dyDescent="0.25">
      <c r="A8779">
        <v>877.6</v>
      </c>
      <c r="B8779">
        <v>72.191388092040995</v>
      </c>
    </row>
    <row r="8780" spans="1:2" x14ac:dyDescent="0.25">
      <c r="A8780">
        <v>877.7</v>
      </c>
      <c r="B8780">
        <v>72.088419265747021</v>
      </c>
    </row>
    <row r="8781" spans="1:2" x14ac:dyDescent="0.25">
      <c r="A8781">
        <v>877.80000000000007</v>
      </c>
      <c r="B8781">
        <v>71.985450439453061</v>
      </c>
    </row>
    <row r="8782" spans="1:2" x14ac:dyDescent="0.25">
      <c r="A8782">
        <v>877.90000000000009</v>
      </c>
      <c r="B8782">
        <v>71.882481613159086</v>
      </c>
    </row>
    <row r="8783" spans="1:2" x14ac:dyDescent="0.25">
      <c r="A8783">
        <v>878</v>
      </c>
      <c r="B8783">
        <v>71.77951278686524</v>
      </c>
    </row>
    <row r="8784" spans="1:2" x14ac:dyDescent="0.25">
      <c r="A8784">
        <v>878.1</v>
      </c>
      <c r="B8784">
        <v>71.700976791381819</v>
      </c>
    </row>
    <row r="8785" spans="1:2" x14ac:dyDescent="0.25">
      <c r="A8785">
        <v>878.2</v>
      </c>
      <c r="B8785">
        <v>71.622440795898399</v>
      </c>
    </row>
    <row r="8786" spans="1:2" x14ac:dyDescent="0.25">
      <c r="A8786">
        <v>878.30000000000007</v>
      </c>
      <c r="B8786">
        <v>71.543904800414992</v>
      </c>
    </row>
    <row r="8787" spans="1:2" x14ac:dyDescent="0.25">
      <c r="A8787">
        <v>878.40000000000009</v>
      </c>
      <c r="B8787">
        <v>71.465368804931572</v>
      </c>
    </row>
    <row r="8788" spans="1:2" x14ac:dyDescent="0.25">
      <c r="A8788">
        <v>878.5</v>
      </c>
      <c r="B8788">
        <v>71.386832809448237</v>
      </c>
    </row>
    <row r="8789" spans="1:2" x14ac:dyDescent="0.25">
      <c r="A8789">
        <v>878.6</v>
      </c>
      <c r="B8789">
        <v>71.30829681396483</v>
      </c>
    </row>
    <row r="8790" spans="1:2" x14ac:dyDescent="0.25">
      <c r="A8790">
        <v>878.7</v>
      </c>
      <c r="B8790">
        <v>71.22976081848141</v>
      </c>
    </row>
    <row r="8791" spans="1:2" x14ac:dyDescent="0.25">
      <c r="A8791">
        <v>878.80000000000007</v>
      </c>
      <c r="B8791">
        <v>71.151224822997989</v>
      </c>
    </row>
    <row r="8792" spans="1:2" x14ac:dyDescent="0.25">
      <c r="A8792">
        <v>878.90000000000009</v>
      </c>
      <c r="B8792">
        <v>71.072688827514568</v>
      </c>
    </row>
    <row r="8793" spans="1:2" x14ac:dyDescent="0.25">
      <c r="A8793">
        <v>879</v>
      </c>
      <c r="B8793">
        <v>70.994152832031247</v>
      </c>
    </row>
    <row r="8794" spans="1:2" x14ac:dyDescent="0.25">
      <c r="A8794">
        <v>879.1</v>
      </c>
      <c r="B8794">
        <v>70.929206848144517</v>
      </c>
    </row>
    <row r="8795" spans="1:2" x14ac:dyDescent="0.25">
      <c r="A8795">
        <v>879.2</v>
      </c>
      <c r="B8795">
        <v>70.864260864257787</v>
      </c>
    </row>
    <row r="8796" spans="1:2" x14ac:dyDescent="0.25">
      <c r="A8796">
        <v>879.30000000000007</v>
      </c>
      <c r="B8796">
        <v>70.799314880371043</v>
      </c>
    </row>
    <row r="8797" spans="1:2" x14ac:dyDescent="0.25">
      <c r="A8797">
        <v>879.40000000000009</v>
      </c>
      <c r="B8797">
        <v>70.734368896484312</v>
      </c>
    </row>
    <row r="8798" spans="1:2" x14ac:dyDescent="0.25">
      <c r="A8798">
        <v>879.5</v>
      </c>
      <c r="B8798">
        <v>70.669422912597653</v>
      </c>
    </row>
    <row r="8799" spans="1:2" x14ac:dyDescent="0.25">
      <c r="A8799">
        <v>879.6</v>
      </c>
      <c r="B8799">
        <v>70.604476928710923</v>
      </c>
    </row>
    <row r="8800" spans="1:2" x14ac:dyDescent="0.25">
      <c r="A8800">
        <v>879.7</v>
      </c>
      <c r="B8800">
        <v>70.539530944824193</v>
      </c>
    </row>
    <row r="8801" spans="1:2" x14ac:dyDescent="0.25">
      <c r="A8801">
        <v>879.80000000000007</v>
      </c>
      <c r="B8801">
        <v>70.474584960937449</v>
      </c>
    </row>
    <row r="8802" spans="1:2" x14ac:dyDescent="0.25">
      <c r="A8802">
        <v>879.90000000000009</v>
      </c>
      <c r="B8802">
        <v>70.409638977050719</v>
      </c>
    </row>
    <row r="8803" spans="1:2" x14ac:dyDescent="0.25">
      <c r="A8803">
        <v>880</v>
      </c>
      <c r="B8803">
        <v>70.34469299316406</v>
      </c>
    </row>
    <row r="8804" spans="1:2" x14ac:dyDescent="0.25">
      <c r="A8804">
        <v>880.1</v>
      </c>
      <c r="B8804">
        <v>70.309570236206042</v>
      </c>
    </row>
    <row r="8805" spans="1:2" x14ac:dyDescent="0.25">
      <c r="A8805">
        <v>880.2</v>
      </c>
      <c r="B8805">
        <v>70.274447479248025</v>
      </c>
    </row>
    <row r="8806" spans="1:2" x14ac:dyDescent="0.25">
      <c r="A8806">
        <v>880.30000000000007</v>
      </c>
      <c r="B8806">
        <v>70.239324722290007</v>
      </c>
    </row>
    <row r="8807" spans="1:2" x14ac:dyDescent="0.25">
      <c r="A8807">
        <v>880.40000000000009</v>
      </c>
      <c r="B8807">
        <v>70.204201965332004</v>
      </c>
    </row>
    <row r="8808" spans="1:2" x14ac:dyDescent="0.25">
      <c r="A8808">
        <v>880.5</v>
      </c>
      <c r="B8808">
        <v>70.169079208374029</v>
      </c>
    </row>
    <row r="8809" spans="1:2" x14ac:dyDescent="0.25">
      <c r="A8809">
        <v>880.6</v>
      </c>
      <c r="B8809">
        <v>70.133956451416012</v>
      </c>
    </row>
    <row r="8810" spans="1:2" x14ac:dyDescent="0.25">
      <c r="A8810">
        <v>880.7</v>
      </c>
      <c r="B8810">
        <v>70.098833694457994</v>
      </c>
    </row>
    <row r="8811" spans="1:2" x14ac:dyDescent="0.25">
      <c r="A8811">
        <v>880.80000000000007</v>
      </c>
      <c r="B8811">
        <v>70.063710937499977</v>
      </c>
    </row>
    <row r="8812" spans="1:2" x14ac:dyDescent="0.25">
      <c r="A8812">
        <v>880.90000000000009</v>
      </c>
      <c r="B8812">
        <v>70.028588180541959</v>
      </c>
    </row>
    <row r="8813" spans="1:2" x14ac:dyDescent="0.25">
      <c r="A8813">
        <v>881</v>
      </c>
      <c r="B8813">
        <v>69.993465423583984</v>
      </c>
    </row>
    <row r="8814" spans="1:2" x14ac:dyDescent="0.25">
      <c r="A8814">
        <v>881.1</v>
      </c>
      <c r="B8814">
        <v>69.901190490722641</v>
      </c>
    </row>
    <row r="8815" spans="1:2" x14ac:dyDescent="0.25">
      <c r="A8815">
        <v>881.2</v>
      </c>
      <c r="B8815">
        <v>69.808915557861283</v>
      </c>
    </row>
    <row r="8816" spans="1:2" x14ac:dyDescent="0.25">
      <c r="A8816">
        <v>881.30000000000007</v>
      </c>
      <c r="B8816">
        <v>69.71664062499994</v>
      </c>
    </row>
    <row r="8817" spans="1:2" x14ac:dyDescent="0.25">
      <c r="A8817">
        <v>881.40000000000009</v>
      </c>
      <c r="B8817">
        <v>69.624365692138582</v>
      </c>
    </row>
    <row r="8818" spans="1:2" x14ac:dyDescent="0.25">
      <c r="A8818">
        <v>881.5</v>
      </c>
      <c r="B8818">
        <v>69.532090759277338</v>
      </c>
    </row>
    <row r="8819" spans="1:2" x14ac:dyDescent="0.25">
      <c r="A8819">
        <v>881.6</v>
      </c>
      <c r="B8819">
        <v>69.439815826415995</v>
      </c>
    </row>
    <row r="8820" spans="1:2" x14ac:dyDescent="0.25">
      <c r="A8820">
        <v>881.7</v>
      </c>
      <c r="B8820">
        <v>69.347540893554651</v>
      </c>
    </row>
    <row r="8821" spans="1:2" x14ac:dyDescent="0.25">
      <c r="A8821">
        <v>881.80000000000007</v>
      </c>
      <c r="B8821">
        <v>69.255265960693293</v>
      </c>
    </row>
    <row r="8822" spans="1:2" x14ac:dyDescent="0.25">
      <c r="A8822">
        <v>881.90000000000009</v>
      </c>
      <c r="B8822">
        <v>69.16299102783195</v>
      </c>
    </row>
    <row r="8823" spans="1:2" x14ac:dyDescent="0.25">
      <c r="A8823">
        <v>882</v>
      </c>
      <c r="B8823">
        <v>69.070716094970706</v>
      </c>
    </row>
    <row r="8824" spans="1:2" x14ac:dyDescent="0.25">
      <c r="A8824">
        <v>882.1</v>
      </c>
      <c r="B8824">
        <v>69.024294128417964</v>
      </c>
    </row>
    <row r="8825" spans="1:2" x14ac:dyDescent="0.25">
      <c r="A8825">
        <v>882.2</v>
      </c>
      <c r="B8825">
        <v>68.977872161865221</v>
      </c>
    </row>
    <row r="8826" spans="1:2" x14ac:dyDescent="0.25">
      <c r="A8826">
        <v>882.30000000000007</v>
      </c>
      <c r="B8826">
        <v>68.931450195312465</v>
      </c>
    </row>
    <row r="8827" spans="1:2" x14ac:dyDescent="0.25">
      <c r="A8827">
        <v>882.40000000000009</v>
      </c>
      <c r="B8827">
        <v>68.885028228759722</v>
      </c>
    </row>
    <row r="8828" spans="1:2" x14ac:dyDescent="0.25">
      <c r="A8828">
        <v>882.5</v>
      </c>
      <c r="B8828">
        <v>68.838606262207037</v>
      </c>
    </row>
    <row r="8829" spans="1:2" x14ac:dyDescent="0.25">
      <c r="A8829">
        <v>882.6</v>
      </c>
      <c r="B8829">
        <v>68.79218429565428</v>
      </c>
    </row>
    <row r="8830" spans="1:2" x14ac:dyDescent="0.25">
      <c r="A8830">
        <v>882.7</v>
      </c>
      <c r="B8830">
        <v>68.745762329101538</v>
      </c>
    </row>
    <row r="8831" spans="1:2" x14ac:dyDescent="0.25">
      <c r="A8831">
        <v>882.80000000000007</v>
      </c>
      <c r="B8831">
        <v>68.699340362548796</v>
      </c>
    </row>
    <row r="8832" spans="1:2" x14ac:dyDescent="0.25">
      <c r="A8832">
        <v>882.90000000000009</v>
      </c>
      <c r="B8832">
        <v>68.652918395996053</v>
      </c>
    </row>
    <row r="8833" spans="1:2" x14ac:dyDescent="0.25">
      <c r="A8833">
        <v>883</v>
      </c>
      <c r="B8833">
        <v>68.606496429443354</v>
      </c>
    </row>
    <row r="8834" spans="1:2" x14ac:dyDescent="0.25">
      <c r="A8834">
        <v>883.1</v>
      </c>
      <c r="B8834">
        <v>68.573612365722639</v>
      </c>
    </row>
    <row r="8835" spans="1:2" x14ac:dyDescent="0.25">
      <c r="A8835">
        <v>883.2</v>
      </c>
      <c r="B8835">
        <v>68.540728302001938</v>
      </c>
    </row>
    <row r="8836" spans="1:2" x14ac:dyDescent="0.25">
      <c r="A8836">
        <v>883.30000000000007</v>
      </c>
      <c r="B8836">
        <v>68.507844238281223</v>
      </c>
    </row>
    <row r="8837" spans="1:2" x14ac:dyDescent="0.25">
      <c r="A8837">
        <v>883.40000000000009</v>
      </c>
      <c r="B8837">
        <v>68.474960174560508</v>
      </c>
    </row>
    <row r="8838" spans="1:2" x14ac:dyDescent="0.25">
      <c r="A8838">
        <v>883.5</v>
      </c>
      <c r="B8838">
        <v>68.442076110839849</v>
      </c>
    </row>
    <row r="8839" spans="1:2" x14ac:dyDescent="0.25">
      <c r="A8839">
        <v>883.6</v>
      </c>
      <c r="B8839">
        <v>68.409192047119134</v>
      </c>
    </row>
    <row r="8840" spans="1:2" x14ac:dyDescent="0.25">
      <c r="A8840">
        <v>883.7</v>
      </c>
      <c r="B8840">
        <v>68.376307983398419</v>
      </c>
    </row>
    <row r="8841" spans="1:2" x14ac:dyDescent="0.25">
      <c r="A8841">
        <v>883.80000000000007</v>
      </c>
      <c r="B8841">
        <v>68.343423919677718</v>
      </c>
    </row>
    <row r="8842" spans="1:2" x14ac:dyDescent="0.25">
      <c r="A8842">
        <v>883.90000000000009</v>
      </c>
      <c r="B8842">
        <v>68.310539855957003</v>
      </c>
    </row>
    <row r="8843" spans="1:2" x14ac:dyDescent="0.25">
      <c r="A8843">
        <v>884</v>
      </c>
      <c r="B8843">
        <v>68.277655792236331</v>
      </c>
    </row>
    <row r="8844" spans="1:2" x14ac:dyDescent="0.25">
      <c r="A8844">
        <v>884.1</v>
      </c>
      <c r="B8844">
        <v>68.244270706176749</v>
      </c>
    </row>
    <row r="8845" spans="1:2" x14ac:dyDescent="0.25">
      <c r="A8845">
        <v>884.2</v>
      </c>
      <c r="B8845">
        <v>68.210885620117182</v>
      </c>
    </row>
    <row r="8846" spans="1:2" x14ac:dyDescent="0.25">
      <c r="A8846">
        <v>884.30000000000007</v>
      </c>
      <c r="B8846">
        <v>68.1775005340576</v>
      </c>
    </row>
    <row r="8847" spans="1:2" x14ac:dyDescent="0.25">
      <c r="A8847">
        <v>884.40000000000009</v>
      </c>
      <c r="B8847">
        <v>68.144115447998018</v>
      </c>
    </row>
    <row r="8848" spans="1:2" x14ac:dyDescent="0.25">
      <c r="A8848">
        <v>884.5</v>
      </c>
      <c r="B8848">
        <v>68.110730361938479</v>
      </c>
    </row>
    <row r="8849" spans="1:2" x14ac:dyDescent="0.25">
      <c r="A8849">
        <v>884.6</v>
      </c>
      <c r="B8849">
        <v>68.077345275878898</v>
      </c>
    </row>
    <row r="8850" spans="1:2" x14ac:dyDescent="0.25">
      <c r="A8850">
        <v>884.7</v>
      </c>
      <c r="B8850">
        <v>68.04396018981933</v>
      </c>
    </row>
    <row r="8851" spans="1:2" x14ac:dyDescent="0.25">
      <c r="A8851">
        <v>884.80000000000007</v>
      </c>
      <c r="B8851">
        <v>68.010575103759749</v>
      </c>
    </row>
    <row r="8852" spans="1:2" x14ac:dyDescent="0.25">
      <c r="A8852">
        <v>884.90000000000009</v>
      </c>
      <c r="B8852">
        <v>67.977190017700167</v>
      </c>
    </row>
    <row r="8853" spans="1:2" x14ac:dyDescent="0.25">
      <c r="A8853">
        <v>885</v>
      </c>
      <c r="B8853">
        <v>67.943804931640628</v>
      </c>
    </row>
    <row r="8854" spans="1:2" x14ac:dyDescent="0.25">
      <c r="A8854">
        <v>885.1</v>
      </c>
      <c r="B8854">
        <v>67.945078964233403</v>
      </c>
    </row>
    <row r="8855" spans="1:2" x14ac:dyDescent="0.25">
      <c r="A8855">
        <v>885.2</v>
      </c>
      <c r="B8855">
        <v>67.946352996826178</v>
      </c>
    </row>
    <row r="8856" spans="1:2" x14ac:dyDescent="0.25">
      <c r="A8856">
        <v>885.30000000000007</v>
      </c>
      <c r="B8856">
        <v>67.947627029418953</v>
      </c>
    </row>
    <row r="8857" spans="1:2" x14ac:dyDescent="0.25">
      <c r="A8857">
        <v>885.40000000000009</v>
      </c>
      <c r="B8857">
        <v>67.948901062011728</v>
      </c>
    </row>
    <row r="8858" spans="1:2" x14ac:dyDescent="0.25">
      <c r="A8858">
        <v>885.5</v>
      </c>
      <c r="B8858">
        <v>67.950175094604504</v>
      </c>
    </row>
    <row r="8859" spans="1:2" x14ac:dyDescent="0.25">
      <c r="A8859">
        <v>885.6</v>
      </c>
      <c r="B8859">
        <v>67.951449127197264</v>
      </c>
    </row>
    <row r="8860" spans="1:2" x14ac:dyDescent="0.25">
      <c r="A8860">
        <v>885.7</v>
      </c>
      <c r="B8860">
        <v>67.95272315979004</v>
      </c>
    </row>
    <row r="8861" spans="1:2" x14ac:dyDescent="0.25">
      <c r="A8861">
        <v>885.80000000000007</v>
      </c>
      <c r="B8861">
        <v>67.953997192382815</v>
      </c>
    </row>
    <row r="8862" spans="1:2" x14ac:dyDescent="0.25">
      <c r="A8862">
        <v>885.90000000000009</v>
      </c>
      <c r="B8862">
        <v>67.95527122497559</v>
      </c>
    </row>
    <row r="8863" spans="1:2" x14ac:dyDescent="0.25">
      <c r="A8863">
        <v>886</v>
      </c>
      <c r="B8863">
        <v>67.956545257568365</v>
      </c>
    </row>
    <row r="8864" spans="1:2" x14ac:dyDescent="0.25">
      <c r="A8864">
        <v>886.1</v>
      </c>
      <c r="B8864">
        <v>67.989593124389657</v>
      </c>
    </row>
    <row r="8865" spans="1:2" x14ac:dyDescent="0.25">
      <c r="A8865">
        <v>886.2</v>
      </c>
      <c r="B8865">
        <v>68.022640991210963</v>
      </c>
    </row>
    <row r="8866" spans="1:2" x14ac:dyDescent="0.25">
      <c r="A8866">
        <v>886.30000000000007</v>
      </c>
      <c r="B8866">
        <v>68.055688858032255</v>
      </c>
    </row>
    <row r="8867" spans="1:2" x14ac:dyDescent="0.25">
      <c r="A8867">
        <v>886.40000000000009</v>
      </c>
      <c r="B8867">
        <v>68.088736724853547</v>
      </c>
    </row>
    <row r="8868" spans="1:2" x14ac:dyDescent="0.25">
      <c r="A8868">
        <v>886.5</v>
      </c>
      <c r="B8868">
        <v>68.12178459167481</v>
      </c>
    </row>
    <row r="8869" spans="1:2" x14ac:dyDescent="0.25">
      <c r="A8869">
        <v>886.6</v>
      </c>
      <c r="B8869">
        <v>68.154832458496102</v>
      </c>
    </row>
    <row r="8870" spans="1:2" x14ac:dyDescent="0.25">
      <c r="A8870">
        <v>886.7</v>
      </c>
      <c r="B8870">
        <v>68.187880325317408</v>
      </c>
    </row>
    <row r="8871" spans="1:2" x14ac:dyDescent="0.25">
      <c r="A8871">
        <v>886.80000000000007</v>
      </c>
      <c r="B8871">
        <v>68.2209281921387</v>
      </c>
    </row>
    <row r="8872" spans="1:2" x14ac:dyDescent="0.25">
      <c r="A8872">
        <v>886.90000000000009</v>
      </c>
      <c r="B8872">
        <v>68.253976058959992</v>
      </c>
    </row>
    <row r="8873" spans="1:2" x14ac:dyDescent="0.25">
      <c r="A8873">
        <v>887</v>
      </c>
      <c r="B8873">
        <v>68.287023925781256</v>
      </c>
    </row>
    <row r="8874" spans="1:2" x14ac:dyDescent="0.25">
      <c r="A8874">
        <v>887.1</v>
      </c>
      <c r="B8874">
        <v>68.318368225097672</v>
      </c>
    </row>
    <row r="8875" spans="1:2" x14ac:dyDescent="0.25">
      <c r="A8875">
        <v>887.2</v>
      </c>
      <c r="B8875">
        <v>68.349712524414088</v>
      </c>
    </row>
    <row r="8876" spans="1:2" x14ac:dyDescent="0.25">
      <c r="A8876">
        <v>887.30000000000007</v>
      </c>
      <c r="B8876">
        <v>68.381056823730489</v>
      </c>
    </row>
    <row r="8877" spans="1:2" x14ac:dyDescent="0.25">
      <c r="A8877">
        <v>887.40000000000009</v>
      </c>
      <c r="B8877">
        <v>68.412401123046905</v>
      </c>
    </row>
    <row r="8878" spans="1:2" x14ac:dyDescent="0.25">
      <c r="A8878">
        <v>887.5</v>
      </c>
      <c r="B8878">
        <v>68.443745422363293</v>
      </c>
    </row>
    <row r="8879" spans="1:2" x14ac:dyDescent="0.25">
      <c r="A8879">
        <v>887.6</v>
      </c>
      <c r="B8879">
        <v>68.475089721679694</v>
      </c>
    </row>
    <row r="8880" spans="1:2" x14ac:dyDescent="0.25">
      <c r="A8880">
        <v>887.7</v>
      </c>
      <c r="B8880">
        <v>68.50643402099611</v>
      </c>
    </row>
    <row r="8881" spans="1:2" x14ac:dyDescent="0.25">
      <c r="A8881">
        <v>887.80000000000007</v>
      </c>
      <c r="B8881">
        <v>68.537778320312526</v>
      </c>
    </row>
    <row r="8882" spans="1:2" x14ac:dyDescent="0.25">
      <c r="A8882">
        <v>887.90000000000009</v>
      </c>
      <c r="B8882">
        <v>68.569122619628942</v>
      </c>
    </row>
    <row r="8883" spans="1:2" x14ac:dyDescent="0.25">
      <c r="A8883">
        <v>888</v>
      </c>
      <c r="B8883">
        <v>68.600466918945315</v>
      </c>
    </row>
    <row r="8884" spans="1:2" x14ac:dyDescent="0.25">
      <c r="A8884">
        <v>888.1</v>
      </c>
      <c r="B8884">
        <v>68.630250778198246</v>
      </c>
    </row>
    <row r="8885" spans="1:2" x14ac:dyDescent="0.25">
      <c r="A8885">
        <v>888.2</v>
      </c>
      <c r="B8885">
        <v>68.66003463745119</v>
      </c>
    </row>
    <row r="8886" spans="1:2" x14ac:dyDescent="0.25">
      <c r="A8886">
        <v>888.30000000000007</v>
      </c>
      <c r="B8886">
        <v>68.68981849670412</v>
      </c>
    </row>
    <row r="8887" spans="1:2" x14ac:dyDescent="0.25">
      <c r="A8887">
        <v>888.40000000000009</v>
      </c>
      <c r="B8887">
        <v>68.719602355957065</v>
      </c>
    </row>
    <row r="8888" spans="1:2" x14ac:dyDescent="0.25">
      <c r="A8888">
        <v>888.5</v>
      </c>
      <c r="B8888">
        <v>68.749386215209967</v>
      </c>
    </row>
    <row r="8889" spans="1:2" x14ac:dyDescent="0.25">
      <c r="A8889">
        <v>888.6</v>
      </c>
      <c r="B8889">
        <v>68.779170074462897</v>
      </c>
    </row>
    <row r="8890" spans="1:2" x14ac:dyDescent="0.25">
      <c r="A8890">
        <v>888.7</v>
      </c>
      <c r="B8890">
        <v>68.808953933715827</v>
      </c>
    </row>
    <row r="8891" spans="1:2" x14ac:dyDescent="0.25">
      <c r="A8891">
        <v>888.80000000000007</v>
      </c>
      <c r="B8891">
        <v>68.838737792968772</v>
      </c>
    </row>
    <row r="8892" spans="1:2" x14ac:dyDescent="0.25">
      <c r="A8892">
        <v>888.90000000000009</v>
      </c>
      <c r="B8892">
        <v>68.868521652221702</v>
      </c>
    </row>
    <row r="8893" spans="1:2" x14ac:dyDescent="0.25">
      <c r="A8893">
        <v>889</v>
      </c>
      <c r="B8893">
        <v>68.898305511474604</v>
      </c>
    </row>
    <row r="8894" spans="1:2" x14ac:dyDescent="0.25">
      <c r="A8894">
        <v>889.1</v>
      </c>
      <c r="B8894">
        <v>68.913554382324222</v>
      </c>
    </row>
    <row r="8895" spans="1:2" x14ac:dyDescent="0.25">
      <c r="A8895">
        <v>889.2</v>
      </c>
      <c r="B8895">
        <v>68.928803253173825</v>
      </c>
    </row>
    <row r="8896" spans="1:2" x14ac:dyDescent="0.25">
      <c r="A8896">
        <v>889.30000000000007</v>
      </c>
      <c r="B8896">
        <v>68.944052124023443</v>
      </c>
    </row>
    <row r="8897" spans="1:2" x14ac:dyDescent="0.25">
      <c r="A8897">
        <v>889.40000000000009</v>
      </c>
      <c r="B8897">
        <v>68.959300994873061</v>
      </c>
    </row>
    <row r="8898" spans="1:2" x14ac:dyDescent="0.25">
      <c r="A8898">
        <v>889.5</v>
      </c>
      <c r="B8898">
        <v>68.974549865722651</v>
      </c>
    </row>
    <row r="8899" spans="1:2" x14ac:dyDescent="0.25">
      <c r="A8899">
        <v>889.6</v>
      </c>
      <c r="B8899">
        <v>68.989798736572268</v>
      </c>
    </row>
    <row r="8900" spans="1:2" x14ac:dyDescent="0.25">
      <c r="A8900">
        <v>889.7</v>
      </c>
      <c r="B8900">
        <v>69.005047607421872</v>
      </c>
    </row>
    <row r="8901" spans="1:2" x14ac:dyDescent="0.25">
      <c r="A8901">
        <v>889.80000000000007</v>
      </c>
      <c r="B8901">
        <v>69.02029647827149</v>
      </c>
    </row>
    <row r="8902" spans="1:2" x14ac:dyDescent="0.25">
      <c r="A8902">
        <v>889.90000000000009</v>
      </c>
      <c r="B8902">
        <v>69.035545349121108</v>
      </c>
    </row>
    <row r="8903" spans="1:2" x14ac:dyDescent="0.25">
      <c r="A8903">
        <v>890</v>
      </c>
      <c r="B8903">
        <v>69.050794219970697</v>
      </c>
    </row>
    <row r="8904" spans="1:2" x14ac:dyDescent="0.25">
      <c r="A8904">
        <v>890.1</v>
      </c>
      <c r="B8904">
        <v>68.980578765869126</v>
      </c>
    </row>
    <row r="8905" spans="1:2" x14ac:dyDescent="0.25">
      <c r="A8905">
        <v>890.2</v>
      </c>
      <c r="B8905">
        <v>68.91036331176754</v>
      </c>
    </row>
    <row r="8906" spans="1:2" x14ac:dyDescent="0.25">
      <c r="A8906">
        <v>890.30000000000007</v>
      </c>
      <c r="B8906">
        <v>68.840147857665968</v>
      </c>
    </row>
    <row r="8907" spans="1:2" x14ac:dyDescent="0.25">
      <c r="A8907">
        <v>890.40000000000009</v>
      </c>
      <c r="B8907">
        <v>68.769932403564383</v>
      </c>
    </row>
    <row r="8908" spans="1:2" x14ac:dyDescent="0.25">
      <c r="A8908">
        <v>890.5</v>
      </c>
      <c r="B8908">
        <v>68.699716949462896</v>
      </c>
    </row>
    <row r="8909" spans="1:2" x14ac:dyDescent="0.25">
      <c r="A8909">
        <v>890.6</v>
      </c>
      <c r="B8909">
        <v>68.629501495361311</v>
      </c>
    </row>
    <row r="8910" spans="1:2" x14ac:dyDescent="0.25">
      <c r="A8910">
        <v>890.7</v>
      </c>
      <c r="B8910">
        <v>68.559286041259739</v>
      </c>
    </row>
    <row r="8911" spans="1:2" x14ac:dyDescent="0.25">
      <c r="A8911">
        <v>890.80000000000007</v>
      </c>
      <c r="B8911">
        <v>68.489070587158153</v>
      </c>
    </row>
    <row r="8912" spans="1:2" x14ac:dyDescent="0.25">
      <c r="A8912">
        <v>890.90000000000009</v>
      </c>
      <c r="B8912">
        <v>68.418855133056582</v>
      </c>
    </row>
    <row r="8913" spans="1:2" x14ac:dyDescent="0.25">
      <c r="A8913">
        <v>891</v>
      </c>
      <c r="B8913">
        <v>68.348639678955081</v>
      </c>
    </row>
    <row r="8914" spans="1:2" x14ac:dyDescent="0.25">
      <c r="A8914">
        <v>891.1</v>
      </c>
      <c r="B8914">
        <v>68.236303100585914</v>
      </c>
    </row>
    <row r="8915" spans="1:2" x14ac:dyDescent="0.25">
      <c r="A8915">
        <v>891.2</v>
      </c>
      <c r="B8915">
        <v>68.123966522216747</v>
      </c>
    </row>
    <row r="8916" spans="1:2" x14ac:dyDescent="0.25">
      <c r="A8916">
        <v>891.30000000000007</v>
      </c>
      <c r="B8916">
        <v>68.011629943847581</v>
      </c>
    </row>
    <row r="8917" spans="1:2" x14ac:dyDescent="0.25">
      <c r="A8917">
        <v>891.40000000000009</v>
      </c>
      <c r="B8917">
        <v>67.899293365478414</v>
      </c>
    </row>
    <row r="8918" spans="1:2" x14ac:dyDescent="0.25">
      <c r="A8918">
        <v>891.5</v>
      </c>
      <c r="B8918">
        <v>67.786956787109375</v>
      </c>
    </row>
    <row r="8919" spans="1:2" x14ac:dyDescent="0.25">
      <c r="A8919">
        <v>891.6</v>
      </c>
      <c r="B8919">
        <v>67.674620208740208</v>
      </c>
    </row>
    <row r="8920" spans="1:2" x14ac:dyDescent="0.25">
      <c r="A8920">
        <v>891.7</v>
      </c>
      <c r="B8920">
        <v>67.562283630371041</v>
      </c>
    </row>
    <row r="8921" spans="1:2" x14ac:dyDescent="0.25">
      <c r="A8921">
        <v>891.80000000000007</v>
      </c>
      <c r="B8921">
        <v>67.449947052001875</v>
      </c>
    </row>
    <row r="8922" spans="1:2" x14ac:dyDescent="0.25">
      <c r="A8922">
        <v>891.90000000000009</v>
      </c>
      <c r="B8922">
        <v>67.337610473632708</v>
      </c>
    </row>
    <row r="8923" spans="1:2" x14ac:dyDescent="0.25">
      <c r="A8923">
        <v>892</v>
      </c>
      <c r="B8923">
        <v>67.225273895263669</v>
      </c>
    </row>
    <row r="8924" spans="1:2" x14ac:dyDescent="0.25">
      <c r="A8924">
        <v>892.1</v>
      </c>
      <c r="B8924">
        <v>67.130004501342754</v>
      </c>
    </row>
    <row r="8925" spans="1:2" x14ac:dyDescent="0.25">
      <c r="A8925">
        <v>892.2</v>
      </c>
      <c r="B8925">
        <v>67.034735107421824</v>
      </c>
    </row>
    <row r="8926" spans="1:2" x14ac:dyDescent="0.25">
      <c r="A8926">
        <v>892.30000000000007</v>
      </c>
      <c r="B8926">
        <v>66.939465713500908</v>
      </c>
    </row>
    <row r="8927" spans="1:2" x14ac:dyDescent="0.25">
      <c r="A8927">
        <v>892.40000000000009</v>
      </c>
      <c r="B8927">
        <v>66.844196319579993</v>
      </c>
    </row>
    <row r="8928" spans="1:2" x14ac:dyDescent="0.25">
      <c r="A8928">
        <v>892.5</v>
      </c>
      <c r="B8928">
        <v>66.748926925659177</v>
      </c>
    </row>
    <row r="8929" spans="1:2" x14ac:dyDescent="0.25">
      <c r="A8929">
        <v>892.6</v>
      </c>
      <c r="B8929">
        <v>66.653657531738261</v>
      </c>
    </row>
    <row r="8930" spans="1:2" x14ac:dyDescent="0.25">
      <c r="A8930">
        <v>892.7</v>
      </c>
      <c r="B8930">
        <v>66.558388137817332</v>
      </c>
    </row>
    <row r="8931" spans="1:2" x14ac:dyDescent="0.25">
      <c r="A8931">
        <v>892.80000000000007</v>
      </c>
      <c r="B8931">
        <v>66.463118743896416</v>
      </c>
    </row>
    <row r="8932" spans="1:2" x14ac:dyDescent="0.25">
      <c r="A8932">
        <v>892.90000000000009</v>
      </c>
      <c r="B8932">
        <v>66.367849349975501</v>
      </c>
    </row>
    <row r="8933" spans="1:2" x14ac:dyDescent="0.25">
      <c r="A8933">
        <v>893</v>
      </c>
      <c r="B8933">
        <v>66.272579956054685</v>
      </c>
    </row>
    <row r="8934" spans="1:2" x14ac:dyDescent="0.25">
      <c r="A8934">
        <v>893.1</v>
      </c>
      <c r="B8934">
        <v>66.168044815063453</v>
      </c>
    </row>
    <row r="8935" spans="1:2" x14ac:dyDescent="0.25">
      <c r="A8935">
        <v>893.2</v>
      </c>
      <c r="B8935">
        <v>66.063509674072222</v>
      </c>
    </row>
    <row r="8936" spans="1:2" x14ac:dyDescent="0.25">
      <c r="A8936">
        <v>893.30000000000007</v>
      </c>
      <c r="B8936">
        <v>65.958974533080976</v>
      </c>
    </row>
    <row r="8937" spans="1:2" x14ac:dyDescent="0.25">
      <c r="A8937">
        <v>893.40000000000009</v>
      </c>
      <c r="B8937">
        <v>65.854439392089745</v>
      </c>
    </row>
    <row r="8938" spans="1:2" x14ac:dyDescent="0.25">
      <c r="A8938">
        <v>893.5</v>
      </c>
      <c r="B8938">
        <v>65.749904251098627</v>
      </c>
    </row>
    <row r="8939" spans="1:2" x14ac:dyDescent="0.25">
      <c r="A8939">
        <v>893.6</v>
      </c>
      <c r="B8939">
        <v>65.645369110107396</v>
      </c>
    </row>
    <row r="8940" spans="1:2" x14ac:dyDescent="0.25">
      <c r="A8940">
        <v>893.7</v>
      </c>
      <c r="B8940">
        <v>65.540833969116164</v>
      </c>
    </row>
    <row r="8941" spans="1:2" x14ac:dyDescent="0.25">
      <c r="A8941">
        <v>893.80000000000007</v>
      </c>
      <c r="B8941">
        <v>65.436298828124933</v>
      </c>
    </row>
    <row r="8942" spans="1:2" x14ac:dyDescent="0.25">
      <c r="A8942">
        <v>893.90000000000009</v>
      </c>
      <c r="B8942">
        <v>65.331763687133702</v>
      </c>
    </row>
    <row r="8943" spans="1:2" x14ac:dyDescent="0.25">
      <c r="A8943">
        <v>894</v>
      </c>
      <c r="B8943">
        <v>65.227228546142584</v>
      </c>
    </row>
    <row r="8944" spans="1:2" x14ac:dyDescent="0.25">
      <c r="A8944">
        <v>894.1</v>
      </c>
      <c r="B8944">
        <v>65.121020545959453</v>
      </c>
    </row>
    <row r="8945" spans="1:2" x14ac:dyDescent="0.25">
      <c r="A8945">
        <v>894.2</v>
      </c>
      <c r="B8945">
        <v>65.014812545776323</v>
      </c>
    </row>
    <row r="8946" spans="1:2" x14ac:dyDescent="0.25">
      <c r="A8946">
        <v>894.30000000000007</v>
      </c>
      <c r="B8946">
        <v>64.908604545593192</v>
      </c>
    </row>
    <row r="8947" spans="1:2" x14ac:dyDescent="0.25">
      <c r="A8947">
        <v>894.40000000000009</v>
      </c>
      <c r="B8947">
        <v>64.802396545410062</v>
      </c>
    </row>
    <row r="8948" spans="1:2" x14ac:dyDescent="0.25">
      <c r="A8948">
        <v>894.5</v>
      </c>
      <c r="B8948">
        <v>64.696188545227045</v>
      </c>
    </row>
    <row r="8949" spans="1:2" x14ac:dyDescent="0.25">
      <c r="A8949">
        <v>894.6</v>
      </c>
      <c r="B8949">
        <v>64.589980545043915</v>
      </c>
    </row>
    <row r="8950" spans="1:2" x14ac:dyDescent="0.25">
      <c r="A8950">
        <v>894.7</v>
      </c>
      <c r="B8950">
        <v>64.483772544860784</v>
      </c>
    </row>
    <row r="8951" spans="1:2" x14ac:dyDescent="0.25">
      <c r="A8951">
        <v>894.80000000000007</v>
      </c>
      <c r="B8951">
        <v>64.377564544677654</v>
      </c>
    </row>
    <row r="8952" spans="1:2" x14ac:dyDescent="0.25">
      <c r="A8952">
        <v>894.90000000000009</v>
      </c>
      <c r="B8952">
        <v>64.271356544494523</v>
      </c>
    </row>
    <row r="8953" spans="1:2" x14ac:dyDescent="0.25">
      <c r="A8953">
        <v>895</v>
      </c>
      <c r="B8953">
        <v>64.165148544311521</v>
      </c>
    </row>
    <row r="8954" spans="1:2" x14ac:dyDescent="0.25">
      <c r="A8954">
        <v>895.1</v>
      </c>
      <c r="B8954">
        <v>64.061863861083964</v>
      </c>
    </row>
    <row r="8955" spans="1:2" x14ac:dyDescent="0.25">
      <c r="A8955">
        <v>895.2</v>
      </c>
      <c r="B8955">
        <v>63.958579177856393</v>
      </c>
    </row>
    <row r="8956" spans="1:2" x14ac:dyDescent="0.25">
      <c r="A8956">
        <v>895.30000000000007</v>
      </c>
      <c r="B8956">
        <v>63.855294494628843</v>
      </c>
    </row>
    <row r="8957" spans="1:2" x14ac:dyDescent="0.25">
      <c r="A8957">
        <v>895.40000000000009</v>
      </c>
      <c r="B8957">
        <v>63.752009811401273</v>
      </c>
    </row>
    <row r="8958" spans="1:2" x14ac:dyDescent="0.25">
      <c r="A8958">
        <v>895.5</v>
      </c>
      <c r="B8958">
        <v>63.648725128173822</v>
      </c>
    </row>
    <row r="8959" spans="1:2" x14ac:dyDescent="0.25">
      <c r="A8959">
        <v>895.6</v>
      </c>
      <c r="B8959">
        <v>63.545440444946273</v>
      </c>
    </row>
    <row r="8960" spans="1:2" x14ac:dyDescent="0.25">
      <c r="A8960">
        <v>895.7</v>
      </c>
      <c r="B8960">
        <v>63.442155761718702</v>
      </c>
    </row>
    <row r="8961" spans="1:2" x14ac:dyDescent="0.25">
      <c r="A8961">
        <v>895.80000000000007</v>
      </c>
      <c r="B8961">
        <v>63.338871078491138</v>
      </c>
    </row>
    <row r="8962" spans="1:2" x14ac:dyDescent="0.25">
      <c r="A8962">
        <v>895.90000000000009</v>
      </c>
      <c r="B8962">
        <v>63.235586395263567</v>
      </c>
    </row>
    <row r="8963" spans="1:2" x14ac:dyDescent="0.25">
      <c r="A8963">
        <v>896</v>
      </c>
      <c r="B8963">
        <v>63.132301712036131</v>
      </c>
    </row>
    <row r="8964" spans="1:2" x14ac:dyDescent="0.25">
      <c r="A8964">
        <v>896.1</v>
      </c>
      <c r="B8964">
        <v>63.071423301696761</v>
      </c>
    </row>
    <row r="8965" spans="1:2" x14ac:dyDescent="0.25">
      <c r="A8965">
        <v>896.2</v>
      </c>
      <c r="B8965">
        <v>63.010544891357391</v>
      </c>
    </row>
    <row r="8966" spans="1:2" x14ac:dyDescent="0.25">
      <c r="A8966">
        <v>896.30000000000007</v>
      </c>
      <c r="B8966">
        <v>62.949666481018021</v>
      </c>
    </row>
    <row r="8967" spans="1:2" x14ac:dyDescent="0.25">
      <c r="A8967">
        <v>896.40000000000009</v>
      </c>
      <c r="B8967">
        <v>62.888788070678658</v>
      </c>
    </row>
    <row r="8968" spans="1:2" x14ac:dyDescent="0.25">
      <c r="A8968">
        <v>896.5</v>
      </c>
      <c r="B8968">
        <v>62.827909660339358</v>
      </c>
    </row>
    <row r="8969" spans="1:2" x14ac:dyDescent="0.25">
      <c r="A8969">
        <v>896.6</v>
      </c>
      <c r="B8969">
        <v>62.767031249999988</v>
      </c>
    </row>
    <row r="8970" spans="1:2" x14ac:dyDescent="0.25">
      <c r="A8970">
        <v>896.7</v>
      </c>
      <c r="B8970">
        <v>62.706152839660618</v>
      </c>
    </row>
    <row r="8971" spans="1:2" x14ac:dyDescent="0.25">
      <c r="A8971">
        <v>896.80000000000007</v>
      </c>
      <c r="B8971">
        <v>62.645274429321248</v>
      </c>
    </row>
    <row r="8972" spans="1:2" x14ac:dyDescent="0.25">
      <c r="A8972">
        <v>896.90000000000009</v>
      </c>
      <c r="B8972">
        <v>62.584396018981877</v>
      </c>
    </row>
    <row r="8973" spans="1:2" x14ac:dyDescent="0.25">
      <c r="A8973">
        <v>897</v>
      </c>
      <c r="B8973">
        <v>62.523517608642578</v>
      </c>
    </row>
    <row r="8974" spans="1:2" x14ac:dyDescent="0.25">
      <c r="A8974">
        <v>897.1</v>
      </c>
      <c r="B8974">
        <v>62.500390319824213</v>
      </c>
    </row>
    <row r="8975" spans="1:2" x14ac:dyDescent="0.25">
      <c r="A8975">
        <v>897.2</v>
      </c>
      <c r="B8975">
        <v>62.477263031005847</v>
      </c>
    </row>
    <row r="8976" spans="1:2" x14ac:dyDescent="0.25">
      <c r="A8976">
        <v>897.30000000000007</v>
      </c>
      <c r="B8976">
        <v>62.454135742187482</v>
      </c>
    </row>
    <row r="8977" spans="1:2" x14ac:dyDescent="0.25">
      <c r="A8977">
        <v>897.40000000000009</v>
      </c>
      <c r="B8977">
        <v>62.431008453369117</v>
      </c>
    </row>
    <row r="8978" spans="1:2" x14ac:dyDescent="0.25">
      <c r="A8978">
        <v>897.5</v>
      </c>
      <c r="B8978">
        <v>62.40788116455078</v>
      </c>
    </row>
    <row r="8979" spans="1:2" x14ac:dyDescent="0.25">
      <c r="A8979">
        <v>897.6</v>
      </c>
      <c r="B8979">
        <v>62.384753875732407</v>
      </c>
    </row>
    <row r="8980" spans="1:2" x14ac:dyDescent="0.25">
      <c r="A8980">
        <v>897.7</v>
      </c>
      <c r="B8980">
        <v>62.361626586914049</v>
      </c>
    </row>
    <row r="8981" spans="1:2" x14ac:dyDescent="0.25">
      <c r="A8981">
        <v>897.80000000000007</v>
      </c>
      <c r="B8981">
        <v>62.338499298095677</v>
      </c>
    </row>
    <row r="8982" spans="1:2" x14ac:dyDescent="0.25">
      <c r="A8982">
        <v>897.90000000000009</v>
      </c>
      <c r="B8982">
        <v>62.315372009277318</v>
      </c>
    </row>
    <row r="8983" spans="1:2" x14ac:dyDescent="0.25">
      <c r="A8983">
        <v>898</v>
      </c>
      <c r="B8983">
        <v>62.292244720458982</v>
      </c>
    </row>
    <row r="8984" spans="1:2" x14ac:dyDescent="0.25">
      <c r="A8984">
        <v>898.1</v>
      </c>
      <c r="B8984">
        <v>62.281789703369142</v>
      </c>
    </row>
    <row r="8985" spans="1:2" x14ac:dyDescent="0.25">
      <c r="A8985">
        <v>898.2</v>
      </c>
      <c r="B8985">
        <v>62.271334686279289</v>
      </c>
    </row>
    <row r="8986" spans="1:2" x14ac:dyDescent="0.25">
      <c r="A8986">
        <v>898.30000000000007</v>
      </c>
      <c r="B8986">
        <v>62.260879669189443</v>
      </c>
    </row>
    <row r="8987" spans="1:2" x14ac:dyDescent="0.25">
      <c r="A8987">
        <v>898.40000000000009</v>
      </c>
      <c r="B8987">
        <v>62.250424652099603</v>
      </c>
    </row>
    <row r="8988" spans="1:2" x14ac:dyDescent="0.25">
      <c r="A8988">
        <v>898.5</v>
      </c>
      <c r="B8988">
        <v>62.239969635009757</v>
      </c>
    </row>
    <row r="8989" spans="1:2" x14ac:dyDescent="0.25">
      <c r="A8989">
        <v>898.6</v>
      </c>
      <c r="B8989">
        <v>62.229514617919918</v>
      </c>
    </row>
    <row r="8990" spans="1:2" x14ac:dyDescent="0.25">
      <c r="A8990">
        <v>898.7</v>
      </c>
      <c r="B8990">
        <v>62.219059600830072</v>
      </c>
    </row>
    <row r="8991" spans="1:2" x14ac:dyDescent="0.25">
      <c r="A8991">
        <v>898.80000000000007</v>
      </c>
      <c r="B8991">
        <v>62.208604583740232</v>
      </c>
    </row>
    <row r="8992" spans="1:2" x14ac:dyDescent="0.25">
      <c r="A8992">
        <v>898.90000000000009</v>
      </c>
      <c r="B8992">
        <v>62.198149566650379</v>
      </c>
    </row>
    <row r="8993" spans="1:2" x14ac:dyDescent="0.25">
      <c r="A8993">
        <v>899</v>
      </c>
      <c r="B8993">
        <v>62.187694549560547</v>
      </c>
    </row>
    <row r="8994" spans="1:2" x14ac:dyDescent="0.25">
      <c r="A8994">
        <v>899.1</v>
      </c>
      <c r="B8994">
        <v>62.170890693664553</v>
      </c>
    </row>
    <row r="8995" spans="1:2" x14ac:dyDescent="0.25">
      <c r="A8995">
        <v>899.2</v>
      </c>
      <c r="B8995">
        <v>62.154086837768553</v>
      </c>
    </row>
    <row r="8996" spans="1:2" x14ac:dyDescent="0.25">
      <c r="A8996">
        <v>899.30000000000007</v>
      </c>
      <c r="B8996">
        <v>62.137282981872538</v>
      </c>
    </row>
    <row r="8997" spans="1:2" x14ac:dyDescent="0.25">
      <c r="A8997">
        <v>899.40000000000009</v>
      </c>
      <c r="B8997">
        <v>62.120479125976537</v>
      </c>
    </row>
    <row r="8998" spans="1:2" x14ac:dyDescent="0.25">
      <c r="A8998">
        <v>899.5</v>
      </c>
      <c r="B8998">
        <v>62.103675270080558</v>
      </c>
    </row>
    <row r="8999" spans="1:2" x14ac:dyDescent="0.25">
      <c r="A8999">
        <v>899.6</v>
      </c>
      <c r="B8999">
        <v>62.086871414184557</v>
      </c>
    </row>
    <row r="9000" spans="1:2" x14ac:dyDescent="0.25">
      <c r="A9000">
        <v>899.7</v>
      </c>
      <c r="B9000">
        <v>62.070067558288557</v>
      </c>
    </row>
    <row r="9001" spans="1:2" x14ac:dyDescent="0.25">
      <c r="A9001">
        <v>899.80000000000007</v>
      </c>
      <c r="B9001">
        <v>62.053263702392563</v>
      </c>
    </row>
    <row r="9002" spans="1:2" x14ac:dyDescent="0.25">
      <c r="A9002">
        <v>899.90000000000009</v>
      </c>
      <c r="B9002">
        <v>62.036459846496562</v>
      </c>
    </row>
    <row r="9003" spans="1:2" x14ac:dyDescent="0.25">
      <c r="A9003">
        <v>900</v>
      </c>
      <c r="B9003">
        <v>62.019655990600583</v>
      </c>
    </row>
    <row r="9004" spans="1:2" x14ac:dyDescent="0.25">
      <c r="A9004">
        <v>900.1</v>
      </c>
      <c r="B9004">
        <v>61.995664253234857</v>
      </c>
    </row>
    <row r="9005" spans="1:2" x14ac:dyDescent="0.25">
      <c r="A9005">
        <v>900.2</v>
      </c>
      <c r="B9005">
        <v>61.97167251586913</v>
      </c>
    </row>
    <row r="9006" spans="1:2" x14ac:dyDescent="0.25">
      <c r="A9006">
        <v>900.30000000000007</v>
      </c>
      <c r="B9006">
        <v>61.947680778503397</v>
      </c>
    </row>
    <row r="9007" spans="1:2" x14ac:dyDescent="0.25">
      <c r="A9007">
        <v>900.40000000000009</v>
      </c>
      <c r="B9007">
        <v>61.923689041137671</v>
      </c>
    </row>
    <row r="9008" spans="1:2" x14ac:dyDescent="0.25">
      <c r="A9008">
        <v>900.5</v>
      </c>
      <c r="B9008">
        <v>61.899697303771973</v>
      </c>
    </row>
    <row r="9009" spans="1:2" x14ac:dyDescent="0.25">
      <c r="A9009">
        <v>900.6</v>
      </c>
      <c r="B9009">
        <v>61.875705566406253</v>
      </c>
    </row>
    <row r="9010" spans="1:2" x14ac:dyDescent="0.25">
      <c r="A9010">
        <v>900.7</v>
      </c>
      <c r="B9010">
        <v>61.85171382904052</v>
      </c>
    </row>
    <row r="9011" spans="1:2" x14ac:dyDescent="0.25">
      <c r="A9011">
        <v>900.80000000000007</v>
      </c>
      <c r="B9011">
        <v>61.827722091674786</v>
      </c>
    </row>
    <row r="9012" spans="1:2" x14ac:dyDescent="0.25">
      <c r="A9012">
        <v>900.90000000000009</v>
      </c>
      <c r="B9012">
        <v>61.80373035430906</v>
      </c>
    </row>
    <row r="9013" spans="1:2" x14ac:dyDescent="0.25">
      <c r="A9013">
        <v>901</v>
      </c>
      <c r="B9013">
        <v>61.779738616943362</v>
      </c>
    </row>
    <row r="9014" spans="1:2" x14ac:dyDescent="0.25">
      <c r="A9014">
        <v>901.1</v>
      </c>
      <c r="B9014">
        <v>61.795267715454109</v>
      </c>
    </row>
    <row r="9015" spans="1:2" x14ac:dyDescent="0.25">
      <c r="A9015">
        <v>901.2</v>
      </c>
      <c r="B9015">
        <v>61.810796813964863</v>
      </c>
    </row>
    <row r="9016" spans="1:2" x14ac:dyDescent="0.25">
      <c r="A9016">
        <v>901.30000000000007</v>
      </c>
      <c r="B9016">
        <v>61.826325912475603</v>
      </c>
    </row>
    <row r="9017" spans="1:2" x14ac:dyDescent="0.25">
      <c r="A9017">
        <v>901.40000000000009</v>
      </c>
      <c r="B9017">
        <v>61.841855010986343</v>
      </c>
    </row>
    <row r="9018" spans="1:2" x14ac:dyDescent="0.25">
      <c r="A9018">
        <v>901.5</v>
      </c>
      <c r="B9018">
        <v>61.857384109497083</v>
      </c>
    </row>
    <row r="9019" spans="1:2" x14ac:dyDescent="0.25">
      <c r="A9019">
        <v>901.6</v>
      </c>
      <c r="B9019">
        <v>61.872913208007823</v>
      </c>
    </row>
    <row r="9020" spans="1:2" x14ac:dyDescent="0.25">
      <c r="A9020">
        <v>901.7</v>
      </c>
      <c r="B9020">
        <v>61.888442306518563</v>
      </c>
    </row>
    <row r="9021" spans="1:2" x14ac:dyDescent="0.25">
      <c r="A9021">
        <v>901.80000000000007</v>
      </c>
      <c r="B9021">
        <v>61.90397140502931</v>
      </c>
    </row>
    <row r="9022" spans="1:2" x14ac:dyDescent="0.25">
      <c r="A9022">
        <v>901.90000000000009</v>
      </c>
      <c r="B9022">
        <v>61.919500503540057</v>
      </c>
    </row>
    <row r="9023" spans="1:2" x14ac:dyDescent="0.25">
      <c r="A9023">
        <v>902</v>
      </c>
      <c r="B9023">
        <v>61.935029602050783</v>
      </c>
    </row>
    <row r="9024" spans="1:2" x14ac:dyDescent="0.25">
      <c r="A9024">
        <v>902.1</v>
      </c>
      <c r="B9024">
        <v>61.81572017669675</v>
      </c>
    </row>
    <row r="9025" spans="1:2" x14ac:dyDescent="0.25">
      <c r="A9025">
        <v>902.2</v>
      </c>
      <c r="B9025">
        <v>61.696410751342718</v>
      </c>
    </row>
    <row r="9026" spans="1:2" x14ac:dyDescent="0.25">
      <c r="A9026">
        <v>902.30000000000007</v>
      </c>
      <c r="B9026">
        <v>61.577101325988693</v>
      </c>
    </row>
    <row r="9027" spans="1:2" x14ac:dyDescent="0.25">
      <c r="A9027">
        <v>902.40000000000009</v>
      </c>
      <c r="B9027">
        <v>61.457791900634653</v>
      </c>
    </row>
    <row r="9028" spans="1:2" x14ac:dyDescent="0.25">
      <c r="A9028">
        <v>902.5</v>
      </c>
      <c r="B9028">
        <v>61.338482475280763</v>
      </c>
    </row>
    <row r="9029" spans="1:2" x14ac:dyDescent="0.25">
      <c r="A9029">
        <v>902.6</v>
      </c>
      <c r="B9029">
        <v>61.219173049926731</v>
      </c>
    </row>
    <row r="9030" spans="1:2" x14ac:dyDescent="0.25">
      <c r="A9030">
        <v>902.7</v>
      </c>
      <c r="B9030">
        <v>61.099863624572698</v>
      </c>
    </row>
    <row r="9031" spans="1:2" x14ac:dyDescent="0.25">
      <c r="A9031">
        <v>902.80000000000007</v>
      </c>
      <c r="B9031">
        <v>60.980554199218673</v>
      </c>
    </row>
    <row r="9032" spans="1:2" x14ac:dyDescent="0.25">
      <c r="A9032">
        <v>902.90000000000009</v>
      </c>
      <c r="B9032">
        <v>60.861244773864627</v>
      </c>
    </row>
    <row r="9033" spans="1:2" x14ac:dyDescent="0.25">
      <c r="A9033">
        <v>903</v>
      </c>
      <c r="B9033">
        <v>60.741935348510737</v>
      </c>
    </row>
    <row r="9034" spans="1:2" x14ac:dyDescent="0.25">
      <c r="A9034">
        <v>903.1</v>
      </c>
      <c r="B9034">
        <v>60.342453994750883</v>
      </c>
    </row>
    <row r="9035" spans="1:2" x14ac:dyDescent="0.25">
      <c r="A9035">
        <v>903.2</v>
      </c>
      <c r="B9035">
        <v>59.942972640991023</v>
      </c>
    </row>
    <row r="9036" spans="1:2" x14ac:dyDescent="0.25">
      <c r="A9036">
        <v>903.30000000000007</v>
      </c>
      <c r="B9036">
        <v>59.54349128723117</v>
      </c>
    </row>
    <row r="9037" spans="1:2" x14ac:dyDescent="0.25">
      <c r="A9037">
        <v>903.40000000000009</v>
      </c>
      <c r="B9037">
        <v>59.144009933471317</v>
      </c>
    </row>
    <row r="9038" spans="1:2" x14ac:dyDescent="0.25">
      <c r="A9038">
        <v>903.5</v>
      </c>
      <c r="B9038">
        <v>58.744528579711911</v>
      </c>
    </row>
    <row r="9039" spans="1:2" x14ac:dyDescent="0.25">
      <c r="A9039">
        <v>903.6</v>
      </c>
      <c r="B9039">
        <v>58.345047225952058</v>
      </c>
    </row>
    <row r="9040" spans="1:2" x14ac:dyDescent="0.25">
      <c r="A9040">
        <v>903.7</v>
      </c>
      <c r="B9040">
        <v>57.945565872192198</v>
      </c>
    </row>
    <row r="9041" spans="1:2" x14ac:dyDescent="0.25">
      <c r="A9041">
        <v>903.80000000000007</v>
      </c>
      <c r="B9041">
        <v>57.546084518432352</v>
      </c>
    </row>
    <row r="9042" spans="1:2" x14ac:dyDescent="0.25">
      <c r="A9042">
        <v>903.90000000000009</v>
      </c>
      <c r="B9042">
        <v>57.146603164672491</v>
      </c>
    </row>
    <row r="9043" spans="1:2" x14ac:dyDescent="0.25">
      <c r="A9043">
        <v>904</v>
      </c>
      <c r="B9043">
        <v>56.747121810913093</v>
      </c>
    </row>
    <row r="9044" spans="1:2" x14ac:dyDescent="0.25">
      <c r="A9044">
        <v>904.1</v>
      </c>
      <c r="B9044">
        <v>56.220862426757698</v>
      </c>
    </row>
    <row r="9045" spans="1:2" x14ac:dyDescent="0.25">
      <c r="A9045">
        <v>904.2</v>
      </c>
      <c r="B9045">
        <v>55.694603042602303</v>
      </c>
    </row>
    <row r="9046" spans="1:2" x14ac:dyDescent="0.25">
      <c r="A9046">
        <v>904.30000000000007</v>
      </c>
      <c r="B9046">
        <v>55.168343658446908</v>
      </c>
    </row>
    <row r="9047" spans="1:2" x14ac:dyDescent="0.25">
      <c r="A9047">
        <v>904.40000000000009</v>
      </c>
      <c r="B9047">
        <v>54.64208427429152</v>
      </c>
    </row>
    <row r="9048" spans="1:2" x14ac:dyDescent="0.25">
      <c r="A9048">
        <v>904.5</v>
      </c>
      <c r="B9048">
        <v>54.115824890136722</v>
      </c>
    </row>
    <row r="9049" spans="1:2" x14ac:dyDescent="0.25">
      <c r="A9049">
        <v>904.6</v>
      </c>
      <c r="B9049">
        <v>53.589565505981327</v>
      </c>
    </row>
    <row r="9050" spans="1:2" x14ac:dyDescent="0.25">
      <c r="A9050">
        <v>904.7</v>
      </c>
      <c r="B9050">
        <v>53.063306121825931</v>
      </c>
    </row>
    <row r="9051" spans="1:2" x14ac:dyDescent="0.25">
      <c r="A9051">
        <v>904.80000000000007</v>
      </c>
      <c r="B9051">
        <v>52.537046737670543</v>
      </c>
    </row>
    <row r="9052" spans="1:2" x14ac:dyDescent="0.25">
      <c r="A9052">
        <v>904.90000000000009</v>
      </c>
      <c r="B9052">
        <v>52.010787353515148</v>
      </c>
    </row>
    <row r="9053" spans="1:2" x14ac:dyDescent="0.25">
      <c r="A9053">
        <v>905</v>
      </c>
      <c r="B9053">
        <v>51.48452796936035</v>
      </c>
    </row>
    <row r="9054" spans="1:2" x14ac:dyDescent="0.25">
      <c r="A9054">
        <v>905.1</v>
      </c>
      <c r="B9054">
        <v>50.998818397521859</v>
      </c>
    </row>
    <row r="9055" spans="1:2" x14ac:dyDescent="0.25">
      <c r="A9055">
        <v>905.2</v>
      </c>
      <c r="B9055">
        <v>50.513108825683368</v>
      </c>
    </row>
    <row r="9056" spans="1:2" x14ac:dyDescent="0.25">
      <c r="A9056">
        <v>905.30000000000007</v>
      </c>
      <c r="B9056">
        <v>50.027399253844877</v>
      </c>
    </row>
    <row r="9057" spans="1:2" x14ac:dyDescent="0.25">
      <c r="A9057">
        <v>905.40000000000009</v>
      </c>
      <c r="B9057">
        <v>49.541689682006393</v>
      </c>
    </row>
    <row r="9058" spans="1:2" x14ac:dyDescent="0.25">
      <c r="A9058">
        <v>905.5</v>
      </c>
      <c r="B9058">
        <v>49.055980110168463</v>
      </c>
    </row>
    <row r="9059" spans="1:2" x14ac:dyDescent="0.25">
      <c r="A9059">
        <v>905.6</v>
      </c>
      <c r="B9059">
        <v>48.570270538329957</v>
      </c>
    </row>
    <row r="9060" spans="1:2" x14ac:dyDescent="0.25">
      <c r="A9060">
        <v>905.7</v>
      </c>
      <c r="B9060">
        <v>48.08456096649148</v>
      </c>
    </row>
    <row r="9061" spans="1:2" x14ac:dyDescent="0.25">
      <c r="A9061">
        <v>905.80000000000007</v>
      </c>
      <c r="B9061">
        <v>47.598851394652989</v>
      </c>
    </row>
    <row r="9062" spans="1:2" x14ac:dyDescent="0.25">
      <c r="A9062">
        <v>905.90000000000009</v>
      </c>
      <c r="B9062">
        <v>47.113141822814498</v>
      </c>
    </row>
    <row r="9063" spans="1:2" x14ac:dyDescent="0.25">
      <c r="A9063">
        <v>906</v>
      </c>
      <c r="B9063">
        <v>46.627432250976561</v>
      </c>
    </row>
    <row r="9064" spans="1:2" x14ac:dyDescent="0.25">
      <c r="A9064">
        <v>906.1</v>
      </c>
      <c r="B9064">
        <v>46.302994194030688</v>
      </c>
    </row>
    <row r="9065" spans="1:2" x14ac:dyDescent="0.25">
      <c r="A9065">
        <v>906.2</v>
      </c>
      <c r="B9065">
        <v>45.978556137084809</v>
      </c>
    </row>
    <row r="9066" spans="1:2" x14ac:dyDescent="0.25">
      <c r="A9066">
        <v>906.30000000000007</v>
      </c>
      <c r="B9066">
        <v>45.654118080138943</v>
      </c>
    </row>
    <row r="9067" spans="1:2" x14ac:dyDescent="0.25">
      <c r="A9067">
        <v>906.40000000000009</v>
      </c>
      <c r="B9067">
        <v>45.329680023193063</v>
      </c>
    </row>
    <row r="9068" spans="1:2" x14ac:dyDescent="0.25">
      <c r="A9068">
        <v>906.5</v>
      </c>
      <c r="B9068">
        <v>45.005241966247553</v>
      </c>
    </row>
    <row r="9069" spans="1:2" x14ac:dyDescent="0.25">
      <c r="A9069">
        <v>906.6</v>
      </c>
      <c r="B9069">
        <v>44.68080390930168</v>
      </c>
    </row>
    <row r="9070" spans="1:2" x14ac:dyDescent="0.25">
      <c r="A9070">
        <v>906.7</v>
      </c>
      <c r="B9070">
        <v>44.356365852355808</v>
      </c>
    </row>
    <row r="9071" spans="1:2" x14ac:dyDescent="0.25">
      <c r="A9071">
        <v>906.80000000000007</v>
      </c>
      <c r="B9071">
        <v>44.031927795409928</v>
      </c>
    </row>
    <row r="9072" spans="1:2" x14ac:dyDescent="0.25">
      <c r="A9072">
        <v>906.90000000000009</v>
      </c>
      <c r="B9072">
        <v>43.707489738464062</v>
      </c>
    </row>
    <row r="9073" spans="1:2" x14ac:dyDescent="0.25">
      <c r="A9073">
        <v>907</v>
      </c>
      <c r="B9073">
        <v>43.383051681518552</v>
      </c>
    </row>
    <row r="9074" spans="1:2" x14ac:dyDescent="0.25">
      <c r="A9074">
        <v>907.1</v>
      </c>
      <c r="B9074">
        <v>43.247936744689909</v>
      </c>
    </row>
    <row r="9075" spans="1:2" x14ac:dyDescent="0.25">
      <c r="A9075">
        <v>907.2</v>
      </c>
      <c r="B9075">
        <v>43.112821807861273</v>
      </c>
    </row>
    <row r="9076" spans="1:2" x14ac:dyDescent="0.25">
      <c r="A9076">
        <v>907.30000000000007</v>
      </c>
      <c r="B9076">
        <v>42.977706871032623</v>
      </c>
    </row>
    <row r="9077" spans="1:2" x14ac:dyDescent="0.25">
      <c r="A9077">
        <v>907.40000000000009</v>
      </c>
      <c r="B9077">
        <v>42.84259193420398</v>
      </c>
    </row>
    <row r="9078" spans="1:2" x14ac:dyDescent="0.25">
      <c r="A9078">
        <v>907.5</v>
      </c>
      <c r="B9078">
        <v>42.707476997375487</v>
      </c>
    </row>
    <row r="9079" spans="1:2" x14ac:dyDescent="0.25">
      <c r="A9079">
        <v>907.6</v>
      </c>
      <c r="B9079">
        <v>42.572362060546837</v>
      </c>
    </row>
    <row r="9080" spans="1:2" x14ac:dyDescent="0.25">
      <c r="A9080">
        <v>907.7</v>
      </c>
      <c r="B9080">
        <v>42.437247123718201</v>
      </c>
    </row>
    <row r="9081" spans="1:2" x14ac:dyDescent="0.25">
      <c r="A9081">
        <v>907.80000000000007</v>
      </c>
      <c r="B9081">
        <v>42.302132186889558</v>
      </c>
    </row>
    <row r="9082" spans="1:2" x14ac:dyDescent="0.25">
      <c r="A9082">
        <v>907.90000000000009</v>
      </c>
      <c r="B9082">
        <v>42.167017250060908</v>
      </c>
    </row>
    <row r="9083" spans="1:2" x14ac:dyDescent="0.25">
      <c r="A9083">
        <v>908</v>
      </c>
      <c r="B9083">
        <v>42.031902313232422</v>
      </c>
    </row>
    <row r="9084" spans="1:2" x14ac:dyDescent="0.25">
      <c r="A9084">
        <v>908.1</v>
      </c>
      <c r="B9084">
        <v>41.948203659057597</v>
      </c>
    </row>
    <row r="9085" spans="1:2" x14ac:dyDescent="0.25">
      <c r="A9085">
        <v>908.2</v>
      </c>
      <c r="B9085">
        <v>41.864505004882773</v>
      </c>
    </row>
    <row r="9086" spans="1:2" x14ac:dyDescent="0.25">
      <c r="A9086">
        <v>908.30000000000007</v>
      </c>
      <c r="B9086">
        <v>41.780806350707962</v>
      </c>
    </row>
    <row r="9087" spans="1:2" x14ac:dyDescent="0.25">
      <c r="A9087">
        <v>908.40000000000009</v>
      </c>
      <c r="B9087">
        <v>41.697107696533131</v>
      </c>
    </row>
    <row r="9088" spans="1:2" x14ac:dyDescent="0.25">
      <c r="A9088">
        <v>908.5</v>
      </c>
      <c r="B9088">
        <v>41.613409042358398</v>
      </c>
    </row>
    <row r="9089" spans="1:2" x14ac:dyDescent="0.25">
      <c r="A9089">
        <v>908.6</v>
      </c>
      <c r="B9089">
        <v>41.529710388183581</v>
      </c>
    </row>
    <row r="9090" spans="1:2" x14ac:dyDescent="0.25">
      <c r="A9090">
        <v>908.7</v>
      </c>
      <c r="B9090">
        <v>41.446011734008763</v>
      </c>
    </row>
    <row r="9091" spans="1:2" x14ac:dyDescent="0.25">
      <c r="A9091">
        <v>908.80000000000007</v>
      </c>
      <c r="B9091">
        <v>41.362313079833932</v>
      </c>
    </row>
    <row r="9092" spans="1:2" x14ac:dyDescent="0.25">
      <c r="A9092">
        <v>908.90000000000009</v>
      </c>
      <c r="B9092">
        <v>41.278614425659107</v>
      </c>
    </row>
    <row r="9093" spans="1:2" x14ac:dyDescent="0.25">
      <c r="A9093">
        <v>909</v>
      </c>
      <c r="B9093">
        <v>41.194915771484382</v>
      </c>
    </row>
    <row r="9094" spans="1:2" x14ac:dyDescent="0.25">
      <c r="A9094">
        <v>909.1</v>
      </c>
      <c r="B9094">
        <v>41.341719627380407</v>
      </c>
    </row>
    <row r="9095" spans="1:2" x14ac:dyDescent="0.25">
      <c r="A9095">
        <v>909.2</v>
      </c>
      <c r="B9095">
        <v>41.488523483276438</v>
      </c>
    </row>
    <row r="9096" spans="1:2" x14ac:dyDescent="0.25">
      <c r="A9096">
        <v>909.30000000000007</v>
      </c>
      <c r="B9096">
        <v>41.63532733917247</v>
      </c>
    </row>
    <row r="9097" spans="1:2" x14ac:dyDescent="0.25">
      <c r="A9097">
        <v>909.40000000000009</v>
      </c>
      <c r="B9097">
        <v>41.782131195068501</v>
      </c>
    </row>
    <row r="9098" spans="1:2" x14ac:dyDescent="0.25">
      <c r="A9098">
        <v>909.5</v>
      </c>
      <c r="B9098">
        <v>41.928935050964363</v>
      </c>
    </row>
    <row r="9099" spans="1:2" x14ac:dyDescent="0.25">
      <c r="A9099">
        <v>909.6</v>
      </c>
      <c r="B9099">
        <v>42.075738906860387</v>
      </c>
    </row>
    <row r="9100" spans="1:2" x14ac:dyDescent="0.25">
      <c r="A9100">
        <v>909.7</v>
      </c>
      <c r="B9100">
        <v>42.222542762756419</v>
      </c>
    </row>
    <row r="9101" spans="1:2" x14ac:dyDescent="0.25">
      <c r="A9101">
        <v>909.80000000000007</v>
      </c>
      <c r="B9101">
        <v>42.36934661865245</v>
      </c>
    </row>
    <row r="9102" spans="1:2" x14ac:dyDescent="0.25">
      <c r="A9102">
        <v>909.90000000000009</v>
      </c>
      <c r="B9102">
        <v>42.516150474548482</v>
      </c>
    </row>
    <row r="9103" spans="1:2" x14ac:dyDescent="0.25">
      <c r="A9103">
        <v>910</v>
      </c>
      <c r="B9103">
        <v>42.662954330444343</v>
      </c>
    </row>
    <row r="9104" spans="1:2" x14ac:dyDescent="0.25">
      <c r="A9104">
        <v>910.1</v>
      </c>
      <c r="B9104">
        <v>42.877380638122617</v>
      </c>
    </row>
    <row r="9105" spans="1:2" x14ac:dyDescent="0.25">
      <c r="A9105">
        <v>910.2</v>
      </c>
      <c r="B9105">
        <v>43.091806945800883</v>
      </c>
    </row>
    <row r="9106" spans="1:2" x14ac:dyDescent="0.25">
      <c r="A9106">
        <v>910.30000000000007</v>
      </c>
      <c r="B9106">
        <v>43.306233253479157</v>
      </c>
    </row>
    <row r="9107" spans="1:2" x14ac:dyDescent="0.25">
      <c r="A9107">
        <v>910.40000000000009</v>
      </c>
      <c r="B9107">
        <v>43.520659561157423</v>
      </c>
    </row>
    <row r="9108" spans="1:2" x14ac:dyDescent="0.25">
      <c r="A9108">
        <v>910.5</v>
      </c>
      <c r="B9108">
        <v>43.735085868835448</v>
      </c>
    </row>
    <row r="9109" spans="1:2" x14ac:dyDescent="0.25">
      <c r="A9109">
        <v>910.6</v>
      </c>
      <c r="B9109">
        <v>43.949512176513721</v>
      </c>
    </row>
    <row r="9110" spans="1:2" x14ac:dyDescent="0.25">
      <c r="A9110">
        <v>910.7</v>
      </c>
      <c r="B9110">
        <v>44.163938484191988</v>
      </c>
    </row>
    <row r="9111" spans="1:2" x14ac:dyDescent="0.25">
      <c r="A9111">
        <v>910.80000000000007</v>
      </c>
      <c r="B9111">
        <v>44.378364791870261</v>
      </c>
    </row>
    <row r="9112" spans="1:2" x14ac:dyDescent="0.25">
      <c r="A9112">
        <v>910.90000000000009</v>
      </c>
      <c r="B9112">
        <v>44.592791099548528</v>
      </c>
    </row>
    <row r="9113" spans="1:2" x14ac:dyDescent="0.25">
      <c r="A9113">
        <v>911</v>
      </c>
      <c r="B9113">
        <v>44.80721740722656</v>
      </c>
    </row>
    <row r="9114" spans="1:2" x14ac:dyDescent="0.25">
      <c r="A9114">
        <v>911.1</v>
      </c>
      <c r="B9114">
        <v>45.07172294616705</v>
      </c>
    </row>
    <row r="9115" spans="1:2" x14ac:dyDescent="0.25">
      <c r="A9115">
        <v>911.2</v>
      </c>
      <c r="B9115">
        <v>45.33622848510754</v>
      </c>
    </row>
    <row r="9116" spans="1:2" x14ac:dyDescent="0.25">
      <c r="A9116">
        <v>911.30000000000007</v>
      </c>
      <c r="B9116">
        <v>45.60073402404803</v>
      </c>
    </row>
    <row r="9117" spans="1:2" x14ac:dyDescent="0.25">
      <c r="A9117">
        <v>911.40000000000009</v>
      </c>
      <c r="B9117">
        <v>45.865239562988521</v>
      </c>
    </row>
    <row r="9118" spans="1:2" x14ac:dyDescent="0.25">
      <c r="A9118">
        <v>911.5</v>
      </c>
      <c r="B9118">
        <v>46.129745101928712</v>
      </c>
    </row>
    <row r="9119" spans="1:2" x14ac:dyDescent="0.25">
      <c r="A9119">
        <v>911.6</v>
      </c>
      <c r="B9119">
        <v>46.394250640869203</v>
      </c>
    </row>
    <row r="9120" spans="1:2" x14ac:dyDescent="0.25">
      <c r="A9120">
        <v>911.7</v>
      </c>
      <c r="B9120">
        <v>46.658756179809693</v>
      </c>
    </row>
    <row r="9121" spans="1:2" x14ac:dyDescent="0.25">
      <c r="A9121">
        <v>911.80000000000007</v>
      </c>
      <c r="B9121">
        <v>46.923261718750183</v>
      </c>
    </row>
    <row r="9122" spans="1:2" x14ac:dyDescent="0.25">
      <c r="A9122">
        <v>911.90000000000009</v>
      </c>
      <c r="B9122">
        <v>47.187767257690673</v>
      </c>
    </row>
    <row r="9123" spans="1:2" x14ac:dyDescent="0.25">
      <c r="A9123">
        <v>912</v>
      </c>
      <c r="B9123">
        <v>47.452272796630858</v>
      </c>
    </row>
    <row r="9124" spans="1:2" x14ac:dyDescent="0.25">
      <c r="A9124">
        <v>912.1</v>
      </c>
      <c r="B9124">
        <v>47.772949371337972</v>
      </c>
    </row>
    <row r="9125" spans="1:2" x14ac:dyDescent="0.25">
      <c r="A9125">
        <v>912.2</v>
      </c>
      <c r="B9125">
        <v>48.093625946045073</v>
      </c>
    </row>
    <row r="9126" spans="1:2" x14ac:dyDescent="0.25">
      <c r="A9126">
        <v>912.30000000000007</v>
      </c>
      <c r="B9126">
        <v>48.414302520752173</v>
      </c>
    </row>
    <row r="9127" spans="1:2" x14ac:dyDescent="0.25">
      <c r="A9127">
        <v>912.40000000000009</v>
      </c>
      <c r="B9127">
        <v>48.734979095459273</v>
      </c>
    </row>
    <row r="9128" spans="1:2" x14ac:dyDescent="0.25">
      <c r="A9128">
        <v>912.5</v>
      </c>
      <c r="B9128">
        <v>49.055655670166018</v>
      </c>
    </row>
    <row r="9129" spans="1:2" x14ac:dyDescent="0.25">
      <c r="A9129">
        <v>912.6</v>
      </c>
      <c r="B9129">
        <v>49.376332244873119</v>
      </c>
    </row>
    <row r="9130" spans="1:2" x14ac:dyDescent="0.25">
      <c r="A9130">
        <v>912.7</v>
      </c>
      <c r="B9130">
        <v>49.697008819580233</v>
      </c>
    </row>
    <row r="9131" spans="1:2" x14ac:dyDescent="0.25">
      <c r="A9131">
        <v>912.80000000000007</v>
      </c>
      <c r="B9131">
        <v>50.017685394287327</v>
      </c>
    </row>
    <row r="9132" spans="1:2" x14ac:dyDescent="0.25">
      <c r="A9132">
        <v>912.90000000000009</v>
      </c>
      <c r="B9132">
        <v>50.338361968994427</v>
      </c>
    </row>
    <row r="9133" spans="1:2" x14ac:dyDescent="0.25">
      <c r="A9133">
        <v>913</v>
      </c>
      <c r="B9133">
        <v>50.659038543701172</v>
      </c>
    </row>
    <row r="9134" spans="1:2" x14ac:dyDescent="0.25">
      <c r="A9134">
        <v>913.1</v>
      </c>
      <c r="B9134">
        <v>50.81728652954105</v>
      </c>
    </row>
    <row r="9135" spans="1:2" x14ac:dyDescent="0.25">
      <c r="A9135">
        <v>913.2</v>
      </c>
      <c r="B9135">
        <v>50.975534515380929</v>
      </c>
    </row>
    <row r="9136" spans="1:2" x14ac:dyDescent="0.25">
      <c r="A9136">
        <v>913.30000000000007</v>
      </c>
      <c r="B9136">
        <v>51.133782501220807</v>
      </c>
    </row>
    <row r="9137" spans="1:2" x14ac:dyDescent="0.25">
      <c r="A9137">
        <v>913.40000000000009</v>
      </c>
      <c r="B9137">
        <v>51.292030487060693</v>
      </c>
    </row>
    <row r="9138" spans="1:2" x14ac:dyDescent="0.25">
      <c r="A9138">
        <v>913.5</v>
      </c>
      <c r="B9138">
        <v>51.450278472900393</v>
      </c>
    </row>
    <row r="9139" spans="1:2" x14ac:dyDescent="0.25">
      <c r="A9139">
        <v>913.6</v>
      </c>
      <c r="B9139">
        <v>51.608526458740272</v>
      </c>
    </row>
    <row r="9140" spans="1:2" x14ac:dyDescent="0.25">
      <c r="A9140">
        <v>913.7</v>
      </c>
      <c r="B9140">
        <v>51.76677444458015</v>
      </c>
    </row>
    <row r="9141" spans="1:2" x14ac:dyDescent="0.25">
      <c r="A9141">
        <v>913.80000000000007</v>
      </c>
      <c r="B9141">
        <v>51.925022430420029</v>
      </c>
    </row>
    <row r="9142" spans="1:2" x14ac:dyDescent="0.25">
      <c r="A9142">
        <v>913.90000000000009</v>
      </c>
      <c r="B9142">
        <v>52.083270416259907</v>
      </c>
    </row>
    <row r="9143" spans="1:2" x14ac:dyDescent="0.25">
      <c r="A9143">
        <v>914</v>
      </c>
      <c r="B9143">
        <v>52.241518402099608</v>
      </c>
    </row>
    <row r="9144" spans="1:2" x14ac:dyDescent="0.25">
      <c r="A9144">
        <v>914.1</v>
      </c>
      <c r="B9144">
        <v>52.399517211914088</v>
      </c>
    </row>
    <row r="9145" spans="1:2" x14ac:dyDescent="0.25">
      <c r="A9145">
        <v>914.2</v>
      </c>
      <c r="B9145">
        <v>52.557516021728588</v>
      </c>
    </row>
    <row r="9146" spans="1:2" x14ac:dyDescent="0.25">
      <c r="A9146">
        <v>914.30000000000007</v>
      </c>
      <c r="B9146">
        <v>52.715514831543082</v>
      </c>
    </row>
    <row r="9147" spans="1:2" x14ac:dyDescent="0.25">
      <c r="A9147">
        <v>914.40000000000009</v>
      </c>
      <c r="B9147">
        <v>52.873513641357562</v>
      </c>
    </row>
    <row r="9148" spans="1:2" x14ac:dyDescent="0.25">
      <c r="A9148">
        <v>914.5</v>
      </c>
      <c r="B9148">
        <v>53.031512451171878</v>
      </c>
    </row>
    <row r="9149" spans="1:2" x14ac:dyDescent="0.25">
      <c r="A9149">
        <v>914.6</v>
      </c>
      <c r="B9149">
        <v>53.189511260986357</v>
      </c>
    </row>
    <row r="9150" spans="1:2" x14ac:dyDescent="0.25">
      <c r="A9150">
        <v>914.7</v>
      </c>
      <c r="B9150">
        <v>53.347510070800851</v>
      </c>
    </row>
    <row r="9151" spans="1:2" x14ac:dyDescent="0.25">
      <c r="A9151">
        <v>914.80000000000007</v>
      </c>
      <c r="B9151">
        <v>53.505508880615338</v>
      </c>
    </row>
    <row r="9152" spans="1:2" x14ac:dyDescent="0.25">
      <c r="A9152">
        <v>914.90000000000009</v>
      </c>
      <c r="B9152">
        <v>53.663507690429832</v>
      </c>
    </row>
    <row r="9153" spans="1:2" x14ac:dyDescent="0.25">
      <c r="A9153">
        <v>915</v>
      </c>
      <c r="B9153">
        <v>53.821506500244141</v>
      </c>
    </row>
    <row r="9154" spans="1:2" x14ac:dyDescent="0.25">
      <c r="A9154">
        <v>915.1</v>
      </c>
      <c r="B9154">
        <v>54.066555252075247</v>
      </c>
    </row>
    <row r="9155" spans="1:2" x14ac:dyDescent="0.25">
      <c r="A9155">
        <v>915.2</v>
      </c>
      <c r="B9155">
        <v>54.311604003906361</v>
      </c>
    </row>
    <row r="9156" spans="1:2" x14ac:dyDescent="0.25">
      <c r="A9156">
        <v>915.30000000000007</v>
      </c>
      <c r="B9156">
        <v>54.556652755737467</v>
      </c>
    </row>
    <row r="9157" spans="1:2" x14ac:dyDescent="0.25">
      <c r="A9157">
        <v>915.40000000000009</v>
      </c>
      <c r="B9157">
        <v>54.801701507568588</v>
      </c>
    </row>
    <row r="9158" spans="1:2" x14ac:dyDescent="0.25">
      <c r="A9158">
        <v>915.5</v>
      </c>
      <c r="B9158">
        <v>55.046750259399417</v>
      </c>
    </row>
    <row r="9159" spans="1:2" x14ac:dyDescent="0.25">
      <c r="A9159">
        <v>915.6</v>
      </c>
      <c r="B9159">
        <v>55.29179901123053</v>
      </c>
    </row>
    <row r="9160" spans="1:2" x14ac:dyDescent="0.25">
      <c r="A9160">
        <v>915.7</v>
      </c>
      <c r="B9160">
        <v>55.536847763061637</v>
      </c>
    </row>
    <row r="9161" spans="1:2" x14ac:dyDescent="0.25">
      <c r="A9161">
        <v>915.80000000000007</v>
      </c>
      <c r="B9161">
        <v>55.78189651489275</v>
      </c>
    </row>
    <row r="9162" spans="1:2" x14ac:dyDescent="0.25">
      <c r="A9162">
        <v>915.90000000000009</v>
      </c>
      <c r="B9162">
        <v>56.026945266723857</v>
      </c>
    </row>
    <row r="9163" spans="1:2" x14ac:dyDescent="0.25">
      <c r="A9163">
        <v>916</v>
      </c>
      <c r="B9163">
        <v>56.271994018554693</v>
      </c>
    </row>
    <row r="9164" spans="1:2" x14ac:dyDescent="0.25">
      <c r="A9164">
        <v>916.1</v>
      </c>
      <c r="B9164">
        <v>56.409685897827188</v>
      </c>
    </row>
    <row r="9165" spans="1:2" x14ac:dyDescent="0.25">
      <c r="A9165">
        <v>916.2</v>
      </c>
      <c r="B9165">
        <v>56.547377777099683</v>
      </c>
    </row>
    <row r="9166" spans="1:2" x14ac:dyDescent="0.25">
      <c r="A9166">
        <v>916.30000000000007</v>
      </c>
      <c r="B9166">
        <v>56.685069656372171</v>
      </c>
    </row>
    <row r="9167" spans="1:2" x14ac:dyDescent="0.25">
      <c r="A9167">
        <v>916.40000000000009</v>
      </c>
      <c r="B9167">
        <v>56.822761535644659</v>
      </c>
    </row>
    <row r="9168" spans="1:2" x14ac:dyDescent="0.25">
      <c r="A9168">
        <v>916.5</v>
      </c>
      <c r="B9168">
        <v>56.960453414916998</v>
      </c>
    </row>
    <row r="9169" spans="1:2" x14ac:dyDescent="0.25">
      <c r="A9169">
        <v>916.6</v>
      </c>
      <c r="B9169">
        <v>57.098145294189493</v>
      </c>
    </row>
    <row r="9170" spans="1:2" x14ac:dyDescent="0.25">
      <c r="A9170">
        <v>916.7</v>
      </c>
      <c r="B9170">
        <v>57.235837173461981</v>
      </c>
    </row>
    <row r="9171" spans="1:2" x14ac:dyDescent="0.25">
      <c r="A9171">
        <v>916.80000000000007</v>
      </c>
      <c r="B9171">
        <v>57.373529052734483</v>
      </c>
    </row>
    <row r="9172" spans="1:2" x14ac:dyDescent="0.25">
      <c r="A9172">
        <v>916.90000000000009</v>
      </c>
      <c r="B9172">
        <v>57.511220932006957</v>
      </c>
    </row>
    <row r="9173" spans="1:2" x14ac:dyDescent="0.25">
      <c r="A9173">
        <v>917</v>
      </c>
      <c r="B9173">
        <v>57.648912811279303</v>
      </c>
    </row>
    <row r="9174" spans="1:2" x14ac:dyDescent="0.25">
      <c r="A9174">
        <v>917.1</v>
      </c>
      <c r="B9174">
        <v>57.726483573913598</v>
      </c>
    </row>
    <row r="9175" spans="1:2" x14ac:dyDescent="0.25">
      <c r="A9175">
        <v>917.2</v>
      </c>
      <c r="B9175">
        <v>57.804054336547892</v>
      </c>
    </row>
    <row r="9176" spans="1:2" x14ac:dyDescent="0.25">
      <c r="A9176">
        <v>917.30000000000007</v>
      </c>
      <c r="B9176">
        <v>57.881625099182187</v>
      </c>
    </row>
    <row r="9177" spans="1:2" x14ac:dyDescent="0.25">
      <c r="A9177">
        <v>917.40000000000009</v>
      </c>
      <c r="B9177">
        <v>57.959195861816482</v>
      </c>
    </row>
    <row r="9178" spans="1:2" x14ac:dyDescent="0.25">
      <c r="A9178">
        <v>917.5</v>
      </c>
      <c r="B9178">
        <v>58.036766624450692</v>
      </c>
    </row>
    <row r="9179" spans="1:2" x14ac:dyDescent="0.25">
      <c r="A9179">
        <v>917.6</v>
      </c>
      <c r="B9179">
        <v>58.11433738708498</v>
      </c>
    </row>
    <row r="9180" spans="1:2" x14ac:dyDescent="0.25">
      <c r="A9180">
        <v>917.7</v>
      </c>
      <c r="B9180">
        <v>58.191908149719268</v>
      </c>
    </row>
    <row r="9181" spans="1:2" x14ac:dyDescent="0.25">
      <c r="A9181">
        <v>917.80000000000007</v>
      </c>
      <c r="B9181">
        <v>58.26947891235357</v>
      </c>
    </row>
    <row r="9182" spans="1:2" x14ac:dyDescent="0.25">
      <c r="A9182">
        <v>917.90000000000009</v>
      </c>
      <c r="B9182">
        <v>58.347049674987858</v>
      </c>
    </row>
    <row r="9183" spans="1:2" x14ac:dyDescent="0.25">
      <c r="A9183">
        <v>918</v>
      </c>
      <c r="B9183">
        <v>58.424620437622067</v>
      </c>
    </row>
    <row r="9184" spans="1:2" x14ac:dyDescent="0.25">
      <c r="A9184">
        <v>918.1</v>
      </c>
      <c r="B9184">
        <v>58.5076073074341</v>
      </c>
    </row>
    <row r="9185" spans="1:2" x14ac:dyDescent="0.25">
      <c r="A9185">
        <v>918.2</v>
      </c>
      <c r="B9185">
        <v>58.590594177246132</v>
      </c>
    </row>
    <row r="9186" spans="1:2" x14ac:dyDescent="0.25">
      <c r="A9186">
        <v>918.30000000000007</v>
      </c>
      <c r="B9186">
        <v>58.673581047058157</v>
      </c>
    </row>
    <row r="9187" spans="1:2" x14ac:dyDescent="0.25">
      <c r="A9187">
        <v>918.40000000000009</v>
      </c>
      <c r="B9187">
        <v>58.756567916870189</v>
      </c>
    </row>
    <row r="9188" spans="1:2" x14ac:dyDescent="0.25">
      <c r="A9188">
        <v>918.5</v>
      </c>
      <c r="B9188">
        <v>58.839554786682129</v>
      </c>
    </row>
    <row r="9189" spans="1:2" x14ac:dyDescent="0.25">
      <c r="A9189">
        <v>918.6</v>
      </c>
      <c r="B9189">
        <v>58.922541656494161</v>
      </c>
    </row>
    <row r="9190" spans="1:2" x14ac:dyDescent="0.25">
      <c r="A9190">
        <v>918.7</v>
      </c>
      <c r="B9190">
        <v>59.005528526306193</v>
      </c>
    </row>
    <row r="9191" spans="1:2" x14ac:dyDescent="0.25">
      <c r="A9191">
        <v>918.80000000000007</v>
      </c>
      <c r="B9191">
        <v>59.088515396118233</v>
      </c>
    </row>
    <row r="9192" spans="1:2" x14ac:dyDescent="0.25">
      <c r="A9192">
        <v>918.90000000000009</v>
      </c>
      <c r="B9192">
        <v>59.171502265930251</v>
      </c>
    </row>
    <row r="9193" spans="1:2" x14ac:dyDescent="0.25">
      <c r="A9193">
        <v>919</v>
      </c>
      <c r="B9193">
        <v>59.25448913574219</v>
      </c>
    </row>
    <row r="9194" spans="1:2" x14ac:dyDescent="0.25">
      <c r="A9194">
        <v>919.1</v>
      </c>
      <c r="B9194">
        <v>59.25583999633789</v>
      </c>
    </row>
    <row r="9195" spans="1:2" x14ac:dyDescent="0.25">
      <c r="A9195">
        <v>919.2</v>
      </c>
      <c r="B9195">
        <v>59.257190856933597</v>
      </c>
    </row>
    <row r="9196" spans="1:2" x14ac:dyDescent="0.25">
      <c r="A9196">
        <v>919.30000000000007</v>
      </c>
      <c r="B9196">
        <v>59.258541717529297</v>
      </c>
    </row>
    <row r="9197" spans="1:2" x14ac:dyDescent="0.25">
      <c r="A9197">
        <v>919.40000000000009</v>
      </c>
      <c r="B9197">
        <v>59.259892578124997</v>
      </c>
    </row>
    <row r="9198" spans="1:2" x14ac:dyDescent="0.25">
      <c r="A9198">
        <v>919.5</v>
      </c>
      <c r="B9198">
        <v>59.261243438720697</v>
      </c>
    </row>
    <row r="9199" spans="1:2" x14ac:dyDescent="0.25">
      <c r="A9199">
        <v>919.6</v>
      </c>
      <c r="B9199">
        <v>59.262594299316397</v>
      </c>
    </row>
    <row r="9200" spans="1:2" x14ac:dyDescent="0.25">
      <c r="A9200">
        <v>919.7</v>
      </c>
      <c r="B9200">
        <v>59.263945159912112</v>
      </c>
    </row>
    <row r="9201" spans="1:2" x14ac:dyDescent="0.25">
      <c r="A9201">
        <v>919.80000000000007</v>
      </c>
      <c r="B9201">
        <v>59.265296020507812</v>
      </c>
    </row>
    <row r="9202" spans="1:2" x14ac:dyDescent="0.25">
      <c r="A9202">
        <v>919.90000000000009</v>
      </c>
      <c r="B9202">
        <v>59.266646881103519</v>
      </c>
    </row>
    <row r="9203" spans="1:2" x14ac:dyDescent="0.25">
      <c r="A9203">
        <v>920</v>
      </c>
      <c r="B9203">
        <v>59.267997741699219</v>
      </c>
    </row>
    <row r="9204" spans="1:2" x14ac:dyDescent="0.25">
      <c r="A9204">
        <v>920.1</v>
      </c>
      <c r="B9204">
        <v>59.266753463745118</v>
      </c>
    </row>
    <row r="9205" spans="1:2" x14ac:dyDescent="0.25">
      <c r="A9205">
        <v>920.2</v>
      </c>
      <c r="B9205">
        <v>59.265509185791018</v>
      </c>
    </row>
    <row r="9206" spans="1:2" x14ac:dyDescent="0.25">
      <c r="A9206">
        <v>920.30000000000007</v>
      </c>
      <c r="B9206">
        <v>59.26426490783691</v>
      </c>
    </row>
    <row r="9207" spans="1:2" x14ac:dyDescent="0.25">
      <c r="A9207">
        <v>920.40000000000009</v>
      </c>
      <c r="B9207">
        <v>59.26302062988281</v>
      </c>
    </row>
    <row r="9208" spans="1:2" x14ac:dyDescent="0.25">
      <c r="A9208">
        <v>920.5</v>
      </c>
      <c r="B9208">
        <v>59.26177635192871</v>
      </c>
    </row>
    <row r="9209" spans="1:2" x14ac:dyDescent="0.25">
      <c r="A9209">
        <v>920.6</v>
      </c>
      <c r="B9209">
        <v>59.260532073974609</v>
      </c>
    </row>
    <row r="9210" spans="1:2" x14ac:dyDescent="0.25">
      <c r="A9210">
        <v>920.7</v>
      </c>
      <c r="B9210">
        <v>59.259287796020509</v>
      </c>
    </row>
    <row r="9211" spans="1:2" x14ac:dyDescent="0.25">
      <c r="A9211">
        <v>920.80000000000007</v>
      </c>
      <c r="B9211">
        <v>59.258043518066401</v>
      </c>
    </row>
    <row r="9212" spans="1:2" x14ac:dyDescent="0.25">
      <c r="A9212">
        <v>920.90000000000009</v>
      </c>
      <c r="B9212">
        <v>59.256799240112301</v>
      </c>
    </row>
    <row r="9213" spans="1:2" x14ac:dyDescent="0.25">
      <c r="A9213">
        <v>921</v>
      </c>
      <c r="B9213">
        <v>59.2555549621582</v>
      </c>
    </row>
    <row r="9214" spans="1:2" x14ac:dyDescent="0.25">
      <c r="A9214">
        <v>921.1</v>
      </c>
      <c r="B9214">
        <v>59.347509460449238</v>
      </c>
    </row>
    <row r="9215" spans="1:2" x14ac:dyDescent="0.25">
      <c r="A9215">
        <v>921.2</v>
      </c>
      <c r="B9215">
        <v>59.439463958740284</v>
      </c>
    </row>
    <row r="9216" spans="1:2" x14ac:dyDescent="0.25">
      <c r="A9216">
        <v>921.30000000000007</v>
      </c>
      <c r="B9216">
        <v>59.531418457031307</v>
      </c>
    </row>
    <row r="9217" spans="1:2" x14ac:dyDescent="0.25">
      <c r="A9217">
        <v>921.40000000000009</v>
      </c>
      <c r="B9217">
        <v>59.623372955322353</v>
      </c>
    </row>
    <row r="9218" spans="1:2" x14ac:dyDescent="0.25">
      <c r="A9218">
        <v>921.5</v>
      </c>
      <c r="B9218">
        <v>59.715327453613277</v>
      </c>
    </row>
    <row r="9219" spans="1:2" x14ac:dyDescent="0.25">
      <c r="A9219">
        <v>921.6</v>
      </c>
      <c r="B9219">
        <v>59.807281951904322</v>
      </c>
    </row>
    <row r="9220" spans="1:2" x14ac:dyDescent="0.25">
      <c r="A9220">
        <v>921.7</v>
      </c>
      <c r="B9220">
        <v>59.899236450195353</v>
      </c>
    </row>
    <row r="9221" spans="1:2" x14ac:dyDescent="0.25">
      <c r="A9221">
        <v>921.80000000000007</v>
      </c>
      <c r="B9221">
        <v>59.991190948486391</v>
      </c>
    </row>
    <row r="9222" spans="1:2" x14ac:dyDescent="0.25">
      <c r="A9222">
        <v>921.90000000000009</v>
      </c>
      <c r="B9222">
        <v>60.083145446777429</v>
      </c>
    </row>
    <row r="9223" spans="1:2" x14ac:dyDescent="0.25">
      <c r="A9223">
        <v>922</v>
      </c>
      <c r="B9223">
        <v>60.175099945068361</v>
      </c>
    </row>
    <row r="9224" spans="1:2" x14ac:dyDescent="0.25">
      <c r="A9224">
        <v>922.1</v>
      </c>
      <c r="B9224">
        <v>60.319256896972689</v>
      </c>
    </row>
    <row r="9225" spans="1:2" x14ac:dyDescent="0.25">
      <c r="A9225">
        <v>922.2</v>
      </c>
      <c r="B9225">
        <v>60.463413848877018</v>
      </c>
    </row>
    <row r="9226" spans="1:2" x14ac:dyDescent="0.25">
      <c r="A9226">
        <v>922.30000000000007</v>
      </c>
      <c r="B9226">
        <v>60.607570800781353</v>
      </c>
    </row>
    <row r="9227" spans="1:2" x14ac:dyDescent="0.25">
      <c r="A9227">
        <v>922.40000000000009</v>
      </c>
      <c r="B9227">
        <v>60.751727752685682</v>
      </c>
    </row>
    <row r="9228" spans="1:2" x14ac:dyDescent="0.25">
      <c r="A9228">
        <v>922.5</v>
      </c>
      <c r="B9228">
        <v>60.895884704589847</v>
      </c>
    </row>
    <row r="9229" spans="1:2" x14ac:dyDescent="0.25">
      <c r="A9229">
        <v>922.6</v>
      </c>
      <c r="B9229">
        <v>61.040041656494182</v>
      </c>
    </row>
    <row r="9230" spans="1:2" x14ac:dyDescent="0.25">
      <c r="A9230">
        <v>922.7</v>
      </c>
      <c r="B9230">
        <v>61.184198608398503</v>
      </c>
    </row>
    <row r="9231" spans="1:2" x14ac:dyDescent="0.25">
      <c r="A9231">
        <v>922.80000000000007</v>
      </c>
      <c r="B9231">
        <v>61.328355560302839</v>
      </c>
    </row>
    <row r="9232" spans="1:2" x14ac:dyDescent="0.25">
      <c r="A9232">
        <v>922.90000000000009</v>
      </c>
      <c r="B9232">
        <v>61.472512512207167</v>
      </c>
    </row>
    <row r="9233" spans="1:2" x14ac:dyDescent="0.25">
      <c r="A9233">
        <v>923</v>
      </c>
      <c r="B9233">
        <v>61.616669464111332</v>
      </c>
    </row>
    <row r="9234" spans="1:2" x14ac:dyDescent="0.25">
      <c r="A9234">
        <v>923.1</v>
      </c>
      <c r="B9234">
        <v>61.767036247253458</v>
      </c>
    </row>
    <row r="9235" spans="1:2" x14ac:dyDescent="0.25">
      <c r="A9235">
        <v>923.2</v>
      </c>
      <c r="B9235">
        <v>61.917403030395583</v>
      </c>
    </row>
    <row r="9236" spans="1:2" x14ac:dyDescent="0.25">
      <c r="A9236">
        <v>923.30000000000007</v>
      </c>
      <c r="B9236">
        <v>62.067769813537701</v>
      </c>
    </row>
    <row r="9237" spans="1:2" x14ac:dyDescent="0.25">
      <c r="A9237">
        <v>923.40000000000009</v>
      </c>
      <c r="B9237">
        <v>62.21813659667982</v>
      </c>
    </row>
    <row r="9238" spans="1:2" x14ac:dyDescent="0.25">
      <c r="A9238">
        <v>923.5</v>
      </c>
      <c r="B9238">
        <v>62.368503379821767</v>
      </c>
    </row>
    <row r="9239" spans="1:2" x14ac:dyDescent="0.25">
      <c r="A9239">
        <v>923.6</v>
      </c>
      <c r="B9239">
        <v>62.5188701629639</v>
      </c>
    </row>
    <row r="9240" spans="1:2" x14ac:dyDescent="0.25">
      <c r="A9240">
        <v>923.7</v>
      </c>
      <c r="B9240">
        <v>62.669236946106018</v>
      </c>
    </row>
    <row r="9241" spans="1:2" x14ac:dyDescent="0.25">
      <c r="A9241">
        <v>923.80000000000007</v>
      </c>
      <c r="B9241">
        <v>62.819603729248144</v>
      </c>
    </row>
    <row r="9242" spans="1:2" x14ac:dyDescent="0.25">
      <c r="A9242">
        <v>923.90000000000009</v>
      </c>
      <c r="B9242">
        <v>62.969970512390262</v>
      </c>
    </row>
    <row r="9243" spans="1:2" x14ac:dyDescent="0.25">
      <c r="A9243">
        <v>924</v>
      </c>
      <c r="B9243">
        <v>63.120337295532217</v>
      </c>
    </row>
    <row r="9244" spans="1:2" x14ac:dyDescent="0.25">
      <c r="A9244">
        <v>924.1</v>
      </c>
      <c r="B9244">
        <v>63.214454116821301</v>
      </c>
    </row>
    <row r="9245" spans="1:2" x14ac:dyDescent="0.25">
      <c r="A9245">
        <v>924.2</v>
      </c>
      <c r="B9245">
        <v>63.308570938110392</v>
      </c>
    </row>
    <row r="9246" spans="1:2" x14ac:dyDescent="0.25">
      <c r="A9246">
        <v>924.30000000000007</v>
      </c>
      <c r="B9246">
        <v>63.40268775939947</v>
      </c>
    </row>
    <row r="9247" spans="1:2" x14ac:dyDescent="0.25">
      <c r="A9247">
        <v>924.40000000000009</v>
      </c>
      <c r="B9247">
        <v>63.496804580688547</v>
      </c>
    </row>
    <row r="9248" spans="1:2" x14ac:dyDescent="0.25">
      <c r="A9248">
        <v>924.5</v>
      </c>
      <c r="B9248">
        <v>63.590921401977539</v>
      </c>
    </row>
    <row r="9249" spans="1:2" x14ac:dyDescent="0.25">
      <c r="A9249">
        <v>924.6</v>
      </c>
      <c r="B9249">
        <v>63.685038223266623</v>
      </c>
    </row>
    <row r="9250" spans="1:2" x14ac:dyDescent="0.25">
      <c r="A9250">
        <v>924.7</v>
      </c>
      <c r="B9250">
        <v>63.779155044555708</v>
      </c>
    </row>
    <row r="9251" spans="1:2" x14ac:dyDescent="0.25">
      <c r="A9251">
        <v>924.80000000000007</v>
      </c>
      <c r="B9251">
        <v>63.873271865844792</v>
      </c>
    </row>
    <row r="9252" spans="1:2" x14ac:dyDescent="0.25">
      <c r="A9252">
        <v>924.90000000000009</v>
      </c>
      <c r="B9252">
        <v>63.967388687133877</v>
      </c>
    </row>
    <row r="9253" spans="1:2" x14ac:dyDescent="0.25">
      <c r="A9253">
        <v>925</v>
      </c>
      <c r="B9253">
        <v>64.061505508422854</v>
      </c>
    </row>
    <row r="9254" spans="1:2" x14ac:dyDescent="0.25">
      <c r="A9254">
        <v>925.1</v>
      </c>
      <c r="B9254">
        <v>64.089623756408699</v>
      </c>
    </row>
    <row r="9255" spans="1:2" x14ac:dyDescent="0.25">
      <c r="A9255">
        <v>925.2</v>
      </c>
      <c r="B9255">
        <v>64.117742004394543</v>
      </c>
    </row>
    <row r="9256" spans="1:2" x14ac:dyDescent="0.25">
      <c r="A9256">
        <v>925.30000000000007</v>
      </c>
      <c r="B9256">
        <v>64.145860252380388</v>
      </c>
    </row>
    <row r="9257" spans="1:2" x14ac:dyDescent="0.25">
      <c r="A9257">
        <v>925.40000000000009</v>
      </c>
      <c r="B9257">
        <v>64.173978500366246</v>
      </c>
    </row>
    <row r="9258" spans="1:2" x14ac:dyDescent="0.25">
      <c r="A9258">
        <v>925.5</v>
      </c>
      <c r="B9258">
        <v>64.202096748352062</v>
      </c>
    </row>
    <row r="9259" spans="1:2" x14ac:dyDescent="0.25">
      <c r="A9259">
        <v>925.6</v>
      </c>
      <c r="B9259">
        <v>64.230214996337907</v>
      </c>
    </row>
    <row r="9260" spans="1:2" x14ac:dyDescent="0.25">
      <c r="A9260">
        <v>925.7</v>
      </c>
      <c r="B9260">
        <v>64.258333244323751</v>
      </c>
    </row>
    <row r="9261" spans="1:2" x14ac:dyDescent="0.25">
      <c r="A9261">
        <v>925.80000000000007</v>
      </c>
      <c r="B9261">
        <v>64.286451492309595</v>
      </c>
    </row>
    <row r="9262" spans="1:2" x14ac:dyDescent="0.25">
      <c r="A9262">
        <v>925.90000000000009</v>
      </c>
      <c r="B9262">
        <v>64.31456974029544</v>
      </c>
    </row>
    <row r="9263" spans="1:2" x14ac:dyDescent="0.25">
      <c r="A9263">
        <v>926</v>
      </c>
      <c r="B9263">
        <v>64.342687988281256</v>
      </c>
    </row>
    <row r="9264" spans="1:2" x14ac:dyDescent="0.25">
      <c r="A9264">
        <v>926.1</v>
      </c>
      <c r="B9264">
        <v>64.24736373901365</v>
      </c>
    </row>
    <row r="9265" spans="1:2" x14ac:dyDescent="0.25">
      <c r="A9265">
        <v>926.2</v>
      </c>
      <c r="B9265">
        <v>64.152039489746059</v>
      </c>
    </row>
    <row r="9266" spans="1:2" x14ac:dyDescent="0.25">
      <c r="A9266">
        <v>926.30000000000007</v>
      </c>
      <c r="B9266">
        <v>64.056715240478454</v>
      </c>
    </row>
    <row r="9267" spans="1:2" x14ac:dyDescent="0.25">
      <c r="A9267">
        <v>926.40000000000009</v>
      </c>
      <c r="B9267">
        <v>63.961390991210862</v>
      </c>
    </row>
    <row r="9268" spans="1:2" x14ac:dyDescent="0.25">
      <c r="A9268">
        <v>926.5</v>
      </c>
      <c r="B9268">
        <v>63.866066741943357</v>
      </c>
    </row>
    <row r="9269" spans="1:2" x14ac:dyDescent="0.25">
      <c r="A9269">
        <v>926.6</v>
      </c>
      <c r="B9269">
        <v>63.770742492675772</v>
      </c>
    </row>
    <row r="9270" spans="1:2" x14ac:dyDescent="0.25">
      <c r="A9270">
        <v>926.7</v>
      </c>
      <c r="B9270">
        <v>63.67541824340816</v>
      </c>
    </row>
    <row r="9271" spans="1:2" x14ac:dyDescent="0.25">
      <c r="A9271">
        <v>926.80000000000007</v>
      </c>
      <c r="B9271">
        <v>63.580093994140562</v>
      </c>
    </row>
    <row r="9272" spans="1:2" x14ac:dyDescent="0.25">
      <c r="A9272">
        <v>926.90000000000009</v>
      </c>
      <c r="B9272">
        <v>63.484769744872963</v>
      </c>
    </row>
    <row r="9273" spans="1:2" x14ac:dyDescent="0.25">
      <c r="A9273">
        <v>927</v>
      </c>
      <c r="B9273">
        <v>63.389445495605472</v>
      </c>
    </row>
    <row r="9274" spans="1:2" x14ac:dyDescent="0.25">
      <c r="A9274">
        <v>927.1</v>
      </c>
      <c r="B9274">
        <v>63.310157127380357</v>
      </c>
    </row>
    <row r="9275" spans="1:2" x14ac:dyDescent="0.25">
      <c r="A9275">
        <v>927.2</v>
      </c>
      <c r="B9275">
        <v>63.230868759155243</v>
      </c>
    </row>
    <row r="9276" spans="1:2" x14ac:dyDescent="0.25">
      <c r="A9276">
        <v>927.30000000000007</v>
      </c>
      <c r="B9276">
        <v>63.151580390930121</v>
      </c>
    </row>
    <row r="9277" spans="1:2" x14ac:dyDescent="0.25">
      <c r="A9277">
        <v>927.40000000000009</v>
      </c>
      <c r="B9277">
        <v>63.072292022705007</v>
      </c>
    </row>
    <row r="9278" spans="1:2" x14ac:dyDescent="0.25">
      <c r="A9278">
        <v>927.5</v>
      </c>
      <c r="B9278">
        <v>62.993003654479978</v>
      </c>
    </row>
    <row r="9279" spans="1:2" x14ac:dyDescent="0.25">
      <c r="A9279">
        <v>927.6</v>
      </c>
      <c r="B9279">
        <v>62.913715286254863</v>
      </c>
    </row>
    <row r="9280" spans="1:2" x14ac:dyDescent="0.25">
      <c r="A9280">
        <v>927.7</v>
      </c>
      <c r="B9280">
        <v>62.834426918029749</v>
      </c>
    </row>
    <row r="9281" spans="1:2" x14ac:dyDescent="0.25">
      <c r="A9281">
        <v>927.80000000000007</v>
      </c>
      <c r="B9281">
        <v>62.755138549804627</v>
      </c>
    </row>
    <row r="9282" spans="1:2" x14ac:dyDescent="0.25">
      <c r="A9282">
        <v>927.90000000000009</v>
      </c>
      <c r="B9282">
        <v>62.67585018157952</v>
      </c>
    </row>
    <row r="9283" spans="1:2" x14ac:dyDescent="0.25">
      <c r="A9283">
        <v>928</v>
      </c>
      <c r="B9283">
        <v>62.596561813354491</v>
      </c>
    </row>
    <row r="9284" spans="1:2" x14ac:dyDescent="0.25">
      <c r="A9284">
        <v>928.1</v>
      </c>
      <c r="B9284">
        <v>62.537736358642562</v>
      </c>
    </row>
    <row r="9285" spans="1:2" x14ac:dyDescent="0.25">
      <c r="A9285">
        <v>928.2</v>
      </c>
      <c r="B9285">
        <v>62.478910903930633</v>
      </c>
    </row>
    <row r="9286" spans="1:2" x14ac:dyDescent="0.25">
      <c r="A9286">
        <v>928.30000000000007</v>
      </c>
      <c r="B9286">
        <v>62.42008544921871</v>
      </c>
    </row>
    <row r="9287" spans="1:2" x14ac:dyDescent="0.25">
      <c r="A9287">
        <v>928.40000000000009</v>
      </c>
      <c r="B9287">
        <v>62.361259994506781</v>
      </c>
    </row>
    <row r="9288" spans="1:2" x14ac:dyDescent="0.25">
      <c r="A9288">
        <v>928.5</v>
      </c>
      <c r="B9288">
        <v>62.302434539794923</v>
      </c>
    </row>
    <row r="9289" spans="1:2" x14ac:dyDescent="0.25">
      <c r="A9289">
        <v>928.6</v>
      </c>
      <c r="B9289">
        <v>62.243609085082987</v>
      </c>
    </row>
    <row r="9290" spans="1:2" x14ac:dyDescent="0.25">
      <c r="A9290">
        <v>928.7</v>
      </c>
      <c r="B9290">
        <v>62.184783630371072</v>
      </c>
    </row>
    <row r="9291" spans="1:2" x14ac:dyDescent="0.25">
      <c r="A9291">
        <v>928.80000000000007</v>
      </c>
      <c r="B9291">
        <v>62.125958175659143</v>
      </c>
    </row>
    <row r="9292" spans="1:2" x14ac:dyDescent="0.25">
      <c r="A9292">
        <v>928.90000000000009</v>
      </c>
      <c r="B9292">
        <v>62.067132720947207</v>
      </c>
    </row>
    <row r="9293" spans="1:2" x14ac:dyDescent="0.25">
      <c r="A9293">
        <v>929</v>
      </c>
      <c r="B9293">
        <v>62.008307266235349</v>
      </c>
    </row>
    <row r="9294" spans="1:2" x14ac:dyDescent="0.25">
      <c r="A9294">
        <v>929.1</v>
      </c>
      <c r="B9294">
        <v>61.948548736572249</v>
      </c>
    </row>
    <row r="9295" spans="1:2" x14ac:dyDescent="0.25">
      <c r="A9295">
        <v>929.2</v>
      </c>
      <c r="B9295">
        <v>61.88879020690915</v>
      </c>
    </row>
    <row r="9296" spans="1:2" x14ac:dyDescent="0.25">
      <c r="A9296">
        <v>929.30000000000007</v>
      </c>
      <c r="B9296">
        <v>61.829031677246057</v>
      </c>
    </row>
    <row r="9297" spans="1:2" x14ac:dyDescent="0.25">
      <c r="A9297">
        <v>929.40000000000009</v>
      </c>
      <c r="B9297">
        <v>61.769273147582958</v>
      </c>
    </row>
    <row r="9298" spans="1:2" x14ac:dyDescent="0.25">
      <c r="A9298">
        <v>929.5</v>
      </c>
      <c r="B9298">
        <v>61.709514617919922</v>
      </c>
    </row>
    <row r="9299" spans="1:2" x14ac:dyDescent="0.25">
      <c r="A9299">
        <v>929.6</v>
      </c>
      <c r="B9299">
        <v>61.649756088256829</v>
      </c>
    </row>
    <row r="9300" spans="1:2" x14ac:dyDescent="0.25">
      <c r="A9300">
        <v>929.7</v>
      </c>
      <c r="B9300">
        <v>61.58999755859373</v>
      </c>
    </row>
    <row r="9301" spans="1:2" x14ac:dyDescent="0.25">
      <c r="A9301">
        <v>929.80000000000007</v>
      </c>
      <c r="B9301">
        <v>61.53023902893063</v>
      </c>
    </row>
    <row r="9302" spans="1:2" x14ac:dyDescent="0.25">
      <c r="A9302">
        <v>929.90000000000009</v>
      </c>
      <c r="B9302">
        <v>61.470480499267531</v>
      </c>
    </row>
    <row r="9303" spans="1:2" x14ac:dyDescent="0.25">
      <c r="A9303">
        <v>930</v>
      </c>
      <c r="B9303">
        <v>61.410721969604502</v>
      </c>
    </row>
    <row r="9304" spans="1:2" x14ac:dyDescent="0.25">
      <c r="A9304">
        <v>930.1</v>
      </c>
      <c r="B9304">
        <v>61.375865287780762</v>
      </c>
    </row>
    <row r="9305" spans="1:2" x14ac:dyDescent="0.25">
      <c r="A9305">
        <v>930.2</v>
      </c>
      <c r="B9305">
        <v>61.341008605957022</v>
      </c>
    </row>
    <row r="9306" spans="1:2" x14ac:dyDescent="0.25">
      <c r="A9306">
        <v>930.30000000000007</v>
      </c>
      <c r="B9306">
        <v>61.306151924133289</v>
      </c>
    </row>
    <row r="9307" spans="1:2" x14ac:dyDescent="0.25">
      <c r="A9307">
        <v>930.40000000000009</v>
      </c>
      <c r="B9307">
        <v>61.271295242309549</v>
      </c>
    </row>
    <row r="9308" spans="1:2" x14ac:dyDescent="0.25">
      <c r="A9308">
        <v>930.5</v>
      </c>
      <c r="B9308">
        <v>61.236438560485851</v>
      </c>
    </row>
    <row r="9309" spans="1:2" x14ac:dyDescent="0.25">
      <c r="A9309">
        <v>930.6</v>
      </c>
      <c r="B9309">
        <v>61.201581878662111</v>
      </c>
    </row>
    <row r="9310" spans="1:2" x14ac:dyDescent="0.25">
      <c r="A9310">
        <v>930.7</v>
      </c>
      <c r="B9310">
        <v>61.166725196838371</v>
      </c>
    </row>
    <row r="9311" spans="1:2" x14ac:dyDescent="0.25">
      <c r="A9311">
        <v>930.80000000000007</v>
      </c>
      <c r="B9311">
        <v>61.131868515014631</v>
      </c>
    </row>
    <row r="9312" spans="1:2" x14ac:dyDescent="0.25">
      <c r="A9312">
        <v>930.90000000000009</v>
      </c>
      <c r="B9312">
        <v>61.097011833190891</v>
      </c>
    </row>
    <row r="9313" spans="1:2" x14ac:dyDescent="0.25">
      <c r="A9313">
        <v>931</v>
      </c>
      <c r="B9313">
        <v>61.062155151367193</v>
      </c>
    </row>
    <row r="9314" spans="1:2" x14ac:dyDescent="0.25">
      <c r="A9314">
        <v>931.1</v>
      </c>
      <c r="B9314">
        <v>61.032316665649411</v>
      </c>
    </row>
    <row r="9315" spans="1:2" x14ac:dyDescent="0.25">
      <c r="A9315">
        <v>931.2</v>
      </c>
      <c r="B9315">
        <v>61.002478179931643</v>
      </c>
    </row>
    <row r="9316" spans="1:2" x14ac:dyDescent="0.25">
      <c r="A9316">
        <v>931.30000000000007</v>
      </c>
      <c r="B9316">
        <v>60.972639694213854</v>
      </c>
    </row>
    <row r="9317" spans="1:2" x14ac:dyDescent="0.25">
      <c r="A9317">
        <v>931.40000000000009</v>
      </c>
      <c r="B9317">
        <v>60.942801208496071</v>
      </c>
    </row>
    <row r="9318" spans="1:2" x14ac:dyDescent="0.25">
      <c r="A9318">
        <v>931.5</v>
      </c>
      <c r="B9318">
        <v>60.912962722778332</v>
      </c>
    </row>
    <row r="9319" spans="1:2" x14ac:dyDescent="0.25">
      <c r="A9319">
        <v>931.6</v>
      </c>
      <c r="B9319">
        <v>60.883124237060549</v>
      </c>
    </row>
    <row r="9320" spans="1:2" x14ac:dyDescent="0.25">
      <c r="A9320">
        <v>931.7</v>
      </c>
      <c r="B9320">
        <v>60.853285751342767</v>
      </c>
    </row>
    <row r="9321" spans="1:2" x14ac:dyDescent="0.25">
      <c r="A9321">
        <v>931.80000000000007</v>
      </c>
      <c r="B9321">
        <v>60.823447265624992</v>
      </c>
    </row>
    <row r="9322" spans="1:2" x14ac:dyDescent="0.25">
      <c r="A9322">
        <v>931.90000000000009</v>
      </c>
      <c r="B9322">
        <v>60.79360877990721</v>
      </c>
    </row>
    <row r="9323" spans="1:2" x14ac:dyDescent="0.25">
      <c r="A9323">
        <v>932</v>
      </c>
      <c r="B9323">
        <v>60.763770294189463</v>
      </c>
    </row>
    <row r="9324" spans="1:2" x14ac:dyDescent="0.25">
      <c r="A9324">
        <v>932.1</v>
      </c>
      <c r="B9324">
        <v>60.695135612487789</v>
      </c>
    </row>
    <row r="9325" spans="1:2" x14ac:dyDescent="0.25">
      <c r="A9325">
        <v>932.2</v>
      </c>
      <c r="B9325">
        <v>60.626500930786108</v>
      </c>
    </row>
    <row r="9326" spans="1:2" x14ac:dyDescent="0.25">
      <c r="A9326">
        <v>932.30000000000007</v>
      </c>
      <c r="B9326">
        <v>60.557866249084427</v>
      </c>
    </row>
    <row r="9327" spans="1:2" x14ac:dyDescent="0.25">
      <c r="A9327">
        <v>932.40000000000009</v>
      </c>
      <c r="B9327">
        <v>60.489231567382753</v>
      </c>
    </row>
    <row r="9328" spans="1:2" x14ac:dyDescent="0.25">
      <c r="A9328">
        <v>932.5</v>
      </c>
      <c r="B9328">
        <v>60.420596885681157</v>
      </c>
    </row>
    <row r="9329" spans="1:2" x14ac:dyDescent="0.25">
      <c r="A9329">
        <v>932.6</v>
      </c>
      <c r="B9329">
        <v>60.351962203979483</v>
      </c>
    </row>
    <row r="9330" spans="1:2" x14ac:dyDescent="0.25">
      <c r="A9330">
        <v>932.7</v>
      </c>
      <c r="B9330">
        <v>60.283327522277801</v>
      </c>
    </row>
    <row r="9331" spans="1:2" x14ac:dyDescent="0.25">
      <c r="A9331">
        <v>932.80000000000007</v>
      </c>
      <c r="B9331">
        <v>60.214692840576127</v>
      </c>
    </row>
    <row r="9332" spans="1:2" x14ac:dyDescent="0.25">
      <c r="A9332">
        <v>932.90000000000009</v>
      </c>
      <c r="B9332">
        <v>60.146058158874453</v>
      </c>
    </row>
    <row r="9333" spans="1:2" x14ac:dyDescent="0.25">
      <c r="A9333">
        <v>933</v>
      </c>
      <c r="B9333">
        <v>60.07742347717285</v>
      </c>
    </row>
    <row r="9334" spans="1:2" x14ac:dyDescent="0.25">
      <c r="A9334">
        <v>933.1</v>
      </c>
      <c r="B9334">
        <v>59.994486732482891</v>
      </c>
    </row>
    <row r="9335" spans="1:2" x14ac:dyDescent="0.25">
      <c r="A9335">
        <v>933.2</v>
      </c>
      <c r="B9335">
        <v>59.911549987792931</v>
      </c>
    </row>
    <row r="9336" spans="1:2" x14ac:dyDescent="0.25">
      <c r="A9336">
        <v>933.30000000000007</v>
      </c>
      <c r="B9336">
        <v>59.828613243102971</v>
      </c>
    </row>
    <row r="9337" spans="1:2" x14ac:dyDescent="0.25">
      <c r="A9337">
        <v>933.40000000000009</v>
      </c>
      <c r="B9337">
        <v>59.745676498413012</v>
      </c>
    </row>
    <row r="9338" spans="1:2" x14ac:dyDescent="0.25">
      <c r="A9338">
        <v>933.5</v>
      </c>
      <c r="B9338">
        <v>59.662739753723137</v>
      </c>
    </row>
    <row r="9339" spans="1:2" x14ac:dyDescent="0.25">
      <c r="A9339">
        <v>933.6</v>
      </c>
      <c r="B9339">
        <v>59.579803009033178</v>
      </c>
    </row>
    <row r="9340" spans="1:2" x14ac:dyDescent="0.25">
      <c r="A9340">
        <v>933.7</v>
      </c>
      <c r="B9340">
        <v>59.496866264343232</v>
      </c>
    </row>
    <row r="9341" spans="1:2" x14ac:dyDescent="0.25">
      <c r="A9341">
        <v>933.80000000000007</v>
      </c>
      <c r="B9341">
        <v>59.413929519653273</v>
      </c>
    </row>
    <row r="9342" spans="1:2" x14ac:dyDescent="0.25">
      <c r="A9342">
        <v>933.90000000000009</v>
      </c>
      <c r="B9342">
        <v>59.330992774963313</v>
      </c>
    </row>
    <row r="9343" spans="1:2" x14ac:dyDescent="0.25">
      <c r="A9343">
        <v>934</v>
      </c>
      <c r="B9343">
        <v>59.248056030273439</v>
      </c>
    </row>
    <row r="9344" spans="1:2" x14ac:dyDescent="0.25">
      <c r="A9344">
        <v>934.1</v>
      </c>
      <c r="B9344">
        <v>59.219599304199207</v>
      </c>
    </row>
    <row r="9345" spans="1:2" x14ac:dyDescent="0.25">
      <c r="A9345">
        <v>934.2</v>
      </c>
      <c r="B9345">
        <v>59.191142578124989</v>
      </c>
    </row>
    <row r="9346" spans="1:2" x14ac:dyDescent="0.25">
      <c r="A9346">
        <v>934.30000000000007</v>
      </c>
      <c r="B9346">
        <v>59.162685852050757</v>
      </c>
    </row>
    <row r="9347" spans="1:2" x14ac:dyDescent="0.25">
      <c r="A9347">
        <v>934.40000000000009</v>
      </c>
      <c r="B9347">
        <v>59.134229125976539</v>
      </c>
    </row>
    <row r="9348" spans="1:2" x14ac:dyDescent="0.25">
      <c r="A9348">
        <v>934.5</v>
      </c>
      <c r="B9348">
        <v>59.105772399902349</v>
      </c>
    </row>
    <row r="9349" spans="1:2" x14ac:dyDescent="0.25">
      <c r="A9349">
        <v>934.6</v>
      </c>
      <c r="B9349">
        <v>59.077315673828117</v>
      </c>
    </row>
    <row r="9350" spans="1:2" x14ac:dyDescent="0.25">
      <c r="A9350">
        <v>934.7</v>
      </c>
      <c r="B9350">
        <v>59.048858947753892</v>
      </c>
    </row>
    <row r="9351" spans="1:2" x14ac:dyDescent="0.25">
      <c r="A9351">
        <v>934.80000000000007</v>
      </c>
      <c r="B9351">
        <v>59.020402221679667</v>
      </c>
    </row>
    <row r="9352" spans="1:2" x14ac:dyDescent="0.25">
      <c r="A9352">
        <v>934.90000000000009</v>
      </c>
      <c r="B9352">
        <v>58.991945495605442</v>
      </c>
    </row>
    <row r="9353" spans="1:2" x14ac:dyDescent="0.25">
      <c r="A9353">
        <v>935</v>
      </c>
      <c r="B9353">
        <v>58.963488769531253</v>
      </c>
    </row>
    <row r="9354" spans="1:2" x14ac:dyDescent="0.25">
      <c r="A9354">
        <v>935.1</v>
      </c>
      <c r="B9354">
        <v>58.86190864562986</v>
      </c>
    </row>
    <row r="9355" spans="1:2" x14ac:dyDescent="0.25">
      <c r="A9355">
        <v>935.2</v>
      </c>
      <c r="B9355">
        <v>58.760328521728468</v>
      </c>
    </row>
    <row r="9356" spans="1:2" x14ac:dyDescent="0.25">
      <c r="A9356">
        <v>935.30000000000007</v>
      </c>
      <c r="B9356">
        <v>58.658748397827082</v>
      </c>
    </row>
    <row r="9357" spans="1:2" x14ac:dyDescent="0.25">
      <c r="A9357">
        <v>935.40000000000009</v>
      </c>
      <c r="B9357">
        <v>58.55716827392569</v>
      </c>
    </row>
    <row r="9358" spans="1:2" x14ac:dyDescent="0.25">
      <c r="A9358">
        <v>935.5</v>
      </c>
      <c r="B9358">
        <v>58.455588150024411</v>
      </c>
    </row>
    <row r="9359" spans="1:2" x14ac:dyDescent="0.25">
      <c r="A9359">
        <v>935.6</v>
      </c>
      <c r="B9359">
        <v>58.354008026123033</v>
      </c>
    </row>
    <row r="9360" spans="1:2" x14ac:dyDescent="0.25">
      <c r="A9360">
        <v>935.7</v>
      </c>
      <c r="B9360">
        <v>58.252427902221633</v>
      </c>
    </row>
    <row r="9361" spans="1:2" x14ac:dyDescent="0.25">
      <c r="A9361">
        <v>935.80000000000007</v>
      </c>
      <c r="B9361">
        <v>58.150847778320241</v>
      </c>
    </row>
    <row r="9362" spans="1:2" x14ac:dyDescent="0.25">
      <c r="A9362">
        <v>935.90000000000009</v>
      </c>
      <c r="B9362">
        <v>58.049267654418863</v>
      </c>
    </row>
    <row r="9363" spans="1:2" x14ac:dyDescent="0.25">
      <c r="A9363">
        <v>936</v>
      </c>
      <c r="B9363">
        <v>57.947687530517577</v>
      </c>
    </row>
    <row r="9364" spans="1:2" x14ac:dyDescent="0.25">
      <c r="A9364">
        <v>936.1</v>
      </c>
      <c r="B9364">
        <v>57.858095664978009</v>
      </c>
    </row>
    <row r="9365" spans="1:2" x14ac:dyDescent="0.25">
      <c r="A9365">
        <v>936.2</v>
      </c>
      <c r="B9365">
        <v>57.768503799438427</v>
      </c>
    </row>
    <row r="9366" spans="1:2" x14ac:dyDescent="0.25">
      <c r="A9366">
        <v>936.30000000000007</v>
      </c>
      <c r="B9366">
        <v>57.678911933898867</v>
      </c>
    </row>
    <row r="9367" spans="1:2" x14ac:dyDescent="0.25">
      <c r="A9367">
        <v>936.40000000000009</v>
      </c>
      <c r="B9367">
        <v>57.589320068359292</v>
      </c>
    </row>
    <row r="9368" spans="1:2" x14ac:dyDescent="0.25">
      <c r="A9368">
        <v>936.5</v>
      </c>
      <c r="B9368">
        <v>57.499728202819817</v>
      </c>
    </row>
    <row r="9369" spans="1:2" x14ac:dyDescent="0.25">
      <c r="A9369">
        <v>936.6</v>
      </c>
      <c r="B9369">
        <v>57.410136337280257</v>
      </c>
    </row>
    <row r="9370" spans="1:2" x14ac:dyDescent="0.25">
      <c r="A9370">
        <v>936.7</v>
      </c>
      <c r="B9370">
        <v>57.320544471740682</v>
      </c>
    </row>
    <row r="9371" spans="1:2" x14ac:dyDescent="0.25">
      <c r="A9371">
        <v>936.80000000000007</v>
      </c>
      <c r="B9371">
        <v>57.230952606201107</v>
      </c>
    </row>
    <row r="9372" spans="1:2" x14ac:dyDescent="0.25">
      <c r="A9372">
        <v>936.90000000000009</v>
      </c>
      <c r="B9372">
        <v>57.14136074066154</v>
      </c>
    </row>
    <row r="9373" spans="1:2" x14ac:dyDescent="0.25">
      <c r="A9373">
        <v>937</v>
      </c>
      <c r="B9373">
        <v>57.051768875122072</v>
      </c>
    </row>
    <row r="9374" spans="1:2" x14ac:dyDescent="0.25">
      <c r="A9374">
        <v>937.1</v>
      </c>
      <c r="B9374">
        <v>56.978137435913069</v>
      </c>
    </row>
    <row r="9375" spans="1:2" x14ac:dyDescent="0.25">
      <c r="A9375">
        <v>937.2</v>
      </c>
      <c r="B9375">
        <v>56.904505996704067</v>
      </c>
    </row>
    <row r="9376" spans="1:2" x14ac:dyDescent="0.25">
      <c r="A9376">
        <v>937.30000000000007</v>
      </c>
      <c r="B9376">
        <v>56.830874557495058</v>
      </c>
    </row>
    <row r="9377" spans="1:2" x14ac:dyDescent="0.25">
      <c r="A9377">
        <v>937.40000000000009</v>
      </c>
      <c r="B9377">
        <v>56.75724311828607</v>
      </c>
    </row>
    <row r="9378" spans="1:2" x14ac:dyDescent="0.25">
      <c r="A9378">
        <v>937.5</v>
      </c>
      <c r="B9378">
        <v>56.683611679077153</v>
      </c>
    </row>
    <row r="9379" spans="1:2" x14ac:dyDescent="0.25">
      <c r="A9379">
        <v>937.6</v>
      </c>
      <c r="B9379">
        <v>56.60998023986815</v>
      </c>
    </row>
    <row r="9380" spans="1:2" x14ac:dyDescent="0.25">
      <c r="A9380">
        <v>937.7</v>
      </c>
      <c r="B9380">
        <v>56.536348800659148</v>
      </c>
    </row>
    <row r="9381" spans="1:2" x14ac:dyDescent="0.25">
      <c r="A9381">
        <v>937.80000000000007</v>
      </c>
      <c r="B9381">
        <v>56.462717361450153</v>
      </c>
    </row>
    <row r="9382" spans="1:2" x14ac:dyDescent="0.25">
      <c r="A9382">
        <v>937.90000000000009</v>
      </c>
      <c r="B9382">
        <v>56.389085922241136</v>
      </c>
    </row>
    <row r="9383" spans="1:2" x14ac:dyDescent="0.25">
      <c r="A9383">
        <v>938</v>
      </c>
      <c r="B9383">
        <v>56.315454483032227</v>
      </c>
    </row>
    <row r="9384" spans="1:2" x14ac:dyDescent="0.25">
      <c r="A9384">
        <v>938.1</v>
      </c>
      <c r="B9384">
        <v>56.244786796569812</v>
      </c>
    </row>
    <row r="9385" spans="1:2" x14ac:dyDescent="0.25">
      <c r="A9385">
        <v>938.2</v>
      </c>
      <c r="B9385">
        <v>56.174119110107391</v>
      </c>
    </row>
    <row r="9386" spans="1:2" x14ac:dyDescent="0.25">
      <c r="A9386">
        <v>938.30000000000007</v>
      </c>
      <c r="B9386">
        <v>56.10345142364497</v>
      </c>
    </row>
    <row r="9387" spans="1:2" x14ac:dyDescent="0.25">
      <c r="A9387">
        <v>938.40000000000009</v>
      </c>
      <c r="B9387">
        <v>56.032783737182548</v>
      </c>
    </row>
    <row r="9388" spans="1:2" x14ac:dyDescent="0.25">
      <c r="A9388">
        <v>938.5</v>
      </c>
      <c r="B9388">
        <v>55.962116050720212</v>
      </c>
    </row>
    <row r="9389" spans="1:2" x14ac:dyDescent="0.25">
      <c r="A9389">
        <v>938.6</v>
      </c>
      <c r="B9389">
        <v>55.891448364257791</v>
      </c>
    </row>
    <row r="9390" spans="1:2" x14ac:dyDescent="0.25">
      <c r="A9390">
        <v>938.7</v>
      </c>
      <c r="B9390">
        <v>55.820780677795383</v>
      </c>
    </row>
    <row r="9391" spans="1:2" x14ac:dyDescent="0.25">
      <c r="A9391">
        <v>938.80000000000007</v>
      </c>
      <c r="B9391">
        <v>55.750112991332948</v>
      </c>
    </row>
    <row r="9392" spans="1:2" x14ac:dyDescent="0.25">
      <c r="A9392">
        <v>938.90000000000009</v>
      </c>
      <c r="B9392">
        <v>55.679445304870526</v>
      </c>
    </row>
    <row r="9393" spans="1:2" x14ac:dyDescent="0.25">
      <c r="A9393">
        <v>939</v>
      </c>
      <c r="B9393">
        <v>55.608777618408197</v>
      </c>
    </row>
    <row r="9394" spans="1:2" x14ac:dyDescent="0.25">
      <c r="A9394">
        <v>939.1</v>
      </c>
      <c r="B9394">
        <v>55.559781379699693</v>
      </c>
    </row>
    <row r="9395" spans="1:2" x14ac:dyDescent="0.25">
      <c r="A9395">
        <v>939.2</v>
      </c>
      <c r="B9395">
        <v>55.510785140991182</v>
      </c>
    </row>
    <row r="9396" spans="1:2" x14ac:dyDescent="0.25">
      <c r="A9396">
        <v>939.30000000000007</v>
      </c>
      <c r="B9396">
        <v>55.461788902282677</v>
      </c>
    </row>
    <row r="9397" spans="1:2" x14ac:dyDescent="0.25">
      <c r="A9397">
        <v>939.40000000000009</v>
      </c>
      <c r="B9397">
        <v>55.412792663574173</v>
      </c>
    </row>
    <row r="9398" spans="1:2" x14ac:dyDescent="0.25">
      <c r="A9398">
        <v>939.5</v>
      </c>
      <c r="B9398">
        <v>55.363796424865718</v>
      </c>
    </row>
    <row r="9399" spans="1:2" x14ac:dyDescent="0.25">
      <c r="A9399">
        <v>939.6</v>
      </c>
      <c r="B9399">
        <v>55.314800186157207</v>
      </c>
    </row>
    <row r="9400" spans="1:2" x14ac:dyDescent="0.25">
      <c r="A9400">
        <v>939.7</v>
      </c>
      <c r="B9400">
        <v>55.265803947448703</v>
      </c>
    </row>
    <row r="9401" spans="1:2" x14ac:dyDescent="0.25">
      <c r="A9401">
        <v>939.80000000000007</v>
      </c>
      <c r="B9401">
        <v>55.216807708740198</v>
      </c>
    </row>
    <row r="9402" spans="1:2" x14ac:dyDescent="0.25">
      <c r="A9402">
        <v>939.90000000000009</v>
      </c>
      <c r="B9402">
        <v>55.167811470031687</v>
      </c>
    </row>
    <row r="9403" spans="1:2" x14ac:dyDescent="0.25">
      <c r="A9403">
        <v>940</v>
      </c>
      <c r="B9403">
        <v>55.118815231323239</v>
      </c>
    </row>
    <row r="9404" spans="1:2" x14ac:dyDescent="0.25">
      <c r="A9404">
        <v>940.1</v>
      </c>
      <c r="B9404">
        <v>55.083891868591287</v>
      </c>
    </row>
    <row r="9405" spans="1:2" x14ac:dyDescent="0.25">
      <c r="A9405">
        <v>940.2</v>
      </c>
      <c r="B9405">
        <v>55.048968505859357</v>
      </c>
    </row>
    <row r="9406" spans="1:2" x14ac:dyDescent="0.25">
      <c r="A9406">
        <v>940.30000000000007</v>
      </c>
      <c r="B9406">
        <v>55.014045143127412</v>
      </c>
    </row>
    <row r="9407" spans="1:2" x14ac:dyDescent="0.25">
      <c r="A9407">
        <v>940.40000000000009</v>
      </c>
      <c r="B9407">
        <v>54.979121780395467</v>
      </c>
    </row>
    <row r="9408" spans="1:2" x14ac:dyDescent="0.25">
      <c r="A9408">
        <v>940.5</v>
      </c>
      <c r="B9408">
        <v>54.944198417663571</v>
      </c>
    </row>
    <row r="9409" spans="1:2" x14ac:dyDescent="0.25">
      <c r="A9409">
        <v>940.6</v>
      </c>
      <c r="B9409">
        <v>54.909275054931634</v>
      </c>
    </row>
    <row r="9410" spans="1:2" x14ac:dyDescent="0.25">
      <c r="A9410">
        <v>940.7</v>
      </c>
      <c r="B9410">
        <v>54.874351692199689</v>
      </c>
    </row>
    <row r="9411" spans="1:2" x14ac:dyDescent="0.25">
      <c r="A9411">
        <v>940.80000000000007</v>
      </c>
      <c r="B9411">
        <v>54.839428329467736</v>
      </c>
    </row>
    <row r="9412" spans="1:2" x14ac:dyDescent="0.25">
      <c r="A9412">
        <v>940.90000000000009</v>
      </c>
      <c r="B9412">
        <v>54.804504966735813</v>
      </c>
    </row>
    <row r="9413" spans="1:2" x14ac:dyDescent="0.25">
      <c r="A9413">
        <v>941</v>
      </c>
      <c r="B9413">
        <v>54.769581604003903</v>
      </c>
    </row>
    <row r="9414" spans="1:2" x14ac:dyDescent="0.25">
      <c r="A9414">
        <v>941.1</v>
      </c>
      <c r="B9414">
        <v>54.732944679260243</v>
      </c>
    </row>
    <row r="9415" spans="1:2" x14ac:dyDescent="0.25">
      <c r="A9415">
        <v>941.2</v>
      </c>
      <c r="B9415">
        <v>54.696307754516582</v>
      </c>
    </row>
    <row r="9416" spans="1:2" x14ac:dyDescent="0.25">
      <c r="A9416">
        <v>941.30000000000007</v>
      </c>
      <c r="B9416">
        <v>54.659670829772921</v>
      </c>
    </row>
    <row r="9417" spans="1:2" x14ac:dyDescent="0.25">
      <c r="A9417">
        <v>941.40000000000009</v>
      </c>
      <c r="B9417">
        <v>54.62303390502926</v>
      </c>
    </row>
    <row r="9418" spans="1:2" x14ac:dyDescent="0.25">
      <c r="A9418">
        <v>941.5</v>
      </c>
      <c r="B9418">
        <v>54.586396980285642</v>
      </c>
    </row>
    <row r="9419" spans="1:2" x14ac:dyDescent="0.25">
      <c r="A9419">
        <v>941.6</v>
      </c>
      <c r="B9419">
        <v>54.549760055541981</v>
      </c>
    </row>
    <row r="9420" spans="1:2" x14ac:dyDescent="0.25">
      <c r="A9420">
        <v>941.7</v>
      </c>
      <c r="B9420">
        <v>54.51312313079832</v>
      </c>
    </row>
    <row r="9421" spans="1:2" x14ac:dyDescent="0.25">
      <c r="A9421">
        <v>941.80000000000007</v>
      </c>
      <c r="B9421">
        <v>54.476486206054659</v>
      </c>
    </row>
    <row r="9422" spans="1:2" x14ac:dyDescent="0.25">
      <c r="A9422">
        <v>941.90000000000009</v>
      </c>
      <c r="B9422">
        <v>54.439849281310998</v>
      </c>
    </row>
    <row r="9423" spans="1:2" x14ac:dyDescent="0.25">
      <c r="A9423">
        <v>942</v>
      </c>
      <c r="B9423">
        <v>54.40321235656738</v>
      </c>
    </row>
    <row r="9424" spans="1:2" x14ac:dyDescent="0.25">
      <c r="A9424">
        <v>942.1</v>
      </c>
      <c r="B9424">
        <v>54.371618690490713</v>
      </c>
    </row>
    <row r="9425" spans="1:2" x14ac:dyDescent="0.25">
      <c r="A9425">
        <v>942.2</v>
      </c>
      <c r="B9425">
        <v>54.340025024414047</v>
      </c>
    </row>
    <row r="9426" spans="1:2" x14ac:dyDescent="0.25">
      <c r="A9426">
        <v>942.30000000000007</v>
      </c>
      <c r="B9426">
        <v>54.30843135833738</v>
      </c>
    </row>
    <row r="9427" spans="1:2" x14ac:dyDescent="0.25">
      <c r="A9427">
        <v>942.40000000000009</v>
      </c>
      <c r="B9427">
        <v>54.276837692260713</v>
      </c>
    </row>
    <row r="9428" spans="1:2" x14ac:dyDescent="0.25">
      <c r="A9428">
        <v>942.5</v>
      </c>
      <c r="B9428">
        <v>54.245244026184082</v>
      </c>
    </row>
    <row r="9429" spans="1:2" x14ac:dyDescent="0.25">
      <c r="A9429">
        <v>942.6</v>
      </c>
      <c r="B9429">
        <v>54.213650360107408</v>
      </c>
    </row>
    <row r="9430" spans="1:2" x14ac:dyDescent="0.25">
      <c r="A9430">
        <v>942.7</v>
      </c>
      <c r="B9430">
        <v>54.182056694030742</v>
      </c>
    </row>
    <row r="9431" spans="1:2" x14ac:dyDescent="0.25">
      <c r="A9431">
        <v>942.80000000000007</v>
      </c>
      <c r="B9431">
        <v>54.150463027954068</v>
      </c>
    </row>
    <row r="9432" spans="1:2" x14ac:dyDescent="0.25">
      <c r="A9432">
        <v>942.90000000000009</v>
      </c>
      <c r="B9432">
        <v>54.118869361877408</v>
      </c>
    </row>
    <row r="9433" spans="1:2" x14ac:dyDescent="0.25">
      <c r="A9433">
        <v>943</v>
      </c>
      <c r="B9433">
        <v>54.087275695800777</v>
      </c>
    </row>
    <row r="9434" spans="1:2" x14ac:dyDescent="0.25">
      <c r="A9434">
        <v>943.1</v>
      </c>
      <c r="B9434">
        <v>54.070966186523428</v>
      </c>
    </row>
    <row r="9435" spans="1:2" x14ac:dyDescent="0.25">
      <c r="A9435">
        <v>943.2</v>
      </c>
      <c r="B9435">
        <v>54.054656677246093</v>
      </c>
    </row>
    <row r="9436" spans="1:2" x14ac:dyDescent="0.25">
      <c r="A9436">
        <v>943.30000000000007</v>
      </c>
      <c r="B9436">
        <v>54.038347167968737</v>
      </c>
    </row>
    <row r="9437" spans="1:2" x14ac:dyDescent="0.25">
      <c r="A9437">
        <v>943.40000000000009</v>
      </c>
      <c r="B9437">
        <v>54.022037658691403</v>
      </c>
    </row>
    <row r="9438" spans="1:2" x14ac:dyDescent="0.25">
      <c r="A9438">
        <v>943.5</v>
      </c>
      <c r="B9438">
        <v>54.005728149414068</v>
      </c>
    </row>
    <row r="9439" spans="1:2" x14ac:dyDescent="0.25">
      <c r="A9439">
        <v>943.6</v>
      </c>
      <c r="B9439">
        <v>53.989418640136719</v>
      </c>
    </row>
    <row r="9440" spans="1:2" x14ac:dyDescent="0.25">
      <c r="A9440">
        <v>943.7</v>
      </c>
      <c r="B9440">
        <v>53.97310913085937</v>
      </c>
    </row>
    <row r="9441" spans="1:2" x14ac:dyDescent="0.25">
      <c r="A9441">
        <v>943.80000000000007</v>
      </c>
      <c r="B9441">
        <v>53.956799621582029</v>
      </c>
    </row>
    <row r="9442" spans="1:2" x14ac:dyDescent="0.25">
      <c r="A9442">
        <v>943.90000000000009</v>
      </c>
      <c r="B9442">
        <v>53.94049011230468</v>
      </c>
    </row>
    <row r="9443" spans="1:2" x14ac:dyDescent="0.25">
      <c r="A9443">
        <v>944</v>
      </c>
      <c r="B9443">
        <v>53.924180603027352</v>
      </c>
    </row>
    <row r="9444" spans="1:2" x14ac:dyDescent="0.25">
      <c r="A9444">
        <v>944.1</v>
      </c>
      <c r="B9444">
        <v>53.925801544189461</v>
      </c>
    </row>
    <row r="9445" spans="1:2" x14ac:dyDescent="0.25">
      <c r="A9445">
        <v>944.2</v>
      </c>
      <c r="B9445">
        <v>53.92742248535157</v>
      </c>
    </row>
    <row r="9446" spans="1:2" x14ac:dyDescent="0.25">
      <c r="A9446">
        <v>944.30000000000007</v>
      </c>
      <c r="B9446">
        <v>53.92904342651368</v>
      </c>
    </row>
    <row r="9447" spans="1:2" x14ac:dyDescent="0.25">
      <c r="A9447">
        <v>944.40000000000009</v>
      </c>
      <c r="B9447">
        <v>53.930664367675789</v>
      </c>
    </row>
    <row r="9448" spans="1:2" x14ac:dyDescent="0.25">
      <c r="A9448">
        <v>944.5</v>
      </c>
      <c r="B9448">
        <v>53.932285308837898</v>
      </c>
    </row>
    <row r="9449" spans="1:2" x14ac:dyDescent="0.25">
      <c r="A9449">
        <v>944.6</v>
      </c>
      <c r="B9449">
        <v>53.933906250000007</v>
      </c>
    </row>
    <row r="9450" spans="1:2" x14ac:dyDescent="0.25">
      <c r="A9450">
        <v>944.7</v>
      </c>
      <c r="B9450">
        <v>53.935527191162123</v>
      </c>
    </row>
    <row r="9451" spans="1:2" x14ac:dyDescent="0.25">
      <c r="A9451">
        <v>944.80000000000007</v>
      </c>
      <c r="B9451">
        <v>53.937148132324232</v>
      </c>
    </row>
    <row r="9452" spans="1:2" x14ac:dyDescent="0.25">
      <c r="A9452">
        <v>944.90000000000009</v>
      </c>
      <c r="B9452">
        <v>53.938769073486327</v>
      </c>
    </row>
    <row r="9453" spans="1:2" x14ac:dyDescent="0.25">
      <c r="A9453">
        <v>945</v>
      </c>
      <c r="B9453">
        <v>53.940390014648443</v>
      </c>
    </row>
    <row r="9454" spans="1:2" x14ac:dyDescent="0.25">
      <c r="A9454">
        <v>945.1</v>
      </c>
      <c r="B9454">
        <v>53.944902687072762</v>
      </c>
    </row>
    <row r="9455" spans="1:2" x14ac:dyDescent="0.25">
      <c r="A9455">
        <v>945.2</v>
      </c>
      <c r="B9455">
        <v>53.949415359497067</v>
      </c>
    </row>
    <row r="9456" spans="1:2" x14ac:dyDescent="0.25">
      <c r="A9456">
        <v>945.30000000000007</v>
      </c>
      <c r="B9456">
        <v>53.953928031921393</v>
      </c>
    </row>
    <row r="9457" spans="1:2" x14ac:dyDescent="0.25">
      <c r="A9457">
        <v>945.40000000000009</v>
      </c>
      <c r="B9457">
        <v>53.958440704345712</v>
      </c>
    </row>
    <row r="9458" spans="1:2" x14ac:dyDescent="0.25">
      <c r="A9458">
        <v>945.5</v>
      </c>
      <c r="B9458">
        <v>53.962953376770017</v>
      </c>
    </row>
    <row r="9459" spans="1:2" x14ac:dyDescent="0.25">
      <c r="A9459">
        <v>945.6</v>
      </c>
      <c r="B9459">
        <v>53.967466049194343</v>
      </c>
    </row>
    <row r="9460" spans="1:2" x14ac:dyDescent="0.25">
      <c r="A9460">
        <v>945.7</v>
      </c>
      <c r="B9460">
        <v>53.971978721618648</v>
      </c>
    </row>
    <row r="9461" spans="1:2" x14ac:dyDescent="0.25">
      <c r="A9461">
        <v>945.80000000000007</v>
      </c>
      <c r="B9461">
        <v>53.976491394042966</v>
      </c>
    </row>
    <row r="9462" spans="1:2" x14ac:dyDescent="0.25">
      <c r="A9462">
        <v>945.90000000000009</v>
      </c>
      <c r="B9462">
        <v>53.981004066467293</v>
      </c>
    </row>
    <row r="9463" spans="1:2" x14ac:dyDescent="0.25">
      <c r="A9463">
        <v>946</v>
      </c>
      <c r="B9463">
        <v>53.985516738891597</v>
      </c>
    </row>
    <row r="9464" spans="1:2" x14ac:dyDescent="0.25">
      <c r="A9464">
        <v>946.1</v>
      </c>
      <c r="B9464">
        <v>54.000575332641603</v>
      </c>
    </row>
    <row r="9465" spans="1:2" x14ac:dyDescent="0.25">
      <c r="A9465">
        <v>946.2</v>
      </c>
      <c r="B9465">
        <v>54.015633926391608</v>
      </c>
    </row>
    <row r="9466" spans="1:2" x14ac:dyDescent="0.25">
      <c r="A9466">
        <v>946.30000000000007</v>
      </c>
      <c r="B9466">
        <v>54.030692520141613</v>
      </c>
    </row>
    <row r="9467" spans="1:2" x14ac:dyDescent="0.25">
      <c r="A9467">
        <v>946.40000000000009</v>
      </c>
      <c r="B9467">
        <v>54.045751113891612</v>
      </c>
    </row>
    <row r="9468" spans="1:2" x14ac:dyDescent="0.25">
      <c r="A9468">
        <v>946.5</v>
      </c>
      <c r="B9468">
        <v>54.060809707641603</v>
      </c>
    </row>
    <row r="9469" spans="1:2" x14ac:dyDescent="0.25">
      <c r="A9469">
        <v>946.6</v>
      </c>
      <c r="B9469">
        <v>54.075868301391601</v>
      </c>
    </row>
    <row r="9470" spans="1:2" x14ac:dyDescent="0.25">
      <c r="A9470">
        <v>946.7</v>
      </c>
      <c r="B9470">
        <v>54.090926895141607</v>
      </c>
    </row>
    <row r="9471" spans="1:2" x14ac:dyDescent="0.25">
      <c r="A9471">
        <v>946.80000000000007</v>
      </c>
      <c r="B9471">
        <v>54.105985488891612</v>
      </c>
    </row>
    <row r="9472" spans="1:2" x14ac:dyDescent="0.25">
      <c r="A9472">
        <v>946.90000000000009</v>
      </c>
      <c r="B9472">
        <v>54.121044082641617</v>
      </c>
    </row>
    <row r="9473" spans="1:2" x14ac:dyDescent="0.25">
      <c r="A9473">
        <v>947</v>
      </c>
      <c r="B9473">
        <v>54.136102676391602</v>
      </c>
    </row>
    <row r="9474" spans="1:2" x14ac:dyDescent="0.25">
      <c r="A9474">
        <v>947.1</v>
      </c>
      <c r="B9474">
        <v>54.177556991577163</v>
      </c>
    </row>
    <row r="9475" spans="1:2" x14ac:dyDescent="0.25">
      <c r="A9475">
        <v>947.2</v>
      </c>
      <c r="B9475">
        <v>54.219011306762717</v>
      </c>
    </row>
    <row r="9476" spans="1:2" x14ac:dyDescent="0.25">
      <c r="A9476">
        <v>947.30000000000007</v>
      </c>
      <c r="B9476">
        <v>54.260465621948271</v>
      </c>
    </row>
    <row r="9477" spans="1:2" x14ac:dyDescent="0.25">
      <c r="A9477">
        <v>947.40000000000009</v>
      </c>
      <c r="B9477">
        <v>54.301919937133817</v>
      </c>
    </row>
    <row r="9478" spans="1:2" x14ac:dyDescent="0.25">
      <c r="A9478">
        <v>947.5</v>
      </c>
      <c r="B9478">
        <v>54.343374252319343</v>
      </c>
    </row>
    <row r="9479" spans="1:2" x14ac:dyDescent="0.25">
      <c r="A9479">
        <v>947.6</v>
      </c>
      <c r="B9479">
        <v>54.38482856750489</v>
      </c>
    </row>
    <row r="9480" spans="1:2" x14ac:dyDescent="0.25">
      <c r="A9480">
        <v>947.7</v>
      </c>
      <c r="B9480">
        <v>54.426282882690451</v>
      </c>
    </row>
    <row r="9481" spans="1:2" x14ac:dyDescent="0.25">
      <c r="A9481">
        <v>947.80000000000007</v>
      </c>
      <c r="B9481">
        <v>54.467737197875998</v>
      </c>
    </row>
    <row r="9482" spans="1:2" x14ac:dyDescent="0.25">
      <c r="A9482">
        <v>947.90000000000009</v>
      </c>
      <c r="B9482">
        <v>54.509191513061559</v>
      </c>
    </row>
    <row r="9483" spans="1:2" x14ac:dyDescent="0.25">
      <c r="A9483">
        <v>948</v>
      </c>
      <c r="B9483">
        <v>54.55064582824707</v>
      </c>
    </row>
    <row r="9484" spans="1:2" x14ac:dyDescent="0.25">
      <c r="A9484">
        <v>948.1</v>
      </c>
      <c r="B9484">
        <v>54.6320551300049</v>
      </c>
    </row>
    <row r="9485" spans="1:2" x14ac:dyDescent="0.25">
      <c r="A9485">
        <v>948.2</v>
      </c>
      <c r="B9485">
        <v>54.713464431762731</v>
      </c>
    </row>
    <row r="9486" spans="1:2" x14ac:dyDescent="0.25">
      <c r="A9486">
        <v>948.30000000000007</v>
      </c>
      <c r="B9486">
        <v>54.794873733520561</v>
      </c>
    </row>
    <row r="9487" spans="1:2" x14ac:dyDescent="0.25">
      <c r="A9487">
        <v>948.40000000000009</v>
      </c>
      <c r="B9487">
        <v>54.876283035278391</v>
      </c>
    </row>
    <row r="9488" spans="1:2" x14ac:dyDescent="0.25">
      <c r="A9488">
        <v>948.5</v>
      </c>
      <c r="B9488">
        <v>54.957692337036129</v>
      </c>
    </row>
    <row r="9489" spans="1:2" x14ac:dyDescent="0.25">
      <c r="A9489">
        <v>948.6</v>
      </c>
      <c r="B9489">
        <v>55.039101638793959</v>
      </c>
    </row>
    <row r="9490" spans="1:2" x14ac:dyDescent="0.25">
      <c r="A9490">
        <v>948.7</v>
      </c>
      <c r="B9490">
        <v>55.120510940551789</v>
      </c>
    </row>
    <row r="9491" spans="1:2" x14ac:dyDescent="0.25">
      <c r="A9491">
        <v>948.80000000000007</v>
      </c>
      <c r="B9491">
        <v>55.201920242309619</v>
      </c>
    </row>
    <row r="9492" spans="1:2" x14ac:dyDescent="0.25">
      <c r="A9492">
        <v>948.90000000000009</v>
      </c>
      <c r="B9492">
        <v>55.283329544067449</v>
      </c>
    </row>
    <row r="9493" spans="1:2" x14ac:dyDescent="0.25">
      <c r="A9493">
        <v>949</v>
      </c>
      <c r="B9493">
        <v>55.364738845825187</v>
      </c>
    </row>
    <row r="9494" spans="1:2" x14ac:dyDescent="0.25">
      <c r="A9494">
        <v>949.1</v>
      </c>
      <c r="B9494">
        <v>55.439398536682141</v>
      </c>
    </row>
    <row r="9495" spans="1:2" x14ac:dyDescent="0.25">
      <c r="A9495">
        <v>949.2</v>
      </c>
      <c r="B9495">
        <v>55.514058227539088</v>
      </c>
    </row>
    <row r="9496" spans="1:2" x14ac:dyDescent="0.25">
      <c r="A9496">
        <v>949.30000000000007</v>
      </c>
      <c r="B9496">
        <v>55.588717918396043</v>
      </c>
    </row>
    <row r="9497" spans="1:2" x14ac:dyDescent="0.25">
      <c r="A9497">
        <v>949.40000000000009</v>
      </c>
      <c r="B9497">
        <v>55.66337760925299</v>
      </c>
    </row>
    <row r="9498" spans="1:2" x14ac:dyDescent="0.25">
      <c r="A9498">
        <v>949.5</v>
      </c>
      <c r="B9498">
        <v>55.738037300109859</v>
      </c>
    </row>
    <row r="9499" spans="1:2" x14ac:dyDescent="0.25">
      <c r="A9499">
        <v>949.6</v>
      </c>
      <c r="B9499">
        <v>55.812696990966813</v>
      </c>
    </row>
    <row r="9500" spans="1:2" x14ac:dyDescent="0.25">
      <c r="A9500">
        <v>949.7</v>
      </c>
      <c r="B9500">
        <v>55.887356681823761</v>
      </c>
    </row>
    <row r="9501" spans="1:2" x14ac:dyDescent="0.25">
      <c r="A9501">
        <v>949.80000000000007</v>
      </c>
      <c r="B9501">
        <v>55.962016372680708</v>
      </c>
    </row>
    <row r="9502" spans="1:2" x14ac:dyDescent="0.25">
      <c r="A9502">
        <v>949.90000000000009</v>
      </c>
      <c r="B9502">
        <v>56.036676063537662</v>
      </c>
    </row>
    <row r="9503" spans="1:2" x14ac:dyDescent="0.25">
      <c r="A9503">
        <v>950</v>
      </c>
      <c r="B9503">
        <v>56.111335754394531</v>
      </c>
    </row>
    <row r="9504" spans="1:2" x14ac:dyDescent="0.25">
      <c r="A9504">
        <v>950.1</v>
      </c>
      <c r="B9504">
        <v>56.135874023437502</v>
      </c>
    </row>
    <row r="9505" spans="1:2" x14ac:dyDescent="0.25">
      <c r="A9505">
        <v>950.2</v>
      </c>
      <c r="B9505">
        <v>56.16041229248048</v>
      </c>
    </row>
    <row r="9506" spans="1:2" x14ac:dyDescent="0.25">
      <c r="A9506">
        <v>950.30000000000007</v>
      </c>
      <c r="B9506">
        <v>56.184950561523451</v>
      </c>
    </row>
    <row r="9507" spans="1:2" x14ac:dyDescent="0.25">
      <c r="A9507">
        <v>950.40000000000009</v>
      </c>
      <c r="B9507">
        <v>56.209488830566428</v>
      </c>
    </row>
    <row r="9508" spans="1:2" x14ac:dyDescent="0.25">
      <c r="A9508">
        <v>950.5</v>
      </c>
      <c r="B9508">
        <v>56.234027099609378</v>
      </c>
    </row>
    <row r="9509" spans="1:2" x14ac:dyDescent="0.25">
      <c r="A9509">
        <v>950.6</v>
      </c>
      <c r="B9509">
        <v>56.258565368652349</v>
      </c>
    </row>
    <row r="9510" spans="1:2" x14ac:dyDescent="0.25">
      <c r="A9510">
        <v>950.7</v>
      </c>
      <c r="B9510">
        <v>56.283103637695319</v>
      </c>
    </row>
    <row r="9511" spans="1:2" x14ac:dyDescent="0.25">
      <c r="A9511">
        <v>950.80000000000007</v>
      </c>
      <c r="B9511">
        <v>56.307641906738297</v>
      </c>
    </row>
    <row r="9512" spans="1:2" x14ac:dyDescent="0.25">
      <c r="A9512">
        <v>950.90000000000009</v>
      </c>
      <c r="B9512">
        <v>56.332180175781268</v>
      </c>
    </row>
    <row r="9513" spans="1:2" x14ac:dyDescent="0.25">
      <c r="A9513">
        <v>951</v>
      </c>
      <c r="B9513">
        <v>56.356718444824217</v>
      </c>
    </row>
    <row r="9514" spans="1:2" x14ac:dyDescent="0.25">
      <c r="A9514">
        <v>951.1</v>
      </c>
      <c r="B9514">
        <v>56.288298683166488</v>
      </c>
    </row>
    <row r="9515" spans="1:2" x14ac:dyDescent="0.25">
      <c r="A9515">
        <v>951.2</v>
      </c>
      <c r="B9515">
        <v>56.219878921508759</v>
      </c>
    </row>
    <row r="9516" spans="1:2" x14ac:dyDescent="0.25">
      <c r="A9516">
        <v>951.30000000000007</v>
      </c>
      <c r="B9516">
        <v>56.151459159851029</v>
      </c>
    </row>
    <row r="9517" spans="1:2" x14ac:dyDescent="0.25">
      <c r="A9517">
        <v>951.40000000000009</v>
      </c>
      <c r="B9517">
        <v>56.0830393981933</v>
      </c>
    </row>
    <row r="9518" spans="1:2" x14ac:dyDescent="0.25">
      <c r="A9518">
        <v>951.5</v>
      </c>
      <c r="B9518">
        <v>56.014619636535642</v>
      </c>
    </row>
    <row r="9519" spans="1:2" x14ac:dyDescent="0.25">
      <c r="A9519">
        <v>951.6</v>
      </c>
      <c r="B9519">
        <v>55.946199874877912</v>
      </c>
    </row>
    <row r="9520" spans="1:2" x14ac:dyDescent="0.25">
      <c r="A9520">
        <v>951.7</v>
      </c>
      <c r="B9520">
        <v>55.877780113220183</v>
      </c>
    </row>
    <row r="9521" spans="1:2" x14ac:dyDescent="0.25">
      <c r="A9521">
        <v>951.80000000000007</v>
      </c>
      <c r="B9521">
        <v>55.809360351562447</v>
      </c>
    </row>
    <row r="9522" spans="1:2" x14ac:dyDescent="0.25">
      <c r="A9522">
        <v>951.90000000000009</v>
      </c>
      <c r="B9522">
        <v>55.740940589904717</v>
      </c>
    </row>
    <row r="9523" spans="1:2" x14ac:dyDescent="0.25">
      <c r="A9523">
        <v>952</v>
      </c>
      <c r="B9523">
        <v>55.672520828247073</v>
      </c>
    </row>
    <row r="9524" spans="1:2" x14ac:dyDescent="0.25">
      <c r="A9524">
        <v>952.1</v>
      </c>
      <c r="B9524">
        <v>55.473263206481889</v>
      </c>
    </row>
    <row r="9525" spans="1:2" x14ac:dyDescent="0.25">
      <c r="A9525">
        <v>952.2</v>
      </c>
      <c r="B9525">
        <v>55.274005584716697</v>
      </c>
    </row>
    <row r="9526" spans="1:2" x14ac:dyDescent="0.25">
      <c r="A9526">
        <v>952.30000000000007</v>
      </c>
      <c r="B9526">
        <v>55.074747962951527</v>
      </c>
    </row>
    <row r="9527" spans="1:2" x14ac:dyDescent="0.25">
      <c r="A9527">
        <v>952.40000000000009</v>
      </c>
      <c r="B9527">
        <v>54.875490341186342</v>
      </c>
    </row>
    <row r="9528" spans="1:2" x14ac:dyDescent="0.25">
      <c r="A9528">
        <v>952.5</v>
      </c>
      <c r="B9528">
        <v>54.676232719421392</v>
      </c>
    </row>
    <row r="9529" spans="1:2" x14ac:dyDescent="0.25">
      <c r="A9529">
        <v>952.6</v>
      </c>
      <c r="B9529">
        <v>54.476975097656201</v>
      </c>
    </row>
    <row r="9530" spans="1:2" x14ac:dyDescent="0.25">
      <c r="A9530">
        <v>952.7</v>
      </c>
      <c r="B9530">
        <v>54.277717475891023</v>
      </c>
    </row>
    <row r="9531" spans="1:2" x14ac:dyDescent="0.25">
      <c r="A9531">
        <v>952.80000000000007</v>
      </c>
      <c r="B9531">
        <v>54.078459854125839</v>
      </c>
    </row>
    <row r="9532" spans="1:2" x14ac:dyDescent="0.25">
      <c r="A9532">
        <v>952.90000000000009</v>
      </c>
      <c r="B9532">
        <v>53.879202232360647</v>
      </c>
    </row>
    <row r="9533" spans="1:2" x14ac:dyDescent="0.25">
      <c r="A9533">
        <v>953</v>
      </c>
      <c r="B9533">
        <v>53.679944610595697</v>
      </c>
    </row>
    <row r="9534" spans="1:2" x14ac:dyDescent="0.25">
      <c r="A9534">
        <v>953.1</v>
      </c>
      <c r="B9534">
        <v>53.289070854186917</v>
      </c>
    </row>
    <row r="9535" spans="1:2" x14ac:dyDescent="0.25">
      <c r="A9535">
        <v>953.2</v>
      </c>
      <c r="B9535">
        <v>52.898197097778137</v>
      </c>
    </row>
    <row r="9536" spans="1:2" x14ac:dyDescent="0.25">
      <c r="A9536">
        <v>953.30000000000007</v>
      </c>
      <c r="B9536">
        <v>52.507323341369357</v>
      </c>
    </row>
    <row r="9537" spans="1:2" x14ac:dyDescent="0.25">
      <c r="A9537">
        <v>953.40000000000009</v>
      </c>
      <c r="B9537">
        <v>52.116449584960577</v>
      </c>
    </row>
    <row r="9538" spans="1:2" x14ac:dyDescent="0.25">
      <c r="A9538">
        <v>953.5</v>
      </c>
      <c r="B9538">
        <v>51.725575828552238</v>
      </c>
    </row>
    <row r="9539" spans="1:2" x14ac:dyDescent="0.25">
      <c r="A9539">
        <v>953.6</v>
      </c>
      <c r="B9539">
        <v>51.334702072143457</v>
      </c>
    </row>
    <row r="9540" spans="1:2" x14ac:dyDescent="0.25">
      <c r="A9540">
        <v>953.7</v>
      </c>
      <c r="B9540">
        <v>50.943828315734677</v>
      </c>
    </row>
    <row r="9541" spans="1:2" x14ac:dyDescent="0.25">
      <c r="A9541">
        <v>953.80000000000007</v>
      </c>
      <c r="B9541">
        <v>50.552954559325897</v>
      </c>
    </row>
    <row r="9542" spans="1:2" x14ac:dyDescent="0.25">
      <c r="A9542">
        <v>953.90000000000009</v>
      </c>
      <c r="B9542">
        <v>50.162080802917117</v>
      </c>
    </row>
    <row r="9543" spans="1:2" x14ac:dyDescent="0.25">
      <c r="A9543">
        <v>954</v>
      </c>
      <c r="B9543">
        <v>49.771207046508792</v>
      </c>
    </row>
    <row r="9544" spans="1:2" x14ac:dyDescent="0.25">
      <c r="A9544">
        <v>954.1</v>
      </c>
      <c r="B9544">
        <v>49.347133140563869</v>
      </c>
    </row>
    <row r="9545" spans="1:2" x14ac:dyDescent="0.25">
      <c r="A9545">
        <v>954.2</v>
      </c>
      <c r="B9545">
        <v>48.923059234618947</v>
      </c>
    </row>
    <row r="9546" spans="1:2" x14ac:dyDescent="0.25">
      <c r="A9546">
        <v>954.30000000000007</v>
      </c>
      <c r="B9546">
        <v>48.498985328674031</v>
      </c>
    </row>
    <row r="9547" spans="1:2" x14ac:dyDescent="0.25">
      <c r="A9547">
        <v>954.40000000000009</v>
      </c>
      <c r="B9547">
        <v>48.074911422729109</v>
      </c>
    </row>
    <row r="9548" spans="1:2" x14ac:dyDescent="0.25">
      <c r="A9548">
        <v>954.5</v>
      </c>
      <c r="B9548">
        <v>47.650837516784669</v>
      </c>
    </row>
    <row r="9549" spans="1:2" x14ac:dyDescent="0.25">
      <c r="A9549">
        <v>954.6</v>
      </c>
      <c r="B9549">
        <v>47.226763610839747</v>
      </c>
    </row>
    <row r="9550" spans="1:2" x14ac:dyDescent="0.25">
      <c r="A9550">
        <v>954.7</v>
      </c>
      <c r="B9550">
        <v>46.802689704894817</v>
      </c>
    </row>
    <row r="9551" spans="1:2" x14ac:dyDescent="0.25">
      <c r="A9551">
        <v>954.80000000000007</v>
      </c>
      <c r="B9551">
        <v>46.378615798949909</v>
      </c>
    </row>
    <row r="9552" spans="1:2" x14ac:dyDescent="0.25">
      <c r="A9552">
        <v>954.90000000000009</v>
      </c>
      <c r="B9552">
        <v>45.954541893004993</v>
      </c>
    </row>
    <row r="9553" spans="1:2" x14ac:dyDescent="0.25">
      <c r="A9553">
        <v>955</v>
      </c>
      <c r="B9553">
        <v>45.530467987060547</v>
      </c>
    </row>
    <row r="9554" spans="1:2" x14ac:dyDescent="0.25">
      <c r="A9554">
        <v>955.1</v>
      </c>
      <c r="B9554">
        <v>45.031359138488646</v>
      </c>
    </row>
    <row r="9555" spans="1:2" x14ac:dyDescent="0.25">
      <c r="A9555">
        <v>955.2</v>
      </c>
      <c r="B9555">
        <v>44.532250289916767</v>
      </c>
    </row>
    <row r="9556" spans="1:2" x14ac:dyDescent="0.25">
      <c r="A9556">
        <v>955.30000000000007</v>
      </c>
      <c r="B9556">
        <v>44.033141441344867</v>
      </c>
    </row>
    <row r="9557" spans="1:2" x14ac:dyDescent="0.25">
      <c r="A9557">
        <v>955.40000000000009</v>
      </c>
      <c r="B9557">
        <v>43.534032592772981</v>
      </c>
    </row>
    <row r="9558" spans="1:2" x14ac:dyDescent="0.25">
      <c r="A9558">
        <v>955.5</v>
      </c>
      <c r="B9558">
        <v>43.034923744201663</v>
      </c>
    </row>
    <row r="9559" spans="1:2" x14ac:dyDescent="0.25">
      <c r="A9559">
        <v>955.6</v>
      </c>
      <c r="B9559">
        <v>42.53581489562977</v>
      </c>
    </row>
    <row r="9560" spans="1:2" x14ac:dyDescent="0.25">
      <c r="A9560">
        <v>955.7</v>
      </c>
      <c r="B9560">
        <v>42.036706047057883</v>
      </c>
    </row>
    <row r="9561" spans="1:2" x14ac:dyDescent="0.25">
      <c r="A9561">
        <v>955.80000000000007</v>
      </c>
      <c r="B9561">
        <v>41.537597198485983</v>
      </c>
    </row>
    <row r="9562" spans="1:2" x14ac:dyDescent="0.25">
      <c r="A9562">
        <v>955.90000000000009</v>
      </c>
      <c r="B9562">
        <v>41.038488349914097</v>
      </c>
    </row>
    <row r="9563" spans="1:2" x14ac:dyDescent="0.25">
      <c r="A9563">
        <v>956</v>
      </c>
      <c r="B9563">
        <v>40.539379501342772</v>
      </c>
    </row>
    <row r="9564" spans="1:2" x14ac:dyDescent="0.25">
      <c r="A9564">
        <v>956.1</v>
      </c>
      <c r="B9564">
        <v>40.01076290130603</v>
      </c>
    </row>
    <row r="9565" spans="1:2" x14ac:dyDescent="0.25">
      <c r="A9565">
        <v>956.2</v>
      </c>
      <c r="B9565">
        <v>39.482146301269289</v>
      </c>
    </row>
    <row r="9566" spans="1:2" x14ac:dyDescent="0.25">
      <c r="A9566">
        <v>956.30000000000007</v>
      </c>
      <c r="B9566">
        <v>38.953529701232547</v>
      </c>
    </row>
    <row r="9567" spans="1:2" x14ac:dyDescent="0.25">
      <c r="A9567">
        <v>956.40000000000009</v>
      </c>
      <c r="B9567">
        <v>38.424913101195813</v>
      </c>
    </row>
    <row r="9568" spans="1:2" x14ac:dyDescent="0.25">
      <c r="A9568">
        <v>956.5</v>
      </c>
      <c r="B9568">
        <v>37.896296501159668</v>
      </c>
    </row>
    <row r="9569" spans="1:2" x14ac:dyDescent="0.25">
      <c r="A9569">
        <v>956.6</v>
      </c>
      <c r="B9569">
        <v>37.367679901122933</v>
      </c>
    </row>
    <row r="9570" spans="1:2" x14ac:dyDescent="0.25">
      <c r="A9570">
        <v>956.7</v>
      </c>
      <c r="B9570">
        <v>36.839063301086178</v>
      </c>
    </row>
    <row r="9571" spans="1:2" x14ac:dyDescent="0.25">
      <c r="A9571">
        <v>956.80000000000007</v>
      </c>
      <c r="B9571">
        <v>36.310446701049443</v>
      </c>
    </row>
    <row r="9572" spans="1:2" x14ac:dyDescent="0.25">
      <c r="A9572">
        <v>956.90000000000009</v>
      </c>
      <c r="B9572">
        <v>35.781830101012687</v>
      </c>
    </row>
    <row r="9573" spans="1:2" x14ac:dyDescent="0.25">
      <c r="A9573">
        <v>957</v>
      </c>
      <c r="B9573">
        <v>35.253213500976557</v>
      </c>
    </row>
    <row r="9574" spans="1:2" x14ac:dyDescent="0.25">
      <c r="A9574">
        <v>957.1</v>
      </c>
      <c r="B9574">
        <v>34.740346508026001</v>
      </c>
    </row>
    <row r="9575" spans="1:2" x14ac:dyDescent="0.25">
      <c r="A9575">
        <v>957.2</v>
      </c>
      <c r="B9575">
        <v>34.227479515075437</v>
      </c>
    </row>
    <row r="9576" spans="1:2" x14ac:dyDescent="0.25">
      <c r="A9576">
        <v>957.30000000000007</v>
      </c>
      <c r="B9576">
        <v>33.714612522124888</v>
      </c>
    </row>
    <row r="9577" spans="1:2" x14ac:dyDescent="0.25">
      <c r="A9577">
        <v>957.40000000000009</v>
      </c>
      <c r="B9577">
        <v>33.201745529174339</v>
      </c>
    </row>
    <row r="9578" spans="1:2" x14ac:dyDescent="0.25">
      <c r="A9578">
        <v>957.5</v>
      </c>
      <c r="B9578">
        <v>32.688878536224372</v>
      </c>
    </row>
    <row r="9579" spans="1:2" x14ac:dyDescent="0.25">
      <c r="A9579">
        <v>957.6</v>
      </c>
      <c r="B9579">
        <v>32.176011543273809</v>
      </c>
    </row>
    <row r="9580" spans="1:2" x14ac:dyDescent="0.25">
      <c r="A9580">
        <v>957.7</v>
      </c>
      <c r="B9580">
        <v>31.663144550323249</v>
      </c>
    </row>
    <row r="9581" spans="1:2" x14ac:dyDescent="0.25">
      <c r="A9581">
        <v>957.80000000000007</v>
      </c>
      <c r="B9581">
        <v>31.1502775573727</v>
      </c>
    </row>
    <row r="9582" spans="1:2" x14ac:dyDescent="0.25">
      <c r="A9582">
        <v>957.90000000000009</v>
      </c>
      <c r="B9582">
        <v>30.63741056442214</v>
      </c>
    </row>
    <row r="9583" spans="1:2" x14ac:dyDescent="0.25">
      <c r="A9583">
        <v>958</v>
      </c>
      <c r="B9583">
        <v>30.12454357147217</v>
      </c>
    </row>
    <row r="9584" spans="1:2" x14ac:dyDescent="0.25">
      <c r="A9584">
        <v>958.1</v>
      </c>
      <c r="B9584">
        <v>29.723698558807289</v>
      </c>
    </row>
    <row r="9585" spans="1:2" x14ac:dyDescent="0.25">
      <c r="A9585">
        <v>958.2</v>
      </c>
      <c r="B9585">
        <v>29.322853546142401</v>
      </c>
    </row>
    <row r="9586" spans="1:2" x14ac:dyDescent="0.25">
      <c r="A9586">
        <v>958.30000000000007</v>
      </c>
      <c r="B9586">
        <v>28.922008533477509</v>
      </c>
    </row>
    <row r="9587" spans="1:2" x14ac:dyDescent="0.25">
      <c r="A9587">
        <v>958.40000000000009</v>
      </c>
      <c r="B9587">
        <v>28.521163520812621</v>
      </c>
    </row>
    <row r="9588" spans="1:2" x14ac:dyDescent="0.25">
      <c r="A9588">
        <v>958.5</v>
      </c>
      <c r="B9588">
        <v>28.120318508148191</v>
      </c>
    </row>
    <row r="9589" spans="1:2" x14ac:dyDescent="0.25">
      <c r="A9589">
        <v>958.6</v>
      </c>
      <c r="B9589">
        <v>27.71947349548331</v>
      </c>
    </row>
    <row r="9590" spans="1:2" x14ac:dyDescent="0.25">
      <c r="A9590">
        <v>958.7</v>
      </c>
      <c r="B9590">
        <v>27.318628482818418</v>
      </c>
    </row>
    <row r="9591" spans="1:2" x14ac:dyDescent="0.25">
      <c r="A9591">
        <v>958.80000000000007</v>
      </c>
      <c r="B9591">
        <v>26.917783470153541</v>
      </c>
    </row>
    <row r="9592" spans="1:2" x14ac:dyDescent="0.25">
      <c r="A9592">
        <v>958.90000000000009</v>
      </c>
      <c r="B9592">
        <v>26.516938457488649</v>
      </c>
    </row>
    <row r="9593" spans="1:2" x14ac:dyDescent="0.25">
      <c r="A9593">
        <v>959</v>
      </c>
      <c r="B9593">
        <v>26.116093444824219</v>
      </c>
    </row>
    <row r="9594" spans="1:2" x14ac:dyDescent="0.25">
      <c r="A9594">
        <v>959.1</v>
      </c>
      <c r="B9594">
        <v>26.046662158966051</v>
      </c>
    </row>
    <row r="9595" spans="1:2" x14ac:dyDescent="0.25">
      <c r="A9595">
        <v>959.2</v>
      </c>
      <c r="B9595">
        <v>25.977230873107882</v>
      </c>
    </row>
    <row r="9596" spans="1:2" x14ac:dyDescent="0.25">
      <c r="A9596">
        <v>959.30000000000007</v>
      </c>
      <c r="B9596">
        <v>25.907799587249709</v>
      </c>
    </row>
    <row r="9597" spans="1:2" x14ac:dyDescent="0.25">
      <c r="A9597">
        <v>959.40000000000009</v>
      </c>
      <c r="B9597">
        <v>25.83836830139154</v>
      </c>
    </row>
    <row r="9598" spans="1:2" x14ac:dyDescent="0.25">
      <c r="A9598">
        <v>959.5</v>
      </c>
      <c r="B9598">
        <v>25.768937015533449</v>
      </c>
    </row>
    <row r="9599" spans="1:2" x14ac:dyDescent="0.25">
      <c r="A9599">
        <v>959.6</v>
      </c>
      <c r="B9599">
        <v>25.69950572967528</v>
      </c>
    </row>
    <row r="9600" spans="1:2" x14ac:dyDescent="0.25">
      <c r="A9600">
        <v>959.7</v>
      </c>
      <c r="B9600">
        <v>25.630074443817112</v>
      </c>
    </row>
    <row r="9601" spans="1:2" x14ac:dyDescent="0.25">
      <c r="A9601">
        <v>959.80000000000007</v>
      </c>
      <c r="B9601">
        <v>25.560643157958939</v>
      </c>
    </row>
    <row r="9602" spans="1:2" x14ac:dyDescent="0.25">
      <c r="A9602">
        <v>959.90000000000009</v>
      </c>
      <c r="B9602">
        <v>25.49121187210077</v>
      </c>
    </row>
    <row r="9603" spans="1:2" x14ac:dyDescent="0.25">
      <c r="A9603">
        <v>960</v>
      </c>
      <c r="B9603">
        <v>25.421780586242679</v>
      </c>
    </row>
    <row r="9604" spans="1:2" x14ac:dyDescent="0.25">
      <c r="A9604">
        <v>960.1</v>
      </c>
      <c r="B9604">
        <v>25.722546920776441</v>
      </c>
    </row>
    <row r="9605" spans="1:2" x14ac:dyDescent="0.25">
      <c r="A9605">
        <v>960.2</v>
      </c>
      <c r="B9605">
        <v>26.0233132553102</v>
      </c>
    </row>
    <row r="9606" spans="1:2" x14ac:dyDescent="0.25">
      <c r="A9606">
        <v>960.30000000000007</v>
      </c>
      <c r="B9606">
        <v>26.324079589843961</v>
      </c>
    </row>
    <row r="9607" spans="1:2" x14ac:dyDescent="0.25">
      <c r="A9607">
        <v>960.40000000000009</v>
      </c>
      <c r="B9607">
        <v>26.62484592437772</v>
      </c>
    </row>
    <row r="9608" spans="1:2" x14ac:dyDescent="0.25">
      <c r="A9608">
        <v>960.5</v>
      </c>
      <c r="B9608">
        <v>26.925612258911141</v>
      </c>
    </row>
    <row r="9609" spans="1:2" x14ac:dyDescent="0.25">
      <c r="A9609">
        <v>960.6</v>
      </c>
      <c r="B9609">
        <v>27.226378593444899</v>
      </c>
    </row>
    <row r="9610" spans="1:2" x14ac:dyDescent="0.25">
      <c r="A9610">
        <v>960.7</v>
      </c>
      <c r="B9610">
        <v>27.52714492797865</v>
      </c>
    </row>
    <row r="9611" spans="1:2" x14ac:dyDescent="0.25">
      <c r="A9611">
        <v>960.80000000000007</v>
      </c>
      <c r="B9611">
        <v>27.827911262512419</v>
      </c>
    </row>
    <row r="9612" spans="1:2" x14ac:dyDescent="0.25">
      <c r="A9612">
        <v>960.90000000000009</v>
      </c>
      <c r="B9612">
        <v>28.12867759704617</v>
      </c>
    </row>
    <row r="9613" spans="1:2" x14ac:dyDescent="0.25">
      <c r="A9613">
        <v>961</v>
      </c>
      <c r="B9613">
        <v>28.429443931579591</v>
      </c>
    </row>
    <row r="9614" spans="1:2" x14ac:dyDescent="0.25">
      <c r="A9614">
        <v>961.1</v>
      </c>
      <c r="B9614">
        <v>28.983427963256961</v>
      </c>
    </row>
    <row r="9615" spans="1:2" x14ac:dyDescent="0.25">
      <c r="A9615">
        <v>961.2</v>
      </c>
      <c r="B9615">
        <v>29.537411994934331</v>
      </c>
    </row>
    <row r="9616" spans="1:2" x14ac:dyDescent="0.25">
      <c r="A9616">
        <v>961.30000000000007</v>
      </c>
      <c r="B9616">
        <v>30.091396026611701</v>
      </c>
    </row>
    <row r="9617" spans="1:2" x14ac:dyDescent="0.25">
      <c r="A9617">
        <v>961.40000000000009</v>
      </c>
      <c r="B9617">
        <v>30.645380058289081</v>
      </c>
    </row>
    <row r="9618" spans="1:2" x14ac:dyDescent="0.25">
      <c r="A9618">
        <v>961.5</v>
      </c>
      <c r="B9618">
        <v>31.199364089965819</v>
      </c>
    </row>
    <row r="9619" spans="1:2" x14ac:dyDescent="0.25">
      <c r="A9619">
        <v>961.6</v>
      </c>
      <c r="B9619">
        <v>31.753348121643189</v>
      </c>
    </row>
    <row r="9620" spans="1:2" x14ac:dyDescent="0.25">
      <c r="A9620">
        <v>961.7</v>
      </c>
      <c r="B9620">
        <v>32.307332153320559</v>
      </c>
    </row>
    <row r="9621" spans="1:2" x14ac:dyDescent="0.25">
      <c r="A9621">
        <v>961.80000000000007</v>
      </c>
      <c r="B9621">
        <v>32.861316184997932</v>
      </c>
    </row>
    <row r="9622" spans="1:2" x14ac:dyDescent="0.25">
      <c r="A9622">
        <v>961.90000000000009</v>
      </c>
      <c r="B9622">
        <v>33.415300216675313</v>
      </c>
    </row>
    <row r="9623" spans="1:2" x14ac:dyDescent="0.25">
      <c r="A9623">
        <v>962</v>
      </c>
      <c r="B9623">
        <v>33.969284248352047</v>
      </c>
    </row>
    <row r="9624" spans="1:2" x14ac:dyDescent="0.25">
      <c r="A9624">
        <v>962.1</v>
      </c>
      <c r="B9624">
        <v>34.421611385345557</v>
      </c>
    </row>
    <row r="9625" spans="1:2" x14ac:dyDescent="0.25">
      <c r="A9625">
        <v>962.2</v>
      </c>
      <c r="B9625">
        <v>34.873938522339067</v>
      </c>
    </row>
    <row r="9626" spans="1:2" x14ac:dyDescent="0.25">
      <c r="A9626">
        <v>962.30000000000007</v>
      </c>
      <c r="B9626">
        <v>35.326265659332577</v>
      </c>
    </row>
    <row r="9627" spans="1:2" x14ac:dyDescent="0.25">
      <c r="A9627">
        <v>962.40000000000009</v>
      </c>
      <c r="B9627">
        <v>35.778592796326087</v>
      </c>
    </row>
    <row r="9628" spans="1:2" x14ac:dyDescent="0.25">
      <c r="A9628">
        <v>962.5</v>
      </c>
      <c r="B9628">
        <v>36.230919933319093</v>
      </c>
    </row>
    <row r="9629" spans="1:2" x14ac:dyDescent="0.25">
      <c r="A9629">
        <v>962.6</v>
      </c>
      <c r="B9629">
        <v>36.683247070312603</v>
      </c>
    </row>
    <row r="9630" spans="1:2" x14ac:dyDescent="0.25">
      <c r="A9630">
        <v>962.7</v>
      </c>
      <c r="B9630">
        <v>37.135574207306107</v>
      </c>
    </row>
    <row r="9631" spans="1:2" x14ac:dyDescent="0.25">
      <c r="A9631">
        <v>962.80000000000007</v>
      </c>
      <c r="B9631">
        <v>37.587901344299617</v>
      </c>
    </row>
    <row r="9632" spans="1:2" x14ac:dyDescent="0.25">
      <c r="A9632">
        <v>962.90000000000009</v>
      </c>
      <c r="B9632">
        <v>38.040228481293127</v>
      </c>
    </row>
    <row r="9633" spans="1:2" x14ac:dyDescent="0.25">
      <c r="A9633">
        <v>963</v>
      </c>
      <c r="B9633">
        <v>38.492555618286133</v>
      </c>
    </row>
    <row r="9634" spans="1:2" x14ac:dyDescent="0.25">
      <c r="A9634">
        <v>963.1</v>
      </c>
      <c r="B9634">
        <v>39.158520584106597</v>
      </c>
    </row>
    <row r="9635" spans="1:2" x14ac:dyDescent="0.25">
      <c r="A9635">
        <v>963.2</v>
      </c>
      <c r="B9635">
        <v>39.824485549927061</v>
      </c>
    </row>
    <row r="9636" spans="1:2" x14ac:dyDescent="0.25">
      <c r="A9636">
        <v>963.30000000000007</v>
      </c>
      <c r="B9636">
        <v>40.490450515747519</v>
      </c>
    </row>
    <row r="9637" spans="1:2" x14ac:dyDescent="0.25">
      <c r="A9637">
        <v>963.40000000000009</v>
      </c>
      <c r="B9637">
        <v>41.156415481567983</v>
      </c>
    </row>
    <row r="9638" spans="1:2" x14ac:dyDescent="0.25">
      <c r="A9638">
        <v>963.5</v>
      </c>
      <c r="B9638">
        <v>41.822380447387687</v>
      </c>
    </row>
    <row r="9639" spans="1:2" x14ac:dyDescent="0.25">
      <c r="A9639">
        <v>963.6</v>
      </c>
      <c r="B9639">
        <v>42.488345413208151</v>
      </c>
    </row>
    <row r="9640" spans="1:2" x14ac:dyDescent="0.25">
      <c r="A9640">
        <v>963.7</v>
      </c>
      <c r="B9640">
        <v>43.154310379028622</v>
      </c>
    </row>
    <row r="9641" spans="1:2" x14ac:dyDescent="0.25">
      <c r="A9641">
        <v>963.80000000000007</v>
      </c>
      <c r="B9641">
        <v>43.82027534484908</v>
      </c>
    </row>
    <row r="9642" spans="1:2" x14ac:dyDescent="0.25">
      <c r="A9642">
        <v>963.90000000000009</v>
      </c>
      <c r="B9642">
        <v>44.486240310669537</v>
      </c>
    </row>
    <row r="9643" spans="1:2" x14ac:dyDescent="0.25">
      <c r="A9643">
        <v>964</v>
      </c>
      <c r="B9643">
        <v>45.152205276489248</v>
      </c>
    </row>
    <row r="9644" spans="1:2" x14ac:dyDescent="0.25">
      <c r="A9644">
        <v>964.1</v>
      </c>
      <c r="B9644">
        <v>45.384741096496633</v>
      </c>
    </row>
    <row r="9645" spans="1:2" x14ac:dyDescent="0.25">
      <c r="A9645">
        <v>964.2</v>
      </c>
      <c r="B9645">
        <v>45.617276916503997</v>
      </c>
    </row>
    <row r="9646" spans="1:2" x14ac:dyDescent="0.25">
      <c r="A9646">
        <v>964.30000000000007</v>
      </c>
      <c r="B9646">
        <v>45.849812736511382</v>
      </c>
    </row>
    <row r="9647" spans="1:2" x14ac:dyDescent="0.25">
      <c r="A9647">
        <v>964.40000000000009</v>
      </c>
      <c r="B9647">
        <v>46.08234855651876</v>
      </c>
    </row>
    <row r="9648" spans="1:2" x14ac:dyDescent="0.25">
      <c r="A9648">
        <v>964.5</v>
      </c>
      <c r="B9648">
        <v>46.314884376525868</v>
      </c>
    </row>
    <row r="9649" spans="1:2" x14ac:dyDescent="0.25">
      <c r="A9649">
        <v>964.6</v>
      </c>
      <c r="B9649">
        <v>46.547420196533253</v>
      </c>
    </row>
    <row r="9650" spans="1:2" x14ac:dyDescent="0.25">
      <c r="A9650">
        <v>964.7</v>
      </c>
      <c r="B9650">
        <v>46.779956016540631</v>
      </c>
    </row>
    <row r="9651" spans="1:2" x14ac:dyDescent="0.25">
      <c r="A9651">
        <v>964.80000000000007</v>
      </c>
      <c r="B9651">
        <v>47.012491836548008</v>
      </c>
    </row>
    <row r="9652" spans="1:2" x14ac:dyDescent="0.25">
      <c r="A9652">
        <v>964.90000000000009</v>
      </c>
      <c r="B9652">
        <v>47.245027656555393</v>
      </c>
    </row>
    <row r="9653" spans="1:2" x14ac:dyDescent="0.25">
      <c r="A9653">
        <v>965</v>
      </c>
      <c r="B9653">
        <v>47.477563476562501</v>
      </c>
    </row>
    <row r="9654" spans="1:2" x14ac:dyDescent="0.25">
      <c r="A9654">
        <v>965.1</v>
      </c>
      <c r="B9654">
        <v>47.774192047119207</v>
      </c>
    </row>
    <row r="9655" spans="1:2" x14ac:dyDescent="0.25">
      <c r="A9655">
        <v>965.2</v>
      </c>
      <c r="B9655">
        <v>48.070820617675921</v>
      </c>
    </row>
    <row r="9656" spans="1:2" x14ac:dyDescent="0.25">
      <c r="A9656">
        <v>965.30000000000007</v>
      </c>
      <c r="B9656">
        <v>48.367449188232627</v>
      </c>
    </row>
    <row r="9657" spans="1:2" x14ac:dyDescent="0.25">
      <c r="A9657">
        <v>965.40000000000009</v>
      </c>
      <c r="B9657">
        <v>48.664077758789333</v>
      </c>
    </row>
    <row r="9658" spans="1:2" x14ac:dyDescent="0.25">
      <c r="A9658">
        <v>965.5</v>
      </c>
      <c r="B9658">
        <v>48.960706329345697</v>
      </c>
    </row>
    <row r="9659" spans="1:2" x14ac:dyDescent="0.25">
      <c r="A9659">
        <v>965.6</v>
      </c>
      <c r="B9659">
        <v>49.257334899902411</v>
      </c>
    </row>
    <row r="9660" spans="1:2" x14ac:dyDescent="0.25">
      <c r="A9660">
        <v>965.7</v>
      </c>
      <c r="B9660">
        <v>49.553963470459117</v>
      </c>
    </row>
    <row r="9661" spans="1:2" x14ac:dyDescent="0.25">
      <c r="A9661">
        <v>965.80000000000007</v>
      </c>
      <c r="B9661">
        <v>49.85059204101583</v>
      </c>
    </row>
    <row r="9662" spans="1:2" x14ac:dyDescent="0.25">
      <c r="A9662">
        <v>965.90000000000009</v>
      </c>
      <c r="B9662">
        <v>50.147220611572543</v>
      </c>
    </row>
    <row r="9663" spans="1:2" x14ac:dyDescent="0.25">
      <c r="A9663">
        <v>966</v>
      </c>
      <c r="B9663">
        <v>50.443849182128908</v>
      </c>
    </row>
    <row r="9664" spans="1:2" x14ac:dyDescent="0.25">
      <c r="A9664">
        <v>966.1</v>
      </c>
      <c r="B9664">
        <v>50.627268638610893</v>
      </c>
    </row>
    <row r="9665" spans="1:2" x14ac:dyDescent="0.25">
      <c r="A9665">
        <v>966.2</v>
      </c>
      <c r="B9665">
        <v>50.810688095092857</v>
      </c>
    </row>
    <row r="9666" spans="1:2" x14ac:dyDescent="0.25">
      <c r="A9666">
        <v>966.30000000000007</v>
      </c>
      <c r="B9666">
        <v>50.994107551574842</v>
      </c>
    </row>
    <row r="9667" spans="1:2" x14ac:dyDescent="0.25">
      <c r="A9667">
        <v>966.40000000000009</v>
      </c>
      <c r="B9667">
        <v>51.177527008056813</v>
      </c>
    </row>
    <row r="9668" spans="1:2" x14ac:dyDescent="0.25">
      <c r="A9668">
        <v>966.5</v>
      </c>
      <c r="B9668">
        <v>51.360946464538571</v>
      </c>
    </row>
    <row r="9669" spans="1:2" x14ac:dyDescent="0.25">
      <c r="A9669">
        <v>966.6</v>
      </c>
      <c r="B9669">
        <v>51.54436592102055</v>
      </c>
    </row>
    <row r="9670" spans="1:2" x14ac:dyDescent="0.25">
      <c r="A9670">
        <v>966.7</v>
      </c>
      <c r="B9670">
        <v>51.727785377502528</v>
      </c>
    </row>
    <row r="9671" spans="1:2" x14ac:dyDescent="0.25">
      <c r="A9671">
        <v>966.80000000000007</v>
      </c>
      <c r="B9671">
        <v>51.911204833984499</v>
      </c>
    </row>
    <row r="9672" spans="1:2" x14ac:dyDescent="0.25">
      <c r="A9672">
        <v>966.90000000000009</v>
      </c>
      <c r="B9672">
        <v>52.094624290466477</v>
      </c>
    </row>
    <row r="9673" spans="1:2" x14ac:dyDescent="0.25">
      <c r="A9673">
        <v>967</v>
      </c>
      <c r="B9673">
        <v>52.278043746948242</v>
      </c>
    </row>
    <row r="9674" spans="1:2" x14ac:dyDescent="0.25">
      <c r="A9674">
        <v>967.1</v>
      </c>
      <c r="B9674">
        <v>52.337021713256853</v>
      </c>
    </row>
    <row r="9675" spans="1:2" x14ac:dyDescent="0.25">
      <c r="A9675">
        <v>967.2</v>
      </c>
      <c r="B9675">
        <v>52.395999679565463</v>
      </c>
    </row>
    <row r="9676" spans="1:2" x14ac:dyDescent="0.25">
      <c r="A9676">
        <v>967.30000000000007</v>
      </c>
      <c r="B9676">
        <v>52.45497764587406</v>
      </c>
    </row>
    <row r="9677" spans="1:2" x14ac:dyDescent="0.25">
      <c r="A9677">
        <v>967.40000000000009</v>
      </c>
      <c r="B9677">
        <v>52.51395561218267</v>
      </c>
    </row>
    <row r="9678" spans="1:2" x14ac:dyDescent="0.25">
      <c r="A9678">
        <v>967.5</v>
      </c>
      <c r="B9678">
        <v>52.57293357849121</v>
      </c>
    </row>
    <row r="9679" spans="1:2" x14ac:dyDescent="0.25">
      <c r="A9679">
        <v>967.6</v>
      </c>
      <c r="B9679">
        <v>52.631911544799813</v>
      </c>
    </row>
    <row r="9680" spans="1:2" x14ac:dyDescent="0.25">
      <c r="A9680">
        <v>967.7</v>
      </c>
      <c r="B9680">
        <v>52.690889511108423</v>
      </c>
    </row>
    <row r="9681" spans="1:2" x14ac:dyDescent="0.25">
      <c r="A9681">
        <v>967.80000000000007</v>
      </c>
      <c r="B9681">
        <v>52.749867477417027</v>
      </c>
    </row>
    <row r="9682" spans="1:2" x14ac:dyDescent="0.25">
      <c r="A9682">
        <v>967.90000000000009</v>
      </c>
      <c r="B9682">
        <v>52.808845443725637</v>
      </c>
    </row>
    <row r="9683" spans="1:2" x14ac:dyDescent="0.25">
      <c r="A9683">
        <v>968</v>
      </c>
      <c r="B9683">
        <v>52.867823410034177</v>
      </c>
    </row>
    <row r="9684" spans="1:2" x14ac:dyDescent="0.25">
      <c r="A9684">
        <v>968.1</v>
      </c>
      <c r="B9684">
        <v>52.816360893249502</v>
      </c>
    </row>
    <row r="9685" spans="1:2" x14ac:dyDescent="0.25">
      <c r="A9685">
        <v>968.2</v>
      </c>
      <c r="B9685">
        <v>52.764898376464821</v>
      </c>
    </row>
    <row r="9686" spans="1:2" x14ac:dyDescent="0.25">
      <c r="A9686">
        <v>968.30000000000007</v>
      </c>
      <c r="B9686">
        <v>52.713435859680139</v>
      </c>
    </row>
    <row r="9687" spans="1:2" x14ac:dyDescent="0.25">
      <c r="A9687">
        <v>968.40000000000009</v>
      </c>
      <c r="B9687">
        <v>52.661973342895458</v>
      </c>
    </row>
    <row r="9688" spans="1:2" x14ac:dyDescent="0.25">
      <c r="A9688">
        <v>968.5</v>
      </c>
      <c r="B9688">
        <v>52.61051082611084</v>
      </c>
    </row>
    <row r="9689" spans="1:2" x14ac:dyDescent="0.25">
      <c r="A9689">
        <v>968.6</v>
      </c>
      <c r="B9689">
        <v>52.559048309326158</v>
      </c>
    </row>
    <row r="9690" spans="1:2" x14ac:dyDescent="0.25">
      <c r="A9690">
        <v>968.7</v>
      </c>
      <c r="B9690">
        <v>52.507585792541477</v>
      </c>
    </row>
    <row r="9691" spans="1:2" x14ac:dyDescent="0.25">
      <c r="A9691">
        <v>968.80000000000007</v>
      </c>
      <c r="B9691">
        <v>52.456123275756802</v>
      </c>
    </row>
    <row r="9692" spans="1:2" x14ac:dyDescent="0.25">
      <c r="A9692">
        <v>968.90000000000009</v>
      </c>
      <c r="B9692">
        <v>52.404660758972121</v>
      </c>
    </row>
    <row r="9693" spans="1:2" x14ac:dyDescent="0.25">
      <c r="A9693">
        <v>969</v>
      </c>
      <c r="B9693">
        <v>52.353198242187503</v>
      </c>
    </row>
    <row r="9694" spans="1:2" x14ac:dyDescent="0.25">
      <c r="A9694">
        <v>969.1</v>
      </c>
      <c r="B9694">
        <v>52.302483978271468</v>
      </c>
    </row>
    <row r="9695" spans="1:2" x14ac:dyDescent="0.25">
      <c r="A9695">
        <v>969.2</v>
      </c>
      <c r="B9695">
        <v>52.251769714355447</v>
      </c>
    </row>
    <row r="9696" spans="1:2" x14ac:dyDescent="0.25">
      <c r="A9696">
        <v>969.30000000000007</v>
      </c>
      <c r="B9696">
        <v>52.201055450439434</v>
      </c>
    </row>
    <row r="9697" spans="1:2" x14ac:dyDescent="0.25">
      <c r="A9697">
        <v>969.40000000000009</v>
      </c>
      <c r="B9697">
        <v>52.150341186523399</v>
      </c>
    </row>
    <row r="9698" spans="1:2" x14ac:dyDescent="0.25">
      <c r="A9698">
        <v>969.5</v>
      </c>
      <c r="B9698">
        <v>52.099626922607428</v>
      </c>
    </row>
    <row r="9699" spans="1:2" x14ac:dyDescent="0.25">
      <c r="A9699">
        <v>969.6</v>
      </c>
      <c r="B9699">
        <v>52.0489126586914</v>
      </c>
    </row>
    <row r="9700" spans="1:2" x14ac:dyDescent="0.25">
      <c r="A9700">
        <v>969.7</v>
      </c>
      <c r="B9700">
        <v>51.998198394775372</v>
      </c>
    </row>
    <row r="9701" spans="1:2" x14ac:dyDescent="0.25">
      <c r="A9701">
        <v>969.80000000000007</v>
      </c>
      <c r="B9701">
        <v>51.947484130859351</v>
      </c>
    </row>
    <row r="9702" spans="1:2" x14ac:dyDescent="0.25">
      <c r="A9702">
        <v>969.90000000000009</v>
      </c>
      <c r="B9702">
        <v>51.896769866943323</v>
      </c>
    </row>
    <row r="9703" spans="1:2" x14ac:dyDescent="0.25">
      <c r="A9703">
        <v>970</v>
      </c>
      <c r="B9703">
        <v>51.846055603027352</v>
      </c>
    </row>
    <row r="9704" spans="1:2" x14ac:dyDescent="0.25">
      <c r="A9704">
        <v>970.1</v>
      </c>
      <c r="B9704">
        <v>51.771323165893548</v>
      </c>
    </row>
    <row r="9705" spans="1:2" x14ac:dyDescent="0.25">
      <c r="A9705">
        <v>970.2</v>
      </c>
      <c r="B9705">
        <v>51.696590728759737</v>
      </c>
    </row>
    <row r="9706" spans="1:2" x14ac:dyDescent="0.25">
      <c r="A9706">
        <v>970.30000000000007</v>
      </c>
      <c r="B9706">
        <v>51.621858291625927</v>
      </c>
    </row>
    <row r="9707" spans="1:2" x14ac:dyDescent="0.25">
      <c r="A9707">
        <v>970.40000000000009</v>
      </c>
      <c r="B9707">
        <v>51.54712585449213</v>
      </c>
    </row>
    <row r="9708" spans="1:2" x14ac:dyDescent="0.25">
      <c r="A9708">
        <v>970.5</v>
      </c>
      <c r="B9708">
        <v>51.472393417358397</v>
      </c>
    </row>
    <row r="9709" spans="1:2" x14ac:dyDescent="0.25">
      <c r="A9709">
        <v>970.6</v>
      </c>
      <c r="B9709">
        <v>51.3976609802246</v>
      </c>
    </row>
    <row r="9710" spans="1:2" x14ac:dyDescent="0.25">
      <c r="A9710">
        <v>970.7</v>
      </c>
      <c r="B9710">
        <v>51.322928543090804</v>
      </c>
    </row>
    <row r="9711" spans="1:2" x14ac:dyDescent="0.25">
      <c r="A9711">
        <v>970.80000000000007</v>
      </c>
      <c r="B9711">
        <v>51.248196105956993</v>
      </c>
    </row>
    <row r="9712" spans="1:2" x14ac:dyDescent="0.25">
      <c r="A9712">
        <v>970.90000000000009</v>
      </c>
      <c r="B9712">
        <v>51.173463668823182</v>
      </c>
    </row>
    <row r="9713" spans="1:2" x14ac:dyDescent="0.25">
      <c r="A9713">
        <v>971</v>
      </c>
      <c r="B9713">
        <v>51.098731231689463</v>
      </c>
    </row>
    <row r="9714" spans="1:2" x14ac:dyDescent="0.25">
      <c r="A9714">
        <v>971.1</v>
      </c>
      <c r="B9714">
        <v>50.97681118011473</v>
      </c>
    </row>
    <row r="9715" spans="1:2" x14ac:dyDescent="0.25">
      <c r="A9715">
        <v>971.2</v>
      </c>
      <c r="B9715">
        <v>50.85489112853999</v>
      </c>
    </row>
    <row r="9716" spans="1:2" x14ac:dyDescent="0.25">
      <c r="A9716">
        <v>971.30000000000007</v>
      </c>
      <c r="B9716">
        <v>50.732971076965264</v>
      </c>
    </row>
    <row r="9717" spans="1:2" x14ac:dyDescent="0.25">
      <c r="A9717">
        <v>971.40000000000009</v>
      </c>
      <c r="B9717">
        <v>50.611051025390523</v>
      </c>
    </row>
    <row r="9718" spans="1:2" x14ac:dyDescent="0.25">
      <c r="A9718">
        <v>971.5</v>
      </c>
      <c r="B9718">
        <v>50.489130973815918</v>
      </c>
    </row>
    <row r="9719" spans="1:2" x14ac:dyDescent="0.25">
      <c r="A9719">
        <v>971.6</v>
      </c>
      <c r="B9719">
        <v>50.367210922241178</v>
      </c>
    </row>
    <row r="9720" spans="1:2" x14ac:dyDescent="0.25">
      <c r="A9720">
        <v>971.7</v>
      </c>
      <c r="B9720">
        <v>50.245290870666452</v>
      </c>
    </row>
    <row r="9721" spans="1:2" x14ac:dyDescent="0.25">
      <c r="A9721">
        <v>971.80000000000007</v>
      </c>
      <c r="B9721">
        <v>50.123370819091711</v>
      </c>
    </row>
    <row r="9722" spans="1:2" x14ac:dyDescent="0.25">
      <c r="A9722">
        <v>971.90000000000009</v>
      </c>
      <c r="B9722">
        <v>50.001450767516978</v>
      </c>
    </row>
    <row r="9723" spans="1:2" x14ac:dyDescent="0.25">
      <c r="A9723">
        <v>972</v>
      </c>
      <c r="B9723">
        <v>49.87953071594238</v>
      </c>
    </row>
    <row r="9724" spans="1:2" x14ac:dyDescent="0.25">
      <c r="A9724">
        <v>972.1</v>
      </c>
      <c r="B9724">
        <v>49.645772590637151</v>
      </c>
    </row>
    <row r="9725" spans="1:2" x14ac:dyDescent="0.25">
      <c r="A9725">
        <v>972.2</v>
      </c>
      <c r="B9725">
        <v>49.412014465331922</v>
      </c>
    </row>
    <row r="9726" spans="1:2" x14ac:dyDescent="0.25">
      <c r="A9726">
        <v>972.30000000000007</v>
      </c>
      <c r="B9726">
        <v>49.178256340026692</v>
      </c>
    </row>
    <row r="9727" spans="1:2" x14ac:dyDescent="0.25">
      <c r="A9727">
        <v>972.40000000000009</v>
      </c>
      <c r="B9727">
        <v>48.944498214721463</v>
      </c>
    </row>
    <row r="9728" spans="1:2" x14ac:dyDescent="0.25">
      <c r="A9728">
        <v>972.5</v>
      </c>
      <c r="B9728">
        <v>48.710740089416497</v>
      </c>
    </row>
    <row r="9729" spans="1:2" x14ac:dyDescent="0.25">
      <c r="A9729">
        <v>972.6</v>
      </c>
      <c r="B9729">
        <v>48.476981964111268</v>
      </c>
    </row>
    <row r="9730" spans="1:2" x14ac:dyDescent="0.25">
      <c r="A9730">
        <v>972.7</v>
      </c>
      <c r="B9730">
        <v>48.243223838806053</v>
      </c>
    </row>
    <row r="9731" spans="1:2" x14ac:dyDescent="0.25">
      <c r="A9731">
        <v>972.80000000000007</v>
      </c>
      <c r="B9731">
        <v>48.009465713500823</v>
      </c>
    </row>
    <row r="9732" spans="1:2" x14ac:dyDescent="0.25">
      <c r="A9732">
        <v>972.90000000000009</v>
      </c>
      <c r="B9732">
        <v>47.775707588195587</v>
      </c>
    </row>
    <row r="9733" spans="1:2" x14ac:dyDescent="0.25">
      <c r="A9733">
        <v>973</v>
      </c>
      <c r="B9733">
        <v>47.541949462890628</v>
      </c>
    </row>
    <row r="9734" spans="1:2" x14ac:dyDescent="0.25">
      <c r="A9734">
        <v>973.1</v>
      </c>
      <c r="B9734">
        <v>47.131735496520903</v>
      </c>
    </row>
    <row r="9735" spans="1:2" x14ac:dyDescent="0.25">
      <c r="A9735">
        <v>973.2</v>
      </c>
      <c r="B9735">
        <v>46.721521530151193</v>
      </c>
    </row>
    <row r="9736" spans="1:2" x14ac:dyDescent="0.25">
      <c r="A9736">
        <v>973.30000000000007</v>
      </c>
      <c r="B9736">
        <v>46.311307563781462</v>
      </c>
    </row>
    <row r="9737" spans="1:2" x14ac:dyDescent="0.25">
      <c r="A9737">
        <v>973.40000000000009</v>
      </c>
      <c r="B9737">
        <v>45.901093597411737</v>
      </c>
    </row>
    <row r="9738" spans="1:2" x14ac:dyDescent="0.25">
      <c r="A9738">
        <v>973.5</v>
      </c>
      <c r="B9738">
        <v>45.490879631042489</v>
      </c>
    </row>
    <row r="9739" spans="1:2" x14ac:dyDescent="0.25">
      <c r="A9739">
        <v>973.6</v>
      </c>
      <c r="B9739">
        <v>45.080665664672757</v>
      </c>
    </row>
    <row r="9740" spans="1:2" x14ac:dyDescent="0.25">
      <c r="A9740">
        <v>973.7</v>
      </c>
      <c r="B9740">
        <v>44.67045169830304</v>
      </c>
    </row>
    <row r="9741" spans="1:2" x14ac:dyDescent="0.25">
      <c r="A9741">
        <v>973.80000000000007</v>
      </c>
      <c r="B9741">
        <v>44.260237731933323</v>
      </c>
    </row>
    <row r="9742" spans="1:2" x14ac:dyDescent="0.25">
      <c r="A9742">
        <v>973.90000000000009</v>
      </c>
      <c r="B9742">
        <v>43.850023765563598</v>
      </c>
    </row>
    <row r="9743" spans="1:2" x14ac:dyDescent="0.25">
      <c r="A9743">
        <v>974</v>
      </c>
      <c r="B9743">
        <v>43.439809799194343</v>
      </c>
    </row>
    <row r="9744" spans="1:2" x14ac:dyDescent="0.25">
      <c r="A9744">
        <v>974.1</v>
      </c>
      <c r="B9744">
        <v>42.973572273254291</v>
      </c>
    </row>
    <row r="9745" spans="1:2" x14ac:dyDescent="0.25">
      <c r="A9745">
        <v>974.2</v>
      </c>
      <c r="B9745">
        <v>42.507334747314253</v>
      </c>
    </row>
    <row r="9746" spans="1:2" x14ac:dyDescent="0.25">
      <c r="A9746">
        <v>974.30000000000007</v>
      </c>
      <c r="B9746">
        <v>42.041097221374187</v>
      </c>
    </row>
    <row r="9747" spans="1:2" x14ac:dyDescent="0.25">
      <c r="A9747">
        <v>974.40000000000009</v>
      </c>
      <c r="B9747">
        <v>41.574859695434149</v>
      </c>
    </row>
    <row r="9748" spans="1:2" x14ac:dyDescent="0.25">
      <c r="A9748">
        <v>974.5</v>
      </c>
      <c r="B9748">
        <v>41.10862216949463</v>
      </c>
    </row>
    <row r="9749" spans="1:2" x14ac:dyDescent="0.25">
      <c r="A9749">
        <v>974.6</v>
      </c>
      <c r="B9749">
        <v>40.642384643554578</v>
      </c>
    </row>
    <row r="9750" spans="1:2" x14ac:dyDescent="0.25">
      <c r="A9750">
        <v>974.7</v>
      </c>
      <c r="B9750">
        <v>40.176147117614533</v>
      </c>
    </row>
    <row r="9751" spans="1:2" x14ac:dyDescent="0.25">
      <c r="A9751">
        <v>974.80000000000007</v>
      </c>
      <c r="B9751">
        <v>39.709909591674482</v>
      </c>
    </row>
    <row r="9752" spans="1:2" x14ac:dyDescent="0.25">
      <c r="A9752">
        <v>974.90000000000009</v>
      </c>
      <c r="B9752">
        <v>39.243672065734437</v>
      </c>
    </row>
    <row r="9753" spans="1:2" x14ac:dyDescent="0.25">
      <c r="A9753">
        <v>975</v>
      </c>
      <c r="B9753">
        <v>38.777434539794918</v>
      </c>
    </row>
    <row r="9754" spans="1:2" x14ac:dyDescent="0.25">
      <c r="A9754">
        <v>975.1</v>
      </c>
      <c r="B9754">
        <v>38.147312736511083</v>
      </c>
    </row>
    <row r="9755" spans="1:2" x14ac:dyDescent="0.25">
      <c r="A9755">
        <v>975.2</v>
      </c>
      <c r="B9755">
        <v>37.517190933227248</v>
      </c>
    </row>
    <row r="9756" spans="1:2" x14ac:dyDescent="0.25">
      <c r="A9756">
        <v>975.30000000000007</v>
      </c>
      <c r="B9756">
        <v>36.887069129943413</v>
      </c>
    </row>
    <row r="9757" spans="1:2" x14ac:dyDescent="0.25">
      <c r="A9757">
        <v>975.40000000000009</v>
      </c>
      <c r="B9757">
        <v>36.256947326659578</v>
      </c>
    </row>
    <row r="9758" spans="1:2" x14ac:dyDescent="0.25">
      <c r="A9758">
        <v>975.5</v>
      </c>
      <c r="B9758">
        <v>35.626825523376468</v>
      </c>
    </row>
    <row r="9759" spans="1:2" x14ac:dyDescent="0.25">
      <c r="A9759">
        <v>975.6</v>
      </c>
      <c r="B9759">
        <v>34.996703720092633</v>
      </c>
    </row>
    <row r="9760" spans="1:2" x14ac:dyDescent="0.25">
      <c r="A9760">
        <v>975.7</v>
      </c>
      <c r="B9760">
        <v>34.366581916808798</v>
      </c>
    </row>
    <row r="9761" spans="1:2" x14ac:dyDescent="0.25">
      <c r="A9761">
        <v>975.80000000000007</v>
      </c>
      <c r="B9761">
        <v>33.736460113524963</v>
      </c>
    </row>
    <row r="9762" spans="1:2" x14ac:dyDescent="0.25">
      <c r="A9762">
        <v>975.90000000000009</v>
      </c>
      <c r="B9762">
        <v>33.106338310241128</v>
      </c>
    </row>
    <row r="9763" spans="1:2" x14ac:dyDescent="0.25">
      <c r="A9763">
        <v>976</v>
      </c>
      <c r="B9763">
        <v>32.476216506958011</v>
      </c>
    </row>
    <row r="9764" spans="1:2" x14ac:dyDescent="0.25">
      <c r="A9764">
        <v>976.1</v>
      </c>
      <c r="B9764">
        <v>31.96535570144642</v>
      </c>
    </row>
    <row r="9765" spans="1:2" x14ac:dyDescent="0.25">
      <c r="A9765">
        <v>976.2</v>
      </c>
      <c r="B9765">
        <v>31.454494895934829</v>
      </c>
    </row>
    <row r="9766" spans="1:2" x14ac:dyDescent="0.25">
      <c r="A9766">
        <v>976.30000000000007</v>
      </c>
      <c r="B9766">
        <v>30.943634090423242</v>
      </c>
    </row>
    <row r="9767" spans="1:2" x14ac:dyDescent="0.25">
      <c r="A9767">
        <v>976.40000000000009</v>
      </c>
      <c r="B9767">
        <v>30.432773284911651</v>
      </c>
    </row>
    <row r="9768" spans="1:2" x14ac:dyDescent="0.25">
      <c r="A9768">
        <v>976.5</v>
      </c>
      <c r="B9768">
        <v>29.921912479400639</v>
      </c>
    </row>
    <row r="9769" spans="1:2" x14ac:dyDescent="0.25">
      <c r="A9769">
        <v>976.6</v>
      </c>
      <c r="B9769">
        <v>29.411051673889041</v>
      </c>
    </row>
    <row r="9770" spans="1:2" x14ac:dyDescent="0.25">
      <c r="A9770">
        <v>976.7</v>
      </c>
      <c r="B9770">
        <v>28.90019086837745</v>
      </c>
    </row>
    <row r="9771" spans="1:2" x14ac:dyDescent="0.25">
      <c r="A9771">
        <v>976.80000000000007</v>
      </c>
      <c r="B9771">
        <v>28.389330062865859</v>
      </c>
    </row>
    <row r="9772" spans="1:2" x14ac:dyDescent="0.25">
      <c r="A9772">
        <v>976.90000000000009</v>
      </c>
      <c r="B9772">
        <v>27.878469257354269</v>
      </c>
    </row>
    <row r="9773" spans="1:2" x14ac:dyDescent="0.25">
      <c r="A9773">
        <v>977</v>
      </c>
      <c r="B9773">
        <v>27.36760845184326</v>
      </c>
    </row>
    <row r="9774" spans="1:2" x14ac:dyDescent="0.25">
      <c r="A9774">
        <v>977.1</v>
      </c>
      <c r="B9774">
        <v>26.849952049255251</v>
      </c>
    </row>
    <row r="9775" spans="1:2" x14ac:dyDescent="0.25">
      <c r="A9775">
        <v>977.2</v>
      </c>
      <c r="B9775">
        <v>26.332295646667241</v>
      </c>
    </row>
    <row r="9776" spans="1:2" x14ac:dyDescent="0.25">
      <c r="A9776">
        <v>977.30000000000007</v>
      </c>
      <c r="B9776">
        <v>25.814639244079238</v>
      </c>
    </row>
    <row r="9777" spans="1:2" x14ac:dyDescent="0.25">
      <c r="A9777">
        <v>977.40000000000009</v>
      </c>
      <c r="B9777">
        <v>25.296982841491229</v>
      </c>
    </row>
    <row r="9778" spans="1:2" x14ac:dyDescent="0.25">
      <c r="A9778">
        <v>977.5</v>
      </c>
      <c r="B9778">
        <v>24.779326438903809</v>
      </c>
    </row>
    <row r="9779" spans="1:2" x14ac:dyDescent="0.25">
      <c r="A9779">
        <v>977.6</v>
      </c>
      <c r="B9779">
        <v>24.261670036315799</v>
      </c>
    </row>
    <row r="9780" spans="1:2" x14ac:dyDescent="0.25">
      <c r="A9780">
        <v>977.7</v>
      </c>
      <c r="B9780">
        <v>23.7440136337278</v>
      </c>
    </row>
    <row r="9781" spans="1:2" x14ac:dyDescent="0.25">
      <c r="A9781">
        <v>977.80000000000007</v>
      </c>
      <c r="B9781">
        <v>23.22635723113979</v>
      </c>
    </row>
    <row r="9782" spans="1:2" x14ac:dyDescent="0.25">
      <c r="A9782">
        <v>977.90000000000009</v>
      </c>
      <c r="B9782">
        <v>22.70870082855178</v>
      </c>
    </row>
    <row r="9783" spans="1:2" x14ac:dyDescent="0.25">
      <c r="A9783">
        <v>978</v>
      </c>
      <c r="B9783">
        <v>22.19104442596436</v>
      </c>
    </row>
    <row r="9784" spans="1:2" x14ac:dyDescent="0.25">
      <c r="A9784">
        <v>978.1</v>
      </c>
      <c r="B9784">
        <v>21.7532785987853</v>
      </c>
    </row>
    <row r="9785" spans="1:2" x14ac:dyDescent="0.25">
      <c r="A9785">
        <v>978.2</v>
      </c>
      <c r="B9785">
        <v>21.315512771606251</v>
      </c>
    </row>
    <row r="9786" spans="1:2" x14ac:dyDescent="0.25">
      <c r="A9786">
        <v>978.30000000000007</v>
      </c>
      <c r="B9786">
        <v>20.877746944427191</v>
      </c>
    </row>
    <row r="9787" spans="1:2" x14ac:dyDescent="0.25">
      <c r="A9787">
        <v>978.40000000000009</v>
      </c>
      <c r="B9787">
        <v>20.439981117248141</v>
      </c>
    </row>
    <row r="9788" spans="1:2" x14ac:dyDescent="0.25">
      <c r="A9788">
        <v>978.5</v>
      </c>
      <c r="B9788">
        <v>20.002215290069579</v>
      </c>
    </row>
    <row r="9789" spans="1:2" x14ac:dyDescent="0.25">
      <c r="A9789">
        <v>978.6</v>
      </c>
      <c r="B9789">
        <v>19.564449462890529</v>
      </c>
    </row>
    <row r="9790" spans="1:2" x14ac:dyDescent="0.25">
      <c r="A9790">
        <v>978.7</v>
      </c>
      <c r="B9790">
        <v>19.126683635711469</v>
      </c>
    </row>
    <row r="9791" spans="1:2" x14ac:dyDescent="0.25">
      <c r="A9791">
        <v>978.80000000000007</v>
      </c>
      <c r="B9791">
        <v>18.688917808532409</v>
      </c>
    </row>
    <row r="9792" spans="1:2" x14ac:dyDescent="0.25">
      <c r="A9792">
        <v>978.90000000000009</v>
      </c>
      <c r="B9792">
        <v>18.25115198135336</v>
      </c>
    </row>
    <row r="9793" spans="1:2" x14ac:dyDescent="0.25">
      <c r="A9793">
        <v>979</v>
      </c>
      <c r="B9793">
        <v>17.8133861541748</v>
      </c>
    </row>
    <row r="9794" spans="1:2" x14ac:dyDescent="0.25">
      <c r="A9794">
        <v>979.1</v>
      </c>
      <c r="B9794">
        <v>17.45634022712699</v>
      </c>
    </row>
    <row r="9795" spans="1:2" x14ac:dyDescent="0.25">
      <c r="A9795">
        <v>979.2</v>
      </c>
      <c r="B9795">
        <v>17.09929430007918</v>
      </c>
    </row>
    <row r="9796" spans="1:2" x14ac:dyDescent="0.25">
      <c r="A9796">
        <v>979.30000000000007</v>
      </c>
      <c r="B9796">
        <v>16.742248373031369</v>
      </c>
    </row>
    <row r="9797" spans="1:2" x14ac:dyDescent="0.25">
      <c r="A9797">
        <v>979.40000000000009</v>
      </c>
      <c r="B9797">
        <v>16.385202445983559</v>
      </c>
    </row>
    <row r="9798" spans="1:2" x14ac:dyDescent="0.25">
      <c r="A9798">
        <v>979.5</v>
      </c>
      <c r="B9798">
        <v>16.028156518936161</v>
      </c>
    </row>
    <row r="9799" spans="1:2" x14ac:dyDescent="0.25">
      <c r="A9799">
        <v>979.6</v>
      </c>
      <c r="B9799">
        <v>15.67111059188835</v>
      </c>
    </row>
    <row r="9800" spans="1:2" x14ac:dyDescent="0.25">
      <c r="A9800">
        <v>979.7</v>
      </c>
      <c r="B9800">
        <v>15.314064664840529</v>
      </c>
    </row>
    <row r="9801" spans="1:2" x14ac:dyDescent="0.25">
      <c r="A9801">
        <v>979.80000000000007</v>
      </c>
      <c r="B9801">
        <v>14.957018737792721</v>
      </c>
    </row>
    <row r="9802" spans="1:2" x14ac:dyDescent="0.25">
      <c r="A9802">
        <v>979.90000000000009</v>
      </c>
      <c r="B9802">
        <v>14.599972810744919</v>
      </c>
    </row>
    <row r="9803" spans="1:2" x14ac:dyDescent="0.25">
      <c r="A9803">
        <v>980</v>
      </c>
      <c r="B9803">
        <v>14.24292688369751</v>
      </c>
    </row>
    <row r="9804" spans="1:2" x14ac:dyDescent="0.25">
      <c r="A9804">
        <v>980.1</v>
      </c>
      <c r="B9804">
        <v>14.03862700462337</v>
      </c>
    </row>
    <row r="9805" spans="1:2" x14ac:dyDescent="0.25">
      <c r="A9805">
        <v>980.2</v>
      </c>
      <c r="B9805">
        <v>13.834327125549221</v>
      </c>
    </row>
    <row r="9806" spans="1:2" x14ac:dyDescent="0.25">
      <c r="A9806">
        <v>980.30000000000007</v>
      </c>
      <c r="B9806">
        <v>13.63002724647508</v>
      </c>
    </row>
    <row r="9807" spans="1:2" x14ac:dyDescent="0.25">
      <c r="A9807">
        <v>980.40000000000009</v>
      </c>
      <c r="B9807">
        <v>13.42572736740094</v>
      </c>
    </row>
    <row r="9808" spans="1:2" x14ac:dyDescent="0.25">
      <c r="A9808">
        <v>980.5</v>
      </c>
      <c r="B9808">
        <v>13.221427488327031</v>
      </c>
    </row>
    <row r="9809" spans="1:2" x14ac:dyDescent="0.25">
      <c r="A9809">
        <v>980.6</v>
      </c>
      <c r="B9809">
        <v>13.01712760925288</v>
      </c>
    </row>
    <row r="9810" spans="1:2" x14ac:dyDescent="0.25">
      <c r="A9810">
        <v>980.7</v>
      </c>
      <c r="B9810">
        <v>12.812827730178739</v>
      </c>
    </row>
    <row r="9811" spans="1:2" x14ac:dyDescent="0.25">
      <c r="A9811">
        <v>980.80000000000007</v>
      </c>
      <c r="B9811">
        <v>12.608527851104601</v>
      </c>
    </row>
    <row r="9812" spans="1:2" x14ac:dyDescent="0.25">
      <c r="A9812">
        <v>980.90000000000009</v>
      </c>
      <c r="B9812">
        <v>12.40422797203045</v>
      </c>
    </row>
    <row r="9813" spans="1:2" x14ac:dyDescent="0.25">
      <c r="A9813">
        <v>981</v>
      </c>
      <c r="B9813">
        <v>12.19992809295654</v>
      </c>
    </row>
    <row r="9814" spans="1:2" x14ac:dyDescent="0.25">
      <c r="A9814">
        <v>981.1</v>
      </c>
      <c r="B9814">
        <v>12.03050881385799</v>
      </c>
    </row>
    <row r="9815" spans="1:2" x14ac:dyDescent="0.25">
      <c r="A9815">
        <v>981.2</v>
      </c>
      <c r="B9815">
        <v>11.86108953475944</v>
      </c>
    </row>
    <row r="9816" spans="1:2" x14ac:dyDescent="0.25">
      <c r="A9816">
        <v>981.30000000000007</v>
      </c>
      <c r="B9816">
        <v>11.69167025566089</v>
      </c>
    </row>
    <row r="9817" spans="1:2" x14ac:dyDescent="0.25">
      <c r="A9817">
        <v>981.40000000000009</v>
      </c>
      <c r="B9817">
        <v>11.522250976562351</v>
      </c>
    </row>
    <row r="9818" spans="1:2" x14ac:dyDescent="0.25">
      <c r="A9818">
        <v>981.5</v>
      </c>
      <c r="B9818">
        <v>11.352831697463991</v>
      </c>
    </row>
    <row r="9819" spans="1:2" x14ac:dyDescent="0.25">
      <c r="A9819">
        <v>981.6</v>
      </c>
      <c r="B9819">
        <v>11.183412418365441</v>
      </c>
    </row>
    <row r="9820" spans="1:2" x14ac:dyDescent="0.25">
      <c r="A9820">
        <v>981.7</v>
      </c>
      <c r="B9820">
        <v>11.013993139266891</v>
      </c>
    </row>
    <row r="9821" spans="1:2" x14ac:dyDescent="0.25">
      <c r="A9821">
        <v>981.80000000000007</v>
      </c>
      <c r="B9821">
        <v>10.844573860168341</v>
      </c>
    </row>
    <row r="9822" spans="1:2" x14ac:dyDescent="0.25">
      <c r="A9822">
        <v>981.90000000000009</v>
      </c>
      <c r="B9822">
        <v>10.675154581069799</v>
      </c>
    </row>
    <row r="9823" spans="1:2" x14ac:dyDescent="0.25">
      <c r="A9823">
        <v>982</v>
      </c>
      <c r="B9823">
        <v>10.505735301971439</v>
      </c>
    </row>
    <row r="9824" spans="1:2" x14ac:dyDescent="0.25">
      <c r="A9824">
        <v>982.1</v>
      </c>
      <c r="B9824">
        <v>10.226592717170661</v>
      </c>
    </row>
    <row r="9825" spans="1:2" x14ac:dyDescent="0.25">
      <c r="A9825">
        <v>982.2</v>
      </c>
      <c r="B9825">
        <v>9.9474501323698714</v>
      </c>
    </row>
    <row r="9826" spans="1:2" x14ac:dyDescent="0.25">
      <c r="A9826">
        <v>982.30000000000007</v>
      </c>
      <c r="B9826">
        <v>9.6683075475690874</v>
      </c>
    </row>
    <row r="9827" spans="1:2" x14ac:dyDescent="0.25">
      <c r="A9827">
        <v>982.40000000000009</v>
      </c>
      <c r="B9827">
        <v>9.3891649627683034</v>
      </c>
    </row>
    <row r="9828" spans="1:2" x14ac:dyDescent="0.25">
      <c r="A9828">
        <v>982.5</v>
      </c>
      <c r="B9828">
        <v>9.1100223779678373</v>
      </c>
    </row>
    <row r="9829" spans="1:2" x14ac:dyDescent="0.25">
      <c r="A9829">
        <v>982.6</v>
      </c>
      <c r="B9829">
        <v>8.8308797931670533</v>
      </c>
    </row>
    <row r="9830" spans="1:2" x14ac:dyDescent="0.25">
      <c r="A9830">
        <v>982.7</v>
      </c>
      <c r="B9830">
        <v>8.5517372083662693</v>
      </c>
    </row>
    <row r="9831" spans="1:2" x14ac:dyDescent="0.25">
      <c r="A9831">
        <v>982.80000000000007</v>
      </c>
      <c r="B9831">
        <v>8.2725946235654853</v>
      </c>
    </row>
    <row r="9832" spans="1:2" x14ac:dyDescent="0.25">
      <c r="A9832">
        <v>982.90000000000009</v>
      </c>
      <c r="B9832">
        <v>7.9934520387647003</v>
      </c>
    </row>
    <row r="9833" spans="1:2" x14ac:dyDescent="0.25">
      <c r="A9833">
        <v>983</v>
      </c>
      <c r="B9833">
        <v>7.7143094539642334</v>
      </c>
    </row>
    <row r="9834" spans="1:2" x14ac:dyDescent="0.25">
      <c r="A9834">
        <v>983.1</v>
      </c>
      <c r="B9834">
        <v>7.5336331605910836</v>
      </c>
    </row>
    <row r="9835" spans="1:2" x14ac:dyDescent="0.25">
      <c r="A9835">
        <v>983.2</v>
      </c>
      <c r="B9835">
        <v>7.3529568672179364</v>
      </c>
    </row>
    <row r="9836" spans="1:2" x14ac:dyDescent="0.25">
      <c r="A9836">
        <v>983.30000000000007</v>
      </c>
      <c r="B9836">
        <v>7.1722805738447866</v>
      </c>
    </row>
    <row r="9837" spans="1:2" x14ac:dyDescent="0.25">
      <c r="A9837">
        <v>983.40000000000009</v>
      </c>
      <c r="B9837">
        <v>6.9916042804716376</v>
      </c>
    </row>
    <row r="9838" spans="1:2" x14ac:dyDescent="0.25">
      <c r="A9838">
        <v>983.5</v>
      </c>
      <c r="B9838">
        <v>6.8109279870986938</v>
      </c>
    </row>
    <row r="9839" spans="1:2" x14ac:dyDescent="0.25">
      <c r="A9839">
        <v>983.6</v>
      </c>
      <c r="B9839">
        <v>6.6302516937255449</v>
      </c>
    </row>
    <row r="9840" spans="1:2" x14ac:dyDescent="0.25">
      <c r="A9840">
        <v>983.7</v>
      </c>
      <c r="B9840">
        <v>6.449575400352396</v>
      </c>
    </row>
    <row r="9841" spans="1:2" x14ac:dyDescent="0.25">
      <c r="A9841">
        <v>983.80000000000007</v>
      </c>
      <c r="B9841">
        <v>6.268899106979247</v>
      </c>
    </row>
    <row r="9842" spans="1:2" x14ac:dyDescent="0.25">
      <c r="A9842">
        <v>983.90000000000009</v>
      </c>
      <c r="B9842">
        <v>6.0882228136060981</v>
      </c>
    </row>
    <row r="9843" spans="1:2" x14ac:dyDescent="0.25">
      <c r="A9843">
        <v>984</v>
      </c>
      <c r="B9843">
        <v>5.9075465202331543</v>
      </c>
    </row>
    <row r="9844" spans="1:2" x14ac:dyDescent="0.25">
      <c r="A9844">
        <v>984.1</v>
      </c>
      <c r="B9844">
        <v>5.743865051269494</v>
      </c>
    </row>
    <row r="9845" spans="1:2" x14ac:dyDescent="0.25">
      <c r="A9845">
        <v>984.2</v>
      </c>
      <c r="B9845">
        <v>5.5801835823058337</v>
      </c>
    </row>
    <row r="9846" spans="1:2" x14ac:dyDescent="0.25">
      <c r="A9846">
        <v>984.30000000000007</v>
      </c>
      <c r="B9846">
        <v>5.4165021133421734</v>
      </c>
    </row>
    <row r="9847" spans="1:2" x14ac:dyDescent="0.25">
      <c r="A9847">
        <v>984.40000000000009</v>
      </c>
      <c r="B9847">
        <v>5.252820644378513</v>
      </c>
    </row>
    <row r="9848" spans="1:2" x14ac:dyDescent="0.25">
      <c r="A9848">
        <v>984.5</v>
      </c>
      <c r="B9848">
        <v>5.0891391754150392</v>
      </c>
    </row>
    <row r="9849" spans="1:2" x14ac:dyDescent="0.25">
      <c r="A9849">
        <v>984.6</v>
      </c>
      <c r="B9849">
        <v>4.9254577064513789</v>
      </c>
    </row>
    <row r="9850" spans="1:2" x14ac:dyDescent="0.25">
      <c r="A9850">
        <v>984.7</v>
      </c>
      <c r="B9850">
        <v>4.7617762374877186</v>
      </c>
    </row>
    <row r="9851" spans="1:2" x14ac:dyDescent="0.25">
      <c r="A9851">
        <v>984.80000000000007</v>
      </c>
      <c r="B9851">
        <v>4.5980947685240583</v>
      </c>
    </row>
    <row r="9852" spans="1:2" x14ac:dyDescent="0.25">
      <c r="A9852">
        <v>984.90000000000009</v>
      </c>
      <c r="B9852">
        <v>4.4344132995603989</v>
      </c>
    </row>
    <row r="9853" spans="1:2" x14ac:dyDescent="0.25">
      <c r="A9853">
        <v>985</v>
      </c>
      <c r="B9853">
        <v>4.2707318305969242</v>
      </c>
    </row>
    <row r="9854" spans="1:2" x14ac:dyDescent="0.25">
      <c r="A9854">
        <v>985.1</v>
      </c>
      <c r="B9854">
        <v>4.1028043758868789</v>
      </c>
    </row>
    <row r="9855" spans="1:2" x14ac:dyDescent="0.25">
      <c r="A9855">
        <v>985.2</v>
      </c>
      <c r="B9855">
        <v>3.934876921176834</v>
      </c>
    </row>
    <row r="9856" spans="1:2" x14ac:dyDescent="0.25">
      <c r="A9856">
        <v>985.30000000000007</v>
      </c>
      <c r="B9856">
        <v>3.76694946646679</v>
      </c>
    </row>
    <row r="9857" spans="1:2" x14ac:dyDescent="0.25">
      <c r="A9857">
        <v>985.40000000000009</v>
      </c>
      <c r="B9857">
        <v>3.5990220117567451</v>
      </c>
    </row>
    <row r="9858" spans="1:2" x14ac:dyDescent="0.25">
      <c r="A9858">
        <v>985.5</v>
      </c>
      <c r="B9858">
        <v>3.4310945570468898</v>
      </c>
    </row>
    <row r="9859" spans="1:2" x14ac:dyDescent="0.25">
      <c r="A9859">
        <v>985.6</v>
      </c>
      <c r="B9859">
        <v>3.2631671023368458</v>
      </c>
    </row>
    <row r="9860" spans="1:2" x14ac:dyDescent="0.25">
      <c r="A9860">
        <v>985.7</v>
      </c>
      <c r="B9860">
        <v>3.0952396476268</v>
      </c>
    </row>
    <row r="9861" spans="1:2" x14ac:dyDescent="0.25">
      <c r="A9861">
        <v>985.80000000000007</v>
      </c>
      <c r="B9861">
        <v>2.927312192916756</v>
      </c>
    </row>
    <row r="9862" spans="1:2" x14ac:dyDescent="0.25">
      <c r="A9862">
        <v>985.90000000000009</v>
      </c>
      <c r="B9862">
        <v>2.7593847382067112</v>
      </c>
    </row>
    <row r="9863" spans="1:2" x14ac:dyDescent="0.25">
      <c r="A9863">
        <v>986</v>
      </c>
      <c r="B9863">
        <v>2.5914572834968568</v>
      </c>
    </row>
    <row r="9864" spans="1:2" x14ac:dyDescent="0.25">
      <c r="A9864">
        <v>986.1</v>
      </c>
      <c r="B9864">
        <v>2.4028319415449668</v>
      </c>
    </row>
    <row r="9865" spans="1:2" x14ac:dyDescent="0.25">
      <c r="A9865">
        <v>986.2</v>
      </c>
      <c r="B9865">
        <v>2.2142065995930769</v>
      </c>
    </row>
    <row r="9866" spans="1:2" x14ac:dyDescent="0.25">
      <c r="A9866">
        <v>986.30000000000007</v>
      </c>
      <c r="B9866">
        <v>2.0255812576411869</v>
      </c>
    </row>
    <row r="9867" spans="1:2" x14ac:dyDescent="0.25">
      <c r="A9867">
        <v>986.40000000000009</v>
      </c>
      <c r="B9867">
        <v>1.8369559156892969</v>
      </c>
    </row>
    <row r="9868" spans="1:2" x14ac:dyDescent="0.25">
      <c r="A9868">
        <v>986.5</v>
      </c>
      <c r="B9868">
        <v>1.648330573737621</v>
      </c>
    </row>
    <row r="9869" spans="1:2" x14ac:dyDescent="0.25">
      <c r="A9869">
        <v>986.6</v>
      </c>
      <c r="B9869">
        <v>1.4597052317857311</v>
      </c>
    </row>
    <row r="9870" spans="1:2" x14ac:dyDescent="0.25">
      <c r="A9870">
        <v>986.7</v>
      </c>
      <c r="B9870">
        <v>1.2710798898338409</v>
      </c>
    </row>
    <row r="9871" spans="1:2" x14ac:dyDescent="0.25">
      <c r="A9871">
        <v>986.80000000000007</v>
      </c>
      <c r="B9871">
        <v>1.0824545478819509</v>
      </c>
    </row>
    <row r="9872" spans="1:2" x14ac:dyDescent="0.25">
      <c r="A9872">
        <v>986.90000000000009</v>
      </c>
      <c r="B9872">
        <v>0.89382920593006143</v>
      </c>
    </row>
    <row r="9873" spans="1:2" x14ac:dyDescent="0.25">
      <c r="A9873">
        <v>987</v>
      </c>
      <c r="B9873">
        <v>0.70520386397838597</v>
      </c>
    </row>
    <row r="9874" spans="1:2" x14ac:dyDescent="0.25">
      <c r="A9874">
        <v>987.1</v>
      </c>
      <c r="B9874">
        <v>0.63829544241538616</v>
      </c>
    </row>
    <row r="9875" spans="1:2" x14ac:dyDescent="0.25">
      <c r="A9875">
        <v>987.2</v>
      </c>
      <c r="B9875">
        <v>0.57138702085238635</v>
      </c>
    </row>
    <row r="9876" spans="1:2" x14ac:dyDescent="0.25">
      <c r="A9876">
        <v>987.30000000000007</v>
      </c>
      <c r="B9876">
        <v>0.50447859928938654</v>
      </c>
    </row>
    <row r="9877" spans="1:2" x14ac:dyDescent="0.25">
      <c r="A9877">
        <v>987.40000000000009</v>
      </c>
      <c r="B9877">
        <v>0.43757017772638679</v>
      </c>
    </row>
    <row r="9878" spans="1:2" x14ac:dyDescent="0.25">
      <c r="A9878">
        <v>987.5</v>
      </c>
      <c r="B9878">
        <v>0.37066175616346297</v>
      </c>
    </row>
    <row r="9879" spans="1:2" x14ac:dyDescent="0.25">
      <c r="A9879">
        <v>987.6</v>
      </c>
      <c r="B9879">
        <v>0.30375333460046322</v>
      </c>
    </row>
    <row r="9880" spans="1:2" x14ac:dyDescent="0.25">
      <c r="A9880">
        <v>987.7</v>
      </c>
      <c r="B9880">
        <v>0.23684491303746341</v>
      </c>
    </row>
    <row r="9881" spans="1:2" x14ac:dyDescent="0.25">
      <c r="A9881">
        <v>987.80000000000007</v>
      </c>
      <c r="B9881">
        <v>0.16993649147446371</v>
      </c>
    </row>
    <row r="9882" spans="1:2" x14ac:dyDescent="0.25">
      <c r="A9882">
        <v>987.90000000000009</v>
      </c>
      <c r="B9882">
        <v>0.10302806991146379</v>
      </c>
    </row>
    <row r="9883" spans="1:2" x14ac:dyDescent="0.25">
      <c r="A9883">
        <v>988</v>
      </c>
      <c r="B9883">
        <v>3.6119648348540069E-2</v>
      </c>
    </row>
    <row r="9884" spans="1:2" x14ac:dyDescent="0.25">
      <c r="A9884">
        <v>988.1</v>
      </c>
      <c r="B9884">
        <v>3.2782509536481638E-2</v>
      </c>
    </row>
    <row r="9885" spans="1:2" x14ac:dyDescent="0.25">
      <c r="A9885">
        <v>988.2</v>
      </c>
      <c r="B9885">
        <v>2.94453707244232E-2</v>
      </c>
    </row>
    <row r="9886" spans="1:2" x14ac:dyDescent="0.25">
      <c r="A9886">
        <v>988.30000000000007</v>
      </c>
      <c r="B9886">
        <v>2.610823191236477E-2</v>
      </c>
    </row>
    <row r="9887" spans="1:2" x14ac:dyDescent="0.25">
      <c r="A9887">
        <v>988.40000000000009</v>
      </c>
      <c r="B9887">
        <v>2.2771093100306339E-2</v>
      </c>
    </row>
    <row r="9888" spans="1:2" x14ac:dyDescent="0.25">
      <c r="A9888">
        <v>988.5</v>
      </c>
      <c r="B9888">
        <v>1.94339542882517E-2</v>
      </c>
    </row>
    <row r="9889" spans="1:2" x14ac:dyDescent="0.25">
      <c r="A9889">
        <v>988.6</v>
      </c>
      <c r="B9889">
        <v>1.6096815476193269E-2</v>
      </c>
    </row>
    <row r="9890" spans="1:2" x14ac:dyDescent="0.25">
      <c r="A9890">
        <v>988.7</v>
      </c>
      <c r="B9890">
        <v>1.275967666413483E-2</v>
      </c>
    </row>
    <row r="9891" spans="1:2" x14ac:dyDescent="0.25">
      <c r="A9891">
        <v>988.80000000000007</v>
      </c>
      <c r="B9891">
        <v>9.4225378520764007E-3</v>
      </c>
    </row>
    <row r="9892" spans="1:2" x14ac:dyDescent="0.25">
      <c r="A9892">
        <v>988.90000000000009</v>
      </c>
      <c r="B9892">
        <v>6.0853990400179699E-3</v>
      </c>
    </row>
    <row r="9893" spans="1:2" x14ac:dyDescent="0.25">
      <c r="A9893">
        <v>989</v>
      </c>
      <c r="B9893">
        <v>2.748260227963329E-3</v>
      </c>
    </row>
    <row r="9894" spans="1:2" x14ac:dyDescent="0.25">
      <c r="A9894">
        <v>989.1</v>
      </c>
      <c r="B9894">
        <v>2.5502409832551631E-3</v>
      </c>
    </row>
    <row r="9895" spans="1:2" x14ac:dyDescent="0.25">
      <c r="A9895">
        <v>989.2</v>
      </c>
      <c r="B9895">
        <v>2.3522217385469968E-3</v>
      </c>
    </row>
    <row r="9896" spans="1:2" x14ac:dyDescent="0.25">
      <c r="A9896">
        <v>989.30000000000007</v>
      </c>
      <c r="B9896">
        <v>2.154202493838831E-3</v>
      </c>
    </row>
    <row r="9897" spans="1:2" x14ac:dyDescent="0.25">
      <c r="A9897">
        <v>989.40000000000009</v>
      </c>
      <c r="B9897">
        <v>1.9561832491306651E-3</v>
      </c>
    </row>
    <row r="9898" spans="1:2" x14ac:dyDescent="0.25">
      <c r="A9898">
        <v>989.5</v>
      </c>
      <c r="B9898">
        <v>1.758164004422725E-3</v>
      </c>
    </row>
    <row r="9899" spans="1:2" x14ac:dyDescent="0.25">
      <c r="A9899">
        <v>989.6</v>
      </c>
      <c r="B9899">
        <v>1.5601447597145589E-3</v>
      </c>
    </row>
    <row r="9900" spans="1:2" x14ac:dyDescent="0.25">
      <c r="A9900">
        <v>989.7</v>
      </c>
      <c r="B9900">
        <v>1.3621255150063931E-3</v>
      </c>
    </row>
    <row r="9901" spans="1:2" x14ac:dyDescent="0.25">
      <c r="A9901">
        <v>989.80000000000007</v>
      </c>
      <c r="B9901">
        <v>1.164106270298227E-3</v>
      </c>
    </row>
    <row r="9902" spans="1:2" x14ac:dyDescent="0.25">
      <c r="A9902">
        <v>989.90000000000009</v>
      </c>
      <c r="B9902">
        <v>9.6608702559006091E-4</v>
      </c>
    </row>
    <row r="9903" spans="1:2" x14ac:dyDescent="0.25">
      <c r="A9903">
        <v>990</v>
      </c>
      <c r="B9903">
        <v>7.6806778088212013E-4</v>
      </c>
    </row>
    <row r="9904" spans="1:2" x14ac:dyDescent="0.25">
      <c r="A9904">
        <v>990.1</v>
      </c>
      <c r="B9904">
        <v>6.9126100279389064E-4</v>
      </c>
    </row>
    <row r="9905" spans="1:2" x14ac:dyDescent="0.25">
      <c r="A9905">
        <v>990.2</v>
      </c>
      <c r="B9905">
        <v>6.1445422470566115E-4</v>
      </c>
    </row>
    <row r="9906" spans="1:2" x14ac:dyDescent="0.25">
      <c r="A9906">
        <v>990.30000000000007</v>
      </c>
      <c r="B9906">
        <v>5.3764744661743166E-4</v>
      </c>
    </row>
    <row r="9907" spans="1:2" x14ac:dyDescent="0.25">
      <c r="A9907">
        <v>990.40000000000009</v>
      </c>
      <c r="B9907">
        <v>4.6084066852920222E-4</v>
      </c>
    </row>
    <row r="9908" spans="1:2" x14ac:dyDescent="0.25">
      <c r="A9908">
        <v>990.5</v>
      </c>
      <c r="B9908">
        <v>3.8403389044106012E-4</v>
      </c>
    </row>
    <row r="9909" spans="1:2" x14ac:dyDescent="0.25">
      <c r="A9909">
        <v>990.6</v>
      </c>
      <c r="B9909">
        <v>3.0722711235283058E-4</v>
      </c>
    </row>
    <row r="9910" spans="1:2" x14ac:dyDescent="0.25">
      <c r="A9910">
        <v>990.7</v>
      </c>
      <c r="B9910">
        <v>2.3042033426460111E-4</v>
      </c>
    </row>
    <row r="9911" spans="1:2" x14ac:dyDescent="0.25">
      <c r="A9911">
        <v>990.80000000000007</v>
      </c>
      <c r="B9911">
        <v>1.5361355617637159E-4</v>
      </c>
    </row>
    <row r="9912" spans="1:2" x14ac:dyDescent="0.25">
      <c r="A9912">
        <v>990.90000000000009</v>
      </c>
      <c r="B9912">
        <v>7.6806778088142104E-5</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1.7525361822941971E-2</v>
      </c>
    </row>
    <row r="10265" spans="1:2" x14ac:dyDescent="0.25">
      <c r="A10265">
        <v>1026.2</v>
      </c>
      <c r="B10265">
        <v>3.5050723645844092E-2</v>
      </c>
    </row>
    <row r="10266" spans="1:2" x14ac:dyDescent="0.25">
      <c r="A10266">
        <v>1026.3</v>
      </c>
      <c r="B10266">
        <v>5.257608546874621E-2</v>
      </c>
    </row>
    <row r="10267" spans="1:2" x14ac:dyDescent="0.25">
      <c r="A10267">
        <v>1026.4000000000001</v>
      </c>
      <c r="B10267">
        <v>7.0101447291688171E-2</v>
      </c>
    </row>
    <row r="10268" spans="1:2" x14ac:dyDescent="0.25">
      <c r="A10268">
        <v>1026.5</v>
      </c>
      <c r="B10268">
        <v>8.7626809114590296E-2</v>
      </c>
    </row>
    <row r="10269" spans="1:2" x14ac:dyDescent="0.25">
      <c r="A10269">
        <v>1026.5999999999999</v>
      </c>
      <c r="B10269">
        <v>0.1051521709375323</v>
      </c>
    </row>
    <row r="10270" spans="1:2" x14ac:dyDescent="0.25">
      <c r="A10270">
        <v>1026.7</v>
      </c>
      <c r="B10270">
        <v>0.1226775327604344</v>
      </c>
    </row>
    <row r="10271" spans="1:2" x14ac:dyDescent="0.25">
      <c r="A10271">
        <v>1026.8</v>
      </c>
      <c r="B10271">
        <v>0.14020289458333651</v>
      </c>
    </row>
    <row r="10272" spans="1:2" x14ac:dyDescent="0.25">
      <c r="A10272">
        <v>1026.9000000000001</v>
      </c>
      <c r="B10272">
        <v>0.15772825640627849</v>
      </c>
    </row>
    <row r="10273" spans="1:2" x14ac:dyDescent="0.25">
      <c r="A10273">
        <v>1027</v>
      </c>
      <c r="B10273">
        <v>0.17525361822918059</v>
      </c>
    </row>
    <row r="10274" spans="1:2" x14ac:dyDescent="0.25">
      <c r="A10274">
        <v>1027.0999999999999</v>
      </c>
      <c r="B10274">
        <v>0.2768334428688034</v>
      </c>
    </row>
    <row r="10275" spans="1:2" x14ac:dyDescent="0.25">
      <c r="A10275">
        <v>1027.2</v>
      </c>
      <c r="B10275">
        <v>0.37841326750819532</v>
      </c>
    </row>
    <row r="10276" spans="1:2" x14ac:dyDescent="0.25">
      <c r="A10276">
        <v>1027.3</v>
      </c>
      <c r="B10276">
        <v>0.47999309214758712</v>
      </c>
    </row>
    <row r="10277" spans="1:2" x14ac:dyDescent="0.25">
      <c r="A10277">
        <v>1027.4000000000001</v>
      </c>
      <c r="B10277">
        <v>0.5815729167872099</v>
      </c>
    </row>
    <row r="10278" spans="1:2" x14ac:dyDescent="0.25">
      <c r="A10278">
        <v>1027.5</v>
      </c>
      <c r="B10278">
        <v>0.68315274142660176</v>
      </c>
    </row>
    <row r="10279" spans="1:2" x14ac:dyDescent="0.25">
      <c r="A10279">
        <v>1027.5999999999999</v>
      </c>
      <c r="B10279">
        <v>0.78473256606622455</v>
      </c>
    </row>
    <row r="10280" spans="1:2" x14ac:dyDescent="0.25">
      <c r="A10280">
        <v>1027.7</v>
      </c>
      <c r="B10280">
        <v>0.8863123907056164</v>
      </c>
    </row>
    <row r="10281" spans="1:2" x14ac:dyDescent="0.25">
      <c r="A10281">
        <v>1027.8</v>
      </c>
      <c r="B10281">
        <v>0.98789221534500826</v>
      </c>
    </row>
    <row r="10282" spans="1:2" x14ac:dyDescent="0.25">
      <c r="A10282">
        <v>1027.9000000000001</v>
      </c>
      <c r="B10282">
        <v>1.0894720399846309</v>
      </c>
    </row>
    <row r="10283" spans="1:2" x14ac:dyDescent="0.25">
      <c r="A10283">
        <v>1028</v>
      </c>
      <c r="B10283">
        <v>1.1910518646240229</v>
      </c>
    </row>
    <row r="10284" spans="1:2" x14ac:dyDescent="0.25">
      <c r="A10284">
        <v>1028.0999999999999</v>
      </c>
      <c r="B10284">
        <v>1.370453597307449</v>
      </c>
    </row>
    <row r="10285" spans="1:2" x14ac:dyDescent="0.25">
      <c r="A10285">
        <v>1028.2</v>
      </c>
      <c r="B10285">
        <v>1.549855329990468</v>
      </c>
    </row>
    <row r="10286" spans="1:2" x14ac:dyDescent="0.25">
      <c r="A10286">
        <v>1028.3</v>
      </c>
      <c r="B10286">
        <v>1.7292570626734871</v>
      </c>
    </row>
    <row r="10287" spans="1:2" x14ac:dyDescent="0.25">
      <c r="A10287">
        <v>1028.4000000000001</v>
      </c>
      <c r="B10287">
        <v>1.908658795356913</v>
      </c>
    </row>
    <row r="10288" spans="1:2" x14ac:dyDescent="0.25">
      <c r="A10288">
        <v>1028.5</v>
      </c>
      <c r="B10288">
        <v>2.0880605280399318</v>
      </c>
    </row>
    <row r="10289" spans="1:2" x14ac:dyDescent="0.25">
      <c r="A10289">
        <v>1028.5999999999999</v>
      </c>
      <c r="B10289">
        <v>2.267462260723359</v>
      </c>
    </row>
    <row r="10290" spans="1:2" x14ac:dyDescent="0.25">
      <c r="A10290">
        <v>1028.7</v>
      </c>
      <c r="B10290">
        <v>2.4468639934063772</v>
      </c>
    </row>
    <row r="10291" spans="1:2" x14ac:dyDescent="0.25">
      <c r="A10291">
        <v>1028.8</v>
      </c>
      <c r="B10291">
        <v>2.6262657260893958</v>
      </c>
    </row>
    <row r="10292" spans="1:2" x14ac:dyDescent="0.25">
      <c r="A10292">
        <v>1028.9000000000001</v>
      </c>
      <c r="B10292">
        <v>2.805667458772823</v>
      </c>
    </row>
    <row r="10293" spans="1:2" x14ac:dyDescent="0.25">
      <c r="A10293">
        <v>1029</v>
      </c>
      <c r="B10293">
        <v>2.9850691914558412</v>
      </c>
    </row>
    <row r="10294" spans="1:2" x14ac:dyDescent="0.25">
      <c r="A10294">
        <v>1029.0999999999999</v>
      </c>
      <c r="B10294">
        <v>3.5949282133587581</v>
      </c>
    </row>
    <row r="10295" spans="1:2" x14ac:dyDescent="0.25">
      <c r="A10295">
        <v>1029.2</v>
      </c>
      <c r="B10295">
        <v>4.2047872352602873</v>
      </c>
    </row>
    <row r="10296" spans="1:2" x14ac:dyDescent="0.25">
      <c r="A10296">
        <v>1029.3</v>
      </c>
      <c r="B10296">
        <v>4.8146462571618169</v>
      </c>
    </row>
    <row r="10297" spans="1:2" x14ac:dyDescent="0.25">
      <c r="A10297">
        <v>1029.4000000000001</v>
      </c>
      <c r="B10297">
        <v>5.4245052790647339</v>
      </c>
    </row>
    <row r="10298" spans="1:2" x14ac:dyDescent="0.25">
      <c r="A10298">
        <v>1029.5</v>
      </c>
      <c r="B10298">
        <v>6.0343643009662644</v>
      </c>
    </row>
    <row r="10299" spans="1:2" x14ac:dyDescent="0.25">
      <c r="A10299">
        <v>1029.5999999999999</v>
      </c>
      <c r="B10299">
        <v>6.6442233228691796</v>
      </c>
    </row>
    <row r="10300" spans="1:2" x14ac:dyDescent="0.25">
      <c r="A10300">
        <v>1029.7</v>
      </c>
      <c r="B10300">
        <v>7.2540823447707083</v>
      </c>
    </row>
    <row r="10301" spans="1:2" x14ac:dyDescent="0.25">
      <c r="A10301">
        <v>1029.8</v>
      </c>
      <c r="B10301">
        <v>7.8639413666722398</v>
      </c>
    </row>
    <row r="10302" spans="1:2" x14ac:dyDescent="0.25">
      <c r="A10302">
        <v>1029.9000000000001</v>
      </c>
      <c r="B10302">
        <v>8.4738003885751549</v>
      </c>
    </row>
    <row r="10303" spans="1:2" x14ac:dyDescent="0.25">
      <c r="A10303">
        <v>1030</v>
      </c>
      <c r="B10303">
        <v>9.0836594104766846</v>
      </c>
    </row>
    <row r="10304" spans="1:2" x14ac:dyDescent="0.25">
      <c r="A10304">
        <v>1030.0999999999999</v>
      </c>
      <c r="B10304">
        <v>9.6991025018700423</v>
      </c>
    </row>
    <row r="10305" spans="1:2" x14ac:dyDescent="0.25">
      <c r="A10305">
        <v>1030.2</v>
      </c>
      <c r="B10305">
        <v>10.314545593262</v>
      </c>
    </row>
    <row r="10306" spans="1:2" x14ac:dyDescent="0.25">
      <c r="A10306">
        <v>1030.3</v>
      </c>
      <c r="B10306">
        <v>10.92998868465396</v>
      </c>
    </row>
    <row r="10307" spans="1:2" x14ac:dyDescent="0.25">
      <c r="A10307">
        <v>1030.4000000000001</v>
      </c>
      <c r="B10307">
        <v>11.545431776047311</v>
      </c>
    </row>
    <row r="10308" spans="1:2" x14ac:dyDescent="0.25">
      <c r="A10308">
        <v>1030.5</v>
      </c>
      <c r="B10308">
        <v>12.16087486743927</v>
      </c>
    </row>
    <row r="10309" spans="1:2" x14ac:dyDescent="0.25">
      <c r="A10309">
        <v>1030.5999999999999</v>
      </c>
      <c r="B10309">
        <v>12.77631795883263</v>
      </c>
    </row>
    <row r="10310" spans="1:2" x14ac:dyDescent="0.25">
      <c r="A10310">
        <v>1030.7</v>
      </c>
      <c r="B10310">
        <v>13.39176105022459</v>
      </c>
    </row>
    <row r="10311" spans="1:2" x14ac:dyDescent="0.25">
      <c r="A10311">
        <v>1030.8</v>
      </c>
      <c r="B10311">
        <v>14.00720414161654</v>
      </c>
    </row>
    <row r="10312" spans="1:2" x14ac:dyDescent="0.25">
      <c r="A10312">
        <v>1030.9000000000001</v>
      </c>
      <c r="B10312">
        <v>14.6226472330099</v>
      </c>
    </row>
    <row r="10313" spans="1:2" x14ac:dyDescent="0.25">
      <c r="A10313">
        <v>1031</v>
      </c>
      <c r="B10313">
        <v>15.23809032440186</v>
      </c>
    </row>
    <row r="10314" spans="1:2" x14ac:dyDescent="0.25">
      <c r="A10314">
        <v>1031.0999999999999</v>
      </c>
      <c r="B10314">
        <v>15.715748119354901</v>
      </c>
    </row>
    <row r="10315" spans="1:2" x14ac:dyDescent="0.25">
      <c r="A10315">
        <v>1031.2</v>
      </c>
      <c r="B10315">
        <v>16.193405914306862</v>
      </c>
    </row>
    <row r="10316" spans="1:2" x14ac:dyDescent="0.25">
      <c r="A10316">
        <v>1031.3</v>
      </c>
      <c r="B10316">
        <v>16.671063709258821</v>
      </c>
    </row>
    <row r="10317" spans="1:2" x14ac:dyDescent="0.25">
      <c r="A10317">
        <v>1031.4000000000001</v>
      </c>
      <c r="B10317">
        <v>17.14872150421186</v>
      </c>
    </row>
    <row r="10318" spans="1:2" x14ac:dyDescent="0.25">
      <c r="A10318">
        <v>1031.5</v>
      </c>
      <c r="B10318">
        <v>17.626379299163819</v>
      </c>
    </row>
    <row r="10319" spans="1:2" x14ac:dyDescent="0.25">
      <c r="A10319">
        <v>1031.5999999999999</v>
      </c>
      <c r="B10319">
        <v>18.104037094116858</v>
      </c>
    </row>
    <row r="10320" spans="1:2" x14ac:dyDescent="0.25">
      <c r="A10320">
        <v>1031.7</v>
      </c>
      <c r="B10320">
        <v>18.581694889068821</v>
      </c>
    </row>
    <row r="10321" spans="1:2" x14ac:dyDescent="0.25">
      <c r="A10321">
        <v>1031.8</v>
      </c>
      <c r="B10321">
        <v>19.05935268402078</v>
      </c>
    </row>
    <row r="10322" spans="1:2" x14ac:dyDescent="0.25">
      <c r="A10322">
        <v>1031.9000000000001</v>
      </c>
      <c r="B10322">
        <v>19.537010478973819</v>
      </c>
    </row>
    <row r="10323" spans="1:2" x14ac:dyDescent="0.25">
      <c r="A10323">
        <v>1032</v>
      </c>
      <c r="B10323">
        <v>20.014668273925778</v>
      </c>
    </row>
    <row r="10324" spans="1:2" x14ac:dyDescent="0.25">
      <c r="A10324">
        <v>1032.0999999999999</v>
      </c>
      <c r="B10324">
        <v>20.33328304290815</v>
      </c>
    </row>
    <row r="10325" spans="1:2" x14ac:dyDescent="0.25">
      <c r="A10325">
        <v>1032.2</v>
      </c>
      <c r="B10325">
        <v>20.651897811889789</v>
      </c>
    </row>
    <row r="10326" spans="1:2" x14ac:dyDescent="0.25">
      <c r="A10326">
        <v>1032.3</v>
      </c>
      <c r="B10326">
        <v>20.970512580871439</v>
      </c>
    </row>
    <row r="10327" spans="1:2" x14ac:dyDescent="0.25">
      <c r="A10327">
        <v>1032.4000000000001</v>
      </c>
      <c r="B10327">
        <v>21.289127349853811</v>
      </c>
    </row>
    <row r="10328" spans="1:2" x14ac:dyDescent="0.25">
      <c r="A10328">
        <v>1032.5</v>
      </c>
      <c r="B10328">
        <v>21.60774211883545</v>
      </c>
    </row>
    <row r="10329" spans="1:2" x14ac:dyDescent="0.25">
      <c r="A10329">
        <v>1032.5999999999999</v>
      </c>
      <c r="B10329">
        <v>21.926356887817821</v>
      </c>
    </row>
    <row r="10330" spans="1:2" x14ac:dyDescent="0.25">
      <c r="A10330">
        <v>1032.7</v>
      </c>
      <c r="B10330">
        <v>22.244971656799461</v>
      </c>
    </row>
    <row r="10331" spans="1:2" x14ac:dyDescent="0.25">
      <c r="A10331">
        <v>1032.8</v>
      </c>
      <c r="B10331">
        <v>22.563586425781111</v>
      </c>
    </row>
    <row r="10332" spans="1:2" x14ac:dyDescent="0.25">
      <c r="A10332">
        <v>1032.9000000000001</v>
      </c>
      <c r="B10332">
        <v>22.882201194763478</v>
      </c>
    </row>
    <row r="10333" spans="1:2" x14ac:dyDescent="0.25">
      <c r="A10333">
        <v>1033</v>
      </c>
      <c r="B10333">
        <v>23.200815963745121</v>
      </c>
    </row>
    <row r="10334" spans="1:2" x14ac:dyDescent="0.25">
      <c r="A10334">
        <v>1033.0999999999999</v>
      </c>
      <c r="B10334">
        <v>23.577371578217068</v>
      </c>
    </row>
    <row r="10335" spans="1:2" x14ac:dyDescent="0.25">
      <c r="A10335">
        <v>1033.2</v>
      </c>
      <c r="B10335">
        <v>23.953927192688159</v>
      </c>
    </row>
    <row r="10336" spans="1:2" x14ac:dyDescent="0.25">
      <c r="A10336">
        <v>1033.3</v>
      </c>
      <c r="B10336">
        <v>24.33048280715926</v>
      </c>
    </row>
    <row r="10337" spans="1:2" x14ac:dyDescent="0.25">
      <c r="A10337">
        <v>1033.4000000000001</v>
      </c>
      <c r="B10337">
        <v>24.7070384216312</v>
      </c>
    </row>
    <row r="10338" spans="1:2" x14ac:dyDescent="0.25">
      <c r="A10338">
        <v>1033.5</v>
      </c>
      <c r="B10338">
        <v>25.083594036102301</v>
      </c>
    </row>
    <row r="10339" spans="1:2" x14ac:dyDescent="0.25">
      <c r="A10339">
        <v>1033.5999999999999</v>
      </c>
      <c r="B10339">
        <v>25.460149650574241</v>
      </c>
    </row>
    <row r="10340" spans="1:2" x14ac:dyDescent="0.25">
      <c r="A10340">
        <v>1033.7</v>
      </c>
      <c r="B10340">
        <v>25.836705265045339</v>
      </c>
    </row>
    <row r="10341" spans="1:2" x14ac:dyDescent="0.25">
      <c r="A10341">
        <v>1033.8</v>
      </c>
      <c r="B10341">
        <v>26.213260879516429</v>
      </c>
    </row>
    <row r="10342" spans="1:2" x14ac:dyDescent="0.25">
      <c r="A10342">
        <v>1033.9000000000001</v>
      </c>
      <c r="B10342">
        <v>26.58981649398838</v>
      </c>
    </row>
    <row r="10343" spans="1:2" x14ac:dyDescent="0.25">
      <c r="A10343">
        <v>1034</v>
      </c>
      <c r="B10343">
        <v>26.966372108459471</v>
      </c>
    </row>
    <row r="10344" spans="1:2" x14ac:dyDescent="0.25">
      <c r="A10344">
        <v>1034.0999999999999</v>
      </c>
      <c r="B10344">
        <v>27.414879875183711</v>
      </c>
    </row>
    <row r="10345" spans="1:2" x14ac:dyDescent="0.25">
      <c r="A10345">
        <v>1034.2</v>
      </c>
      <c r="B10345">
        <v>27.86338764190694</v>
      </c>
    </row>
    <row r="10346" spans="1:2" x14ac:dyDescent="0.25">
      <c r="A10346">
        <v>1034.3</v>
      </c>
      <c r="B10346">
        <v>28.311895408630161</v>
      </c>
    </row>
    <row r="10347" spans="1:2" x14ac:dyDescent="0.25">
      <c r="A10347">
        <v>1034.4000000000001</v>
      </c>
      <c r="B10347">
        <v>28.760403175354408</v>
      </c>
    </row>
    <row r="10348" spans="1:2" x14ac:dyDescent="0.25">
      <c r="A10348">
        <v>1034.5</v>
      </c>
      <c r="B10348">
        <v>29.20891094207764</v>
      </c>
    </row>
    <row r="10349" spans="1:2" x14ac:dyDescent="0.25">
      <c r="A10349">
        <v>1034.5999999999999</v>
      </c>
      <c r="B10349">
        <v>29.657418708801881</v>
      </c>
    </row>
    <row r="10350" spans="1:2" x14ac:dyDescent="0.25">
      <c r="A10350">
        <v>1034.7</v>
      </c>
      <c r="B10350">
        <v>30.105926475525109</v>
      </c>
    </row>
    <row r="10351" spans="1:2" x14ac:dyDescent="0.25">
      <c r="A10351">
        <v>1034.8</v>
      </c>
      <c r="B10351">
        <v>30.55443424224833</v>
      </c>
    </row>
    <row r="10352" spans="1:2" x14ac:dyDescent="0.25">
      <c r="A10352">
        <v>1034.9000000000001</v>
      </c>
      <c r="B10352">
        <v>31.002942008972571</v>
      </c>
    </row>
    <row r="10353" spans="1:2" x14ac:dyDescent="0.25">
      <c r="A10353">
        <v>1035</v>
      </c>
      <c r="B10353">
        <v>31.451449775695799</v>
      </c>
    </row>
    <row r="10354" spans="1:2" x14ac:dyDescent="0.25">
      <c r="A10354">
        <v>1035.0999999999999</v>
      </c>
      <c r="B10354">
        <v>31.62181612014794</v>
      </c>
    </row>
    <row r="10355" spans="1:2" x14ac:dyDescent="0.25">
      <c r="A10355">
        <v>1035.2</v>
      </c>
      <c r="B10355">
        <v>31.79218246459968</v>
      </c>
    </row>
    <row r="10356" spans="1:2" x14ac:dyDescent="0.25">
      <c r="A10356">
        <v>1035.3</v>
      </c>
      <c r="B10356">
        <v>31.96254880905143</v>
      </c>
    </row>
    <row r="10357" spans="1:2" x14ac:dyDescent="0.25">
      <c r="A10357">
        <v>1035.4000000000001</v>
      </c>
      <c r="B10357">
        <v>32.132915153503568</v>
      </c>
    </row>
    <row r="10358" spans="1:2" x14ac:dyDescent="0.25">
      <c r="A10358">
        <v>1035.5</v>
      </c>
      <c r="B10358">
        <v>32.303281497955318</v>
      </c>
    </row>
    <row r="10359" spans="1:2" x14ac:dyDescent="0.25">
      <c r="A10359">
        <v>1035.5999999999999</v>
      </c>
      <c r="B10359">
        <v>32.473647842407452</v>
      </c>
    </row>
    <row r="10360" spans="1:2" x14ac:dyDescent="0.25">
      <c r="A10360">
        <v>1035.7</v>
      </c>
      <c r="B10360">
        <v>32.644014186859202</v>
      </c>
    </row>
    <row r="10361" spans="1:2" x14ac:dyDescent="0.25">
      <c r="A10361">
        <v>1035.8</v>
      </c>
      <c r="B10361">
        <v>32.814380531310952</v>
      </c>
    </row>
    <row r="10362" spans="1:2" x14ac:dyDescent="0.25">
      <c r="A10362">
        <v>1035.9000000000001</v>
      </c>
      <c r="B10362">
        <v>32.984746875763093</v>
      </c>
    </row>
    <row r="10363" spans="1:2" x14ac:dyDescent="0.25">
      <c r="A10363">
        <v>1036</v>
      </c>
      <c r="B10363">
        <v>33.155113220214837</v>
      </c>
    </row>
    <row r="10364" spans="1:2" x14ac:dyDescent="0.25">
      <c r="A10364">
        <v>1036.0999999999999</v>
      </c>
      <c r="B10364">
        <v>33.36567455291776</v>
      </c>
    </row>
    <row r="10365" spans="1:2" x14ac:dyDescent="0.25">
      <c r="A10365">
        <v>1036.2</v>
      </c>
      <c r="B10365">
        <v>33.576235885620207</v>
      </c>
    </row>
    <row r="10366" spans="1:2" x14ac:dyDescent="0.25">
      <c r="A10366">
        <v>1036.3</v>
      </c>
      <c r="B10366">
        <v>33.786797218322647</v>
      </c>
    </row>
    <row r="10367" spans="1:2" x14ac:dyDescent="0.25">
      <c r="A10367">
        <v>1036.4000000000001</v>
      </c>
      <c r="B10367">
        <v>33.997358551025577</v>
      </c>
    </row>
    <row r="10368" spans="1:2" x14ac:dyDescent="0.25">
      <c r="A10368">
        <v>1036.5</v>
      </c>
      <c r="B10368">
        <v>34.207919883728017</v>
      </c>
    </row>
    <row r="10369" spans="1:2" x14ac:dyDescent="0.25">
      <c r="A10369">
        <v>1036.5999999999999</v>
      </c>
      <c r="B10369">
        <v>34.418481216430948</v>
      </c>
    </row>
    <row r="10370" spans="1:2" x14ac:dyDescent="0.25">
      <c r="A10370">
        <v>1036.7</v>
      </c>
      <c r="B10370">
        <v>34.629042549133388</v>
      </c>
    </row>
    <row r="10371" spans="1:2" x14ac:dyDescent="0.25">
      <c r="A10371">
        <v>1036.8</v>
      </c>
      <c r="B10371">
        <v>34.839603881835842</v>
      </c>
    </row>
    <row r="10372" spans="1:2" x14ac:dyDescent="0.25">
      <c r="A10372">
        <v>1036.9000000000001</v>
      </c>
      <c r="B10372">
        <v>35.050165214538772</v>
      </c>
    </row>
    <row r="10373" spans="1:2" x14ac:dyDescent="0.25">
      <c r="A10373">
        <v>1037</v>
      </c>
      <c r="B10373">
        <v>35.260726547241212</v>
      </c>
    </row>
    <row r="10374" spans="1:2" x14ac:dyDescent="0.25">
      <c r="A10374">
        <v>1037.0999999999999</v>
      </c>
      <c r="B10374">
        <v>35.55098247528116</v>
      </c>
    </row>
    <row r="10375" spans="1:2" x14ac:dyDescent="0.25">
      <c r="A10375">
        <v>1037.2</v>
      </c>
      <c r="B10375">
        <v>35.841238403320453</v>
      </c>
    </row>
    <row r="10376" spans="1:2" x14ac:dyDescent="0.25">
      <c r="A10376">
        <v>1037.3</v>
      </c>
      <c r="B10376">
        <v>36.131494331359733</v>
      </c>
    </row>
    <row r="10377" spans="1:2" x14ac:dyDescent="0.25">
      <c r="A10377">
        <v>1037.4000000000001</v>
      </c>
      <c r="B10377">
        <v>36.42175025939968</v>
      </c>
    </row>
    <row r="10378" spans="1:2" x14ac:dyDescent="0.25">
      <c r="A10378">
        <v>1037.5</v>
      </c>
      <c r="B10378">
        <v>36.712006187438973</v>
      </c>
    </row>
    <row r="10379" spans="1:2" x14ac:dyDescent="0.25">
      <c r="A10379">
        <v>1037.5999999999999</v>
      </c>
      <c r="B10379">
        <v>37.002262115478914</v>
      </c>
    </row>
    <row r="10380" spans="1:2" x14ac:dyDescent="0.25">
      <c r="A10380">
        <v>1037.7</v>
      </c>
      <c r="B10380">
        <v>37.2925180435182</v>
      </c>
    </row>
    <row r="10381" spans="1:2" x14ac:dyDescent="0.25">
      <c r="A10381">
        <v>1037.8</v>
      </c>
      <c r="B10381">
        <v>37.582773971557486</v>
      </c>
    </row>
    <row r="10382" spans="1:2" x14ac:dyDescent="0.25">
      <c r="A10382">
        <v>1037.9000000000001</v>
      </c>
      <c r="B10382">
        <v>37.873029899597427</v>
      </c>
    </row>
    <row r="10383" spans="1:2" x14ac:dyDescent="0.25">
      <c r="A10383">
        <v>1038</v>
      </c>
      <c r="B10383">
        <v>38.16328582763672</v>
      </c>
    </row>
    <row r="10384" spans="1:2" x14ac:dyDescent="0.25">
      <c r="A10384">
        <v>1038.0999999999999</v>
      </c>
      <c r="B10384">
        <v>38.474683265686458</v>
      </c>
    </row>
    <row r="10385" spans="1:2" x14ac:dyDescent="0.25">
      <c r="A10385">
        <v>1038.2</v>
      </c>
      <c r="B10385">
        <v>38.786080703735493</v>
      </c>
    </row>
    <row r="10386" spans="1:2" x14ac:dyDescent="0.25">
      <c r="A10386">
        <v>1038.3</v>
      </c>
      <c r="B10386">
        <v>39.097478141784528</v>
      </c>
    </row>
    <row r="10387" spans="1:2" x14ac:dyDescent="0.25">
      <c r="A10387">
        <v>1038.4000000000001</v>
      </c>
      <c r="B10387">
        <v>39.408875579834273</v>
      </c>
    </row>
    <row r="10388" spans="1:2" x14ac:dyDescent="0.25">
      <c r="A10388">
        <v>1038.5</v>
      </c>
      <c r="B10388">
        <v>39.720273017883301</v>
      </c>
    </row>
    <row r="10389" spans="1:2" x14ac:dyDescent="0.25">
      <c r="A10389">
        <v>1038.5999999999999</v>
      </c>
      <c r="B10389">
        <v>40.031670455933039</v>
      </c>
    </row>
    <row r="10390" spans="1:2" x14ac:dyDescent="0.25">
      <c r="A10390">
        <v>1038.7</v>
      </c>
      <c r="B10390">
        <v>40.343067893982067</v>
      </c>
    </row>
    <row r="10391" spans="1:2" x14ac:dyDescent="0.25">
      <c r="A10391">
        <v>1038.8</v>
      </c>
      <c r="B10391">
        <v>40.654465332031108</v>
      </c>
    </row>
    <row r="10392" spans="1:2" x14ac:dyDescent="0.25">
      <c r="A10392">
        <v>1038.9000000000001</v>
      </c>
      <c r="B10392">
        <v>40.965862770080847</v>
      </c>
    </row>
    <row r="10393" spans="1:2" x14ac:dyDescent="0.25">
      <c r="A10393">
        <v>1039</v>
      </c>
      <c r="B10393">
        <v>41.277260208129881</v>
      </c>
    </row>
    <row r="10394" spans="1:2" x14ac:dyDescent="0.25">
      <c r="A10394">
        <v>1039.0999999999999</v>
      </c>
      <c r="B10394">
        <v>41.479912414551059</v>
      </c>
    </row>
    <row r="10395" spans="1:2" x14ac:dyDescent="0.25">
      <c r="A10395">
        <v>1039.2</v>
      </c>
      <c r="B10395">
        <v>41.682564620971768</v>
      </c>
    </row>
    <row r="10396" spans="1:2" x14ac:dyDescent="0.25">
      <c r="A10396">
        <v>1039.3</v>
      </c>
      <c r="B10396">
        <v>41.885216827392483</v>
      </c>
    </row>
    <row r="10397" spans="1:2" x14ac:dyDescent="0.25">
      <c r="A10397">
        <v>1039.4000000000001</v>
      </c>
      <c r="B10397">
        <v>42.087869033813647</v>
      </c>
    </row>
    <row r="10398" spans="1:2" x14ac:dyDescent="0.25">
      <c r="A10398">
        <v>1039.5</v>
      </c>
      <c r="B10398">
        <v>42.290521240234369</v>
      </c>
    </row>
    <row r="10399" spans="1:2" x14ac:dyDescent="0.25">
      <c r="A10399">
        <v>1039.5999999999999</v>
      </c>
      <c r="B10399">
        <v>42.493173446655547</v>
      </c>
    </row>
    <row r="10400" spans="1:2" x14ac:dyDescent="0.25">
      <c r="A10400">
        <v>1039.7</v>
      </c>
      <c r="B10400">
        <v>42.695825653076263</v>
      </c>
    </row>
    <row r="10401" spans="1:2" x14ac:dyDescent="0.25">
      <c r="A10401">
        <v>1039.8</v>
      </c>
      <c r="B10401">
        <v>42.898477859496971</v>
      </c>
    </row>
    <row r="10402" spans="1:2" x14ac:dyDescent="0.25">
      <c r="A10402">
        <v>1039.9000000000001</v>
      </c>
      <c r="B10402">
        <v>43.101130065918142</v>
      </c>
    </row>
    <row r="10403" spans="1:2" x14ac:dyDescent="0.25">
      <c r="A10403">
        <v>1040</v>
      </c>
      <c r="B10403">
        <v>43.303782272338857</v>
      </c>
    </row>
    <row r="10404" spans="1:2" x14ac:dyDescent="0.25">
      <c r="A10404">
        <v>1040.0999999999999</v>
      </c>
      <c r="B10404">
        <v>43.441983451843441</v>
      </c>
    </row>
    <row r="10405" spans="1:2" x14ac:dyDescent="0.25">
      <c r="A10405">
        <v>1040.2</v>
      </c>
      <c r="B10405">
        <v>43.580184631347713</v>
      </c>
    </row>
    <row r="10406" spans="1:2" x14ac:dyDescent="0.25">
      <c r="A10406">
        <v>1040.3</v>
      </c>
      <c r="B10406">
        <v>43.718385810851977</v>
      </c>
    </row>
    <row r="10407" spans="1:2" x14ac:dyDescent="0.25">
      <c r="A10407">
        <v>1040.4000000000001</v>
      </c>
      <c r="B10407">
        <v>43.856586990356568</v>
      </c>
    </row>
    <row r="10408" spans="1:2" x14ac:dyDescent="0.25">
      <c r="A10408">
        <v>1040.5</v>
      </c>
      <c r="B10408">
        <v>43.99478816986084</v>
      </c>
    </row>
    <row r="10409" spans="1:2" x14ac:dyDescent="0.25">
      <c r="A10409">
        <v>1040.5999999999999</v>
      </c>
      <c r="B10409">
        <v>44.132989349365417</v>
      </c>
    </row>
    <row r="10410" spans="1:2" x14ac:dyDescent="0.25">
      <c r="A10410">
        <v>1040.7</v>
      </c>
      <c r="B10410">
        <v>44.271190528869703</v>
      </c>
    </row>
    <row r="10411" spans="1:2" x14ac:dyDescent="0.25">
      <c r="A10411">
        <v>1040.8</v>
      </c>
      <c r="B10411">
        <v>44.409391708373967</v>
      </c>
    </row>
    <row r="10412" spans="1:2" x14ac:dyDescent="0.25">
      <c r="A10412">
        <v>1040.9000000000001</v>
      </c>
      <c r="B10412">
        <v>44.547592887878551</v>
      </c>
    </row>
    <row r="10413" spans="1:2" x14ac:dyDescent="0.25">
      <c r="A10413">
        <v>1041</v>
      </c>
      <c r="B10413">
        <v>44.685794067382822</v>
      </c>
    </row>
    <row r="10414" spans="1:2" x14ac:dyDescent="0.25">
      <c r="A10414">
        <v>1041.0999999999999</v>
      </c>
      <c r="B10414">
        <v>44.890890197754203</v>
      </c>
    </row>
    <row r="10415" spans="1:2" x14ac:dyDescent="0.25">
      <c r="A10415">
        <v>1041.2</v>
      </c>
      <c r="B10415">
        <v>45.0959863281251</v>
      </c>
    </row>
    <row r="10416" spans="1:2" x14ac:dyDescent="0.25">
      <c r="A10416">
        <v>1041.3</v>
      </c>
      <c r="B10416">
        <v>45.301082458495998</v>
      </c>
    </row>
    <row r="10417" spans="1:2" x14ac:dyDescent="0.25">
      <c r="A10417">
        <v>1041.4000000000001</v>
      </c>
      <c r="B10417">
        <v>45.506178588867378</v>
      </c>
    </row>
    <row r="10418" spans="1:2" x14ac:dyDescent="0.25">
      <c r="A10418">
        <v>1041.5</v>
      </c>
      <c r="B10418">
        <v>45.71127471923829</v>
      </c>
    </row>
    <row r="10419" spans="1:2" x14ac:dyDescent="0.25">
      <c r="A10419">
        <v>1041.5999999999999</v>
      </c>
      <c r="B10419">
        <v>45.916370849609663</v>
      </c>
    </row>
    <row r="10420" spans="1:2" x14ac:dyDescent="0.25">
      <c r="A10420">
        <v>1041.7</v>
      </c>
      <c r="B10420">
        <v>46.121466979980568</v>
      </c>
    </row>
    <row r="10421" spans="1:2" x14ac:dyDescent="0.25">
      <c r="A10421">
        <v>1041.8</v>
      </c>
      <c r="B10421">
        <v>46.326563110351472</v>
      </c>
    </row>
    <row r="10422" spans="1:2" x14ac:dyDescent="0.25">
      <c r="A10422">
        <v>1041.9000000000001</v>
      </c>
      <c r="B10422">
        <v>46.531659240722853</v>
      </c>
    </row>
    <row r="10423" spans="1:2" x14ac:dyDescent="0.25">
      <c r="A10423">
        <v>1042</v>
      </c>
      <c r="B10423">
        <v>46.73675537109375</v>
      </c>
    </row>
    <row r="10424" spans="1:2" x14ac:dyDescent="0.25">
      <c r="A10424">
        <v>1042.0999999999999</v>
      </c>
      <c r="B10424">
        <v>46.997891044617063</v>
      </c>
    </row>
    <row r="10425" spans="1:2" x14ac:dyDescent="0.25">
      <c r="A10425">
        <v>1042.2</v>
      </c>
      <c r="B10425">
        <v>47.259026718139758</v>
      </c>
    </row>
    <row r="10426" spans="1:2" x14ac:dyDescent="0.25">
      <c r="A10426">
        <v>1042.3</v>
      </c>
      <c r="B10426">
        <v>47.520162391662481</v>
      </c>
    </row>
    <row r="10427" spans="1:2" x14ac:dyDescent="0.25">
      <c r="A10427">
        <v>1042.4000000000001</v>
      </c>
      <c r="B10427">
        <v>47.781298065185787</v>
      </c>
    </row>
    <row r="10428" spans="1:2" x14ac:dyDescent="0.25">
      <c r="A10428">
        <v>1042.5</v>
      </c>
      <c r="B10428">
        <v>48.042433738708503</v>
      </c>
    </row>
    <row r="10429" spans="1:2" x14ac:dyDescent="0.25">
      <c r="A10429">
        <v>1042.5999999999999</v>
      </c>
      <c r="B10429">
        <v>48.303569412231802</v>
      </c>
    </row>
    <row r="10430" spans="1:2" x14ac:dyDescent="0.25">
      <c r="A10430">
        <v>1042.7</v>
      </c>
      <c r="B10430">
        <v>48.564705085754511</v>
      </c>
    </row>
    <row r="10431" spans="1:2" x14ac:dyDescent="0.25">
      <c r="A10431">
        <v>1042.8</v>
      </c>
      <c r="B10431">
        <v>48.825840759277227</v>
      </c>
    </row>
    <row r="10432" spans="1:2" x14ac:dyDescent="0.25">
      <c r="A10432">
        <v>1042.9000000000001</v>
      </c>
      <c r="B10432">
        <v>49.086976432800533</v>
      </c>
    </row>
    <row r="10433" spans="1:2" x14ac:dyDescent="0.25">
      <c r="A10433">
        <v>1043</v>
      </c>
      <c r="B10433">
        <v>49.348112106323242</v>
      </c>
    </row>
    <row r="10434" spans="1:2" x14ac:dyDescent="0.25">
      <c r="A10434">
        <v>1043.0999999999999</v>
      </c>
      <c r="B10434">
        <v>49.590019454956384</v>
      </c>
    </row>
    <row r="10435" spans="1:2" x14ac:dyDescent="0.25">
      <c r="A10435">
        <v>1043.2</v>
      </c>
      <c r="B10435">
        <v>49.831926803588978</v>
      </c>
    </row>
    <row r="10436" spans="1:2" x14ac:dyDescent="0.25">
      <c r="A10436">
        <v>1043.3</v>
      </c>
      <c r="B10436">
        <v>50.073834152221572</v>
      </c>
    </row>
    <row r="10437" spans="1:2" x14ac:dyDescent="0.25">
      <c r="A10437">
        <v>1043.4000000000001</v>
      </c>
      <c r="B10437">
        <v>50.315741500854713</v>
      </c>
    </row>
    <row r="10438" spans="1:2" x14ac:dyDescent="0.25">
      <c r="A10438">
        <v>1043.5</v>
      </c>
      <c r="B10438">
        <v>50.557648849487308</v>
      </c>
    </row>
    <row r="10439" spans="1:2" x14ac:dyDescent="0.25">
      <c r="A10439">
        <v>1043.5999999999999</v>
      </c>
      <c r="B10439">
        <v>50.799556198120449</v>
      </c>
    </row>
    <row r="10440" spans="1:2" x14ac:dyDescent="0.25">
      <c r="A10440">
        <v>1043.7</v>
      </c>
      <c r="B10440">
        <v>51.041463546753043</v>
      </c>
    </row>
    <row r="10441" spans="1:2" x14ac:dyDescent="0.25">
      <c r="A10441">
        <v>1043.8</v>
      </c>
      <c r="B10441">
        <v>51.283370895385637</v>
      </c>
    </row>
    <row r="10442" spans="1:2" x14ac:dyDescent="0.25">
      <c r="A10442">
        <v>1043.9000000000001</v>
      </c>
      <c r="B10442">
        <v>51.525278244018779</v>
      </c>
    </row>
    <row r="10443" spans="1:2" x14ac:dyDescent="0.25">
      <c r="A10443">
        <v>1044</v>
      </c>
      <c r="B10443">
        <v>51.767185592651373</v>
      </c>
    </row>
    <row r="10444" spans="1:2" x14ac:dyDescent="0.25">
      <c r="A10444">
        <v>1044.0999999999999</v>
      </c>
      <c r="B10444">
        <v>51.83333492279062</v>
      </c>
    </row>
    <row r="10445" spans="1:2" x14ac:dyDescent="0.25">
      <c r="A10445">
        <v>1044.2</v>
      </c>
      <c r="B10445">
        <v>51.899484252929717</v>
      </c>
    </row>
    <row r="10446" spans="1:2" x14ac:dyDescent="0.25">
      <c r="A10446">
        <v>1044.3</v>
      </c>
      <c r="B10446">
        <v>51.965633583068822</v>
      </c>
    </row>
    <row r="10447" spans="1:2" x14ac:dyDescent="0.25">
      <c r="A10447">
        <v>1044.4000000000001</v>
      </c>
      <c r="B10447">
        <v>52.031782913208069</v>
      </c>
    </row>
    <row r="10448" spans="1:2" x14ac:dyDescent="0.25">
      <c r="A10448">
        <v>1044.5</v>
      </c>
      <c r="B10448">
        <v>52.097932243347167</v>
      </c>
    </row>
    <row r="10449" spans="1:2" x14ac:dyDescent="0.25">
      <c r="A10449">
        <v>1044.5999999999999</v>
      </c>
      <c r="B10449">
        <v>52.16408157348642</v>
      </c>
    </row>
    <row r="10450" spans="1:2" x14ac:dyDescent="0.25">
      <c r="A10450">
        <v>1044.7</v>
      </c>
      <c r="B10450">
        <v>52.230230903625518</v>
      </c>
    </row>
    <row r="10451" spans="1:2" x14ac:dyDescent="0.25">
      <c r="A10451">
        <v>1044.8</v>
      </c>
      <c r="B10451">
        <v>52.296380233764623</v>
      </c>
    </row>
    <row r="10452" spans="1:2" x14ac:dyDescent="0.25">
      <c r="A10452">
        <v>1044.9000000000001</v>
      </c>
      <c r="B10452">
        <v>52.36252956390387</v>
      </c>
    </row>
    <row r="10453" spans="1:2" x14ac:dyDescent="0.25">
      <c r="A10453">
        <v>1045</v>
      </c>
      <c r="B10453">
        <v>52.428678894042967</v>
      </c>
    </row>
    <row r="10454" spans="1:2" x14ac:dyDescent="0.25">
      <c r="A10454">
        <v>1045.0999999999999</v>
      </c>
      <c r="B10454">
        <v>52.488435745239343</v>
      </c>
    </row>
    <row r="10455" spans="1:2" x14ac:dyDescent="0.25">
      <c r="A10455">
        <v>1045.2</v>
      </c>
      <c r="B10455">
        <v>52.54819259643557</v>
      </c>
    </row>
    <row r="10456" spans="1:2" x14ac:dyDescent="0.25">
      <c r="A10456">
        <v>1045.3</v>
      </c>
      <c r="B10456">
        <v>52.60794944763181</v>
      </c>
    </row>
    <row r="10457" spans="1:2" x14ac:dyDescent="0.25">
      <c r="A10457">
        <v>1045.4000000000001</v>
      </c>
      <c r="B10457">
        <v>52.667706298828179</v>
      </c>
    </row>
    <row r="10458" spans="1:2" x14ac:dyDescent="0.25">
      <c r="A10458">
        <v>1045.5</v>
      </c>
      <c r="B10458">
        <v>52.727463150024413</v>
      </c>
    </row>
    <row r="10459" spans="1:2" x14ac:dyDescent="0.25">
      <c r="A10459">
        <v>1045.5999999999999</v>
      </c>
      <c r="B10459">
        <v>52.787220001220781</v>
      </c>
    </row>
    <row r="10460" spans="1:2" x14ac:dyDescent="0.25">
      <c r="A10460">
        <v>1045.7</v>
      </c>
      <c r="B10460">
        <v>52.846976852417008</v>
      </c>
    </row>
    <row r="10461" spans="1:2" x14ac:dyDescent="0.25">
      <c r="A10461">
        <v>1045.8</v>
      </c>
      <c r="B10461">
        <v>52.906733703613263</v>
      </c>
    </row>
    <row r="10462" spans="1:2" x14ac:dyDescent="0.25">
      <c r="A10462">
        <v>1045.9000000000001</v>
      </c>
      <c r="B10462">
        <v>52.966490554809617</v>
      </c>
    </row>
    <row r="10463" spans="1:2" x14ac:dyDescent="0.25">
      <c r="A10463">
        <v>1046</v>
      </c>
      <c r="B10463">
        <v>53.026247406005858</v>
      </c>
    </row>
    <row r="10464" spans="1:2" x14ac:dyDescent="0.25">
      <c r="A10464">
        <v>1046.0999999999999</v>
      </c>
      <c r="B10464">
        <v>53.04971408843997</v>
      </c>
    </row>
    <row r="10465" spans="1:2" x14ac:dyDescent="0.25">
      <c r="A10465">
        <v>1046.2</v>
      </c>
      <c r="B10465">
        <v>53.073180770874032</v>
      </c>
    </row>
    <row r="10466" spans="1:2" x14ac:dyDescent="0.25">
      <c r="A10466">
        <v>1046.3</v>
      </c>
      <c r="B10466">
        <v>53.096647453308087</v>
      </c>
    </row>
    <row r="10467" spans="1:2" x14ac:dyDescent="0.25">
      <c r="A10467">
        <v>1046.4000000000001</v>
      </c>
      <c r="B10467">
        <v>53.120114135742213</v>
      </c>
    </row>
    <row r="10468" spans="1:2" x14ac:dyDescent="0.25">
      <c r="A10468">
        <v>1046.5</v>
      </c>
      <c r="B10468">
        <v>53.143580818176268</v>
      </c>
    </row>
    <row r="10469" spans="1:2" x14ac:dyDescent="0.25">
      <c r="A10469">
        <v>1046.5999999999999</v>
      </c>
      <c r="B10469">
        <v>53.16704750061038</v>
      </c>
    </row>
    <row r="10470" spans="1:2" x14ac:dyDescent="0.25">
      <c r="A10470">
        <v>1046.7</v>
      </c>
      <c r="B10470">
        <v>53.190514183044442</v>
      </c>
    </row>
    <row r="10471" spans="1:2" x14ac:dyDescent="0.25">
      <c r="A10471">
        <v>1046.8</v>
      </c>
      <c r="B10471">
        <v>53.213980865478497</v>
      </c>
    </row>
    <row r="10472" spans="1:2" x14ac:dyDescent="0.25">
      <c r="A10472">
        <v>1046.9000000000001</v>
      </c>
      <c r="B10472">
        <v>53.237447547912623</v>
      </c>
    </row>
    <row r="10473" spans="1:2" x14ac:dyDescent="0.25">
      <c r="A10473">
        <v>1047</v>
      </c>
      <c r="B10473">
        <v>53.260914230346678</v>
      </c>
    </row>
    <row r="10474" spans="1:2" x14ac:dyDescent="0.25">
      <c r="A10474">
        <v>1047.0999999999999</v>
      </c>
      <c r="B10474">
        <v>53.297031707763722</v>
      </c>
    </row>
    <row r="10475" spans="1:2" x14ac:dyDescent="0.25">
      <c r="A10475">
        <v>1047.2</v>
      </c>
      <c r="B10475">
        <v>53.33314918518068</v>
      </c>
    </row>
    <row r="10476" spans="1:2" x14ac:dyDescent="0.25">
      <c r="A10476">
        <v>1047.3</v>
      </c>
      <c r="B10476">
        <v>53.369266662597639</v>
      </c>
    </row>
    <row r="10477" spans="1:2" x14ac:dyDescent="0.25">
      <c r="A10477">
        <v>1047.4000000000001</v>
      </c>
      <c r="B10477">
        <v>53.405384140014682</v>
      </c>
    </row>
    <row r="10478" spans="1:2" x14ac:dyDescent="0.25">
      <c r="A10478">
        <v>1047.5</v>
      </c>
      <c r="B10478">
        <v>53.441501617431641</v>
      </c>
    </row>
    <row r="10479" spans="1:2" x14ac:dyDescent="0.25">
      <c r="A10479">
        <v>1047.5999999999999</v>
      </c>
      <c r="B10479">
        <v>53.477619094848677</v>
      </c>
    </row>
    <row r="10480" spans="1:2" x14ac:dyDescent="0.25">
      <c r="A10480">
        <v>1047.7</v>
      </c>
      <c r="B10480">
        <v>53.513736572265643</v>
      </c>
    </row>
    <row r="10481" spans="1:2" x14ac:dyDescent="0.25">
      <c r="A10481">
        <v>1047.8</v>
      </c>
      <c r="B10481">
        <v>53.549854049682601</v>
      </c>
    </row>
    <row r="10482" spans="1:2" x14ac:dyDescent="0.25">
      <c r="A10482">
        <v>1047.9000000000001</v>
      </c>
      <c r="B10482">
        <v>53.585971527099638</v>
      </c>
    </row>
    <row r="10483" spans="1:2" x14ac:dyDescent="0.25">
      <c r="A10483">
        <v>1048</v>
      </c>
      <c r="B10483">
        <v>53.622089004516603</v>
      </c>
    </row>
    <row r="10484" spans="1:2" x14ac:dyDescent="0.25">
      <c r="A10484">
        <v>1048.0999999999999</v>
      </c>
      <c r="B10484">
        <v>53.636329956054709</v>
      </c>
    </row>
    <row r="10485" spans="1:2" x14ac:dyDescent="0.25">
      <c r="A10485">
        <v>1048.2</v>
      </c>
      <c r="B10485">
        <v>53.65057090759278</v>
      </c>
    </row>
    <row r="10486" spans="1:2" x14ac:dyDescent="0.25">
      <c r="A10486">
        <v>1048.3</v>
      </c>
      <c r="B10486">
        <v>53.66481185913085</v>
      </c>
    </row>
    <row r="10487" spans="1:2" x14ac:dyDescent="0.25">
      <c r="A10487">
        <v>1048.4000000000001</v>
      </c>
      <c r="B10487">
        <v>53.679052810668964</v>
      </c>
    </row>
    <row r="10488" spans="1:2" x14ac:dyDescent="0.25">
      <c r="A10488">
        <v>1048.5</v>
      </c>
      <c r="B10488">
        <v>53.693293762207027</v>
      </c>
    </row>
    <row r="10489" spans="1:2" x14ac:dyDescent="0.25">
      <c r="A10489">
        <v>1048.5999999999999</v>
      </c>
      <c r="B10489">
        <v>53.707534713745133</v>
      </c>
    </row>
    <row r="10490" spans="1:2" x14ac:dyDescent="0.25">
      <c r="A10490">
        <v>1048.7</v>
      </c>
      <c r="B10490">
        <v>53.721775665283211</v>
      </c>
    </row>
    <row r="10491" spans="1:2" x14ac:dyDescent="0.25">
      <c r="A10491">
        <v>1048.8</v>
      </c>
      <c r="B10491">
        <v>53.736016616821281</v>
      </c>
    </row>
    <row r="10492" spans="1:2" x14ac:dyDescent="0.25">
      <c r="A10492">
        <v>1048.9000000000001</v>
      </c>
      <c r="B10492">
        <v>53.750257568359388</v>
      </c>
    </row>
    <row r="10493" spans="1:2" x14ac:dyDescent="0.25">
      <c r="A10493">
        <v>1049</v>
      </c>
      <c r="B10493">
        <v>53.764498519897458</v>
      </c>
    </row>
    <row r="10494" spans="1:2" x14ac:dyDescent="0.25">
      <c r="A10494">
        <v>1049.0999999999999</v>
      </c>
      <c r="B10494">
        <v>53.766363906860349</v>
      </c>
    </row>
    <row r="10495" spans="1:2" x14ac:dyDescent="0.25">
      <c r="A10495">
        <v>1049.2</v>
      </c>
      <c r="B10495">
        <v>53.768229293823239</v>
      </c>
    </row>
    <row r="10496" spans="1:2" x14ac:dyDescent="0.25">
      <c r="A10496">
        <v>1049.3</v>
      </c>
      <c r="B10496">
        <v>53.77009468078613</v>
      </c>
    </row>
    <row r="10497" spans="1:2" x14ac:dyDescent="0.25">
      <c r="A10497">
        <v>1049.4000000000001</v>
      </c>
      <c r="B10497">
        <v>53.771960067749021</v>
      </c>
    </row>
    <row r="10498" spans="1:2" x14ac:dyDescent="0.25">
      <c r="A10498">
        <v>1049.5</v>
      </c>
      <c r="B10498">
        <v>53.773825454711911</v>
      </c>
    </row>
    <row r="10499" spans="1:2" x14ac:dyDescent="0.25">
      <c r="A10499">
        <v>1049.5999999999999</v>
      </c>
      <c r="B10499">
        <v>53.775690841674802</v>
      </c>
    </row>
    <row r="10500" spans="1:2" x14ac:dyDescent="0.25">
      <c r="A10500">
        <v>1049.7</v>
      </c>
      <c r="B10500">
        <v>53.777556228637692</v>
      </c>
    </row>
    <row r="10501" spans="1:2" x14ac:dyDescent="0.25">
      <c r="A10501">
        <v>1049.8</v>
      </c>
      <c r="B10501">
        <v>53.779421615600583</v>
      </c>
    </row>
    <row r="10502" spans="1:2" x14ac:dyDescent="0.25">
      <c r="A10502">
        <v>1049.9000000000001</v>
      </c>
      <c r="B10502">
        <v>53.781287002563467</v>
      </c>
    </row>
    <row r="10503" spans="1:2" x14ac:dyDescent="0.25">
      <c r="A10503">
        <v>1050</v>
      </c>
      <c r="B10503">
        <v>53.783152389526357</v>
      </c>
    </row>
    <row r="10504" spans="1:2" x14ac:dyDescent="0.25">
      <c r="A10504">
        <v>1050.0999999999999</v>
      </c>
      <c r="B10504">
        <v>53.687083854675151</v>
      </c>
    </row>
    <row r="10505" spans="1:2" x14ac:dyDescent="0.25">
      <c r="A10505">
        <v>1050.2</v>
      </c>
      <c r="B10505">
        <v>53.591015319824173</v>
      </c>
    </row>
    <row r="10506" spans="1:2" x14ac:dyDescent="0.25">
      <c r="A10506">
        <v>1050.3</v>
      </c>
      <c r="B10506">
        <v>53.49494678497318</v>
      </c>
    </row>
    <row r="10507" spans="1:2" x14ac:dyDescent="0.25">
      <c r="A10507">
        <v>1050.4000000000001</v>
      </c>
      <c r="B10507">
        <v>53.398878250121982</v>
      </c>
    </row>
    <row r="10508" spans="1:2" x14ac:dyDescent="0.25">
      <c r="A10508">
        <v>1050.5</v>
      </c>
      <c r="B10508">
        <v>53.302809715271003</v>
      </c>
    </row>
    <row r="10509" spans="1:2" x14ac:dyDescent="0.25">
      <c r="A10509">
        <v>1050.5999999999999</v>
      </c>
      <c r="B10509">
        <v>53.20674118041979</v>
      </c>
    </row>
    <row r="10510" spans="1:2" x14ac:dyDescent="0.25">
      <c r="A10510">
        <v>1050.7</v>
      </c>
      <c r="B10510">
        <v>53.110672645568798</v>
      </c>
    </row>
    <row r="10511" spans="1:2" x14ac:dyDescent="0.25">
      <c r="A10511">
        <v>1050.8</v>
      </c>
      <c r="B10511">
        <v>53.014604110717819</v>
      </c>
    </row>
    <row r="10512" spans="1:2" x14ac:dyDescent="0.25">
      <c r="A10512">
        <v>1050.9000000000001</v>
      </c>
      <c r="B10512">
        <v>52.918535575866613</v>
      </c>
    </row>
    <row r="10513" spans="1:2" x14ac:dyDescent="0.25">
      <c r="A10513">
        <v>1051</v>
      </c>
      <c r="B10513">
        <v>52.822467041015628</v>
      </c>
    </row>
    <row r="10514" spans="1:2" x14ac:dyDescent="0.25">
      <c r="A10514">
        <v>1051.0999999999999</v>
      </c>
      <c r="B10514">
        <v>52.712519683837741</v>
      </c>
    </row>
    <row r="10515" spans="1:2" x14ac:dyDescent="0.25">
      <c r="A10515">
        <v>1051.2</v>
      </c>
      <c r="B10515">
        <v>52.602572326660109</v>
      </c>
    </row>
    <row r="10516" spans="1:2" x14ac:dyDescent="0.25">
      <c r="A10516">
        <v>1051.3</v>
      </c>
      <c r="B10516">
        <v>52.492624969482478</v>
      </c>
    </row>
    <row r="10517" spans="1:2" x14ac:dyDescent="0.25">
      <c r="A10517">
        <v>1051.4000000000001</v>
      </c>
      <c r="B10517">
        <v>52.38267761230459</v>
      </c>
    </row>
    <row r="10518" spans="1:2" x14ac:dyDescent="0.25">
      <c r="A10518">
        <v>1051.5</v>
      </c>
      <c r="B10518">
        <v>52.272730255126959</v>
      </c>
    </row>
    <row r="10519" spans="1:2" x14ac:dyDescent="0.25">
      <c r="A10519">
        <v>1051.5999999999999</v>
      </c>
      <c r="B10519">
        <v>52.162782897949072</v>
      </c>
    </row>
    <row r="10520" spans="1:2" x14ac:dyDescent="0.25">
      <c r="A10520">
        <v>1051.7</v>
      </c>
      <c r="B10520">
        <v>52.052835540771433</v>
      </c>
    </row>
    <row r="10521" spans="1:2" x14ac:dyDescent="0.25">
      <c r="A10521">
        <v>1051.8</v>
      </c>
      <c r="B10521">
        <v>51.942888183593801</v>
      </c>
    </row>
    <row r="10522" spans="1:2" x14ac:dyDescent="0.25">
      <c r="A10522">
        <v>1051.9000000000001</v>
      </c>
      <c r="B10522">
        <v>51.832940826415907</v>
      </c>
    </row>
    <row r="10523" spans="1:2" x14ac:dyDescent="0.25">
      <c r="A10523">
        <v>1052</v>
      </c>
      <c r="B10523">
        <v>51.722993469238283</v>
      </c>
    </row>
    <row r="10524" spans="1:2" x14ac:dyDescent="0.25">
      <c r="A10524">
        <v>1052.0999999999999</v>
      </c>
      <c r="B10524">
        <v>51.561809921264427</v>
      </c>
    </row>
    <row r="10525" spans="1:2" x14ac:dyDescent="0.25">
      <c r="A10525">
        <v>1052.2</v>
      </c>
      <c r="B10525">
        <v>51.40062637329094</v>
      </c>
    </row>
    <row r="10526" spans="1:2" x14ac:dyDescent="0.25">
      <c r="A10526">
        <v>1052.3</v>
      </c>
      <c r="B10526">
        <v>51.239442825317447</v>
      </c>
    </row>
    <row r="10527" spans="1:2" x14ac:dyDescent="0.25">
      <c r="A10527">
        <v>1052.4000000000001</v>
      </c>
      <c r="B10527">
        <v>51.078259277343612</v>
      </c>
    </row>
    <row r="10528" spans="1:2" x14ac:dyDescent="0.25">
      <c r="A10528">
        <v>1052.5</v>
      </c>
      <c r="B10528">
        <v>50.917075729370112</v>
      </c>
    </row>
    <row r="10529" spans="1:2" x14ac:dyDescent="0.25">
      <c r="A10529">
        <v>1052.5999999999999</v>
      </c>
      <c r="B10529">
        <v>50.755892181396263</v>
      </c>
    </row>
    <row r="10530" spans="1:2" x14ac:dyDescent="0.25">
      <c r="A10530">
        <v>1052.7</v>
      </c>
      <c r="B10530">
        <v>50.594708633422783</v>
      </c>
    </row>
    <row r="10531" spans="1:2" x14ac:dyDescent="0.25">
      <c r="A10531">
        <v>1052.8</v>
      </c>
      <c r="B10531">
        <v>50.43352508544929</v>
      </c>
    </row>
    <row r="10532" spans="1:2" x14ac:dyDescent="0.25">
      <c r="A10532">
        <v>1052.9000000000001</v>
      </c>
      <c r="B10532">
        <v>50.272341537475427</v>
      </c>
    </row>
    <row r="10533" spans="1:2" x14ac:dyDescent="0.25">
      <c r="A10533">
        <v>1053</v>
      </c>
      <c r="B10533">
        <v>50.111157989501947</v>
      </c>
    </row>
    <row r="10534" spans="1:2" x14ac:dyDescent="0.25">
      <c r="A10534">
        <v>1053.0999999999999</v>
      </c>
      <c r="B10534">
        <v>49.864226531982077</v>
      </c>
    </row>
    <row r="10535" spans="1:2" x14ac:dyDescent="0.25">
      <c r="A10535">
        <v>1053.2</v>
      </c>
      <c r="B10535">
        <v>49.617295074462767</v>
      </c>
    </row>
    <row r="10536" spans="1:2" x14ac:dyDescent="0.25">
      <c r="A10536">
        <v>1053.3</v>
      </c>
      <c r="B10536">
        <v>49.370363616943457</v>
      </c>
    </row>
    <row r="10537" spans="1:2" x14ac:dyDescent="0.25">
      <c r="A10537">
        <v>1053.4000000000001</v>
      </c>
      <c r="B10537">
        <v>49.123432159423601</v>
      </c>
    </row>
    <row r="10538" spans="1:2" x14ac:dyDescent="0.25">
      <c r="A10538">
        <v>1053.5</v>
      </c>
      <c r="B10538">
        <v>48.876500701904291</v>
      </c>
    </row>
    <row r="10539" spans="1:2" x14ac:dyDescent="0.25">
      <c r="A10539">
        <v>1053.5999999999999</v>
      </c>
      <c r="B10539">
        <v>48.629569244384427</v>
      </c>
    </row>
    <row r="10540" spans="1:2" x14ac:dyDescent="0.25">
      <c r="A10540">
        <v>1053.7</v>
      </c>
      <c r="B10540">
        <v>48.382637786865118</v>
      </c>
    </row>
    <row r="10541" spans="1:2" x14ac:dyDescent="0.25">
      <c r="A10541">
        <v>1053.8</v>
      </c>
      <c r="B10541">
        <v>48.135706329345822</v>
      </c>
    </row>
    <row r="10542" spans="1:2" x14ac:dyDescent="0.25">
      <c r="A10542">
        <v>1053.9000000000001</v>
      </c>
      <c r="B10542">
        <v>47.888774871825937</v>
      </c>
    </row>
    <row r="10543" spans="1:2" x14ac:dyDescent="0.25">
      <c r="A10543">
        <v>1054</v>
      </c>
      <c r="B10543">
        <v>47.641843414306642</v>
      </c>
    </row>
    <row r="10544" spans="1:2" x14ac:dyDescent="0.25">
      <c r="A10544">
        <v>1054.0999999999999</v>
      </c>
      <c r="B10544">
        <v>47.35008583068808</v>
      </c>
    </row>
    <row r="10545" spans="1:2" x14ac:dyDescent="0.25">
      <c r="A10545">
        <v>1054.2</v>
      </c>
      <c r="B10545">
        <v>47.058328247070179</v>
      </c>
    </row>
    <row r="10546" spans="1:2" x14ac:dyDescent="0.25">
      <c r="A10546">
        <v>1054.3</v>
      </c>
      <c r="B10546">
        <v>46.766570663452278</v>
      </c>
    </row>
    <row r="10547" spans="1:2" x14ac:dyDescent="0.25">
      <c r="A10547">
        <v>1054.4000000000001</v>
      </c>
      <c r="B10547">
        <v>46.474813079833723</v>
      </c>
    </row>
    <row r="10548" spans="1:2" x14ac:dyDescent="0.25">
      <c r="A10548">
        <v>1054.5</v>
      </c>
      <c r="B10548">
        <v>46.183055496215822</v>
      </c>
    </row>
    <row r="10549" spans="1:2" x14ac:dyDescent="0.25">
      <c r="A10549">
        <v>1054.5999999999999</v>
      </c>
      <c r="B10549">
        <v>45.89129791259726</v>
      </c>
    </row>
    <row r="10550" spans="1:2" x14ac:dyDescent="0.25">
      <c r="A10550">
        <v>1054.7</v>
      </c>
      <c r="B10550">
        <v>45.599540328979359</v>
      </c>
    </row>
    <row r="10551" spans="1:2" x14ac:dyDescent="0.25">
      <c r="A10551">
        <v>1054.8</v>
      </c>
      <c r="B10551">
        <v>45.307782745361457</v>
      </c>
    </row>
    <row r="10552" spans="1:2" x14ac:dyDescent="0.25">
      <c r="A10552">
        <v>1054.9000000000001</v>
      </c>
      <c r="B10552">
        <v>45.016025161742903</v>
      </c>
    </row>
    <row r="10553" spans="1:2" x14ac:dyDescent="0.25">
      <c r="A10553">
        <v>1055</v>
      </c>
      <c r="B10553">
        <v>44.724267578125001</v>
      </c>
    </row>
    <row r="10554" spans="1:2" x14ac:dyDescent="0.25">
      <c r="A10554">
        <v>1055.0999999999999</v>
      </c>
      <c r="B10554">
        <v>44.384874458312517</v>
      </c>
    </row>
    <row r="10555" spans="1:2" x14ac:dyDescent="0.25">
      <c r="A10555">
        <v>1055.2</v>
      </c>
      <c r="B10555">
        <v>44.045481338500821</v>
      </c>
    </row>
    <row r="10556" spans="1:2" x14ac:dyDescent="0.25">
      <c r="A10556">
        <v>1055.3</v>
      </c>
      <c r="B10556">
        <v>43.706088218689118</v>
      </c>
    </row>
    <row r="10557" spans="1:2" x14ac:dyDescent="0.25">
      <c r="A10557">
        <v>1055.4000000000001</v>
      </c>
      <c r="B10557">
        <v>43.366695098876647</v>
      </c>
    </row>
    <row r="10558" spans="1:2" x14ac:dyDescent="0.25">
      <c r="A10558">
        <v>1055.5</v>
      </c>
      <c r="B10558">
        <v>43.027301979064937</v>
      </c>
    </row>
    <row r="10559" spans="1:2" x14ac:dyDescent="0.25">
      <c r="A10559">
        <v>1055.5999999999999</v>
      </c>
      <c r="B10559">
        <v>42.687908859252467</v>
      </c>
    </row>
    <row r="10560" spans="1:2" x14ac:dyDescent="0.25">
      <c r="A10560">
        <v>1055.7</v>
      </c>
      <c r="B10560">
        <v>42.348515739440757</v>
      </c>
    </row>
    <row r="10561" spans="1:2" x14ac:dyDescent="0.25">
      <c r="A10561">
        <v>1055.8</v>
      </c>
      <c r="B10561">
        <v>42.009122619629061</v>
      </c>
    </row>
    <row r="10562" spans="1:2" x14ac:dyDescent="0.25">
      <c r="A10562">
        <v>1055.9000000000001</v>
      </c>
      <c r="B10562">
        <v>41.669729499816583</v>
      </c>
    </row>
    <row r="10563" spans="1:2" x14ac:dyDescent="0.25">
      <c r="A10563">
        <v>1056</v>
      </c>
      <c r="B10563">
        <v>41.33033638000488</v>
      </c>
    </row>
    <row r="10564" spans="1:2" x14ac:dyDescent="0.25">
      <c r="A10564">
        <v>1056.0999999999999</v>
      </c>
      <c r="B10564">
        <v>40.953030204772432</v>
      </c>
    </row>
    <row r="10565" spans="1:2" x14ac:dyDescent="0.25">
      <c r="A10565">
        <v>1056.2</v>
      </c>
      <c r="B10565">
        <v>40.575724029540837</v>
      </c>
    </row>
    <row r="10566" spans="1:2" x14ac:dyDescent="0.25">
      <c r="A10566">
        <v>1056.3</v>
      </c>
      <c r="B10566">
        <v>40.198417854309248</v>
      </c>
    </row>
    <row r="10567" spans="1:2" x14ac:dyDescent="0.25">
      <c r="A10567">
        <v>1056.4000000000001</v>
      </c>
      <c r="B10567">
        <v>39.8211116790768</v>
      </c>
    </row>
    <row r="10568" spans="1:2" x14ac:dyDescent="0.25">
      <c r="A10568">
        <v>1056.5</v>
      </c>
      <c r="B10568">
        <v>39.443805503845212</v>
      </c>
    </row>
    <row r="10569" spans="1:2" x14ac:dyDescent="0.25">
      <c r="A10569">
        <v>1056.5999999999999</v>
      </c>
      <c r="B10569">
        <v>39.066499328612757</v>
      </c>
    </row>
    <row r="10570" spans="1:2" x14ac:dyDescent="0.25">
      <c r="A10570">
        <v>1056.7</v>
      </c>
      <c r="B10570">
        <v>38.689193153381169</v>
      </c>
    </row>
    <row r="10571" spans="1:2" x14ac:dyDescent="0.25">
      <c r="A10571">
        <v>1056.8</v>
      </c>
      <c r="B10571">
        <v>38.31188697814958</v>
      </c>
    </row>
    <row r="10572" spans="1:2" x14ac:dyDescent="0.25">
      <c r="A10572">
        <v>1056.9000000000001</v>
      </c>
      <c r="B10572">
        <v>37.934580802917132</v>
      </c>
    </row>
    <row r="10573" spans="1:2" x14ac:dyDescent="0.25">
      <c r="A10573">
        <v>1057</v>
      </c>
      <c r="B10573">
        <v>37.557274627685537</v>
      </c>
    </row>
    <row r="10574" spans="1:2" x14ac:dyDescent="0.25">
      <c r="A10574">
        <v>1057.0999999999999</v>
      </c>
      <c r="B10574">
        <v>37.082179965972237</v>
      </c>
    </row>
    <row r="10575" spans="1:2" x14ac:dyDescent="0.25">
      <c r="A10575">
        <v>1057.2</v>
      </c>
      <c r="B10575">
        <v>36.607085304260032</v>
      </c>
    </row>
    <row r="10576" spans="1:2" x14ac:dyDescent="0.25">
      <c r="A10576">
        <v>1057.3</v>
      </c>
      <c r="B10576">
        <v>36.131990642547812</v>
      </c>
    </row>
    <row r="10577" spans="1:2" x14ac:dyDescent="0.25">
      <c r="A10577">
        <v>1057.4000000000001</v>
      </c>
      <c r="B10577">
        <v>35.65689598083452</v>
      </c>
    </row>
    <row r="10578" spans="1:2" x14ac:dyDescent="0.25">
      <c r="A10578">
        <v>1057.5</v>
      </c>
      <c r="B10578">
        <v>35.181801319122307</v>
      </c>
    </row>
    <row r="10579" spans="1:2" x14ac:dyDescent="0.25">
      <c r="A10579">
        <v>1057.5999999999999</v>
      </c>
      <c r="B10579">
        <v>34.706706657409008</v>
      </c>
    </row>
    <row r="10580" spans="1:2" x14ac:dyDescent="0.25">
      <c r="A10580">
        <v>1057.7</v>
      </c>
      <c r="B10580">
        <v>34.231611995696802</v>
      </c>
    </row>
    <row r="10581" spans="1:2" x14ac:dyDescent="0.25">
      <c r="A10581">
        <v>1057.8</v>
      </c>
      <c r="B10581">
        <v>33.756517333984583</v>
      </c>
    </row>
    <row r="10582" spans="1:2" x14ac:dyDescent="0.25">
      <c r="A10582">
        <v>1057.9000000000001</v>
      </c>
      <c r="B10582">
        <v>33.28142267227129</v>
      </c>
    </row>
    <row r="10583" spans="1:2" x14ac:dyDescent="0.25">
      <c r="A10583">
        <v>1058</v>
      </c>
      <c r="B10583">
        <v>32.806328010559078</v>
      </c>
    </row>
    <row r="10584" spans="1:2" x14ac:dyDescent="0.25">
      <c r="A10584">
        <v>1058.0999999999999</v>
      </c>
      <c r="B10584">
        <v>32.287132759093517</v>
      </c>
    </row>
    <row r="10585" spans="1:2" x14ac:dyDescent="0.25">
      <c r="A10585">
        <v>1058.2</v>
      </c>
      <c r="B10585">
        <v>31.767937507629149</v>
      </c>
    </row>
    <row r="10586" spans="1:2" x14ac:dyDescent="0.25">
      <c r="A10586">
        <v>1058.3</v>
      </c>
      <c r="B10586">
        <v>31.248742256164778</v>
      </c>
    </row>
    <row r="10587" spans="1:2" x14ac:dyDescent="0.25">
      <c r="A10587">
        <v>1058.4000000000001</v>
      </c>
      <c r="B10587">
        <v>30.729547004699231</v>
      </c>
    </row>
    <row r="10588" spans="1:2" x14ac:dyDescent="0.25">
      <c r="A10588">
        <v>1058.5</v>
      </c>
      <c r="B10588">
        <v>30.21035175323486</v>
      </c>
    </row>
    <row r="10589" spans="1:2" x14ac:dyDescent="0.25">
      <c r="A10589">
        <v>1058.5999999999999</v>
      </c>
      <c r="B10589">
        <v>29.69115650176931</v>
      </c>
    </row>
    <row r="10590" spans="1:2" x14ac:dyDescent="0.25">
      <c r="A10590">
        <v>1058.7</v>
      </c>
      <c r="B10590">
        <v>29.171961250304939</v>
      </c>
    </row>
    <row r="10591" spans="1:2" x14ac:dyDescent="0.25">
      <c r="A10591">
        <v>1058.8</v>
      </c>
      <c r="B10591">
        <v>28.652765998840561</v>
      </c>
    </row>
    <row r="10592" spans="1:2" x14ac:dyDescent="0.25">
      <c r="A10592">
        <v>1058.9000000000001</v>
      </c>
      <c r="B10592">
        <v>28.133570747375011</v>
      </c>
    </row>
    <row r="10593" spans="1:2" x14ac:dyDescent="0.25">
      <c r="A10593">
        <v>1059</v>
      </c>
      <c r="B10593">
        <v>27.61437549591064</v>
      </c>
    </row>
    <row r="10594" spans="1:2" x14ac:dyDescent="0.25">
      <c r="A10594">
        <v>1059.0999999999999</v>
      </c>
      <c r="B10594">
        <v>27.219196491240911</v>
      </c>
    </row>
    <row r="10595" spans="1:2" x14ac:dyDescent="0.25">
      <c r="A10595">
        <v>1059.2</v>
      </c>
      <c r="B10595">
        <v>26.824017486572082</v>
      </c>
    </row>
    <row r="10596" spans="1:2" x14ac:dyDescent="0.25">
      <c r="A10596">
        <v>1059.3</v>
      </c>
      <c r="B10596">
        <v>26.428838481903249</v>
      </c>
    </row>
    <row r="10597" spans="1:2" x14ac:dyDescent="0.25">
      <c r="A10597">
        <v>1059.4000000000001</v>
      </c>
      <c r="B10597">
        <v>26.03365947723352</v>
      </c>
    </row>
    <row r="10598" spans="1:2" x14ac:dyDescent="0.25">
      <c r="A10598">
        <v>1059.5</v>
      </c>
      <c r="B10598">
        <v>25.638480472564691</v>
      </c>
    </row>
    <row r="10599" spans="1:2" x14ac:dyDescent="0.25">
      <c r="A10599">
        <v>1059.5999999999999</v>
      </c>
      <c r="B10599">
        <v>25.24330146789497</v>
      </c>
    </row>
    <row r="10600" spans="1:2" x14ac:dyDescent="0.25">
      <c r="A10600">
        <v>1059.7</v>
      </c>
      <c r="B10600">
        <v>24.84812246322614</v>
      </c>
    </row>
    <row r="10601" spans="1:2" x14ac:dyDescent="0.25">
      <c r="A10601">
        <v>1059.8</v>
      </c>
      <c r="B10601">
        <v>24.452943458557311</v>
      </c>
    </row>
    <row r="10602" spans="1:2" x14ac:dyDescent="0.25">
      <c r="A10602">
        <v>1059.9000000000001</v>
      </c>
      <c r="B10602">
        <v>24.057764453887579</v>
      </c>
    </row>
    <row r="10603" spans="1:2" x14ac:dyDescent="0.25">
      <c r="A10603">
        <v>1060</v>
      </c>
      <c r="B10603">
        <v>23.662585449218749</v>
      </c>
    </row>
    <row r="10604" spans="1:2" x14ac:dyDescent="0.25">
      <c r="A10604">
        <v>1060.0999999999999</v>
      </c>
      <c r="B10604">
        <v>23.215401191710811</v>
      </c>
    </row>
    <row r="10605" spans="1:2" x14ac:dyDescent="0.25">
      <c r="A10605">
        <v>1060.2</v>
      </c>
      <c r="B10605">
        <v>22.768216934203899</v>
      </c>
    </row>
    <row r="10606" spans="1:2" x14ac:dyDescent="0.25">
      <c r="A10606">
        <v>1060.3</v>
      </c>
      <c r="B10606">
        <v>22.32103267669698</v>
      </c>
    </row>
    <row r="10607" spans="1:2" x14ac:dyDescent="0.25">
      <c r="A10607">
        <v>1060.4000000000001</v>
      </c>
      <c r="B10607">
        <v>21.873848419189041</v>
      </c>
    </row>
    <row r="10608" spans="1:2" x14ac:dyDescent="0.25">
      <c r="A10608">
        <v>1060.5</v>
      </c>
      <c r="B10608">
        <v>21.42666416168213</v>
      </c>
    </row>
    <row r="10609" spans="1:2" x14ac:dyDescent="0.25">
      <c r="A10609">
        <v>1060.5999999999999</v>
      </c>
      <c r="B10609">
        <v>20.979479904174191</v>
      </c>
    </row>
    <row r="10610" spans="1:2" x14ac:dyDescent="0.25">
      <c r="A10610">
        <v>1060.7</v>
      </c>
      <c r="B10610">
        <v>20.532295646667279</v>
      </c>
    </row>
    <row r="10611" spans="1:2" x14ac:dyDescent="0.25">
      <c r="A10611">
        <v>1060.8</v>
      </c>
      <c r="B10611">
        <v>20.08511138916036</v>
      </c>
    </row>
    <row r="10612" spans="1:2" x14ac:dyDescent="0.25">
      <c r="A10612">
        <v>1060.9000000000001</v>
      </c>
      <c r="B10612">
        <v>19.637927131652429</v>
      </c>
    </row>
    <row r="10613" spans="1:2" x14ac:dyDescent="0.25">
      <c r="A10613">
        <v>1061</v>
      </c>
      <c r="B10613">
        <v>19.19074287414551</v>
      </c>
    </row>
    <row r="10614" spans="1:2" x14ac:dyDescent="0.25">
      <c r="A10614">
        <v>1061.0999999999999</v>
      </c>
      <c r="B10614">
        <v>18.788120479583188</v>
      </c>
    </row>
    <row r="10615" spans="1:2" x14ac:dyDescent="0.25">
      <c r="A10615">
        <v>1061.2</v>
      </c>
      <c r="B10615">
        <v>18.385498085021791</v>
      </c>
    </row>
    <row r="10616" spans="1:2" x14ac:dyDescent="0.25">
      <c r="A10616">
        <v>1061.3</v>
      </c>
      <c r="B10616">
        <v>17.982875690460389</v>
      </c>
    </row>
    <row r="10617" spans="1:2" x14ac:dyDescent="0.25">
      <c r="A10617">
        <v>1061.4000000000001</v>
      </c>
      <c r="B10617">
        <v>17.580253295898071</v>
      </c>
    </row>
    <row r="10618" spans="1:2" x14ac:dyDescent="0.25">
      <c r="A10618">
        <v>1061.5</v>
      </c>
      <c r="B10618">
        <v>17.17763090133667</v>
      </c>
    </row>
    <row r="10619" spans="1:2" x14ac:dyDescent="0.25">
      <c r="A10619">
        <v>1061.5999999999999</v>
      </c>
      <c r="B10619">
        <v>16.775008506774348</v>
      </c>
    </row>
    <row r="10620" spans="1:2" x14ac:dyDescent="0.25">
      <c r="A10620">
        <v>1061.7</v>
      </c>
      <c r="B10620">
        <v>16.372386112212951</v>
      </c>
    </row>
    <row r="10621" spans="1:2" x14ac:dyDescent="0.25">
      <c r="A10621">
        <v>1061.8</v>
      </c>
      <c r="B10621">
        <v>15.969763717651549</v>
      </c>
    </row>
    <row r="10622" spans="1:2" x14ac:dyDescent="0.25">
      <c r="A10622">
        <v>1061.9000000000001</v>
      </c>
      <c r="B10622">
        <v>15.567141323089229</v>
      </c>
    </row>
    <row r="10623" spans="1:2" x14ac:dyDescent="0.25">
      <c r="A10623">
        <v>1062</v>
      </c>
      <c r="B10623">
        <v>15.16451892852783</v>
      </c>
    </row>
    <row r="10624" spans="1:2" x14ac:dyDescent="0.25">
      <c r="A10624">
        <v>1062.0999999999999</v>
      </c>
      <c r="B10624">
        <v>14.944027805328069</v>
      </c>
    </row>
    <row r="10625" spans="1:2" x14ac:dyDescent="0.25">
      <c r="A10625">
        <v>1062.2</v>
      </c>
      <c r="B10625">
        <v>14.723536682128801</v>
      </c>
    </row>
    <row r="10626" spans="1:2" x14ac:dyDescent="0.25">
      <c r="A10626">
        <v>1062.3</v>
      </c>
      <c r="B10626">
        <v>14.503045558929539</v>
      </c>
    </row>
    <row r="10627" spans="1:2" x14ac:dyDescent="0.25">
      <c r="A10627">
        <v>1062.4000000000001</v>
      </c>
      <c r="B10627">
        <v>14.28255443572978</v>
      </c>
    </row>
    <row r="10628" spans="1:2" x14ac:dyDescent="0.25">
      <c r="A10628">
        <v>1062.5</v>
      </c>
      <c r="B10628">
        <v>14.062063312530521</v>
      </c>
    </row>
    <row r="10629" spans="1:2" x14ac:dyDescent="0.25">
      <c r="A10629">
        <v>1062.5999999999999</v>
      </c>
      <c r="B10629">
        <v>13.84157218933075</v>
      </c>
    </row>
    <row r="10630" spans="1:2" x14ac:dyDescent="0.25">
      <c r="A10630">
        <v>1062.7</v>
      </c>
      <c r="B10630">
        <v>13.62108106613149</v>
      </c>
    </row>
    <row r="10631" spans="1:2" x14ac:dyDescent="0.25">
      <c r="A10631">
        <v>1062.8</v>
      </c>
      <c r="B10631">
        <v>13.40058994293222</v>
      </c>
    </row>
    <row r="10632" spans="1:2" x14ac:dyDescent="0.25">
      <c r="A10632">
        <v>1062.9000000000001</v>
      </c>
      <c r="B10632">
        <v>13.180098819732461</v>
      </c>
    </row>
    <row r="10633" spans="1:2" x14ac:dyDescent="0.25">
      <c r="A10633">
        <v>1063</v>
      </c>
      <c r="B10633">
        <v>12.959607696533199</v>
      </c>
    </row>
    <row r="10634" spans="1:2" x14ac:dyDescent="0.25">
      <c r="A10634">
        <v>1063.0999999999999</v>
      </c>
      <c r="B10634">
        <v>12.887717142105</v>
      </c>
    </row>
    <row r="10635" spans="1:2" x14ac:dyDescent="0.25">
      <c r="A10635">
        <v>1063.2</v>
      </c>
      <c r="B10635">
        <v>12.81582658767697</v>
      </c>
    </row>
    <row r="10636" spans="1:2" x14ac:dyDescent="0.25">
      <c r="A10636">
        <v>1063.3</v>
      </c>
      <c r="B10636">
        <v>12.74393603324893</v>
      </c>
    </row>
    <row r="10637" spans="1:2" x14ac:dyDescent="0.25">
      <c r="A10637">
        <v>1063.4000000000001</v>
      </c>
      <c r="B10637">
        <v>12.67204547882073</v>
      </c>
    </row>
    <row r="10638" spans="1:2" x14ac:dyDescent="0.25">
      <c r="A10638">
        <v>1063.5</v>
      </c>
      <c r="B10638">
        <v>12.600154924392699</v>
      </c>
    </row>
    <row r="10639" spans="1:2" x14ac:dyDescent="0.25">
      <c r="A10639">
        <v>1063.5999999999999</v>
      </c>
      <c r="B10639">
        <v>12.5282643699645</v>
      </c>
    </row>
    <row r="10640" spans="1:2" x14ac:dyDescent="0.25">
      <c r="A10640">
        <v>1063.7</v>
      </c>
      <c r="B10640">
        <v>12.45637381553647</v>
      </c>
    </row>
    <row r="10641" spans="1:2" x14ac:dyDescent="0.25">
      <c r="A10641">
        <v>1063.8</v>
      </c>
      <c r="B10641">
        <v>12.38448326110843</v>
      </c>
    </row>
    <row r="10642" spans="1:2" x14ac:dyDescent="0.25">
      <c r="A10642">
        <v>1063.9000000000001</v>
      </c>
      <c r="B10642">
        <v>12.312592706680229</v>
      </c>
    </row>
    <row r="10643" spans="1:2" x14ac:dyDescent="0.25">
      <c r="A10643">
        <v>1064</v>
      </c>
      <c r="B10643">
        <v>12.240702152252201</v>
      </c>
    </row>
    <row r="10644" spans="1:2" x14ac:dyDescent="0.25">
      <c r="A10644">
        <v>1064.0999999999999</v>
      </c>
      <c r="B10644">
        <v>12.29951019287118</v>
      </c>
    </row>
    <row r="10645" spans="1:2" x14ac:dyDescent="0.25">
      <c r="A10645">
        <v>1064.2</v>
      </c>
      <c r="B10645">
        <v>12.358318233490021</v>
      </c>
    </row>
    <row r="10646" spans="1:2" x14ac:dyDescent="0.25">
      <c r="A10646">
        <v>1064.3</v>
      </c>
      <c r="B10646">
        <v>12.41712627410886</v>
      </c>
    </row>
    <row r="10647" spans="1:2" x14ac:dyDescent="0.25">
      <c r="A10647">
        <v>1064.4000000000001</v>
      </c>
      <c r="B10647">
        <v>12.475934314727841</v>
      </c>
    </row>
    <row r="10648" spans="1:2" x14ac:dyDescent="0.25">
      <c r="A10648">
        <v>1064.5</v>
      </c>
      <c r="B10648">
        <v>12.53474235534668</v>
      </c>
    </row>
    <row r="10649" spans="1:2" x14ac:dyDescent="0.25">
      <c r="A10649">
        <v>1064.5999999999999</v>
      </c>
      <c r="B10649">
        <v>12.593550395965661</v>
      </c>
    </row>
    <row r="10650" spans="1:2" x14ac:dyDescent="0.25">
      <c r="A10650">
        <v>1064.7</v>
      </c>
      <c r="B10650">
        <v>12.6523584365845</v>
      </c>
    </row>
    <row r="10651" spans="1:2" x14ac:dyDescent="0.25">
      <c r="A10651">
        <v>1064.8</v>
      </c>
      <c r="B10651">
        <v>12.71116647720334</v>
      </c>
    </row>
    <row r="10652" spans="1:2" x14ac:dyDescent="0.25">
      <c r="A10652">
        <v>1064.9000000000001</v>
      </c>
      <c r="B10652">
        <v>12.76997451782232</v>
      </c>
    </row>
    <row r="10653" spans="1:2" x14ac:dyDescent="0.25">
      <c r="A10653">
        <v>1065</v>
      </c>
      <c r="B10653">
        <v>12.82878255844116</v>
      </c>
    </row>
    <row r="10654" spans="1:2" x14ac:dyDescent="0.25">
      <c r="A10654">
        <v>1065.0999999999999</v>
      </c>
      <c r="B10654">
        <v>12.947778282165689</v>
      </c>
    </row>
    <row r="10655" spans="1:2" x14ac:dyDescent="0.25">
      <c r="A10655">
        <v>1065.2</v>
      </c>
      <c r="B10655">
        <v>13.06677400588995</v>
      </c>
    </row>
    <row r="10656" spans="1:2" x14ac:dyDescent="0.25">
      <c r="A10656">
        <v>1065.3</v>
      </c>
      <c r="B10656">
        <v>13.185769729614201</v>
      </c>
    </row>
    <row r="10657" spans="1:2" x14ac:dyDescent="0.25">
      <c r="A10657">
        <v>1065.4000000000001</v>
      </c>
      <c r="B10657">
        <v>13.30476545333873</v>
      </c>
    </row>
    <row r="10658" spans="1:2" x14ac:dyDescent="0.25">
      <c r="A10658">
        <v>1065.5</v>
      </c>
      <c r="B10658">
        <v>13.423761177062991</v>
      </c>
    </row>
    <row r="10659" spans="1:2" x14ac:dyDescent="0.25">
      <c r="A10659">
        <v>1065.5999999999999</v>
      </c>
      <c r="B10659">
        <v>13.542756900787509</v>
      </c>
    </row>
    <row r="10660" spans="1:2" x14ac:dyDescent="0.25">
      <c r="A10660">
        <v>1065.7</v>
      </c>
      <c r="B10660">
        <v>13.66175262451177</v>
      </c>
    </row>
    <row r="10661" spans="1:2" x14ac:dyDescent="0.25">
      <c r="A10661">
        <v>1065.8</v>
      </c>
      <c r="B10661">
        <v>13.780748348236029</v>
      </c>
    </row>
    <row r="10662" spans="1:2" x14ac:dyDescent="0.25">
      <c r="A10662">
        <v>1065.9000000000001</v>
      </c>
      <c r="B10662">
        <v>13.89974407196055</v>
      </c>
    </row>
    <row r="10663" spans="1:2" x14ac:dyDescent="0.25">
      <c r="A10663">
        <v>1066</v>
      </c>
      <c r="B10663">
        <v>14.018739795684811</v>
      </c>
    </row>
    <row r="10664" spans="1:2" x14ac:dyDescent="0.25">
      <c r="A10664">
        <v>1066.0999999999999</v>
      </c>
      <c r="B10664">
        <v>14.375206651688099</v>
      </c>
    </row>
    <row r="10665" spans="1:2" x14ac:dyDescent="0.25">
      <c r="A10665">
        <v>1066.2</v>
      </c>
      <c r="B10665">
        <v>14.731673507690591</v>
      </c>
    </row>
    <row r="10666" spans="1:2" x14ac:dyDescent="0.25">
      <c r="A10666">
        <v>1066.3</v>
      </c>
      <c r="B10666">
        <v>15.08814036369307</v>
      </c>
    </row>
    <row r="10667" spans="1:2" x14ac:dyDescent="0.25">
      <c r="A10667">
        <v>1066.4000000000001</v>
      </c>
      <c r="B10667">
        <v>15.444607219696371</v>
      </c>
    </row>
    <row r="10668" spans="1:2" x14ac:dyDescent="0.25">
      <c r="A10668">
        <v>1066.5</v>
      </c>
      <c r="B10668">
        <v>15.80107407569885</v>
      </c>
    </row>
    <row r="10669" spans="1:2" x14ac:dyDescent="0.25">
      <c r="A10669">
        <v>1066.5999999999999</v>
      </c>
      <c r="B10669">
        <v>16.15754093170214</v>
      </c>
    </row>
    <row r="10670" spans="1:2" x14ac:dyDescent="0.25">
      <c r="A10670">
        <v>1066.7</v>
      </c>
      <c r="B10670">
        <v>16.514007787704632</v>
      </c>
    </row>
    <row r="10671" spans="1:2" x14ac:dyDescent="0.25">
      <c r="A10671">
        <v>1066.8</v>
      </c>
      <c r="B10671">
        <v>16.870474643707109</v>
      </c>
    </row>
    <row r="10672" spans="1:2" x14ac:dyDescent="0.25">
      <c r="A10672">
        <v>1066.9000000000001</v>
      </c>
      <c r="B10672">
        <v>17.22694149971041</v>
      </c>
    </row>
    <row r="10673" spans="1:2" x14ac:dyDescent="0.25">
      <c r="A10673">
        <v>1067</v>
      </c>
      <c r="B10673">
        <v>17.583408355712891</v>
      </c>
    </row>
    <row r="10674" spans="1:2" x14ac:dyDescent="0.25">
      <c r="A10674">
        <v>1067.0999999999999</v>
      </c>
      <c r="B10674">
        <v>18.017894649506211</v>
      </c>
    </row>
    <row r="10675" spans="1:2" x14ac:dyDescent="0.25">
      <c r="A10675">
        <v>1067.2</v>
      </c>
      <c r="B10675">
        <v>18.45238094329854</v>
      </c>
    </row>
    <row r="10676" spans="1:2" x14ac:dyDescent="0.25">
      <c r="A10676">
        <v>1067.3</v>
      </c>
      <c r="B10676">
        <v>18.886867237090868</v>
      </c>
    </row>
    <row r="10677" spans="1:2" x14ac:dyDescent="0.25">
      <c r="A10677">
        <v>1067.4000000000001</v>
      </c>
      <c r="B10677">
        <v>19.321353530884181</v>
      </c>
    </row>
    <row r="10678" spans="1:2" x14ac:dyDescent="0.25">
      <c r="A10678">
        <v>1067.5</v>
      </c>
      <c r="B10678">
        <v>19.75583982467651</v>
      </c>
    </row>
    <row r="10679" spans="1:2" x14ac:dyDescent="0.25">
      <c r="A10679">
        <v>1067.5999999999999</v>
      </c>
      <c r="B10679">
        <v>20.19032611846983</v>
      </c>
    </row>
    <row r="10680" spans="1:2" x14ac:dyDescent="0.25">
      <c r="A10680">
        <v>1067.7</v>
      </c>
      <c r="B10680">
        <v>20.624812412262159</v>
      </c>
    </row>
    <row r="10681" spans="1:2" x14ac:dyDescent="0.25">
      <c r="A10681">
        <v>1067.8</v>
      </c>
      <c r="B10681">
        <v>21.059298706054491</v>
      </c>
    </row>
    <row r="10682" spans="1:2" x14ac:dyDescent="0.25">
      <c r="A10682">
        <v>1067.9000000000001</v>
      </c>
      <c r="B10682">
        <v>21.493784999847811</v>
      </c>
    </row>
    <row r="10683" spans="1:2" x14ac:dyDescent="0.25">
      <c r="A10683">
        <v>1068</v>
      </c>
      <c r="B10683">
        <v>21.92827129364014</v>
      </c>
    </row>
    <row r="10684" spans="1:2" x14ac:dyDescent="0.25">
      <c r="A10684">
        <v>1068.0999999999999</v>
      </c>
      <c r="B10684">
        <v>22.15996797561677</v>
      </c>
    </row>
    <row r="10685" spans="1:2" x14ac:dyDescent="0.25">
      <c r="A10685">
        <v>1068.2</v>
      </c>
      <c r="B10685">
        <v>22.39166465759288</v>
      </c>
    </row>
    <row r="10686" spans="1:2" x14ac:dyDescent="0.25">
      <c r="A10686">
        <v>1068.3</v>
      </c>
      <c r="B10686">
        <v>22.623361339568991</v>
      </c>
    </row>
    <row r="10687" spans="1:2" x14ac:dyDescent="0.25">
      <c r="A10687">
        <v>1068.4000000000001</v>
      </c>
      <c r="B10687">
        <v>22.85505802154562</v>
      </c>
    </row>
    <row r="10688" spans="1:2" x14ac:dyDescent="0.25">
      <c r="A10688">
        <v>1068.5</v>
      </c>
      <c r="B10688">
        <v>23.086754703521731</v>
      </c>
    </row>
    <row r="10689" spans="1:2" x14ac:dyDescent="0.25">
      <c r="A10689">
        <v>1068.5999999999999</v>
      </c>
      <c r="B10689">
        <v>23.31845138549836</v>
      </c>
    </row>
    <row r="10690" spans="1:2" x14ac:dyDescent="0.25">
      <c r="A10690">
        <v>1068.7</v>
      </c>
      <c r="B10690">
        <v>23.550148067474471</v>
      </c>
    </row>
    <row r="10691" spans="1:2" x14ac:dyDescent="0.25">
      <c r="A10691">
        <v>1068.8</v>
      </c>
      <c r="B10691">
        <v>23.781844749450581</v>
      </c>
    </row>
    <row r="10692" spans="1:2" x14ac:dyDescent="0.25">
      <c r="A10692">
        <v>1068.9000000000001</v>
      </c>
      <c r="B10692">
        <v>24.01354143142721</v>
      </c>
    </row>
    <row r="10693" spans="1:2" x14ac:dyDescent="0.25">
      <c r="A10693">
        <v>1069</v>
      </c>
      <c r="B10693">
        <v>24.245238113403321</v>
      </c>
    </row>
    <row r="10694" spans="1:2" x14ac:dyDescent="0.25">
      <c r="A10694">
        <v>1069.0999999999999</v>
      </c>
      <c r="B10694">
        <v>24.35143060684219</v>
      </c>
    </row>
    <row r="10695" spans="1:2" x14ac:dyDescent="0.25">
      <c r="A10695">
        <v>1069.2</v>
      </c>
      <c r="B10695">
        <v>24.457623100280809</v>
      </c>
    </row>
    <row r="10696" spans="1:2" x14ac:dyDescent="0.25">
      <c r="A10696">
        <v>1069.3</v>
      </c>
      <c r="B10696">
        <v>24.56381559371944</v>
      </c>
    </row>
    <row r="10697" spans="1:2" x14ac:dyDescent="0.25">
      <c r="A10697">
        <v>1069.4000000000001</v>
      </c>
      <c r="B10697">
        <v>24.670008087158301</v>
      </c>
    </row>
    <row r="10698" spans="1:2" x14ac:dyDescent="0.25">
      <c r="A10698">
        <v>1069.5</v>
      </c>
      <c r="B10698">
        <v>24.776200580596932</v>
      </c>
    </row>
    <row r="10699" spans="1:2" x14ac:dyDescent="0.25">
      <c r="A10699">
        <v>1069.5999999999999</v>
      </c>
      <c r="B10699">
        <v>24.882393074035789</v>
      </c>
    </row>
    <row r="10700" spans="1:2" x14ac:dyDescent="0.25">
      <c r="A10700">
        <v>1069.7</v>
      </c>
      <c r="B10700">
        <v>24.98858556747442</v>
      </c>
    </row>
    <row r="10701" spans="1:2" x14ac:dyDescent="0.25">
      <c r="A10701">
        <v>1069.8</v>
      </c>
      <c r="B10701">
        <v>25.09477806091304</v>
      </c>
    </row>
    <row r="10702" spans="1:2" x14ac:dyDescent="0.25">
      <c r="A10702">
        <v>1069.9000000000001</v>
      </c>
      <c r="B10702">
        <v>25.200970554351908</v>
      </c>
    </row>
    <row r="10703" spans="1:2" x14ac:dyDescent="0.25">
      <c r="A10703">
        <v>1070</v>
      </c>
      <c r="B10703">
        <v>25.307163047790532</v>
      </c>
    </row>
    <row r="10704" spans="1:2" x14ac:dyDescent="0.25">
      <c r="A10704">
        <v>1070.0999999999999</v>
      </c>
      <c r="B10704">
        <v>25.453141040802201</v>
      </c>
    </row>
    <row r="10705" spans="1:2" x14ac:dyDescent="0.25">
      <c r="A10705">
        <v>1070.2</v>
      </c>
      <c r="B10705">
        <v>25.59911903381354</v>
      </c>
    </row>
    <row r="10706" spans="1:2" x14ac:dyDescent="0.25">
      <c r="A10706">
        <v>1070.3</v>
      </c>
      <c r="B10706">
        <v>25.74509702682489</v>
      </c>
    </row>
    <row r="10707" spans="1:2" x14ac:dyDescent="0.25">
      <c r="A10707">
        <v>1070.4000000000001</v>
      </c>
      <c r="B10707">
        <v>25.89107501983656</v>
      </c>
    </row>
    <row r="10708" spans="1:2" x14ac:dyDescent="0.25">
      <c r="A10708">
        <v>1070.5</v>
      </c>
      <c r="B10708">
        <v>26.037053012847899</v>
      </c>
    </row>
    <row r="10709" spans="1:2" x14ac:dyDescent="0.25">
      <c r="A10709">
        <v>1070.5999999999999</v>
      </c>
      <c r="B10709">
        <v>26.183031005859569</v>
      </c>
    </row>
    <row r="10710" spans="1:2" x14ac:dyDescent="0.25">
      <c r="A10710">
        <v>1070.7</v>
      </c>
      <c r="B10710">
        <v>26.329008998870911</v>
      </c>
    </row>
    <row r="10711" spans="1:2" x14ac:dyDescent="0.25">
      <c r="A10711">
        <v>1070.8</v>
      </c>
      <c r="B10711">
        <v>26.47498699188225</v>
      </c>
    </row>
    <row r="10712" spans="1:2" x14ac:dyDescent="0.25">
      <c r="A10712">
        <v>1070.9000000000001</v>
      </c>
      <c r="B10712">
        <v>26.620964984893931</v>
      </c>
    </row>
    <row r="10713" spans="1:2" x14ac:dyDescent="0.25">
      <c r="A10713">
        <v>1071</v>
      </c>
      <c r="B10713">
        <v>26.76694297790527</v>
      </c>
    </row>
    <row r="10714" spans="1:2" x14ac:dyDescent="0.25">
      <c r="A10714">
        <v>1071.0999999999999</v>
      </c>
      <c r="B10714">
        <v>26.97118711471585</v>
      </c>
    </row>
    <row r="10715" spans="1:2" x14ac:dyDescent="0.25">
      <c r="A10715">
        <v>1071.2</v>
      </c>
      <c r="B10715">
        <v>27.175431251525971</v>
      </c>
    </row>
    <row r="10716" spans="1:2" x14ac:dyDescent="0.25">
      <c r="A10716">
        <v>1071.3</v>
      </c>
      <c r="B10716">
        <v>27.379675388336089</v>
      </c>
    </row>
    <row r="10717" spans="1:2" x14ac:dyDescent="0.25">
      <c r="A10717">
        <v>1071.4000000000001</v>
      </c>
      <c r="B10717">
        <v>27.583919525146669</v>
      </c>
    </row>
    <row r="10718" spans="1:2" x14ac:dyDescent="0.25">
      <c r="A10718">
        <v>1071.5</v>
      </c>
      <c r="B10718">
        <v>27.788163661956791</v>
      </c>
    </row>
    <row r="10719" spans="1:2" x14ac:dyDescent="0.25">
      <c r="A10719">
        <v>1071.5999999999999</v>
      </c>
      <c r="B10719">
        <v>27.992407798767371</v>
      </c>
    </row>
    <row r="10720" spans="1:2" x14ac:dyDescent="0.25">
      <c r="A10720">
        <v>1071.7</v>
      </c>
      <c r="B10720">
        <v>28.196651935577481</v>
      </c>
    </row>
    <row r="10721" spans="1:2" x14ac:dyDescent="0.25">
      <c r="A10721">
        <v>1071.8</v>
      </c>
      <c r="B10721">
        <v>28.400896072387599</v>
      </c>
    </row>
    <row r="10722" spans="1:2" x14ac:dyDescent="0.25">
      <c r="A10722">
        <v>1071.9000000000001</v>
      </c>
      <c r="B10722">
        <v>28.605140209198179</v>
      </c>
    </row>
    <row r="10723" spans="1:2" x14ac:dyDescent="0.25">
      <c r="A10723">
        <v>1072</v>
      </c>
      <c r="B10723">
        <v>28.809384346008301</v>
      </c>
    </row>
    <row r="10724" spans="1:2" x14ac:dyDescent="0.25">
      <c r="A10724">
        <v>1072.0999999999999</v>
      </c>
      <c r="B10724">
        <v>29.06314386367832</v>
      </c>
    </row>
    <row r="10725" spans="1:2" x14ac:dyDescent="0.25">
      <c r="A10725">
        <v>1072.2</v>
      </c>
      <c r="B10725">
        <v>29.316903381347771</v>
      </c>
    </row>
    <row r="10726" spans="1:2" x14ac:dyDescent="0.25">
      <c r="A10726">
        <v>1072.3</v>
      </c>
      <c r="B10726">
        <v>29.570662899017218</v>
      </c>
    </row>
    <row r="10727" spans="1:2" x14ac:dyDescent="0.25">
      <c r="A10727">
        <v>1072.4000000000001</v>
      </c>
      <c r="B10727">
        <v>29.824422416687241</v>
      </c>
    </row>
    <row r="10728" spans="1:2" x14ac:dyDescent="0.25">
      <c r="A10728">
        <v>1072.5</v>
      </c>
      <c r="B10728">
        <v>30.078181934356689</v>
      </c>
    </row>
    <row r="10729" spans="1:2" x14ac:dyDescent="0.25">
      <c r="A10729">
        <v>1072.5999999999999</v>
      </c>
      <c r="B10729">
        <v>30.331941452026719</v>
      </c>
    </row>
    <row r="10730" spans="1:2" x14ac:dyDescent="0.25">
      <c r="A10730">
        <v>1072.7</v>
      </c>
      <c r="B10730">
        <v>30.585700969696159</v>
      </c>
    </row>
    <row r="10731" spans="1:2" x14ac:dyDescent="0.25">
      <c r="A10731">
        <v>1072.8</v>
      </c>
      <c r="B10731">
        <v>30.83946048736561</v>
      </c>
    </row>
    <row r="10732" spans="1:2" x14ac:dyDescent="0.25">
      <c r="A10732">
        <v>1072.9000000000001</v>
      </c>
      <c r="B10732">
        <v>31.093220005035629</v>
      </c>
    </row>
    <row r="10733" spans="1:2" x14ac:dyDescent="0.25">
      <c r="A10733">
        <v>1073</v>
      </c>
      <c r="B10733">
        <v>31.34697952270508</v>
      </c>
    </row>
    <row r="10734" spans="1:2" x14ac:dyDescent="0.25">
      <c r="A10734">
        <v>1073.0999999999999</v>
      </c>
      <c r="B10734">
        <v>31.612527923584349</v>
      </c>
    </row>
    <row r="10735" spans="1:2" x14ac:dyDescent="0.25">
      <c r="A10735">
        <v>1073.2</v>
      </c>
      <c r="B10735">
        <v>31.878076324463009</v>
      </c>
    </row>
    <row r="10736" spans="1:2" x14ac:dyDescent="0.25">
      <c r="A10736">
        <v>1073.3</v>
      </c>
      <c r="B10736">
        <v>32.143624725341681</v>
      </c>
    </row>
    <row r="10737" spans="1:2" x14ac:dyDescent="0.25">
      <c r="A10737">
        <v>1073.4000000000001</v>
      </c>
      <c r="B10737">
        <v>32.409173126220949</v>
      </c>
    </row>
    <row r="10738" spans="1:2" x14ac:dyDescent="0.25">
      <c r="A10738">
        <v>1073.5</v>
      </c>
      <c r="B10738">
        <v>32.674721527099607</v>
      </c>
    </row>
    <row r="10739" spans="1:2" x14ac:dyDescent="0.25">
      <c r="A10739">
        <v>1073.5999999999999</v>
      </c>
      <c r="B10739">
        <v>32.940269927978882</v>
      </c>
    </row>
    <row r="10740" spans="1:2" x14ac:dyDescent="0.25">
      <c r="A10740">
        <v>1073.7</v>
      </c>
      <c r="B10740">
        <v>33.205818328857553</v>
      </c>
    </row>
    <row r="10741" spans="1:2" x14ac:dyDescent="0.25">
      <c r="A10741">
        <v>1073.8</v>
      </c>
      <c r="B10741">
        <v>33.471366729736211</v>
      </c>
    </row>
    <row r="10742" spans="1:2" x14ac:dyDescent="0.25">
      <c r="A10742">
        <v>1073.9000000000001</v>
      </c>
      <c r="B10742">
        <v>33.736915130615479</v>
      </c>
    </row>
    <row r="10743" spans="1:2" x14ac:dyDescent="0.25">
      <c r="A10743">
        <v>1074</v>
      </c>
      <c r="B10743">
        <v>34.002463531494143</v>
      </c>
    </row>
    <row r="10744" spans="1:2" x14ac:dyDescent="0.25">
      <c r="A10744">
        <v>1074.0999999999999</v>
      </c>
      <c r="B10744">
        <v>34.463166122437151</v>
      </c>
    </row>
    <row r="10745" spans="1:2" x14ac:dyDescent="0.25">
      <c r="A10745">
        <v>1074.2</v>
      </c>
      <c r="B10745">
        <v>34.923868713379107</v>
      </c>
    </row>
    <row r="10746" spans="1:2" x14ac:dyDescent="0.25">
      <c r="A10746">
        <v>1074.3</v>
      </c>
      <c r="B10746">
        <v>35.384571304321078</v>
      </c>
    </row>
    <row r="10747" spans="1:2" x14ac:dyDescent="0.25">
      <c r="A10747">
        <v>1074.4000000000001</v>
      </c>
      <c r="B10747">
        <v>35.845273895264093</v>
      </c>
    </row>
    <row r="10748" spans="1:2" x14ac:dyDescent="0.25">
      <c r="A10748">
        <v>1074.5</v>
      </c>
      <c r="B10748">
        <v>36.305976486206063</v>
      </c>
    </row>
    <row r="10749" spans="1:2" x14ac:dyDescent="0.25">
      <c r="A10749">
        <v>1074.5999999999999</v>
      </c>
      <c r="B10749">
        <v>36.766679077149057</v>
      </c>
    </row>
    <row r="10750" spans="1:2" x14ac:dyDescent="0.25">
      <c r="A10750">
        <v>1074.7</v>
      </c>
      <c r="B10750">
        <v>37.227381668091027</v>
      </c>
    </row>
    <row r="10751" spans="1:2" x14ac:dyDescent="0.25">
      <c r="A10751">
        <v>1074.8</v>
      </c>
      <c r="B10751">
        <v>37.688084259032991</v>
      </c>
    </row>
    <row r="10752" spans="1:2" x14ac:dyDescent="0.25">
      <c r="A10752">
        <v>1074.9000000000001</v>
      </c>
      <c r="B10752">
        <v>38.148786849976013</v>
      </c>
    </row>
    <row r="10753" spans="1:2" x14ac:dyDescent="0.25">
      <c r="A10753">
        <v>1075</v>
      </c>
      <c r="B10753">
        <v>38.609489440917969</v>
      </c>
    </row>
    <row r="10754" spans="1:2" x14ac:dyDescent="0.25">
      <c r="A10754">
        <v>1075.0999999999999</v>
      </c>
      <c r="B10754">
        <v>39.063053283692028</v>
      </c>
    </row>
    <row r="10755" spans="1:2" x14ac:dyDescent="0.25">
      <c r="A10755">
        <v>1075.2</v>
      </c>
      <c r="B10755">
        <v>39.51661712646505</v>
      </c>
    </row>
    <row r="10756" spans="1:2" x14ac:dyDescent="0.25">
      <c r="A10756">
        <v>1075.3</v>
      </c>
      <c r="B10756">
        <v>39.970180969238079</v>
      </c>
    </row>
    <row r="10757" spans="1:2" x14ac:dyDescent="0.25">
      <c r="A10757">
        <v>1075.4000000000001</v>
      </c>
      <c r="B10757">
        <v>40.423744812012131</v>
      </c>
    </row>
    <row r="10758" spans="1:2" x14ac:dyDescent="0.25">
      <c r="A10758">
        <v>1075.5</v>
      </c>
      <c r="B10758">
        <v>40.877308654785161</v>
      </c>
    </row>
    <row r="10759" spans="1:2" x14ac:dyDescent="0.25">
      <c r="A10759">
        <v>1075.5999999999999</v>
      </c>
      <c r="B10759">
        <v>41.33087249755922</v>
      </c>
    </row>
    <row r="10760" spans="1:2" x14ac:dyDescent="0.25">
      <c r="A10760">
        <v>1075.7</v>
      </c>
      <c r="B10760">
        <v>41.784436340332242</v>
      </c>
    </row>
    <row r="10761" spans="1:2" x14ac:dyDescent="0.25">
      <c r="A10761">
        <v>1075.8</v>
      </c>
      <c r="B10761">
        <v>42.238000183105271</v>
      </c>
    </row>
    <row r="10762" spans="1:2" x14ac:dyDescent="0.25">
      <c r="A10762">
        <v>1075.9000000000001</v>
      </c>
      <c r="B10762">
        <v>42.69156402587933</v>
      </c>
    </row>
    <row r="10763" spans="1:2" x14ac:dyDescent="0.25">
      <c r="A10763">
        <v>1076</v>
      </c>
      <c r="B10763">
        <v>43.145127868652352</v>
      </c>
    </row>
    <row r="10764" spans="1:2" x14ac:dyDescent="0.25">
      <c r="A10764">
        <v>1076.0999999999999</v>
      </c>
      <c r="B10764">
        <v>43.693421478272242</v>
      </c>
    </row>
    <row r="10765" spans="1:2" x14ac:dyDescent="0.25">
      <c r="A10765">
        <v>1076.2</v>
      </c>
      <c r="B10765">
        <v>44.241715087890881</v>
      </c>
    </row>
    <row r="10766" spans="1:2" x14ac:dyDescent="0.25">
      <c r="A10766">
        <v>1076.3</v>
      </c>
      <c r="B10766">
        <v>44.790008697509521</v>
      </c>
    </row>
    <row r="10767" spans="1:2" x14ac:dyDescent="0.25">
      <c r="A10767">
        <v>1076.4000000000001</v>
      </c>
      <c r="B10767">
        <v>45.33830230712941</v>
      </c>
    </row>
    <row r="10768" spans="1:2" x14ac:dyDescent="0.25">
      <c r="A10768">
        <v>1076.5</v>
      </c>
      <c r="B10768">
        <v>45.88659591674805</v>
      </c>
    </row>
    <row r="10769" spans="1:2" x14ac:dyDescent="0.25">
      <c r="A10769">
        <v>1076.5999999999999</v>
      </c>
      <c r="B10769">
        <v>46.43488952636794</v>
      </c>
    </row>
    <row r="10770" spans="1:2" x14ac:dyDescent="0.25">
      <c r="A10770">
        <v>1076.7</v>
      </c>
      <c r="B10770">
        <v>46.983183135986579</v>
      </c>
    </row>
    <row r="10771" spans="1:2" x14ac:dyDescent="0.25">
      <c r="A10771">
        <v>1076.8</v>
      </c>
      <c r="B10771">
        <v>47.531476745605218</v>
      </c>
    </row>
    <row r="10772" spans="1:2" x14ac:dyDescent="0.25">
      <c r="A10772">
        <v>1076.9000000000001</v>
      </c>
      <c r="B10772">
        <v>48.079770355225108</v>
      </c>
    </row>
    <row r="10773" spans="1:2" x14ac:dyDescent="0.25">
      <c r="A10773">
        <v>1077</v>
      </c>
      <c r="B10773">
        <v>48.628063964843747</v>
      </c>
    </row>
    <row r="10774" spans="1:2" x14ac:dyDescent="0.25">
      <c r="A10774">
        <v>1077.0999999999999</v>
      </c>
      <c r="B10774">
        <v>48.93464019775432</v>
      </c>
    </row>
    <row r="10775" spans="1:2" x14ac:dyDescent="0.25">
      <c r="A10775">
        <v>1077.2</v>
      </c>
      <c r="B10775">
        <v>49.241216430664203</v>
      </c>
    </row>
    <row r="10776" spans="1:2" x14ac:dyDescent="0.25">
      <c r="A10776">
        <v>1077.3</v>
      </c>
      <c r="B10776">
        <v>49.547792663574079</v>
      </c>
    </row>
    <row r="10777" spans="1:2" x14ac:dyDescent="0.25">
      <c r="A10777">
        <v>1077.4000000000001</v>
      </c>
      <c r="B10777">
        <v>49.854368896484651</v>
      </c>
    </row>
    <row r="10778" spans="1:2" x14ac:dyDescent="0.25">
      <c r="A10778">
        <v>1077.5</v>
      </c>
      <c r="B10778">
        <v>50.160945129394527</v>
      </c>
    </row>
    <row r="10779" spans="1:2" x14ac:dyDescent="0.25">
      <c r="A10779">
        <v>1077.5999999999999</v>
      </c>
      <c r="B10779">
        <v>50.467521362305099</v>
      </c>
    </row>
    <row r="10780" spans="1:2" x14ac:dyDescent="0.25">
      <c r="A10780">
        <v>1077.7</v>
      </c>
      <c r="B10780">
        <v>50.774097595214982</v>
      </c>
    </row>
    <row r="10781" spans="1:2" x14ac:dyDescent="0.25">
      <c r="A10781">
        <v>1077.8</v>
      </c>
      <c r="B10781">
        <v>51.080673828124858</v>
      </c>
    </row>
    <row r="10782" spans="1:2" x14ac:dyDescent="0.25">
      <c r="A10782">
        <v>1077.9000000000001</v>
      </c>
      <c r="B10782">
        <v>51.387250061035431</v>
      </c>
    </row>
    <row r="10783" spans="1:2" x14ac:dyDescent="0.25">
      <c r="A10783">
        <v>1078</v>
      </c>
      <c r="B10783">
        <v>51.693826293945307</v>
      </c>
    </row>
    <row r="10784" spans="1:2" x14ac:dyDescent="0.25">
      <c r="A10784">
        <v>1078.0999999999999</v>
      </c>
      <c r="B10784">
        <v>52.134235916138287</v>
      </c>
    </row>
    <row r="10785" spans="1:2" x14ac:dyDescent="0.25">
      <c r="A10785">
        <v>1078.2</v>
      </c>
      <c r="B10785">
        <v>52.574645538330273</v>
      </c>
    </row>
    <row r="10786" spans="1:2" x14ac:dyDescent="0.25">
      <c r="A10786">
        <v>1078.3</v>
      </c>
      <c r="B10786">
        <v>53.015055160522259</v>
      </c>
    </row>
    <row r="10787" spans="1:2" x14ac:dyDescent="0.25">
      <c r="A10787">
        <v>1078.4000000000001</v>
      </c>
      <c r="B10787">
        <v>53.455464782715239</v>
      </c>
    </row>
    <row r="10788" spans="1:2" x14ac:dyDescent="0.25">
      <c r="A10788">
        <v>1078.5</v>
      </c>
      <c r="B10788">
        <v>53.895874404907232</v>
      </c>
    </row>
    <row r="10789" spans="1:2" x14ac:dyDescent="0.25">
      <c r="A10789">
        <v>1078.5999999999999</v>
      </c>
      <c r="B10789">
        <v>54.336284027100213</v>
      </c>
    </row>
    <row r="10790" spans="1:2" x14ac:dyDescent="0.25">
      <c r="A10790">
        <v>1078.7</v>
      </c>
      <c r="B10790">
        <v>54.776693649292191</v>
      </c>
    </row>
    <row r="10791" spans="1:2" x14ac:dyDescent="0.25">
      <c r="A10791">
        <v>1078.8</v>
      </c>
      <c r="B10791">
        <v>55.217103271484177</v>
      </c>
    </row>
    <row r="10792" spans="1:2" x14ac:dyDescent="0.25">
      <c r="A10792">
        <v>1078.9000000000001</v>
      </c>
      <c r="B10792">
        <v>55.657512893677158</v>
      </c>
    </row>
    <row r="10793" spans="1:2" x14ac:dyDescent="0.25">
      <c r="A10793">
        <v>1079</v>
      </c>
      <c r="B10793">
        <v>56.097922515869143</v>
      </c>
    </row>
    <row r="10794" spans="1:2" x14ac:dyDescent="0.25">
      <c r="A10794">
        <v>1079.0999999999999</v>
      </c>
      <c r="B10794">
        <v>56.252605705261438</v>
      </c>
    </row>
    <row r="10795" spans="1:2" x14ac:dyDescent="0.25">
      <c r="A10795">
        <v>1079.2</v>
      </c>
      <c r="B10795">
        <v>56.407288894653391</v>
      </c>
    </row>
    <row r="10796" spans="1:2" x14ac:dyDescent="0.25">
      <c r="A10796">
        <v>1079.3</v>
      </c>
      <c r="B10796">
        <v>56.561972084045337</v>
      </c>
    </row>
    <row r="10797" spans="1:2" x14ac:dyDescent="0.25">
      <c r="A10797">
        <v>1079.4000000000001</v>
      </c>
      <c r="B10797">
        <v>56.716655273437652</v>
      </c>
    </row>
    <row r="10798" spans="1:2" x14ac:dyDescent="0.25">
      <c r="A10798">
        <v>1079.5</v>
      </c>
      <c r="B10798">
        <v>56.871338462829591</v>
      </c>
    </row>
    <row r="10799" spans="1:2" x14ac:dyDescent="0.25">
      <c r="A10799">
        <v>1079.5999999999999</v>
      </c>
      <c r="B10799">
        <v>57.026021652221893</v>
      </c>
    </row>
    <row r="10800" spans="1:2" x14ac:dyDescent="0.25">
      <c r="A10800">
        <v>1079.7</v>
      </c>
      <c r="B10800">
        <v>57.180704841613839</v>
      </c>
    </row>
    <row r="10801" spans="1:2" x14ac:dyDescent="0.25">
      <c r="A10801">
        <v>1079.8</v>
      </c>
      <c r="B10801">
        <v>57.335388031005792</v>
      </c>
    </row>
    <row r="10802" spans="1:2" x14ac:dyDescent="0.25">
      <c r="A10802">
        <v>1079.9000000000001</v>
      </c>
      <c r="B10802">
        <v>57.490071220398093</v>
      </c>
    </row>
    <row r="10803" spans="1:2" x14ac:dyDescent="0.25">
      <c r="A10803">
        <v>1080</v>
      </c>
      <c r="B10803">
        <v>57.644754409790039</v>
      </c>
    </row>
    <row r="10804" spans="1:2" x14ac:dyDescent="0.25">
      <c r="A10804">
        <v>1080.0999999999999</v>
      </c>
      <c r="B10804">
        <v>57.878638839722001</v>
      </c>
    </row>
    <row r="10805" spans="1:2" x14ac:dyDescent="0.25">
      <c r="A10805">
        <v>1080.2</v>
      </c>
      <c r="B10805">
        <v>58.11252326965343</v>
      </c>
    </row>
    <row r="10806" spans="1:2" x14ac:dyDescent="0.25">
      <c r="A10806">
        <v>1080.3</v>
      </c>
      <c r="B10806">
        <v>58.346407699584859</v>
      </c>
    </row>
    <row r="10807" spans="1:2" x14ac:dyDescent="0.25">
      <c r="A10807">
        <v>1080.4000000000001</v>
      </c>
      <c r="B10807">
        <v>58.58029212951682</v>
      </c>
    </row>
    <row r="10808" spans="1:2" x14ac:dyDescent="0.25">
      <c r="A10808">
        <v>1080.5</v>
      </c>
      <c r="B10808">
        <v>58.814176559448242</v>
      </c>
    </row>
    <row r="10809" spans="1:2" x14ac:dyDescent="0.25">
      <c r="A10809">
        <v>1080.5999999999999</v>
      </c>
      <c r="B10809">
        <v>59.048060989380197</v>
      </c>
    </row>
    <row r="10810" spans="1:2" x14ac:dyDescent="0.25">
      <c r="A10810">
        <v>1080.7</v>
      </c>
      <c r="B10810">
        <v>59.281945419311633</v>
      </c>
    </row>
    <row r="10811" spans="1:2" x14ac:dyDescent="0.25">
      <c r="A10811">
        <v>1080.8</v>
      </c>
      <c r="B10811">
        <v>59.515829849243062</v>
      </c>
    </row>
    <row r="10812" spans="1:2" x14ac:dyDescent="0.25">
      <c r="A10812">
        <v>1080.9000000000001</v>
      </c>
      <c r="B10812">
        <v>59.749714279175024</v>
      </c>
    </row>
    <row r="10813" spans="1:2" x14ac:dyDescent="0.25">
      <c r="A10813">
        <v>1081</v>
      </c>
      <c r="B10813">
        <v>59.983598709106452</v>
      </c>
    </row>
    <row r="10814" spans="1:2" x14ac:dyDescent="0.25">
      <c r="A10814">
        <v>1081.0999999999999</v>
      </c>
      <c r="B10814">
        <v>60.212534828186357</v>
      </c>
    </row>
    <row r="10815" spans="1:2" x14ac:dyDescent="0.25">
      <c r="A10815">
        <v>1081.2</v>
      </c>
      <c r="B10815">
        <v>60.441470947265728</v>
      </c>
    </row>
    <row r="10816" spans="1:2" x14ac:dyDescent="0.25">
      <c r="A10816">
        <v>1081.3</v>
      </c>
      <c r="B10816">
        <v>60.670407066345113</v>
      </c>
    </row>
    <row r="10817" spans="1:2" x14ac:dyDescent="0.25">
      <c r="A10817">
        <v>1081.4000000000001</v>
      </c>
      <c r="B10817">
        <v>60.899343185425018</v>
      </c>
    </row>
    <row r="10818" spans="1:2" x14ac:dyDescent="0.25">
      <c r="A10818">
        <v>1081.5</v>
      </c>
      <c r="B10818">
        <v>61.128279304504403</v>
      </c>
    </row>
    <row r="10819" spans="1:2" x14ac:dyDescent="0.25">
      <c r="A10819">
        <v>1081.5999999999999</v>
      </c>
      <c r="B10819">
        <v>61.3572154235843</v>
      </c>
    </row>
    <row r="10820" spans="1:2" x14ac:dyDescent="0.25">
      <c r="A10820">
        <v>1081.7</v>
      </c>
      <c r="B10820">
        <v>61.586151542663693</v>
      </c>
    </row>
    <row r="10821" spans="1:2" x14ac:dyDescent="0.25">
      <c r="A10821">
        <v>1081.8</v>
      </c>
      <c r="B10821">
        <v>61.815087661743057</v>
      </c>
    </row>
    <row r="10822" spans="1:2" x14ac:dyDescent="0.25">
      <c r="A10822">
        <v>1081.9000000000001</v>
      </c>
      <c r="B10822">
        <v>62.044023780822968</v>
      </c>
    </row>
    <row r="10823" spans="1:2" x14ac:dyDescent="0.25">
      <c r="A10823">
        <v>1082</v>
      </c>
      <c r="B10823">
        <v>62.272959899902347</v>
      </c>
    </row>
    <row r="10824" spans="1:2" x14ac:dyDescent="0.25">
      <c r="A10824">
        <v>1082.0999999999999</v>
      </c>
      <c r="B10824">
        <v>62.372154426574838</v>
      </c>
    </row>
    <row r="10825" spans="1:2" x14ac:dyDescent="0.25">
      <c r="A10825">
        <v>1082.2</v>
      </c>
      <c r="B10825">
        <v>62.471348953247123</v>
      </c>
    </row>
    <row r="10826" spans="1:2" x14ac:dyDescent="0.25">
      <c r="A10826">
        <v>1082.3</v>
      </c>
      <c r="B10826">
        <v>62.570543479919387</v>
      </c>
    </row>
    <row r="10827" spans="1:2" x14ac:dyDescent="0.25">
      <c r="A10827">
        <v>1082.4000000000001</v>
      </c>
      <c r="B10827">
        <v>62.669738006591892</v>
      </c>
    </row>
    <row r="10828" spans="1:2" x14ac:dyDescent="0.25">
      <c r="A10828">
        <v>1082.5</v>
      </c>
      <c r="B10828">
        <v>62.768932533264163</v>
      </c>
    </row>
    <row r="10829" spans="1:2" x14ac:dyDescent="0.25">
      <c r="A10829">
        <v>1082.5999999999999</v>
      </c>
      <c r="B10829">
        <v>62.868127059936661</v>
      </c>
    </row>
    <row r="10830" spans="1:2" x14ac:dyDescent="0.25">
      <c r="A10830">
        <v>1082.7</v>
      </c>
      <c r="B10830">
        <v>62.967321586608932</v>
      </c>
    </row>
    <row r="10831" spans="1:2" x14ac:dyDescent="0.25">
      <c r="A10831">
        <v>1082.8</v>
      </c>
      <c r="B10831">
        <v>63.06651611328121</v>
      </c>
    </row>
    <row r="10832" spans="1:2" x14ac:dyDescent="0.25">
      <c r="A10832">
        <v>1082.9000000000001</v>
      </c>
      <c r="B10832">
        <v>63.165710639953708</v>
      </c>
    </row>
    <row r="10833" spans="1:2" x14ac:dyDescent="0.25">
      <c r="A10833">
        <v>1083</v>
      </c>
      <c r="B10833">
        <v>63.264905166625979</v>
      </c>
    </row>
    <row r="10834" spans="1:2" x14ac:dyDescent="0.25">
      <c r="A10834">
        <v>1083.0999999999999</v>
      </c>
      <c r="B10834">
        <v>63.236497459411588</v>
      </c>
    </row>
    <row r="10835" spans="1:2" x14ac:dyDescent="0.25">
      <c r="A10835">
        <v>1083.2</v>
      </c>
      <c r="B10835">
        <v>63.208089752197253</v>
      </c>
    </row>
    <row r="10836" spans="1:2" x14ac:dyDescent="0.25">
      <c r="A10836">
        <v>1083.3</v>
      </c>
      <c r="B10836">
        <v>63.179682044982933</v>
      </c>
    </row>
    <row r="10837" spans="1:2" x14ac:dyDescent="0.25">
      <c r="A10837">
        <v>1083.4000000000001</v>
      </c>
      <c r="B10837">
        <v>63.151274337768527</v>
      </c>
    </row>
    <row r="10838" spans="1:2" x14ac:dyDescent="0.25">
      <c r="A10838">
        <v>1083.5</v>
      </c>
      <c r="B10838">
        <v>63.122866630554199</v>
      </c>
    </row>
    <row r="10839" spans="1:2" x14ac:dyDescent="0.25">
      <c r="A10839">
        <v>1083.5999999999999</v>
      </c>
      <c r="B10839">
        <v>63.094458923339808</v>
      </c>
    </row>
    <row r="10840" spans="1:2" x14ac:dyDescent="0.25">
      <c r="A10840">
        <v>1083.7</v>
      </c>
      <c r="B10840">
        <v>63.066051216125473</v>
      </c>
    </row>
    <row r="10841" spans="1:2" x14ac:dyDescent="0.25">
      <c r="A10841">
        <v>1083.8</v>
      </c>
      <c r="B10841">
        <v>63.037643508911152</v>
      </c>
    </row>
    <row r="10842" spans="1:2" x14ac:dyDescent="0.25">
      <c r="A10842">
        <v>1083.9000000000001</v>
      </c>
      <c r="B10842">
        <v>63.009235801696747</v>
      </c>
    </row>
    <row r="10843" spans="1:2" x14ac:dyDescent="0.25">
      <c r="A10843">
        <v>1084</v>
      </c>
      <c r="B10843">
        <v>62.980828094482419</v>
      </c>
    </row>
    <row r="10844" spans="1:2" x14ac:dyDescent="0.25">
      <c r="A10844">
        <v>1084.0999999999999</v>
      </c>
      <c r="B10844">
        <v>62.86816528320297</v>
      </c>
    </row>
    <row r="10845" spans="1:2" x14ac:dyDescent="0.25">
      <c r="A10845">
        <v>1084.2</v>
      </c>
      <c r="B10845">
        <v>62.755502471923784</v>
      </c>
    </row>
    <row r="10846" spans="1:2" x14ac:dyDescent="0.25">
      <c r="A10846">
        <v>1084.3</v>
      </c>
      <c r="B10846">
        <v>62.642839660644583</v>
      </c>
    </row>
    <row r="10847" spans="1:2" x14ac:dyDescent="0.25">
      <c r="A10847">
        <v>1084.4000000000001</v>
      </c>
      <c r="B10847">
        <v>62.530176849365127</v>
      </c>
    </row>
    <row r="10848" spans="1:2" x14ac:dyDescent="0.25">
      <c r="A10848">
        <v>1084.5</v>
      </c>
      <c r="B10848">
        <v>62.417514038085933</v>
      </c>
    </row>
    <row r="10849" spans="1:2" x14ac:dyDescent="0.25">
      <c r="A10849">
        <v>1084.5999999999999</v>
      </c>
      <c r="B10849">
        <v>62.304851226806477</v>
      </c>
    </row>
    <row r="10850" spans="1:2" x14ac:dyDescent="0.25">
      <c r="A10850">
        <v>1084.7</v>
      </c>
      <c r="B10850">
        <v>62.192188415527291</v>
      </c>
    </row>
    <row r="10851" spans="1:2" x14ac:dyDescent="0.25">
      <c r="A10851">
        <v>1084.8</v>
      </c>
      <c r="B10851">
        <v>62.07952560424809</v>
      </c>
    </row>
    <row r="10852" spans="1:2" x14ac:dyDescent="0.25">
      <c r="A10852">
        <v>1084.9000000000001</v>
      </c>
      <c r="B10852">
        <v>61.966862792968641</v>
      </c>
    </row>
    <row r="10853" spans="1:2" x14ac:dyDescent="0.25">
      <c r="A10853">
        <v>1085</v>
      </c>
      <c r="B10853">
        <v>61.854199981689447</v>
      </c>
    </row>
    <row r="10854" spans="1:2" x14ac:dyDescent="0.25">
      <c r="A10854">
        <v>1085.0999999999999</v>
      </c>
      <c r="B10854">
        <v>61.703529853820591</v>
      </c>
    </row>
    <row r="10855" spans="1:2" x14ac:dyDescent="0.25">
      <c r="A10855">
        <v>1085.2</v>
      </c>
      <c r="B10855">
        <v>61.552859725952082</v>
      </c>
    </row>
    <row r="10856" spans="1:2" x14ac:dyDescent="0.25">
      <c r="A10856">
        <v>1085.3</v>
      </c>
      <c r="B10856">
        <v>61.402189598083559</v>
      </c>
    </row>
    <row r="10857" spans="1:2" x14ac:dyDescent="0.25">
      <c r="A10857">
        <v>1085.4000000000001</v>
      </c>
      <c r="B10857">
        <v>61.251519470214703</v>
      </c>
    </row>
    <row r="10858" spans="1:2" x14ac:dyDescent="0.25">
      <c r="A10858">
        <v>1085.5</v>
      </c>
      <c r="B10858">
        <v>61.100849342346187</v>
      </c>
    </row>
    <row r="10859" spans="1:2" x14ac:dyDescent="0.25">
      <c r="A10859">
        <v>1085.5999999999999</v>
      </c>
      <c r="B10859">
        <v>60.95017921447733</v>
      </c>
    </row>
    <row r="10860" spans="1:2" x14ac:dyDescent="0.25">
      <c r="A10860">
        <v>1085.7</v>
      </c>
      <c r="B10860">
        <v>60.799509086608808</v>
      </c>
    </row>
    <row r="10861" spans="1:2" x14ac:dyDescent="0.25">
      <c r="A10861">
        <v>1085.8</v>
      </c>
      <c r="B10861">
        <v>60.648838958740299</v>
      </c>
    </row>
    <row r="10862" spans="1:2" x14ac:dyDescent="0.25">
      <c r="A10862">
        <v>1085.9000000000001</v>
      </c>
      <c r="B10862">
        <v>60.498168830871442</v>
      </c>
    </row>
    <row r="10863" spans="1:2" x14ac:dyDescent="0.25">
      <c r="A10863">
        <v>1086</v>
      </c>
      <c r="B10863">
        <v>60.347498703002927</v>
      </c>
    </row>
    <row r="10864" spans="1:2" x14ac:dyDescent="0.25">
      <c r="A10864">
        <v>1086.0999999999999</v>
      </c>
      <c r="B10864">
        <v>60.222067604064769</v>
      </c>
    </row>
    <row r="10865" spans="1:2" x14ac:dyDescent="0.25">
      <c r="A10865">
        <v>1086.2</v>
      </c>
      <c r="B10865">
        <v>60.096636505126902</v>
      </c>
    </row>
    <row r="10866" spans="1:2" x14ac:dyDescent="0.25">
      <c r="A10866">
        <v>1086.3</v>
      </c>
      <c r="B10866">
        <v>59.971205406189021</v>
      </c>
    </row>
    <row r="10867" spans="1:2" x14ac:dyDescent="0.25">
      <c r="A10867">
        <v>1086.4000000000001</v>
      </c>
      <c r="B10867">
        <v>59.845774307250863</v>
      </c>
    </row>
    <row r="10868" spans="1:2" x14ac:dyDescent="0.25">
      <c r="A10868">
        <v>1086.5</v>
      </c>
      <c r="B10868">
        <v>59.72034320831299</v>
      </c>
    </row>
    <row r="10869" spans="1:2" x14ac:dyDescent="0.25">
      <c r="A10869">
        <v>1086.5999999999999</v>
      </c>
      <c r="B10869">
        <v>59.594912109374832</v>
      </c>
    </row>
    <row r="10870" spans="1:2" x14ac:dyDescent="0.25">
      <c r="A10870">
        <v>1086.7</v>
      </c>
      <c r="B10870">
        <v>59.469481010436958</v>
      </c>
    </row>
    <row r="10871" spans="1:2" x14ac:dyDescent="0.25">
      <c r="A10871">
        <v>1086.8</v>
      </c>
      <c r="B10871">
        <v>59.344049911499077</v>
      </c>
    </row>
    <row r="10872" spans="1:2" x14ac:dyDescent="0.25">
      <c r="A10872">
        <v>1086.9000000000001</v>
      </c>
      <c r="B10872">
        <v>59.218618812560933</v>
      </c>
    </row>
    <row r="10873" spans="1:2" x14ac:dyDescent="0.25">
      <c r="A10873">
        <v>1087</v>
      </c>
      <c r="B10873">
        <v>59.093187713623053</v>
      </c>
    </row>
    <row r="10874" spans="1:2" x14ac:dyDescent="0.25">
      <c r="A10874">
        <v>1087.0999999999999</v>
      </c>
      <c r="B10874">
        <v>59.018844833373933</v>
      </c>
    </row>
    <row r="10875" spans="1:2" x14ac:dyDescent="0.25">
      <c r="A10875">
        <v>1087.2</v>
      </c>
      <c r="B10875">
        <v>58.94450195312497</v>
      </c>
    </row>
    <row r="10876" spans="1:2" x14ac:dyDescent="0.25">
      <c r="A10876">
        <v>1087.3</v>
      </c>
      <c r="B10876">
        <v>58.870159072876007</v>
      </c>
    </row>
    <row r="10877" spans="1:2" x14ac:dyDescent="0.25">
      <c r="A10877">
        <v>1087.4000000000001</v>
      </c>
      <c r="B10877">
        <v>58.795816192626887</v>
      </c>
    </row>
    <row r="10878" spans="1:2" x14ac:dyDescent="0.25">
      <c r="A10878">
        <v>1087.5</v>
      </c>
      <c r="B10878">
        <v>58.721473312377931</v>
      </c>
    </row>
    <row r="10879" spans="1:2" x14ac:dyDescent="0.25">
      <c r="A10879">
        <v>1087.5999999999999</v>
      </c>
      <c r="B10879">
        <v>58.647130432128797</v>
      </c>
    </row>
    <row r="10880" spans="1:2" x14ac:dyDescent="0.25">
      <c r="A10880">
        <v>1087.7</v>
      </c>
      <c r="B10880">
        <v>58.572787551879848</v>
      </c>
    </row>
    <row r="10881" spans="1:2" x14ac:dyDescent="0.25">
      <c r="A10881">
        <v>1087.8</v>
      </c>
      <c r="B10881">
        <v>58.498444671630892</v>
      </c>
    </row>
    <row r="10882" spans="1:2" x14ac:dyDescent="0.25">
      <c r="A10882">
        <v>1087.9000000000001</v>
      </c>
      <c r="B10882">
        <v>58.424101791381773</v>
      </c>
    </row>
    <row r="10883" spans="1:2" x14ac:dyDescent="0.25">
      <c r="A10883">
        <v>1088</v>
      </c>
      <c r="B10883">
        <v>58.34975891113281</v>
      </c>
    </row>
    <row r="10884" spans="1:2" x14ac:dyDescent="0.25">
      <c r="A10884">
        <v>1088.0999999999999</v>
      </c>
      <c r="B10884">
        <v>58.377074317932163</v>
      </c>
    </row>
    <row r="10885" spans="1:2" x14ac:dyDescent="0.25">
      <c r="A10885">
        <v>1088.2</v>
      </c>
      <c r="B10885">
        <v>58.404389724731459</v>
      </c>
    </row>
    <row r="10886" spans="1:2" x14ac:dyDescent="0.25">
      <c r="A10886">
        <v>1088.3</v>
      </c>
      <c r="B10886">
        <v>58.431705131530748</v>
      </c>
    </row>
    <row r="10887" spans="1:2" x14ac:dyDescent="0.25">
      <c r="A10887">
        <v>1088.4000000000001</v>
      </c>
      <c r="B10887">
        <v>58.459020538330101</v>
      </c>
    </row>
    <row r="10888" spans="1:2" x14ac:dyDescent="0.25">
      <c r="A10888">
        <v>1088.5</v>
      </c>
      <c r="B10888">
        <v>58.486335945129397</v>
      </c>
    </row>
    <row r="10889" spans="1:2" x14ac:dyDescent="0.25">
      <c r="A10889">
        <v>1088.5999999999999</v>
      </c>
      <c r="B10889">
        <v>58.51365135192875</v>
      </c>
    </row>
    <row r="10890" spans="1:2" x14ac:dyDescent="0.25">
      <c r="A10890">
        <v>1088.7</v>
      </c>
      <c r="B10890">
        <v>58.54096675872804</v>
      </c>
    </row>
    <row r="10891" spans="1:2" x14ac:dyDescent="0.25">
      <c r="A10891">
        <v>1088.8</v>
      </c>
      <c r="B10891">
        <v>58.568282165527329</v>
      </c>
    </row>
    <row r="10892" spans="1:2" x14ac:dyDescent="0.25">
      <c r="A10892">
        <v>1088.9000000000001</v>
      </c>
      <c r="B10892">
        <v>58.595597572326689</v>
      </c>
    </row>
    <row r="10893" spans="1:2" x14ac:dyDescent="0.25">
      <c r="A10893">
        <v>1089</v>
      </c>
      <c r="B10893">
        <v>58.622912979125978</v>
      </c>
    </row>
    <row r="10894" spans="1:2" x14ac:dyDescent="0.25">
      <c r="A10894">
        <v>1089.0999999999999</v>
      </c>
      <c r="B10894">
        <v>58.643958015441918</v>
      </c>
    </row>
    <row r="10895" spans="1:2" x14ac:dyDescent="0.25">
      <c r="A10895">
        <v>1089.2</v>
      </c>
      <c r="B10895">
        <v>58.665003051757822</v>
      </c>
    </row>
    <row r="10896" spans="1:2" x14ac:dyDescent="0.25">
      <c r="A10896">
        <v>1089.3</v>
      </c>
      <c r="B10896">
        <v>58.686048088073719</v>
      </c>
    </row>
    <row r="10897" spans="1:2" x14ac:dyDescent="0.25">
      <c r="A10897">
        <v>1089.4000000000001</v>
      </c>
      <c r="B10897">
        <v>58.707093124389672</v>
      </c>
    </row>
    <row r="10898" spans="1:2" x14ac:dyDescent="0.25">
      <c r="A10898">
        <v>1089.5</v>
      </c>
      <c r="B10898">
        <v>58.728138160705569</v>
      </c>
    </row>
    <row r="10899" spans="1:2" x14ac:dyDescent="0.25">
      <c r="A10899">
        <v>1089.5999999999999</v>
      </c>
      <c r="B10899">
        <v>58.749183197021509</v>
      </c>
    </row>
    <row r="10900" spans="1:2" x14ac:dyDescent="0.25">
      <c r="A10900">
        <v>1089.7</v>
      </c>
      <c r="B10900">
        <v>58.770228233337413</v>
      </c>
    </row>
    <row r="10901" spans="1:2" x14ac:dyDescent="0.25">
      <c r="A10901">
        <v>1089.8</v>
      </c>
      <c r="B10901">
        <v>58.79127326965331</v>
      </c>
    </row>
    <row r="10902" spans="1:2" x14ac:dyDescent="0.25">
      <c r="A10902">
        <v>1089.9000000000001</v>
      </c>
      <c r="B10902">
        <v>58.812318305969256</v>
      </c>
    </row>
    <row r="10903" spans="1:2" x14ac:dyDescent="0.25">
      <c r="A10903">
        <v>1090</v>
      </c>
      <c r="B10903">
        <v>58.833363342285153</v>
      </c>
    </row>
    <row r="10904" spans="1:2" x14ac:dyDescent="0.25">
      <c r="A10904">
        <v>1090.0999999999999</v>
      </c>
      <c r="B10904">
        <v>58.817308464050271</v>
      </c>
    </row>
    <row r="10905" spans="1:2" x14ac:dyDescent="0.25">
      <c r="A10905">
        <v>1090.2</v>
      </c>
      <c r="B10905">
        <v>58.801253585815417</v>
      </c>
    </row>
    <row r="10906" spans="1:2" x14ac:dyDescent="0.25">
      <c r="A10906">
        <v>1090.3</v>
      </c>
      <c r="B10906">
        <v>58.785198707580577</v>
      </c>
    </row>
    <row r="10907" spans="1:2" x14ac:dyDescent="0.25">
      <c r="A10907">
        <v>1090.4000000000001</v>
      </c>
      <c r="B10907">
        <v>58.769143829345687</v>
      </c>
    </row>
    <row r="10908" spans="1:2" x14ac:dyDescent="0.25">
      <c r="A10908">
        <v>1090.5</v>
      </c>
      <c r="B10908">
        <v>58.75308895111084</v>
      </c>
    </row>
    <row r="10909" spans="1:2" x14ac:dyDescent="0.25">
      <c r="A10909">
        <v>1090.5999999999999</v>
      </c>
      <c r="B10909">
        <v>58.737034072875957</v>
      </c>
    </row>
    <row r="10910" spans="1:2" x14ac:dyDescent="0.25">
      <c r="A10910">
        <v>1090.7</v>
      </c>
      <c r="B10910">
        <v>58.72097919464111</v>
      </c>
    </row>
    <row r="10911" spans="1:2" x14ac:dyDescent="0.25">
      <c r="A10911">
        <v>1090.8</v>
      </c>
      <c r="B10911">
        <v>58.704924316406263</v>
      </c>
    </row>
    <row r="10912" spans="1:2" x14ac:dyDescent="0.25">
      <c r="A10912">
        <v>1090.9000000000001</v>
      </c>
      <c r="B10912">
        <v>58.68886943817138</v>
      </c>
    </row>
    <row r="10913" spans="1:2" x14ac:dyDescent="0.25">
      <c r="A10913">
        <v>1091</v>
      </c>
      <c r="B10913">
        <v>58.672814559936533</v>
      </c>
    </row>
    <row r="10914" spans="1:2" x14ac:dyDescent="0.25">
      <c r="A10914">
        <v>1091.0999999999999</v>
      </c>
      <c r="B10914">
        <v>58.671984901428232</v>
      </c>
    </row>
    <row r="10915" spans="1:2" x14ac:dyDescent="0.25">
      <c r="A10915">
        <v>1091.2</v>
      </c>
      <c r="B10915">
        <v>58.67115524291993</v>
      </c>
    </row>
    <row r="10916" spans="1:2" x14ac:dyDescent="0.25">
      <c r="A10916">
        <v>1091.3</v>
      </c>
      <c r="B10916">
        <v>58.670325584411628</v>
      </c>
    </row>
    <row r="10917" spans="1:2" x14ac:dyDescent="0.25">
      <c r="A10917">
        <v>1091.4000000000001</v>
      </c>
      <c r="B10917">
        <v>58.669495925903327</v>
      </c>
    </row>
    <row r="10918" spans="1:2" x14ac:dyDescent="0.25">
      <c r="A10918">
        <v>1091.5</v>
      </c>
      <c r="B10918">
        <v>58.668666267395032</v>
      </c>
    </row>
    <row r="10919" spans="1:2" x14ac:dyDescent="0.25">
      <c r="A10919">
        <v>1091.5999999999999</v>
      </c>
      <c r="B10919">
        <v>58.667836608886716</v>
      </c>
    </row>
    <row r="10920" spans="1:2" x14ac:dyDescent="0.25">
      <c r="A10920">
        <v>1091.7</v>
      </c>
      <c r="B10920">
        <v>58.667006950378422</v>
      </c>
    </row>
    <row r="10921" spans="1:2" x14ac:dyDescent="0.25">
      <c r="A10921">
        <v>1091.8</v>
      </c>
      <c r="B10921">
        <v>58.66617729187012</v>
      </c>
    </row>
    <row r="10922" spans="1:2" x14ac:dyDescent="0.25">
      <c r="A10922">
        <v>1091.9000000000001</v>
      </c>
      <c r="B10922">
        <v>58.665347633361819</v>
      </c>
    </row>
    <row r="10923" spans="1:2" x14ac:dyDescent="0.25">
      <c r="A10923">
        <v>1092</v>
      </c>
      <c r="B10923">
        <v>58.664517974853517</v>
      </c>
    </row>
    <row r="10924" spans="1:2" x14ac:dyDescent="0.25">
      <c r="A10924">
        <v>1092.0999999999999</v>
      </c>
      <c r="B10924">
        <v>58.69096107482914</v>
      </c>
    </row>
    <row r="10925" spans="1:2" x14ac:dyDescent="0.25">
      <c r="A10925">
        <v>1092.2</v>
      </c>
      <c r="B10925">
        <v>58.717404174804699</v>
      </c>
    </row>
    <row r="10926" spans="1:2" x14ac:dyDescent="0.25">
      <c r="A10926">
        <v>1092.3</v>
      </c>
      <c r="B10926">
        <v>58.743847274780258</v>
      </c>
    </row>
    <row r="10927" spans="1:2" x14ac:dyDescent="0.25">
      <c r="A10927">
        <v>1092.4000000000001</v>
      </c>
      <c r="B10927">
        <v>58.770290374755888</v>
      </c>
    </row>
    <row r="10928" spans="1:2" x14ac:dyDescent="0.25">
      <c r="A10928">
        <v>1092.5</v>
      </c>
      <c r="B10928">
        <v>58.796733474731447</v>
      </c>
    </row>
    <row r="10929" spans="1:2" x14ac:dyDescent="0.25">
      <c r="A10929">
        <v>1092.5999999999999</v>
      </c>
      <c r="B10929">
        <v>58.82317657470707</v>
      </c>
    </row>
    <row r="10930" spans="1:2" x14ac:dyDescent="0.25">
      <c r="A10930">
        <v>1092.7</v>
      </c>
      <c r="B10930">
        <v>58.849619674682643</v>
      </c>
    </row>
    <row r="10931" spans="1:2" x14ac:dyDescent="0.25">
      <c r="A10931">
        <v>1092.8</v>
      </c>
      <c r="B10931">
        <v>58.876062774658202</v>
      </c>
    </row>
    <row r="10932" spans="1:2" x14ac:dyDescent="0.25">
      <c r="A10932">
        <v>1092.9000000000001</v>
      </c>
      <c r="B10932">
        <v>58.902505874633817</v>
      </c>
    </row>
    <row r="10933" spans="1:2" x14ac:dyDescent="0.25">
      <c r="A10933">
        <v>1093</v>
      </c>
      <c r="B10933">
        <v>58.928948974609384</v>
      </c>
    </row>
    <row r="10934" spans="1:2" x14ac:dyDescent="0.25">
      <c r="A10934">
        <v>1093.0999999999999</v>
      </c>
      <c r="B10934">
        <v>58.99186050415048</v>
      </c>
    </row>
    <row r="10935" spans="1:2" x14ac:dyDescent="0.25">
      <c r="A10935">
        <v>1093.2</v>
      </c>
      <c r="B10935">
        <v>59.054772033691442</v>
      </c>
    </row>
    <row r="10936" spans="1:2" x14ac:dyDescent="0.25">
      <c r="A10936">
        <v>1093.3</v>
      </c>
      <c r="B10936">
        <v>59.117683563232397</v>
      </c>
    </row>
    <row r="10937" spans="1:2" x14ac:dyDescent="0.25">
      <c r="A10937">
        <v>1093.4000000000001</v>
      </c>
      <c r="B10937">
        <v>59.180595092773501</v>
      </c>
    </row>
    <row r="10938" spans="1:2" x14ac:dyDescent="0.25">
      <c r="A10938">
        <v>1093.5</v>
      </c>
      <c r="B10938">
        <v>59.243506622314463</v>
      </c>
    </row>
    <row r="10939" spans="1:2" x14ac:dyDescent="0.25">
      <c r="A10939">
        <v>1093.5999999999999</v>
      </c>
      <c r="B10939">
        <v>59.306418151855553</v>
      </c>
    </row>
    <row r="10940" spans="1:2" x14ac:dyDescent="0.25">
      <c r="A10940">
        <v>1093.7</v>
      </c>
      <c r="B10940">
        <v>59.369329681396508</v>
      </c>
    </row>
    <row r="10941" spans="1:2" x14ac:dyDescent="0.25">
      <c r="A10941">
        <v>1093.8</v>
      </c>
      <c r="B10941">
        <v>59.43224121093747</v>
      </c>
    </row>
    <row r="10942" spans="1:2" x14ac:dyDescent="0.25">
      <c r="A10942">
        <v>1093.9000000000001</v>
      </c>
      <c r="B10942">
        <v>59.495152740478566</v>
      </c>
    </row>
    <row r="10943" spans="1:2" x14ac:dyDescent="0.25">
      <c r="A10943">
        <v>1094</v>
      </c>
      <c r="B10943">
        <v>59.558064270019528</v>
      </c>
    </row>
    <row r="10944" spans="1:2" x14ac:dyDescent="0.25">
      <c r="A10944">
        <v>1094.0999999999999</v>
      </c>
      <c r="B10944">
        <v>59.69624786376972</v>
      </c>
    </row>
    <row r="10945" spans="1:2" x14ac:dyDescent="0.25">
      <c r="A10945">
        <v>1094.2</v>
      </c>
      <c r="B10945">
        <v>59.834431457519592</v>
      </c>
    </row>
    <row r="10946" spans="1:2" x14ac:dyDescent="0.25">
      <c r="A10946">
        <v>1094.3</v>
      </c>
      <c r="B10946">
        <v>59.972615051269457</v>
      </c>
    </row>
    <row r="10947" spans="1:2" x14ac:dyDescent="0.25">
      <c r="A10947">
        <v>1094.4000000000001</v>
      </c>
      <c r="B10947">
        <v>60.110798645019663</v>
      </c>
    </row>
    <row r="10948" spans="1:2" x14ac:dyDescent="0.25">
      <c r="A10948">
        <v>1094.5</v>
      </c>
      <c r="B10948">
        <v>60.248982238769528</v>
      </c>
    </row>
    <row r="10949" spans="1:2" x14ac:dyDescent="0.25">
      <c r="A10949">
        <v>1094.5999999999999</v>
      </c>
      <c r="B10949">
        <v>60.38716583251972</v>
      </c>
    </row>
    <row r="10950" spans="1:2" x14ac:dyDescent="0.25">
      <c r="A10950">
        <v>1094.7</v>
      </c>
      <c r="B10950">
        <v>60.525349426269592</v>
      </c>
    </row>
    <row r="10951" spans="1:2" x14ac:dyDescent="0.25">
      <c r="A10951">
        <v>1094.8</v>
      </c>
      <c r="B10951">
        <v>60.663533020019457</v>
      </c>
    </row>
    <row r="10952" spans="1:2" x14ac:dyDescent="0.25">
      <c r="A10952">
        <v>1094.9000000000001</v>
      </c>
      <c r="B10952">
        <v>60.801716613769663</v>
      </c>
    </row>
    <row r="10953" spans="1:2" x14ac:dyDescent="0.25">
      <c r="A10953">
        <v>1095</v>
      </c>
      <c r="B10953">
        <v>60.939900207519528</v>
      </c>
    </row>
    <row r="10954" spans="1:2" x14ac:dyDescent="0.25">
      <c r="A10954">
        <v>1095.0999999999999</v>
      </c>
      <c r="B10954">
        <v>61.064947013855146</v>
      </c>
    </row>
    <row r="10955" spans="1:2" x14ac:dyDescent="0.25">
      <c r="A10955">
        <v>1095.2</v>
      </c>
      <c r="B10955">
        <v>61.18999382019048</v>
      </c>
    </row>
    <row r="10956" spans="1:2" x14ac:dyDescent="0.25">
      <c r="A10956">
        <v>1095.3</v>
      </c>
      <c r="B10956">
        <v>61.315040626525821</v>
      </c>
    </row>
    <row r="10957" spans="1:2" x14ac:dyDescent="0.25">
      <c r="A10957">
        <v>1095.4000000000001</v>
      </c>
      <c r="B10957">
        <v>61.440087432861439</v>
      </c>
    </row>
    <row r="10958" spans="1:2" x14ac:dyDescent="0.25">
      <c r="A10958">
        <v>1095.5</v>
      </c>
      <c r="B10958">
        <v>61.565134239196773</v>
      </c>
    </row>
    <row r="10959" spans="1:2" x14ac:dyDescent="0.25">
      <c r="A10959">
        <v>1095.5999999999999</v>
      </c>
      <c r="B10959">
        <v>61.690181045532391</v>
      </c>
    </row>
    <row r="10960" spans="1:2" x14ac:dyDescent="0.25">
      <c r="A10960">
        <v>1095.7</v>
      </c>
      <c r="B10960">
        <v>61.815227851867718</v>
      </c>
    </row>
    <row r="10961" spans="1:2" x14ac:dyDescent="0.25">
      <c r="A10961">
        <v>1095.8</v>
      </c>
      <c r="B10961">
        <v>61.940274658203073</v>
      </c>
    </row>
    <row r="10962" spans="1:2" x14ac:dyDescent="0.25">
      <c r="A10962">
        <v>1095.9000000000001</v>
      </c>
      <c r="B10962">
        <v>62.065321464538677</v>
      </c>
    </row>
    <row r="10963" spans="1:2" x14ac:dyDescent="0.25">
      <c r="A10963">
        <v>1096</v>
      </c>
      <c r="B10963">
        <v>62.190368270874018</v>
      </c>
    </row>
    <row r="10964" spans="1:2" x14ac:dyDescent="0.25">
      <c r="A10964">
        <v>1096.0999999999999</v>
      </c>
      <c r="B10964">
        <v>62.299115066528458</v>
      </c>
    </row>
    <row r="10965" spans="1:2" x14ac:dyDescent="0.25">
      <c r="A10965">
        <v>1096.2</v>
      </c>
      <c r="B10965">
        <v>62.407861862182664</v>
      </c>
    </row>
    <row r="10966" spans="1:2" x14ac:dyDescent="0.25">
      <c r="A10966">
        <v>1096.3</v>
      </c>
      <c r="B10966">
        <v>62.516608657836862</v>
      </c>
    </row>
    <row r="10967" spans="1:2" x14ac:dyDescent="0.25">
      <c r="A10967">
        <v>1096.4000000000001</v>
      </c>
      <c r="B10967">
        <v>62.625355453491309</v>
      </c>
    </row>
    <row r="10968" spans="1:2" x14ac:dyDescent="0.25">
      <c r="A10968">
        <v>1096.5</v>
      </c>
      <c r="B10968">
        <v>62.734102249145508</v>
      </c>
    </row>
    <row r="10969" spans="1:2" x14ac:dyDescent="0.25">
      <c r="A10969">
        <v>1096.5999999999999</v>
      </c>
      <c r="B10969">
        <v>62.842849044799948</v>
      </c>
    </row>
    <row r="10970" spans="1:2" x14ac:dyDescent="0.25">
      <c r="A10970">
        <v>1096.7</v>
      </c>
      <c r="B10970">
        <v>62.951595840454146</v>
      </c>
    </row>
    <row r="10971" spans="1:2" x14ac:dyDescent="0.25">
      <c r="A10971">
        <v>1096.8</v>
      </c>
      <c r="B10971">
        <v>63.060342636108352</v>
      </c>
    </row>
    <row r="10972" spans="1:2" x14ac:dyDescent="0.25">
      <c r="A10972">
        <v>1096.9000000000001</v>
      </c>
      <c r="B10972">
        <v>63.169089431762792</v>
      </c>
    </row>
    <row r="10973" spans="1:2" x14ac:dyDescent="0.25">
      <c r="A10973">
        <v>1097</v>
      </c>
      <c r="B10973">
        <v>63.277836227416991</v>
      </c>
    </row>
    <row r="10974" spans="1:2" x14ac:dyDescent="0.25">
      <c r="A10974">
        <v>1097.0999999999999</v>
      </c>
      <c r="B10974">
        <v>63.359974288940542</v>
      </c>
    </row>
    <row r="10975" spans="1:2" x14ac:dyDescent="0.25">
      <c r="A10975">
        <v>1097.2</v>
      </c>
      <c r="B10975">
        <v>63.442112350463901</v>
      </c>
    </row>
    <row r="10976" spans="1:2" x14ac:dyDescent="0.25">
      <c r="A10976">
        <v>1097.3</v>
      </c>
      <c r="B10976">
        <v>63.524250411987268</v>
      </c>
    </row>
    <row r="10977" spans="1:2" x14ac:dyDescent="0.25">
      <c r="A10977">
        <v>1097.4000000000001</v>
      </c>
      <c r="B10977">
        <v>63.606388473510819</v>
      </c>
    </row>
    <row r="10978" spans="1:2" x14ac:dyDescent="0.25">
      <c r="A10978">
        <v>1097.5</v>
      </c>
      <c r="B10978">
        <v>63.688526535034192</v>
      </c>
    </row>
    <row r="10979" spans="1:2" x14ac:dyDescent="0.25">
      <c r="A10979">
        <v>1097.5999999999999</v>
      </c>
      <c r="B10979">
        <v>63.770664596557729</v>
      </c>
    </row>
    <row r="10980" spans="1:2" x14ac:dyDescent="0.25">
      <c r="A10980">
        <v>1097.7</v>
      </c>
      <c r="B10980">
        <v>63.852802658081103</v>
      </c>
    </row>
    <row r="10981" spans="1:2" x14ac:dyDescent="0.25">
      <c r="A10981">
        <v>1097.8</v>
      </c>
      <c r="B10981">
        <v>63.934940719604462</v>
      </c>
    </row>
    <row r="10982" spans="1:2" x14ac:dyDescent="0.25">
      <c r="A10982">
        <v>1097.9000000000001</v>
      </c>
      <c r="B10982">
        <v>64.017078781128006</v>
      </c>
    </row>
    <row r="10983" spans="1:2" x14ac:dyDescent="0.25">
      <c r="A10983">
        <v>1098</v>
      </c>
      <c r="B10983">
        <v>64.099216842651373</v>
      </c>
    </row>
    <row r="10984" spans="1:2" x14ac:dyDescent="0.25">
      <c r="A10984">
        <v>1098.0999999999999</v>
      </c>
      <c r="B10984">
        <v>64.056247711181584</v>
      </c>
    </row>
    <row r="10985" spans="1:2" x14ac:dyDescent="0.25">
      <c r="A10985">
        <v>1098.2</v>
      </c>
      <c r="B10985">
        <v>64.013278579711894</v>
      </c>
    </row>
    <row r="10986" spans="1:2" x14ac:dyDescent="0.25">
      <c r="A10986">
        <v>1098.3</v>
      </c>
      <c r="B10986">
        <v>63.970309448242212</v>
      </c>
    </row>
    <row r="10987" spans="1:2" x14ac:dyDescent="0.25">
      <c r="A10987">
        <v>1098.4000000000001</v>
      </c>
      <c r="B10987">
        <v>63.927340316772423</v>
      </c>
    </row>
    <row r="10988" spans="1:2" x14ac:dyDescent="0.25">
      <c r="A10988">
        <v>1098.5</v>
      </c>
      <c r="B10988">
        <v>63.88437118530274</v>
      </c>
    </row>
    <row r="10989" spans="1:2" x14ac:dyDescent="0.25">
      <c r="A10989">
        <v>1098.5999999999999</v>
      </c>
      <c r="B10989">
        <v>63.841402053832951</v>
      </c>
    </row>
    <row r="10990" spans="1:2" x14ac:dyDescent="0.25">
      <c r="A10990">
        <v>1098.7</v>
      </c>
      <c r="B10990">
        <v>63.798432922363261</v>
      </c>
    </row>
    <row r="10991" spans="1:2" x14ac:dyDescent="0.25">
      <c r="A10991">
        <v>1098.8</v>
      </c>
      <c r="B10991">
        <v>63.755463790893572</v>
      </c>
    </row>
    <row r="10992" spans="1:2" x14ac:dyDescent="0.25">
      <c r="A10992">
        <v>1098.9000000000001</v>
      </c>
      <c r="B10992">
        <v>63.71249465942379</v>
      </c>
    </row>
    <row r="10993" spans="1:2" x14ac:dyDescent="0.25">
      <c r="A10993">
        <v>1099</v>
      </c>
      <c r="B10993">
        <v>63.6695255279541</v>
      </c>
    </row>
    <row r="10994" spans="1:2" x14ac:dyDescent="0.25">
      <c r="A10994">
        <v>1099.0999999999999</v>
      </c>
      <c r="B10994">
        <v>63.562093467712252</v>
      </c>
    </row>
    <row r="10995" spans="1:2" x14ac:dyDescent="0.25">
      <c r="A10995">
        <v>1099.2</v>
      </c>
      <c r="B10995">
        <v>63.454661407470653</v>
      </c>
    </row>
    <row r="10996" spans="1:2" x14ac:dyDescent="0.25">
      <c r="A10996">
        <v>1099.3</v>
      </c>
      <c r="B10996">
        <v>63.347229347229053</v>
      </c>
    </row>
    <row r="10997" spans="1:2" x14ac:dyDescent="0.25">
      <c r="A10997">
        <v>1099.4000000000001</v>
      </c>
      <c r="B10997">
        <v>63.239797286987198</v>
      </c>
    </row>
    <row r="10998" spans="1:2" x14ac:dyDescent="0.25">
      <c r="A10998">
        <v>1099.5</v>
      </c>
      <c r="B10998">
        <v>63.132365226745613</v>
      </c>
    </row>
    <row r="10999" spans="1:2" x14ac:dyDescent="0.25">
      <c r="A10999">
        <v>1099.5999999999999</v>
      </c>
      <c r="B10999">
        <v>63.024933166503757</v>
      </c>
    </row>
    <row r="11000" spans="1:2" x14ac:dyDescent="0.25">
      <c r="A11000">
        <v>1099.7</v>
      </c>
      <c r="B11000">
        <v>62.917501106262158</v>
      </c>
    </row>
    <row r="11001" spans="1:2" x14ac:dyDescent="0.25">
      <c r="A11001">
        <v>1099.8</v>
      </c>
      <c r="B11001">
        <v>62.810069046020558</v>
      </c>
    </row>
    <row r="11002" spans="1:2" x14ac:dyDescent="0.25">
      <c r="A11002">
        <v>1099.9000000000001</v>
      </c>
      <c r="B11002">
        <v>62.70263698577871</v>
      </c>
    </row>
    <row r="11003" spans="1:2" x14ac:dyDescent="0.25">
      <c r="A11003">
        <v>1100</v>
      </c>
      <c r="B11003">
        <v>62.595204925537111</v>
      </c>
    </row>
    <row r="11004" spans="1:2" x14ac:dyDescent="0.25">
      <c r="A11004">
        <v>1100.0999999999999</v>
      </c>
      <c r="B11004">
        <v>62.484952774047713</v>
      </c>
    </row>
    <row r="11005" spans="1:2" x14ac:dyDescent="0.25">
      <c r="A11005">
        <v>1100.2</v>
      </c>
      <c r="B11005">
        <v>62.374700622558542</v>
      </c>
    </row>
    <row r="11006" spans="1:2" x14ac:dyDescent="0.25">
      <c r="A11006">
        <v>1100.3</v>
      </c>
      <c r="B11006">
        <v>62.264448471069393</v>
      </c>
    </row>
    <row r="11007" spans="1:2" x14ac:dyDescent="0.25">
      <c r="A11007">
        <v>1100.4000000000001</v>
      </c>
      <c r="B11007">
        <v>62.154196319579981</v>
      </c>
    </row>
    <row r="11008" spans="1:2" x14ac:dyDescent="0.25">
      <c r="A11008">
        <v>1100.5</v>
      </c>
      <c r="B11008">
        <v>62.043944168090817</v>
      </c>
    </row>
    <row r="11009" spans="1:2" x14ac:dyDescent="0.25">
      <c r="A11009">
        <v>1100.5999999999999</v>
      </c>
      <c r="B11009">
        <v>61.933692016601412</v>
      </c>
    </row>
    <row r="11010" spans="1:2" x14ac:dyDescent="0.25">
      <c r="A11010">
        <v>1100.7</v>
      </c>
      <c r="B11010">
        <v>61.823439865112263</v>
      </c>
    </row>
    <row r="11011" spans="1:2" x14ac:dyDescent="0.25">
      <c r="A11011">
        <v>1100.8</v>
      </c>
      <c r="B11011">
        <v>61.7131877136231</v>
      </c>
    </row>
    <row r="11012" spans="1:2" x14ac:dyDescent="0.25">
      <c r="A11012">
        <v>1100.9000000000001</v>
      </c>
      <c r="B11012">
        <v>61.602935562133688</v>
      </c>
    </row>
    <row r="11013" spans="1:2" x14ac:dyDescent="0.25">
      <c r="A11013">
        <v>1101</v>
      </c>
      <c r="B11013">
        <v>61.492683410644531</v>
      </c>
    </row>
    <row r="11014" spans="1:2" x14ac:dyDescent="0.25">
      <c r="A11014">
        <v>1101.0999999999999</v>
      </c>
      <c r="B11014">
        <v>61.343619918823038</v>
      </c>
    </row>
    <row r="11015" spans="1:2" x14ac:dyDescent="0.25">
      <c r="A11015">
        <v>1101.2</v>
      </c>
      <c r="B11015">
        <v>61.194556427001878</v>
      </c>
    </row>
    <row r="11016" spans="1:2" x14ac:dyDescent="0.25">
      <c r="A11016">
        <v>1101.3</v>
      </c>
      <c r="B11016">
        <v>61.045492935180732</v>
      </c>
    </row>
    <row r="11017" spans="1:2" x14ac:dyDescent="0.25">
      <c r="A11017">
        <v>1101.4000000000001</v>
      </c>
      <c r="B11017">
        <v>60.896429443359239</v>
      </c>
    </row>
    <row r="11018" spans="1:2" x14ac:dyDescent="0.25">
      <c r="A11018">
        <v>1101.5</v>
      </c>
      <c r="B11018">
        <v>60.747365951538093</v>
      </c>
    </row>
    <row r="11019" spans="1:2" x14ac:dyDescent="0.25">
      <c r="A11019">
        <v>1101.5999999999999</v>
      </c>
      <c r="B11019">
        <v>60.598302459716592</v>
      </c>
    </row>
    <row r="11020" spans="1:2" x14ac:dyDescent="0.25">
      <c r="A11020">
        <v>1101.7</v>
      </c>
      <c r="B11020">
        <v>60.44923896789544</v>
      </c>
    </row>
    <row r="11021" spans="1:2" x14ac:dyDescent="0.25">
      <c r="A11021">
        <v>1101.8</v>
      </c>
      <c r="B11021">
        <v>60.300175476074287</v>
      </c>
    </row>
    <row r="11022" spans="1:2" x14ac:dyDescent="0.25">
      <c r="A11022">
        <v>1101.9000000000001</v>
      </c>
      <c r="B11022">
        <v>60.151111984252793</v>
      </c>
    </row>
    <row r="11023" spans="1:2" x14ac:dyDescent="0.25">
      <c r="A11023">
        <v>1102</v>
      </c>
      <c r="B11023">
        <v>60.002048492431641</v>
      </c>
    </row>
    <row r="11024" spans="1:2" x14ac:dyDescent="0.25">
      <c r="A11024">
        <v>1102.0999999999999</v>
      </c>
      <c r="B11024">
        <v>59.89174060821518</v>
      </c>
    </row>
    <row r="11025" spans="1:2" x14ac:dyDescent="0.25">
      <c r="A11025">
        <v>1102.2</v>
      </c>
      <c r="B11025">
        <v>59.781432723998982</v>
      </c>
    </row>
    <row r="11026" spans="1:2" x14ac:dyDescent="0.25">
      <c r="A11026">
        <v>1102.3</v>
      </c>
      <c r="B11026">
        <v>59.671124839782763</v>
      </c>
    </row>
    <row r="11027" spans="1:2" x14ac:dyDescent="0.25">
      <c r="A11027">
        <v>1102.4000000000001</v>
      </c>
      <c r="B11027">
        <v>59.560816955566303</v>
      </c>
    </row>
    <row r="11028" spans="1:2" x14ac:dyDescent="0.25">
      <c r="A11028">
        <v>1102.5</v>
      </c>
      <c r="B11028">
        <v>59.450509071350098</v>
      </c>
    </row>
    <row r="11029" spans="1:2" x14ac:dyDescent="0.25">
      <c r="A11029">
        <v>1102.5999999999999</v>
      </c>
      <c r="B11029">
        <v>59.340201187133637</v>
      </c>
    </row>
    <row r="11030" spans="1:2" x14ac:dyDescent="0.25">
      <c r="A11030">
        <v>1102.7</v>
      </c>
      <c r="B11030">
        <v>59.229893302917432</v>
      </c>
    </row>
    <row r="11031" spans="1:2" x14ac:dyDescent="0.25">
      <c r="A11031">
        <v>1102.8</v>
      </c>
      <c r="B11031">
        <v>59.119585418701213</v>
      </c>
    </row>
    <row r="11032" spans="1:2" x14ac:dyDescent="0.25">
      <c r="A11032">
        <v>1102.9000000000001</v>
      </c>
      <c r="B11032">
        <v>59.00927753448476</v>
      </c>
    </row>
    <row r="11033" spans="1:2" x14ac:dyDescent="0.25">
      <c r="A11033">
        <v>1103</v>
      </c>
      <c r="B11033">
        <v>58.898969650268548</v>
      </c>
    </row>
    <row r="11034" spans="1:2" x14ac:dyDescent="0.25">
      <c r="A11034">
        <v>1103.0999999999999</v>
      </c>
      <c r="B11034">
        <v>58.876610336303678</v>
      </c>
    </row>
    <row r="11035" spans="1:2" x14ac:dyDescent="0.25">
      <c r="A11035">
        <v>1103.2</v>
      </c>
      <c r="B11035">
        <v>58.85425102233885</v>
      </c>
    </row>
    <row r="11036" spans="1:2" x14ac:dyDescent="0.25">
      <c r="A11036">
        <v>1103.3</v>
      </c>
      <c r="B11036">
        <v>58.83189170837403</v>
      </c>
    </row>
    <row r="11037" spans="1:2" x14ac:dyDescent="0.25">
      <c r="A11037">
        <v>1103.4000000000001</v>
      </c>
      <c r="B11037">
        <v>58.809532394409153</v>
      </c>
    </row>
    <row r="11038" spans="1:2" x14ac:dyDescent="0.25">
      <c r="A11038">
        <v>1103.5</v>
      </c>
      <c r="B11038">
        <v>58.787173080444333</v>
      </c>
    </row>
    <row r="11039" spans="1:2" x14ac:dyDescent="0.25">
      <c r="A11039">
        <v>1103.5999999999999</v>
      </c>
      <c r="B11039">
        <v>58.764813766479463</v>
      </c>
    </row>
    <row r="11040" spans="1:2" x14ac:dyDescent="0.25">
      <c r="A11040">
        <v>1103.7</v>
      </c>
      <c r="B11040">
        <v>58.742454452514643</v>
      </c>
    </row>
    <row r="11041" spans="1:2" x14ac:dyDescent="0.25">
      <c r="A11041">
        <v>1103.8</v>
      </c>
      <c r="B11041">
        <v>58.720095138549823</v>
      </c>
    </row>
    <row r="11042" spans="1:2" x14ac:dyDescent="0.25">
      <c r="A11042">
        <v>1103.9000000000001</v>
      </c>
      <c r="B11042">
        <v>58.697735824584939</v>
      </c>
    </row>
    <row r="11043" spans="1:2" x14ac:dyDescent="0.25">
      <c r="A11043">
        <v>1104</v>
      </c>
      <c r="B11043">
        <v>58.675376510620119</v>
      </c>
    </row>
    <row r="11044" spans="1:2" x14ac:dyDescent="0.25">
      <c r="A11044">
        <v>1104.0999999999999</v>
      </c>
      <c r="B11044">
        <v>58.76365821838391</v>
      </c>
    </row>
    <row r="11045" spans="1:2" x14ac:dyDescent="0.25">
      <c r="A11045">
        <v>1104.2</v>
      </c>
      <c r="B11045">
        <v>58.851939926147502</v>
      </c>
    </row>
    <row r="11046" spans="1:2" x14ac:dyDescent="0.25">
      <c r="A11046">
        <v>1104.3</v>
      </c>
      <c r="B11046">
        <v>58.940221633911086</v>
      </c>
    </row>
    <row r="11047" spans="1:2" x14ac:dyDescent="0.25">
      <c r="A11047">
        <v>1104.4000000000001</v>
      </c>
      <c r="B11047">
        <v>59.028503341674877</v>
      </c>
    </row>
    <row r="11048" spans="1:2" x14ac:dyDescent="0.25">
      <c r="A11048">
        <v>1104.5</v>
      </c>
      <c r="B11048">
        <v>59.116785049438477</v>
      </c>
    </row>
    <row r="11049" spans="1:2" x14ac:dyDescent="0.25">
      <c r="A11049">
        <v>1104.5999999999999</v>
      </c>
      <c r="B11049">
        <v>59.205066757202268</v>
      </c>
    </row>
    <row r="11050" spans="1:2" x14ac:dyDescent="0.25">
      <c r="A11050">
        <v>1104.7</v>
      </c>
      <c r="B11050">
        <v>59.293348464965852</v>
      </c>
    </row>
    <row r="11051" spans="1:2" x14ac:dyDescent="0.25">
      <c r="A11051">
        <v>1104.8</v>
      </c>
      <c r="B11051">
        <v>59.381630172729437</v>
      </c>
    </row>
    <row r="11052" spans="1:2" x14ac:dyDescent="0.25">
      <c r="A11052">
        <v>1104.9000000000001</v>
      </c>
      <c r="B11052">
        <v>59.469911880493243</v>
      </c>
    </row>
    <row r="11053" spans="1:2" x14ac:dyDescent="0.25">
      <c r="A11053">
        <v>1105</v>
      </c>
      <c r="B11053">
        <v>59.558193588256827</v>
      </c>
    </row>
    <row r="11054" spans="1:2" x14ac:dyDescent="0.25">
      <c r="A11054">
        <v>1105.0999999999999</v>
      </c>
      <c r="B11054">
        <v>59.744630126953368</v>
      </c>
    </row>
    <row r="11055" spans="1:2" x14ac:dyDescent="0.25">
      <c r="A11055">
        <v>1105.2</v>
      </c>
      <c r="B11055">
        <v>59.931066665649503</v>
      </c>
    </row>
    <row r="11056" spans="1:2" x14ac:dyDescent="0.25">
      <c r="A11056">
        <v>1105.3</v>
      </c>
      <c r="B11056">
        <v>60.11750320434561</v>
      </c>
    </row>
    <row r="11057" spans="1:2" x14ac:dyDescent="0.25">
      <c r="A11057">
        <v>1105.4000000000001</v>
      </c>
      <c r="B11057">
        <v>60.303939743042157</v>
      </c>
    </row>
    <row r="11058" spans="1:2" x14ac:dyDescent="0.25">
      <c r="A11058">
        <v>1105.5</v>
      </c>
      <c r="B11058">
        <v>60.490376281738278</v>
      </c>
    </row>
    <row r="11059" spans="1:2" x14ac:dyDescent="0.25">
      <c r="A11059">
        <v>1105.5999999999999</v>
      </c>
      <c r="B11059">
        <v>60.676812820434833</v>
      </c>
    </row>
    <row r="11060" spans="1:2" x14ac:dyDescent="0.25">
      <c r="A11060">
        <v>1105.7</v>
      </c>
      <c r="B11060">
        <v>60.863249359130947</v>
      </c>
    </row>
    <row r="11061" spans="1:2" x14ac:dyDescent="0.25">
      <c r="A11061">
        <v>1105.8</v>
      </c>
      <c r="B11061">
        <v>61.049685897827061</v>
      </c>
    </row>
    <row r="11062" spans="1:2" x14ac:dyDescent="0.25">
      <c r="A11062">
        <v>1105.9000000000001</v>
      </c>
      <c r="B11062">
        <v>61.236122436523608</v>
      </c>
    </row>
    <row r="11063" spans="1:2" x14ac:dyDescent="0.25">
      <c r="A11063">
        <v>1106</v>
      </c>
      <c r="B11063">
        <v>61.422558975219729</v>
      </c>
    </row>
    <row r="11064" spans="1:2" x14ac:dyDescent="0.25">
      <c r="A11064">
        <v>1106.0999999999999</v>
      </c>
      <c r="B11064">
        <v>61.494078102111921</v>
      </c>
    </row>
    <row r="11065" spans="1:2" x14ac:dyDescent="0.25">
      <c r="A11065">
        <v>1106.2</v>
      </c>
      <c r="B11065">
        <v>61.565597229003941</v>
      </c>
    </row>
    <row r="11066" spans="1:2" x14ac:dyDescent="0.25">
      <c r="A11066">
        <v>1106.3</v>
      </c>
      <c r="B11066">
        <v>61.637116355895969</v>
      </c>
    </row>
    <row r="11067" spans="1:2" x14ac:dyDescent="0.25">
      <c r="A11067">
        <v>1106.4000000000001</v>
      </c>
      <c r="B11067">
        <v>61.708635482788146</v>
      </c>
    </row>
    <row r="11068" spans="1:2" x14ac:dyDescent="0.25">
      <c r="A11068">
        <v>1106.5</v>
      </c>
      <c r="B11068">
        <v>61.780154609680181</v>
      </c>
    </row>
    <row r="11069" spans="1:2" x14ac:dyDescent="0.25">
      <c r="A11069">
        <v>1106.5999999999999</v>
      </c>
      <c r="B11069">
        <v>61.851673736572373</v>
      </c>
    </row>
    <row r="11070" spans="1:2" x14ac:dyDescent="0.25">
      <c r="A11070">
        <v>1106.7</v>
      </c>
      <c r="B11070">
        <v>61.923192863464386</v>
      </c>
    </row>
    <row r="11071" spans="1:2" x14ac:dyDescent="0.25">
      <c r="A11071">
        <v>1106.8</v>
      </c>
      <c r="B11071">
        <v>61.994711990356421</v>
      </c>
    </row>
    <row r="11072" spans="1:2" x14ac:dyDescent="0.25">
      <c r="A11072">
        <v>1106.9000000000001</v>
      </c>
      <c r="B11072">
        <v>62.066231117248613</v>
      </c>
    </row>
    <row r="11073" spans="1:2" x14ac:dyDescent="0.25">
      <c r="A11073">
        <v>1107</v>
      </c>
      <c r="B11073">
        <v>62.137750244140634</v>
      </c>
    </row>
    <row r="11074" spans="1:2" x14ac:dyDescent="0.25">
      <c r="A11074">
        <v>1107.0999999999999</v>
      </c>
      <c r="B11074">
        <v>62.261164855957198</v>
      </c>
    </row>
    <row r="11075" spans="1:2" x14ac:dyDescent="0.25">
      <c r="A11075">
        <v>1107.2</v>
      </c>
      <c r="B11075">
        <v>62.384579467773499</v>
      </c>
    </row>
    <row r="11076" spans="1:2" x14ac:dyDescent="0.25">
      <c r="A11076">
        <v>1107.3</v>
      </c>
      <c r="B11076">
        <v>62.507994079589793</v>
      </c>
    </row>
    <row r="11077" spans="1:2" x14ac:dyDescent="0.25">
      <c r="A11077">
        <v>1107.4000000000001</v>
      </c>
      <c r="B11077">
        <v>62.631408691406371</v>
      </c>
    </row>
    <row r="11078" spans="1:2" x14ac:dyDescent="0.25">
      <c r="A11078">
        <v>1107.5</v>
      </c>
      <c r="B11078">
        <v>62.754823303222658</v>
      </c>
    </row>
    <row r="11079" spans="1:2" x14ac:dyDescent="0.25">
      <c r="A11079">
        <v>1107.5999999999999</v>
      </c>
      <c r="B11079">
        <v>62.878237915039243</v>
      </c>
    </row>
    <row r="11080" spans="1:2" x14ac:dyDescent="0.25">
      <c r="A11080">
        <v>1107.7</v>
      </c>
      <c r="B11080">
        <v>63.00165252685553</v>
      </c>
    </row>
    <row r="11081" spans="1:2" x14ac:dyDescent="0.25">
      <c r="A11081">
        <v>1107.8</v>
      </c>
      <c r="B11081">
        <v>63.125067138671817</v>
      </c>
    </row>
    <row r="11082" spans="1:2" x14ac:dyDescent="0.25">
      <c r="A11082">
        <v>1107.9000000000001</v>
      </c>
      <c r="B11082">
        <v>63.248481750488388</v>
      </c>
    </row>
    <row r="11083" spans="1:2" x14ac:dyDescent="0.25">
      <c r="A11083">
        <v>1108</v>
      </c>
      <c r="B11083">
        <v>63.371896362304689</v>
      </c>
    </row>
    <row r="11084" spans="1:2" x14ac:dyDescent="0.25">
      <c r="A11084">
        <v>1108.0999999999999</v>
      </c>
      <c r="B11084">
        <v>63.391713562011738</v>
      </c>
    </row>
    <row r="11085" spans="1:2" x14ac:dyDescent="0.25">
      <c r="A11085">
        <v>1108.2</v>
      </c>
      <c r="B11085">
        <v>63.411530761718758</v>
      </c>
    </row>
    <row r="11086" spans="1:2" x14ac:dyDescent="0.25">
      <c r="A11086">
        <v>1108.3</v>
      </c>
      <c r="B11086">
        <v>63.431347961425772</v>
      </c>
    </row>
    <row r="11087" spans="1:2" x14ac:dyDescent="0.25">
      <c r="A11087">
        <v>1108.4000000000001</v>
      </c>
      <c r="B11087">
        <v>63.451165161132828</v>
      </c>
    </row>
    <row r="11088" spans="1:2" x14ac:dyDescent="0.25">
      <c r="A11088">
        <v>1108.5</v>
      </c>
      <c r="B11088">
        <v>63.470982360839841</v>
      </c>
    </row>
    <row r="11089" spans="1:2" x14ac:dyDescent="0.25">
      <c r="A11089">
        <v>1108.5999999999999</v>
      </c>
      <c r="B11089">
        <v>63.490799560546897</v>
      </c>
    </row>
    <row r="11090" spans="1:2" x14ac:dyDescent="0.25">
      <c r="A11090">
        <v>1108.7</v>
      </c>
      <c r="B11090">
        <v>63.510616760253917</v>
      </c>
    </row>
    <row r="11091" spans="1:2" x14ac:dyDescent="0.25">
      <c r="A11091">
        <v>1108.8</v>
      </c>
      <c r="B11091">
        <v>63.530433959960931</v>
      </c>
    </row>
    <row r="11092" spans="1:2" x14ac:dyDescent="0.25">
      <c r="A11092">
        <v>1108.9000000000001</v>
      </c>
      <c r="B11092">
        <v>63.550251159667987</v>
      </c>
    </row>
    <row r="11093" spans="1:2" x14ac:dyDescent="0.25">
      <c r="A11093">
        <v>1109</v>
      </c>
      <c r="B11093">
        <v>63.570068359375</v>
      </c>
    </row>
    <row r="11094" spans="1:2" x14ac:dyDescent="0.25">
      <c r="A11094">
        <v>1109.0999999999999</v>
      </c>
      <c r="B11094">
        <v>63.539542007446251</v>
      </c>
    </row>
    <row r="11095" spans="1:2" x14ac:dyDescent="0.25">
      <c r="A11095">
        <v>1109.2</v>
      </c>
      <c r="B11095">
        <v>63.509015655517572</v>
      </c>
    </row>
    <row r="11096" spans="1:2" x14ac:dyDescent="0.25">
      <c r="A11096">
        <v>1109.3</v>
      </c>
      <c r="B11096">
        <v>63.47848930358888</v>
      </c>
    </row>
    <row r="11097" spans="1:2" x14ac:dyDescent="0.25">
      <c r="A11097">
        <v>1109.4000000000001</v>
      </c>
      <c r="B11097">
        <v>63.447962951660131</v>
      </c>
    </row>
    <row r="11098" spans="1:2" x14ac:dyDescent="0.25">
      <c r="A11098">
        <v>1109.5</v>
      </c>
      <c r="B11098">
        <v>63.417436599731452</v>
      </c>
    </row>
    <row r="11099" spans="1:2" x14ac:dyDescent="0.25">
      <c r="A11099">
        <v>1109.5999999999999</v>
      </c>
      <c r="B11099">
        <v>63.386910247802703</v>
      </c>
    </row>
    <row r="11100" spans="1:2" x14ac:dyDescent="0.25">
      <c r="A11100">
        <v>1109.7</v>
      </c>
      <c r="B11100">
        <v>63.356383895874011</v>
      </c>
    </row>
    <row r="11101" spans="1:2" x14ac:dyDescent="0.25">
      <c r="A11101">
        <v>1109.8</v>
      </c>
      <c r="B11101">
        <v>63.325857543945332</v>
      </c>
    </row>
    <row r="11102" spans="1:2" x14ac:dyDescent="0.25">
      <c r="A11102">
        <v>1109.9000000000001</v>
      </c>
      <c r="B11102">
        <v>63.295331192016583</v>
      </c>
    </row>
    <row r="11103" spans="1:2" x14ac:dyDescent="0.25">
      <c r="A11103">
        <v>1110</v>
      </c>
      <c r="B11103">
        <v>63.264804840087891</v>
      </c>
    </row>
    <row r="11104" spans="1:2" x14ac:dyDescent="0.25">
      <c r="A11104">
        <v>1110.0999999999999</v>
      </c>
      <c r="B11104">
        <v>63.208171424865647</v>
      </c>
    </row>
    <row r="11105" spans="1:2" x14ac:dyDescent="0.25">
      <c r="A11105">
        <v>1110.2</v>
      </c>
      <c r="B11105">
        <v>63.151538009643531</v>
      </c>
    </row>
    <row r="11106" spans="1:2" x14ac:dyDescent="0.25">
      <c r="A11106">
        <v>1110.3</v>
      </c>
      <c r="B11106">
        <v>63.094904594421408</v>
      </c>
    </row>
    <row r="11107" spans="1:2" x14ac:dyDescent="0.25">
      <c r="A11107">
        <v>1110.4000000000001</v>
      </c>
      <c r="B11107">
        <v>63.038271179199171</v>
      </c>
    </row>
    <row r="11108" spans="1:2" x14ac:dyDescent="0.25">
      <c r="A11108">
        <v>1110.5</v>
      </c>
      <c r="B11108">
        <v>62.981637763977048</v>
      </c>
    </row>
    <row r="11109" spans="1:2" x14ac:dyDescent="0.25">
      <c r="A11109">
        <v>1110.5999999999999</v>
      </c>
      <c r="B11109">
        <v>62.925004348754797</v>
      </c>
    </row>
    <row r="11110" spans="1:2" x14ac:dyDescent="0.25">
      <c r="A11110">
        <v>1110.7</v>
      </c>
      <c r="B11110">
        <v>62.868370933532688</v>
      </c>
    </row>
    <row r="11111" spans="1:2" x14ac:dyDescent="0.25">
      <c r="A11111">
        <v>1110.8</v>
      </c>
      <c r="B11111">
        <v>62.811737518310572</v>
      </c>
    </row>
    <row r="11112" spans="1:2" x14ac:dyDescent="0.25">
      <c r="A11112">
        <v>1110.9000000000001</v>
      </c>
      <c r="B11112">
        <v>62.755104103088328</v>
      </c>
    </row>
    <row r="11113" spans="1:2" x14ac:dyDescent="0.25">
      <c r="A11113">
        <v>1111</v>
      </c>
      <c r="B11113">
        <v>62.698470687866212</v>
      </c>
    </row>
    <row r="11114" spans="1:2" x14ac:dyDescent="0.25">
      <c r="A11114">
        <v>1111.0999999999999</v>
      </c>
      <c r="B11114">
        <v>62.621774597167857</v>
      </c>
    </row>
    <row r="11115" spans="1:2" x14ac:dyDescent="0.25">
      <c r="A11115">
        <v>1111.2</v>
      </c>
      <c r="B11115">
        <v>62.545078506469693</v>
      </c>
    </row>
    <row r="11116" spans="1:2" x14ac:dyDescent="0.25">
      <c r="A11116">
        <v>1111.3</v>
      </c>
      <c r="B11116">
        <v>62.468382415771522</v>
      </c>
    </row>
    <row r="11117" spans="1:2" x14ac:dyDescent="0.25">
      <c r="A11117">
        <v>1111.4000000000001</v>
      </c>
      <c r="B11117">
        <v>62.391686325073167</v>
      </c>
    </row>
    <row r="11118" spans="1:2" x14ac:dyDescent="0.25">
      <c r="A11118">
        <v>1111.5</v>
      </c>
      <c r="B11118">
        <v>62.314990234375003</v>
      </c>
    </row>
    <row r="11119" spans="1:2" x14ac:dyDescent="0.25">
      <c r="A11119">
        <v>1111.5999999999999</v>
      </c>
      <c r="B11119">
        <v>62.238294143676647</v>
      </c>
    </row>
    <row r="11120" spans="1:2" x14ac:dyDescent="0.25">
      <c r="A11120">
        <v>1111.7</v>
      </c>
      <c r="B11120">
        <v>62.161598052978484</v>
      </c>
    </row>
    <row r="11121" spans="1:2" x14ac:dyDescent="0.25">
      <c r="A11121">
        <v>1111.8</v>
      </c>
      <c r="B11121">
        <v>62.084901962280313</v>
      </c>
    </row>
    <row r="11122" spans="1:2" x14ac:dyDescent="0.25">
      <c r="A11122">
        <v>1111.9000000000001</v>
      </c>
      <c r="B11122">
        <v>62.008205871581957</v>
      </c>
    </row>
    <row r="11123" spans="1:2" x14ac:dyDescent="0.25">
      <c r="A11123">
        <v>1112</v>
      </c>
      <c r="B11123">
        <v>61.931509780883793</v>
      </c>
    </row>
    <row r="11124" spans="1:2" x14ac:dyDescent="0.25">
      <c r="A11124">
        <v>1112.0999999999999</v>
      </c>
      <c r="B11124">
        <v>61.907221450805643</v>
      </c>
    </row>
    <row r="11125" spans="1:2" x14ac:dyDescent="0.25">
      <c r="A11125">
        <v>1112.2</v>
      </c>
      <c r="B11125">
        <v>61.882933120727529</v>
      </c>
    </row>
    <row r="11126" spans="1:2" x14ac:dyDescent="0.25">
      <c r="A11126">
        <v>1112.3</v>
      </c>
      <c r="B11126">
        <v>61.858644790649429</v>
      </c>
    </row>
    <row r="11127" spans="1:2" x14ac:dyDescent="0.25">
      <c r="A11127">
        <v>1112.4000000000001</v>
      </c>
      <c r="B11127">
        <v>61.834356460571271</v>
      </c>
    </row>
    <row r="11128" spans="1:2" x14ac:dyDescent="0.25">
      <c r="A11128">
        <v>1112.5</v>
      </c>
      <c r="B11128">
        <v>61.810068130493157</v>
      </c>
    </row>
    <row r="11129" spans="1:2" x14ac:dyDescent="0.25">
      <c r="A11129">
        <v>1112.5999999999999</v>
      </c>
      <c r="B11129">
        <v>61.785779800415007</v>
      </c>
    </row>
    <row r="11130" spans="1:2" x14ac:dyDescent="0.25">
      <c r="A11130">
        <v>1112.7</v>
      </c>
      <c r="B11130">
        <v>61.761491470336907</v>
      </c>
    </row>
    <row r="11131" spans="1:2" x14ac:dyDescent="0.25">
      <c r="A11131">
        <v>1112.8</v>
      </c>
      <c r="B11131">
        <v>61.737203140258814</v>
      </c>
    </row>
    <row r="11132" spans="1:2" x14ac:dyDescent="0.25">
      <c r="A11132">
        <v>1112.9000000000001</v>
      </c>
      <c r="B11132">
        <v>61.712914810180642</v>
      </c>
    </row>
    <row r="11133" spans="1:2" x14ac:dyDescent="0.25">
      <c r="A11133">
        <v>1113</v>
      </c>
      <c r="B11133">
        <v>61.688626480102542</v>
      </c>
    </row>
    <row r="11134" spans="1:2" x14ac:dyDescent="0.25">
      <c r="A11134">
        <v>1113.0999999999999</v>
      </c>
      <c r="B11134">
        <v>61.749137001037681</v>
      </c>
    </row>
    <row r="11135" spans="1:2" x14ac:dyDescent="0.25">
      <c r="A11135">
        <v>1113.2</v>
      </c>
      <c r="B11135">
        <v>61.809647521972693</v>
      </c>
    </row>
    <row r="11136" spans="1:2" x14ac:dyDescent="0.25">
      <c r="A11136">
        <v>1113.3</v>
      </c>
      <c r="B11136">
        <v>61.87015804290769</v>
      </c>
    </row>
    <row r="11137" spans="1:2" x14ac:dyDescent="0.25">
      <c r="A11137">
        <v>1113.4000000000001</v>
      </c>
      <c r="B11137">
        <v>61.930668563842829</v>
      </c>
    </row>
    <row r="11138" spans="1:2" x14ac:dyDescent="0.25">
      <c r="A11138">
        <v>1113.5</v>
      </c>
      <c r="B11138">
        <v>61.991179084777833</v>
      </c>
    </row>
    <row r="11139" spans="1:2" x14ac:dyDescent="0.25">
      <c r="A11139">
        <v>1113.5999999999999</v>
      </c>
      <c r="B11139">
        <v>62.051689605712973</v>
      </c>
    </row>
    <row r="11140" spans="1:2" x14ac:dyDescent="0.25">
      <c r="A11140">
        <v>1113.7</v>
      </c>
      <c r="B11140">
        <v>62.11220012664797</v>
      </c>
    </row>
    <row r="11141" spans="1:2" x14ac:dyDescent="0.25">
      <c r="A11141">
        <v>1113.8</v>
      </c>
      <c r="B11141">
        <v>62.172710647582967</v>
      </c>
    </row>
    <row r="11142" spans="1:2" x14ac:dyDescent="0.25">
      <c r="A11142">
        <v>1113.9000000000001</v>
      </c>
      <c r="B11142">
        <v>62.233221168518106</v>
      </c>
    </row>
    <row r="11143" spans="1:2" x14ac:dyDescent="0.25">
      <c r="A11143">
        <v>1114</v>
      </c>
      <c r="B11143">
        <v>62.293731689453118</v>
      </c>
    </row>
    <row r="11144" spans="1:2" x14ac:dyDescent="0.25">
      <c r="A11144">
        <v>1114.0999999999999</v>
      </c>
      <c r="B11144">
        <v>62.491623992920182</v>
      </c>
    </row>
    <row r="11145" spans="1:2" x14ac:dyDescent="0.25">
      <c r="A11145">
        <v>1114.2</v>
      </c>
      <c r="B11145">
        <v>62.689516296386813</v>
      </c>
    </row>
    <row r="11146" spans="1:2" x14ac:dyDescent="0.25">
      <c r="A11146">
        <v>1114.3</v>
      </c>
      <c r="B11146">
        <v>62.887408599853423</v>
      </c>
    </row>
    <row r="11147" spans="1:2" x14ac:dyDescent="0.25">
      <c r="A11147">
        <v>1114.4000000000001</v>
      </c>
      <c r="B11147">
        <v>63.085300903320487</v>
      </c>
    </row>
    <row r="11148" spans="1:2" x14ac:dyDescent="0.25">
      <c r="A11148">
        <v>1114.5</v>
      </c>
      <c r="B11148">
        <v>63.283193206787097</v>
      </c>
    </row>
    <row r="11149" spans="1:2" x14ac:dyDescent="0.25">
      <c r="A11149">
        <v>1114.5999999999999</v>
      </c>
      <c r="B11149">
        <v>63.481085510254182</v>
      </c>
    </row>
    <row r="11150" spans="1:2" x14ac:dyDescent="0.25">
      <c r="A11150">
        <v>1114.7</v>
      </c>
      <c r="B11150">
        <v>63.678977813720792</v>
      </c>
    </row>
    <row r="11151" spans="1:2" x14ac:dyDescent="0.25">
      <c r="A11151">
        <v>1114.8</v>
      </c>
      <c r="B11151">
        <v>63.876870117187408</v>
      </c>
    </row>
    <row r="11152" spans="1:2" x14ac:dyDescent="0.25">
      <c r="A11152">
        <v>1114.9000000000001</v>
      </c>
      <c r="B11152">
        <v>64.07476242065448</v>
      </c>
    </row>
    <row r="11153" spans="1:2" x14ac:dyDescent="0.25">
      <c r="A11153">
        <v>1115</v>
      </c>
      <c r="B11153">
        <v>64.272654724121097</v>
      </c>
    </row>
    <row r="11154" spans="1:2" x14ac:dyDescent="0.25">
      <c r="A11154">
        <v>1115.0999999999999</v>
      </c>
      <c r="B11154">
        <v>64.610963745117658</v>
      </c>
    </row>
    <row r="11155" spans="1:2" x14ac:dyDescent="0.25">
      <c r="A11155">
        <v>1115.2</v>
      </c>
      <c r="B11155">
        <v>64.949272766113438</v>
      </c>
    </row>
    <row r="11156" spans="1:2" x14ac:dyDescent="0.25">
      <c r="A11156">
        <v>1115.3</v>
      </c>
      <c r="B11156">
        <v>65.287581787109218</v>
      </c>
    </row>
    <row r="11157" spans="1:2" x14ac:dyDescent="0.25">
      <c r="A11157">
        <v>1115.4000000000001</v>
      </c>
      <c r="B11157">
        <v>65.62589080810578</v>
      </c>
    </row>
    <row r="11158" spans="1:2" x14ac:dyDescent="0.25">
      <c r="A11158">
        <v>1115.5</v>
      </c>
      <c r="B11158">
        <v>65.964199829101574</v>
      </c>
    </row>
    <row r="11159" spans="1:2" x14ac:dyDescent="0.25">
      <c r="A11159">
        <v>1115.5999999999999</v>
      </c>
      <c r="B11159">
        <v>66.302508850098121</v>
      </c>
    </row>
    <row r="11160" spans="1:2" x14ac:dyDescent="0.25">
      <c r="A11160">
        <v>1115.7</v>
      </c>
      <c r="B11160">
        <v>66.640817871093915</v>
      </c>
    </row>
    <row r="11161" spans="1:2" x14ac:dyDescent="0.25">
      <c r="A11161">
        <v>1115.8</v>
      </c>
      <c r="B11161">
        <v>66.979126892089695</v>
      </c>
    </row>
    <row r="11162" spans="1:2" x14ac:dyDescent="0.25">
      <c r="A11162">
        <v>1115.9000000000001</v>
      </c>
      <c r="B11162">
        <v>67.317435913086257</v>
      </c>
    </row>
    <row r="11163" spans="1:2" x14ac:dyDescent="0.25">
      <c r="A11163">
        <v>1116</v>
      </c>
      <c r="B11163">
        <v>67.655744934082037</v>
      </c>
    </row>
    <row r="11164" spans="1:2" x14ac:dyDescent="0.25">
      <c r="A11164">
        <v>1116.0999999999999</v>
      </c>
      <c r="B11164">
        <v>67.77962875366228</v>
      </c>
    </row>
    <row r="11165" spans="1:2" x14ac:dyDescent="0.25">
      <c r="A11165">
        <v>1116.2</v>
      </c>
      <c r="B11165">
        <v>67.903512573242253</v>
      </c>
    </row>
    <row r="11166" spans="1:2" x14ac:dyDescent="0.25">
      <c r="A11166">
        <v>1116.3</v>
      </c>
      <c r="B11166">
        <v>68.027396392822212</v>
      </c>
    </row>
    <row r="11167" spans="1:2" x14ac:dyDescent="0.25">
      <c r="A11167">
        <v>1116.4000000000001</v>
      </c>
      <c r="B11167">
        <v>68.151280212402469</v>
      </c>
    </row>
    <row r="11168" spans="1:2" x14ac:dyDescent="0.25">
      <c r="A11168">
        <v>1116.5</v>
      </c>
      <c r="B11168">
        <v>68.275164031982428</v>
      </c>
    </row>
    <row r="11169" spans="1:2" x14ac:dyDescent="0.25">
      <c r="A11169">
        <v>1116.5999999999999</v>
      </c>
      <c r="B11169">
        <v>68.399047851562671</v>
      </c>
    </row>
    <row r="11170" spans="1:2" x14ac:dyDescent="0.25">
      <c r="A11170">
        <v>1116.7</v>
      </c>
      <c r="B11170">
        <v>68.522931671142643</v>
      </c>
    </row>
    <row r="11171" spans="1:2" x14ac:dyDescent="0.25">
      <c r="A11171">
        <v>1116.8</v>
      </c>
      <c r="B11171">
        <v>68.646815490722602</v>
      </c>
    </row>
    <row r="11172" spans="1:2" x14ac:dyDescent="0.25">
      <c r="A11172">
        <v>1116.9000000000001</v>
      </c>
      <c r="B11172">
        <v>68.770699310302859</v>
      </c>
    </row>
    <row r="11173" spans="1:2" x14ac:dyDescent="0.25">
      <c r="A11173">
        <v>1117</v>
      </c>
      <c r="B11173">
        <v>68.894583129882818</v>
      </c>
    </row>
    <row r="11174" spans="1:2" x14ac:dyDescent="0.25">
      <c r="A11174">
        <v>1117.0999999999999</v>
      </c>
      <c r="B11174">
        <v>68.995260848999166</v>
      </c>
    </row>
    <row r="11175" spans="1:2" x14ac:dyDescent="0.25">
      <c r="A11175">
        <v>1117.2</v>
      </c>
      <c r="B11175">
        <v>69.095938568115287</v>
      </c>
    </row>
    <row r="11176" spans="1:2" x14ac:dyDescent="0.25">
      <c r="A11176">
        <v>1117.3</v>
      </c>
      <c r="B11176">
        <v>69.196616287231407</v>
      </c>
    </row>
    <row r="11177" spans="1:2" x14ac:dyDescent="0.25">
      <c r="A11177">
        <v>1117.4000000000001</v>
      </c>
      <c r="B11177">
        <v>69.297294006347755</v>
      </c>
    </row>
    <row r="11178" spans="1:2" x14ac:dyDescent="0.25">
      <c r="A11178">
        <v>1117.5</v>
      </c>
      <c r="B11178">
        <v>69.397971725463862</v>
      </c>
    </row>
    <row r="11179" spans="1:2" x14ac:dyDescent="0.25">
      <c r="A11179">
        <v>1117.5999999999999</v>
      </c>
      <c r="B11179">
        <v>69.498649444580209</v>
      </c>
    </row>
    <row r="11180" spans="1:2" x14ac:dyDescent="0.25">
      <c r="A11180">
        <v>1117.7</v>
      </c>
      <c r="B11180">
        <v>69.59932716369633</v>
      </c>
    </row>
    <row r="11181" spans="1:2" x14ac:dyDescent="0.25">
      <c r="A11181">
        <v>1117.8</v>
      </c>
      <c r="B11181">
        <v>69.700004882812451</v>
      </c>
    </row>
    <row r="11182" spans="1:2" x14ac:dyDescent="0.25">
      <c r="A11182">
        <v>1117.9000000000001</v>
      </c>
      <c r="B11182">
        <v>69.800682601928798</v>
      </c>
    </row>
    <row r="11183" spans="1:2" x14ac:dyDescent="0.25">
      <c r="A11183">
        <v>1118</v>
      </c>
      <c r="B11183">
        <v>69.901360321044919</v>
      </c>
    </row>
    <row r="11184" spans="1:2" x14ac:dyDescent="0.25">
      <c r="A11184">
        <v>1118.0999999999999</v>
      </c>
      <c r="B11184">
        <v>69.891783294677722</v>
      </c>
    </row>
    <row r="11185" spans="1:2" x14ac:dyDescent="0.25">
      <c r="A11185">
        <v>1118.2</v>
      </c>
      <c r="B11185">
        <v>69.88220626831054</v>
      </c>
    </row>
    <row r="11186" spans="1:2" x14ac:dyDescent="0.25">
      <c r="A11186">
        <v>1118.3</v>
      </c>
      <c r="B11186">
        <v>69.872629241943358</v>
      </c>
    </row>
    <row r="11187" spans="1:2" x14ac:dyDescent="0.25">
      <c r="A11187">
        <v>1118.4000000000001</v>
      </c>
      <c r="B11187">
        <v>69.863052215576161</v>
      </c>
    </row>
    <row r="11188" spans="1:2" x14ac:dyDescent="0.25">
      <c r="A11188">
        <v>1118.5</v>
      </c>
      <c r="B11188">
        <v>69.853475189208979</v>
      </c>
    </row>
    <row r="11189" spans="1:2" x14ac:dyDescent="0.25">
      <c r="A11189">
        <v>1118.5999999999999</v>
      </c>
      <c r="B11189">
        <v>69.843898162841782</v>
      </c>
    </row>
    <row r="11190" spans="1:2" x14ac:dyDescent="0.25">
      <c r="A11190">
        <v>1118.7</v>
      </c>
      <c r="B11190">
        <v>69.834321136474614</v>
      </c>
    </row>
    <row r="11191" spans="1:2" x14ac:dyDescent="0.25">
      <c r="A11191">
        <v>1118.8</v>
      </c>
      <c r="B11191">
        <v>69.824744110107432</v>
      </c>
    </row>
    <row r="11192" spans="1:2" x14ac:dyDescent="0.25">
      <c r="A11192">
        <v>1118.9000000000001</v>
      </c>
      <c r="B11192">
        <v>69.815167083740235</v>
      </c>
    </row>
    <row r="11193" spans="1:2" x14ac:dyDescent="0.25">
      <c r="A11193">
        <v>1119</v>
      </c>
      <c r="B11193">
        <v>69.805590057373053</v>
      </c>
    </row>
    <row r="11194" spans="1:2" x14ac:dyDescent="0.25">
      <c r="A11194">
        <v>1119.0999999999999</v>
      </c>
      <c r="B11194">
        <v>69.711714172363159</v>
      </c>
    </row>
    <row r="11195" spans="1:2" x14ac:dyDescent="0.25">
      <c r="A11195">
        <v>1119.2</v>
      </c>
      <c r="B11195">
        <v>69.617838287353479</v>
      </c>
    </row>
    <row r="11196" spans="1:2" x14ac:dyDescent="0.25">
      <c r="A11196">
        <v>1119.3</v>
      </c>
      <c r="B11196">
        <v>69.523962402343798</v>
      </c>
    </row>
    <row r="11197" spans="1:2" x14ac:dyDescent="0.25">
      <c r="A11197">
        <v>1119.4000000000001</v>
      </c>
      <c r="B11197">
        <v>69.430086517333905</v>
      </c>
    </row>
    <row r="11198" spans="1:2" x14ac:dyDescent="0.25">
      <c r="A11198">
        <v>1119.5</v>
      </c>
      <c r="B11198">
        <v>69.336210632324224</v>
      </c>
    </row>
    <row r="11199" spans="1:2" x14ac:dyDescent="0.25">
      <c r="A11199">
        <v>1119.5999999999999</v>
      </c>
      <c r="B11199">
        <v>69.242334747314331</v>
      </c>
    </row>
    <row r="11200" spans="1:2" x14ac:dyDescent="0.25">
      <c r="A11200">
        <v>1119.7</v>
      </c>
      <c r="B11200">
        <v>69.148458862304651</v>
      </c>
    </row>
    <row r="11201" spans="1:2" x14ac:dyDescent="0.25">
      <c r="A11201">
        <v>1119.8</v>
      </c>
      <c r="B11201">
        <v>69.05458297729497</v>
      </c>
    </row>
    <row r="11202" spans="1:2" x14ac:dyDescent="0.25">
      <c r="A11202">
        <v>1119.9000000000001</v>
      </c>
      <c r="B11202">
        <v>68.960707092285077</v>
      </c>
    </row>
    <row r="11203" spans="1:2" x14ac:dyDescent="0.25">
      <c r="A11203">
        <v>1120</v>
      </c>
      <c r="B11203">
        <v>68.866831207275396</v>
      </c>
    </row>
    <row r="11204" spans="1:2" x14ac:dyDescent="0.25">
      <c r="A11204">
        <v>1120.0999999999999</v>
      </c>
      <c r="B11204">
        <v>68.753725891113135</v>
      </c>
    </row>
    <row r="11205" spans="1:2" x14ac:dyDescent="0.25">
      <c r="A11205">
        <v>1120.2</v>
      </c>
      <c r="B11205">
        <v>68.640620574951129</v>
      </c>
    </row>
    <row r="11206" spans="1:2" x14ac:dyDescent="0.25">
      <c r="A11206">
        <v>1120.3</v>
      </c>
      <c r="B11206">
        <v>68.527515258789123</v>
      </c>
    </row>
    <row r="11207" spans="1:2" x14ac:dyDescent="0.25">
      <c r="A11207">
        <v>1120.4000000000001</v>
      </c>
      <c r="B11207">
        <v>68.414409942626861</v>
      </c>
    </row>
    <row r="11208" spans="1:2" x14ac:dyDescent="0.25">
      <c r="A11208">
        <v>1120.5</v>
      </c>
      <c r="B11208">
        <v>68.301304626464855</v>
      </c>
    </row>
    <row r="11209" spans="1:2" x14ac:dyDescent="0.25">
      <c r="A11209">
        <v>1120.5999999999999</v>
      </c>
      <c r="B11209">
        <v>68.188199310302579</v>
      </c>
    </row>
    <row r="11210" spans="1:2" x14ac:dyDescent="0.25">
      <c r="A11210">
        <v>1120.7</v>
      </c>
      <c r="B11210">
        <v>68.075093994140573</v>
      </c>
    </row>
    <row r="11211" spans="1:2" x14ac:dyDescent="0.25">
      <c r="A11211">
        <v>1120.8</v>
      </c>
      <c r="B11211">
        <v>67.961988677978567</v>
      </c>
    </row>
    <row r="11212" spans="1:2" x14ac:dyDescent="0.25">
      <c r="A11212">
        <v>1120.9000000000001</v>
      </c>
      <c r="B11212">
        <v>67.848883361816306</v>
      </c>
    </row>
    <row r="11213" spans="1:2" x14ac:dyDescent="0.25">
      <c r="A11213">
        <v>1121</v>
      </c>
      <c r="B11213">
        <v>67.7357780456543</v>
      </c>
    </row>
    <row r="11214" spans="1:2" x14ac:dyDescent="0.25">
      <c r="A11214">
        <v>1121.0999999999999</v>
      </c>
      <c r="B11214">
        <v>67.642191543578974</v>
      </c>
    </row>
    <row r="11215" spans="1:2" x14ac:dyDescent="0.25">
      <c r="A11215">
        <v>1121.2</v>
      </c>
      <c r="B11215">
        <v>67.548605041503862</v>
      </c>
    </row>
    <row r="11216" spans="1:2" x14ac:dyDescent="0.25">
      <c r="A11216">
        <v>1121.3</v>
      </c>
      <c r="B11216">
        <v>67.45501853942875</v>
      </c>
    </row>
    <row r="11217" spans="1:2" x14ac:dyDescent="0.25">
      <c r="A11217">
        <v>1121.4000000000001</v>
      </c>
      <c r="B11217">
        <v>67.361432037353424</v>
      </c>
    </row>
    <row r="11218" spans="1:2" x14ac:dyDescent="0.25">
      <c r="A11218">
        <v>1121.5</v>
      </c>
      <c r="B11218">
        <v>67.267845535278326</v>
      </c>
    </row>
    <row r="11219" spans="1:2" x14ac:dyDescent="0.25">
      <c r="A11219">
        <v>1121.5999999999999</v>
      </c>
      <c r="B11219">
        <v>67.174259033203001</v>
      </c>
    </row>
    <row r="11220" spans="1:2" x14ac:dyDescent="0.25">
      <c r="A11220">
        <v>1121.7</v>
      </c>
      <c r="B11220">
        <v>67.080672531127888</v>
      </c>
    </row>
    <row r="11221" spans="1:2" x14ac:dyDescent="0.25">
      <c r="A11221">
        <v>1121.8</v>
      </c>
      <c r="B11221">
        <v>66.987086029052776</v>
      </c>
    </row>
    <row r="11222" spans="1:2" x14ac:dyDescent="0.25">
      <c r="A11222">
        <v>1121.9000000000001</v>
      </c>
      <c r="B11222">
        <v>66.89349952697745</v>
      </c>
    </row>
    <row r="11223" spans="1:2" x14ac:dyDescent="0.25">
      <c r="A11223">
        <v>1122</v>
      </c>
      <c r="B11223">
        <v>66.799913024902338</v>
      </c>
    </row>
    <row r="11224" spans="1:2" x14ac:dyDescent="0.25">
      <c r="A11224">
        <v>1122.0999999999999</v>
      </c>
      <c r="B11224">
        <v>66.754810104370051</v>
      </c>
    </row>
    <row r="11225" spans="1:2" x14ac:dyDescent="0.25">
      <c r="A11225">
        <v>1122.2</v>
      </c>
      <c r="B11225">
        <v>66.709707183837864</v>
      </c>
    </row>
    <row r="11226" spans="1:2" x14ac:dyDescent="0.25">
      <c r="A11226">
        <v>1122.3</v>
      </c>
      <c r="B11226">
        <v>66.664604263305677</v>
      </c>
    </row>
    <row r="11227" spans="1:2" x14ac:dyDescent="0.25">
      <c r="A11227">
        <v>1122.4000000000001</v>
      </c>
      <c r="B11227">
        <v>66.61950134277339</v>
      </c>
    </row>
    <row r="11228" spans="1:2" x14ac:dyDescent="0.25">
      <c r="A11228">
        <v>1122.5</v>
      </c>
      <c r="B11228">
        <v>66.574398422241217</v>
      </c>
    </row>
    <row r="11229" spans="1:2" x14ac:dyDescent="0.25">
      <c r="A11229">
        <v>1122.5999999999999</v>
      </c>
      <c r="B11229">
        <v>66.529295501708916</v>
      </c>
    </row>
    <row r="11230" spans="1:2" x14ac:dyDescent="0.25">
      <c r="A11230">
        <v>1122.7</v>
      </c>
      <c r="B11230">
        <v>66.484192581176742</v>
      </c>
    </row>
    <row r="11231" spans="1:2" x14ac:dyDescent="0.25">
      <c r="A11231">
        <v>1122.8</v>
      </c>
      <c r="B11231">
        <v>66.439089660644555</v>
      </c>
    </row>
    <row r="11232" spans="1:2" x14ac:dyDescent="0.25">
      <c r="A11232">
        <v>1122.9000000000001</v>
      </c>
      <c r="B11232">
        <v>66.393986740112268</v>
      </c>
    </row>
    <row r="11233" spans="1:2" x14ac:dyDescent="0.25">
      <c r="A11233">
        <v>1123</v>
      </c>
      <c r="B11233">
        <v>66.348883819580081</v>
      </c>
    </row>
    <row r="11234" spans="1:2" x14ac:dyDescent="0.25">
      <c r="A11234">
        <v>1123.0999999999999</v>
      </c>
      <c r="B11234">
        <v>66.262981491088752</v>
      </c>
    </row>
    <row r="11235" spans="1:2" x14ac:dyDescent="0.25">
      <c r="A11235">
        <v>1123.2</v>
      </c>
      <c r="B11235">
        <v>66.177079162597622</v>
      </c>
    </row>
    <row r="11236" spans="1:2" x14ac:dyDescent="0.25">
      <c r="A11236">
        <v>1123.3</v>
      </c>
      <c r="B11236">
        <v>66.091176834106491</v>
      </c>
    </row>
    <row r="11237" spans="1:2" x14ac:dyDescent="0.25">
      <c r="A11237">
        <v>1123.4000000000001</v>
      </c>
      <c r="B11237">
        <v>66.005274505615162</v>
      </c>
    </row>
    <row r="11238" spans="1:2" x14ac:dyDescent="0.25">
      <c r="A11238">
        <v>1123.5</v>
      </c>
      <c r="B11238">
        <v>65.919372177124018</v>
      </c>
    </row>
    <row r="11239" spans="1:2" x14ac:dyDescent="0.25">
      <c r="A11239">
        <v>1123.5999999999999</v>
      </c>
      <c r="B11239">
        <v>65.833469848632703</v>
      </c>
    </row>
    <row r="11240" spans="1:2" x14ac:dyDescent="0.25">
      <c r="A11240">
        <v>1123.7</v>
      </c>
      <c r="B11240">
        <v>65.747567520141558</v>
      </c>
    </row>
    <row r="11241" spans="1:2" x14ac:dyDescent="0.25">
      <c r="A11241">
        <v>1123.8</v>
      </c>
      <c r="B11241">
        <v>65.661665191650428</v>
      </c>
    </row>
    <row r="11242" spans="1:2" x14ac:dyDescent="0.25">
      <c r="A11242">
        <v>1123.9000000000001</v>
      </c>
      <c r="B11242">
        <v>65.575762863159099</v>
      </c>
    </row>
    <row r="11243" spans="1:2" x14ac:dyDescent="0.25">
      <c r="A11243">
        <v>1124</v>
      </c>
      <c r="B11243">
        <v>65.489860534667969</v>
      </c>
    </row>
    <row r="11244" spans="1:2" x14ac:dyDescent="0.25">
      <c r="A11244">
        <v>1124.0999999999999</v>
      </c>
      <c r="B11244">
        <v>65.372055015563802</v>
      </c>
    </row>
    <row r="11245" spans="1:2" x14ac:dyDescent="0.25">
      <c r="A11245">
        <v>1124.2</v>
      </c>
      <c r="B11245">
        <v>65.254249496459906</v>
      </c>
    </row>
    <row r="11246" spans="1:2" x14ac:dyDescent="0.25">
      <c r="A11246">
        <v>1124.3</v>
      </c>
      <c r="B11246">
        <v>65.136443977356009</v>
      </c>
    </row>
    <row r="11247" spans="1:2" x14ac:dyDescent="0.25">
      <c r="A11247">
        <v>1124.4000000000001</v>
      </c>
      <c r="B11247">
        <v>65.018638458251843</v>
      </c>
    </row>
    <row r="11248" spans="1:2" x14ac:dyDescent="0.25">
      <c r="A11248">
        <v>1124.5</v>
      </c>
      <c r="B11248">
        <v>64.900832939147946</v>
      </c>
    </row>
    <row r="11249" spans="1:2" x14ac:dyDescent="0.25">
      <c r="A11249">
        <v>1124.5999999999999</v>
      </c>
      <c r="B11249">
        <v>64.78302742004378</v>
      </c>
    </row>
    <row r="11250" spans="1:2" x14ac:dyDescent="0.25">
      <c r="A11250">
        <v>1124.7</v>
      </c>
      <c r="B11250">
        <v>64.665221900939883</v>
      </c>
    </row>
    <row r="11251" spans="1:2" x14ac:dyDescent="0.25">
      <c r="A11251">
        <v>1124.8</v>
      </c>
      <c r="B11251">
        <v>64.547416381835987</v>
      </c>
    </row>
    <row r="11252" spans="1:2" x14ac:dyDescent="0.25">
      <c r="A11252">
        <v>1124.9000000000001</v>
      </c>
      <c r="B11252">
        <v>64.42961086273182</v>
      </c>
    </row>
    <row r="11253" spans="1:2" x14ac:dyDescent="0.25">
      <c r="A11253">
        <v>1125</v>
      </c>
      <c r="B11253">
        <v>64.311805343627924</v>
      </c>
    </row>
    <row r="11254" spans="1:2" x14ac:dyDescent="0.25">
      <c r="A11254">
        <v>1125.0999999999999</v>
      </c>
      <c r="B11254">
        <v>64.036630210876083</v>
      </c>
    </row>
    <row r="11255" spans="1:2" x14ac:dyDescent="0.25">
      <c r="A11255">
        <v>1125.2</v>
      </c>
      <c r="B11255">
        <v>63.761455078124868</v>
      </c>
    </row>
    <row r="11256" spans="1:2" x14ac:dyDescent="0.25">
      <c r="A11256">
        <v>1125.3</v>
      </c>
      <c r="B11256">
        <v>63.486279945373653</v>
      </c>
    </row>
    <row r="11257" spans="1:2" x14ac:dyDescent="0.25">
      <c r="A11257">
        <v>1125.4000000000001</v>
      </c>
      <c r="B11257">
        <v>63.211104812621812</v>
      </c>
    </row>
    <row r="11258" spans="1:2" x14ac:dyDescent="0.25">
      <c r="A11258">
        <v>1125.5</v>
      </c>
      <c r="B11258">
        <v>62.935929679870597</v>
      </c>
    </row>
    <row r="11259" spans="1:2" x14ac:dyDescent="0.25">
      <c r="A11259">
        <v>1125.5999999999999</v>
      </c>
      <c r="B11259">
        <v>62.660754547118763</v>
      </c>
    </row>
    <row r="11260" spans="1:2" x14ac:dyDescent="0.25">
      <c r="A11260">
        <v>1125.7</v>
      </c>
      <c r="B11260">
        <v>62.385579414367548</v>
      </c>
    </row>
    <row r="11261" spans="1:2" x14ac:dyDescent="0.25">
      <c r="A11261">
        <v>1125.8</v>
      </c>
      <c r="B11261">
        <v>62.110404281616333</v>
      </c>
    </row>
    <row r="11262" spans="1:2" x14ac:dyDescent="0.25">
      <c r="A11262">
        <v>1125.9000000000001</v>
      </c>
      <c r="B11262">
        <v>61.835229148864492</v>
      </c>
    </row>
    <row r="11263" spans="1:2" x14ac:dyDescent="0.25">
      <c r="A11263">
        <v>1126</v>
      </c>
      <c r="B11263">
        <v>61.560054016113277</v>
      </c>
    </row>
    <row r="11264" spans="1:2" x14ac:dyDescent="0.25">
      <c r="A11264">
        <v>1126.0999999999999</v>
      </c>
      <c r="B11264">
        <v>61.145615806579023</v>
      </c>
    </row>
    <row r="11265" spans="1:2" x14ac:dyDescent="0.25">
      <c r="A11265">
        <v>1126.2</v>
      </c>
      <c r="B11265">
        <v>60.731177597045708</v>
      </c>
    </row>
    <row r="11266" spans="1:2" x14ac:dyDescent="0.25">
      <c r="A11266">
        <v>1126.3</v>
      </c>
      <c r="B11266">
        <v>60.316739387512392</v>
      </c>
    </row>
    <row r="11267" spans="1:2" x14ac:dyDescent="0.25">
      <c r="A11267">
        <v>1126.4000000000001</v>
      </c>
      <c r="B11267">
        <v>59.902301177978138</v>
      </c>
    </row>
    <row r="11268" spans="1:2" x14ac:dyDescent="0.25">
      <c r="A11268">
        <v>1126.5</v>
      </c>
      <c r="B11268">
        <v>59.487862968444823</v>
      </c>
    </row>
    <row r="11269" spans="1:2" x14ac:dyDescent="0.25">
      <c r="A11269">
        <v>1126.5999999999999</v>
      </c>
      <c r="B11269">
        <v>59.073424758910569</v>
      </c>
    </row>
    <row r="11270" spans="1:2" x14ac:dyDescent="0.25">
      <c r="A11270">
        <v>1126.7</v>
      </c>
      <c r="B11270">
        <v>58.658986549377254</v>
      </c>
    </row>
    <row r="11271" spans="1:2" x14ac:dyDescent="0.25">
      <c r="A11271">
        <v>1126.8</v>
      </c>
      <c r="B11271">
        <v>58.244548339843938</v>
      </c>
    </row>
    <row r="11272" spans="1:2" x14ac:dyDescent="0.25">
      <c r="A11272">
        <v>1126.9000000000001</v>
      </c>
      <c r="B11272">
        <v>57.830110130309677</v>
      </c>
    </row>
    <row r="11273" spans="1:2" x14ac:dyDescent="0.25">
      <c r="A11273">
        <v>1127</v>
      </c>
      <c r="B11273">
        <v>57.415671920776369</v>
      </c>
    </row>
    <row r="11274" spans="1:2" x14ac:dyDescent="0.25">
      <c r="A11274">
        <v>1127.0999999999999</v>
      </c>
      <c r="B11274">
        <v>56.932073326110178</v>
      </c>
    </row>
    <row r="11275" spans="1:2" x14ac:dyDescent="0.25">
      <c r="A11275">
        <v>1127.2</v>
      </c>
      <c r="B11275">
        <v>56.448474731445103</v>
      </c>
    </row>
    <row r="11276" spans="1:2" x14ac:dyDescent="0.25">
      <c r="A11276">
        <v>1127.3</v>
      </c>
      <c r="B11276">
        <v>55.964876136780013</v>
      </c>
    </row>
    <row r="11277" spans="1:2" x14ac:dyDescent="0.25">
      <c r="A11277">
        <v>1127.4000000000001</v>
      </c>
      <c r="B11277">
        <v>55.481277542113823</v>
      </c>
    </row>
    <row r="11278" spans="1:2" x14ac:dyDescent="0.25">
      <c r="A11278">
        <v>1127.5</v>
      </c>
      <c r="B11278">
        <v>54.997678947448733</v>
      </c>
    </row>
    <row r="11279" spans="1:2" x14ac:dyDescent="0.25">
      <c r="A11279">
        <v>1127.5999999999999</v>
      </c>
      <c r="B11279">
        <v>54.514080352782543</v>
      </c>
    </row>
    <row r="11280" spans="1:2" x14ac:dyDescent="0.25">
      <c r="A11280">
        <v>1127.7</v>
      </c>
      <c r="B11280">
        <v>54.030481758117453</v>
      </c>
    </row>
    <row r="11281" spans="1:2" x14ac:dyDescent="0.25">
      <c r="A11281">
        <v>1127.8</v>
      </c>
      <c r="B11281">
        <v>53.546883163452357</v>
      </c>
    </row>
    <row r="11282" spans="1:2" x14ac:dyDescent="0.25">
      <c r="A11282">
        <v>1127.9000000000001</v>
      </c>
      <c r="B11282">
        <v>53.06328456878618</v>
      </c>
    </row>
    <row r="11283" spans="1:2" x14ac:dyDescent="0.25">
      <c r="A11283">
        <v>1128</v>
      </c>
      <c r="B11283">
        <v>52.579685974121091</v>
      </c>
    </row>
    <row r="11284" spans="1:2" x14ac:dyDescent="0.25">
      <c r="A11284">
        <v>1128.0999999999999</v>
      </c>
      <c r="B11284">
        <v>52.094476432799631</v>
      </c>
    </row>
    <row r="11285" spans="1:2" x14ac:dyDescent="0.25">
      <c r="A11285">
        <v>1128.2</v>
      </c>
      <c r="B11285">
        <v>51.609266891479272</v>
      </c>
    </row>
    <row r="11286" spans="1:2" x14ac:dyDescent="0.25">
      <c r="A11286">
        <v>1128.3</v>
      </c>
      <c r="B11286">
        <v>51.124057350158907</v>
      </c>
    </row>
    <row r="11287" spans="1:2" x14ac:dyDescent="0.25">
      <c r="A11287">
        <v>1128.4000000000001</v>
      </c>
      <c r="B11287">
        <v>50.638847808837447</v>
      </c>
    </row>
    <row r="11288" spans="1:2" x14ac:dyDescent="0.25">
      <c r="A11288">
        <v>1128.5</v>
      </c>
      <c r="B11288">
        <v>50.153638267517103</v>
      </c>
    </row>
    <row r="11289" spans="1:2" x14ac:dyDescent="0.25">
      <c r="A11289">
        <v>1128.5999999999999</v>
      </c>
      <c r="B11289">
        <v>49.668428726195629</v>
      </c>
    </row>
    <row r="11290" spans="1:2" x14ac:dyDescent="0.25">
      <c r="A11290">
        <v>1128.7</v>
      </c>
      <c r="B11290">
        <v>49.18321918487527</v>
      </c>
    </row>
    <row r="11291" spans="1:2" x14ac:dyDescent="0.25">
      <c r="A11291">
        <v>1128.8</v>
      </c>
      <c r="B11291">
        <v>48.698009643554911</v>
      </c>
    </row>
    <row r="11292" spans="1:2" x14ac:dyDescent="0.25">
      <c r="A11292">
        <v>1128.9000000000001</v>
      </c>
      <c r="B11292">
        <v>48.212800102233452</v>
      </c>
    </row>
    <row r="11293" spans="1:2" x14ac:dyDescent="0.25">
      <c r="A11293">
        <v>1129</v>
      </c>
      <c r="B11293">
        <v>47.727590560913093</v>
      </c>
    </row>
    <row r="11294" spans="1:2" x14ac:dyDescent="0.25">
      <c r="A11294">
        <v>1129.0999999999999</v>
      </c>
      <c r="B11294">
        <v>47.247361145018893</v>
      </c>
    </row>
    <row r="11295" spans="1:2" x14ac:dyDescent="0.25">
      <c r="A11295">
        <v>1129.2</v>
      </c>
      <c r="B11295">
        <v>46.767131729125772</v>
      </c>
    </row>
    <row r="11296" spans="1:2" x14ac:dyDescent="0.25">
      <c r="A11296">
        <v>1129.3</v>
      </c>
      <c r="B11296">
        <v>46.286902313232638</v>
      </c>
    </row>
    <row r="11297" spans="1:2" x14ac:dyDescent="0.25">
      <c r="A11297">
        <v>1129.4000000000001</v>
      </c>
      <c r="B11297">
        <v>45.806672897338437</v>
      </c>
    </row>
    <row r="11298" spans="1:2" x14ac:dyDescent="0.25">
      <c r="A11298">
        <v>1129.5</v>
      </c>
      <c r="B11298">
        <v>45.326443481445317</v>
      </c>
    </row>
    <row r="11299" spans="1:2" x14ac:dyDescent="0.25">
      <c r="A11299">
        <v>1129.5999999999999</v>
      </c>
      <c r="B11299">
        <v>44.846214065551109</v>
      </c>
    </row>
    <row r="11300" spans="1:2" x14ac:dyDescent="0.25">
      <c r="A11300">
        <v>1129.7</v>
      </c>
      <c r="B11300">
        <v>44.365984649657989</v>
      </c>
    </row>
    <row r="11301" spans="1:2" x14ac:dyDescent="0.25">
      <c r="A11301">
        <v>1129.8</v>
      </c>
      <c r="B11301">
        <v>43.885755233764868</v>
      </c>
    </row>
    <row r="11302" spans="1:2" x14ac:dyDescent="0.25">
      <c r="A11302">
        <v>1129.9000000000001</v>
      </c>
      <c r="B11302">
        <v>43.405525817870661</v>
      </c>
    </row>
    <row r="11303" spans="1:2" x14ac:dyDescent="0.25">
      <c r="A11303">
        <v>1130</v>
      </c>
      <c r="B11303">
        <v>42.92529640197754</v>
      </c>
    </row>
    <row r="11304" spans="1:2" x14ac:dyDescent="0.25">
      <c r="A11304">
        <v>1130.0999999999999</v>
      </c>
      <c r="B11304">
        <v>42.421288032531052</v>
      </c>
    </row>
    <row r="11305" spans="1:2" x14ac:dyDescent="0.25">
      <c r="A11305">
        <v>1130.2</v>
      </c>
      <c r="B11305">
        <v>41.917279663085708</v>
      </c>
    </row>
    <row r="11306" spans="1:2" x14ac:dyDescent="0.25">
      <c r="A11306">
        <v>1130.3</v>
      </c>
      <c r="B11306">
        <v>41.413271293640364</v>
      </c>
    </row>
    <row r="11307" spans="1:2" x14ac:dyDescent="0.25">
      <c r="A11307">
        <v>1130.4000000000001</v>
      </c>
      <c r="B11307">
        <v>40.909262924193882</v>
      </c>
    </row>
    <row r="11308" spans="1:2" x14ac:dyDescent="0.25">
      <c r="A11308">
        <v>1130.5</v>
      </c>
      <c r="B11308">
        <v>40.405254554748538</v>
      </c>
    </row>
    <row r="11309" spans="1:2" x14ac:dyDescent="0.25">
      <c r="A11309">
        <v>1130.5999999999999</v>
      </c>
      <c r="B11309">
        <v>39.901246185302043</v>
      </c>
    </row>
    <row r="11310" spans="1:2" x14ac:dyDescent="0.25">
      <c r="A11310">
        <v>1130.7</v>
      </c>
      <c r="B11310">
        <v>39.397237815856712</v>
      </c>
    </row>
    <row r="11311" spans="1:2" x14ac:dyDescent="0.25">
      <c r="A11311">
        <v>1130.8</v>
      </c>
      <c r="B11311">
        <v>38.893229446411361</v>
      </c>
    </row>
    <row r="11312" spans="1:2" x14ac:dyDescent="0.25">
      <c r="A11312">
        <v>1130.9000000000001</v>
      </c>
      <c r="B11312">
        <v>38.389221076964873</v>
      </c>
    </row>
    <row r="11313" spans="1:2" x14ac:dyDescent="0.25">
      <c r="A11313">
        <v>1131</v>
      </c>
      <c r="B11313">
        <v>37.885212707519528</v>
      </c>
    </row>
    <row r="11314" spans="1:2" x14ac:dyDescent="0.25">
      <c r="A11314">
        <v>1131.0999999999999</v>
      </c>
      <c r="B11314">
        <v>37.486621704101019</v>
      </c>
    </row>
    <row r="11315" spans="1:2" x14ac:dyDescent="0.25">
      <c r="A11315">
        <v>1131.2</v>
      </c>
      <c r="B11315">
        <v>37.088030700683412</v>
      </c>
    </row>
    <row r="11316" spans="1:2" x14ac:dyDescent="0.25">
      <c r="A11316">
        <v>1131.3</v>
      </c>
      <c r="B11316">
        <v>36.689439697265797</v>
      </c>
    </row>
    <row r="11317" spans="1:2" x14ac:dyDescent="0.25">
      <c r="A11317">
        <v>1131.4000000000001</v>
      </c>
      <c r="B11317">
        <v>36.290848693847288</v>
      </c>
    </row>
    <row r="11318" spans="1:2" x14ac:dyDescent="0.25">
      <c r="A11318">
        <v>1131.5</v>
      </c>
      <c r="B11318">
        <v>35.892257690429687</v>
      </c>
    </row>
    <row r="11319" spans="1:2" x14ac:dyDescent="0.25">
      <c r="A11319">
        <v>1131.5999999999999</v>
      </c>
      <c r="B11319">
        <v>35.493666687011178</v>
      </c>
    </row>
    <row r="11320" spans="1:2" x14ac:dyDescent="0.25">
      <c r="A11320">
        <v>1131.7</v>
      </c>
      <c r="B11320">
        <v>35.095075683593571</v>
      </c>
    </row>
    <row r="11321" spans="1:2" x14ac:dyDescent="0.25">
      <c r="A11321">
        <v>1131.8</v>
      </c>
      <c r="B11321">
        <v>34.696484680175963</v>
      </c>
    </row>
    <row r="11322" spans="1:2" x14ac:dyDescent="0.25">
      <c r="A11322">
        <v>1131.9000000000001</v>
      </c>
      <c r="B11322">
        <v>34.297893676757447</v>
      </c>
    </row>
    <row r="11323" spans="1:2" x14ac:dyDescent="0.25">
      <c r="A11323">
        <v>1132</v>
      </c>
      <c r="B11323">
        <v>33.899302673339847</v>
      </c>
    </row>
    <row r="11324" spans="1:2" x14ac:dyDescent="0.25">
      <c r="A11324">
        <v>1132.0999999999999</v>
      </c>
      <c r="B11324">
        <v>33.517269573211152</v>
      </c>
    </row>
    <row r="11325" spans="1:2" x14ac:dyDescent="0.25">
      <c r="A11325">
        <v>1132.2</v>
      </c>
      <c r="B11325">
        <v>33.135236473083317</v>
      </c>
    </row>
    <row r="11326" spans="1:2" x14ac:dyDescent="0.25">
      <c r="A11326">
        <v>1132.3</v>
      </c>
      <c r="B11326">
        <v>32.753203372955497</v>
      </c>
    </row>
    <row r="11327" spans="1:2" x14ac:dyDescent="0.25">
      <c r="A11327">
        <v>1132.4000000000001</v>
      </c>
      <c r="B11327">
        <v>32.371170272826802</v>
      </c>
    </row>
    <row r="11328" spans="1:2" x14ac:dyDescent="0.25">
      <c r="A11328">
        <v>1132.5</v>
      </c>
      <c r="B11328">
        <v>31.989137172698982</v>
      </c>
    </row>
    <row r="11329" spans="1:2" x14ac:dyDescent="0.25">
      <c r="A11329">
        <v>1132.5999999999999</v>
      </c>
      <c r="B11329">
        <v>31.60710407257028</v>
      </c>
    </row>
    <row r="11330" spans="1:2" x14ac:dyDescent="0.25">
      <c r="A11330">
        <v>1132.7</v>
      </c>
      <c r="B11330">
        <v>31.22507097244246</v>
      </c>
    </row>
    <row r="11331" spans="1:2" x14ac:dyDescent="0.25">
      <c r="A11331">
        <v>1132.8</v>
      </c>
      <c r="B11331">
        <v>30.843037872314628</v>
      </c>
    </row>
    <row r="11332" spans="1:2" x14ac:dyDescent="0.25">
      <c r="A11332">
        <v>1132.9000000000001</v>
      </c>
      <c r="B11332">
        <v>30.461004772185941</v>
      </c>
    </row>
    <row r="11333" spans="1:2" x14ac:dyDescent="0.25">
      <c r="A11333">
        <v>1133</v>
      </c>
      <c r="B11333">
        <v>30.07897167205811</v>
      </c>
    </row>
    <row r="11334" spans="1:2" x14ac:dyDescent="0.25">
      <c r="A11334">
        <v>1133.0999999999999</v>
      </c>
      <c r="B11334">
        <v>29.778162174224452</v>
      </c>
    </row>
    <row r="11335" spans="1:2" x14ac:dyDescent="0.25">
      <c r="A11335">
        <v>1133.2</v>
      </c>
      <c r="B11335">
        <v>29.477352676391469</v>
      </c>
    </row>
    <row r="11336" spans="1:2" x14ac:dyDescent="0.25">
      <c r="A11336">
        <v>1133.3</v>
      </c>
      <c r="B11336">
        <v>29.176543178558489</v>
      </c>
    </row>
    <row r="11337" spans="1:2" x14ac:dyDescent="0.25">
      <c r="A11337">
        <v>1133.4000000000001</v>
      </c>
      <c r="B11337">
        <v>28.875733680724831</v>
      </c>
    </row>
    <row r="11338" spans="1:2" x14ac:dyDescent="0.25">
      <c r="A11338">
        <v>1133.5</v>
      </c>
      <c r="B11338">
        <v>28.574924182891849</v>
      </c>
    </row>
    <row r="11339" spans="1:2" x14ac:dyDescent="0.25">
      <c r="A11339">
        <v>1133.5999999999999</v>
      </c>
      <c r="B11339">
        <v>28.274114685058191</v>
      </c>
    </row>
    <row r="11340" spans="1:2" x14ac:dyDescent="0.25">
      <c r="A11340">
        <v>1133.7</v>
      </c>
      <c r="B11340">
        <v>27.973305187225211</v>
      </c>
    </row>
    <row r="11341" spans="1:2" x14ac:dyDescent="0.25">
      <c r="A11341">
        <v>1133.8</v>
      </c>
      <c r="B11341">
        <v>27.672495689392228</v>
      </c>
    </row>
    <row r="11342" spans="1:2" x14ac:dyDescent="0.25">
      <c r="A11342">
        <v>1133.9000000000001</v>
      </c>
      <c r="B11342">
        <v>27.37168619155857</v>
      </c>
    </row>
    <row r="11343" spans="1:2" x14ac:dyDescent="0.25">
      <c r="A11343">
        <v>1134</v>
      </c>
      <c r="B11343">
        <v>27.070876693725591</v>
      </c>
    </row>
    <row r="11344" spans="1:2" x14ac:dyDescent="0.25">
      <c r="A11344">
        <v>1134.0999999999999</v>
      </c>
      <c r="B11344">
        <v>26.679016685485308</v>
      </c>
    </row>
    <row r="11345" spans="1:2" x14ac:dyDescent="0.25">
      <c r="A11345">
        <v>1134.2</v>
      </c>
      <c r="B11345">
        <v>26.287156677245921</v>
      </c>
    </row>
    <row r="11346" spans="1:2" x14ac:dyDescent="0.25">
      <c r="A11346">
        <v>1134.3</v>
      </c>
      <c r="B11346">
        <v>25.89529666900653</v>
      </c>
    </row>
    <row r="11347" spans="1:2" x14ac:dyDescent="0.25">
      <c r="A11347">
        <v>1134.4000000000001</v>
      </c>
      <c r="B11347">
        <v>25.503436660766251</v>
      </c>
    </row>
    <row r="11348" spans="1:2" x14ac:dyDescent="0.25">
      <c r="A11348">
        <v>1134.5</v>
      </c>
      <c r="B11348">
        <v>25.11157665252686</v>
      </c>
    </row>
    <row r="11349" spans="1:2" x14ac:dyDescent="0.25">
      <c r="A11349">
        <v>1134.5999999999999</v>
      </c>
      <c r="B11349">
        <v>24.719716644286581</v>
      </c>
    </row>
    <row r="11350" spans="1:2" x14ac:dyDescent="0.25">
      <c r="A11350">
        <v>1134.7</v>
      </c>
      <c r="B11350">
        <v>24.327856636047191</v>
      </c>
    </row>
    <row r="11351" spans="1:2" x14ac:dyDescent="0.25">
      <c r="A11351">
        <v>1134.8</v>
      </c>
      <c r="B11351">
        <v>23.9359966278078</v>
      </c>
    </row>
    <row r="11352" spans="1:2" x14ac:dyDescent="0.25">
      <c r="A11352">
        <v>1134.9000000000001</v>
      </c>
      <c r="B11352">
        <v>23.544136619567521</v>
      </c>
    </row>
    <row r="11353" spans="1:2" x14ac:dyDescent="0.25">
      <c r="A11353">
        <v>1135</v>
      </c>
      <c r="B11353">
        <v>23.15227661132813</v>
      </c>
    </row>
    <row r="11354" spans="1:2" x14ac:dyDescent="0.25">
      <c r="A11354">
        <v>1135.0999999999999</v>
      </c>
      <c r="B11354">
        <v>22.89342716217006</v>
      </c>
    </row>
    <row r="11355" spans="1:2" x14ac:dyDescent="0.25">
      <c r="A11355">
        <v>1135.2</v>
      </c>
      <c r="B11355">
        <v>22.634577713012579</v>
      </c>
    </row>
    <row r="11356" spans="1:2" x14ac:dyDescent="0.25">
      <c r="A11356">
        <v>1135.3</v>
      </c>
      <c r="B11356">
        <v>22.375728263855098</v>
      </c>
    </row>
    <row r="11357" spans="1:2" x14ac:dyDescent="0.25">
      <c r="A11357">
        <v>1135.4000000000001</v>
      </c>
      <c r="B11357">
        <v>22.116878814697031</v>
      </c>
    </row>
    <row r="11358" spans="1:2" x14ac:dyDescent="0.25">
      <c r="A11358">
        <v>1135.5</v>
      </c>
      <c r="B11358">
        <v>21.858029365539551</v>
      </c>
    </row>
    <row r="11359" spans="1:2" x14ac:dyDescent="0.25">
      <c r="A11359">
        <v>1135.5999999999999</v>
      </c>
      <c r="B11359">
        <v>21.599179916381491</v>
      </c>
    </row>
    <row r="11360" spans="1:2" x14ac:dyDescent="0.25">
      <c r="A11360">
        <v>1135.7</v>
      </c>
      <c r="B11360">
        <v>21.34033046722401</v>
      </c>
    </row>
    <row r="11361" spans="1:2" x14ac:dyDescent="0.25">
      <c r="A11361">
        <v>1135.8</v>
      </c>
      <c r="B11361">
        <v>21.08148101806653</v>
      </c>
    </row>
    <row r="11362" spans="1:2" x14ac:dyDescent="0.25">
      <c r="A11362">
        <v>1135.9000000000001</v>
      </c>
      <c r="B11362">
        <v>20.822631568908459</v>
      </c>
    </row>
    <row r="11363" spans="1:2" x14ac:dyDescent="0.25">
      <c r="A11363">
        <v>1136</v>
      </c>
      <c r="B11363">
        <v>20.563782119750979</v>
      </c>
    </row>
    <row r="11364" spans="1:2" x14ac:dyDescent="0.25">
      <c r="A11364">
        <v>1136.0999999999999</v>
      </c>
      <c r="B11364">
        <v>20.33293964385955</v>
      </c>
    </row>
    <row r="11365" spans="1:2" x14ac:dyDescent="0.25">
      <c r="A11365">
        <v>1136.2</v>
      </c>
      <c r="B11365">
        <v>20.102097167968651</v>
      </c>
    </row>
    <row r="11366" spans="1:2" x14ac:dyDescent="0.25">
      <c r="A11366">
        <v>1136.3</v>
      </c>
      <c r="B11366">
        <v>19.871254692077741</v>
      </c>
    </row>
    <row r="11367" spans="1:2" x14ac:dyDescent="0.25">
      <c r="A11367">
        <v>1136.4000000000001</v>
      </c>
      <c r="B11367">
        <v>19.64041221618632</v>
      </c>
    </row>
    <row r="11368" spans="1:2" x14ac:dyDescent="0.25">
      <c r="A11368">
        <v>1136.5</v>
      </c>
      <c r="B11368">
        <v>19.40956974029541</v>
      </c>
    </row>
    <row r="11369" spans="1:2" x14ac:dyDescent="0.25">
      <c r="A11369">
        <v>1136.5999999999999</v>
      </c>
      <c r="B11369">
        <v>19.178727264403989</v>
      </c>
    </row>
    <row r="11370" spans="1:2" x14ac:dyDescent="0.25">
      <c r="A11370">
        <v>1136.7</v>
      </c>
      <c r="B11370">
        <v>18.947884788513079</v>
      </c>
    </row>
    <row r="11371" spans="1:2" x14ac:dyDescent="0.25">
      <c r="A11371">
        <v>1136.8</v>
      </c>
      <c r="B11371">
        <v>18.71704231262218</v>
      </c>
    </row>
    <row r="11372" spans="1:2" x14ac:dyDescent="0.25">
      <c r="A11372">
        <v>1136.9000000000001</v>
      </c>
      <c r="B11372">
        <v>18.486199836730751</v>
      </c>
    </row>
    <row r="11373" spans="1:2" x14ac:dyDescent="0.25">
      <c r="A11373">
        <v>1137</v>
      </c>
      <c r="B11373">
        <v>18.255357360839849</v>
      </c>
    </row>
    <row r="11374" spans="1:2" x14ac:dyDescent="0.25">
      <c r="A11374">
        <v>1137.0999999999999</v>
      </c>
      <c r="B11374">
        <v>17.98840850830042</v>
      </c>
    </row>
    <row r="11375" spans="1:2" x14ac:dyDescent="0.25">
      <c r="A11375">
        <v>1137.2</v>
      </c>
      <c r="B11375">
        <v>17.721459655761599</v>
      </c>
    </row>
    <row r="11376" spans="1:2" x14ac:dyDescent="0.25">
      <c r="A11376">
        <v>1137.3</v>
      </c>
      <c r="B11376">
        <v>17.454510803222782</v>
      </c>
    </row>
    <row r="11377" spans="1:2" x14ac:dyDescent="0.25">
      <c r="A11377">
        <v>1137.4000000000001</v>
      </c>
      <c r="B11377">
        <v>17.187561950683349</v>
      </c>
    </row>
    <row r="11378" spans="1:2" x14ac:dyDescent="0.25">
      <c r="A11378">
        <v>1137.5</v>
      </c>
      <c r="B11378">
        <v>16.920613098144539</v>
      </c>
    </row>
    <row r="11379" spans="1:2" x14ac:dyDescent="0.25">
      <c r="A11379">
        <v>1137.5999999999999</v>
      </c>
      <c r="B11379">
        <v>16.65366424560511</v>
      </c>
    </row>
    <row r="11380" spans="1:2" x14ac:dyDescent="0.25">
      <c r="A11380">
        <v>1137.7</v>
      </c>
      <c r="B11380">
        <v>16.386715393066289</v>
      </c>
    </row>
    <row r="11381" spans="1:2" x14ac:dyDescent="0.25">
      <c r="A11381">
        <v>1137.8</v>
      </c>
      <c r="B11381">
        <v>16.119766540527468</v>
      </c>
    </row>
    <row r="11382" spans="1:2" x14ac:dyDescent="0.25">
      <c r="A11382">
        <v>1137.9000000000001</v>
      </c>
      <c r="B11382">
        <v>15.85281768798804</v>
      </c>
    </row>
    <row r="11383" spans="1:2" x14ac:dyDescent="0.25">
      <c r="A11383">
        <v>1138</v>
      </c>
      <c r="B11383">
        <v>15.585868835449221</v>
      </c>
    </row>
    <row r="11384" spans="1:2" x14ac:dyDescent="0.25">
      <c r="A11384">
        <v>1138.0999999999999</v>
      </c>
      <c r="B11384">
        <v>15.432971935272009</v>
      </c>
    </row>
    <row r="11385" spans="1:2" x14ac:dyDescent="0.25">
      <c r="A11385">
        <v>1138.2</v>
      </c>
      <c r="B11385">
        <v>15.28007503509515</v>
      </c>
    </row>
    <row r="11386" spans="1:2" x14ac:dyDescent="0.25">
      <c r="A11386">
        <v>1138.3</v>
      </c>
      <c r="B11386">
        <v>15.12717813491828</v>
      </c>
    </row>
    <row r="11387" spans="1:2" x14ac:dyDescent="0.25">
      <c r="A11387">
        <v>1138.4000000000001</v>
      </c>
      <c r="B11387">
        <v>14.974281234741071</v>
      </c>
    </row>
    <row r="11388" spans="1:2" x14ac:dyDescent="0.25">
      <c r="A11388">
        <v>1138.5</v>
      </c>
      <c r="B11388">
        <v>14.821384334564209</v>
      </c>
    </row>
    <row r="11389" spans="1:2" x14ac:dyDescent="0.25">
      <c r="A11389">
        <v>1138.5999999999999</v>
      </c>
      <c r="B11389">
        <v>14.668487434387</v>
      </c>
    </row>
    <row r="11390" spans="1:2" x14ac:dyDescent="0.25">
      <c r="A11390">
        <v>1138.7</v>
      </c>
      <c r="B11390">
        <v>14.515590534210141</v>
      </c>
    </row>
    <row r="11391" spans="1:2" x14ac:dyDescent="0.25">
      <c r="A11391">
        <v>1138.8</v>
      </c>
      <c r="B11391">
        <v>14.36269363403327</v>
      </c>
    </row>
    <row r="11392" spans="1:2" x14ac:dyDescent="0.25">
      <c r="A11392">
        <v>1138.9000000000001</v>
      </c>
      <c r="B11392">
        <v>14.209796733856059</v>
      </c>
    </row>
    <row r="11393" spans="1:2" x14ac:dyDescent="0.25">
      <c r="A11393">
        <v>1139</v>
      </c>
      <c r="B11393">
        <v>14.0568998336792</v>
      </c>
    </row>
    <row r="11394" spans="1:2" x14ac:dyDescent="0.25">
      <c r="A11394">
        <v>1139.0999999999999</v>
      </c>
      <c r="B11394">
        <v>14.05189248085021</v>
      </c>
    </row>
    <row r="11395" spans="1:2" x14ac:dyDescent="0.25">
      <c r="A11395">
        <v>1139.2</v>
      </c>
      <c r="B11395">
        <v>14.046885128021239</v>
      </c>
    </row>
    <row r="11396" spans="1:2" x14ac:dyDescent="0.25">
      <c r="A11396">
        <v>1139.3</v>
      </c>
      <c r="B11396">
        <v>14.04187777519226</v>
      </c>
    </row>
    <row r="11397" spans="1:2" x14ac:dyDescent="0.25">
      <c r="A11397">
        <v>1139.4000000000001</v>
      </c>
      <c r="B11397">
        <v>14.036870422363281</v>
      </c>
    </row>
    <row r="11398" spans="1:2" x14ac:dyDescent="0.25">
      <c r="A11398">
        <v>1139.5</v>
      </c>
      <c r="B11398">
        <v>14.0318630695343</v>
      </c>
    </row>
    <row r="11399" spans="1:2" x14ac:dyDescent="0.25">
      <c r="A11399">
        <v>1139.5999999999999</v>
      </c>
      <c r="B11399">
        <v>14.02685571670531</v>
      </c>
    </row>
    <row r="11400" spans="1:2" x14ac:dyDescent="0.25">
      <c r="A11400">
        <v>1139.7</v>
      </c>
      <c r="B11400">
        <v>14.021848363876339</v>
      </c>
    </row>
    <row r="11401" spans="1:2" x14ac:dyDescent="0.25">
      <c r="A11401">
        <v>1139.8</v>
      </c>
      <c r="B11401">
        <v>14.01684101104736</v>
      </c>
    </row>
    <row r="11402" spans="1:2" x14ac:dyDescent="0.25">
      <c r="A11402">
        <v>1139.9000000000001</v>
      </c>
      <c r="B11402">
        <v>14.01183365821838</v>
      </c>
    </row>
    <row r="11403" spans="1:2" x14ac:dyDescent="0.25">
      <c r="A11403">
        <v>1140</v>
      </c>
      <c r="B11403">
        <v>14.006826305389399</v>
      </c>
    </row>
    <row r="11404" spans="1:2" x14ac:dyDescent="0.25">
      <c r="A11404">
        <v>1140.0999999999999</v>
      </c>
      <c r="B11404">
        <v>14.080591583252049</v>
      </c>
    </row>
    <row r="11405" spans="1:2" x14ac:dyDescent="0.25">
      <c r="A11405">
        <v>1140.2</v>
      </c>
      <c r="B11405">
        <v>14.154356861114531</v>
      </c>
    </row>
    <row r="11406" spans="1:2" x14ac:dyDescent="0.25">
      <c r="A11406">
        <v>1140.3</v>
      </c>
      <c r="B11406">
        <v>14.22812213897701</v>
      </c>
    </row>
    <row r="11407" spans="1:2" x14ac:dyDescent="0.25">
      <c r="A11407">
        <v>1140.4000000000001</v>
      </c>
      <c r="B11407">
        <v>14.30188741683966</v>
      </c>
    </row>
    <row r="11408" spans="1:2" x14ac:dyDescent="0.25">
      <c r="A11408">
        <v>1140.5</v>
      </c>
      <c r="B11408">
        <v>14.37565269470214</v>
      </c>
    </row>
    <row r="11409" spans="1:2" x14ac:dyDescent="0.25">
      <c r="A11409">
        <v>1140.5999999999999</v>
      </c>
      <c r="B11409">
        <v>14.44941797256479</v>
      </c>
    </row>
    <row r="11410" spans="1:2" x14ac:dyDescent="0.25">
      <c r="A11410">
        <v>1140.7</v>
      </c>
      <c r="B11410">
        <v>14.52318325042728</v>
      </c>
    </row>
    <row r="11411" spans="1:2" x14ac:dyDescent="0.25">
      <c r="A11411">
        <v>1140.8</v>
      </c>
      <c r="B11411">
        <v>14.59694852828976</v>
      </c>
    </row>
    <row r="11412" spans="1:2" x14ac:dyDescent="0.25">
      <c r="A11412">
        <v>1140.9000000000001</v>
      </c>
      <c r="B11412">
        <v>14.67071380615241</v>
      </c>
    </row>
    <row r="11413" spans="1:2" x14ac:dyDescent="0.25">
      <c r="A11413">
        <v>1141</v>
      </c>
      <c r="B11413">
        <v>14.744479084014889</v>
      </c>
    </row>
    <row r="11414" spans="1:2" x14ac:dyDescent="0.25">
      <c r="A11414">
        <v>1141.0999999999999</v>
      </c>
      <c r="B11414">
        <v>14.784887809753471</v>
      </c>
    </row>
    <row r="11415" spans="1:2" x14ac:dyDescent="0.25">
      <c r="A11415">
        <v>1141.2</v>
      </c>
      <c r="B11415">
        <v>14.82529653549196</v>
      </c>
    </row>
    <row r="11416" spans="1:2" x14ac:dyDescent="0.25">
      <c r="A11416">
        <v>1141.3</v>
      </c>
      <c r="B11416">
        <v>14.865705261230451</v>
      </c>
    </row>
    <row r="11417" spans="1:2" x14ac:dyDescent="0.25">
      <c r="A11417">
        <v>1141.4000000000001</v>
      </c>
      <c r="B11417">
        <v>14.90611398696903</v>
      </c>
    </row>
    <row r="11418" spans="1:2" x14ac:dyDescent="0.25">
      <c r="A11418">
        <v>1141.5</v>
      </c>
      <c r="B11418">
        <v>14.94652271270752</v>
      </c>
    </row>
    <row r="11419" spans="1:2" x14ac:dyDescent="0.25">
      <c r="A11419">
        <v>1141.5999999999999</v>
      </c>
      <c r="B11419">
        <v>14.986931438446099</v>
      </c>
    </row>
    <row r="11420" spans="1:2" x14ac:dyDescent="0.25">
      <c r="A11420">
        <v>1141.7</v>
      </c>
      <c r="B11420">
        <v>15.02734016418459</v>
      </c>
    </row>
    <row r="11421" spans="1:2" x14ac:dyDescent="0.25">
      <c r="A11421">
        <v>1141.8</v>
      </c>
      <c r="B11421">
        <v>15.067748889923079</v>
      </c>
    </row>
    <row r="11422" spans="1:2" x14ac:dyDescent="0.25">
      <c r="A11422">
        <v>1141.9000000000001</v>
      </c>
      <c r="B11422">
        <v>15.108157615661661</v>
      </c>
    </row>
    <row r="11423" spans="1:2" x14ac:dyDescent="0.25">
      <c r="A11423">
        <v>1142</v>
      </c>
      <c r="B11423">
        <v>15.14856634140015</v>
      </c>
    </row>
    <row r="11424" spans="1:2" x14ac:dyDescent="0.25">
      <c r="A11424">
        <v>1142.0999999999999</v>
      </c>
      <c r="B11424">
        <v>15.31641579628014</v>
      </c>
    </row>
    <row r="11425" spans="1:2" x14ac:dyDescent="0.25">
      <c r="A11425">
        <v>1142.2</v>
      </c>
      <c r="B11425">
        <v>15.48426525115975</v>
      </c>
    </row>
    <row r="11426" spans="1:2" x14ac:dyDescent="0.25">
      <c r="A11426">
        <v>1142.3</v>
      </c>
      <c r="B11426">
        <v>15.652114706039351</v>
      </c>
    </row>
    <row r="11427" spans="1:2" x14ac:dyDescent="0.25">
      <c r="A11427">
        <v>1142.4000000000001</v>
      </c>
      <c r="B11427">
        <v>15.819964160919341</v>
      </c>
    </row>
    <row r="11428" spans="1:2" x14ac:dyDescent="0.25">
      <c r="A11428">
        <v>1142.5</v>
      </c>
      <c r="B11428">
        <v>15.987813615798951</v>
      </c>
    </row>
    <row r="11429" spans="1:2" x14ac:dyDescent="0.25">
      <c r="A11429">
        <v>1142.5999999999999</v>
      </c>
      <c r="B11429">
        <v>16.155663070678941</v>
      </c>
    </row>
    <row r="11430" spans="1:2" x14ac:dyDescent="0.25">
      <c r="A11430">
        <v>1142.7</v>
      </c>
      <c r="B11430">
        <v>16.323512525558549</v>
      </c>
    </row>
    <row r="11431" spans="1:2" x14ac:dyDescent="0.25">
      <c r="A11431">
        <v>1142.8</v>
      </c>
      <c r="B11431">
        <v>16.49136198043815</v>
      </c>
    </row>
    <row r="11432" spans="1:2" x14ac:dyDescent="0.25">
      <c r="A11432">
        <v>1142.9000000000001</v>
      </c>
      <c r="B11432">
        <v>16.659211435318142</v>
      </c>
    </row>
    <row r="11433" spans="1:2" x14ac:dyDescent="0.25">
      <c r="A11433">
        <v>1143</v>
      </c>
      <c r="B11433">
        <v>16.82706089019775</v>
      </c>
    </row>
    <row r="11434" spans="1:2" x14ac:dyDescent="0.25">
      <c r="A11434">
        <v>1143.0999999999999</v>
      </c>
      <c r="B11434">
        <v>17.05064054489166</v>
      </c>
    </row>
    <row r="11435" spans="1:2" x14ac:dyDescent="0.25">
      <c r="A11435">
        <v>1143.2</v>
      </c>
      <c r="B11435">
        <v>17.274220199585059</v>
      </c>
    </row>
    <row r="11436" spans="1:2" x14ac:dyDescent="0.25">
      <c r="A11436">
        <v>1143.3</v>
      </c>
      <c r="B11436">
        <v>17.497799854278458</v>
      </c>
    </row>
    <row r="11437" spans="1:2" x14ac:dyDescent="0.25">
      <c r="A11437">
        <v>1143.4000000000001</v>
      </c>
      <c r="B11437">
        <v>17.721379508972369</v>
      </c>
    </row>
    <row r="11438" spans="1:2" x14ac:dyDescent="0.25">
      <c r="A11438">
        <v>1143.5</v>
      </c>
      <c r="B11438">
        <v>17.944959163665771</v>
      </c>
    </row>
    <row r="11439" spans="1:2" x14ac:dyDescent="0.25">
      <c r="A11439">
        <v>1143.5999999999999</v>
      </c>
      <c r="B11439">
        <v>18.168538818359679</v>
      </c>
    </row>
    <row r="11440" spans="1:2" x14ac:dyDescent="0.25">
      <c r="A11440">
        <v>1143.7</v>
      </c>
      <c r="B11440">
        <v>18.392118473053081</v>
      </c>
    </row>
    <row r="11441" spans="1:2" x14ac:dyDescent="0.25">
      <c r="A11441">
        <v>1143.8</v>
      </c>
      <c r="B11441">
        <v>18.61569812774648</v>
      </c>
    </row>
    <row r="11442" spans="1:2" x14ac:dyDescent="0.25">
      <c r="A11442">
        <v>1143.9000000000001</v>
      </c>
      <c r="B11442">
        <v>18.839277782440391</v>
      </c>
    </row>
    <row r="11443" spans="1:2" x14ac:dyDescent="0.25">
      <c r="A11443">
        <v>1144</v>
      </c>
      <c r="B11443">
        <v>19.06285743713379</v>
      </c>
    </row>
    <row r="11444" spans="1:2" x14ac:dyDescent="0.25">
      <c r="A11444">
        <v>1144.0999999999999</v>
      </c>
      <c r="B11444">
        <v>19.346099700928121</v>
      </c>
    </row>
    <row r="11445" spans="1:2" x14ac:dyDescent="0.25">
      <c r="A11445">
        <v>1144.2</v>
      </c>
      <c r="B11445">
        <v>19.62934196472181</v>
      </c>
    </row>
    <row r="11446" spans="1:2" x14ac:dyDescent="0.25">
      <c r="A11446">
        <v>1144.3</v>
      </c>
      <c r="B11446">
        <v>19.912584228515499</v>
      </c>
    </row>
    <row r="11447" spans="1:2" x14ac:dyDescent="0.25">
      <c r="A11447">
        <v>1144.4000000000001</v>
      </c>
      <c r="B11447">
        <v>20.195826492309831</v>
      </c>
    </row>
    <row r="11448" spans="1:2" x14ac:dyDescent="0.25">
      <c r="A11448">
        <v>1144.5</v>
      </c>
      <c r="B11448">
        <v>20.479068756103519</v>
      </c>
    </row>
    <row r="11449" spans="1:2" x14ac:dyDescent="0.25">
      <c r="A11449">
        <v>1144.5999999999999</v>
      </c>
      <c r="B11449">
        <v>20.762311019897851</v>
      </c>
    </row>
    <row r="11450" spans="1:2" x14ac:dyDescent="0.25">
      <c r="A11450">
        <v>1144.7</v>
      </c>
      <c r="B11450">
        <v>21.04555328369154</v>
      </c>
    </row>
    <row r="11451" spans="1:2" x14ac:dyDescent="0.25">
      <c r="A11451">
        <v>1144.8</v>
      </c>
      <c r="B11451">
        <v>21.328795547485221</v>
      </c>
    </row>
    <row r="11452" spans="1:2" x14ac:dyDescent="0.25">
      <c r="A11452">
        <v>1144.9000000000001</v>
      </c>
      <c r="B11452">
        <v>21.612037811279549</v>
      </c>
    </row>
    <row r="11453" spans="1:2" x14ac:dyDescent="0.25">
      <c r="A11453">
        <v>1145</v>
      </c>
      <c r="B11453">
        <v>21.895280075073241</v>
      </c>
    </row>
    <row r="11454" spans="1:2" x14ac:dyDescent="0.25">
      <c r="A11454">
        <v>1145.0999999999999</v>
      </c>
      <c r="B11454">
        <v>22.12278152465851</v>
      </c>
    </row>
    <row r="11455" spans="1:2" x14ac:dyDescent="0.25">
      <c r="A11455">
        <v>1145.2</v>
      </c>
      <c r="B11455">
        <v>22.350282974243271</v>
      </c>
    </row>
    <row r="11456" spans="1:2" x14ac:dyDescent="0.25">
      <c r="A11456">
        <v>1145.3</v>
      </c>
      <c r="B11456">
        <v>22.577784423828021</v>
      </c>
    </row>
    <row r="11457" spans="1:2" x14ac:dyDescent="0.25">
      <c r="A11457">
        <v>1145.4000000000001</v>
      </c>
      <c r="B11457">
        <v>22.80528587341329</v>
      </c>
    </row>
    <row r="11458" spans="1:2" x14ac:dyDescent="0.25">
      <c r="A11458">
        <v>1145.5</v>
      </c>
      <c r="B11458">
        <v>23.03278732299805</v>
      </c>
    </row>
    <row r="11459" spans="1:2" x14ac:dyDescent="0.25">
      <c r="A11459">
        <v>1145.5999999999999</v>
      </c>
      <c r="B11459">
        <v>23.260288772583319</v>
      </c>
    </row>
    <row r="11460" spans="1:2" x14ac:dyDescent="0.25">
      <c r="A11460">
        <v>1145.7</v>
      </c>
      <c r="B11460">
        <v>23.487790222168069</v>
      </c>
    </row>
    <row r="11461" spans="1:2" x14ac:dyDescent="0.25">
      <c r="A11461">
        <v>1145.8</v>
      </c>
      <c r="B11461">
        <v>23.715291671752819</v>
      </c>
    </row>
    <row r="11462" spans="1:2" x14ac:dyDescent="0.25">
      <c r="A11462">
        <v>1145.9000000000001</v>
      </c>
      <c r="B11462">
        <v>23.942793121338099</v>
      </c>
    </row>
    <row r="11463" spans="1:2" x14ac:dyDescent="0.25">
      <c r="A11463">
        <v>1146</v>
      </c>
      <c r="B11463">
        <v>24.170294570922849</v>
      </c>
    </row>
    <row r="11464" spans="1:2" x14ac:dyDescent="0.25">
      <c r="A11464">
        <v>1146.0999999999999</v>
      </c>
      <c r="B11464">
        <v>24.22188655853278</v>
      </c>
    </row>
    <row r="11465" spans="1:2" x14ac:dyDescent="0.25">
      <c r="A11465">
        <v>1146.2</v>
      </c>
      <c r="B11465">
        <v>24.273478546142599</v>
      </c>
    </row>
    <row r="11466" spans="1:2" x14ac:dyDescent="0.25">
      <c r="A11466">
        <v>1146.3</v>
      </c>
      <c r="B11466">
        <v>24.32507053375242</v>
      </c>
    </row>
    <row r="11467" spans="1:2" x14ac:dyDescent="0.25">
      <c r="A11467">
        <v>1146.4000000000001</v>
      </c>
      <c r="B11467">
        <v>24.376662521362348</v>
      </c>
    </row>
    <row r="11468" spans="1:2" x14ac:dyDescent="0.25">
      <c r="A11468">
        <v>1146.5</v>
      </c>
      <c r="B11468">
        <v>24.42825450897217</v>
      </c>
    </row>
    <row r="11469" spans="1:2" x14ac:dyDescent="0.25">
      <c r="A11469">
        <v>1146.5999999999999</v>
      </c>
      <c r="B11469">
        <v>24.479846496582098</v>
      </c>
    </row>
    <row r="11470" spans="1:2" x14ac:dyDescent="0.25">
      <c r="A11470">
        <v>1146.7</v>
      </c>
      <c r="B11470">
        <v>24.53143848419192</v>
      </c>
    </row>
    <row r="11471" spans="1:2" x14ac:dyDescent="0.25">
      <c r="A11471">
        <v>1146.8</v>
      </c>
      <c r="B11471">
        <v>24.583030471801731</v>
      </c>
    </row>
    <row r="11472" spans="1:2" x14ac:dyDescent="0.25">
      <c r="A11472">
        <v>1146.9000000000001</v>
      </c>
      <c r="B11472">
        <v>24.63462245941167</v>
      </c>
    </row>
    <row r="11473" spans="1:2" x14ac:dyDescent="0.25">
      <c r="A11473">
        <v>1147</v>
      </c>
      <c r="B11473">
        <v>24.686214447021481</v>
      </c>
    </row>
    <row r="11474" spans="1:2" x14ac:dyDescent="0.25">
      <c r="A11474">
        <v>1147.0999999999999</v>
      </c>
      <c r="B11474">
        <v>24.53070428848245</v>
      </c>
    </row>
    <row r="11475" spans="1:2" x14ac:dyDescent="0.25">
      <c r="A11475">
        <v>1147.2</v>
      </c>
      <c r="B11475">
        <v>24.375194129943779</v>
      </c>
    </row>
    <row r="11476" spans="1:2" x14ac:dyDescent="0.25">
      <c r="A11476">
        <v>1147.3</v>
      </c>
      <c r="B11476">
        <v>24.2196839714051</v>
      </c>
    </row>
    <row r="11477" spans="1:2" x14ac:dyDescent="0.25">
      <c r="A11477">
        <v>1147.4000000000001</v>
      </c>
      <c r="B11477">
        <v>24.06417381286607</v>
      </c>
    </row>
    <row r="11478" spans="1:2" x14ac:dyDescent="0.25">
      <c r="A11478">
        <v>1147.5</v>
      </c>
      <c r="B11478">
        <v>23.908663654327391</v>
      </c>
    </row>
    <row r="11479" spans="1:2" x14ac:dyDescent="0.25">
      <c r="A11479">
        <v>1147.5999999999999</v>
      </c>
      <c r="B11479">
        <v>23.753153495788361</v>
      </c>
    </row>
    <row r="11480" spans="1:2" x14ac:dyDescent="0.25">
      <c r="A11480">
        <v>1147.7</v>
      </c>
      <c r="B11480">
        <v>23.597643337249689</v>
      </c>
    </row>
    <row r="11481" spans="1:2" x14ac:dyDescent="0.25">
      <c r="A11481">
        <v>1147.8</v>
      </c>
      <c r="B11481">
        <v>23.442133178711011</v>
      </c>
    </row>
    <row r="11482" spans="1:2" x14ac:dyDescent="0.25">
      <c r="A11482">
        <v>1147.9000000000001</v>
      </c>
      <c r="B11482">
        <v>23.28662302017198</v>
      </c>
    </row>
    <row r="11483" spans="1:2" x14ac:dyDescent="0.25">
      <c r="A11483">
        <v>1148</v>
      </c>
      <c r="B11483">
        <v>23.131112861633301</v>
      </c>
    </row>
    <row r="11484" spans="1:2" x14ac:dyDescent="0.25">
      <c r="A11484">
        <v>1148.0999999999999</v>
      </c>
      <c r="B11484">
        <v>22.790535507201689</v>
      </c>
    </row>
    <row r="11485" spans="1:2" x14ac:dyDescent="0.25">
      <c r="A11485">
        <v>1148.2</v>
      </c>
      <c r="B11485">
        <v>22.44995815277084</v>
      </c>
    </row>
    <row r="11486" spans="1:2" x14ac:dyDescent="0.25">
      <c r="A11486">
        <v>1148.3</v>
      </c>
      <c r="B11486">
        <v>22.109380798339998</v>
      </c>
    </row>
    <row r="11487" spans="1:2" x14ac:dyDescent="0.25">
      <c r="A11487">
        <v>1148.4000000000001</v>
      </c>
      <c r="B11487">
        <v>21.768803443908379</v>
      </c>
    </row>
    <row r="11488" spans="1:2" x14ac:dyDescent="0.25">
      <c r="A11488">
        <v>1148.5</v>
      </c>
      <c r="B11488">
        <v>21.42822608947754</v>
      </c>
    </row>
    <row r="11489" spans="1:2" x14ac:dyDescent="0.25">
      <c r="A11489">
        <v>1148.5999999999999</v>
      </c>
      <c r="B11489">
        <v>21.087648735045921</v>
      </c>
    </row>
    <row r="11490" spans="1:2" x14ac:dyDescent="0.25">
      <c r="A11490">
        <v>1148.7</v>
      </c>
      <c r="B11490">
        <v>20.747071380615079</v>
      </c>
    </row>
    <row r="11491" spans="1:2" x14ac:dyDescent="0.25">
      <c r="A11491">
        <v>1148.8</v>
      </c>
      <c r="B11491">
        <v>20.406494026184241</v>
      </c>
    </row>
    <row r="11492" spans="1:2" x14ac:dyDescent="0.25">
      <c r="A11492">
        <v>1148.9000000000001</v>
      </c>
      <c r="B11492">
        <v>20.065916671752621</v>
      </c>
    </row>
    <row r="11493" spans="1:2" x14ac:dyDescent="0.25">
      <c r="A11493">
        <v>1149</v>
      </c>
      <c r="B11493">
        <v>19.725339317321779</v>
      </c>
    </row>
    <row r="11494" spans="1:2" x14ac:dyDescent="0.25">
      <c r="A11494">
        <v>1149.0999999999999</v>
      </c>
      <c r="B11494">
        <v>19.283802547454229</v>
      </c>
    </row>
    <row r="11495" spans="1:2" x14ac:dyDescent="0.25">
      <c r="A11495">
        <v>1149.2</v>
      </c>
      <c r="B11495">
        <v>18.842265777587691</v>
      </c>
    </row>
    <row r="11496" spans="1:2" x14ac:dyDescent="0.25">
      <c r="A11496">
        <v>1149.3</v>
      </c>
      <c r="B11496">
        <v>18.40072900772115</v>
      </c>
    </row>
    <row r="11497" spans="1:2" x14ac:dyDescent="0.25">
      <c r="A11497">
        <v>1149.4000000000001</v>
      </c>
      <c r="B11497">
        <v>17.9591922378536</v>
      </c>
    </row>
    <row r="11498" spans="1:2" x14ac:dyDescent="0.25">
      <c r="A11498">
        <v>1149.5</v>
      </c>
      <c r="B11498">
        <v>17.517655467987058</v>
      </c>
    </row>
    <row r="11499" spans="1:2" x14ac:dyDescent="0.25">
      <c r="A11499">
        <v>1149.5999999999999</v>
      </c>
      <c r="B11499">
        <v>17.076118698119512</v>
      </c>
    </row>
    <row r="11500" spans="1:2" x14ac:dyDescent="0.25">
      <c r="A11500">
        <v>1149.7</v>
      </c>
      <c r="B11500">
        <v>16.63458192825297</v>
      </c>
    </row>
    <row r="11501" spans="1:2" x14ac:dyDescent="0.25">
      <c r="A11501">
        <v>1149.8</v>
      </c>
      <c r="B11501">
        <v>16.193045158386429</v>
      </c>
    </row>
    <row r="11502" spans="1:2" x14ac:dyDescent="0.25">
      <c r="A11502">
        <v>1149.9000000000001</v>
      </c>
      <c r="B11502">
        <v>15.75150838851888</v>
      </c>
    </row>
    <row r="11503" spans="1:2" x14ac:dyDescent="0.25">
      <c r="A11503">
        <v>1150</v>
      </c>
      <c r="B11503">
        <v>15.309971618652339</v>
      </c>
    </row>
    <row r="11504" spans="1:2" x14ac:dyDescent="0.25">
      <c r="A11504">
        <v>1150.0999999999999</v>
      </c>
      <c r="B11504">
        <v>15.073637247085241</v>
      </c>
    </row>
    <row r="11505" spans="1:2" x14ac:dyDescent="0.25">
      <c r="A11505">
        <v>1150.2</v>
      </c>
      <c r="B11505">
        <v>14.83730287551869</v>
      </c>
    </row>
    <row r="11506" spans="1:2" x14ac:dyDescent="0.25">
      <c r="A11506">
        <v>1150.3</v>
      </c>
      <c r="B11506">
        <v>14.60096850395213</v>
      </c>
    </row>
    <row r="11507" spans="1:2" x14ac:dyDescent="0.25">
      <c r="A11507">
        <v>1150.4000000000001</v>
      </c>
      <c r="B11507">
        <v>14.36463413238504</v>
      </c>
    </row>
    <row r="11508" spans="1:2" x14ac:dyDescent="0.25">
      <c r="A11508">
        <v>1150.5</v>
      </c>
      <c r="B11508">
        <v>14.12829976081848</v>
      </c>
    </row>
    <row r="11509" spans="1:2" x14ac:dyDescent="0.25">
      <c r="A11509">
        <v>1150.5999999999999</v>
      </c>
      <c r="B11509">
        <v>13.891965389251389</v>
      </c>
    </row>
    <row r="11510" spans="1:2" x14ac:dyDescent="0.25">
      <c r="A11510">
        <v>1150.7</v>
      </c>
      <c r="B11510">
        <v>13.655631017684829</v>
      </c>
    </row>
    <row r="11511" spans="1:2" x14ac:dyDescent="0.25">
      <c r="A11511">
        <v>1150.8</v>
      </c>
      <c r="B11511">
        <v>13.419296646118269</v>
      </c>
    </row>
    <row r="11512" spans="1:2" x14ac:dyDescent="0.25">
      <c r="A11512">
        <v>1150.9000000000001</v>
      </c>
      <c r="B11512">
        <v>13.18296227455118</v>
      </c>
    </row>
    <row r="11513" spans="1:2" x14ac:dyDescent="0.25">
      <c r="A11513">
        <v>1151</v>
      </c>
      <c r="B11513">
        <v>12.94662790298462</v>
      </c>
    </row>
    <row r="11514" spans="1:2" x14ac:dyDescent="0.25">
      <c r="A11514">
        <v>1151.0999999999999</v>
      </c>
      <c r="B11514">
        <v>12.92592500686643</v>
      </c>
    </row>
    <row r="11515" spans="1:2" x14ac:dyDescent="0.25">
      <c r="A11515">
        <v>1151.2</v>
      </c>
      <c r="B11515">
        <v>12.90522211074828</v>
      </c>
    </row>
    <row r="11516" spans="1:2" x14ac:dyDescent="0.25">
      <c r="A11516">
        <v>1151.3</v>
      </c>
      <c r="B11516">
        <v>12.88451921463014</v>
      </c>
    </row>
    <row r="11517" spans="1:2" x14ac:dyDescent="0.25">
      <c r="A11517">
        <v>1151.4000000000001</v>
      </c>
      <c r="B11517">
        <v>12.863816318511949</v>
      </c>
    </row>
    <row r="11518" spans="1:2" x14ac:dyDescent="0.25">
      <c r="A11518">
        <v>1151.5</v>
      </c>
      <c r="B11518">
        <v>12.843113422393801</v>
      </c>
    </row>
    <row r="11519" spans="1:2" x14ac:dyDescent="0.25">
      <c r="A11519">
        <v>1151.5999999999999</v>
      </c>
      <c r="B11519">
        <v>12.822410526275609</v>
      </c>
    </row>
    <row r="11520" spans="1:2" x14ac:dyDescent="0.25">
      <c r="A11520">
        <v>1151.7</v>
      </c>
      <c r="B11520">
        <v>12.801707630157461</v>
      </c>
    </row>
    <row r="11521" spans="1:2" x14ac:dyDescent="0.25">
      <c r="A11521">
        <v>1151.8</v>
      </c>
      <c r="B11521">
        <v>12.781004734039319</v>
      </c>
    </row>
    <row r="11522" spans="1:2" x14ac:dyDescent="0.25">
      <c r="A11522">
        <v>1151.9000000000001</v>
      </c>
      <c r="B11522">
        <v>12.760301837921119</v>
      </c>
    </row>
    <row r="11523" spans="1:2" x14ac:dyDescent="0.25">
      <c r="A11523">
        <v>1152</v>
      </c>
      <c r="B11523">
        <v>12.73959894180298</v>
      </c>
    </row>
    <row r="11524" spans="1:2" x14ac:dyDescent="0.25">
      <c r="A11524">
        <v>1152.0999999999999</v>
      </c>
      <c r="B11524">
        <v>12.75537956237795</v>
      </c>
    </row>
    <row r="11525" spans="1:2" x14ac:dyDescent="0.25">
      <c r="A11525">
        <v>1152.2</v>
      </c>
      <c r="B11525">
        <v>12.77116018295289</v>
      </c>
    </row>
    <row r="11526" spans="1:2" x14ac:dyDescent="0.25">
      <c r="A11526">
        <v>1152.3</v>
      </c>
      <c r="B11526">
        <v>12.78694080352783</v>
      </c>
    </row>
    <row r="11527" spans="1:2" x14ac:dyDescent="0.25">
      <c r="A11527">
        <v>1152.4000000000001</v>
      </c>
      <c r="B11527">
        <v>12.802721424102799</v>
      </c>
    </row>
    <row r="11528" spans="1:2" x14ac:dyDescent="0.25">
      <c r="A11528">
        <v>1152.5</v>
      </c>
      <c r="B11528">
        <v>12.818502044677739</v>
      </c>
    </row>
    <row r="11529" spans="1:2" x14ac:dyDescent="0.25">
      <c r="A11529">
        <v>1152.5999999999999</v>
      </c>
      <c r="B11529">
        <v>12.83428266525271</v>
      </c>
    </row>
    <row r="11530" spans="1:2" x14ac:dyDescent="0.25">
      <c r="A11530">
        <v>1152.7</v>
      </c>
      <c r="B11530">
        <v>12.850063285827639</v>
      </c>
    </row>
    <row r="11531" spans="1:2" x14ac:dyDescent="0.25">
      <c r="A11531">
        <v>1152.8</v>
      </c>
      <c r="B11531">
        <v>12.86584390640258</v>
      </c>
    </row>
    <row r="11532" spans="1:2" x14ac:dyDescent="0.25">
      <c r="A11532">
        <v>1152.9000000000001</v>
      </c>
      <c r="B11532">
        <v>12.88162452697755</v>
      </c>
    </row>
    <row r="11533" spans="1:2" x14ac:dyDescent="0.25">
      <c r="A11533">
        <v>1153</v>
      </c>
      <c r="B11533">
        <v>12.89740514755249</v>
      </c>
    </row>
    <row r="11534" spans="1:2" x14ac:dyDescent="0.25">
      <c r="A11534">
        <v>1153.0999999999999</v>
      </c>
      <c r="B11534">
        <v>12.95106817245491</v>
      </c>
    </row>
    <row r="11535" spans="1:2" x14ac:dyDescent="0.25">
      <c r="A11535">
        <v>1153.2</v>
      </c>
      <c r="B11535">
        <v>13.0047311973572</v>
      </c>
    </row>
    <row r="11536" spans="1:2" x14ac:dyDescent="0.25">
      <c r="A11536">
        <v>1153.3</v>
      </c>
      <c r="B11536">
        <v>13.0583942222595</v>
      </c>
    </row>
    <row r="11537" spans="1:2" x14ac:dyDescent="0.25">
      <c r="A11537">
        <v>1153.4000000000001</v>
      </c>
      <c r="B11537">
        <v>13.112057247161911</v>
      </c>
    </row>
    <row r="11538" spans="1:2" x14ac:dyDescent="0.25">
      <c r="A11538">
        <v>1153.5</v>
      </c>
      <c r="B11538">
        <v>13.16572027206421</v>
      </c>
    </row>
    <row r="11539" spans="1:2" x14ac:dyDescent="0.25">
      <c r="A11539">
        <v>1153.5999999999999</v>
      </c>
      <c r="B11539">
        <v>13.21938329696663</v>
      </c>
    </row>
    <row r="11540" spans="1:2" x14ac:dyDescent="0.25">
      <c r="A11540">
        <v>1153.7</v>
      </c>
      <c r="B11540">
        <v>13.27304632186892</v>
      </c>
    </row>
    <row r="11541" spans="1:2" x14ac:dyDescent="0.25">
      <c r="A11541">
        <v>1153.8</v>
      </c>
      <c r="B11541">
        <v>13.326709346771221</v>
      </c>
    </row>
    <row r="11542" spans="1:2" x14ac:dyDescent="0.25">
      <c r="A11542">
        <v>1153.9000000000001</v>
      </c>
      <c r="B11542">
        <v>13.38037237167363</v>
      </c>
    </row>
    <row r="11543" spans="1:2" x14ac:dyDescent="0.25">
      <c r="A11543">
        <v>1154</v>
      </c>
      <c r="B11543">
        <v>13.434035396575929</v>
      </c>
    </row>
    <row r="11544" spans="1:2" x14ac:dyDescent="0.25">
      <c r="A11544">
        <v>1154.0999999999999</v>
      </c>
      <c r="B11544">
        <v>13.713809928894429</v>
      </c>
    </row>
    <row r="11545" spans="1:2" x14ac:dyDescent="0.25">
      <c r="A11545">
        <v>1154.2</v>
      </c>
      <c r="B11545">
        <v>13.99358446121229</v>
      </c>
    </row>
    <row r="11546" spans="1:2" x14ac:dyDescent="0.25">
      <c r="A11546">
        <v>1154.3</v>
      </c>
      <c r="B11546">
        <v>14.273358993530151</v>
      </c>
    </row>
    <row r="11547" spans="1:2" x14ac:dyDescent="0.25">
      <c r="A11547">
        <v>1154.4000000000001</v>
      </c>
      <c r="B11547">
        <v>14.55313352584864</v>
      </c>
    </row>
    <row r="11548" spans="1:2" x14ac:dyDescent="0.25">
      <c r="A11548">
        <v>1154.5</v>
      </c>
      <c r="B11548">
        <v>14.832908058166501</v>
      </c>
    </row>
    <row r="11549" spans="1:2" x14ac:dyDescent="0.25">
      <c r="A11549">
        <v>1154.5999999999999</v>
      </c>
      <c r="B11549">
        <v>15.112682590485001</v>
      </c>
    </row>
    <row r="11550" spans="1:2" x14ac:dyDescent="0.25">
      <c r="A11550">
        <v>1154.7</v>
      </c>
      <c r="B11550">
        <v>15.39245712280286</v>
      </c>
    </row>
    <row r="11551" spans="1:2" x14ac:dyDescent="0.25">
      <c r="A11551">
        <v>1154.8</v>
      </c>
      <c r="B11551">
        <v>15.67223165512072</v>
      </c>
    </row>
    <row r="11552" spans="1:2" x14ac:dyDescent="0.25">
      <c r="A11552">
        <v>1154.9000000000001</v>
      </c>
      <c r="B11552">
        <v>15.95200618743922</v>
      </c>
    </row>
    <row r="11553" spans="1:2" x14ac:dyDescent="0.25">
      <c r="A11553">
        <v>1155</v>
      </c>
      <c r="B11553">
        <v>16.231780719757079</v>
      </c>
    </row>
    <row r="11554" spans="1:2" x14ac:dyDescent="0.25">
      <c r="A11554">
        <v>1155.0999999999999</v>
      </c>
      <c r="B11554">
        <v>16.67376902580321</v>
      </c>
    </row>
    <row r="11555" spans="1:2" x14ac:dyDescent="0.25">
      <c r="A11555">
        <v>1155.2</v>
      </c>
      <c r="B11555">
        <v>17.115757331848339</v>
      </c>
    </row>
    <row r="11556" spans="1:2" x14ac:dyDescent="0.25">
      <c r="A11556">
        <v>1155.3</v>
      </c>
      <c r="B11556">
        <v>17.557745637893479</v>
      </c>
    </row>
    <row r="11557" spans="1:2" x14ac:dyDescent="0.25">
      <c r="A11557">
        <v>1155.4000000000001</v>
      </c>
      <c r="B11557">
        <v>17.99973394393961</v>
      </c>
    </row>
    <row r="11558" spans="1:2" x14ac:dyDescent="0.25">
      <c r="A11558">
        <v>1155.5</v>
      </c>
      <c r="B11558">
        <v>18.441722249984739</v>
      </c>
    </row>
    <row r="11559" spans="1:2" x14ac:dyDescent="0.25">
      <c r="A11559">
        <v>1155.5999999999999</v>
      </c>
      <c r="B11559">
        <v>18.88371055603087</v>
      </c>
    </row>
    <row r="11560" spans="1:2" x14ac:dyDescent="0.25">
      <c r="A11560">
        <v>1155.7</v>
      </c>
      <c r="B11560">
        <v>19.325698862075999</v>
      </c>
    </row>
    <row r="11561" spans="1:2" x14ac:dyDescent="0.25">
      <c r="A11561">
        <v>1155.8</v>
      </c>
      <c r="B11561">
        <v>19.767687168121139</v>
      </c>
    </row>
    <row r="11562" spans="1:2" x14ac:dyDescent="0.25">
      <c r="A11562">
        <v>1155.9000000000001</v>
      </c>
      <c r="B11562">
        <v>20.20967547416727</v>
      </c>
    </row>
    <row r="11563" spans="1:2" x14ac:dyDescent="0.25">
      <c r="A11563">
        <v>1156</v>
      </c>
      <c r="B11563">
        <v>20.651663780212399</v>
      </c>
    </row>
    <row r="11564" spans="1:2" x14ac:dyDescent="0.25">
      <c r="A11564">
        <v>1156.0999999999999</v>
      </c>
      <c r="B11564">
        <v>21.22543411254961</v>
      </c>
    </row>
    <row r="11565" spans="1:2" x14ac:dyDescent="0.25">
      <c r="A11565">
        <v>1156.2</v>
      </c>
      <c r="B11565">
        <v>21.799204444885511</v>
      </c>
    </row>
    <row r="11566" spans="1:2" x14ac:dyDescent="0.25">
      <c r="A11566">
        <v>1156.3</v>
      </c>
      <c r="B11566">
        <v>22.372974777221419</v>
      </c>
    </row>
    <row r="11567" spans="1:2" x14ac:dyDescent="0.25">
      <c r="A11567">
        <v>1156.4000000000001</v>
      </c>
      <c r="B11567">
        <v>22.946745109558631</v>
      </c>
    </row>
    <row r="11568" spans="1:2" x14ac:dyDescent="0.25">
      <c r="A11568">
        <v>1156.5</v>
      </c>
      <c r="B11568">
        <v>23.520515441894531</v>
      </c>
    </row>
    <row r="11569" spans="1:2" x14ac:dyDescent="0.25">
      <c r="A11569">
        <v>1156.5999999999999</v>
      </c>
      <c r="B11569">
        <v>24.094285774231739</v>
      </c>
    </row>
    <row r="11570" spans="1:2" x14ac:dyDescent="0.25">
      <c r="A11570">
        <v>1156.7</v>
      </c>
      <c r="B11570">
        <v>24.66805610656764</v>
      </c>
    </row>
    <row r="11571" spans="1:2" x14ac:dyDescent="0.25">
      <c r="A11571">
        <v>1156.8</v>
      </c>
      <c r="B11571">
        <v>25.241826438903551</v>
      </c>
    </row>
    <row r="11572" spans="1:2" x14ac:dyDescent="0.25">
      <c r="A11572">
        <v>1156.9000000000001</v>
      </c>
      <c r="B11572">
        <v>25.815596771240759</v>
      </c>
    </row>
    <row r="11573" spans="1:2" x14ac:dyDescent="0.25">
      <c r="A11573">
        <v>1157</v>
      </c>
      <c r="B11573">
        <v>26.38936710357666</v>
      </c>
    </row>
    <row r="11574" spans="1:2" x14ac:dyDescent="0.25">
      <c r="A11574">
        <v>1157.0999999999999</v>
      </c>
      <c r="B11574">
        <v>26.828937778473499</v>
      </c>
    </row>
    <row r="11575" spans="1:2" x14ac:dyDescent="0.25">
      <c r="A11575">
        <v>1157.2</v>
      </c>
      <c r="B11575">
        <v>27.268508453369339</v>
      </c>
    </row>
    <row r="11576" spans="1:2" x14ac:dyDescent="0.25">
      <c r="A11576">
        <v>1157.3</v>
      </c>
      <c r="B11576">
        <v>27.708079128265179</v>
      </c>
    </row>
    <row r="11577" spans="1:2" x14ac:dyDescent="0.25">
      <c r="A11577">
        <v>1157.4000000000001</v>
      </c>
      <c r="B11577">
        <v>28.147649803162022</v>
      </c>
    </row>
    <row r="11578" spans="1:2" x14ac:dyDescent="0.25">
      <c r="A11578">
        <v>1157.5</v>
      </c>
      <c r="B11578">
        <v>28.587220478057858</v>
      </c>
    </row>
    <row r="11579" spans="1:2" x14ac:dyDescent="0.25">
      <c r="A11579">
        <v>1157.5999999999999</v>
      </c>
      <c r="B11579">
        <v>29.026791152954701</v>
      </c>
    </row>
    <row r="11580" spans="1:2" x14ac:dyDescent="0.25">
      <c r="A11580">
        <v>1157.7</v>
      </c>
      <c r="B11580">
        <v>29.466361827850541</v>
      </c>
    </row>
    <row r="11581" spans="1:2" x14ac:dyDescent="0.25">
      <c r="A11581">
        <v>1157.8</v>
      </c>
      <c r="B11581">
        <v>29.905932502746381</v>
      </c>
    </row>
    <row r="11582" spans="1:2" x14ac:dyDescent="0.25">
      <c r="A11582">
        <v>1157.9000000000001</v>
      </c>
      <c r="B11582">
        <v>30.34550317764322</v>
      </c>
    </row>
    <row r="11583" spans="1:2" x14ac:dyDescent="0.25">
      <c r="A11583">
        <v>1158</v>
      </c>
      <c r="B11583">
        <v>30.78507385253906</v>
      </c>
    </row>
    <row r="11584" spans="1:2" x14ac:dyDescent="0.25">
      <c r="A11584">
        <v>1158.0999999999999</v>
      </c>
      <c r="B11584">
        <v>31.004330482483208</v>
      </c>
    </row>
    <row r="11585" spans="1:2" x14ac:dyDescent="0.25">
      <c r="A11585">
        <v>1158.2</v>
      </c>
      <c r="B11585">
        <v>31.223587112426859</v>
      </c>
    </row>
    <row r="11586" spans="1:2" x14ac:dyDescent="0.25">
      <c r="A11586">
        <v>1158.3</v>
      </c>
      <c r="B11586">
        <v>31.442843742370499</v>
      </c>
    </row>
    <row r="11587" spans="1:2" x14ac:dyDescent="0.25">
      <c r="A11587">
        <v>1158.4000000000001</v>
      </c>
      <c r="B11587">
        <v>31.662100372314651</v>
      </c>
    </row>
    <row r="11588" spans="1:2" x14ac:dyDescent="0.25">
      <c r="A11588">
        <v>1158.5</v>
      </c>
      <c r="B11588">
        <v>31.881357002258301</v>
      </c>
    </row>
    <row r="11589" spans="1:2" x14ac:dyDescent="0.25">
      <c r="A11589">
        <v>1158.5999999999999</v>
      </c>
      <c r="B11589">
        <v>32.100613632202453</v>
      </c>
    </row>
    <row r="11590" spans="1:2" x14ac:dyDescent="0.25">
      <c r="A11590">
        <v>1158.7</v>
      </c>
      <c r="B11590">
        <v>32.319870262146097</v>
      </c>
    </row>
    <row r="11591" spans="1:2" x14ac:dyDescent="0.25">
      <c r="A11591">
        <v>1158.8</v>
      </c>
      <c r="B11591">
        <v>32.53912689208974</v>
      </c>
    </row>
    <row r="11592" spans="1:2" x14ac:dyDescent="0.25">
      <c r="A11592">
        <v>1158.9000000000001</v>
      </c>
      <c r="B11592">
        <v>32.758383522033888</v>
      </c>
    </row>
    <row r="11593" spans="1:2" x14ac:dyDescent="0.25">
      <c r="A11593">
        <v>1159</v>
      </c>
      <c r="B11593">
        <v>32.977640151977539</v>
      </c>
    </row>
    <row r="11594" spans="1:2" x14ac:dyDescent="0.25">
      <c r="A11594">
        <v>1159.0999999999999</v>
      </c>
      <c r="B11594">
        <v>33.360906105042027</v>
      </c>
    </row>
    <row r="11595" spans="1:2" x14ac:dyDescent="0.25">
      <c r="A11595">
        <v>1159.2</v>
      </c>
      <c r="B11595">
        <v>33.74417205810564</v>
      </c>
    </row>
    <row r="11596" spans="1:2" x14ac:dyDescent="0.25">
      <c r="A11596">
        <v>1159.3</v>
      </c>
      <c r="B11596">
        <v>34.127438011169247</v>
      </c>
    </row>
    <row r="11597" spans="1:2" x14ac:dyDescent="0.25">
      <c r="A11597">
        <v>1159.4000000000001</v>
      </c>
      <c r="B11597">
        <v>34.510703964233741</v>
      </c>
    </row>
    <row r="11598" spans="1:2" x14ac:dyDescent="0.25">
      <c r="A11598">
        <v>1159.5</v>
      </c>
      <c r="B11598">
        <v>34.893969917297348</v>
      </c>
    </row>
    <row r="11599" spans="1:2" x14ac:dyDescent="0.25">
      <c r="A11599">
        <v>1159.5999999999999</v>
      </c>
      <c r="B11599">
        <v>35.277235870361842</v>
      </c>
    </row>
    <row r="11600" spans="1:2" x14ac:dyDescent="0.25">
      <c r="A11600">
        <v>1159.7</v>
      </c>
      <c r="B11600">
        <v>35.660501823425463</v>
      </c>
    </row>
    <row r="11601" spans="1:2" x14ac:dyDescent="0.25">
      <c r="A11601">
        <v>1159.8</v>
      </c>
      <c r="B11601">
        <v>36.043767776489076</v>
      </c>
    </row>
    <row r="11602" spans="1:2" x14ac:dyDescent="0.25">
      <c r="A11602">
        <v>1159.9000000000001</v>
      </c>
      <c r="B11602">
        <v>36.427033729553557</v>
      </c>
    </row>
    <row r="11603" spans="1:2" x14ac:dyDescent="0.25">
      <c r="A11603">
        <v>1160</v>
      </c>
      <c r="B11603">
        <v>36.810299682617178</v>
      </c>
    </row>
    <row r="11604" spans="1:2" x14ac:dyDescent="0.25">
      <c r="A11604">
        <v>1160.0999999999999</v>
      </c>
      <c r="B11604">
        <v>37.265897979736941</v>
      </c>
    </row>
    <row r="11605" spans="1:2" x14ac:dyDescent="0.25">
      <c r="A11605">
        <v>1160.2</v>
      </c>
      <c r="B11605">
        <v>37.721496276855667</v>
      </c>
    </row>
    <row r="11606" spans="1:2" x14ac:dyDescent="0.25">
      <c r="A11606">
        <v>1160.3</v>
      </c>
      <c r="B11606">
        <v>38.177094573974387</v>
      </c>
    </row>
    <row r="11607" spans="1:2" x14ac:dyDescent="0.25">
      <c r="A11607">
        <v>1160.4000000000001</v>
      </c>
      <c r="B11607">
        <v>38.632692871094157</v>
      </c>
    </row>
    <row r="11608" spans="1:2" x14ac:dyDescent="0.25">
      <c r="A11608">
        <v>1160.5</v>
      </c>
      <c r="B11608">
        <v>39.088291168212891</v>
      </c>
    </row>
    <row r="11609" spans="1:2" x14ac:dyDescent="0.25">
      <c r="A11609">
        <v>1160.5999999999999</v>
      </c>
      <c r="B11609">
        <v>39.543889465332647</v>
      </c>
    </row>
    <row r="11610" spans="1:2" x14ac:dyDescent="0.25">
      <c r="A11610">
        <v>1160.7</v>
      </c>
      <c r="B11610">
        <v>39.99948776245138</v>
      </c>
    </row>
    <row r="11611" spans="1:2" x14ac:dyDescent="0.25">
      <c r="A11611">
        <v>1160.8</v>
      </c>
      <c r="B11611">
        <v>40.455086059570107</v>
      </c>
    </row>
    <row r="11612" spans="1:2" x14ac:dyDescent="0.25">
      <c r="A11612">
        <v>1160.9000000000001</v>
      </c>
      <c r="B11612">
        <v>40.91068435668987</v>
      </c>
    </row>
    <row r="11613" spans="1:2" x14ac:dyDescent="0.25">
      <c r="A11613">
        <v>1161</v>
      </c>
      <c r="B11613">
        <v>41.366282653808597</v>
      </c>
    </row>
    <row r="11614" spans="1:2" x14ac:dyDescent="0.25">
      <c r="A11614">
        <v>1161.0999999999999</v>
      </c>
      <c r="B11614">
        <v>41.600509948730789</v>
      </c>
    </row>
    <row r="11615" spans="1:2" x14ac:dyDescent="0.25">
      <c r="A11615">
        <v>1161.2</v>
      </c>
      <c r="B11615">
        <v>41.834737243652462</v>
      </c>
    </row>
    <row r="11616" spans="1:2" x14ac:dyDescent="0.25">
      <c r="A11616">
        <v>1161.3</v>
      </c>
      <c r="B11616">
        <v>42.068964538574107</v>
      </c>
    </row>
    <row r="11617" spans="1:2" x14ac:dyDescent="0.25">
      <c r="A11617">
        <v>1161.4000000000001</v>
      </c>
      <c r="B11617">
        <v>42.303191833496307</v>
      </c>
    </row>
    <row r="11618" spans="1:2" x14ac:dyDescent="0.25">
      <c r="A11618">
        <v>1161.5</v>
      </c>
      <c r="B11618">
        <v>42.537419128417973</v>
      </c>
    </row>
    <row r="11619" spans="1:2" x14ac:dyDescent="0.25">
      <c r="A11619">
        <v>1161.5999999999999</v>
      </c>
      <c r="B11619">
        <v>42.771646423340172</v>
      </c>
    </row>
    <row r="11620" spans="1:2" x14ac:dyDescent="0.25">
      <c r="A11620">
        <v>1161.7</v>
      </c>
      <c r="B11620">
        <v>43.005873718261817</v>
      </c>
    </row>
    <row r="11621" spans="1:2" x14ac:dyDescent="0.25">
      <c r="A11621">
        <v>1161.8</v>
      </c>
      <c r="B11621">
        <v>43.240101013183477</v>
      </c>
    </row>
    <row r="11622" spans="1:2" x14ac:dyDescent="0.25">
      <c r="A11622">
        <v>1161.9000000000001</v>
      </c>
      <c r="B11622">
        <v>43.474328308105683</v>
      </c>
    </row>
    <row r="11623" spans="1:2" x14ac:dyDescent="0.25">
      <c r="A11623">
        <v>1162</v>
      </c>
      <c r="B11623">
        <v>43.708555603027342</v>
      </c>
    </row>
    <row r="11624" spans="1:2" x14ac:dyDescent="0.25">
      <c r="A11624">
        <v>1162.0999999999999</v>
      </c>
      <c r="B11624">
        <v>44.073884277344249</v>
      </c>
    </row>
    <row r="11625" spans="1:2" x14ac:dyDescent="0.25">
      <c r="A11625">
        <v>1162.2</v>
      </c>
      <c r="B11625">
        <v>44.439212951660323</v>
      </c>
    </row>
    <row r="11626" spans="1:2" x14ac:dyDescent="0.25">
      <c r="A11626">
        <v>1162.3</v>
      </c>
      <c r="B11626">
        <v>44.804541625976398</v>
      </c>
    </row>
    <row r="11627" spans="1:2" x14ac:dyDescent="0.25">
      <c r="A11627">
        <v>1162.4000000000001</v>
      </c>
      <c r="B11627">
        <v>45.169870300293297</v>
      </c>
    </row>
    <row r="11628" spans="1:2" x14ac:dyDescent="0.25">
      <c r="A11628">
        <v>1162.5</v>
      </c>
      <c r="B11628">
        <v>45.535198974609372</v>
      </c>
    </row>
    <row r="11629" spans="1:2" x14ac:dyDescent="0.25">
      <c r="A11629">
        <v>1162.5999999999999</v>
      </c>
      <c r="B11629">
        <v>45.900527648926278</v>
      </c>
    </row>
    <row r="11630" spans="1:2" x14ac:dyDescent="0.25">
      <c r="A11630">
        <v>1162.7</v>
      </c>
      <c r="B11630">
        <v>46.265856323242353</v>
      </c>
    </row>
    <row r="11631" spans="1:2" x14ac:dyDescent="0.25">
      <c r="A11631">
        <v>1162.8</v>
      </c>
      <c r="B11631">
        <v>46.631184997558428</v>
      </c>
    </row>
    <row r="11632" spans="1:2" x14ac:dyDescent="0.25">
      <c r="A11632">
        <v>1162.9000000000001</v>
      </c>
      <c r="B11632">
        <v>46.996513671875327</v>
      </c>
    </row>
    <row r="11633" spans="1:2" x14ac:dyDescent="0.25">
      <c r="A11633">
        <v>1163</v>
      </c>
      <c r="B11633">
        <v>47.361842346191409</v>
      </c>
    </row>
    <row r="11634" spans="1:2" x14ac:dyDescent="0.25">
      <c r="A11634">
        <v>1163.0999999999999</v>
      </c>
      <c r="B11634">
        <v>47.612092590332367</v>
      </c>
    </row>
    <row r="11635" spans="1:2" x14ac:dyDescent="0.25">
      <c r="A11635">
        <v>1163.2</v>
      </c>
      <c r="B11635">
        <v>47.86234283447277</v>
      </c>
    </row>
    <row r="11636" spans="1:2" x14ac:dyDescent="0.25">
      <c r="A11636">
        <v>1163.3</v>
      </c>
      <c r="B11636">
        <v>48.112593078613173</v>
      </c>
    </row>
    <row r="11637" spans="1:2" x14ac:dyDescent="0.25">
      <c r="A11637">
        <v>1163.4000000000001</v>
      </c>
      <c r="B11637">
        <v>48.362843322754138</v>
      </c>
    </row>
    <row r="11638" spans="1:2" x14ac:dyDescent="0.25">
      <c r="A11638">
        <v>1163.5</v>
      </c>
      <c r="B11638">
        <v>48.613093566894527</v>
      </c>
    </row>
    <row r="11639" spans="1:2" x14ac:dyDescent="0.25">
      <c r="A11639">
        <v>1163.5999999999999</v>
      </c>
      <c r="B11639">
        <v>48.863343811035499</v>
      </c>
    </row>
    <row r="11640" spans="1:2" x14ac:dyDescent="0.25">
      <c r="A11640">
        <v>1163.7</v>
      </c>
      <c r="B11640">
        <v>49.113594055175888</v>
      </c>
    </row>
    <row r="11641" spans="1:2" x14ac:dyDescent="0.25">
      <c r="A11641">
        <v>1163.8</v>
      </c>
      <c r="B11641">
        <v>49.363844299316298</v>
      </c>
    </row>
    <row r="11642" spans="1:2" x14ac:dyDescent="0.25">
      <c r="A11642">
        <v>1163.9000000000001</v>
      </c>
      <c r="B11642">
        <v>49.614094543457263</v>
      </c>
    </row>
    <row r="11643" spans="1:2" x14ac:dyDescent="0.25">
      <c r="A11643">
        <v>1164</v>
      </c>
      <c r="B11643">
        <v>49.864344787597659</v>
      </c>
    </row>
    <row r="11644" spans="1:2" x14ac:dyDescent="0.25">
      <c r="A11644">
        <v>1164.0999999999999</v>
      </c>
      <c r="B11644">
        <v>50.102639770508141</v>
      </c>
    </row>
    <row r="11645" spans="1:2" x14ac:dyDescent="0.25">
      <c r="A11645">
        <v>1164.2</v>
      </c>
      <c r="B11645">
        <v>50.340934753418082</v>
      </c>
    </row>
    <row r="11646" spans="1:2" x14ac:dyDescent="0.25">
      <c r="A11646">
        <v>1164.3</v>
      </c>
      <c r="B11646">
        <v>50.579229736328017</v>
      </c>
    </row>
    <row r="11647" spans="1:2" x14ac:dyDescent="0.25">
      <c r="A11647">
        <v>1164.4000000000001</v>
      </c>
      <c r="B11647">
        <v>50.817524719238499</v>
      </c>
    </row>
    <row r="11648" spans="1:2" x14ac:dyDescent="0.25">
      <c r="A11648">
        <v>1164.5</v>
      </c>
      <c r="B11648">
        <v>51.05581970214844</v>
      </c>
    </row>
    <row r="11649" spans="1:2" x14ac:dyDescent="0.25">
      <c r="A11649">
        <v>1164.5999999999999</v>
      </c>
      <c r="B11649">
        <v>51.294114685058922</v>
      </c>
    </row>
    <row r="11650" spans="1:2" x14ac:dyDescent="0.25">
      <c r="A11650">
        <v>1164.7</v>
      </c>
      <c r="B11650">
        <v>51.532409667968857</v>
      </c>
    </row>
    <row r="11651" spans="1:2" x14ac:dyDescent="0.25">
      <c r="A11651">
        <v>1164.8</v>
      </c>
      <c r="B11651">
        <v>51.770704650878798</v>
      </c>
    </row>
    <row r="11652" spans="1:2" x14ac:dyDescent="0.25">
      <c r="A11652">
        <v>1164.9000000000001</v>
      </c>
      <c r="B11652">
        <v>52.00899963378928</v>
      </c>
    </row>
    <row r="11653" spans="1:2" x14ac:dyDescent="0.25">
      <c r="A11653">
        <v>1165</v>
      </c>
      <c r="B11653">
        <v>52.247294616699222</v>
      </c>
    </row>
    <row r="11654" spans="1:2" x14ac:dyDescent="0.25">
      <c r="A11654">
        <v>1165.0999999999999</v>
      </c>
      <c r="B11654">
        <v>52.381873168945503</v>
      </c>
    </row>
    <row r="11655" spans="1:2" x14ac:dyDescent="0.25">
      <c r="A11655">
        <v>1165.2</v>
      </c>
      <c r="B11655">
        <v>52.516451721191473</v>
      </c>
    </row>
    <row r="11656" spans="1:2" x14ac:dyDescent="0.25">
      <c r="A11656">
        <v>1165.3</v>
      </c>
      <c r="B11656">
        <v>52.651030273437442</v>
      </c>
    </row>
    <row r="11657" spans="1:2" x14ac:dyDescent="0.25">
      <c r="A11657">
        <v>1165.4000000000001</v>
      </c>
      <c r="B11657">
        <v>52.785608825683717</v>
      </c>
    </row>
    <row r="11658" spans="1:2" x14ac:dyDescent="0.25">
      <c r="A11658">
        <v>1165.5</v>
      </c>
      <c r="B11658">
        <v>52.920187377929693</v>
      </c>
    </row>
    <row r="11659" spans="1:2" x14ac:dyDescent="0.25">
      <c r="A11659">
        <v>1165.5999999999999</v>
      </c>
      <c r="B11659">
        <v>53.054765930175968</v>
      </c>
    </row>
    <row r="11660" spans="1:2" x14ac:dyDescent="0.25">
      <c r="A11660">
        <v>1165.7</v>
      </c>
      <c r="B11660">
        <v>53.189344482421937</v>
      </c>
    </row>
    <row r="11661" spans="1:2" x14ac:dyDescent="0.25">
      <c r="A11661">
        <v>1165.8</v>
      </c>
      <c r="B11661">
        <v>53.323923034667907</v>
      </c>
    </row>
    <row r="11662" spans="1:2" x14ac:dyDescent="0.25">
      <c r="A11662">
        <v>1165.9000000000001</v>
      </c>
      <c r="B11662">
        <v>53.458501586914188</v>
      </c>
    </row>
    <row r="11663" spans="1:2" x14ac:dyDescent="0.25">
      <c r="A11663">
        <v>1166</v>
      </c>
      <c r="B11663">
        <v>53.593080139160158</v>
      </c>
    </row>
    <row r="11664" spans="1:2" x14ac:dyDescent="0.25">
      <c r="A11664">
        <v>1166.0999999999999</v>
      </c>
      <c r="B11664">
        <v>53.825312347412428</v>
      </c>
    </row>
    <row r="11665" spans="1:2" x14ac:dyDescent="0.25">
      <c r="A11665">
        <v>1166.2</v>
      </c>
      <c r="B11665">
        <v>54.057544555664172</v>
      </c>
    </row>
    <row r="11666" spans="1:2" x14ac:dyDescent="0.25">
      <c r="A11666">
        <v>1166.3</v>
      </c>
      <c r="B11666">
        <v>54.28977676391591</v>
      </c>
    </row>
    <row r="11667" spans="1:2" x14ac:dyDescent="0.25">
      <c r="A11667">
        <v>1166.4000000000001</v>
      </c>
      <c r="B11667">
        <v>54.52200897216818</v>
      </c>
    </row>
    <row r="11668" spans="1:2" x14ac:dyDescent="0.25">
      <c r="A11668">
        <v>1166.5</v>
      </c>
      <c r="B11668">
        <v>54.754241180419918</v>
      </c>
    </row>
    <row r="11669" spans="1:2" x14ac:dyDescent="0.25">
      <c r="A11669">
        <v>1166.5999999999999</v>
      </c>
      <c r="B11669">
        <v>54.986473388672188</v>
      </c>
    </row>
    <row r="11670" spans="1:2" x14ac:dyDescent="0.25">
      <c r="A11670">
        <v>1166.7</v>
      </c>
      <c r="B11670">
        <v>55.218705596923932</v>
      </c>
    </row>
    <row r="11671" spans="1:2" x14ac:dyDescent="0.25">
      <c r="A11671">
        <v>1166.8</v>
      </c>
      <c r="B11671">
        <v>55.45093780517567</v>
      </c>
    </row>
    <row r="11672" spans="1:2" x14ac:dyDescent="0.25">
      <c r="A11672">
        <v>1166.9000000000001</v>
      </c>
      <c r="B11672">
        <v>55.68317001342794</v>
      </c>
    </row>
    <row r="11673" spans="1:2" x14ac:dyDescent="0.25">
      <c r="A11673">
        <v>1167</v>
      </c>
      <c r="B11673">
        <v>55.915402221679678</v>
      </c>
    </row>
    <row r="11674" spans="1:2" x14ac:dyDescent="0.25">
      <c r="A11674">
        <v>1167.0999999999999</v>
      </c>
      <c r="B11674">
        <v>56.110052795410411</v>
      </c>
    </row>
    <row r="11675" spans="1:2" x14ac:dyDescent="0.25">
      <c r="A11675">
        <v>1167.2</v>
      </c>
      <c r="B11675">
        <v>56.304703369140697</v>
      </c>
    </row>
    <row r="11676" spans="1:2" x14ac:dyDescent="0.25">
      <c r="A11676">
        <v>1167.3</v>
      </c>
      <c r="B11676">
        <v>56.499353942870997</v>
      </c>
    </row>
    <row r="11677" spans="1:2" x14ac:dyDescent="0.25">
      <c r="A11677">
        <v>1167.4000000000001</v>
      </c>
      <c r="B11677">
        <v>56.694004516601737</v>
      </c>
    </row>
    <row r="11678" spans="1:2" x14ac:dyDescent="0.25">
      <c r="A11678">
        <v>1167.5</v>
      </c>
      <c r="B11678">
        <v>56.88865509033203</v>
      </c>
    </row>
    <row r="11679" spans="1:2" x14ac:dyDescent="0.25">
      <c r="A11679">
        <v>1167.5999999999999</v>
      </c>
      <c r="B11679">
        <v>57.083305664062763</v>
      </c>
    </row>
    <row r="11680" spans="1:2" x14ac:dyDescent="0.25">
      <c r="A11680">
        <v>1167.7</v>
      </c>
      <c r="B11680">
        <v>57.277956237793063</v>
      </c>
    </row>
    <row r="11681" spans="1:2" x14ac:dyDescent="0.25">
      <c r="A11681">
        <v>1167.8</v>
      </c>
      <c r="B11681">
        <v>57.472606811523363</v>
      </c>
    </row>
    <row r="11682" spans="1:2" x14ac:dyDescent="0.25">
      <c r="A11682">
        <v>1167.9000000000001</v>
      </c>
      <c r="B11682">
        <v>57.667257385254089</v>
      </c>
    </row>
    <row r="11683" spans="1:2" x14ac:dyDescent="0.25">
      <c r="A11683">
        <v>1168</v>
      </c>
      <c r="B11683">
        <v>57.861907958984382</v>
      </c>
    </row>
    <row r="11684" spans="1:2" x14ac:dyDescent="0.25">
      <c r="A11684">
        <v>1168.0999999999999</v>
      </c>
      <c r="B11684">
        <v>57.99059494018573</v>
      </c>
    </row>
    <row r="11685" spans="1:2" x14ac:dyDescent="0.25">
      <c r="A11685">
        <v>1168.2</v>
      </c>
      <c r="B11685">
        <v>58.119281921386779</v>
      </c>
    </row>
    <row r="11686" spans="1:2" x14ac:dyDescent="0.25">
      <c r="A11686">
        <v>1168.3</v>
      </c>
      <c r="B11686">
        <v>58.247968902587843</v>
      </c>
    </row>
    <row r="11687" spans="1:2" x14ac:dyDescent="0.25">
      <c r="A11687">
        <v>1168.4000000000001</v>
      </c>
      <c r="B11687">
        <v>58.376655883789176</v>
      </c>
    </row>
    <row r="11688" spans="1:2" x14ac:dyDescent="0.25">
      <c r="A11688">
        <v>1168.5</v>
      </c>
      <c r="B11688">
        <v>58.50534286499024</v>
      </c>
    </row>
    <row r="11689" spans="1:2" x14ac:dyDescent="0.25">
      <c r="A11689">
        <v>1168.5999999999999</v>
      </c>
      <c r="B11689">
        <v>58.634029846191581</v>
      </c>
    </row>
    <row r="11690" spans="1:2" x14ac:dyDescent="0.25">
      <c r="A11690">
        <v>1168.7</v>
      </c>
      <c r="B11690">
        <v>58.762716827392637</v>
      </c>
    </row>
    <row r="11691" spans="1:2" x14ac:dyDescent="0.25">
      <c r="A11691">
        <v>1168.8</v>
      </c>
      <c r="B11691">
        <v>58.891403808593687</v>
      </c>
    </row>
    <row r="11692" spans="1:2" x14ac:dyDescent="0.25">
      <c r="A11692">
        <v>1168.9000000000001</v>
      </c>
      <c r="B11692">
        <v>59.020090789795027</v>
      </c>
    </row>
    <row r="11693" spans="1:2" x14ac:dyDescent="0.25">
      <c r="A11693">
        <v>1169</v>
      </c>
      <c r="B11693">
        <v>59.148777770996091</v>
      </c>
    </row>
    <row r="11694" spans="1:2" x14ac:dyDescent="0.25">
      <c r="A11694">
        <v>1169.0999999999999</v>
      </c>
      <c r="B11694">
        <v>59.304921417236542</v>
      </c>
    </row>
    <row r="11695" spans="1:2" x14ac:dyDescent="0.25">
      <c r="A11695">
        <v>1169.2</v>
      </c>
      <c r="B11695">
        <v>59.461065063476632</v>
      </c>
    </row>
    <row r="11696" spans="1:2" x14ac:dyDescent="0.25">
      <c r="A11696">
        <v>1169.3</v>
      </c>
      <c r="B11696">
        <v>59.617208709716728</v>
      </c>
    </row>
    <row r="11697" spans="1:2" x14ac:dyDescent="0.25">
      <c r="A11697">
        <v>1169.4000000000001</v>
      </c>
      <c r="B11697">
        <v>59.773352355957172</v>
      </c>
    </row>
    <row r="11698" spans="1:2" x14ac:dyDescent="0.25">
      <c r="A11698">
        <v>1169.5</v>
      </c>
      <c r="B11698">
        <v>59.929496002197268</v>
      </c>
    </row>
    <row r="11699" spans="1:2" x14ac:dyDescent="0.25">
      <c r="A11699">
        <v>1169.5999999999999</v>
      </c>
      <c r="B11699">
        <v>60.085639648437713</v>
      </c>
    </row>
    <row r="11700" spans="1:2" x14ac:dyDescent="0.25">
      <c r="A11700">
        <v>1169.7</v>
      </c>
      <c r="B11700">
        <v>60.241783294677802</v>
      </c>
    </row>
    <row r="11701" spans="1:2" x14ac:dyDescent="0.25">
      <c r="A11701">
        <v>1169.8</v>
      </c>
      <c r="B11701">
        <v>60.397926940917898</v>
      </c>
    </row>
    <row r="11702" spans="1:2" x14ac:dyDescent="0.25">
      <c r="A11702">
        <v>1169.9000000000001</v>
      </c>
      <c r="B11702">
        <v>60.55407058715835</v>
      </c>
    </row>
    <row r="11703" spans="1:2" x14ac:dyDescent="0.25">
      <c r="A11703">
        <v>1170</v>
      </c>
      <c r="B11703">
        <v>60.710214233398439</v>
      </c>
    </row>
    <row r="11704" spans="1:2" x14ac:dyDescent="0.25">
      <c r="A11704">
        <v>1170.0999999999999</v>
      </c>
      <c r="B11704">
        <v>60.914664001465127</v>
      </c>
    </row>
    <row r="11705" spans="1:2" x14ac:dyDescent="0.25">
      <c r="A11705">
        <v>1170.2</v>
      </c>
      <c r="B11705">
        <v>61.119113769531353</v>
      </c>
    </row>
    <row r="11706" spans="1:2" x14ac:dyDescent="0.25">
      <c r="A11706">
        <v>1170.3</v>
      </c>
      <c r="B11706">
        <v>61.323563537597558</v>
      </c>
    </row>
    <row r="11707" spans="1:2" x14ac:dyDescent="0.25">
      <c r="A11707">
        <v>1170.4000000000001</v>
      </c>
      <c r="B11707">
        <v>61.528013305664253</v>
      </c>
    </row>
    <row r="11708" spans="1:2" x14ac:dyDescent="0.25">
      <c r="A11708">
        <v>1170.5</v>
      </c>
      <c r="B11708">
        <v>61.732463073730472</v>
      </c>
    </row>
    <row r="11709" spans="1:2" x14ac:dyDescent="0.25">
      <c r="A11709">
        <v>1170.5999999999999</v>
      </c>
      <c r="B11709">
        <v>61.936912841797152</v>
      </c>
    </row>
    <row r="11710" spans="1:2" x14ac:dyDescent="0.25">
      <c r="A11710">
        <v>1170.7</v>
      </c>
      <c r="B11710">
        <v>62.141362609863371</v>
      </c>
    </row>
    <row r="11711" spans="1:2" x14ac:dyDescent="0.25">
      <c r="A11711">
        <v>1170.8</v>
      </c>
      <c r="B11711">
        <v>62.34581237792959</v>
      </c>
    </row>
    <row r="11712" spans="1:2" x14ac:dyDescent="0.25">
      <c r="A11712">
        <v>1170.9000000000001</v>
      </c>
      <c r="B11712">
        <v>62.550262145996278</v>
      </c>
    </row>
    <row r="11713" spans="1:2" x14ac:dyDescent="0.25">
      <c r="A11713">
        <v>1171</v>
      </c>
      <c r="B11713">
        <v>62.754711914062497</v>
      </c>
    </row>
    <row r="11714" spans="1:2" x14ac:dyDescent="0.25">
      <c r="A11714">
        <v>1171.0999999999999</v>
      </c>
      <c r="B11714">
        <v>62.938150787353763</v>
      </c>
    </row>
    <row r="11715" spans="1:2" x14ac:dyDescent="0.25">
      <c r="A11715">
        <v>1171.2</v>
      </c>
      <c r="B11715">
        <v>63.121589660644609</v>
      </c>
    </row>
    <row r="11716" spans="1:2" x14ac:dyDescent="0.25">
      <c r="A11716">
        <v>1171.3</v>
      </c>
      <c r="B11716">
        <v>63.305028533935463</v>
      </c>
    </row>
    <row r="11717" spans="1:2" x14ac:dyDescent="0.25">
      <c r="A11717">
        <v>1171.4000000000001</v>
      </c>
      <c r="B11717">
        <v>63.488467407226729</v>
      </c>
    </row>
    <row r="11718" spans="1:2" x14ac:dyDescent="0.25">
      <c r="A11718">
        <v>1171.5</v>
      </c>
      <c r="B11718">
        <v>63.671906280517582</v>
      </c>
    </row>
    <row r="11719" spans="1:2" x14ac:dyDescent="0.25">
      <c r="A11719">
        <v>1171.5999999999999</v>
      </c>
      <c r="B11719">
        <v>63.855345153808841</v>
      </c>
    </row>
    <row r="11720" spans="1:2" x14ac:dyDescent="0.25">
      <c r="A11720">
        <v>1171.7</v>
      </c>
      <c r="B11720">
        <v>64.038784027099695</v>
      </c>
    </row>
    <row r="11721" spans="1:2" x14ac:dyDescent="0.25">
      <c r="A11721">
        <v>1171.8</v>
      </c>
      <c r="B11721">
        <v>64.222222900390534</v>
      </c>
    </row>
    <row r="11722" spans="1:2" x14ac:dyDescent="0.25">
      <c r="A11722">
        <v>1171.9000000000001</v>
      </c>
      <c r="B11722">
        <v>64.4056617736818</v>
      </c>
    </row>
    <row r="11723" spans="1:2" x14ac:dyDescent="0.25">
      <c r="A11723">
        <v>1172</v>
      </c>
      <c r="B11723">
        <v>64.589100646972653</v>
      </c>
    </row>
    <row r="11724" spans="1:2" x14ac:dyDescent="0.25">
      <c r="A11724">
        <v>1172.0999999999999</v>
      </c>
      <c r="B11724">
        <v>64.666166687011824</v>
      </c>
    </row>
    <row r="11725" spans="1:2" x14ac:dyDescent="0.25">
      <c r="A11725">
        <v>1172.2</v>
      </c>
      <c r="B11725">
        <v>64.74323272705081</v>
      </c>
    </row>
    <row r="11726" spans="1:2" x14ac:dyDescent="0.25">
      <c r="A11726">
        <v>1172.3</v>
      </c>
      <c r="B11726">
        <v>64.82029876708981</v>
      </c>
    </row>
    <row r="11727" spans="1:2" x14ac:dyDescent="0.25">
      <c r="A11727">
        <v>1172.4000000000001</v>
      </c>
      <c r="B11727">
        <v>64.89736480712898</v>
      </c>
    </row>
    <row r="11728" spans="1:2" x14ac:dyDescent="0.25">
      <c r="A11728">
        <v>1172.5</v>
      </c>
      <c r="B11728">
        <v>64.974430847167966</v>
      </c>
    </row>
    <row r="11729" spans="1:2" x14ac:dyDescent="0.25">
      <c r="A11729">
        <v>1172.5999999999999</v>
      </c>
      <c r="B11729">
        <v>65.051496887207136</v>
      </c>
    </row>
    <row r="11730" spans="1:2" x14ac:dyDescent="0.25">
      <c r="A11730">
        <v>1172.7</v>
      </c>
      <c r="B11730">
        <v>65.128562927246122</v>
      </c>
    </row>
    <row r="11731" spans="1:2" x14ac:dyDescent="0.25">
      <c r="A11731">
        <v>1172.8</v>
      </c>
      <c r="B11731">
        <v>65.205628967285122</v>
      </c>
    </row>
    <row r="11732" spans="1:2" x14ac:dyDescent="0.25">
      <c r="A11732">
        <v>1172.9000000000001</v>
      </c>
      <c r="B11732">
        <v>65.282695007324293</v>
      </c>
    </row>
    <row r="11733" spans="1:2" x14ac:dyDescent="0.25">
      <c r="A11733">
        <v>1173</v>
      </c>
      <c r="B11733">
        <v>65.359761047363278</v>
      </c>
    </row>
    <row r="11734" spans="1:2" x14ac:dyDescent="0.25">
      <c r="A11734">
        <v>1173.0999999999999</v>
      </c>
      <c r="B11734">
        <v>65.522138977051</v>
      </c>
    </row>
    <row r="11735" spans="1:2" x14ac:dyDescent="0.25">
      <c r="A11735">
        <v>1173.2</v>
      </c>
      <c r="B11735">
        <v>65.684516906738352</v>
      </c>
    </row>
    <row r="11736" spans="1:2" x14ac:dyDescent="0.25">
      <c r="A11736">
        <v>1173.3</v>
      </c>
      <c r="B11736">
        <v>65.846894836425705</v>
      </c>
    </row>
    <row r="11737" spans="1:2" x14ac:dyDescent="0.25">
      <c r="A11737">
        <v>1173.4000000000001</v>
      </c>
      <c r="B11737">
        <v>66.009272766113426</v>
      </c>
    </row>
    <row r="11738" spans="1:2" x14ac:dyDescent="0.25">
      <c r="A11738">
        <v>1173.5</v>
      </c>
      <c r="B11738">
        <v>66.171650695800778</v>
      </c>
    </row>
    <row r="11739" spans="1:2" x14ac:dyDescent="0.25">
      <c r="A11739">
        <v>1173.5999999999999</v>
      </c>
      <c r="B11739">
        <v>66.3340286254885</v>
      </c>
    </row>
    <row r="11740" spans="1:2" x14ac:dyDescent="0.25">
      <c r="A11740">
        <v>1173.7</v>
      </c>
      <c r="B11740">
        <v>66.496406555175852</v>
      </c>
    </row>
    <row r="11741" spans="1:2" x14ac:dyDescent="0.25">
      <c r="A11741">
        <v>1173.8</v>
      </c>
      <c r="B11741">
        <v>66.658784484863205</v>
      </c>
    </row>
    <row r="11742" spans="1:2" x14ac:dyDescent="0.25">
      <c r="A11742">
        <v>1173.9000000000001</v>
      </c>
      <c r="B11742">
        <v>66.821162414550926</v>
      </c>
    </row>
    <row r="11743" spans="1:2" x14ac:dyDescent="0.25">
      <c r="A11743">
        <v>1174</v>
      </c>
      <c r="B11743">
        <v>66.983540344238278</v>
      </c>
    </row>
    <row r="11744" spans="1:2" x14ac:dyDescent="0.25">
      <c r="A11744">
        <v>1174.0999999999999</v>
      </c>
      <c r="B11744">
        <v>67.124137191772647</v>
      </c>
    </row>
    <row r="11745" spans="1:2" x14ac:dyDescent="0.25">
      <c r="A11745">
        <v>1174.2</v>
      </c>
      <c r="B11745">
        <v>67.264734039306703</v>
      </c>
    </row>
    <row r="11746" spans="1:2" x14ac:dyDescent="0.25">
      <c r="A11746">
        <v>1174.3</v>
      </c>
      <c r="B11746">
        <v>67.405330886840758</v>
      </c>
    </row>
    <row r="11747" spans="1:2" x14ac:dyDescent="0.25">
      <c r="A11747">
        <v>1174.4000000000001</v>
      </c>
      <c r="B11747">
        <v>67.545927734375127</v>
      </c>
    </row>
    <row r="11748" spans="1:2" x14ac:dyDescent="0.25">
      <c r="A11748">
        <v>1174.5</v>
      </c>
      <c r="B11748">
        <v>67.686524581909168</v>
      </c>
    </row>
    <row r="11749" spans="1:2" x14ac:dyDescent="0.25">
      <c r="A11749">
        <v>1174.5999999999999</v>
      </c>
      <c r="B11749">
        <v>67.827121429443551</v>
      </c>
    </row>
    <row r="11750" spans="1:2" x14ac:dyDescent="0.25">
      <c r="A11750">
        <v>1174.7</v>
      </c>
      <c r="B11750">
        <v>67.967718276977592</v>
      </c>
    </row>
    <row r="11751" spans="1:2" x14ac:dyDescent="0.25">
      <c r="A11751">
        <v>1174.8</v>
      </c>
      <c r="B11751">
        <v>68.108315124511648</v>
      </c>
    </row>
    <row r="11752" spans="1:2" x14ac:dyDescent="0.25">
      <c r="A11752">
        <v>1174.9000000000001</v>
      </c>
      <c r="B11752">
        <v>68.248911972046017</v>
      </c>
    </row>
    <row r="11753" spans="1:2" x14ac:dyDescent="0.25">
      <c r="A11753">
        <v>1175</v>
      </c>
      <c r="B11753">
        <v>68.389508819580072</v>
      </c>
    </row>
    <row r="11754" spans="1:2" x14ac:dyDescent="0.25">
      <c r="A11754">
        <v>1175.0999999999999</v>
      </c>
      <c r="B11754">
        <v>68.48471366882336</v>
      </c>
    </row>
    <row r="11755" spans="1:2" x14ac:dyDescent="0.25">
      <c r="A11755">
        <v>1175.2</v>
      </c>
      <c r="B11755">
        <v>68.579918518066449</v>
      </c>
    </row>
    <row r="11756" spans="1:2" x14ac:dyDescent="0.25">
      <c r="A11756">
        <v>1175.3</v>
      </c>
      <c r="B11756">
        <v>68.675123367309524</v>
      </c>
    </row>
    <row r="11757" spans="1:2" x14ac:dyDescent="0.25">
      <c r="A11757">
        <v>1175.4000000000001</v>
      </c>
      <c r="B11757">
        <v>68.770328216552812</v>
      </c>
    </row>
    <row r="11758" spans="1:2" x14ac:dyDescent="0.25">
      <c r="A11758">
        <v>1175.5</v>
      </c>
      <c r="B11758">
        <v>68.865533065795887</v>
      </c>
    </row>
    <row r="11759" spans="1:2" x14ac:dyDescent="0.25">
      <c r="A11759">
        <v>1175.5999999999999</v>
      </c>
      <c r="B11759">
        <v>68.960737915039189</v>
      </c>
    </row>
    <row r="11760" spans="1:2" x14ac:dyDescent="0.25">
      <c r="A11760">
        <v>1175.7</v>
      </c>
      <c r="B11760">
        <v>69.055942764282264</v>
      </c>
    </row>
    <row r="11761" spans="1:2" x14ac:dyDescent="0.25">
      <c r="A11761">
        <v>1175.8</v>
      </c>
      <c r="B11761">
        <v>69.151147613525339</v>
      </c>
    </row>
    <row r="11762" spans="1:2" x14ac:dyDescent="0.25">
      <c r="A11762">
        <v>1175.9000000000001</v>
      </c>
      <c r="B11762">
        <v>69.246352462768641</v>
      </c>
    </row>
    <row r="11763" spans="1:2" x14ac:dyDescent="0.25">
      <c r="A11763">
        <v>1176</v>
      </c>
      <c r="B11763">
        <v>69.341557312011716</v>
      </c>
    </row>
    <row r="11764" spans="1:2" x14ac:dyDescent="0.25">
      <c r="A11764">
        <v>1176.0999999999999</v>
      </c>
      <c r="B11764">
        <v>69.439041976928834</v>
      </c>
    </row>
    <row r="11765" spans="1:2" x14ac:dyDescent="0.25">
      <c r="A11765">
        <v>1176.2</v>
      </c>
      <c r="B11765">
        <v>69.53652664184574</v>
      </c>
    </row>
    <row r="11766" spans="1:2" x14ac:dyDescent="0.25">
      <c r="A11766">
        <v>1176.3</v>
      </c>
      <c r="B11766">
        <v>69.634011306762645</v>
      </c>
    </row>
    <row r="11767" spans="1:2" x14ac:dyDescent="0.25">
      <c r="A11767">
        <v>1176.4000000000001</v>
      </c>
      <c r="B11767">
        <v>69.731495971679777</v>
      </c>
    </row>
    <row r="11768" spans="1:2" x14ac:dyDescent="0.25">
      <c r="A11768">
        <v>1176.5</v>
      </c>
      <c r="B11768">
        <v>69.828980636596668</v>
      </c>
    </row>
    <row r="11769" spans="1:2" x14ac:dyDescent="0.25">
      <c r="A11769">
        <v>1176.5999999999999</v>
      </c>
      <c r="B11769">
        <v>69.926465301513801</v>
      </c>
    </row>
    <row r="11770" spans="1:2" x14ac:dyDescent="0.25">
      <c r="A11770">
        <v>1176.7</v>
      </c>
      <c r="B11770">
        <v>70.023949966430706</v>
      </c>
    </row>
    <row r="11771" spans="1:2" x14ac:dyDescent="0.25">
      <c r="A11771">
        <v>1176.8</v>
      </c>
      <c r="B11771">
        <v>70.121434631347611</v>
      </c>
    </row>
    <row r="11772" spans="1:2" x14ac:dyDescent="0.25">
      <c r="A11772">
        <v>1176.9000000000001</v>
      </c>
      <c r="B11772">
        <v>70.21891929626473</v>
      </c>
    </row>
    <row r="11773" spans="1:2" x14ac:dyDescent="0.25">
      <c r="A11773">
        <v>1177</v>
      </c>
      <c r="B11773">
        <v>70.316403961181635</v>
      </c>
    </row>
    <row r="11774" spans="1:2" x14ac:dyDescent="0.25">
      <c r="A11774">
        <v>1177.0999999999999</v>
      </c>
      <c r="B11774">
        <v>70.418620681762832</v>
      </c>
    </row>
    <row r="11775" spans="1:2" x14ac:dyDescent="0.25">
      <c r="A11775">
        <v>1177.2</v>
      </c>
      <c r="B11775">
        <v>70.520837402343787</v>
      </c>
    </row>
    <row r="11776" spans="1:2" x14ac:dyDescent="0.25">
      <c r="A11776">
        <v>1177.3</v>
      </c>
      <c r="B11776">
        <v>70.623054122924756</v>
      </c>
    </row>
    <row r="11777" spans="1:2" x14ac:dyDescent="0.25">
      <c r="A11777">
        <v>1177.4000000000001</v>
      </c>
      <c r="B11777">
        <v>70.725270843505953</v>
      </c>
    </row>
    <row r="11778" spans="1:2" x14ac:dyDescent="0.25">
      <c r="A11778">
        <v>1177.5</v>
      </c>
      <c r="B11778">
        <v>70.827487564086908</v>
      </c>
    </row>
    <row r="11779" spans="1:2" x14ac:dyDescent="0.25">
      <c r="A11779">
        <v>1177.5999999999999</v>
      </c>
      <c r="B11779">
        <v>70.929704284668105</v>
      </c>
    </row>
    <row r="11780" spans="1:2" x14ac:dyDescent="0.25">
      <c r="A11780">
        <v>1177.7</v>
      </c>
      <c r="B11780">
        <v>71.03192100524906</v>
      </c>
    </row>
    <row r="11781" spans="1:2" x14ac:dyDescent="0.25">
      <c r="A11781">
        <v>1177.8</v>
      </c>
      <c r="B11781">
        <v>71.13413772583003</v>
      </c>
    </row>
    <row r="11782" spans="1:2" x14ac:dyDescent="0.25">
      <c r="A11782">
        <v>1177.9000000000001</v>
      </c>
      <c r="B11782">
        <v>71.236354446411227</v>
      </c>
    </row>
    <row r="11783" spans="1:2" x14ac:dyDescent="0.25">
      <c r="A11783">
        <v>1178</v>
      </c>
      <c r="B11783">
        <v>71.338571166992182</v>
      </c>
    </row>
    <row r="11784" spans="1:2" x14ac:dyDescent="0.25">
      <c r="A11784">
        <v>1178.0999999999999</v>
      </c>
      <c r="B11784">
        <v>71.439351272583139</v>
      </c>
    </row>
    <row r="11785" spans="1:2" x14ac:dyDescent="0.25">
      <c r="A11785">
        <v>1178.2</v>
      </c>
      <c r="B11785">
        <v>71.540131378173868</v>
      </c>
    </row>
    <row r="11786" spans="1:2" x14ac:dyDescent="0.25">
      <c r="A11786">
        <v>1178.3</v>
      </c>
      <c r="B11786">
        <v>71.640911483764597</v>
      </c>
    </row>
    <row r="11787" spans="1:2" x14ac:dyDescent="0.25">
      <c r="A11787">
        <v>1178.4000000000001</v>
      </c>
      <c r="B11787">
        <v>71.741691589355554</v>
      </c>
    </row>
    <row r="11788" spans="1:2" x14ac:dyDescent="0.25">
      <c r="A11788">
        <v>1178.5</v>
      </c>
      <c r="B11788">
        <v>71.842471694946283</v>
      </c>
    </row>
    <row r="11789" spans="1:2" x14ac:dyDescent="0.25">
      <c r="A11789">
        <v>1178.5999999999999</v>
      </c>
      <c r="B11789">
        <v>71.94325180053724</v>
      </c>
    </row>
    <row r="11790" spans="1:2" x14ac:dyDescent="0.25">
      <c r="A11790">
        <v>1178.7</v>
      </c>
      <c r="B11790">
        <v>72.044031906127969</v>
      </c>
    </row>
    <row r="11791" spans="1:2" x14ac:dyDescent="0.25">
      <c r="A11791">
        <v>1178.8</v>
      </c>
      <c r="B11791">
        <v>72.144812011718699</v>
      </c>
    </row>
    <row r="11792" spans="1:2" x14ac:dyDescent="0.25">
      <c r="A11792">
        <v>1178.9000000000001</v>
      </c>
      <c r="B11792">
        <v>72.245592117309656</v>
      </c>
    </row>
    <row r="11793" spans="1:2" x14ac:dyDescent="0.25">
      <c r="A11793">
        <v>1179</v>
      </c>
      <c r="B11793">
        <v>72.346372222900385</v>
      </c>
    </row>
    <row r="11794" spans="1:2" x14ac:dyDescent="0.25">
      <c r="A11794">
        <v>1179.0999999999999</v>
      </c>
      <c r="B11794">
        <v>72.432461318969843</v>
      </c>
    </row>
    <row r="11795" spans="1:2" x14ac:dyDescent="0.25">
      <c r="A11795">
        <v>1179.2</v>
      </c>
      <c r="B11795">
        <v>72.518550415039101</v>
      </c>
    </row>
    <row r="11796" spans="1:2" x14ac:dyDescent="0.25">
      <c r="A11796">
        <v>1179.3</v>
      </c>
      <c r="B11796">
        <v>72.60463951110836</v>
      </c>
    </row>
    <row r="11797" spans="1:2" x14ac:dyDescent="0.25">
      <c r="A11797">
        <v>1179.4000000000001</v>
      </c>
      <c r="B11797">
        <v>72.690728607177817</v>
      </c>
    </row>
    <row r="11798" spans="1:2" x14ac:dyDescent="0.25">
      <c r="A11798">
        <v>1179.5</v>
      </c>
      <c r="B11798">
        <v>72.776817703247076</v>
      </c>
    </row>
    <row r="11799" spans="1:2" x14ac:dyDescent="0.25">
      <c r="A11799">
        <v>1179.5999999999999</v>
      </c>
      <c r="B11799">
        <v>72.862906799316519</v>
      </c>
    </row>
    <row r="11800" spans="1:2" x14ac:dyDescent="0.25">
      <c r="A11800">
        <v>1179.7</v>
      </c>
      <c r="B11800">
        <v>72.948995895385778</v>
      </c>
    </row>
    <row r="11801" spans="1:2" x14ac:dyDescent="0.25">
      <c r="A11801">
        <v>1179.8</v>
      </c>
      <c r="B11801">
        <v>73.035084991455037</v>
      </c>
    </row>
    <row r="11802" spans="1:2" x14ac:dyDescent="0.25">
      <c r="A11802">
        <v>1179.9000000000001</v>
      </c>
      <c r="B11802">
        <v>73.121174087524494</v>
      </c>
    </row>
    <row r="11803" spans="1:2" x14ac:dyDescent="0.25">
      <c r="A11803">
        <v>1180</v>
      </c>
      <c r="B11803">
        <v>73.207263183593753</v>
      </c>
    </row>
    <row r="11804" spans="1:2" x14ac:dyDescent="0.25">
      <c r="A11804">
        <v>1180.0999999999999</v>
      </c>
      <c r="B11804">
        <v>73.29276863098157</v>
      </c>
    </row>
    <row r="11805" spans="1:2" x14ac:dyDescent="0.25">
      <c r="A11805">
        <v>1180.2</v>
      </c>
      <c r="B11805">
        <v>73.378274078369188</v>
      </c>
    </row>
    <row r="11806" spans="1:2" x14ac:dyDescent="0.25">
      <c r="A11806">
        <v>1180.3</v>
      </c>
      <c r="B11806">
        <v>73.463779525756792</v>
      </c>
    </row>
    <row r="11807" spans="1:2" x14ac:dyDescent="0.25">
      <c r="A11807">
        <v>1180.4000000000001</v>
      </c>
      <c r="B11807">
        <v>73.549284973144609</v>
      </c>
    </row>
    <row r="11808" spans="1:2" x14ac:dyDescent="0.25">
      <c r="A11808">
        <v>1180.5</v>
      </c>
      <c r="B11808">
        <v>73.634790420532227</v>
      </c>
    </row>
    <row r="11809" spans="1:2" x14ac:dyDescent="0.25">
      <c r="A11809">
        <v>1180.5999999999999</v>
      </c>
      <c r="B11809">
        <v>73.720295867920044</v>
      </c>
    </row>
    <row r="11810" spans="1:2" x14ac:dyDescent="0.25">
      <c r="A11810">
        <v>1180.7</v>
      </c>
      <c r="B11810">
        <v>73.805801315307662</v>
      </c>
    </row>
    <row r="11811" spans="1:2" x14ac:dyDescent="0.25">
      <c r="A11811">
        <v>1180.8</v>
      </c>
      <c r="B11811">
        <v>73.891306762695265</v>
      </c>
    </row>
    <row r="11812" spans="1:2" x14ac:dyDescent="0.25">
      <c r="A11812">
        <v>1180.9000000000001</v>
      </c>
      <c r="B11812">
        <v>73.976812210083082</v>
      </c>
    </row>
    <row r="11813" spans="1:2" x14ac:dyDescent="0.25">
      <c r="A11813">
        <v>1181</v>
      </c>
      <c r="B11813">
        <v>74.0623176574707</v>
      </c>
    </row>
    <row r="11814" spans="1:2" x14ac:dyDescent="0.25">
      <c r="A11814">
        <v>1181.0999999999999</v>
      </c>
      <c r="B11814">
        <v>74.134719161987405</v>
      </c>
    </row>
    <row r="11815" spans="1:2" x14ac:dyDescent="0.25">
      <c r="A11815">
        <v>1181.2</v>
      </c>
      <c r="B11815">
        <v>74.20712066650394</v>
      </c>
    </row>
    <row r="11816" spans="1:2" x14ac:dyDescent="0.25">
      <c r="A11816">
        <v>1181.3</v>
      </c>
      <c r="B11816">
        <v>74.279522171020474</v>
      </c>
    </row>
    <row r="11817" spans="1:2" x14ac:dyDescent="0.25">
      <c r="A11817">
        <v>1181.4000000000001</v>
      </c>
      <c r="B11817">
        <v>74.351923675537165</v>
      </c>
    </row>
    <row r="11818" spans="1:2" x14ac:dyDescent="0.25">
      <c r="A11818">
        <v>1181.5</v>
      </c>
      <c r="B11818">
        <v>74.4243251800537</v>
      </c>
    </row>
    <row r="11819" spans="1:2" x14ac:dyDescent="0.25">
      <c r="A11819">
        <v>1181.5999999999999</v>
      </c>
      <c r="B11819">
        <v>74.496726684570405</v>
      </c>
    </row>
    <row r="11820" spans="1:2" x14ac:dyDescent="0.25">
      <c r="A11820">
        <v>1181.7</v>
      </c>
      <c r="B11820">
        <v>74.569128189086939</v>
      </c>
    </row>
    <row r="11821" spans="1:2" x14ac:dyDescent="0.25">
      <c r="A11821">
        <v>1181.8</v>
      </c>
      <c r="B11821">
        <v>74.641529693603474</v>
      </c>
    </row>
    <row r="11822" spans="1:2" x14ac:dyDescent="0.25">
      <c r="A11822">
        <v>1181.9000000000001</v>
      </c>
      <c r="B11822">
        <v>74.713931198120179</v>
      </c>
    </row>
    <row r="11823" spans="1:2" x14ac:dyDescent="0.25">
      <c r="A11823">
        <v>1182</v>
      </c>
      <c r="B11823">
        <v>74.786332702636713</v>
      </c>
    </row>
    <row r="11824" spans="1:2" x14ac:dyDescent="0.25">
      <c r="A11824">
        <v>1182.0999999999999</v>
      </c>
      <c r="B11824">
        <v>74.846638183593825</v>
      </c>
    </row>
    <row r="11825" spans="1:2" x14ac:dyDescent="0.25">
      <c r="A11825">
        <v>1182.2</v>
      </c>
      <c r="B11825">
        <v>74.906943664550809</v>
      </c>
    </row>
    <row r="11826" spans="1:2" x14ac:dyDescent="0.25">
      <c r="A11826">
        <v>1182.3</v>
      </c>
      <c r="B11826">
        <v>74.967249145507779</v>
      </c>
    </row>
    <row r="11827" spans="1:2" x14ac:dyDescent="0.25">
      <c r="A11827">
        <v>1182.4000000000001</v>
      </c>
      <c r="B11827">
        <v>75.027554626464891</v>
      </c>
    </row>
    <row r="11828" spans="1:2" x14ac:dyDescent="0.25">
      <c r="A11828">
        <v>1182.5</v>
      </c>
      <c r="B11828">
        <v>75.087860107421875</v>
      </c>
    </row>
    <row r="11829" spans="1:2" x14ac:dyDescent="0.25">
      <c r="A11829">
        <v>1182.5999999999999</v>
      </c>
      <c r="B11829">
        <v>75.148165588378987</v>
      </c>
    </row>
    <row r="11830" spans="1:2" x14ac:dyDescent="0.25">
      <c r="A11830">
        <v>1182.7</v>
      </c>
      <c r="B11830">
        <v>75.208471069335971</v>
      </c>
    </row>
    <row r="11831" spans="1:2" x14ac:dyDescent="0.25">
      <c r="A11831">
        <v>1182.8</v>
      </c>
      <c r="B11831">
        <v>75.268776550292941</v>
      </c>
    </row>
    <row r="11832" spans="1:2" x14ac:dyDescent="0.25">
      <c r="A11832">
        <v>1182.9000000000001</v>
      </c>
      <c r="B11832">
        <v>75.329082031250053</v>
      </c>
    </row>
    <row r="11833" spans="1:2" x14ac:dyDescent="0.25">
      <c r="A11833">
        <v>1183</v>
      </c>
      <c r="B11833">
        <v>75.389387512207037</v>
      </c>
    </row>
    <row r="11834" spans="1:2" x14ac:dyDescent="0.25">
      <c r="A11834">
        <v>1183.0999999999999</v>
      </c>
      <c r="B11834">
        <v>75.448116912841883</v>
      </c>
    </row>
    <row r="11835" spans="1:2" x14ac:dyDescent="0.25">
      <c r="A11835">
        <v>1183.2</v>
      </c>
      <c r="B11835">
        <v>75.506846313476586</v>
      </c>
    </row>
    <row r="11836" spans="1:2" x14ac:dyDescent="0.25">
      <c r="A11836">
        <v>1183.3</v>
      </c>
      <c r="B11836">
        <v>75.565575714111304</v>
      </c>
    </row>
    <row r="11837" spans="1:2" x14ac:dyDescent="0.25">
      <c r="A11837">
        <v>1183.4000000000001</v>
      </c>
      <c r="B11837">
        <v>75.62430511474615</v>
      </c>
    </row>
    <row r="11838" spans="1:2" x14ac:dyDescent="0.25">
      <c r="A11838">
        <v>1183.5</v>
      </c>
      <c r="B11838">
        <v>75.683034515380854</v>
      </c>
    </row>
    <row r="11839" spans="1:2" x14ac:dyDescent="0.25">
      <c r="A11839">
        <v>1183.5999999999999</v>
      </c>
      <c r="B11839">
        <v>75.741763916015699</v>
      </c>
    </row>
    <row r="11840" spans="1:2" x14ac:dyDescent="0.25">
      <c r="A11840">
        <v>1183.7</v>
      </c>
      <c r="B11840">
        <v>75.800493316650417</v>
      </c>
    </row>
    <row r="11841" spans="1:2" x14ac:dyDescent="0.25">
      <c r="A11841">
        <v>1183.8</v>
      </c>
      <c r="B11841">
        <v>75.859222717285135</v>
      </c>
    </row>
    <row r="11842" spans="1:2" x14ac:dyDescent="0.25">
      <c r="A11842">
        <v>1183.9000000000001</v>
      </c>
      <c r="B11842">
        <v>75.917952117919967</v>
      </c>
    </row>
    <row r="11843" spans="1:2" x14ac:dyDescent="0.25">
      <c r="A11843">
        <v>1184</v>
      </c>
      <c r="B11843">
        <v>75.976681518554685</v>
      </c>
    </row>
    <row r="11844" spans="1:2" x14ac:dyDescent="0.25">
      <c r="A11844">
        <v>1184.0999999999999</v>
      </c>
      <c r="B11844">
        <v>76.040397872924885</v>
      </c>
    </row>
    <row r="11845" spans="1:2" x14ac:dyDescent="0.25">
      <c r="A11845">
        <v>1184.2</v>
      </c>
      <c r="B11845">
        <v>76.104114227294943</v>
      </c>
    </row>
    <row r="11846" spans="1:2" x14ac:dyDescent="0.25">
      <c r="A11846">
        <v>1184.3</v>
      </c>
      <c r="B11846">
        <v>76.167830581665015</v>
      </c>
    </row>
    <row r="11847" spans="1:2" x14ac:dyDescent="0.25">
      <c r="A11847">
        <v>1184.4000000000001</v>
      </c>
      <c r="B11847">
        <v>76.231546936035215</v>
      </c>
    </row>
    <row r="11848" spans="1:2" x14ac:dyDescent="0.25">
      <c r="A11848">
        <v>1184.5</v>
      </c>
      <c r="B11848">
        <v>76.295263290405273</v>
      </c>
    </row>
    <row r="11849" spans="1:2" x14ac:dyDescent="0.25">
      <c r="A11849">
        <v>1184.5999999999999</v>
      </c>
      <c r="B11849">
        <v>76.358979644775474</v>
      </c>
    </row>
    <row r="11850" spans="1:2" x14ac:dyDescent="0.25">
      <c r="A11850">
        <v>1184.7</v>
      </c>
      <c r="B11850">
        <v>76.422695999145532</v>
      </c>
    </row>
    <row r="11851" spans="1:2" x14ac:dyDescent="0.25">
      <c r="A11851">
        <v>1184.8</v>
      </c>
      <c r="B11851">
        <v>76.486412353515604</v>
      </c>
    </row>
    <row r="11852" spans="1:2" x14ac:dyDescent="0.25">
      <c r="A11852">
        <v>1184.9000000000001</v>
      </c>
      <c r="B11852">
        <v>76.550128707885804</v>
      </c>
    </row>
    <row r="11853" spans="1:2" x14ac:dyDescent="0.25">
      <c r="A11853">
        <v>1185</v>
      </c>
      <c r="B11853">
        <v>76.613845062255862</v>
      </c>
    </row>
    <row r="11854" spans="1:2" x14ac:dyDescent="0.25">
      <c r="A11854">
        <v>1185.0999999999999</v>
      </c>
      <c r="B11854">
        <v>76.68360733032236</v>
      </c>
    </row>
    <row r="11855" spans="1:2" x14ac:dyDescent="0.25">
      <c r="A11855">
        <v>1185.2</v>
      </c>
      <c r="B11855">
        <v>76.753369598388701</v>
      </c>
    </row>
    <row r="11856" spans="1:2" x14ac:dyDescent="0.25">
      <c r="A11856">
        <v>1185.3</v>
      </c>
      <c r="B11856">
        <v>76.823131866455043</v>
      </c>
    </row>
    <row r="11857" spans="1:2" x14ac:dyDescent="0.25">
      <c r="A11857">
        <v>1185.4000000000001</v>
      </c>
      <c r="B11857">
        <v>76.892894134521541</v>
      </c>
    </row>
    <row r="11858" spans="1:2" x14ac:dyDescent="0.25">
      <c r="A11858">
        <v>1185.5</v>
      </c>
      <c r="B11858">
        <v>76.962656402587896</v>
      </c>
    </row>
    <row r="11859" spans="1:2" x14ac:dyDescent="0.25">
      <c r="A11859">
        <v>1185.5999999999999</v>
      </c>
      <c r="B11859">
        <v>77.032418670654394</v>
      </c>
    </row>
    <row r="11860" spans="1:2" x14ac:dyDescent="0.25">
      <c r="A11860">
        <v>1185.7</v>
      </c>
      <c r="B11860">
        <v>77.102180938720736</v>
      </c>
    </row>
    <row r="11861" spans="1:2" x14ac:dyDescent="0.25">
      <c r="A11861">
        <v>1185.8</v>
      </c>
      <c r="B11861">
        <v>77.171943206787077</v>
      </c>
    </row>
    <row r="11862" spans="1:2" x14ac:dyDescent="0.25">
      <c r="A11862">
        <v>1185.9000000000001</v>
      </c>
      <c r="B11862">
        <v>77.241705474853575</v>
      </c>
    </row>
    <row r="11863" spans="1:2" x14ac:dyDescent="0.25">
      <c r="A11863">
        <v>1186</v>
      </c>
      <c r="B11863">
        <v>77.311467742919916</v>
      </c>
    </row>
    <row r="11864" spans="1:2" x14ac:dyDescent="0.25">
      <c r="A11864">
        <v>1186.0999999999999</v>
      </c>
      <c r="B11864">
        <v>77.386716613769636</v>
      </c>
    </row>
    <row r="11865" spans="1:2" x14ac:dyDescent="0.25">
      <c r="A11865">
        <v>1186.2</v>
      </c>
      <c r="B11865">
        <v>77.461965484619171</v>
      </c>
    </row>
    <row r="11866" spans="1:2" x14ac:dyDescent="0.25">
      <c r="A11866">
        <v>1186.3</v>
      </c>
      <c r="B11866">
        <v>77.537214355468706</v>
      </c>
    </row>
    <row r="11867" spans="1:2" x14ac:dyDescent="0.25">
      <c r="A11867">
        <v>1186.4000000000001</v>
      </c>
      <c r="B11867">
        <v>77.612463226318425</v>
      </c>
    </row>
    <row r="11868" spans="1:2" x14ac:dyDescent="0.25">
      <c r="A11868">
        <v>1186.5</v>
      </c>
      <c r="B11868">
        <v>77.687712097167974</v>
      </c>
    </row>
    <row r="11869" spans="1:2" x14ac:dyDescent="0.25">
      <c r="A11869">
        <v>1186.5999999999999</v>
      </c>
      <c r="B11869">
        <v>77.76296096801768</v>
      </c>
    </row>
    <row r="11870" spans="1:2" x14ac:dyDescent="0.25">
      <c r="A11870">
        <v>1186.7</v>
      </c>
      <c r="B11870">
        <v>77.838209838867229</v>
      </c>
    </row>
    <row r="11871" spans="1:2" x14ac:dyDescent="0.25">
      <c r="A11871">
        <v>1186.8</v>
      </c>
      <c r="B11871">
        <v>77.913458709716764</v>
      </c>
    </row>
    <row r="11872" spans="1:2" x14ac:dyDescent="0.25">
      <c r="A11872">
        <v>1186.9000000000001</v>
      </c>
      <c r="B11872">
        <v>77.988707580566484</v>
      </c>
    </row>
    <row r="11873" spans="1:2" x14ac:dyDescent="0.25">
      <c r="A11873">
        <v>1187</v>
      </c>
      <c r="B11873">
        <v>78.063956451416018</v>
      </c>
    </row>
    <row r="11874" spans="1:2" x14ac:dyDescent="0.25">
      <c r="A11874">
        <v>1187.0999999999999</v>
      </c>
      <c r="B11874">
        <v>78.125090866088954</v>
      </c>
    </row>
    <row r="11875" spans="1:2" x14ac:dyDescent="0.25">
      <c r="A11875">
        <v>1187.2</v>
      </c>
      <c r="B11875">
        <v>78.186225280761747</v>
      </c>
    </row>
    <row r="11876" spans="1:2" x14ac:dyDescent="0.25">
      <c r="A11876">
        <v>1187.3</v>
      </c>
      <c r="B11876">
        <v>78.24735969543454</v>
      </c>
    </row>
    <row r="11877" spans="1:2" x14ac:dyDescent="0.25">
      <c r="A11877">
        <v>1187.4000000000001</v>
      </c>
      <c r="B11877">
        <v>78.308494110107475</v>
      </c>
    </row>
    <row r="11878" spans="1:2" x14ac:dyDescent="0.25">
      <c r="A11878">
        <v>1187.5</v>
      </c>
      <c r="B11878">
        <v>78.369628524780268</v>
      </c>
    </row>
    <row r="11879" spans="1:2" x14ac:dyDescent="0.25">
      <c r="A11879">
        <v>1187.5999999999999</v>
      </c>
      <c r="B11879">
        <v>78.430762939453203</v>
      </c>
    </row>
    <row r="11880" spans="1:2" x14ac:dyDescent="0.25">
      <c r="A11880">
        <v>1187.7</v>
      </c>
      <c r="B11880">
        <v>78.49189735412601</v>
      </c>
    </row>
    <row r="11881" spans="1:2" x14ac:dyDescent="0.25">
      <c r="A11881">
        <v>1187.8</v>
      </c>
      <c r="B11881">
        <v>78.553031768798803</v>
      </c>
    </row>
    <row r="11882" spans="1:2" x14ac:dyDescent="0.25">
      <c r="A11882">
        <v>1187.9000000000001</v>
      </c>
      <c r="B11882">
        <v>78.614166183471738</v>
      </c>
    </row>
    <row r="11883" spans="1:2" x14ac:dyDescent="0.25">
      <c r="A11883">
        <v>1188</v>
      </c>
      <c r="B11883">
        <v>78.675300598144531</v>
      </c>
    </row>
    <row r="11884" spans="1:2" x14ac:dyDescent="0.25">
      <c r="A11884">
        <v>1188.0999999999999</v>
      </c>
      <c r="B11884">
        <v>78.740507278442465</v>
      </c>
    </row>
    <row r="11885" spans="1:2" x14ac:dyDescent="0.25">
      <c r="A11885">
        <v>1188.2</v>
      </c>
      <c r="B11885">
        <v>78.805713958740256</v>
      </c>
    </row>
    <row r="11886" spans="1:2" x14ac:dyDescent="0.25">
      <c r="A11886">
        <v>1188.3</v>
      </c>
      <c r="B11886">
        <v>78.870920639038061</v>
      </c>
    </row>
    <row r="11887" spans="1:2" x14ac:dyDescent="0.25">
      <c r="A11887">
        <v>1188.4000000000001</v>
      </c>
      <c r="B11887">
        <v>78.936127319335995</v>
      </c>
    </row>
    <row r="11888" spans="1:2" x14ac:dyDescent="0.25">
      <c r="A11888">
        <v>1188.5</v>
      </c>
      <c r="B11888">
        <v>79.001333999633786</v>
      </c>
    </row>
    <row r="11889" spans="1:2" x14ac:dyDescent="0.25">
      <c r="A11889">
        <v>1188.5999999999999</v>
      </c>
      <c r="B11889">
        <v>79.06654067993172</v>
      </c>
    </row>
    <row r="11890" spans="1:2" x14ac:dyDescent="0.25">
      <c r="A11890">
        <v>1188.7</v>
      </c>
      <c r="B11890">
        <v>79.131747360229511</v>
      </c>
    </row>
    <row r="11891" spans="1:2" x14ac:dyDescent="0.25">
      <c r="A11891">
        <v>1188.8</v>
      </c>
      <c r="B11891">
        <v>79.196954040527316</v>
      </c>
    </row>
    <row r="11892" spans="1:2" x14ac:dyDescent="0.25">
      <c r="A11892">
        <v>1188.9000000000001</v>
      </c>
      <c r="B11892">
        <v>79.26216072082525</v>
      </c>
    </row>
    <row r="11893" spans="1:2" x14ac:dyDescent="0.25">
      <c r="A11893">
        <v>1189</v>
      </c>
      <c r="B11893">
        <v>79.327367401123041</v>
      </c>
    </row>
    <row r="11894" spans="1:2" x14ac:dyDescent="0.25">
      <c r="A11894">
        <v>1189.0999999999999</v>
      </c>
      <c r="B11894">
        <v>79.416663818359496</v>
      </c>
    </row>
    <row r="11895" spans="1:2" x14ac:dyDescent="0.25">
      <c r="A11895">
        <v>1189.2</v>
      </c>
      <c r="B11895">
        <v>79.505960235595737</v>
      </c>
    </row>
    <row r="11896" spans="1:2" x14ac:dyDescent="0.25">
      <c r="A11896">
        <v>1189.3</v>
      </c>
      <c r="B11896">
        <v>79.595256652831992</v>
      </c>
    </row>
    <row r="11897" spans="1:2" x14ac:dyDescent="0.25">
      <c r="A11897">
        <v>1189.4000000000001</v>
      </c>
      <c r="B11897">
        <v>79.684553070068446</v>
      </c>
    </row>
    <row r="11898" spans="1:2" x14ac:dyDescent="0.25">
      <c r="A11898">
        <v>1189.5</v>
      </c>
      <c r="B11898">
        <v>79.773849487304688</v>
      </c>
    </row>
    <row r="11899" spans="1:2" x14ac:dyDescent="0.25">
      <c r="A11899">
        <v>1189.5999999999999</v>
      </c>
      <c r="B11899">
        <v>79.863145904541142</v>
      </c>
    </row>
    <row r="11900" spans="1:2" x14ac:dyDescent="0.25">
      <c r="A11900">
        <v>1189.7</v>
      </c>
      <c r="B11900">
        <v>79.952442321777383</v>
      </c>
    </row>
    <row r="11901" spans="1:2" x14ac:dyDescent="0.25">
      <c r="A11901">
        <v>1189.8</v>
      </c>
      <c r="B11901">
        <v>80.041738739013638</v>
      </c>
    </row>
    <row r="11902" spans="1:2" x14ac:dyDescent="0.25">
      <c r="A11902">
        <v>1189.9000000000001</v>
      </c>
      <c r="B11902">
        <v>80.131035156250093</v>
      </c>
    </row>
    <row r="11903" spans="1:2" x14ac:dyDescent="0.25">
      <c r="A11903">
        <v>1190</v>
      </c>
      <c r="B11903">
        <v>80.220331573486334</v>
      </c>
    </row>
    <row r="11904" spans="1:2" x14ac:dyDescent="0.25">
      <c r="A11904">
        <v>1190.0999999999999</v>
      </c>
      <c r="B11904">
        <v>80.292757110595801</v>
      </c>
    </row>
    <row r="11905" spans="1:2" x14ac:dyDescent="0.25">
      <c r="A11905">
        <v>1190.2</v>
      </c>
      <c r="B11905">
        <v>80.365182647705112</v>
      </c>
    </row>
    <row r="11906" spans="1:2" x14ac:dyDescent="0.25">
      <c r="A11906">
        <v>1190.3</v>
      </c>
      <c r="B11906">
        <v>80.437608184814422</v>
      </c>
    </row>
    <row r="11907" spans="1:2" x14ac:dyDescent="0.25">
      <c r="A11907">
        <v>1190.4000000000001</v>
      </c>
      <c r="B11907">
        <v>80.510033721923904</v>
      </c>
    </row>
    <row r="11908" spans="1:2" x14ac:dyDescent="0.25">
      <c r="A11908">
        <v>1190.5</v>
      </c>
      <c r="B11908">
        <v>80.582459259033214</v>
      </c>
    </row>
    <row r="11909" spans="1:2" x14ac:dyDescent="0.25">
      <c r="A11909">
        <v>1190.5999999999999</v>
      </c>
      <c r="B11909">
        <v>80.654884796142682</v>
      </c>
    </row>
    <row r="11910" spans="1:2" x14ac:dyDescent="0.25">
      <c r="A11910">
        <v>1190.7</v>
      </c>
      <c r="B11910">
        <v>80.727310333251992</v>
      </c>
    </row>
    <row r="11911" spans="1:2" x14ac:dyDescent="0.25">
      <c r="A11911">
        <v>1190.8</v>
      </c>
      <c r="B11911">
        <v>80.799735870361303</v>
      </c>
    </row>
    <row r="11912" spans="1:2" x14ac:dyDescent="0.25">
      <c r="A11912">
        <v>1190.9000000000001</v>
      </c>
      <c r="B11912">
        <v>80.87216140747077</v>
      </c>
    </row>
    <row r="11913" spans="1:2" x14ac:dyDescent="0.25">
      <c r="A11913">
        <v>1191</v>
      </c>
      <c r="B11913">
        <v>80.944586944580081</v>
      </c>
    </row>
    <row r="11914" spans="1:2" x14ac:dyDescent="0.25">
      <c r="A11914">
        <v>1191.0999999999999</v>
      </c>
      <c r="B11914">
        <v>81.017386550903424</v>
      </c>
    </row>
    <row r="11915" spans="1:2" x14ac:dyDescent="0.25">
      <c r="A11915">
        <v>1191.2</v>
      </c>
      <c r="B11915">
        <v>81.090186157226597</v>
      </c>
    </row>
    <row r="11916" spans="1:2" x14ac:dyDescent="0.25">
      <c r="A11916">
        <v>1191.3</v>
      </c>
      <c r="B11916">
        <v>81.16298576354977</v>
      </c>
    </row>
    <row r="11917" spans="1:2" x14ac:dyDescent="0.25">
      <c r="A11917">
        <v>1191.4000000000001</v>
      </c>
      <c r="B11917">
        <v>81.235785369873113</v>
      </c>
    </row>
    <row r="11918" spans="1:2" x14ac:dyDescent="0.25">
      <c r="A11918">
        <v>1191.5</v>
      </c>
      <c r="B11918">
        <v>81.3085849761963</v>
      </c>
    </row>
    <row r="11919" spans="1:2" x14ac:dyDescent="0.25">
      <c r="A11919">
        <v>1191.5999999999999</v>
      </c>
      <c r="B11919">
        <v>81.38138458251963</v>
      </c>
    </row>
    <row r="11920" spans="1:2" x14ac:dyDescent="0.25">
      <c r="A11920">
        <v>1191.7</v>
      </c>
      <c r="B11920">
        <v>81.454184188842817</v>
      </c>
    </row>
    <row r="11921" spans="1:2" x14ac:dyDescent="0.25">
      <c r="A11921">
        <v>1191.8</v>
      </c>
      <c r="B11921">
        <v>81.526983795165989</v>
      </c>
    </row>
    <row r="11922" spans="1:2" x14ac:dyDescent="0.25">
      <c r="A11922">
        <v>1191.9000000000001</v>
      </c>
      <c r="B11922">
        <v>81.599783401489333</v>
      </c>
    </row>
    <row r="11923" spans="1:2" x14ac:dyDescent="0.25">
      <c r="A11923">
        <v>1192</v>
      </c>
      <c r="B11923">
        <v>81.672583007812506</v>
      </c>
    </row>
    <row r="11924" spans="1:2" x14ac:dyDescent="0.25">
      <c r="A11924">
        <v>1192.0999999999999</v>
      </c>
      <c r="B11924">
        <v>81.736941909790133</v>
      </c>
    </row>
    <row r="11925" spans="1:2" x14ac:dyDescent="0.25">
      <c r="A11925">
        <v>1192.2</v>
      </c>
      <c r="B11925">
        <v>81.801300811767618</v>
      </c>
    </row>
    <row r="11926" spans="1:2" x14ac:dyDescent="0.25">
      <c r="A11926">
        <v>1192.3</v>
      </c>
      <c r="B11926">
        <v>81.865659713745089</v>
      </c>
    </row>
    <row r="11927" spans="1:2" x14ac:dyDescent="0.25">
      <c r="A11927">
        <v>1192.4000000000001</v>
      </c>
      <c r="B11927">
        <v>81.930018615722716</v>
      </c>
    </row>
    <row r="11928" spans="1:2" x14ac:dyDescent="0.25">
      <c r="A11928">
        <v>1192.5</v>
      </c>
      <c r="B11928">
        <v>81.994377517700201</v>
      </c>
    </row>
    <row r="11929" spans="1:2" x14ac:dyDescent="0.25">
      <c r="A11929">
        <v>1192.5999999999999</v>
      </c>
      <c r="B11929">
        <v>82.058736419677828</v>
      </c>
    </row>
    <row r="11930" spans="1:2" x14ac:dyDescent="0.25">
      <c r="A11930">
        <v>1192.7</v>
      </c>
      <c r="B11930">
        <v>82.123095321655313</v>
      </c>
    </row>
    <row r="11931" spans="1:2" x14ac:dyDescent="0.25">
      <c r="A11931">
        <v>1192.8</v>
      </c>
      <c r="B11931">
        <v>82.187454223632784</v>
      </c>
    </row>
    <row r="11932" spans="1:2" x14ac:dyDescent="0.25">
      <c r="A11932">
        <v>1192.9000000000001</v>
      </c>
      <c r="B11932">
        <v>82.251813125610411</v>
      </c>
    </row>
    <row r="11933" spans="1:2" x14ac:dyDescent="0.25">
      <c r="A11933">
        <v>1193</v>
      </c>
      <c r="B11933">
        <v>82.316172027587896</v>
      </c>
    </row>
    <row r="11934" spans="1:2" x14ac:dyDescent="0.25">
      <c r="A11934">
        <v>1193.0999999999999</v>
      </c>
      <c r="B11934">
        <v>82.378134002685641</v>
      </c>
    </row>
    <row r="11935" spans="1:2" x14ac:dyDescent="0.25">
      <c r="A11935">
        <v>1193.2</v>
      </c>
      <c r="B11935">
        <v>82.44009597778323</v>
      </c>
    </row>
    <row r="11936" spans="1:2" x14ac:dyDescent="0.25">
      <c r="A11936">
        <v>1193.3</v>
      </c>
      <c r="B11936">
        <v>82.502057952880833</v>
      </c>
    </row>
    <row r="11937" spans="1:2" x14ac:dyDescent="0.25">
      <c r="A11937">
        <v>1193.4000000000001</v>
      </c>
      <c r="B11937">
        <v>82.564019927978578</v>
      </c>
    </row>
    <row r="11938" spans="1:2" x14ac:dyDescent="0.25">
      <c r="A11938">
        <v>1193.5</v>
      </c>
      <c r="B11938">
        <v>82.625981903076166</v>
      </c>
    </row>
    <row r="11939" spans="1:2" x14ac:dyDescent="0.25">
      <c r="A11939">
        <v>1193.5999999999999</v>
      </c>
      <c r="B11939">
        <v>82.687943878173911</v>
      </c>
    </row>
    <row r="11940" spans="1:2" x14ac:dyDescent="0.25">
      <c r="A11940">
        <v>1193.7</v>
      </c>
      <c r="B11940">
        <v>82.749905853271514</v>
      </c>
    </row>
    <row r="11941" spans="1:2" x14ac:dyDescent="0.25">
      <c r="A11941">
        <v>1193.8</v>
      </c>
      <c r="B11941">
        <v>82.811867828369117</v>
      </c>
    </row>
    <row r="11942" spans="1:2" x14ac:dyDescent="0.25">
      <c r="A11942">
        <v>1193.9000000000001</v>
      </c>
      <c r="B11942">
        <v>82.873829803466847</v>
      </c>
    </row>
    <row r="11943" spans="1:2" x14ac:dyDescent="0.25">
      <c r="A11943">
        <v>1194</v>
      </c>
      <c r="B11943">
        <v>82.93579177856445</v>
      </c>
    </row>
    <row r="11944" spans="1:2" x14ac:dyDescent="0.25">
      <c r="A11944">
        <v>1194.0999999999999</v>
      </c>
      <c r="B11944">
        <v>82.981581954956113</v>
      </c>
    </row>
    <row r="11945" spans="1:2" x14ac:dyDescent="0.25">
      <c r="A11945">
        <v>1194.2</v>
      </c>
      <c r="B11945">
        <v>83.027372131347676</v>
      </c>
    </row>
    <row r="11946" spans="1:2" x14ac:dyDescent="0.25">
      <c r="A11946">
        <v>1194.3</v>
      </c>
      <c r="B11946">
        <v>83.073162307739238</v>
      </c>
    </row>
    <row r="11947" spans="1:2" x14ac:dyDescent="0.25">
      <c r="A11947">
        <v>1194.4000000000001</v>
      </c>
      <c r="B11947">
        <v>83.118952484130901</v>
      </c>
    </row>
    <row r="11948" spans="1:2" x14ac:dyDescent="0.25">
      <c r="A11948">
        <v>1194.5</v>
      </c>
      <c r="B11948">
        <v>83.16474266052245</v>
      </c>
    </row>
    <row r="11949" spans="1:2" x14ac:dyDescent="0.25">
      <c r="A11949">
        <v>1194.5999999999999</v>
      </c>
      <c r="B11949">
        <v>83.210532836914126</v>
      </c>
    </row>
    <row r="11950" spans="1:2" x14ac:dyDescent="0.25">
      <c r="A11950">
        <v>1194.7</v>
      </c>
      <c r="B11950">
        <v>83.256323013305675</v>
      </c>
    </row>
    <row r="11951" spans="1:2" x14ac:dyDescent="0.25">
      <c r="A11951">
        <v>1194.8</v>
      </c>
      <c r="B11951">
        <v>83.302113189697238</v>
      </c>
    </row>
    <row r="11952" spans="1:2" x14ac:dyDescent="0.25">
      <c r="A11952">
        <v>1194.9000000000001</v>
      </c>
      <c r="B11952">
        <v>83.3479033660889</v>
      </c>
    </row>
    <row r="11953" spans="1:2" x14ac:dyDescent="0.25">
      <c r="A11953">
        <v>1195</v>
      </c>
      <c r="B11953">
        <v>83.393693542480463</v>
      </c>
    </row>
    <row r="11954" spans="1:2" x14ac:dyDescent="0.25">
      <c r="A11954">
        <v>1195.0999999999999</v>
      </c>
      <c r="B11954">
        <v>83.421906433105505</v>
      </c>
    </row>
    <row r="11955" spans="1:2" x14ac:dyDescent="0.25">
      <c r="A11955">
        <v>1195.2</v>
      </c>
      <c r="B11955">
        <v>83.450119323730476</v>
      </c>
    </row>
    <row r="11956" spans="1:2" x14ac:dyDescent="0.25">
      <c r="A11956">
        <v>1195.3</v>
      </c>
      <c r="B11956">
        <v>83.478332214355447</v>
      </c>
    </row>
    <row r="11957" spans="1:2" x14ac:dyDescent="0.25">
      <c r="A11957">
        <v>1195.4000000000001</v>
      </c>
      <c r="B11957">
        <v>83.506545104980489</v>
      </c>
    </row>
    <row r="11958" spans="1:2" x14ac:dyDescent="0.25">
      <c r="A11958">
        <v>1195.5</v>
      </c>
      <c r="B11958">
        <v>83.534757995605474</v>
      </c>
    </row>
    <row r="11959" spans="1:2" x14ac:dyDescent="0.25">
      <c r="A11959">
        <v>1195.5999999999999</v>
      </c>
      <c r="B11959">
        <v>83.562970886230502</v>
      </c>
    </row>
    <row r="11960" spans="1:2" x14ac:dyDescent="0.25">
      <c r="A11960">
        <v>1195.7</v>
      </c>
      <c r="B11960">
        <v>83.591183776855488</v>
      </c>
    </row>
    <row r="11961" spans="1:2" x14ac:dyDescent="0.25">
      <c r="A11961">
        <v>1195.8</v>
      </c>
      <c r="B11961">
        <v>83.619396667480459</v>
      </c>
    </row>
    <row r="11962" spans="1:2" x14ac:dyDescent="0.25">
      <c r="A11962">
        <v>1195.9000000000001</v>
      </c>
      <c r="B11962">
        <v>83.647609558105501</v>
      </c>
    </row>
    <row r="11963" spans="1:2" x14ac:dyDescent="0.25">
      <c r="A11963">
        <v>1196</v>
      </c>
      <c r="B11963">
        <v>83.675822448730472</v>
      </c>
    </row>
    <row r="11964" spans="1:2" x14ac:dyDescent="0.25">
      <c r="A11964">
        <v>1196.0999999999999</v>
      </c>
      <c r="B11964">
        <v>83.700000915527383</v>
      </c>
    </row>
    <row r="11965" spans="1:2" x14ac:dyDescent="0.25">
      <c r="A11965">
        <v>1196.2</v>
      </c>
      <c r="B11965">
        <v>83.724179382324238</v>
      </c>
    </row>
    <row r="11966" spans="1:2" x14ac:dyDescent="0.25">
      <c r="A11966">
        <v>1196.3</v>
      </c>
      <c r="B11966">
        <v>83.748357849121078</v>
      </c>
    </row>
    <row r="11967" spans="1:2" x14ac:dyDescent="0.25">
      <c r="A11967">
        <v>1196.4000000000001</v>
      </c>
      <c r="B11967">
        <v>83.772536315917989</v>
      </c>
    </row>
    <row r="11968" spans="1:2" x14ac:dyDescent="0.25">
      <c r="A11968">
        <v>1196.5</v>
      </c>
      <c r="B11968">
        <v>83.796714782714844</v>
      </c>
    </row>
    <row r="11969" spans="1:2" x14ac:dyDescent="0.25">
      <c r="A11969">
        <v>1196.5999999999999</v>
      </c>
      <c r="B11969">
        <v>83.820893249511755</v>
      </c>
    </row>
    <row r="11970" spans="1:2" x14ac:dyDescent="0.25">
      <c r="A11970">
        <v>1196.7</v>
      </c>
      <c r="B11970">
        <v>83.84507171630861</v>
      </c>
    </row>
    <row r="11971" spans="1:2" x14ac:dyDescent="0.25">
      <c r="A11971">
        <v>1196.8</v>
      </c>
      <c r="B11971">
        <v>83.86925018310545</v>
      </c>
    </row>
    <row r="11972" spans="1:2" x14ac:dyDescent="0.25">
      <c r="A11972">
        <v>1196.9000000000001</v>
      </c>
      <c r="B11972">
        <v>83.893428649902361</v>
      </c>
    </row>
    <row r="11973" spans="1:2" x14ac:dyDescent="0.25">
      <c r="A11973">
        <v>1197</v>
      </c>
      <c r="B11973">
        <v>83.917607116699216</v>
      </c>
    </row>
    <row r="11974" spans="1:2" x14ac:dyDescent="0.25">
      <c r="A11974">
        <v>1197.0999999999999</v>
      </c>
      <c r="B11974">
        <v>83.947686080932655</v>
      </c>
    </row>
    <row r="11975" spans="1:2" x14ac:dyDescent="0.25">
      <c r="A11975">
        <v>1197.2</v>
      </c>
      <c r="B11975">
        <v>83.977765045166024</v>
      </c>
    </row>
    <row r="11976" spans="1:2" x14ac:dyDescent="0.25">
      <c r="A11976">
        <v>1197.3</v>
      </c>
      <c r="B11976">
        <v>84.007844009399392</v>
      </c>
    </row>
    <row r="11977" spans="1:2" x14ac:dyDescent="0.25">
      <c r="A11977">
        <v>1197.4000000000001</v>
      </c>
      <c r="B11977">
        <v>84.037922973632831</v>
      </c>
    </row>
    <row r="11978" spans="1:2" x14ac:dyDescent="0.25">
      <c r="A11978">
        <v>1197.5</v>
      </c>
      <c r="B11978">
        <v>84.0680019378662</v>
      </c>
    </row>
    <row r="11979" spans="1:2" x14ac:dyDescent="0.25">
      <c r="A11979">
        <v>1197.5999999999999</v>
      </c>
      <c r="B11979">
        <v>84.098080902099639</v>
      </c>
    </row>
    <row r="11980" spans="1:2" x14ac:dyDescent="0.25">
      <c r="A11980">
        <v>1197.7</v>
      </c>
      <c r="B11980">
        <v>84.128159866333021</v>
      </c>
    </row>
    <row r="11981" spans="1:2" x14ac:dyDescent="0.25">
      <c r="A11981">
        <v>1197.8</v>
      </c>
      <c r="B11981">
        <v>84.15823883056639</v>
      </c>
    </row>
    <row r="11982" spans="1:2" x14ac:dyDescent="0.25">
      <c r="A11982">
        <v>1197.9000000000001</v>
      </c>
      <c r="B11982">
        <v>84.188317794799829</v>
      </c>
    </row>
    <row r="11983" spans="1:2" x14ac:dyDescent="0.25">
      <c r="A11983">
        <v>1198</v>
      </c>
      <c r="B11983">
        <v>84.218396759033197</v>
      </c>
    </row>
    <row r="11984" spans="1:2" x14ac:dyDescent="0.25">
      <c r="A11984">
        <v>1198.0999999999999</v>
      </c>
      <c r="B11984">
        <v>84.2723227691651</v>
      </c>
    </row>
    <row r="11985" spans="1:2" x14ac:dyDescent="0.25">
      <c r="A11985">
        <v>1198.2</v>
      </c>
      <c r="B11985">
        <v>84.32624877929689</v>
      </c>
    </row>
    <row r="11986" spans="1:2" x14ac:dyDescent="0.25">
      <c r="A11986">
        <v>1198.3</v>
      </c>
      <c r="B11986">
        <v>84.380174789428679</v>
      </c>
    </row>
    <row r="11987" spans="1:2" x14ac:dyDescent="0.25">
      <c r="A11987">
        <v>1198.4000000000001</v>
      </c>
      <c r="B11987">
        <v>84.434100799560596</v>
      </c>
    </row>
    <row r="11988" spans="1:2" x14ac:dyDescent="0.25">
      <c r="A11988">
        <v>1198.5</v>
      </c>
      <c r="B11988">
        <v>84.488026809692371</v>
      </c>
    </row>
    <row r="11989" spans="1:2" x14ac:dyDescent="0.25">
      <c r="A11989">
        <v>1198.5999999999999</v>
      </c>
      <c r="B11989">
        <v>84.541952819824289</v>
      </c>
    </row>
    <row r="11990" spans="1:2" x14ac:dyDescent="0.25">
      <c r="A11990">
        <v>1198.7</v>
      </c>
      <c r="B11990">
        <v>84.595878829956078</v>
      </c>
    </row>
    <row r="11991" spans="1:2" x14ac:dyDescent="0.25">
      <c r="A11991">
        <v>1198.8</v>
      </c>
      <c r="B11991">
        <v>84.649804840087867</v>
      </c>
    </row>
    <row r="11992" spans="1:2" x14ac:dyDescent="0.25">
      <c r="A11992">
        <v>1198.9000000000001</v>
      </c>
      <c r="B11992">
        <v>84.70373085021977</v>
      </c>
    </row>
    <row r="11993" spans="1:2" x14ac:dyDescent="0.25">
      <c r="A11993">
        <v>1199</v>
      </c>
      <c r="B11993">
        <v>84.75765686035156</v>
      </c>
    </row>
    <row r="11994" spans="1:2" x14ac:dyDescent="0.25">
      <c r="A11994">
        <v>1199.0999999999999</v>
      </c>
      <c r="B11994">
        <v>84.81077545166022</v>
      </c>
    </row>
    <row r="11995" spans="1:2" x14ac:dyDescent="0.25">
      <c r="A11995">
        <v>1199.2</v>
      </c>
      <c r="B11995">
        <v>84.863894042968766</v>
      </c>
    </row>
    <row r="11996" spans="1:2" x14ac:dyDescent="0.25">
      <c r="A11996">
        <v>1199.3</v>
      </c>
      <c r="B11996">
        <v>84.917012634277313</v>
      </c>
    </row>
    <row r="11997" spans="1:2" x14ac:dyDescent="0.25">
      <c r="A11997">
        <v>1199.4000000000001</v>
      </c>
      <c r="B11997">
        <v>84.970131225585988</v>
      </c>
    </row>
    <row r="11998" spans="1:2" x14ac:dyDescent="0.25">
      <c r="A11998">
        <v>1199.5</v>
      </c>
      <c r="B11998">
        <v>85.02324981689452</v>
      </c>
    </row>
    <row r="11999" spans="1:2" x14ac:dyDescent="0.25">
      <c r="A11999">
        <v>1199.5999999999999</v>
      </c>
      <c r="B11999">
        <v>85.076368408203194</v>
      </c>
    </row>
    <row r="12000" spans="1:2" x14ac:dyDescent="0.25">
      <c r="A12000">
        <v>1199.7</v>
      </c>
      <c r="B12000">
        <v>85.129486999511741</v>
      </c>
    </row>
    <row r="12001" spans="1:2" x14ac:dyDescent="0.25">
      <c r="A12001">
        <v>1199.8</v>
      </c>
      <c r="B12001">
        <v>85.182605590820287</v>
      </c>
    </row>
    <row r="12002" spans="1:2" x14ac:dyDescent="0.25">
      <c r="A12002">
        <v>1199.9000000000001</v>
      </c>
      <c r="B12002">
        <v>85.235724182128948</v>
      </c>
    </row>
    <row r="12003" spans="1:2" x14ac:dyDescent="0.25">
      <c r="A12003">
        <v>1200</v>
      </c>
      <c r="B12003">
        <v>85.288842773437494</v>
      </c>
    </row>
    <row r="12004" spans="1:2" x14ac:dyDescent="0.25">
      <c r="A12004">
        <v>1200.0999999999999</v>
      </c>
      <c r="B12004">
        <v>85.348652572631906</v>
      </c>
    </row>
    <row r="12005" spans="1:2" x14ac:dyDescent="0.25">
      <c r="A12005">
        <v>1200.2</v>
      </c>
      <c r="B12005">
        <v>85.408462371826189</v>
      </c>
    </row>
    <row r="12006" spans="1:2" x14ac:dyDescent="0.25">
      <c r="A12006">
        <v>1200.3</v>
      </c>
      <c r="B12006">
        <v>85.468272171020473</v>
      </c>
    </row>
    <row r="12007" spans="1:2" x14ac:dyDescent="0.25">
      <c r="A12007">
        <v>1200.4000000000001</v>
      </c>
      <c r="B12007">
        <v>85.528081970214899</v>
      </c>
    </row>
    <row r="12008" spans="1:2" x14ac:dyDescent="0.25">
      <c r="A12008">
        <v>1200.5</v>
      </c>
      <c r="B12008">
        <v>85.587891769409168</v>
      </c>
    </row>
    <row r="12009" spans="1:2" x14ac:dyDescent="0.25">
      <c r="A12009">
        <v>1200.5999999999999</v>
      </c>
      <c r="B12009">
        <v>85.647701568603594</v>
      </c>
    </row>
    <row r="12010" spans="1:2" x14ac:dyDescent="0.25">
      <c r="A12010">
        <v>1200.7</v>
      </c>
      <c r="B12010">
        <v>85.707511367797878</v>
      </c>
    </row>
    <row r="12011" spans="1:2" x14ac:dyDescent="0.25">
      <c r="A12011">
        <v>1200.8</v>
      </c>
      <c r="B12011">
        <v>85.767321166992161</v>
      </c>
    </row>
    <row r="12012" spans="1:2" x14ac:dyDescent="0.25">
      <c r="A12012">
        <v>1200.9000000000001</v>
      </c>
      <c r="B12012">
        <v>85.827130966186573</v>
      </c>
    </row>
    <row r="12013" spans="1:2" x14ac:dyDescent="0.25">
      <c r="A12013">
        <v>1201</v>
      </c>
      <c r="B12013">
        <v>85.886940765380857</v>
      </c>
    </row>
    <row r="12014" spans="1:2" x14ac:dyDescent="0.25">
      <c r="A12014">
        <v>1201.0999999999999</v>
      </c>
      <c r="B12014">
        <v>85.948572082519618</v>
      </c>
    </row>
    <row r="12015" spans="1:2" x14ac:dyDescent="0.25">
      <c r="A12015">
        <v>1201.2</v>
      </c>
      <c r="B12015">
        <v>86.010203399658224</v>
      </c>
    </row>
    <row r="12016" spans="1:2" x14ac:dyDescent="0.25">
      <c r="A12016">
        <v>1201.3</v>
      </c>
      <c r="B12016">
        <v>86.071834716796843</v>
      </c>
    </row>
    <row r="12017" spans="1:2" x14ac:dyDescent="0.25">
      <c r="A12017">
        <v>1201.4000000000001</v>
      </c>
      <c r="B12017">
        <v>86.133466033935605</v>
      </c>
    </row>
    <row r="12018" spans="1:2" x14ac:dyDescent="0.25">
      <c r="A12018">
        <v>1201.5</v>
      </c>
      <c r="B12018">
        <v>86.195097351074224</v>
      </c>
    </row>
    <row r="12019" spans="1:2" x14ac:dyDescent="0.25">
      <c r="A12019">
        <v>1201.5999999999999</v>
      </c>
      <c r="B12019">
        <v>86.256728668212972</v>
      </c>
    </row>
    <row r="12020" spans="1:2" x14ac:dyDescent="0.25">
      <c r="A12020">
        <v>1201.7</v>
      </c>
      <c r="B12020">
        <v>86.318359985351591</v>
      </c>
    </row>
    <row r="12021" spans="1:2" x14ac:dyDescent="0.25">
      <c r="A12021">
        <v>1201.8</v>
      </c>
      <c r="B12021">
        <v>86.379991302490211</v>
      </c>
    </row>
    <row r="12022" spans="1:2" x14ac:dyDescent="0.25">
      <c r="A12022">
        <v>1201.9000000000001</v>
      </c>
      <c r="B12022">
        <v>86.441622619628959</v>
      </c>
    </row>
    <row r="12023" spans="1:2" x14ac:dyDescent="0.25">
      <c r="A12023">
        <v>1202</v>
      </c>
      <c r="B12023">
        <v>86.503253936767578</v>
      </c>
    </row>
    <row r="12024" spans="1:2" x14ac:dyDescent="0.25">
      <c r="A12024">
        <v>1202.0999999999999</v>
      </c>
      <c r="B12024">
        <v>86.569214859008881</v>
      </c>
    </row>
    <row r="12025" spans="1:2" x14ac:dyDescent="0.25">
      <c r="A12025">
        <v>1202.2</v>
      </c>
      <c r="B12025">
        <v>86.635175781250027</v>
      </c>
    </row>
    <row r="12026" spans="1:2" x14ac:dyDescent="0.25">
      <c r="A12026">
        <v>1202.3</v>
      </c>
      <c r="B12026">
        <v>86.701136703491187</v>
      </c>
    </row>
    <row r="12027" spans="1:2" x14ac:dyDescent="0.25">
      <c r="A12027">
        <v>1202.4000000000001</v>
      </c>
      <c r="B12027">
        <v>86.76709762573249</v>
      </c>
    </row>
    <row r="12028" spans="1:2" x14ac:dyDescent="0.25">
      <c r="A12028">
        <v>1202.5</v>
      </c>
      <c r="B12028">
        <v>86.833058547973636</v>
      </c>
    </row>
    <row r="12029" spans="1:2" x14ac:dyDescent="0.25">
      <c r="A12029">
        <v>1202.5999999999999</v>
      </c>
      <c r="B12029">
        <v>86.899019470214938</v>
      </c>
    </row>
    <row r="12030" spans="1:2" x14ac:dyDescent="0.25">
      <c r="A12030">
        <v>1202.7</v>
      </c>
      <c r="B12030">
        <v>86.964980392456084</v>
      </c>
    </row>
    <row r="12031" spans="1:2" x14ac:dyDescent="0.25">
      <c r="A12031">
        <v>1202.8</v>
      </c>
      <c r="B12031">
        <v>87.030941314697245</v>
      </c>
    </row>
    <row r="12032" spans="1:2" x14ac:dyDescent="0.25">
      <c r="A12032">
        <v>1202.9000000000001</v>
      </c>
      <c r="B12032">
        <v>87.096902236938547</v>
      </c>
    </row>
    <row r="12033" spans="1:2" x14ac:dyDescent="0.25">
      <c r="A12033">
        <v>1203</v>
      </c>
      <c r="B12033">
        <v>87.162863159179693</v>
      </c>
    </row>
    <row r="12034" spans="1:2" x14ac:dyDescent="0.25">
      <c r="A12034">
        <v>1203.0999999999999</v>
      </c>
      <c r="B12034">
        <v>87.22485710144052</v>
      </c>
    </row>
    <row r="12035" spans="1:2" x14ac:dyDescent="0.25">
      <c r="A12035">
        <v>1203.2</v>
      </c>
      <c r="B12035">
        <v>87.286851043701205</v>
      </c>
    </row>
    <row r="12036" spans="1:2" x14ac:dyDescent="0.25">
      <c r="A12036">
        <v>1203.3</v>
      </c>
      <c r="B12036">
        <v>87.34884498596189</v>
      </c>
    </row>
    <row r="12037" spans="1:2" x14ac:dyDescent="0.25">
      <c r="A12037">
        <v>1203.4000000000001</v>
      </c>
      <c r="B12037">
        <v>87.410838928222717</v>
      </c>
    </row>
    <row r="12038" spans="1:2" x14ac:dyDescent="0.25">
      <c r="A12038">
        <v>1203.5</v>
      </c>
      <c r="B12038">
        <v>87.472832870483401</v>
      </c>
    </row>
    <row r="12039" spans="1:2" x14ac:dyDescent="0.25">
      <c r="A12039">
        <v>1203.5999999999999</v>
      </c>
      <c r="B12039">
        <v>87.534826812744228</v>
      </c>
    </row>
    <row r="12040" spans="1:2" x14ac:dyDescent="0.25">
      <c r="A12040">
        <v>1203.7</v>
      </c>
      <c r="B12040">
        <v>87.596820755004913</v>
      </c>
    </row>
    <row r="12041" spans="1:2" x14ac:dyDescent="0.25">
      <c r="A12041">
        <v>1203.8</v>
      </c>
      <c r="B12041">
        <v>87.658814697265598</v>
      </c>
    </row>
    <row r="12042" spans="1:2" x14ac:dyDescent="0.25">
      <c r="A12042">
        <v>1203.9000000000001</v>
      </c>
      <c r="B12042">
        <v>87.720808639526425</v>
      </c>
    </row>
    <row r="12043" spans="1:2" x14ac:dyDescent="0.25">
      <c r="A12043">
        <v>1204</v>
      </c>
      <c r="B12043">
        <v>87.782802581787109</v>
      </c>
    </row>
    <row r="12044" spans="1:2" x14ac:dyDescent="0.25">
      <c r="A12044">
        <v>1204.0999999999999</v>
      </c>
      <c r="B12044">
        <v>87.832823562622139</v>
      </c>
    </row>
    <row r="12045" spans="1:2" x14ac:dyDescent="0.25">
      <c r="A12045">
        <v>1204.2</v>
      </c>
      <c r="B12045">
        <v>87.882844543457054</v>
      </c>
    </row>
    <row r="12046" spans="1:2" x14ac:dyDescent="0.25">
      <c r="A12046">
        <v>1204.3</v>
      </c>
      <c r="B12046">
        <v>87.932865524291969</v>
      </c>
    </row>
    <row r="12047" spans="1:2" x14ac:dyDescent="0.25">
      <c r="A12047">
        <v>1204.4000000000001</v>
      </c>
      <c r="B12047">
        <v>87.982886505126999</v>
      </c>
    </row>
    <row r="12048" spans="1:2" x14ac:dyDescent="0.25">
      <c r="A12048">
        <v>1204.5</v>
      </c>
      <c r="B12048">
        <v>88.032907485961914</v>
      </c>
    </row>
    <row r="12049" spans="1:2" x14ac:dyDescent="0.25">
      <c r="A12049">
        <v>1204.5999999999999</v>
      </c>
      <c r="B12049">
        <v>88.082928466796943</v>
      </c>
    </row>
    <row r="12050" spans="1:2" x14ac:dyDescent="0.25">
      <c r="A12050">
        <v>1204.7</v>
      </c>
      <c r="B12050">
        <v>88.132949447631859</v>
      </c>
    </row>
    <row r="12051" spans="1:2" x14ac:dyDescent="0.25">
      <c r="A12051">
        <v>1204.8</v>
      </c>
      <c r="B12051">
        <v>88.182970428466774</v>
      </c>
    </row>
    <row r="12052" spans="1:2" x14ac:dyDescent="0.25">
      <c r="A12052">
        <v>1204.9000000000001</v>
      </c>
      <c r="B12052">
        <v>88.232991409301803</v>
      </c>
    </row>
    <row r="12053" spans="1:2" x14ac:dyDescent="0.25">
      <c r="A12053">
        <v>1205</v>
      </c>
      <c r="B12053">
        <v>88.283012390136719</v>
      </c>
    </row>
    <row r="12054" spans="1:2" x14ac:dyDescent="0.25">
      <c r="A12054">
        <v>1205.0999999999999</v>
      </c>
      <c r="B12054">
        <v>88.317737731933647</v>
      </c>
    </row>
    <row r="12055" spans="1:2" x14ac:dyDescent="0.25">
      <c r="A12055">
        <v>1205.2</v>
      </c>
      <c r="B12055">
        <v>88.35246307373049</v>
      </c>
    </row>
    <row r="12056" spans="1:2" x14ac:dyDescent="0.25">
      <c r="A12056">
        <v>1205.3</v>
      </c>
      <c r="B12056">
        <v>88.387188415527319</v>
      </c>
    </row>
    <row r="12057" spans="1:2" x14ac:dyDescent="0.25">
      <c r="A12057">
        <v>1205.4000000000001</v>
      </c>
      <c r="B12057">
        <v>88.421913757324248</v>
      </c>
    </row>
    <row r="12058" spans="1:2" x14ac:dyDescent="0.25">
      <c r="A12058">
        <v>1205.5</v>
      </c>
      <c r="B12058">
        <v>88.456639099121091</v>
      </c>
    </row>
    <row r="12059" spans="1:2" x14ac:dyDescent="0.25">
      <c r="A12059">
        <v>1205.5999999999999</v>
      </c>
      <c r="B12059">
        <v>88.491364440918019</v>
      </c>
    </row>
    <row r="12060" spans="1:2" x14ac:dyDescent="0.25">
      <c r="A12060">
        <v>1205.7</v>
      </c>
      <c r="B12060">
        <v>88.526089782714863</v>
      </c>
    </row>
    <row r="12061" spans="1:2" x14ac:dyDescent="0.25">
      <c r="A12061">
        <v>1205.8</v>
      </c>
      <c r="B12061">
        <v>88.560815124511691</v>
      </c>
    </row>
    <row r="12062" spans="1:2" x14ac:dyDescent="0.25">
      <c r="A12062">
        <v>1205.9000000000001</v>
      </c>
      <c r="B12062">
        <v>88.59554046630862</v>
      </c>
    </row>
    <row r="12063" spans="1:2" x14ac:dyDescent="0.25">
      <c r="A12063">
        <v>1206</v>
      </c>
      <c r="B12063">
        <v>88.630265808105463</v>
      </c>
    </row>
    <row r="12064" spans="1:2" x14ac:dyDescent="0.25">
      <c r="A12064">
        <v>1206.0999999999999</v>
      </c>
      <c r="B12064">
        <v>88.659506835937535</v>
      </c>
    </row>
    <row r="12065" spans="1:2" x14ac:dyDescent="0.25">
      <c r="A12065">
        <v>1206.2</v>
      </c>
      <c r="B12065">
        <v>88.688747863769535</v>
      </c>
    </row>
    <row r="12066" spans="1:2" x14ac:dyDescent="0.25">
      <c r="A12066">
        <v>1206.3</v>
      </c>
      <c r="B12066">
        <v>88.71798889160155</v>
      </c>
    </row>
    <row r="12067" spans="1:2" x14ac:dyDescent="0.25">
      <c r="A12067">
        <v>1206.4000000000001</v>
      </c>
      <c r="B12067">
        <v>88.747229919433622</v>
      </c>
    </row>
    <row r="12068" spans="1:2" x14ac:dyDescent="0.25">
      <c r="A12068">
        <v>1206.5</v>
      </c>
      <c r="B12068">
        <v>88.776470947265622</v>
      </c>
    </row>
    <row r="12069" spans="1:2" x14ac:dyDescent="0.25">
      <c r="A12069">
        <v>1206.5999999999999</v>
      </c>
      <c r="B12069">
        <v>88.805711975097694</v>
      </c>
    </row>
    <row r="12070" spans="1:2" x14ac:dyDescent="0.25">
      <c r="A12070">
        <v>1206.7</v>
      </c>
      <c r="B12070">
        <v>88.834953002929694</v>
      </c>
    </row>
    <row r="12071" spans="1:2" x14ac:dyDescent="0.25">
      <c r="A12071">
        <v>1206.8</v>
      </c>
      <c r="B12071">
        <v>88.864194030761709</v>
      </c>
    </row>
    <row r="12072" spans="1:2" x14ac:dyDescent="0.25">
      <c r="A12072">
        <v>1206.9000000000001</v>
      </c>
      <c r="B12072">
        <v>88.893435058593781</v>
      </c>
    </row>
    <row r="12073" spans="1:2" x14ac:dyDescent="0.25">
      <c r="A12073">
        <v>1207</v>
      </c>
      <c r="B12073">
        <v>88.922676086425781</v>
      </c>
    </row>
    <row r="12074" spans="1:2" x14ac:dyDescent="0.25">
      <c r="A12074">
        <v>1207.0999999999999</v>
      </c>
      <c r="B12074">
        <v>88.94400886535648</v>
      </c>
    </row>
    <row r="12075" spans="1:2" x14ac:dyDescent="0.25">
      <c r="A12075">
        <v>1207.2</v>
      </c>
      <c r="B12075">
        <v>88.965341644287122</v>
      </c>
    </row>
    <row r="12076" spans="1:2" x14ac:dyDescent="0.25">
      <c r="A12076">
        <v>1207.3</v>
      </c>
      <c r="B12076">
        <v>88.986674423217764</v>
      </c>
    </row>
    <row r="12077" spans="1:2" x14ac:dyDescent="0.25">
      <c r="A12077">
        <v>1207.4000000000001</v>
      </c>
      <c r="B12077">
        <v>89.008007202148463</v>
      </c>
    </row>
    <row r="12078" spans="1:2" x14ac:dyDescent="0.25">
      <c r="A12078">
        <v>1207.5</v>
      </c>
      <c r="B12078">
        <v>89.029339981079104</v>
      </c>
    </row>
    <row r="12079" spans="1:2" x14ac:dyDescent="0.25">
      <c r="A12079">
        <v>1207.5999999999999</v>
      </c>
      <c r="B12079">
        <v>89.050672760009803</v>
      </c>
    </row>
    <row r="12080" spans="1:2" x14ac:dyDescent="0.25">
      <c r="A12080">
        <v>1207.7</v>
      </c>
      <c r="B12080">
        <v>89.072005538940445</v>
      </c>
    </row>
    <row r="12081" spans="1:2" x14ac:dyDescent="0.25">
      <c r="A12081">
        <v>1207.8</v>
      </c>
      <c r="B12081">
        <v>89.093338317871087</v>
      </c>
    </row>
    <row r="12082" spans="1:2" x14ac:dyDescent="0.25">
      <c r="A12082">
        <v>1207.9000000000001</v>
      </c>
      <c r="B12082">
        <v>89.114671096801786</v>
      </c>
    </row>
    <row r="12083" spans="1:2" x14ac:dyDescent="0.25">
      <c r="A12083">
        <v>1208</v>
      </c>
      <c r="B12083">
        <v>89.136003875732428</v>
      </c>
    </row>
    <row r="12084" spans="1:2" x14ac:dyDescent="0.25">
      <c r="A12084">
        <v>1208.0999999999999</v>
      </c>
      <c r="B12084">
        <v>89.177637405395572</v>
      </c>
    </row>
    <row r="12085" spans="1:2" x14ac:dyDescent="0.25">
      <c r="A12085">
        <v>1208.2</v>
      </c>
      <c r="B12085">
        <v>89.219270935058617</v>
      </c>
    </row>
    <row r="12086" spans="1:2" x14ac:dyDescent="0.25">
      <c r="A12086">
        <v>1208.3</v>
      </c>
      <c r="B12086">
        <v>89.260904464721662</v>
      </c>
    </row>
    <row r="12087" spans="1:2" x14ac:dyDescent="0.25">
      <c r="A12087">
        <v>1208.4000000000001</v>
      </c>
      <c r="B12087">
        <v>89.302537994384807</v>
      </c>
    </row>
    <row r="12088" spans="1:2" x14ac:dyDescent="0.25">
      <c r="A12088">
        <v>1208.5</v>
      </c>
      <c r="B12088">
        <v>89.344171524047852</v>
      </c>
    </row>
    <row r="12089" spans="1:2" x14ac:dyDescent="0.25">
      <c r="A12089">
        <v>1208.5999999999999</v>
      </c>
      <c r="B12089">
        <v>89.385805053710996</v>
      </c>
    </row>
    <row r="12090" spans="1:2" x14ac:dyDescent="0.25">
      <c r="A12090">
        <v>1208.7</v>
      </c>
      <c r="B12090">
        <v>89.427438583374041</v>
      </c>
    </row>
    <row r="12091" spans="1:2" x14ac:dyDescent="0.25">
      <c r="A12091">
        <v>1208.8</v>
      </c>
      <c r="B12091">
        <v>89.469072113037086</v>
      </c>
    </row>
    <row r="12092" spans="1:2" x14ac:dyDescent="0.25">
      <c r="A12092">
        <v>1208.9000000000001</v>
      </c>
      <c r="B12092">
        <v>89.510705642700231</v>
      </c>
    </row>
    <row r="12093" spans="1:2" x14ac:dyDescent="0.25">
      <c r="A12093">
        <v>1209</v>
      </c>
      <c r="B12093">
        <v>89.552339172363276</v>
      </c>
    </row>
    <row r="12094" spans="1:2" x14ac:dyDescent="0.25">
      <c r="A12094">
        <v>1209.0999999999999</v>
      </c>
      <c r="B12094">
        <v>89.602442245483459</v>
      </c>
    </row>
    <row r="12095" spans="1:2" x14ac:dyDescent="0.25">
      <c r="A12095">
        <v>1209.2</v>
      </c>
      <c r="B12095">
        <v>89.652545318603529</v>
      </c>
    </row>
    <row r="12096" spans="1:2" x14ac:dyDescent="0.25">
      <c r="A12096">
        <v>1209.3</v>
      </c>
      <c r="B12096">
        <v>89.702648391723613</v>
      </c>
    </row>
    <row r="12097" spans="1:2" x14ac:dyDescent="0.25">
      <c r="A12097">
        <v>1209.4000000000001</v>
      </c>
      <c r="B12097">
        <v>89.752751464843797</v>
      </c>
    </row>
    <row r="12098" spans="1:2" x14ac:dyDescent="0.25">
      <c r="A12098">
        <v>1209.5</v>
      </c>
      <c r="B12098">
        <v>89.802854537963867</v>
      </c>
    </row>
    <row r="12099" spans="1:2" x14ac:dyDescent="0.25">
      <c r="A12099">
        <v>1209.5999999999999</v>
      </c>
      <c r="B12099">
        <v>89.852957611084051</v>
      </c>
    </row>
    <row r="12100" spans="1:2" x14ac:dyDescent="0.25">
      <c r="A12100">
        <v>1209.7</v>
      </c>
      <c r="B12100">
        <v>89.903060684204121</v>
      </c>
    </row>
    <row r="12101" spans="1:2" x14ac:dyDescent="0.25">
      <c r="A12101">
        <v>1209.8</v>
      </c>
      <c r="B12101">
        <v>89.953163757324205</v>
      </c>
    </row>
    <row r="12102" spans="1:2" x14ac:dyDescent="0.25">
      <c r="A12102">
        <v>1209.9000000000001</v>
      </c>
      <c r="B12102">
        <v>90.003266830444389</v>
      </c>
    </row>
    <row r="12103" spans="1:2" x14ac:dyDescent="0.25">
      <c r="A12103">
        <v>1210</v>
      </c>
      <c r="B12103">
        <v>90.053369903564459</v>
      </c>
    </row>
    <row r="12104" spans="1:2" x14ac:dyDescent="0.25">
      <c r="A12104">
        <v>1210.0999999999999</v>
      </c>
      <c r="B12104">
        <v>90.10578163146981</v>
      </c>
    </row>
    <row r="12105" spans="1:2" x14ac:dyDescent="0.25">
      <c r="A12105">
        <v>1210.2</v>
      </c>
      <c r="B12105">
        <v>90.158193359375034</v>
      </c>
    </row>
    <row r="12106" spans="1:2" x14ac:dyDescent="0.25">
      <c r="A12106">
        <v>1210.3</v>
      </c>
      <c r="B12106">
        <v>90.210605087280257</v>
      </c>
    </row>
    <row r="12107" spans="1:2" x14ac:dyDescent="0.25">
      <c r="A12107">
        <v>1210.4000000000001</v>
      </c>
      <c r="B12107">
        <v>90.263016815185594</v>
      </c>
    </row>
    <row r="12108" spans="1:2" x14ac:dyDescent="0.25">
      <c r="A12108">
        <v>1210.5</v>
      </c>
      <c r="B12108">
        <v>90.315428543090832</v>
      </c>
    </row>
    <row r="12109" spans="1:2" x14ac:dyDescent="0.25">
      <c r="A12109">
        <v>1210.5999999999999</v>
      </c>
      <c r="B12109">
        <v>90.367840270996169</v>
      </c>
    </row>
    <row r="12110" spans="1:2" x14ac:dyDescent="0.25">
      <c r="A12110">
        <v>1210.7</v>
      </c>
      <c r="B12110">
        <v>90.420251998901392</v>
      </c>
    </row>
    <row r="12111" spans="1:2" x14ac:dyDescent="0.25">
      <c r="A12111">
        <v>1210.8</v>
      </c>
      <c r="B12111">
        <v>90.472663726806616</v>
      </c>
    </row>
    <row r="12112" spans="1:2" x14ac:dyDescent="0.25">
      <c r="A12112">
        <v>1210.9000000000001</v>
      </c>
      <c r="B12112">
        <v>90.525075454711967</v>
      </c>
    </row>
    <row r="12113" spans="1:2" x14ac:dyDescent="0.25">
      <c r="A12113">
        <v>1211</v>
      </c>
      <c r="B12113">
        <v>90.57748718261719</v>
      </c>
    </row>
    <row r="12114" spans="1:2" x14ac:dyDescent="0.25">
      <c r="A12114">
        <v>1211.0999999999999</v>
      </c>
      <c r="B12114">
        <v>90.615688629150441</v>
      </c>
    </row>
    <row r="12115" spans="1:2" x14ac:dyDescent="0.25">
      <c r="A12115">
        <v>1211.2</v>
      </c>
      <c r="B12115">
        <v>90.65389007568362</v>
      </c>
    </row>
    <row r="12116" spans="1:2" x14ac:dyDescent="0.25">
      <c r="A12116">
        <v>1211.3</v>
      </c>
      <c r="B12116">
        <v>90.692091522216785</v>
      </c>
    </row>
    <row r="12117" spans="1:2" x14ac:dyDescent="0.25">
      <c r="A12117">
        <v>1211.4000000000001</v>
      </c>
      <c r="B12117">
        <v>90.730292968750035</v>
      </c>
    </row>
    <row r="12118" spans="1:2" x14ac:dyDescent="0.25">
      <c r="A12118">
        <v>1211.5</v>
      </c>
      <c r="B12118">
        <v>90.768494415283214</v>
      </c>
    </row>
    <row r="12119" spans="1:2" x14ac:dyDescent="0.25">
      <c r="A12119">
        <v>1211.5999999999999</v>
      </c>
      <c r="B12119">
        <v>90.806695861816465</v>
      </c>
    </row>
    <row r="12120" spans="1:2" x14ac:dyDescent="0.25">
      <c r="A12120">
        <v>1211.7</v>
      </c>
      <c r="B12120">
        <v>90.84489730834963</v>
      </c>
    </row>
    <row r="12121" spans="1:2" x14ac:dyDescent="0.25">
      <c r="A12121">
        <v>1211.8</v>
      </c>
      <c r="B12121">
        <v>90.883098754882795</v>
      </c>
    </row>
    <row r="12122" spans="1:2" x14ac:dyDescent="0.25">
      <c r="A12122">
        <v>1211.9000000000001</v>
      </c>
      <c r="B12122">
        <v>90.921300201416059</v>
      </c>
    </row>
    <row r="12123" spans="1:2" x14ac:dyDescent="0.25">
      <c r="A12123">
        <v>1212</v>
      </c>
      <c r="B12123">
        <v>90.959501647949224</v>
      </c>
    </row>
    <row r="12124" spans="1:2" x14ac:dyDescent="0.25">
      <c r="A12124">
        <v>1212.0999999999999</v>
      </c>
      <c r="B12124">
        <v>90.989965820312548</v>
      </c>
    </row>
    <row r="12125" spans="1:2" x14ac:dyDescent="0.25">
      <c r="A12125">
        <v>1212.2</v>
      </c>
      <c r="B12125">
        <v>91.020429992675801</v>
      </c>
    </row>
    <row r="12126" spans="1:2" x14ac:dyDescent="0.25">
      <c r="A12126">
        <v>1212.3</v>
      </c>
      <c r="B12126">
        <v>91.050894165039054</v>
      </c>
    </row>
    <row r="12127" spans="1:2" x14ac:dyDescent="0.25">
      <c r="A12127">
        <v>1212.4000000000001</v>
      </c>
      <c r="B12127">
        <v>91.081358337402378</v>
      </c>
    </row>
    <row r="12128" spans="1:2" x14ac:dyDescent="0.25">
      <c r="A12128">
        <v>1212.5</v>
      </c>
      <c r="B12128">
        <v>91.111822509765631</v>
      </c>
    </row>
    <row r="12129" spans="1:2" x14ac:dyDescent="0.25">
      <c r="A12129">
        <v>1212.5999999999999</v>
      </c>
      <c r="B12129">
        <v>91.142286682128955</v>
      </c>
    </row>
    <row r="12130" spans="1:2" x14ac:dyDescent="0.25">
      <c r="A12130">
        <v>1212.7</v>
      </c>
      <c r="B12130">
        <v>91.172750854492207</v>
      </c>
    </row>
    <row r="12131" spans="1:2" x14ac:dyDescent="0.25">
      <c r="A12131">
        <v>1212.8</v>
      </c>
      <c r="B12131">
        <v>91.20321502685546</v>
      </c>
    </row>
    <row r="12132" spans="1:2" x14ac:dyDescent="0.25">
      <c r="A12132">
        <v>1212.9000000000001</v>
      </c>
      <c r="B12132">
        <v>91.233679199218784</v>
      </c>
    </row>
    <row r="12133" spans="1:2" x14ac:dyDescent="0.25">
      <c r="A12133">
        <v>1213</v>
      </c>
      <c r="B12133">
        <v>91.264143371582037</v>
      </c>
    </row>
    <row r="12134" spans="1:2" x14ac:dyDescent="0.25">
      <c r="A12134">
        <v>1213.0999999999999</v>
      </c>
      <c r="B12134">
        <v>91.305471343994199</v>
      </c>
    </row>
    <row r="12135" spans="1:2" x14ac:dyDescent="0.25">
      <c r="A12135">
        <v>1213.2</v>
      </c>
      <c r="B12135">
        <v>91.346799316406276</v>
      </c>
    </row>
    <row r="12136" spans="1:2" x14ac:dyDescent="0.25">
      <c r="A12136">
        <v>1213.3</v>
      </c>
      <c r="B12136">
        <v>91.388127288818339</v>
      </c>
    </row>
    <row r="12137" spans="1:2" x14ac:dyDescent="0.25">
      <c r="A12137">
        <v>1213.4000000000001</v>
      </c>
      <c r="B12137">
        <v>91.429455261230501</v>
      </c>
    </row>
    <row r="12138" spans="1:2" x14ac:dyDescent="0.25">
      <c r="A12138">
        <v>1213.5</v>
      </c>
      <c r="B12138">
        <v>91.470783233642578</v>
      </c>
    </row>
    <row r="12139" spans="1:2" x14ac:dyDescent="0.25">
      <c r="A12139">
        <v>1213.5999999999999</v>
      </c>
      <c r="B12139">
        <v>91.51211120605474</v>
      </c>
    </row>
    <row r="12140" spans="1:2" x14ac:dyDescent="0.25">
      <c r="A12140">
        <v>1213.7</v>
      </c>
      <c r="B12140">
        <v>91.553439178466817</v>
      </c>
    </row>
    <row r="12141" spans="1:2" x14ac:dyDescent="0.25">
      <c r="A12141">
        <v>1213.8</v>
      </c>
      <c r="B12141">
        <v>91.59476715087888</v>
      </c>
    </row>
    <row r="12142" spans="1:2" x14ac:dyDescent="0.25">
      <c r="A12142">
        <v>1213.9000000000001</v>
      </c>
      <c r="B12142">
        <v>91.636095123291042</v>
      </c>
    </row>
    <row r="12143" spans="1:2" x14ac:dyDescent="0.25">
      <c r="A12143">
        <v>1214</v>
      </c>
      <c r="B12143">
        <v>91.677423095703119</v>
      </c>
    </row>
    <row r="12144" spans="1:2" x14ac:dyDescent="0.25">
      <c r="A12144">
        <v>1214.0999999999999</v>
      </c>
      <c r="B12144">
        <v>91.718170623779343</v>
      </c>
    </row>
    <row r="12145" spans="1:2" x14ac:dyDescent="0.25">
      <c r="A12145">
        <v>1214.2</v>
      </c>
      <c r="B12145">
        <v>91.758918151855482</v>
      </c>
    </row>
    <row r="12146" spans="1:2" x14ac:dyDescent="0.25">
      <c r="A12146">
        <v>1214.3</v>
      </c>
      <c r="B12146">
        <v>91.799665679931621</v>
      </c>
    </row>
    <row r="12147" spans="1:2" x14ac:dyDescent="0.25">
      <c r="A12147">
        <v>1214.4000000000001</v>
      </c>
      <c r="B12147">
        <v>91.840413208007845</v>
      </c>
    </row>
    <row r="12148" spans="1:2" x14ac:dyDescent="0.25">
      <c r="A12148">
        <v>1214.5</v>
      </c>
      <c r="B12148">
        <v>91.881160736083984</v>
      </c>
    </row>
    <row r="12149" spans="1:2" x14ac:dyDescent="0.25">
      <c r="A12149">
        <v>1214.5999999999999</v>
      </c>
      <c r="B12149">
        <v>91.921908264160209</v>
      </c>
    </row>
    <row r="12150" spans="1:2" x14ac:dyDescent="0.25">
      <c r="A12150">
        <v>1214.7</v>
      </c>
      <c r="B12150">
        <v>91.962655792236347</v>
      </c>
    </row>
    <row r="12151" spans="1:2" x14ac:dyDescent="0.25">
      <c r="A12151">
        <v>1214.8</v>
      </c>
      <c r="B12151">
        <v>92.003403320312486</v>
      </c>
    </row>
    <row r="12152" spans="1:2" x14ac:dyDescent="0.25">
      <c r="A12152">
        <v>1214.9000000000001</v>
      </c>
      <c r="B12152">
        <v>92.044150848388711</v>
      </c>
    </row>
    <row r="12153" spans="1:2" x14ac:dyDescent="0.25">
      <c r="A12153">
        <v>1215</v>
      </c>
      <c r="B12153">
        <v>92.084898376464849</v>
      </c>
    </row>
    <row r="12154" spans="1:2" x14ac:dyDescent="0.25">
      <c r="A12154">
        <v>1215.0999999999999</v>
      </c>
      <c r="B12154">
        <v>92.099943618774446</v>
      </c>
    </row>
    <row r="12155" spans="1:2" x14ac:dyDescent="0.25">
      <c r="A12155">
        <v>1215.2</v>
      </c>
      <c r="B12155">
        <v>92.114988861084001</v>
      </c>
    </row>
    <row r="12156" spans="1:2" x14ac:dyDescent="0.25">
      <c r="A12156">
        <v>1215.3</v>
      </c>
      <c r="B12156">
        <v>92.130034103393555</v>
      </c>
    </row>
    <row r="12157" spans="1:2" x14ac:dyDescent="0.25">
      <c r="A12157">
        <v>1215.4000000000001</v>
      </c>
      <c r="B12157">
        <v>92.145079345703138</v>
      </c>
    </row>
    <row r="12158" spans="1:2" x14ac:dyDescent="0.25">
      <c r="A12158">
        <v>1215.5</v>
      </c>
      <c r="B12158">
        <v>92.160124588012707</v>
      </c>
    </row>
    <row r="12159" spans="1:2" x14ac:dyDescent="0.25">
      <c r="A12159">
        <v>1215.5999999999999</v>
      </c>
      <c r="B12159">
        <v>92.175169830322289</v>
      </c>
    </row>
    <row r="12160" spans="1:2" x14ac:dyDescent="0.25">
      <c r="A12160">
        <v>1215.7</v>
      </c>
      <c r="B12160">
        <v>92.190215072631844</v>
      </c>
    </row>
    <row r="12161" spans="1:2" x14ac:dyDescent="0.25">
      <c r="A12161">
        <v>1215.8</v>
      </c>
      <c r="B12161">
        <v>92.205260314941398</v>
      </c>
    </row>
    <row r="12162" spans="1:2" x14ac:dyDescent="0.25">
      <c r="A12162">
        <v>1215.9000000000001</v>
      </c>
      <c r="B12162">
        <v>92.220305557250995</v>
      </c>
    </row>
    <row r="12163" spans="1:2" x14ac:dyDescent="0.25">
      <c r="A12163">
        <v>1216</v>
      </c>
      <c r="B12163">
        <v>92.23535079956055</v>
      </c>
    </row>
    <row r="12164" spans="1:2" x14ac:dyDescent="0.25">
      <c r="A12164">
        <v>1216.0999999999999</v>
      </c>
      <c r="B12164">
        <v>92.280508728027414</v>
      </c>
    </row>
    <row r="12165" spans="1:2" x14ac:dyDescent="0.25">
      <c r="A12165">
        <v>1216.2</v>
      </c>
      <c r="B12165">
        <v>92.325666656494164</v>
      </c>
    </row>
    <row r="12166" spans="1:2" x14ac:dyDescent="0.25">
      <c r="A12166">
        <v>1216.3</v>
      </c>
      <c r="B12166">
        <v>92.370824584960914</v>
      </c>
    </row>
    <row r="12167" spans="1:2" x14ac:dyDescent="0.25">
      <c r="A12167">
        <v>1216.4000000000001</v>
      </c>
      <c r="B12167">
        <v>92.415982513427778</v>
      </c>
    </row>
    <row r="12168" spans="1:2" x14ac:dyDescent="0.25">
      <c r="A12168">
        <v>1216.5</v>
      </c>
      <c r="B12168">
        <v>92.461140441894543</v>
      </c>
    </row>
    <row r="12169" spans="1:2" x14ac:dyDescent="0.25">
      <c r="A12169">
        <v>1216.5999999999999</v>
      </c>
      <c r="B12169">
        <v>92.506298370361392</v>
      </c>
    </row>
    <row r="12170" spans="1:2" x14ac:dyDescent="0.25">
      <c r="A12170">
        <v>1216.7</v>
      </c>
      <c r="B12170">
        <v>92.551456298828157</v>
      </c>
    </row>
    <row r="12171" spans="1:2" x14ac:dyDescent="0.25">
      <c r="A12171">
        <v>1216.8</v>
      </c>
      <c r="B12171">
        <v>92.596614227294907</v>
      </c>
    </row>
    <row r="12172" spans="1:2" x14ac:dyDescent="0.25">
      <c r="A12172">
        <v>1216.9000000000001</v>
      </c>
      <c r="B12172">
        <v>92.641772155761771</v>
      </c>
    </row>
    <row r="12173" spans="1:2" x14ac:dyDescent="0.25">
      <c r="A12173">
        <v>1217</v>
      </c>
      <c r="B12173">
        <v>92.686930084228521</v>
      </c>
    </row>
    <row r="12174" spans="1:2" x14ac:dyDescent="0.25">
      <c r="A12174">
        <v>1217.0999999999999</v>
      </c>
      <c r="B12174">
        <v>92.714973144531299</v>
      </c>
    </row>
    <row r="12175" spans="1:2" x14ac:dyDescent="0.25">
      <c r="A12175">
        <v>1217.2</v>
      </c>
      <c r="B12175">
        <v>92.743016204834007</v>
      </c>
    </row>
    <row r="12176" spans="1:2" x14ac:dyDescent="0.25">
      <c r="A12176">
        <v>1217.3</v>
      </c>
      <c r="B12176">
        <v>92.771059265136714</v>
      </c>
    </row>
    <row r="12177" spans="1:2" x14ac:dyDescent="0.25">
      <c r="A12177">
        <v>1217.4000000000001</v>
      </c>
      <c r="B12177">
        <v>92.799102325439478</v>
      </c>
    </row>
    <row r="12178" spans="1:2" x14ac:dyDescent="0.25">
      <c r="A12178">
        <v>1217.5</v>
      </c>
      <c r="B12178">
        <v>92.827145385742199</v>
      </c>
    </row>
    <row r="12179" spans="1:2" x14ac:dyDescent="0.25">
      <c r="A12179">
        <v>1217.5999999999999</v>
      </c>
      <c r="B12179">
        <v>92.855188446044963</v>
      </c>
    </row>
    <row r="12180" spans="1:2" x14ac:dyDescent="0.25">
      <c r="A12180">
        <v>1217.7</v>
      </c>
      <c r="B12180">
        <v>92.88323150634767</v>
      </c>
    </row>
    <row r="12181" spans="1:2" x14ac:dyDescent="0.25">
      <c r="A12181">
        <v>1217.8</v>
      </c>
      <c r="B12181">
        <v>92.911274566650377</v>
      </c>
    </row>
    <row r="12182" spans="1:2" x14ac:dyDescent="0.25">
      <c r="A12182">
        <v>1217.9000000000001</v>
      </c>
      <c r="B12182">
        <v>92.939317626953155</v>
      </c>
    </row>
    <row r="12183" spans="1:2" x14ac:dyDescent="0.25">
      <c r="A12183">
        <v>1218</v>
      </c>
      <c r="B12183">
        <v>92.967360687255862</v>
      </c>
    </row>
    <row r="12184" spans="1:2" x14ac:dyDescent="0.25">
      <c r="A12184">
        <v>1218.0999999999999</v>
      </c>
      <c r="B12184">
        <v>92.986780242919949</v>
      </c>
    </row>
    <row r="12185" spans="1:2" x14ac:dyDescent="0.25">
      <c r="A12185">
        <v>1218.2</v>
      </c>
      <c r="B12185">
        <v>93.006199798583992</v>
      </c>
    </row>
    <row r="12186" spans="1:2" x14ac:dyDescent="0.25">
      <c r="A12186">
        <v>1218.3</v>
      </c>
      <c r="B12186">
        <v>93.025619354248036</v>
      </c>
    </row>
    <row r="12187" spans="1:2" x14ac:dyDescent="0.25">
      <c r="A12187">
        <v>1218.4000000000001</v>
      </c>
      <c r="B12187">
        <v>93.045038909912122</v>
      </c>
    </row>
    <row r="12188" spans="1:2" x14ac:dyDescent="0.25">
      <c r="A12188">
        <v>1218.5</v>
      </c>
      <c r="B12188">
        <v>93.064458465576166</v>
      </c>
    </row>
    <row r="12189" spans="1:2" x14ac:dyDescent="0.25">
      <c r="A12189">
        <v>1218.5999999999999</v>
      </c>
      <c r="B12189">
        <v>93.083878021240267</v>
      </c>
    </row>
    <row r="12190" spans="1:2" x14ac:dyDescent="0.25">
      <c r="A12190">
        <v>1218.7</v>
      </c>
      <c r="B12190">
        <v>93.103297576904311</v>
      </c>
    </row>
    <row r="12191" spans="1:2" x14ac:dyDescent="0.25">
      <c r="A12191">
        <v>1218.8</v>
      </c>
      <c r="B12191">
        <v>93.122717132568354</v>
      </c>
    </row>
    <row r="12192" spans="1:2" x14ac:dyDescent="0.25">
      <c r="A12192">
        <v>1218.9000000000001</v>
      </c>
      <c r="B12192">
        <v>93.142136688232441</v>
      </c>
    </row>
    <row r="12193" spans="1:2" x14ac:dyDescent="0.25">
      <c r="A12193">
        <v>1219</v>
      </c>
      <c r="B12193">
        <v>93.161556243896484</v>
      </c>
    </row>
    <row r="12194" spans="1:2" x14ac:dyDescent="0.25">
      <c r="A12194">
        <v>1219.0999999999999</v>
      </c>
      <c r="B12194">
        <v>93.181549911499047</v>
      </c>
    </row>
    <row r="12195" spans="1:2" x14ac:dyDescent="0.25">
      <c r="A12195">
        <v>1219.2</v>
      </c>
      <c r="B12195">
        <v>93.201543579101568</v>
      </c>
    </row>
    <row r="12196" spans="1:2" x14ac:dyDescent="0.25">
      <c r="A12196">
        <v>1219.3</v>
      </c>
      <c r="B12196">
        <v>93.221537246704088</v>
      </c>
    </row>
    <row r="12197" spans="1:2" x14ac:dyDescent="0.25">
      <c r="A12197">
        <v>1219.4000000000001</v>
      </c>
      <c r="B12197">
        <v>93.241530914306651</v>
      </c>
    </row>
    <row r="12198" spans="1:2" x14ac:dyDescent="0.25">
      <c r="A12198">
        <v>1219.5</v>
      </c>
      <c r="B12198">
        <v>93.261524581909185</v>
      </c>
    </row>
    <row r="12199" spans="1:2" x14ac:dyDescent="0.25">
      <c r="A12199">
        <v>1219.5999999999999</v>
      </c>
      <c r="B12199">
        <v>93.281518249511748</v>
      </c>
    </row>
    <row r="12200" spans="1:2" x14ac:dyDescent="0.25">
      <c r="A12200">
        <v>1219.7</v>
      </c>
      <c r="B12200">
        <v>93.301511917114269</v>
      </c>
    </row>
    <row r="12201" spans="1:2" x14ac:dyDescent="0.25">
      <c r="A12201">
        <v>1219.8</v>
      </c>
      <c r="B12201">
        <v>93.321505584716789</v>
      </c>
    </row>
    <row r="12202" spans="1:2" x14ac:dyDescent="0.25">
      <c r="A12202">
        <v>1219.9000000000001</v>
      </c>
      <c r="B12202">
        <v>93.341499252319352</v>
      </c>
    </row>
    <row r="12203" spans="1:2" x14ac:dyDescent="0.25">
      <c r="A12203">
        <v>1220</v>
      </c>
      <c r="B12203">
        <v>93.361492919921872</v>
      </c>
    </row>
    <row r="12204" spans="1:2" x14ac:dyDescent="0.25">
      <c r="A12204">
        <v>1220.0999999999999</v>
      </c>
      <c r="B12204">
        <v>93.390618820190468</v>
      </c>
    </row>
    <row r="12205" spans="1:2" x14ac:dyDescent="0.25">
      <c r="A12205">
        <v>1220.2</v>
      </c>
      <c r="B12205">
        <v>93.419744720458993</v>
      </c>
    </row>
    <row r="12206" spans="1:2" x14ac:dyDescent="0.25">
      <c r="A12206">
        <v>1220.3</v>
      </c>
      <c r="B12206">
        <v>93.448870620727519</v>
      </c>
    </row>
    <row r="12207" spans="1:2" x14ac:dyDescent="0.25">
      <c r="A12207">
        <v>1220.4000000000001</v>
      </c>
      <c r="B12207">
        <v>93.477996520996115</v>
      </c>
    </row>
    <row r="12208" spans="1:2" x14ac:dyDescent="0.25">
      <c r="A12208">
        <v>1220.5</v>
      </c>
      <c r="B12208">
        <v>93.507122421264654</v>
      </c>
    </row>
    <row r="12209" spans="1:2" x14ac:dyDescent="0.25">
      <c r="A12209">
        <v>1220.5999999999999</v>
      </c>
      <c r="B12209">
        <v>93.536248321533236</v>
      </c>
    </row>
    <row r="12210" spans="1:2" x14ac:dyDescent="0.25">
      <c r="A12210">
        <v>1220.7</v>
      </c>
      <c r="B12210">
        <v>93.565374221801775</v>
      </c>
    </row>
    <row r="12211" spans="1:2" x14ac:dyDescent="0.25">
      <c r="A12211">
        <v>1220.8</v>
      </c>
      <c r="B12211">
        <v>93.594500122070301</v>
      </c>
    </row>
    <row r="12212" spans="1:2" x14ac:dyDescent="0.25">
      <c r="A12212">
        <v>1220.9000000000001</v>
      </c>
      <c r="B12212">
        <v>93.623626022338897</v>
      </c>
    </row>
    <row r="12213" spans="1:2" x14ac:dyDescent="0.25">
      <c r="A12213">
        <v>1221</v>
      </c>
      <c r="B12213">
        <v>93.652751922607422</v>
      </c>
    </row>
    <row r="12214" spans="1:2" x14ac:dyDescent="0.25">
      <c r="A12214">
        <v>1221.0999999999999</v>
      </c>
      <c r="B12214">
        <v>93.67989280700688</v>
      </c>
    </row>
    <row r="12215" spans="1:2" x14ac:dyDescent="0.25">
      <c r="A12215">
        <v>1221.2</v>
      </c>
      <c r="B12215">
        <v>93.707033691406266</v>
      </c>
    </row>
    <row r="12216" spans="1:2" x14ac:dyDescent="0.25">
      <c r="A12216">
        <v>1221.3</v>
      </c>
      <c r="B12216">
        <v>93.734174575805653</v>
      </c>
    </row>
    <row r="12217" spans="1:2" x14ac:dyDescent="0.25">
      <c r="A12217">
        <v>1221.4000000000001</v>
      </c>
      <c r="B12217">
        <v>93.761315460205097</v>
      </c>
    </row>
    <row r="12218" spans="1:2" x14ac:dyDescent="0.25">
      <c r="A12218">
        <v>1221.5</v>
      </c>
      <c r="B12218">
        <v>93.788456344604498</v>
      </c>
    </row>
    <row r="12219" spans="1:2" x14ac:dyDescent="0.25">
      <c r="A12219">
        <v>1221.5999999999999</v>
      </c>
      <c r="B12219">
        <v>93.815597229003941</v>
      </c>
    </row>
    <row r="12220" spans="1:2" x14ac:dyDescent="0.25">
      <c r="A12220">
        <v>1221.7</v>
      </c>
      <c r="B12220">
        <v>93.842738113403328</v>
      </c>
    </row>
    <row r="12221" spans="1:2" x14ac:dyDescent="0.25">
      <c r="A12221">
        <v>1221.8</v>
      </c>
      <c r="B12221">
        <v>93.869878997802715</v>
      </c>
    </row>
    <row r="12222" spans="1:2" x14ac:dyDescent="0.25">
      <c r="A12222">
        <v>1221.9000000000001</v>
      </c>
      <c r="B12222">
        <v>93.897019882202173</v>
      </c>
    </row>
    <row r="12223" spans="1:2" x14ac:dyDescent="0.25">
      <c r="A12223">
        <v>1222</v>
      </c>
      <c r="B12223">
        <v>93.92416076660156</v>
      </c>
    </row>
    <row r="12224" spans="1:2" x14ac:dyDescent="0.25">
      <c r="A12224">
        <v>1222.0999999999999</v>
      </c>
      <c r="B12224">
        <v>93.949660949707066</v>
      </c>
    </row>
    <row r="12225" spans="1:2" x14ac:dyDescent="0.25">
      <c r="A12225">
        <v>1222.2</v>
      </c>
      <c r="B12225">
        <v>93.975161132812502</v>
      </c>
    </row>
    <row r="12226" spans="1:2" x14ac:dyDescent="0.25">
      <c r="A12226">
        <v>1222.3</v>
      </c>
      <c r="B12226">
        <v>94.000661315917952</v>
      </c>
    </row>
    <row r="12227" spans="1:2" x14ac:dyDescent="0.25">
      <c r="A12227">
        <v>1222.4000000000001</v>
      </c>
      <c r="B12227">
        <v>94.026161499023459</v>
      </c>
    </row>
    <row r="12228" spans="1:2" x14ac:dyDescent="0.25">
      <c r="A12228">
        <v>1222.5</v>
      </c>
      <c r="B12228">
        <v>94.051661682128895</v>
      </c>
    </row>
    <row r="12229" spans="1:2" x14ac:dyDescent="0.25">
      <c r="A12229">
        <v>1222.5999999999999</v>
      </c>
      <c r="B12229">
        <v>94.077161865234402</v>
      </c>
    </row>
    <row r="12230" spans="1:2" x14ac:dyDescent="0.25">
      <c r="A12230">
        <v>1222.7</v>
      </c>
      <c r="B12230">
        <v>94.102662048339852</v>
      </c>
    </row>
    <row r="12231" spans="1:2" x14ac:dyDescent="0.25">
      <c r="A12231">
        <v>1222.8</v>
      </c>
      <c r="B12231">
        <v>94.128162231445302</v>
      </c>
    </row>
    <row r="12232" spans="1:2" x14ac:dyDescent="0.25">
      <c r="A12232">
        <v>1222.9000000000001</v>
      </c>
      <c r="B12232">
        <v>94.153662414550794</v>
      </c>
    </row>
    <row r="12233" spans="1:2" x14ac:dyDescent="0.25">
      <c r="A12233">
        <v>1223</v>
      </c>
      <c r="B12233">
        <v>94.179162597656244</v>
      </c>
    </row>
    <row r="12234" spans="1:2" x14ac:dyDescent="0.25">
      <c r="A12234">
        <v>1223.0999999999999</v>
      </c>
      <c r="B12234">
        <v>94.192319030761738</v>
      </c>
    </row>
    <row r="12235" spans="1:2" x14ac:dyDescent="0.25">
      <c r="A12235">
        <v>1223.2</v>
      </c>
      <c r="B12235">
        <v>94.205475463867188</v>
      </c>
    </row>
    <row r="12236" spans="1:2" x14ac:dyDescent="0.25">
      <c r="A12236">
        <v>1223.3</v>
      </c>
      <c r="B12236">
        <v>94.218631896972639</v>
      </c>
    </row>
    <row r="12237" spans="1:2" x14ac:dyDescent="0.25">
      <c r="A12237">
        <v>1223.4000000000001</v>
      </c>
      <c r="B12237">
        <v>94.231788330078132</v>
      </c>
    </row>
    <row r="12238" spans="1:2" x14ac:dyDescent="0.25">
      <c r="A12238">
        <v>1223.5</v>
      </c>
      <c r="B12238">
        <v>94.244944763183582</v>
      </c>
    </row>
    <row r="12239" spans="1:2" x14ac:dyDescent="0.25">
      <c r="A12239">
        <v>1223.5999999999999</v>
      </c>
      <c r="B12239">
        <v>94.258101196289076</v>
      </c>
    </row>
    <row r="12240" spans="1:2" x14ac:dyDescent="0.25">
      <c r="A12240">
        <v>1223.7</v>
      </c>
      <c r="B12240">
        <v>94.27125762939454</v>
      </c>
    </row>
    <row r="12241" spans="1:2" x14ac:dyDescent="0.25">
      <c r="A12241">
        <v>1223.8</v>
      </c>
      <c r="B12241">
        <v>94.284414062499991</v>
      </c>
    </row>
    <row r="12242" spans="1:2" x14ac:dyDescent="0.25">
      <c r="A12242">
        <v>1223.9000000000001</v>
      </c>
      <c r="B12242">
        <v>94.297570495605484</v>
      </c>
    </row>
    <row r="12243" spans="1:2" x14ac:dyDescent="0.25">
      <c r="A12243">
        <v>1224</v>
      </c>
      <c r="B12243">
        <v>94.310726928710935</v>
      </c>
    </row>
    <row r="12244" spans="1:2" x14ac:dyDescent="0.25">
      <c r="A12244">
        <v>1224.0999999999999</v>
      </c>
      <c r="B12244">
        <v>94.313300476074218</v>
      </c>
    </row>
    <row r="12245" spans="1:2" x14ac:dyDescent="0.25">
      <c r="A12245">
        <v>1224.2</v>
      </c>
      <c r="B12245">
        <v>94.315874023437502</v>
      </c>
    </row>
    <row r="12246" spans="1:2" x14ac:dyDescent="0.25">
      <c r="A12246">
        <v>1224.3</v>
      </c>
      <c r="B12246">
        <v>94.318447570800785</v>
      </c>
    </row>
    <row r="12247" spans="1:2" x14ac:dyDescent="0.25">
      <c r="A12247">
        <v>1224.4000000000001</v>
      </c>
      <c r="B12247">
        <v>94.321021118164069</v>
      </c>
    </row>
    <row r="12248" spans="1:2" x14ac:dyDescent="0.25">
      <c r="A12248">
        <v>1224.5</v>
      </c>
      <c r="B12248">
        <v>94.323594665527338</v>
      </c>
    </row>
    <row r="12249" spans="1:2" x14ac:dyDescent="0.25">
      <c r="A12249">
        <v>1224.5999999999999</v>
      </c>
      <c r="B12249">
        <v>94.326168212890636</v>
      </c>
    </row>
    <row r="12250" spans="1:2" x14ac:dyDescent="0.25">
      <c r="A12250">
        <v>1224.7</v>
      </c>
      <c r="B12250">
        <v>94.328741760253905</v>
      </c>
    </row>
    <row r="12251" spans="1:2" x14ac:dyDescent="0.25">
      <c r="A12251">
        <v>1224.8</v>
      </c>
      <c r="B12251">
        <v>94.331315307617189</v>
      </c>
    </row>
    <row r="12252" spans="1:2" x14ac:dyDescent="0.25">
      <c r="A12252">
        <v>1224.9000000000001</v>
      </c>
      <c r="B12252">
        <v>94.333888854980472</v>
      </c>
    </row>
    <row r="12253" spans="1:2" x14ac:dyDescent="0.25">
      <c r="A12253">
        <v>1225</v>
      </c>
      <c r="B12253">
        <v>94.336462402343756</v>
      </c>
    </row>
    <row r="12254" spans="1:2" x14ac:dyDescent="0.25">
      <c r="A12254">
        <v>1225.0999999999999</v>
      </c>
      <c r="B12254">
        <v>94.342853546142592</v>
      </c>
    </row>
    <row r="12255" spans="1:2" x14ac:dyDescent="0.25">
      <c r="A12255">
        <v>1225.2</v>
      </c>
      <c r="B12255">
        <v>94.349244689941415</v>
      </c>
    </row>
    <row r="12256" spans="1:2" x14ac:dyDescent="0.25">
      <c r="A12256">
        <v>1225.3</v>
      </c>
      <c r="B12256">
        <v>94.355635833740237</v>
      </c>
    </row>
    <row r="12257" spans="1:2" x14ac:dyDescent="0.25">
      <c r="A12257">
        <v>1225.4000000000001</v>
      </c>
      <c r="B12257">
        <v>94.362026977539074</v>
      </c>
    </row>
    <row r="12258" spans="1:2" x14ac:dyDescent="0.25">
      <c r="A12258">
        <v>1225.5</v>
      </c>
      <c r="B12258">
        <v>94.368418121337896</v>
      </c>
    </row>
    <row r="12259" spans="1:2" x14ac:dyDescent="0.25">
      <c r="A12259">
        <v>1225.5999999999999</v>
      </c>
      <c r="B12259">
        <v>94.374809265136733</v>
      </c>
    </row>
    <row r="12260" spans="1:2" x14ac:dyDescent="0.25">
      <c r="A12260">
        <v>1225.7</v>
      </c>
      <c r="B12260">
        <v>94.381200408935555</v>
      </c>
    </row>
    <row r="12261" spans="1:2" x14ac:dyDescent="0.25">
      <c r="A12261">
        <v>1225.8</v>
      </c>
      <c r="B12261">
        <v>94.387591552734378</v>
      </c>
    </row>
    <row r="12262" spans="1:2" x14ac:dyDescent="0.25">
      <c r="A12262">
        <v>1225.9000000000001</v>
      </c>
      <c r="B12262">
        <v>94.393982696533214</v>
      </c>
    </row>
    <row r="12263" spans="1:2" x14ac:dyDescent="0.25">
      <c r="A12263">
        <v>1226</v>
      </c>
      <c r="B12263">
        <v>94.400373840332037</v>
      </c>
    </row>
    <row r="12264" spans="1:2" x14ac:dyDescent="0.25">
      <c r="A12264">
        <v>1226.0999999999999</v>
      </c>
      <c r="B12264">
        <v>94.415418930053733</v>
      </c>
    </row>
    <row r="12265" spans="1:2" x14ac:dyDescent="0.25">
      <c r="A12265">
        <v>1226.2</v>
      </c>
      <c r="B12265">
        <v>94.4304640197754</v>
      </c>
    </row>
    <row r="12266" spans="1:2" x14ac:dyDescent="0.25">
      <c r="A12266">
        <v>1226.3</v>
      </c>
      <c r="B12266">
        <v>94.445509109497067</v>
      </c>
    </row>
    <row r="12267" spans="1:2" x14ac:dyDescent="0.25">
      <c r="A12267">
        <v>1226.4000000000001</v>
      </c>
      <c r="B12267">
        <v>94.460554199218763</v>
      </c>
    </row>
    <row r="12268" spans="1:2" x14ac:dyDescent="0.25">
      <c r="A12268">
        <v>1226.5</v>
      </c>
      <c r="B12268">
        <v>94.47559928894043</v>
      </c>
    </row>
    <row r="12269" spans="1:2" x14ac:dyDescent="0.25">
      <c r="A12269">
        <v>1226.5999999999999</v>
      </c>
      <c r="B12269">
        <v>94.490644378662125</v>
      </c>
    </row>
    <row r="12270" spans="1:2" x14ac:dyDescent="0.25">
      <c r="A12270">
        <v>1226.7</v>
      </c>
      <c r="B12270">
        <v>94.505689468383792</v>
      </c>
    </row>
    <row r="12271" spans="1:2" x14ac:dyDescent="0.25">
      <c r="A12271">
        <v>1226.8</v>
      </c>
      <c r="B12271">
        <v>94.52073455810546</v>
      </c>
    </row>
    <row r="12272" spans="1:2" x14ac:dyDescent="0.25">
      <c r="A12272">
        <v>1226.9000000000001</v>
      </c>
      <c r="B12272">
        <v>94.535779647827155</v>
      </c>
    </row>
    <row r="12273" spans="1:2" x14ac:dyDescent="0.25">
      <c r="A12273">
        <v>1227</v>
      </c>
      <c r="B12273">
        <v>94.550824737548822</v>
      </c>
    </row>
    <row r="12274" spans="1:2" x14ac:dyDescent="0.25">
      <c r="A12274">
        <v>1227.0999999999999</v>
      </c>
      <c r="B12274">
        <v>94.565878143310556</v>
      </c>
    </row>
    <row r="12275" spans="1:2" x14ac:dyDescent="0.25">
      <c r="A12275">
        <v>1227.2</v>
      </c>
      <c r="B12275">
        <v>94.580931549072261</v>
      </c>
    </row>
    <row r="12276" spans="1:2" x14ac:dyDescent="0.25">
      <c r="A12276">
        <v>1227.3</v>
      </c>
      <c r="B12276">
        <v>94.59598495483398</v>
      </c>
    </row>
    <row r="12277" spans="1:2" x14ac:dyDescent="0.25">
      <c r="A12277">
        <v>1227.4000000000001</v>
      </c>
      <c r="B12277">
        <v>94.611038360595714</v>
      </c>
    </row>
    <row r="12278" spans="1:2" x14ac:dyDescent="0.25">
      <c r="A12278">
        <v>1227.5</v>
      </c>
      <c r="B12278">
        <v>94.626091766357419</v>
      </c>
    </row>
    <row r="12279" spans="1:2" x14ac:dyDescent="0.25">
      <c r="A12279">
        <v>1227.5999999999999</v>
      </c>
      <c r="B12279">
        <v>94.641145172119153</v>
      </c>
    </row>
    <row r="12280" spans="1:2" x14ac:dyDescent="0.25">
      <c r="A12280">
        <v>1227.7</v>
      </c>
      <c r="B12280">
        <v>94.656198577880858</v>
      </c>
    </row>
    <row r="12281" spans="1:2" x14ac:dyDescent="0.25">
      <c r="A12281">
        <v>1227.8</v>
      </c>
      <c r="B12281">
        <v>94.671251983642577</v>
      </c>
    </row>
    <row r="12282" spans="1:2" x14ac:dyDescent="0.25">
      <c r="A12282">
        <v>1227.9000000000001</v>
      </c>
      <c r="B12282">
        <v>94.686305389404311</v>
      </c>
    </row>
    <row r="12283" spans="1:2" x14ac:dyDescent="0.25">
      <c r="A12283">
        <v>1228</v>
      </c>
      <c r="B12283">
        <v>94.701358795166016</v>
      </c>
    </row>
    <row r="12284" spans="1:2" x14ac:dyDescent="0.25">
      <c r="A12284">
        <v>1228.0999999999999</v>
      </c>
      <c r="B12284">
        <v>94.717374191284208</v>
      </c>
    </row>
    <row r="12285" spans="1:2" x14ac:dyDescent="0.25">
      <c r="A12285">
        <v>1228.2</v>
      </c>
      <c r="B12285">
        <v>94.733389587402357</v>
      </c>
    </row>
    <row r="12286" spans="1:2" x14ac:dyDescent="0.25">
      <c r="A12286">
        <v>1228.3</v>
      </c>
      <c r="B12286">
        <v>94.749404983520492</v>
      </c>
    </row>
    <row r="12287" spans="1:2" x14ac:dyDescent="0.25">
      <c r="A12287">
        <v>1228.4000000000001</v>
      </c>
      <c r="B12287">
        <v>94.765420379638684</v>
      </c>
    </row>
    <row r="12288" spans="1:2" x14ac:dyDescent="0.25">
      <c r="A12288">
        <v>1228.5</v>
      </c>
      <c r="B12288">
        <v>94.781435775756833</v>
      </c>
    </row>
    <row r="12289" spans="1:2" x14ac:dyDescent="0.25">
      <c r="A12289">
        <v>1228.5999999999999</v>
      </c>
      <c r="B12289">
        <v>94.797451171875025</v>
      </c>
    </row>
    <row r="12290" spans="1:2" x14ac:dyDescent="0.25">
      <c r="A12290">
        <v>1228.7</v>
      </c>
      <c r="B12290">
        <v>94.813466567993174</v>
      </c>
    </row>
    <row r="12291" spans="1:2" x14ac:dyDescent="0.25">
      <c r="A12291">
        <v>1228.8</v>
      </c>
      <c r="B12291">
        <v>94.829481964111352</v>
      </c>
    </row>
    <row r="12292" spans="1:2" x14ac:dyDescent="0.25">
      <c r="A12292">
        <v>1228.9000000000001</v>
      </c>
      <c r="B12292">
        <v>94.845497360229501</v>
      </c>
    </row>
    <row r="12293" spans="1:2" x14ac:dyDescent="0.25">
      <c r="A12293">
        <v>1229</v>
      </c>
      <c r="B12293">
        <v>94.861512756347651</v>
      </c>
    </row>
    <row r="12294" spans="1:2" x14ac:dyDescent="0.25">
      <c r="A12294">
        <v>1229.0999999999999</v>
      </c>
      <c r="B12294">
        <v>94.87767601013185</v>
      </c>
    </row>
    <row r="12295" spans="1:2" x14ac:dyDescent="0.25">
      <c r="A12295">
        <v>1229.2</v>
      </c>
      <c r="B12295">
        <v>94.893839263916021</v>
      </c>
    </row>
    <row r="12296" spans="1:2" x14ac:dyDescent="0.25">
      <c r="A12296">
        <v>1229.3</v>
      </c>
      <c r="B12296">
        <v>94.910002517700221</v>
      </c>
    </row>
    <row r="12297" spans="1:2" x14ac:dyDescent="0.25">
      <c r="A12297">
        <v>1229.4000000000001</v>
      </c>
      <c r="B12297">
        <v>94.926165771484378</v>
      </c>
    </row>
    <row r="12298" spans="1:2" x14ac:dyDescent="0.25">
      <c r="A12298">
        <v>1229.5</v>
      </c>
      <c r="B12298">
        <v>94.942329025268549</v>
      </c>
    </row>
    <row r="12299" spans="1:2" x14ac:dyDescent="0.25">
      <c r="A12299">
        <v>1229.5999999999999</v>
      </c>
      <c r="B12299">
        <v>94.958492279052749</v>
      </c>
    </row>
    <row r="12300" spans="1:2" x14ac:dyDescent="0.25">
      <c r="A12300">
        <v>1229.7</v>
      </c>
      <c r="B12300">
        <v>94.97465553283692</v>
      </c>
    </row>
    <row r="12301" spans="1:2" x14ac:dyDescent="0.25">
      <c r="A12301">
        <v>1229.8</v>
      </c>
      <c r="B12301">
        <v>94.990818786621119</v>
      </c>
    </row>
    <row r="12302" spans="1:2" x14ac:dyDescent="0.25">
      <c r="A12302">
        <v>1229.9000000000001</v>
      </c>
      <c r="B12302">
        <v>95.006982040405276</v>
      </c>
    </row>
    <row r="12303" spans="1:2" x14ac:dyDescent="0.25">
      <c r="A12303">
        <v>1230</v>
      </c>
      <c r="B12303">
        <v>95.023145294189447</v>
      </c>
    </row>
    <row r="12304" spans="1:2" x14ac:dyDescent="0.25">
      <c r="A12304">
        <v>1230.0999999999999</v>
      </c>
      <c r="B12304">
        <v>95.038956909179703</v>
      </c>
    </row>
    <row r="12305" spans="1:2" x14ac:dyDescent="0.25">
      <c r="A12305">
        <v>1230.2</v>
      </c>
      <c r="B12305">
        <v>95.05476852416993</v>
      </c>
    </row>
    <row r="12306" spans="1:2" x14ac:dyDescent="0.25">
      <c r="A12306">
        <v>1230.3</v>
      </c>
      <c r="B12306">
        <v>95.070580139160185</v>
      </c>
    </row>
    <row r="12307" spans="1:2" x14ac:dyDescent="0.25">
      <c r="A12307">
        <v>1230.4000000000001</v>
      </c>
      <c r="B12307">
        <v>95.086391754150398</v>
      </c>
    </row>
    <row r="12308" spans="1:2" x14ac:dyDescent="0.25">
      <c r="A12308">
        <v>1230.5</v>
      </c>
      <c r="B12308">
        <v>95.102203369140625</v>
      </c>
    </row>
    <row r="12309" spans="1:2" x14ac:dyDescent="0.25">
      <c r="A12309">
        <v>1230.5999999999999</v>
      </c>
      <c r="B12309">
        <v>95.11801498413088</v>
      </c>
    </row>
    <row r="12310" spans="1:2" x14ac:dyDescent="0.25">
      <c r="A12310">
        <v>1230.7</v>
      </c>
      <c r="B12310">
        <v>95.133826599121107</v>
      </c>
    </row>
    <row r="12311" spans="1:2" x14ac:dyDescent="0.25">
      <c r="A12311">
        <v>1230.8</v>
      </c>
      <c r="B12311">
        <v>95.149638214111363</v>
      </c>
    </row>
    <row r="12312" spans="1:2" x14ac:dyDescent="0.25">
      <c r="A12312">
        <v>1230.9000000000001</v>
      </c>
      <c r="B12312">
        <v>95.165449829101576</v>
      </c>
    </row>
    <row r="12313" spans="1:2" x14ac:dyDescent="0.25">
      <c r="A12313">
        <v>1231</v>
      </c>
      <c r="B12313">
        <v>95.181261444091803</v>
      </c>
    </row>
    <row r="12314" spans="1:2" x14ac:dyDescent="0.25">
      <c r="A12314">
        <v>1231.0999999999999</v>
      </c>
      <c r="B12314">
        <v>95.196934127807651</v>
      </c>
    </row>
    <row r="12315" spans="1:2" x14ac:dyDescent="0.25">
      <c r="A12315">
        <v>1231.2</v>
      </c>
      <c r="B12315">
        <v>95.212606811523457</v>
      </c>
    </row>
    <row r="12316" spans="1:2" x14ac:dyDescent="0.25">
      <c r="A12316">
        <v>1231.3</v>
      </c>
      <c r="B12316">
        <v>95.228279495239292</v>
      </c>
    </row>
    <row r="12317" spans="1:2" x14ac:dyDescent="0.25">
      <c r="A12317">
        <v>1231.4000000000001</v>
      </c>
      <c r="B12317">
        <v>95.243952178955098</v>
      </c>
    </row>
    <row r="12318" spans="1:2" x14ac:dyDescent="0.25">
      <c r="A12318">
        <v>1231.5</v>
      </c>
      <c r="B12318">
        <v>95.259624862670904</v>
      </c>
    </row>
    <row r="12319" spans="1:2" x14ac:dyDescent="0.25">
      <c r="A12319">
        <v>1231.5999999999999</v>
      </c>
      <c r="B12319">
        <v>95.275297546386753</v>
      </c>
    </row>
    <row r="12320" spans="1:2" x14ac:dyDescent="0.25">
      <c r="A12320">
        <v>1231.7</v>
      </c>
      <c r="B12320">
        <v>95.290970230102559</v>
      </c>
    </row>
    <row r="12321" spans="1:2" x14ac:dyDescent="0.25">
      <c r="A12321">
        <v>1231.8</v>
      </c>
      <c r="B12321">
        <v>95.306642913818393</v>
      </c>
    </row>
    <row r="12322" spans="1:2" x14ac:dyDescent="0.25">
      <c r="A12322">
        <v>1231.9000000000001</v>
      </c>
      <c r="B12322">
        <v>95.3223155975342</v>
      </c>
    </row>
    <row r="12323" spans="1:2" x14ac:dyDescent="0.25">
      <c r="A12323">
        <v>1232</v>
      </c>
      <c r="B12323">
        <v>95.337988281250006</v>
      </c>
    </row>
    <row r="12324" spans="1:2" x14ac:dyDescent="0.25">
      <c r="A12324">
        <v>1232.0999999999999</v>
      </c>
      <c r="B12324">
        <v>95.350564041137716</v>
      </c>
    </row>
    <row r="12325" spans="1:2" x14ac:dyDescent="0.25">
      <c r="A12325">
        <v>1232.2</v>
      </c>
      <c r="B12325">
        <v>95.363139801025397</v>
      </c>
    </row>
    <row r="12326" spans="1:2" x14ac:dyDescent="0.25">
      <c r="A12326">
        <v>1232.3</v>
      </c>
      <c r="B12326">
        <v>95.375715560913108</v>
      </c>
    </row>
    <row r="12327" spans="1:2" x14ac:dyDescent="0.25">
      <c r="A12327">
        <v>1232.4000000000001</v>
      </c>
      <c r="B12327">
        <v>95.388291320800789</v>
      </c>
    </row>
    <row r="12328" spans="1:2" x14ac:dyDescent="0.25">
      <c r="A12328">
        <v>1232.5</v>
      </c>
      <c r="B12328">
        <v>95.400867080688471</v>
      </c>
    </row>
    <row r="12329" spans="1:2" x14ac:dyDescent="0.25">
      <c r="A12329">
        <v>1232.5999999999999</v>
      </c>
      <c r="B12329">
        <v>95.413442840576195</v>
      </c>
    </row>
    <row r="12330" spans="1:2" x14ac:dyDescent="0.25">
      <c r="A12330">
        <v>1232.7</v>
      </c>
      <c r="B12330">
        <v>95.426018600463877</v>
      </c>
    </row>
    <row r="12331" spans="1:2" x14ac:dyDescent="0.25">
      <c r="A12331">
        <v>1232.8</v>
      </c>
      <c r="B12331">
        <v>95.438594360351587</v>
      </c>
    </row>
    <row r="12332" spans="1:2" x14ac:dyDescent="0.25">
      <c r="A12332">
        <v>1232.9000000000001</v>
      </c>
      <c r="B12332">
        <v>95.451170120239269</v>
      </c>
    </row>
    <row r="12333" spans="1:2" x14ac:dyDescent="0.25">
      <c r="A12333">
        <v>1233</v>
      </c>
      <c r="B12333">
        <v>95.46374588012695</v>
      </c>
    </row>
    <row r="12334" spans="1:2" x14ac:dyDescent="0.25">
      <c r="A12334">
        <v>1233.0999999999999</v>
      </c>
      <c r="B12334">
        <v>95.466363601684577</v>
      </c>
    </row>
    <row r="12335" spans="1:2" x14ac:dyDescent="0.25">
      <c r="A12335">
        <v>1233.2</v>
      </c>
      <c r="B12335">
        <v>95.46898132324219</v>
      </c>
    </row>
    <row r="12336" spans="1:2" x14ac:dyDescent="0.25">
      <c r="A12336">
        <v>1233.3</v>
      </c>
      <c r="B12336">
        <v>95.471599044799802</v>
      </c>
    </row>
    <row r="12337" spans="1:2" x14ac:dyDescent="0.25">
      <c r="A12337">
        <v>1233.4000000000001</v>
      </c>
      <c r="B12337">
        <v>95.474216766357415</v>
      </c>
    </row>
    <row r="12338" spans="1:2" x14ac:dyDescent="0.25">
      <c r="A12338">
        <v>1233.5</v>
      </c>
      <c r="B12338">
        <v>95.476834487915028</v>
      </c>
    </row>
    <row r="12339" spans="1:2" x14ac:dyDescent="0.25">
      <c r="A12339">
        <v>1233.5999999999999</v>
      </c>
      <c r="B12339">
        <v>95.479452209472655</v>
      </c>
    </row>
    <row r="12340" spans="1:2" x14ac:dyDescent="0.25">
      <c r="A12340">
        <v>1233.7</v>
      </c>
      <c r="B12340">
        <v>95.482069931030267</v>
      </c>
    </row>
    <row r="12341" spans="1:2" x14ac:dyDescent="0.25">
      <c r="A12341">
        <v>1233.8</v>
      </c>
      <c r="B12341">
        <v>95.484687652587894</v>
      </c>
    </row>
    <row r="12342" spans="1:2" x14ac:dyDescent="0.25">
      <c r="A12342">
        <v>1233.9000000000001</v>
      </c>
      <c r="B12342">
        <v>95.487305374145507</v>
      </c>
    </row>
    <row r="12343" spans="1:2" x14ac:dyDescent="0.25">
      <c r="A12343">
        <v>1234</v>
      </c>
      <c r="B12343">
        <v>95.489923095703119</v>
      </c>
    </row>
    <row r="12344" spans="1:2" x14ac:dyDescent="0.25">
      <c r="A12344">
        <v>1234.0999999999999</v>
      </c>
      <c r="B12344">
        <v>95.50131118774415</v>
      </c>
    </row>
    <row r="12345" spans="1:2" x14ac:dyDescent="0.25">
      <c r="A12345">
        <v>1234.2</v>
      </c>
      <c r="B12345">
        <v>95.512699279785153</v>
      </c>
    </row>
    <row r="12346" spans="1:2" x14ac:dyDescent="0.25">
      <c r="A12346">
        <v>1234.3</v>
      </c>
      <c r="B12346">
        <v>95.524087371826184</v>
      </c>
    </row>
    <row r="12347" spans="1:2" x14ac:dyDescent="0.25">
      <c r="A12347">
        <v>1234.4000000000001</v>
      </c>
      <c r="B12347">
        <v>95.535475463867201</v>
      </c>
    </row>
    <row r="12348" spans="1:2" x14ac:dyDescent="0.25">
      <c r="A12348">
        <v>1234.5</v>
      </c>
      <c r="B12348">
        <v>95.546863555908203</v>
      </c>
    </row>
    <row r="12349" spans="1:2" x14ac:dyDescent="0.25">
      <c r="A12349">
        <v>1234.5999999999999</v>
      </c>
      <c r="B12349">
        <v>95.558251647949234</v>
      </c>
    </row>
    <row r="12350" spans="1:2" x14ac:dyDescent="0.25">
      <c r="A12350">
        <v>1234.7</v>
      </c>
      <c r="B12350">
        <v>95.569639739990237</v>
      </c>
    </row>
    <row r="12351" spans="1:2" x14ac:dyDescent="0.25">
      <c r="A12351">
        <v>1234.8</v>
      </c>
      <c r="B12351">
        <v>95.581027832031268</v>
      </c>
    </row>
    <row r="12352" spans="1:2" x14ac:dyDescent="0.25">
      <c r="A12352">
        <v>1234.9000000000001</v>
      </c>
      <c r="B12352">
        <v>95.592415924072284</v>
      </c>
    </row>
    <row r="12353" spans="1:2" x14ac:dyDescent="0.25">
      <c r="A12353">
        <v>1235</v>
      </c>
      <c r="B12353">
        <v>95.603804016113287</v>
      </c>
    </row>
    <row r="12354" spans="1:2" x14ac:dyDescent="0.25">
      <c r="A12354">
        <v>1235.0999999999999</v>
      </c>
      <c r="B12354">
        <v>95.624330673217813</v>
      </c>
    </row>
    <row r="12355" spans="1:2" x14ac:dyDescent="0.25">
      <c r="A12355">
        <v>1235.2</v>
      </c>
      <c r="B12355">
        <v>95.644857330322282</v>
      </c>
    </row>
    <row r="12356" spans="1:2" x14ac:dyDescent="0.25">
      <c r="A12356">
        <v>1235.3</v>
      </c>
      <c r="B12356">
        <v>95.665383987426793</v>
      </c>
    </row>
    <row r="12357" spans="1:2" x14ac:dyDescent="0.25">
      <c r="A12357">
        <v>1235.4000000000001</v>
      </c>
      <c r="B12357">
        <v>95.685910644531276</v>
      </c>
    </row>
    <row r="12358" spans="1:2" x14ac:dyDescent="0.25">
      <c r="A12358">
        <v>1235.5</v>
      </c>
      <c r="B12358">
        <v>95.706437301635745</v>
      </c>
    </row>
    <row r="12359" spans="1:2" x14ac:dyDescent="0.25">
      <c r="A12359">
        <v>1235.5999999999999</v>
      </c>
      <c r="B12359">
        <v>95.726963958740271</v>
      </c>
    </row>
    <row r="12360" spans="1:2" x14ac:dyDescent="0.25">
      <c r="A12360">
        <v>1235.7</v>
      </c>
      <c r="B12360">
        <v>95.74749061584474</v>
      </c>
    </row>
    <row r="12361" spans="1:2" x14ac:dyDescent="0.25">
      <c r="A12361">
        <v>1235.8</v>
      </c>
      <c r="B12361">
        <v>95.768017272949251</v>
      </c>
    </row>
    <row r="12362" spans="1:2" x14ac:dyDescent="0.25">
      <c r="A12362">
        <v>1235.9000000000001</v>
      </c>
      <c r="B12362">
        <v>95.788543930053734</v>
      </c>
    </row>
    <row r="12363" spans="1:2" x14ac:dyDescent="0.25">
      <c r="A12363">
        <v>1236</v>
      </c>
      <c r="B12363">
        <v>95.809070587158203</v>
      </c>
    </row>
    <row r="12364" spans="1:2" x14ac:dyDescent="0.25">
      <c r="A12364">
        <v>1236.0999999999999</v>
      </c>
      <c r="B12364">
        <v>95.829629135131867</v>
      </c>
    </row>
    <row r="12365" spans="1:2" x14ac:dyDescent="0.25">
      <c r="A12365">
        <v>1236.2</v>
      </c>
      <c r="B12365">
        <v>95.850187683105474</v>
      </c>
    </row>
    <row r="12366" spans="1:2" x14ac:dyDescent="0.25">
      <c r="A12366">
        <v>1236.3</v>
      </c>
      <c r="B12366">
        <v>95.870746231079139</v>
      </c>
    </row>
    <row r="12367" spans="1:2" x14ac:dyDescent="0.25">
      <c r="A12367">
        <v>1236.4000000000001</v>
      </c>
      <c r="B12367">
        <v>95.89130477905276</v>
      </c>
    </row>
    <row r="12368" spans="1:2" x14ac:dyDescent="0.25">
      <c r="A12368">
        <v>1236.5</v>
      </c>
      <c r="B12368">
        <v>95.911863327026367</v>
      </c>
    </row>
    <row r="12369" spans="1:2" x14ac:dyDescent="0.25">
      <c r="A12369">
        <v>1236.5999999999999</v>
      </c>
      <c r="B12369">
        <v>95.932421875000031</v>
      </c>
    </row>
    <row r="12370" spans="1:2" x14ac:dyDescent="0.25">
      <c r="A12370">
        <v>1236.7</v>
      </c>
      <c r="B12370">
        <v>95.952980422973638</v>
      </c>
    </row>
    <row r="12371" spans="1:2" x14ac:dyDescent="0.25">
      <c r="A12371">
        <v>1236.8</v>
      </c>
      <c r="B12371">
        <v>95.973538970947303</v>
      </c>
    </row>
    <row r="12372" spans="1:2" x14ac:dyDescent="0.25">
      <c r="A12372">
        <v>1236.9000000000001</v>
      </c>
      <c r="B12372">
        <v>95.994097518920924</v>
      </c>
    </row>
    <row r="12373" spans="1:2" x14ac:dyDescent="0.25">
      <c r="A12373">
        <v>1237</v>
      </c>
      <c r="B12373">
        <v>96.014656066894531</v>
      </c>
    </row>
    <row r="12374" spans="1:2" x14ac:dyDescent="0.25">
      <c r="A12374">
        <v>1237.0999999999999</v>
      </c>
      <c r="B12374">
        <v>96.034868392944361</v>
      </c>
    </row>
    <row r="12375" spans="1:2" x14ac:dyDescent="0.25">
      <c r="A12375">
        <v>1237.2</v>
      </c>
      <c r="B12375">
        <v>96.055080718994148</v>
      </c>
    </row>
    <row r="12376" spans="1:2" x14ac:dyDescent="0.25">
      <c r="A12376">
        <v>1237.3</v>
      </c>
      <c r="B12376">
        <v>96.075293045043978</v>
      </c>
    </row>
    <row r="12377" spans="1:2" x14ac:dyDescent="0.25">
      <c r="A12377">
        <v>1237.4000000000001</v>
      </c>
      <c r="B12377">
        <v>96.095505371093765</v>
      </c>
    </row>
    <row r="12378" spans="1:2" x14ac:dyDescent="0.25">
      <c r="A12378">
        <v>1237.5</v>
      </c>
      <c r="B12378">
        <v>96.115717697143552</v>
      </c>
    </row>
    <row r="12379" spans="1:2" x14ac:dyDescent="0.25">
      <c r="A12379">
        <v>1237.5999999999999</v>
      </c>
      <c r="B12379">
        <v>96.135930023193382</v>
      </c>
    </row>
    <row r="12380" spans="1:2" x14ac:dyDescent="0.25">
      <c r="A12380">
        <v>1237.7</v>
      </c>
      <c r="B12380">
        <v>96.156142349243169</v>
      </c>
    </row>
    <row r="12381" spans="1:2" x14ac:dyDescent="0.25">
      <c r="A12381">
        <v>1237.8</v>
      </c>
      <c r="B12381">
        <v>96.176354675292998</v>
      </c>
    </row>
    <row r="12382" spans="1:2" x14ac:dyDescent="0.25">
      <c r="A12382">
        <v>1237.9000000000001</v>
      </c>
      <c r="B12382">
        <v>96.196567001342785</v>
      </c>
    </row>
    <row r="12383" spans="1:2" x14ac:dyDescent="0.25">
      <c r="A12383">
        <v>1238</v>
      </c>
      <c r="B12383">
        <v>96.216779327392572</v>
      </c>
    </row>
    <row r="12384" spans="1:2" x14ac:dyDescent="0.25">
      <c r="A12384">
        <v>1238.0999999999999</v>
      </c>
      <c r="B12384">
        <v>96.236495132446308</v>
      </c>
    </row>
    <row r="12385" spans="1:2" x14ac:dyDescent="0.25">
      <c r="A12385">
        <v>1238.2</v>
      </c>
      <c r="B12385">
        <v>96.256210937500001</v>
      </c>
    </row>
    <row r="12386" spans="1:2" x14ac:dyDescent="0.25">
      <c r="A12386">
        <v>1238.3</v>
      </c>
      <c r="B12386">
        <v>96.275926742553736</v>
      </c>
    </row>
    <row r="12387" spans="1:2" x14ac:dyDescent="0.25">
      <c r="A12387">
        <v>1238.4000000000001</v>
      </c>
      <c r="B12387">
        <v>96.295642547607429</v>
      </c>
    </row>
    <row r="12388" spans="1:2" x14ac:dyDescent="0.25">
      <c r="A12388">
        <v>1238.5</v>
      </c>
      <c r="B12388">
        <v>96.315358352661121</v>
      </c>
    </row>
    <row r="12389" spans="1:2" x14ac:dyDescent="0.25">
      <c r="A12389">
        <v>1238.5999999999999</v>
      </c>
      <c r="B12389">
        <v>96.335074157714871</v>
      </c>
    </row>
    <row r="12390" spans="1:2" x14ac:dyDescent="0.25">
      <c r="A12390">
        <v>1238.7</v>
      </c>
      <c r="B12390">
        <v>96.354789962768564</v>
      </c>
    </row>
    <row r="12391" spans="1:2" x14ac:dyDescent="0.25">
      <c r="A12391">
        <v>1238.8</v>
      </c>
      <c r="B12391">
        <v>96.374505767822299</v>
      </c>
    </row>
    <row r="12392" spans="1:2" x14ac:dyDescent="0.25">
      <c r="A12392">
        <v>1238.9000000000001</v>
      </c>
      <c r="B12392">
        <v>96.394221572875992</v>
      </c>
    </row>
    <row r="12393" spans="1:2" x14ac:dyDescent="0.25">
      <c r="A12393">
        <v>1239</v>
      </c>
      <c r="B12393">
        <v>96.413937377929685</v>
      </c>
    </row>
    <row r="12394" spans="1:2" x14ac:dyDescent="0.25">
      <c r="A12394">
        <v>1239.0999999999999</v>
      </c>
      <c r="B12394">
        <v>96.435668487548853</v>
      </c>
    </row>
    <row r="12395" spans="1:2" x14ac:dyDescent="0.25">
      <c r="A12395">
        <v>1239.2</v>
      </c>
      <c r="B12395">
        <v>96.457399597167978</v>
      </c>
    </row>
    <row r="12396" spans="1:2" x14ac:dyDescent="0.25">
      <c r="A12396">
        <v>1239.3</v>
      </c>
      <c r="B12396">
        <v>96.479130706787146</v>
      </c>
    </row>
    <row r="12397" spans="1:2" x14ac:dyDescent="0.25">
      <c r="A12397">
        <v>1239.4000000000001</v>
      </c>
      <c r="B12397">
        <v>96.500861816406271</v>
      </c>
    </row>
    <row r="12398" spans="1:2" x14ac:dyDescent="0.25">
      <c r="A12398">
        <v>1239.5</v>
      </c>
      <c r="B12398">
        <v>96.522592926025396</v>
      </c>
    </row>
    <row r="12399" spans="1:2" x14ac:dyDescent="0.25">
      <c r="A12399">
        <v>1239.5999999999999</v>
      </c>
      <c r="B12399">
        <v>96.544324035644564</v>
      </c>
    </row>
    <row r="12400" spans="1:2" x14ac:dyDescent="0.25">
      <c r="A12400">
        <v>1239.7</v>
      </c>
      <c r="B12400">
        <v>96.566055145263675</v>
      </c>
    </row>
    <row r="12401" spans="1:2" x14ac:dyDescent="0.25">
      <c r="A12401">
        <v>1239.8</v>
      </c>
      <c r="B12401">
        <v>96.587786254882857</v>
      </c>
    </row>
    <row r="12402" spans="1:2" x14ac:dyDescent="0.25">
      <c r="A12402">
        <v>1239.9000000000001</v>
      </c>
      <c r="B12402">
        <v>96.609517364501968</v>
      </c>
    </row>
    <row r="12403" spans="1:2" x14ac:dyDescent="0.25">
      <c r="A12403">
        <v>1240</v>
      </c>
      <c r="B12403">
        <v>96.631248474121094</v>
      </c>
    </row>
    <row r="12404" spans="1:2" x14ac:dyDescent="0.25">
      <c r="A12404">
        <v>1240.0999999999999</v>
      </c>
      <c r="B12404">
        <v>96.656453933715852</v>
      </c>
    </row>
    <row r="12405" spans="1:2" x14ac:dyDescent="0.25">
      <c r="A12405">
        <v>1240.2</v>
      </c>
      <c r="B12405">
        <v>96.681659393310554</v>
      </c>
    </row>
    <row r="12406" spans="1:2" x14ac:dyDescent="0.25">
      <c r="A12406">
        <v>1240.3</v>
      </c>
      <c r="B12406">
        <v>96.706864852905326</v>
      </c>
    </row>
    <row r="12407" spans="1:2" x14ac:dyDescent="0.25">
      <c r="A12407">
        <v>1240.4000000000001</v>
      </c>
      <c r="B12407">
        <v>96.732070312500028</v>
      </c>
    </row>
    <row r="12408" spans="1:2" x14ac:dyDescent="0.25">
      <c r="A12408">
        <v>1240.5</v>
      </c>
      <c r="B12408">
        <v>96.757275772094729</v>
      </c>
    </row>
    <row r="12409" spans="1:2" x14ac:dyDescent="0.25">
      <c r="A12409">
        <v>1240.5999999999999</v>
      </c>
      <c r="B12409">
        <v>96.782481231689488</v>
      </c>
    </row>
    <row r="12410" spans="1:2" x14ac:dyDescent="0.25">
      <c r="A12410">
        <v>1240.7</v>
      </c>
      <c r="B12410">
        <v>96.807686691284189</v>
      </c>
    </row>
    <row r="12411" spans="1:2" x14ac:dyDescent="0.25">
      <c r="A12411">
        <v>1240.8</v>
      </c>
      <c r="B12411">
        <v>96.832892150878962</v>
      </c>
    </row>
    <row r="12412" spans="1:2" x14ac:dyDescent="0.25">
      <c r="A12412">
        <v>1240.9000000000001</v>
      </c>
      <c r="B12412">
        <v>96.858097610473664</v>
      </c>
    </row>
    <row r="12413" spans="1:2" x14ac:dyDescent="0.25">
      <c r="A12413">
        <v>1241</v>
      </c>
      <c r="B12413">
        <v>96.883303070068365</v>
      </c>
    </row>
    <row r="12414" spans="1:2" x14ac:dyDescent="0.25">
      <c r="A12414">
        <v>1241.0999999999999</v>
      </c>
      <c r="B12414">
        <v>96.901842727661162</v>
      </c>
    </row>
    <row r="12415" spans="1:2" x14ac:dyDescent="0.25">
      <c r="A12415">
        <v>1241.2</v>
      </c>
      <c r="B12415">
        <v>96.920382385253916</v>
      </c>
    </row>
    <row r="12416" spans="1:2" x14ac:dyDescent="0.25">
      <c r="A12416">
        <v>1241.3</v>
      </c>
      <c r="B12416">
        <v>96.938922042846713</v>
      </c>
    </row>
    <row r="12417" spans="1:2" x14ac:dyDescent="0.25">
      <c r="A12417">
        <v>1241.4000000000001</v>
      </c>
      <c r="B12417">
        <v>96.957461700439467</v>
      </c>
    </row>
    <row r="12418" spans="1:2" x14ac:dyDescent="0.25">
      <c r="A12418">
        <v>1241.5</v>
      </c>
      <c r="B12418">
        <v>96.976001358032221</v>
      </c>
    </row>
    <row r="12419" spans="1:2" x14ac:dyDescent="0.25">
      <c r="A12419">
        <v>1241.5999999999999</v>
      </c>
      <c r="B12419">
        <v>96.994541015625032</v>
      </c>
    </row>
    <row r="12420" spans="1:2" x14ac:dyDescent="0.25">
      <c r="A12420">
        <v>1241.7</v>
      </c>
      <c r="B12420">
        <v>97.013080673217786</v>
      </c>
    </row>
    <row r="12421" spans="1:2" x14ac:dyDescent="0.25">
      <c r="A12421">
        <v>1241.8</v>
      </c>
      <c r="B12421">
        <v>97.031620330810583</v>
      </c>
    </row>
    <row r="12422" spans="1:2" x14ac:dyDescent="0.25">
      <c r="A12422">
        <v>1241.9000000000001</v>
      </c>
      <c r="B12422">
        <v>97.050159988403337</v>
      </c>
    </row>
    <row r="12423" spans="1:2" x14ac:dyDescent="0.25">
      <c r="A12423">
        <v>1242</v>
      </c>
      <c r="B12423">
        <v>97.068699645996091</v>
      </c>
    </row>
    <row r="12424" spans="1:2" x14ac:dyDescent="0.25">
      <c r="A12424">
        <v>1242.0999999999999</v>
      </c>
      <c r="B12424">
        <v>97.082999877929709</v>
      </c>
    </row>
    <row r="12425" spans="1:2" x14ac:dyDescent="0.25">
      <c r="A12425">
        <v>1242.2</v>
      </c>
      <c r="B12425">
        <v>97.097300109863284</v>
      </c>
    </row>
    <row r="12426" spans="1:2" x14ac:dyDescent="0.25">
      <c r="A12426">
        <v>1242.3</v>
      </c>
      <c r="B12426">
        <v>97.111600341796901</v>
      </c>
    </row>
    <row r="12427" spans="1:2" x14ac:dyDescent="0.25">
      <c r="A12427">
        <v>1242.4000000000001</v>
      </c>
      <c r="B12427">
        <v>97.125900573730476</v>
      </c>
    </row>
    <row r="12428" spans="1:2" x14ac:dyDescent="0.25">
      <c r="A12428">
        <v>1242.5</v>
      </c>
      <c r="B12428">
        <v>97.140200805664051</v>
      </c>
    </row>
    <row r="12429" spans="1:2" x14ac:dyDescent="0.25">
      <c r="A12429">
        <v>1242.5999999999999</v>
      </c>
      <c r="B12429">
        <v>97.154501037597669</v>
      </c>
    </row>
    <row r="12430" spans="1:2" x14ac:dyDescent="0.25">
      <c r="A12430">
        <v>1242.7</v>
      </c>
      <c r="B12430">
        <v>97.168801269531258</v>
      </c>
    </row>
    <row r="12431" spans="1:2" x14ac:dyDescent="0.25">
      <c r="A12431">
        <v>1242.8</v>
      </c>
      <c r="B12431">
        <v>97.183101501464861</v>
      </c>
    </row>
    <row r="12432" spans="1:2" x14ac:dyDescent="0.25">
      <c r="A12432">
        <v>1242.9000000000001</v>
      </c>
      <c r="B12432">
        <v>97.197401733398451</v>
      </c>
    </row>
    <row r="12433" spans="1:2" x14ac:dyDescent="0.25">
      <c r="A12433">
        <v>1243</v>
      </c>
      <c r="B12433">
        <v>97.211701965332026</v>
      </c>
    </row>
    <row r="12434" spans="1:2" x14ac:dyDescent="0.25">
      <c r="A12434">
        <v>1243.0999999999999</v>
      </c>
      <c r="B12434">
        <v>97.224348144531263</v>
      </c>
    </row>
    <row r="12435" spans="1:2" x14ac:dyDescent="0.25">
      <c r="A12435">
        <v>1243.2</v>
      </c>
      <c r="B12435">
        <v>97.236994323730471</v>
      </c>
    </row>
    <row r="12436" spans="1:2" x14ac:dyDescent="0.25">
      <c r="A12436">
        <v>1243.3</v>
      </c>
      <c r="B12436">
        <v>97.249640502929708</v>
      </c>
    </row>
    <row r="12437" spans="1:2" x14ac:dyDescent="0.25">
      <c r="A12437">
        <v>1243.4000000000001</v>
      </c>
      <c r="B12437">
        <v>97.262286682128916</v>
      </c>
    </row>
    <row r="12438" spans="1:2" x14ac:dyDescent="0.25">
      <c r="A12438">
        <v>1243.5</v>
      </c>
      <c r="B12438">
        <v>97.274932861328125</v>
      </c>
    </row>
    <row r="12439" spans="1:2" x14ac:dyDescent="0.25">
      <c r="A12439">
        <v>1243.5999999999999</v>
      </c>
      <c r="B12439">
        <v>97.287579040527362</v>
      </c>
    </row>
    <row r="12440" spans="1:2" x14ac:dyDescent="0.25">
      <c r="A12440">
        <v>1243.7</v>
      </c>
      <c r="B12440">
        <v>97.30022521972657</v>
      </c>
    </row>
    <row r="12441" spans="1:2" x14ac:dyDescent="0.25">
      <c r="A12441">
        <v>1243.8</v>
      </c>
      <c r="B12441">
        <v>97.312871398925807</v>
      </c>
    </row>
    <row r="12442" spans="1:2" x14ac:dyDescent="0.25">
      <c r="A12442">
        <v>1243.9000000000001</v>
      </c>
      <c r="B12442">
        <v>97.325517578125016</v>
      </c>
    </row>
    <row r="12443" spans="1:2" x14ac:dyDescent="0.25">
      <c r="A12443">
        <v>1244</v>
      </c>
      <c r="B12443">
        <v>97.338163757324224</v>
      </c>
    </row>
    <row r="12444" spans="1:2" x14ac:dyDescent="0.25">
      <c r="A12444">
        <v>1244.0999999999999</v>
      </c>
      <c r="B12444">
        <v>97.35069305419924</v>
      </c>
    </row>
    <row r="12445" spans="1:2" x14ac:dyDescent="0.25">
      <c r="A12445">
        <v>1244.2</v>
      </c>
      <c r="B12445">
        <v>97.363222351074228</v>
      </c>
    </row>
    <row r="12446" spans="1:2" x14ac:dyDescent="0.25">
      <c r="A12446">
        <v>1244.3</v>
      </c>
      <c r="B12446">
        <v>97.375751647949244</v>
      </c>
    </row>
    <row r="12447" spans="1:2" x14ac:dyDescent="0.25">
      <c r="A12447">
        <v>1244.4000000000001</v>
      </c>
      <c r="B12447">
        <v>97.388280944824231</v>
      </c>
    </row>
    <row r="12448" spans="1:2" x14ac:dyDescent="0.25">
      <c r="A12448">
        <v>1244.5</v>
      </c>
      <c r="B12448">
        <v>97.400810241699219</v>
      </c>
    </row>
    <row r="12449" spans="1:2" x14ac:dyDescent="0.25">
      <c r="A12449">
        <v>1244.5999999999999</v>
      </c>
      <c r="B12449">
        <v>97.413339538574235</v>
      </c>
    </row>
    <row r="12450" spans="1:2" x14ac:dyDescent="0.25">
      <c r="A12450">
        <v>1244.7</v>
      </c>
      <c r="B12450">
        <v>97.425868835449222</v>
      </c>
    </row>
    <row r="12451" spans="1:2" x14ac:dyDescent="0.25">
      <c r="A12451">
        <v>1244.8</v>
      </c>
      <c r="B12451">
        <v>97.438398132324238</v>
      </c>
    </row>
    <row r="12452" spans="1:2" x14ac:dyDescent="0.25">
      <c r="A12452">
        <v>1244.9000000000001</v>
      </c>
      <c r="B12452">
        <v>97.450927429199226</v>
      </c>
    </row>
    <row r="12453" spans="1:2" x14ac:dyDescent="0.25">
      <c r="A12453">
        <v>1245</v>
      </c>
      <c r="B12453">
        <v>97.463456726074213</v>
      </c>
    </row>
    <row r="12454" spans="1:2" x14ac:dyDescent="0.25">
      <c r="A12454">
        <v>1245.0999999999999</v>
      </c>
      <c r="B12454">
        <v>97.476498336792005</v>
      </c>
    </row>
    <row r="12455" spans="1:2" x14ac:dyDescent="0.25">
      <c r="A12455">
        <v>1245.2</v>
      </c>
      <c r="B12455">
        <v>97.489539947509769</v>
      </c>
    </row>
    <row r="12456" spans="1:2" x14ac:dyDescent="0.25">
      <c r="A12456">
        <v>1245.3</v>
      </c>
      <c r="B12456">
        <v>97.502581558227561</v>
      </c>
    </row>
    <row r="12457" spans="1:2" x14ac:dyDescent="0.25">
      <c r="A12457">
        <v>1245.4000000000001</v>
      </c>
      <c r="B12457">
        <v>97.515623168945325</v>
      </c>
    </row>
    <row r="12458" spans="1:2" x14ac:dyDescent="0.25">
      <c r="A12458">
        <v>1245.5</v>
      </c>
      <c r="B12458">
        <v>97.528664779663075</v>
      </c>
    </row>
    <row r="12459" spans="1:2" x14ac:dyDescent="0.25">
      <c r="A12459">
        <v>1245.5999999999999</v>
      </c>
      <c r="B12459">
        <v>97.541706390380867</v>
      </c>
    </row>
    <row r="12460" spans="1:2" x14ac:dyDescent="0.25">
      <c r="A12460">
        <v>1245.7</v>
      </c>
      <c r="B12460">
        <v>97.554748001098631</v>
      </c>
    </row>
    <row r="12461" spans="1:2" x14ac:dyDescent="0.25">
      <c r="A12461">
        <v>1245.8</v>
      </c>
      <c r="B12461">
        <v>97.567789611816423</v>
      </c>
    </row>
    <row r="12462" spans="1:2" x14ac:dyDescent="0.25">
      <c r="A12462">
        <v>1245.9000000000001</v>
      </c>
      <c r="B12462">
        <v>97.580831222534187</v>
      </c>
    </row>
    <row r="12463" spans="1:2" x14ac:dyDescent="0.25">
      <c r="A12463">
        <v>1246</v>
      </c>
      <c r="B12463">
        <v>97.59387283325195</v>
      </c>
    </row>
    <row r="12464" spans="1:2" x14ac:dyDescent="0.25">
      <c r="A12464">
        <v>1246.0999999999999</v>
      </c>
      <c r="B12464">
        <v>97.601108627319348</v>
      </c>
    </row>
    <row r="12465" spans="1:2" x14ac:dyDescent="0.25">
      <c r="A12465">
        <v>1246.2</v>
      </c>
      <c r="B12465">
        <v>97.608344421386718</v>
      </c>
    </row>
    <row r="12466" spans="1:2" x14ac:dyDescent="0.25">
      <c r="A12466">
        <v>1246.3</v>
      </c>
      <c r="B12466">
        <v>97.615580215454116</v>
      </c>
    </row>
    <row r="12467" spans="1:2" x14ac:dyDescent="0.25">
      <c r="A12467">
        <v>1246.4000000000001</v>
      </c>
      <c r="B12467">
        <v>97.622816009521486</v>
      </c>
    </row>
    <row r="12468" spans="1:2" x14ac:dyDescent="0.25">
      <c r="A12468">
        <v>1246.5</v>
      </c>
      <c r="B12468">
        <v>97.630051803588856</v>
      </c>
    </row>
    <row r="12469" spans="1:2" x14ac:dyDescent="0.25">
      <c r="A12469">
        <v>1246.5999999999999</v>
      </c>
      <c r="B12469">
        <v>97.637287597656254</v>
      </c>
    </row>
    <row r="12470" spans="1:2" x14ac:dyDescent="0.25">
      <c r="A12470">
        <v>1246.7</v>
      </c>
      <c r="B12470">
        <v>97.644523391723638</v>
      </c>
    </row>
    <row r="12471" spans="1:2" x14ac:dyDescent="0.25">
      <c r="A12471">
        <v>1246.8</v>
      </c>
      <c r="B12471">
        <v>97.651759185791022</v>
      </c>
    </row>
    <row r="12472" spans="1:2" x14ac:dyDescent="0.25">
      <c r="A12472">
        <v>1246.9000000000001</v>
      </c>
      <c r="B12472">
        <v>97.658994979858406</v>
      </c>
    </row>
    <row r="12473" spans="1:2" x14ac:dyDescent="0.25">
      <c r="A12473">
        <v>1247</v>
      </c>
      <c r="B12473">
        <v>97.666230773925776</v>
      </c>
    </row>
    <row r="12474" spans="1:2" x14ac:dyDescent="0.25">
      <c r="A12474">
        <v>1247.0999999999999</v>
      </c>
      <c r="B12474">
        <v>97.660286788940411</v>
      </c>
    </row>
    <row r="12475" spans="1:2" x14ac:dyDescent="0.25">
      <c r="A12475">
        <v>1247.2</v>
      </c>
      <c r="B12475">
        <v>97.654342803955075</v>
      </c>
    </row>
    <row r="12476" spans="1:2" x14ac:dyDescent="0.25">
      <c r="A12476">
        <v>1247.3</v>
      </c>
      <c r="B12476">
        <v>97.64839881896971</v>
      </c>
    </row>
    <row r="12477" spans="1:2" x14ac:dyDescent="0.25">
      <c r="A12477">
        <v>1247.4000000000001</v>
      </c>
      <c r="B12477">
        <v>97.642454833984374</v>
      </c>
    </row>
    <row r="12478" spans="1:2" x14ac:dyDescent="0.25">
      <c r="A12478">
        <v>1247.5</v>
      </c>
      <c r="B12478">
        <v>97.636510848999023</v>
      </c>
    </row>
    <row r="12479" spans="1:2" x14ac:dyDescent="0.25">
      <c r="A12479">
        <v>1247.5999999999999</v>
      </c>
      <c r="B12479">
        <v>97.630566864013659</v>
      </c>
    </row>
    <row r="12480" spans="1:2" x14ac:dyDescent="0.25">
      <c r="A12480">
        <v>1247.7</v>
      </c>
      <c r="B12480">
        <v>97.624622879028323</v>
      </c>
    </row>
    <row r="12481" spans="1:2" x14ac:dyDescent="0.25">
      <c r="A12481">
        <v>1247.8</v>
      </c>
      <c r="B12481">
        <v>97.618678894042958</v>
      </c>
    </row>
    <row r="12482" spans="1:2" x14ac:dyDescent="0.25">
      <c r="A12482">
        <v>1247.9000000000001</v>
      </c>
      <c r="B12482">
        <v>97.612734909057622</v>
      </c>
    </row>
    <row r="12483" spans="1:2" x14ac:dyDescent="0.25">
      <c r="A12483">
        <v>1248</v>
      </c>
      <c r="B12483">
        <v>97.606790924072271</v>
      </c>
    </row>
    <row r="12484" spans="1:2" x14ac:dyDescent="0.25">
      <c r="A12484">
        <v>1248.0999999999999</v>
      </c>
      <c r="B12484">
        <v>97.596956863403307</v>
      </c>
    </row>
    <row r="12485" spans="1:2" x14ac:dyDescent="0.25">
      <c r="A12485">
        <v>1248.2</v>
      </c>
      <c r="B12485">
        <v>97.58712280273437</v>
      </c>
    </row>
    <row r="12486" spans="1:2" x14ac:dyDescent="0.25">
      <c r="A12486">
        <v>1248.3</v>
      </c>
      <c r="B12486">
        <v>97.57728874206542</v>
      </c>
    </row>
    <row r="12487" spans="1:2" x14ac:dyDescent="0.25">
      <c r="A12487">
        <v>1248.4000000000001</v>
      </c>
      <c r="B12487">
        <v>97.567454681396484</v>
      </c>
    </row>
    <row r="12488" spans="1:2" x14ac:dyDescent="0.25">
      <c r="A12488">
        <v>1248.5</v>
      </c>
      <c r="B12488">
        <v>97.557620620727533</v>
      </c>
    </row>
    <row r="12489" spans="1:2" x14ac:dyDescent="0.25">
      <c r="A12489">
        <v>1248.5999999999999</v>
      </c>
      <c r="B12489">
        <v>97.547786560058583</v>
      </c>
    </row>
    <row r="12490" spans="1:2" x14ac:dyDescent="0.25">
      <c r="A12490">
        <v>1248.7</v>
      </c>
      <c r="B12490">
        <v>97.537952499389647</v>
      </c>
    </row>
    <row r="12491" spans="1:2" x14ac:dyDescent="0.25">
      <c r="A12491">
        <v>1248.8</v>
      </c>
      <c r="B12491">
        <v>97.528118438720682</v>
      </c>
    </row>
    <row r="12492" spans="1:2" x14ac:dyDescent="0.25">
      <c r="A12492">
        <v>1248.9000000000001</v>
      </c>
      <c r="B12492">
        <v>97.518284378051746</v>
      </c>
    </row>
    <row r="12493" spans="1:2" x14ac:dyDescent="0.25">
      <c r="A12493">
        <v>1249</v>
      </c>
      <c r="B12493">
        <v>97.50845031738281</v>
      </c>
    </row>
    <row r="12494" spans="1:2" x14ac:dyDescent="0.25">
      <c r="A12494">
        <v>1249.0999999999999</v>
      </c>
      <c r="B12494">
        <v>97.4994999694824</v>
      </c>
    </row>
    <row r="12495" spans="1:2" x14ac:dyDescent="0.25">
      <c r="A12495">
        <v>1249.2</v>
      </c>
      <c r="B12495">
        <v>97.490549621582019</v>
      </c>
    </row>
    <row r="12496" spans="1:2" x14ac:dyDescent="0.25">
      <c r="A12496">
        <v>1249.3</v>
      </c>
      <c r="B12496">
        <v>97.481599273681624</v>
      </c>
    </row>
    <row r="12497" spans="1:2" x14ac:dyDescent="0.25">
      <c r="A12497">
        <v>1249.4000000000001</v>
      </c>
      <c r="B12497">
        <v>97.472648925781243</v>
      </c>
    </row>
    <row r="12498" spans="1:2" x14ac:dyDescent="0.25">
      <c r="A12498">
        <v>1249.5</v>
      </c>
      <c r="B12498">
        <v>97.463698577880848</v>
      </c>
    </row>
    <row r="12499" spans="1:2" x14ac:dyDescent="0.25">
      <c r="A12499">
        <v>1249.5999999999999</v>
      </c>
      <c r="B12499">
        <v>97.454748229980453</v>
      </c>
    </row>
    <row r="12500" spans="1:2" x14ac:dyDescent="0.25">
      <c r="A12500">
        <v>1249.7</v>
      </c>
      <c r="B12500">
        <v>97.445797882080072</v>
      </c>
    </row>
    <row r="12501" spans="1:2" x14ac:dyDescent="0.25">
      <c r="A12501">
        <v>1249.8</v>
      </c>
      <c r="B12501">
        <v>97.436847534179662</v>
      </c>
    </row>
    <row r="12502" spans="1:2" x14ac:dyDescent="0.25">
      <c r="A12502">
        <v>1249.9000000000001</v>
      </c>
      <c r="B12502">
        <v>97.427897186279282</v>
      </c>
    </row>
    <row r="12503" spans="1:2" x14ac:dyDescent="0.25">
      <c r="A12503">
        <v>1250</v>
      </c>
      <c r="B12503">
        <v>97.418946838378901</v>
      </c>
    </row>
    <row r="12504" spans="1:2" x14ac:dyDescent="0.25">
      <c r="A12504">
        <v>1250.0999999999999</v>
      </c>
      <c r="B12504">
        <v>97.410748977661115</v>
      </c>
    </row>
    <row r="12505" spans="1:2" x14ac:dyDescent="0.25">
      <c r="A12505">
        <v>1250.2</v>
      </c>
      <c r="B12505">
        <v>97.402551116943357</v>
      </c>
    </row>
    <row r="12506" spans="1:2" x14ac:dyDescent="0.25">
      <c r="A12506">
        <v>1250.3</v>
      </c>
      <c r="B12506">
        <v>97.394353256225571</v>
      </c>
    </row>
    <row r="12507" spans="1:2" x14ac:dyDescent="0.25">
      <c r="A12507">
        <v>1250.4000000000001</v>
      </c>
      <c r="B12507">
        <v>97.386155395507799</v>
      </c>
    </row>
    <row r="12508" spans="1:2" x14ac:dyDescent="0.25">
      <c r="A12508">
        <v>1250.5</v>
      </c>
      <c r="B12508">
        <v>97.377957534790028</v>
      </c>
    </row>
    <row r="12509" spans="1:2" x14ac:dyDescent="0.25">
      <c r="A12509">
        <v>1250.5999999999999</v>
      </c>
      <c r="B12509">
        <v>97.369759674072256</v>
      </c>
    </row>
    <row r="12510" spans="1:2" x14ac:dyDescent="0.25">
      <c r="A12510">
        <v>1250.7</v>
      </c>
      <c r="B12510">
        <v>97.361561813354484</v>
      </c>
    </row>
    <row r="12511" spans="1:2" x14ac:dyDescent="0.25">
      <c r="A12511">
        <v>1250.8</v>
      </c>
      <c r="B12511">
        <v>97.353363952636698</v>
      </c>
    </row>
    <row r="12512" spans="1:2" x14ac:dyDescent="0.25">
      <c r="A12512">
        <v>1250.9000000000001</v>
      </c>
      <c r="B12512">
        <v>97.345166091918941</v>
      </c>
    </row>
    <row r="12513" spans="1:2" x14ac:dyDescent="0.25">
      <c r="A12513">
        <v>1251</v>
      </c>
      <c r="B12513">
        <v>97.336968231201169</v>
      </c>
    </row>
    <row r="12514" spans="1:2" x14ac:dyDescent="0.25">
      <c r="A12514">
        <v>1251.0999999999999</v>
      </c>
      <c r="B12514">
        <v>97.329248352050769</v>
      </c>
    </row>
    <row r="12515" spans="1:2" x14ac:dyDescent="0.25">
      <c r="A12515">
        <v>1251.2</v>
      </c>
      <c r="B12515">
        <v>97.321528472900383</v>
      </c>
    </row>
    <row r="12516" spans="1:2" x14ac:dyDescent="0.25">
      <c r="A12516">
        <v>1251.3</v>
      </c>
      <c r="B12516">
        <v>97.313808593749982</v>
      </c>
    </row>
    <row r="12517" spans="1:2" x14ac:dyDescent="0.25">
      <c r="A12517">
        <v>1251.4000000000001</v>
      </c>
      <c r="B12517">
        <v>97.306088714599596</v>
      </c>
    </row>
    <row r="12518" spans="1:2" x14ac:dyDescent="0.25">
      <c r="A12518">
        <v>1251.5</v>
      </c>
      <c r="B12518">
        <v>97.298368835449224</v>
      </c>
    </row>
    <row r="12519" spans="1:2" x14ac:dyDescent="0.25">
      <c r="A12519">
        <v>1251.5999999999999</v>
      </c>
      <c r="B12519">
        <v>97.29064895629881</v>
      </c>
    </row>
    <row r="12520" spans="1:2" x14ac:dyDescent="0.25">
      <c r="A12520">
        <v>1251.7</v>
      </c>
      <c r="B12520">
        <v>97.282929077148438</v>
      </c>
    </row>
    <row r="12521" spans="1:2" x14ac:dyDescent="0.25">
      <c r="A12521">
        <v>1251.8</v>
      </c>
      <c r="B12521">
        <v>97.275209197998038</v>
      </c>
    </row>
    <row r="12522" spans="1:2" x14ac:dyDescent="0.25">
      <c r="A12522">
        <v>1251.9000000000001</v>
      </c>
      <c r="B12522">
        <v>97.267489318847652</v>
      </c>
    </row>
    <row r="12523" spans="1:2" x14ac:dyDescent="0.25">
      <c r="A12523">
        <v>1252</v>
      </c>
      <c r="B12523">
        <v>97.259769439697266</v>
      </c>
    </row>
    <row r="12524" spans="1:2" x14ac:dyDescent="0.25">
      <c r="A12524">
        <v>1252.0999999999999</v>
      </c>
      <c r="B12524">
        <v>97.25629150390624</v>
      </c>
    </row>
    <row r="12525" spans="1:2" x14ac:dyDescent="0.25">
      <c r="A12525">
        <v>1252.2</v>
      </c>
      <c r="B12525">
        <v>97.252813568115229</v>
      </c>
    </row>
    <row r="12526" spans="1:2" x14ac:dyDescent="0.25">
      <c r="A12526">
        <v>1252.3</v>
      </c>
      <c r="B12526">
        <v>97.249335632324218</v>
      </c>
    </row>
    <row r="12527" spans="1:2" x14ac:dyDescent="0.25">
      <c r="A12527">
        <v>1252.4000000000001</v>
      </c>
      <c r="B12527">
        <v>97.245857696533207</v>
      </c>
    </row>
    <row r="12528" spans="1:2" x14ac:dyDescent="0.25">
      <c r="A12528">
        <v>1252.5</v>
      </c>
      <c r="B12528">
        <v>97.242379760742182</v>
      </c>
    </row>
    <row r="12529" spans="1:2" x14ac:dyDescent="0.25">
      <c r="A12529">
        <v>1252.5999999999999</v>
      </c>
      <c r="B12529">
        <v>97.238901824951171</v>
      </c>
    </row>
    <row r="12530" spans="1:2" x14ac:dyDescent="0.25">
      <c r="A12530">
        <v>1252.7</v>
      </c>
      <c r="B12530">
        <v>97.23542388916016</v>
      </c>
    </row>
    <row r="12531" spans="1:2" x14ac:dyDescent="0.25">
      <c r="A12531">
        <v>1252.8</v>
      </c>
      <c r="B12531">
        <v>97.231945953369134</v>
      </c>
    </row>
    <row r="12532" spans="1:2" x14ac:dyDescent="0.25">
      <c r="A12532">
        <v>1252.9000000000001</v>
      </c>
      <c r="B12532">
        <v>97.228468017578123</v>
      </c>
    </row>
    <row r="12533" spans="1:2" x14ac:dyDescent="0.25">
      <c r="A12533">
        <v>1253</v>
      </c>
      <c r="B12533">
        <v>97.224990081787112</v>
      </c>
    </row>
    <row r="12534" spans="1:2" x14ac:dyDescent="0.25">
      <c r="A12534">
        <v>1253.0999999999999</v>
      </c>
      <c r="B12534">
        <v>97.228765182495124</v>
      </c>
    </row>
    <row r="12535" spans="1:2" x14ac:dyDescent="0.25">
      <c r="A12535">
        <v>1253.2</v>
      </c>
      <c r="B12535">
        <v>97.232540283203136</v>
      </c>
    </row>
    <row r="12536" spans="1:2" x14ac:dyDescent="0.25">
      <c r="A12536">
        <v>1253.3</v>
      </c>
      <c r="B12536">
        <v>97.236315383911148</v>
      </c>
    </row>
    <row r="12537" spans="1:2" x14ac:dyDescent="0.25">
      <c r="A12537">
        <v>1253.4000000000001</v>
      </c>
      <c r="B12537">
        <v>97.240090484619145</v>
      </c>
    </row>
    <row r="12538" spans="1:2" x14ac:dyDescent="0.25">
      <c r="A12538">
        <v>1253.5</v>
      </c>
      <c r="B12538">
        <v>97.243865585327143</v>
      </c>
    </row>
    <row r="12539" spans="1:2" x14ac:dyDescent="0.25">
      <c r="A12539">
        <v>1253.5999999999999</v>
      </c>
      <c r="B12539">
        <v>97.247640686035169</v>
      </c>
    </row>
    <row r="12540" spans="1:2" x14ac:dyDescent="0.25">
      <c r="A12540">
        <v>1253.7</v>
      </c>
      <c r="B12540">
        <v>97.251415786743166</v>
      </c>
    </row>
    <row r="12541" spans="1:2" x14ac:dyDescent="0.25">
      <c r="A12541">
        <v>1253.8</v>
      </c>
      <c r="B12541">
        <v>97.255190887451178</v>
      </c>
    </row>
    <row r="12542" spans="1:2" x14ac:dyDescent="0.25">
      <c r="A12542">
        <v>1253.9000000000001</v>
      </c>
      <c r="B12542">
        <v>97.25896598815919</v>
      </c>
    </row>
    <row r="12543" spans="1:2" x14ac:dyDescent="0.25">
      <c r="A12543">
        <v>1254</v>
      </c>
      <c r="B12543">
        <v>97.262741088867188</v>
      </c>
    </row>
    <row r="12544" spans="1:2" x14ac:dyDescent="0.25">
      <c r="A12544">
        <v>1254.0999999999999</v>
      </c>
      <c r="B12544">
        <v>97.267475433349617</v>
      </c>
    </row>
    <row r="12545" spans="1:2" x14ac:dyDescent="0.25">
      <c r="A12545">
        <v>1254.2</v>
      </c>
      <c r="B12545">
        <v>97.272209777832032</v>
      </c>
    </row>
    <row r="12546" spans="1:2" x14ac:dyDescent="0.25">
      <c r="A12546">
        <v>1254.3</v>
      </c>
      <c r="B12546">
        <v>97.276944122314461</v>
      </c>
    </row>
    <row r="12547" spans="1:2" x14ac:dyDescent="0.25">
      <c r="A12547">
        <v>1254.4000000000001</v>
      </c>
      <c r="B12547">
        <v>97.281678466796876</v>
      </c>
    </row>
    <row r="12548" spans="1:2" x14ac:dyDescent="0.25">
      <c r="A12548">
        <v>1254.5</v>
      </c>
      <c r="B12548">
        <v>97.286412811279291</v>
      </c>
    </row>
    <row r="12549" spans="1:2" x14ac:dyDescent="0.25">
      <c r="A12549">
        <v>1254.5999999999999</v>
      </c>
      <c r="B12549">
        <v>97.29114715576172</v>
      </c>
    </row>
    <row r="12550" spans="1:2" x14ac:dyDescent="0.25">
      <c r="A12550">
        <v>1254.7</v>
      </c>
      <c r="B12550">
        <v>97.29588150024415</v>
      </c>
    </row>
    <row r="12551" spans="1:2" x14ac:dyDescent="0.25">
      <c r="A12551">
        <v>1254.8</v>
      </c>
      <c r="B12551">
        <v>97.300615844726579</v>
      </c>
    </row>
    <row r="12552" spans="1:2" x14ac:dyDescent="0.25">
      <c r="A12552">
        <v>1254.9000000000001</v>
      </c>
      <c r="B12552">
        <v>97.305350189208994</v>
      </c>
    </row>
    <row r="12553" spans="1:2" x14ac:dyDescent="0.25">
      <c r="A12553">
        <v>1255</v>
      </c>
      <c r="B12553">
        <v>97.310084533691409</v>
      </c>
    </row>
    <row r="12554" spans="1:2" x14ac:dyDescent="0.25">
      <c r="A12554">
        <v>1255.0999999999999</v>
      </c>
      <c r="B12554">
        <v>97.308336334228514</v>
      </c>
    </row>
    <row r="12555" spans="1:2" x14ac:dyDescent="0.25">
      <c r="A12555">
        <v>1255.2</v>
      </c>
      <c r="B12555">
        <v>97.306588134765633</v>
      </c>
    </row>
    <row r="12556" spans="1:2" x14ac:dyDescent="0.25">
      <c r="A12556">
        <v>1255.3</v>
      </c>
      <c r="B12556">
        <v>97.304839935302738</v>
      </c>
    </row>
    <row r="12557" spans="1:2" x14ac:dyDescent="0.25">
      <c r="A12557">
        <v>1255.4000000000001</v>
      </c>
      <c r="B12557">
        <v>97.303091735839843</v>
      </c>
    </row>
    <row r="12558" spans="1:2" x14ac:dyDescent="0.25">
      <c r="A12558">
        <v>1255.5</v>
      </c>
      <c r="B12558">
        <v>97.301343536376947</v>
      </c>
    </row>
    <row r="12559" spans="1:2" x14ac:dyDescent="0.25">
      <c r="A12559">
        <v>1255.5999999999999</v>
      </c>
      <c r="B12559">
        <v>97.299595336914066</v>
      </c>
    </row>
    <row r="12560" spans="1:2" x14ac:dyDescent="0.25">
      <c r="A12560">
        <v>1255.7</v>
      </c>
      <c r="B12560">
        <v>97.297847137451171</v>
      </c>
    </row>
    <row r="12561" spans="1:2" x14ac:dyDescent="0.25">
      <c r="A12561">
        <v>1255.8</v>
      </c>
      <c r="B12561">
        <v>97.296098937988276</v>
      </c>
    </row>
    <row r="12562" spans="1:2" x14ac:dyDescent="0.25">
      <c r="A12562">
        <v>1255.9000000000001</v>
      </c>
      <c r="B12562">
        <v>97.294350738525395</v>
      </c>
    </row>
    <row r="12563" spans="1:2" x14ac:dyDescent="0.25">
      <c r="A12563">
        <v>1256</v>
      </c>
      <c r="B12563">
        <v>97.2926025390625</v>
      </c>
    </row>
    <row r="12564" spans="1:2" x14ac:dyDescent="0.25">
      <c r="A12564">
        <v>1256.0999999999999</v>
      </c>
      <c r="B12564">
        <v>97.294131698608396</v>
      </c>
    </row>
    <row r="12565" spans="1:2" x14ac:dyDescent="0.25">
      <c r="A12565">
        <v>1256.2</v>
      </c>
      <c r="B12565">
        <v>97.295660858154292</v>
      </c>
    </row>
    <row r="12566" spans="1:2" x14ac:dyDescent="0.25">
      <c r="A12566">
        <v>1256.3</v>
      </c>
      <c r="B12566">
        <v>97.297190017700203</v>
      </c>
    </row>
    <row r="12567" spans="1:2" x14ac:dyDescent="0.25">
      <c r="A12567">
        <v>1256.4000000000001</v>
      </c>
      <c r="B12567">
        <v>97.298719177246099</v>
      </c>
    </row>
    <row r="12568" spans="1:2" x14ac:dyDescent="0.25">
      <c r="A12568">
        <v>1256.5</v>
      </c>
      <c r="B12568">
        <v>97.300248336791995</v>
      </c>
    </row>
    <row r="12569" spans="1:2" x14ac:dyDescent="0.25">
      <c r="A12569">
        <v>1256.5999999999999</v>
      </c>
      <c r="B12569">
        <v>97.301777496337891</v>
      </c>
    </row>
    <row r="12570" spans="1:2" x14ac:dyDescent="0.25">
      <c r="A12570">
        <v>1256.7</v>
      </c>
      <c r="B12570">
        <v>97.303306655883787</v>
      </c>
    </row>
    <row r="12571" spans="1:2" x14ac:dyDescent="0.25">
      <c r="A12571">
        <v>1256.8</v>
      </c>
      <c r="B12571">
        <v>97.304835815429698</v>
      </c>
    </row>
    <row r="12572" spans="1:2" x14ac:dyDescent="0.25">
      <c r="A12572">
        <v>1256.9000000000001</v>
      </c>
      <c r="B12572">
        <v>97.306364974975594</v>
      </c>
    </row>
    <row r="12573" spans="1:2" x14ac:dyDescent="0.25">
      <c r="A12573">
        <v>1257</v>
      </c>
      <c r="B12573">
        <v>97.30789413452149</v>
      </c>
    </row>
    <row r="12574" spans="1:2" x14ac:dyDescent="0.25">
      <c r="A12574">
        <v>1257.0999999999999</v>
      </c>
      <c r="B12574">
        <v>97.292451400756818</v>
      </c>
    </row>
    <row r="12575" spans="1:2" x14ac:dyDescent="0.25">
      <c r="A12575">
        <v>1257.2</v>
      </c>
      <c r="B12575">
        <v>97.277008666992188</v>
      </c>
    </row>
    <row r="12576" spans="1:2" x14ac:dyDescent="0.25">
      <c r="A12576">
        <v>1257.3</v>
      </c>
      <c r="B12576">
        <v>97.261565933227516</v>
      </c>
    </row>
    <row r="12577" spans="1:2" x14ac:dyDescent="0.25">
      <c r="A12577">
        <v>1257.4000000000001</v>
      </c>
      <c r="B12577">
        <v>97.246123199462872</v>
      </c>
    </row>
    <row r="12578" spans="1:2" x14ac:dyDescent="0.25">
      <c r="A12578">
        <v>1257.5</v>
      </c>
      <c r="B12578">
        <v>97.230680465698242</v>
      </c>
    </row>
    <row r="12579" spans="1:2" x14ac:dyDescent="0.25">
      <c r="A12579">
        <v>1257.5999999999999</v>
      </c>
      <c r="B12579">
        <v>97.21523773193357</v>
      </c>
    </row>
    <row r="12580" spans="1:2" x14ac:dyDescent="0.25">
      <c r="A12580">
        <v>1257.7</v>
      </c>
      <c r="B12580">
        <v>97.19979499816894</v>
      </c>
    </row>
    <row r="12581" spans="1:2" x14ac:dyDescent="0.25">
      <c r="A12581">
        <v>1257.8</v>
      </c>
      <c r="B12581">
        <v>97.184352264404268</v>
      </c>
    </row>
    <row r="12582" spans="1:2" x14ac:dyDescent="0.25">
      <c r="A12582">
        <v>1257.9000000000001</v>
      </c>
      <c r="B12582">
        <v>97.168909530639624</v>
      </c>
    </row>
    <row r="12583" spans="1:2" x14ac:dyDescent="0.25">
      <c r="A12583">
        <v>1258</v>
      </c>
      <c r="B12583">
        <v>97.153466796874994</v>
      </c>
    </row>
    <row r="12584" spans="1:2" x14ac:dyDescent="0.25">
      <c r="A12584">
        <v>1258.0999999999999</v>
      </c>
      <c r="B12584">
        <v>97.09677124023429</v>
      </c>
    </row>
    <row r="12585" spans="1:2" x14ac:dyDescent="0.25">
      <c r="A12585">
        <v>1258.2</v>
      </c>
      <c r="B12585">
        <v>97.040075683593713</v>
      </c>
    </row>
    <row r="12586" spans="1:2" x14ac:dyDescent="0.25">
      <c r="A12586">
        <v>1258.3</v>
      </c>
      <c r="B12586">
        <v>96.983380126953023</v>
      </c>
    </row>
    <row r="12587" spans="1:2" x14ac:dyDescent="0.25">
      <c r="A12587">
        <v>1258.4000000000001</v>
      </c>
      <c r="B12587">
        <v>96.926684570312446</v>
      </c>
    </row>
    <row r="12588" spans="1:2" x14ac:dyDescent="0.25">
      <c r="A12588">
        <v>1258.5</v>
      </c>
      <c r="B12588">
        <v>96.869989013671869</v>
      </c>
    </row>
    <row r="12589" spans="1:2" x14ac:dyDescent="0.25">
      <c r="A12589">
        <v>1258.5999999999999</v>
      </c>
      <c r="B12589">
        <v>96.813293457031165</v>
      </c>
    </row>
    <row r="12590" spans="1:2" x14ac:dyDescent="0.25">
      <c r="A12590">
        <v>1258.7</v>
      </c>
      <c r="B12590">
        <v>96.756597900390588</v>
      </c>
    </row>
    <row r="12591" spans="1:2" x14ac:dyDescent="0.25">
      <c r="A12591">
        <v>1258.8</v>
      </c>
      <c r="B12591">
        <v>96.699902343749898</v>
      </c>
    </row>
    <row r="12592" spans="1:2" x14ac:dyDescent="0.25">
      <c r="A12592">
        <v>1258.9000000000001</v>
      </c>
      <c r="B12592">
        <v>96.643206787109321</v>
      </c>
    </row>
    <row r="12593" spans="1:2" x14ac:dyDescent="0.25">
      <c r="A12593">
        <v>1259</v>
      </c>
      <c r="B12593">
        <v>96.586511230468744</v>
      </c>
    </row>
    <row r="12594" spans="1:2" x14ac:dyDescent="0.25">
      <c r="A12594">
        <v>1259.0999999999999</v>
      </c>
      <c r="B12594">
        <v>96.515536956787003</v>
      </c>
    </row>
    <row r="12595" spans="1:2" x14ac:dyDescent="0.25">
      <c r="A12595">
        <v>1259.2</v>
      </c>
      <c r="B12595">
        <v>96.444562683105431</v>
      </c>
    </row>
    <row r="12596" spans="1:2" x14ac:dyDescent="0.25">
      <c r="A12596">
        <v>1259.3</v>
      </c>
      <c r="B12596">
        <v>96.373588409423704</v>
      </c>
    </row>
    <row r="12597" spans="1:2" x14ac:dyDescent="0.25">
      <c r="A12597">
        <v>1259.4000000000001</v>
      </c>
      <c r="B12597">
        <v>96.302614135742118</v>
      </c>
    </row>
    <row r="12598" spans="1:2" x14ac:dyDescent="0.25">
      <c r="A12598">
        <v>1259.5</v>
      </c>
      <c r="B12598">
        <v>96.231639862060547</v>
      </c>
    </row>
    <row r="12599" spans="1:2" x14ac:dyDescent="0.25">
      <c r="A12599">
        <v>1259.5999999999999</v>
      </c>
      <c r="B12599">
        <v>96.160665588378805</v>
      </c>
    </row>
    <row r="12600" spans="1:2" x14ac:dyDescent="0.25">
      <c r="A12600">
        <v>1259.7</v>
      </c>
      <c r="B12600">
        <v>96.089691314697234</v>
      </c>
    </row>
    <row r="12601" spans="1:2" x14ac:dyDescent="0.25">
      <c r="A12601">
        <v>1259.8</v>
      </c>
      <c r="B12601">
        <v>96.018717041015506</v>
      </c>
    </row>
    <row r="12602" spans="1:2" x14ac:dyDescent="0.25">
      <c r="A12602">
        <v>1259.9000000000001</v>
      </c>
      <c r="B12602">
        <v>95.947742767333921</v>
      </c>
    </row>
    <row r="12603" spans="1:2" x14ac:dyDescent="0.25">
      <c r="A12603">
        <v>1260</v>
      </c>
      <c r="B12603">
        <v>95.876768493652349</v>
      </c>
    </row>
    <row r="12604" spans="1:2" x14ac:dyDescent="0.25">
      <c r="A12604">
        <v>1260.0999999999999</v>
      </c>
      <c r="B12604">
        <v>95.814398345947183</v>
      </c>
    </row>
    <row r="12605" spans="1:2" x14ac:dyDescent="0.25">
      <c r="A12605">
        <v>1260.2</v>
      </c>
      <c r="B12605">
        <v>95.752028198242158</v>
      </c>
    </row>
    <row r="12606" spans="1:2" x14ac:dyDescent="0.25">
      <c r="A12606">
        <v>1260.3</v>
      </c>
      <c r="B12606">
        <v>95.689658050537005</v>
      </c>
    </row>
    <row r="12607" spans="1:2" x14ac:dyDescent="0.25">
      <c r="A12607">
        <v>1260.4000000000001</v>
      </c>
      <c r="B12607">
        <v>95.627287902831981</v>
      </c>
    </row>
    <row r="12608" spans="1:2" x14ac:dyDescent="0.25">
      <c r="A12608">
        <v>1260.5</v>
      </c>
      <c r="B12608">
        <v>95.564917755126956</v>
      </c>
    </row>
    <row r="12609" spans="1:2" x14ac:dyDescent="0.25">
      <c r="A12609">
        <v>1260.5999999999999</v>
      </c>
      <c r="B12609">
        <v>95.502547607421789</v>
      </c>
    </row>
    <row r="12610" spans="1:2" x14ac:dyDescent="0.25">
      <c r="A12610">
        <v>1260.7</v>
      </c>
      <c r="B12610">
        <v>95.440177459716764</v>
      </c>
    </row>
    <row r="12611" spans="1:2" x14ac:dyDescent="0.25">
      <c r="A12611">
        <v>1260.8</v>
      </c>
      <c r="B12611">
        <v>95.377807312011612</v>
      </c>
    </row>
    <row r="12612" spans="1:2" x14ac:dyDescent="0.25">
      <c r="A12612">
        <v>1260.9000000000001</v>
      </c>
      <c r="B12612">
        <v>95.315437164306587</v>
      </c>
    </row>
    <row r="12613" spans="1:2" x14ac:dyDescent="0.25">
      <c r="A12613">
        <v>1261</v>
      </c>
      <c r="B12613">
        <v>95.253067016601563</v>
      </c>
    </row>
    <row r="12614" spans="1:2" x14ac:dyDescent="0.25">
      <c r="A12614">
        <v>1261.0999999999999</v>
      </c>
      <c r="B12614">
        <v>95.220692291259724</v>
      </c>
    </row>
    <row r="12615" spans="1:2" x14ac:dyDescent="0.25">
      <c r="A12615">
        <v>1261.2</v>
      </c>
      <c r="B12615">
        <v>95.188317565917956</v>
      </c>
    </row>
    <row r="12616" spans="1:2" x14ac:dyDescent="0.25">
      <c r="A12616">
        <v>1261.3</v>
      </c>
      <c r="B12616">
        <v>95.155942840576117</v>
      </c>
    </row>
    <row r="12617" spans="1:2" x14ac:dyDescent="0.25">
      <c r="A12617">
        <v>1261.4000000000001</v>
      </c>
      <c r="B12617">
        <v>95.123568115234349</v>
      </c>
    </row>
    <row r="12618" spans="1:2" x14ac:dyDescent="0.25">
      <c r="A12618">
        <v>1261.5</v>
      </c>
      <c r="B12618">
        <v>95.091193389892581</v>
      </c>
    </row>
    <row r="12619" spans="1:2" x14ac:dyDescent="0.25">
      <c r="A12619">
        <v>1261.5999999999999</v>
      </c>
      <c r="B12619">
        <v>95.058818664550742</v>
      </c>
    </row>
    <row r="12620" spans="1:2" x14ac:dyDescent="0.25">
      <c r="A12620">
        <v>1261.7</v>
      </c>
      <c r="B12620">
        <v>95.026443939208974</v>
      </c>
    </row>
    <row r="12621" spans="1:2" x14ac:dyDescent="0.25">
      <c r="A12621">
        <v>1261.8</v>
      </c>
      <c r="B12621">
        <v>94.994069213867135</v>
      </c>
    </row>
    <row r="12622" spans="1:2" x14ac:dyDescent="0.25">
      <c r="A12622">
        <v>1261.9000000000001</v>
      </c>
      <c r="B12622">
        <v>94.961694488525367</v>
      </c>
    </row>
    <row r="12623" spans="1:2" x14ac:dyDescent="0.25">
      <c r="A12623">
        <v>1262</v>
      </c>
      <c r="B12623">
        <v>94.929319763183599</v>
      </c>
    </row>
    <row r="12624" spans="1:2" x14ac:dyDescent="0.25">
      <c r="A12624">
        <v>1262.0999999999999</v>
      </c>
      <c r="B12624">
        <v>94.942890014648455</v>
      </c>
    </row>
    <row r="12625" spans="1:2" x14ac:dyDescent="0.25">
      <c r="A12625">
        <v>1262.2</v>
      </c>
      <c r="B12625">
        <v>94.956460266113297</v>
      </c>
    </row>
    <row r="12626" spans="1:2" x14ac:dyDescent="0.25">
      <c r="A12626">
        <v>1262.3</v>
      </c>
      <c r="B12626">
        <v>94.970030517578152</v>
      </c>
    </row>
    <row r="12627" spans="1:2" x14ac:dyDescent="0.25">
      <c r="A12627">
        <v>1262.4000000000001</v>
      </c>
      <c r="B12627">
        <v>94.98360076904298</v>
      </c>
    </row>
    <row r="12628" spans="1:2" x14ac:dyDescent="0.25">
      <c r="A12628">
        <v>1262.5</v>
      </c>
      <c r="B12628">
        <v>94.997171020507807</v>
      </c>
    </row>
    <row r="12629" spans="1:2" x14ac:dyDescent="0.25">
      <c r="A12629">
        <v>1262.5999999999999</v>
      </c>
      <c r="B12629">
        <v>95.010741271972677</v>
      </c>
    </row>
    <row r="12630" spans="1:2" x14ac:dyDescent="0.25">
      <c r="A12630">
        <v>1262.7</v>
      </c>
      <c r="B12630">
        <v>95.024311523437504</v>
      </c>
    </row>
    <row r="12631" spans="1:2" x14ac:dyDescent="0.25">
      <c r="A12631">
        <v>1262.8</v>
      </c>
      <c r="B12631">
        <v>95.037881774902374</v>
      </c>
    </row>
    <row r="12632" spans="1:2" x14ac:dyDescent="0.25">
      <c r="A12632">
        <v>1262.9000000000001</v>
      </c>
      <c r="B12632">
        <v>95.051452026367201</v>
      </c>
    </row>
    <row r="12633" spans="1:2" x14ac:dyDescent="0.25">
      <c r="A12633">
        <v>1263</v>
      </c>
      <c r="B12633">
        <v>95.065022277832028</v>
      </c>
    </row>
    <row r="12634" spans="1:2" x14ac:dyDescent="0.25">
      <c r="A12634">
        <v>1263.0999999999999</v>
      </c>
      <c r="B12634">
        <v>95.076778564453136</v>
      </c>
    </row>
    <row r="12635" spans="1:2" x14ac:dyDescent="0.25">
      <c r="A12635">
        <v>1263.2</v>
      </c>
      <c r="B12635">
        <v>95.088534851074229</v>
      </c>
    </row>
    <row r="12636" spans="1:2" x14ac:dyDescent="0.25">
      <c r="A12636">
        <v>1263.3</v>
      </c>
      <c r="B12636">
        <v>95.100291137695336</v>
      </c>
    </row>
    <row r="12637" spans="1:2" x14ac:dyDescent="0.25">
      <c r="A12637">
        <v>1263.4000000000001</v>
      </c>
      <c r="B12637">
        <v>95.112047424316415</v>
      </c>
    </row>
    <row r="12638" spans="1:2" x14ac:dyDescent="0.25">
      <c r="A12638">
        <v>1263.5</v>
      </c>
      <c r="B12638">
        <v>95.123803710937494</v>
      </c>
    </row>
    <row r="12639" spans="1:2" x14ac:dyDescent="0.25">
      <c r="A12639">
        <v>1263.5999999999999</v>
      </c>
      <c r="B12639">
        <v>95.135559997558616</v>
      </c>
    </row>
    <row r="12640" spans="1:2" x14ac:dyDescent="0.25">
      <c r="A12640">
        <v>1263.7</v>
      </c>
      <c r="B12640">
        <v>95.147316284179695</v>
      </c>
    </row>
    <row r="12641" spans="1:2" x14ac:dyDescent="0.25">
      <c r="A12641">
        <v>1263.8</v>
      </c>
      <c r="B12641">
        <v>95.159072570800802</v>
      </c>
    </row>
    <row r="12642" spans="1:2" x14ac:dyDescent="0.25">
      <c r="A12642">
        <v>1263.9000000000001</v>
      </c>
      <c r="B12642">
        <v>95.170828857421895</v>
      </c>
    </row>
    <row r="12643" spans="1:2" x14ac:dyDescent="0.25">
      <c r="A12643">
        <v>1264</v>
      </c>
      <c r="B12643">
        <v>95.182585144042974</v>
      </c>
    </row>
    <row r="12644" spans="1:2" x14ac:dyDescent="0.25">
      <c r="A12644">
        <v>1264.0999999999999</v>
      </c>
      <c r="B12644">
        <v>95.193544845581073</v>
      </c>
    </row>
    <row r="12645" spans="1:2" x14ac:dyDescent="0.25">
      <c r="A12645">
        <v>1264.2</v>
      </c>
      <c r="B12645">
        <v>95.204504547119157</v>
      </c>
    </row>
    <row r="12646" spans="1:2" x14ac:dyDescent="0.25">
      <c r="A12646">
        <v>1264.3</v>
      </c>
      <c r="B12646">
        <v>95.215464248657256</v>
      </c>
    </row>
    <row r="12647" spans="1:2" x14ac:dyDescent="0.25">
      <c r="A12647">
        <v>1264.4000000000001</v>
      </c>
      <c r="B12647">
        <v>95.226423950195326</v>
      </c>
    </row>
    <row r="12648" spans="1:2" x14ac:dyDescent="0.25">
      <c r="A12648">
        <v>1264.5</v>
      </c>
      <c r="B12648">
        <v>95.23738365173341</v>
      </c>
    </row>
    <row r="12649" spans="1:2" x14ac:dyDescent="0.25">
      <c r="A12649">
        <v>1264.5999999999999</v>
      </c>
      <c r="B12649">
        <v>95.248343353271508</v>
      </c>
    </row>
    <row r="12650" spans="1:2" x14ac:dyDescent="0.25">
      <c r="A12650">
        <v>1264.7</v>
      </c>
      <c r="B12650">
        <v>95.259303054809578</v>
      </c>
    </row>
    <row r="12651" spans="1:2" x14ac:dyDescent="0.25">
      <c r="A12651">
        <v>1264.8</v>
      </c>
      <c r="B12651">
        <v>95.270262756347677</v>
      </c>
    </row>
    <row r="12652" spans="1:2" x14ac:dyDescent="0.25">
      <c r="A12652">
        <v>1264.9000000000001</v>
      </c>
      <c r="B12652">
        <v>95.281222457885761</v>
      </c>
    </row>
    <row r="12653" spans="1:2" x14ac:dyDescent="0.25">
      <c r="A12653">
        <v>1265</v>
      </c>
      <c r="B12653">
        <v>95.292182159423831</v>
      </c>
    </row>
    <row r="12654" spans="1:2" x14ac:dyDescent="0.25">
      <c r="A12654">
        <v>1265.0999999999999</v>
      </c>
      <c r="B12654">
        <v>95.28461181640624</v>
      </c>
    </row>
    <row r="12655" spans="1:2" x14ac:dyDescent="0.25">
      <c r="A12655">
        <v>1265.2</v>
      </c>
      <c r="B12655">
        <v>95.277041473388678</v>
      </c>
    </row>
    <row r="12656" spans="1:2" x14ac:dyDescent="0.25">
      <c r="A12656">
        <v>1265.3</v>
      </c>
      <c r="B12656">
        <v>95.269471130371087</v>
      </c>
    </row>
    <row r="12657" spans="1:2" x14ac:dyDescent="0.25">
      <c r="A12657">
        <v>1265.4000000000001</v>
      </c>
      <c r="B12657">
        <v>95.261900787353511</v>
      </c>
    </row>
    <row r="12658" spans="1:2" x14ac:dyDescent="0.25">
      <c r="A12658">
        <v>1265.5</v>
      </c>
      <c r="B12658">
        <v>95.254330444335949</v>
      </c>
    </row>
    <row r="12659" spans="1:2" x14ac:dyDescent="0.25">
      <c r="A12659">
        <v>1265.5999999999999</v>
      </c>
      <c r="B12659">
        <v>95.246760101318358</v>
      </c>
    </row>
    <row r="12660" spans="1:2" x14ac:dyDescent="0.25">
      <c r="A12660">
        <v>1265.7</v>
      </c>
      <c r="B12660">
        <v>95.239189758300782</v>
      </c>
    </row>
    <row r="12661" spans="1:2" x14ac:dyDescent="0.25">
      <c r="A12661">
        <v>1265.8</v>
      </c>
      <c r="B12661">
        <v>95.231619415283191</v>
      </c>
    </row>
    <row r="12662" spans="1:2" x14ac:dyDescent="0.25">
      <c r="A12662">
        <v>1265.9000000000001</v>
      </c>
      <c r="B12662">
        <v>95.224049072265629</v>
      </c>
    </row>
    <row r="12663" spans="1:2" x14ac:dyDescent="0.25">
      <c r="A12663">
        <v>1266</v>
      </c>
      <c r="B12663">
        <v>95.216478729248053</v>
      </c>
    </row>
    <row r="12664" spans="1:2" x14ac:dyDescent="0.25">
      <c r="A12664">
        <v>1266.0999999999999</v>
      </c>
      <c r="B12664">
        <v>95.201895980834948</v>
      </c>
    </row>
    <row r="12665" spans="1:2" x14ac:dyDescent="0.25">
      <c r="A12665">
        <v>1266.2</v>
      </c>
      <c r="B12665">
        <v>95.187313232421872</v>
      </c>
    </row>
    <row r="12666" spans="1:2" x14ac:dyDescent="0.25">
      <c r="A12666">
        <v>1266.3</v>
      </c>
      <c r="B12666">
        <v>95.172730484008767</v>
      </c>
    </row>
    <row r="12667" spans="1:2" x14ac:dyDescent="0.25">
      <c r="A12667">
        <v>1266.4000000000001</v>
      </c>
      <c r="B12667">
        <v>95.158147735595691</v>
      </c>
    </row>
    <row r="12668" spans="1:2" x14ac:dyDescent="0.25">
      <c r="A12668">
        <v>1266.5</v>
      </c>
      <c r="B12668">
        <v>95.143564987182629</v>
      </c>
    </row>
    <row r="12669" spans="1:2" x14ac:dyDescent="0.25">
      <c r="A12669">
        <v>1266.5999999999999</v>
      </c>
      <c r="B12669">
        <v>95.12898223876951</v>
      </c>
    </row>
    <row r="12670" spans="1:2" x14ac:dyDescent="0.25">
      <c r="A12670">
        <v>1266.7</v>
      </c>
      <c r="B12670">
        <v>95.114399490356448</v>
      </c>
    </row>
    <row r="12671" spans="1:2" x14ac:dyDescent="0.25">
      <c r="A12671">
        <v>1266.8</v>
      </c>
      <c r="B12671">
        <v>95.099816741943343</v>
      </c>
    </row>
    <row r="12672" spans="1:2" x14ac:dyDescent="0.25">
      <c r="A12672">
        <v>1266.9000000000001</v>
      </c>
      <c r="B12672">
        <v>95.085233993530267</v>
      </c>
    </row>
    <row r="12673" spans="1:2" x14ac:dyDescent="0.25">
      <c r="A12673">
        <v>1267</v>
      </c>
      <c r="B12673">
        <v>95.07065124511719</v>
      </c>
    </row>
    <row r="12674" spans="1:2" x14ac:dyDescent="0.25">
      <c r="A12674">
        <v>1267.0999999999999</v>
      </c>
      <c r="B12674">
        <v>95.05473320007323</v>
      </c>
    </row>
    <row r="12675" spans="1:2" x14ac:dyDescent="0.25">
      <c r="A12675">
        <v>1267.2</v>
      </c>
      <c r="B12675">
        <v>95.038815155029297</v>
      </c>
    </row>
    <row r="12676" spans="1:2" x14ac:dyDescent="0.25">
      <c r="A12676">
        <v>1267.3</v>
      </c>
      <c r="B12676">
        <v>95.022897109985323</v>
      </c>
    </row>
    <row r="12677" spans="1:2" x14ac:dyDescent="0.25">
      <c r="A12677">
        <v>1267.4000000000001</v>
      </c>
      <c r="B12677">
        <v>95.00697906494139</v>
      </c>
    </row>
    <row r="12678" spans="1:2" x14ac:dyDescent="0.25">
      <c r="A12678">
        <v>1267.5</v>
      </c>
      <c r="B12678">
        <v>94.991061019897472</v>
      </c>
    </row>
    <row r="12679" spans="1:2" x14ac:dyDescent="0.25">
      <c r="A12679">
        <v>1267.5999999999999</v>
      </c>
      <c r="B12679">
        <v>94.975142974853497</v>
      </c>
    </row>
    <row r="12680" spans="1:2" x14ac:dyDescent="0.25">
      <c r="A12680">
        <v>1267.7</v>
      </c>
      <c r="B12680">
        <v>94.959224929809565</v>
      </c>
    </row>
    <row r="12681" spans="1:2" x14ac:dyDescent="0.25">
      <c r="A12681">
        <v>1267.8</v>
      </c>
      <c r="B12681">
        <v>94.943306884765605</v>
      </c>
    </row>
    <row r="12682" spans="1:2" x14ac:dyDescent="0.25">
      <c r="A12682">
        <v>1267.9000000000001</v>
      </c>
      <c r="B12682">
        <v>94.927388839721672</v>
      </c>
    </row>
    <row r="12683" spans="1:2" x14ac:dyDescent="0.25">
      <c r="A12683">
        <v>1268</v>
      </c>
      <c r="B12683">
        <v>94.91147079467774</v>
      </c>
    </row>
    <row r="12684" spans="1:2" x14ac:dyDescent="0.25">
      <c r="A12684">
        <v>1268.0999999999999</v>
      </c>
      <c r="B12684">
        <v>94.898097991943345</v>
      </c>
    </row>
    <row r="12685" spans="1:2" x14ac:dyDescent="0.25">
      <c r="A12685">
        <v>1268.2</v>
      </c>
      <c r="B12685">
        <v>94.884725189208979</v>
      </c>
    </row>
    <row r="12686" spans="1:2" x14ac:dyDescent="0.25">
      <c r="A12686">
        <v>1268.3</v>
      </c>
      <c r="B12686">
        <v>94.871352386474584</v>
      </c>
    </row>
    <row r="12687" spans="1:2" x14ac:dyDescent="0.25">
      <c r="A12687">
        <v>1268.4000000000001</v>
      </c>
      <c r="B12687">
        <v>94.857979583740232</v>
      </c>
    </row>
    <row r="12688" spans="1:2" x14ac:dyDescent="0.25">
      <c r="A12688">
        <v>1268.5</v>
      </c>
      <c r="B12688">
        <v>94.844606781005865</v>
      </c>
    </row>
    <row r="12689" spans="1:2" x14ac:dyDescent="0.25">
      <c r="A12689">
        <v>1268.5999999999999</v>
      </c>
      <c r="B12689">
        <v>94.83123397827147</v>
      </c>
    </row>
    <row r="12690" spans="1:2" x14ac:dyDescent="0.25">
      <c r="A12690">
        <v>1268.7</v>
      </c>
      <c r="B12690">
        <v>94.817861175537104</v>
      </c>
    </row>
    <row r="12691" spans="1:2" x14ac:dyDescent="0.25">
      <c r="A12691">
        <v>1268.8</v>
      </c>
      <c r="B12691">
        <v>94.804488372802709</v>
      </c>
    </row>
    <row r="12692" spans="1:2" x14ac:dyDescent="0.25">
      <c r="A12692">
        <v>1268.9000000000001</v>
      </c>
      <c r="B12692">
        <v>94.791115570068357</v>
      </c>
    </row>
    <row r="12693" spans="1:2" x14ac:dyDescent="0.25">
      <c r="A12693">
        <v>1269</v>
      </c>
      <c r="B12693">
        <v>94.77774276733399</v>
      </c>
    </row>
    <row r="12694" spans="1:2" x14ac:dyDescent="0.25">
      <c r="A12694">
        <v>1269.0999999999999</v>
      </c>
      <c r="B12694">
        <v>94.763936080932609</v>
      </c>
    </row>
    <row r="12695" spans="1:2" x14ac:dyDescent="0.25">
      <c r="A12695">
        <v>1269.2</v>
      </c>
      <c r="B12695">
        <v>94.750129394531243</v>
      </c>
    </row>
    <row r="12696" spans="1:2" x14ac:dyDescent="0.25">
      <c r="A12696">
        <v>1269.3</v>
      </c>
      <c r="B12696">
        <v>94.736322708129862</v>
      </c>
    </row>
    <row r="12697" spans="1:2" x14ac:dyDescent="0.25">
      <c r="A12697">
        <v>1269.4000000000001</v>
      </c>
      <c r="B12697">
        <v>94.722516021728509</v>
      </c>
    </row>
    <row r="12698" spans="1:2" x14ac:dyDescent="0.25">
      <c r="A12698">
        <v>1269.5</v>
      </c>
      <c r="B12698">
        <v>94.708709335327143</v>
      </c>
    </row>
    <row r="12699" spans="1:2" x14ac:dyDescent="0.25">
      <c r="A12699">
        <v>1269.5999999999999</v>
      </c>
      <c r="B12699">
        <v>94.694902648925762</v>
      </c>
    </row>
    <row r="12700" spans="1:2" x14ac:dyDescent="0.25">
      <c r="A12700">
        <v>1269.7</v>
      </c>
      <c r="B12700">
        <v>94.68109596252441</v>
      </c>
    </row>
    <row r="12701" spans="1:2" x14ac:dyDescent="0.25">
      <c r="A12701">
        <v>1269.8</v>
      </c>
      <c r="B12701">
        <v>94.667289276123014</v>
      </c>
    </row>
    <row r="12702" spans="1:2" x14ac:dyDescent="0.25">
      <c r="A12702">
        <v>1269.9000000000001</v>
      </c>
      <c r="B12702">
        <v>94.653482589721662</v>
      </c>
    </row>
    <row r="12703" spans="1:2" x14ac:dyDescent="0.25">
      <c r="A12703">
        <v>1270</v>
      </c>
      <c r="B12703">
        <v>94.63967590332031</v>
      </c>
    </row>
    <row r="12704" spans="1:2" x14ac:dyDescent="0.25">
      <c r="A12704">
        <v>1270.0999999999999</v>
      </c>
      <c r="B12704">
        <v>94.620968017578093</v>
      </c>
    </row>
    <row r="12705" spans="1:2" x14ac:dyDescent="0.25">
      <c r="A12705">
        <v>1270.2</v>
      </c>
      <c r="B12705">
        <v>94.602260131835934</v>
      </c>
    </row>
    <row r="12706" spans="1:2" x14ac:dyDescent="0.25">
      <c r="A12706">
        <v>1270.3</v>
      </c>
      <c r="B12706">
        <v>94.583552246093717</v>
      </c>
    </row>
    <row r="12707" spans="1:2" x14ac:dyDescent="0.25">
      <c r="A12707">
        <v>1270.4000000000001</v>
      </c>
      <c r="B12707">
        <v>94.564844360351543</v>
      </c>
    </row>
    <row r="12708" spans="1:2" x14ac:dyDescent="0.25">
      <c r="A12708">
        <v>1270.5</v>
      </c>
      <c r="B12708">
        <v>94.546136474609369</v>
      </c>
    </row>
    <row r="12709" spans="1:2" x14ac:dyDescent="0.25">
      <c r="A12709">
        <v>1270.5999999999999</v>
      </c>
      <c r="B12709">
        <v>94.527428588867167</v>
      </c>
    </row>
    <row r="12710" spans="1:2" x14ac:dyDescent="0.25">
      <c r="A12710">
        <v>1270.7</v>
      </c>
      <c r="B12710">
        <v>94.508720703124993</v>
      </c>
    </row>
    <row r="12711" spans="1:2" x14ac:dyDescent="0.25">
      <c r="A12711">
        <v>1270.8</v>
      </c>
      <c r="B12711">
        <v>94.490012817382777</v>
      </c>
    </row>
    <row r="12712" spans="1:2" x14ac:dyDescent="0.25">
      <c r="A12712">
        <v>1270.9000000000001</v>
      </c>
      <c r="B12712">
        <v>94.471304931640617</v>
      </c>
    </row>
    <row r="12713" spans="1:2" x14ac:dyDescent="0.25">
      <c r="A12713">
        <v>1271</v>
      </c>
      <c r="B12713">
        <v>94.452597045898443</v>
      </c>
    </row>
    <row r="12714" spans="1:2" x14ac:dyDescent="0.25">
      <c r="A12714">
        <v>1271.0999999999999</v>
      </c>
      <c r="B12714">
        <v>94.441464309692378</v>
      </c>
    </row>
    <row r="12715" spans="1:2" x14ac:dyDescent="0.25">
      <c r="A12715">
        <v>1271.2</v>
      </c>
      <c r="B12715">
        <v>94.430331573486328</v>
      </c>
    </row>
    <row r="12716" spans="1:2" x14ac:dyDescent="0.25">
      <c r="A12716">
        <v>1271.3</v>
      </c>
      <c r="B12716">
        <v>94.419198837280263</v>
      </c>
    </row>
    <row r="12717" spans="1:2" x14ac:dyDescent="0.25">
      <c r="A12717">
        <v>1271.4000000000001</v>
      </c>
      <c r="B12717">
        <v>94.408066101074212</v>
      </c>
    </row>
    <row r="12718" spans="1:2" x14ac:dyDescent="0.25">
      <c r="A12718">
        <v>1271.5</v>
      </c>
      <c r="B12718">
        <v>94.396933364868175</v>
      </c>
    </row>
    <row r="12719" spans="1:2" x14ac:dyDescent="0.25">
      <c r="A12719">
        <v>1271.5999999999999</v>
      </c>
      <c r="B12719">
        <v>94.385800628662096</v>
      </c>
    </row>
    <row r="12720" spans="1:2" x14ac:dyDescent="0.25">
      <c r="A12720">
        <v>1271.7</v>
      </c>
      <c r="B12720">
        <v>94.37466789245606</v>
      </c>
    </row>
    <row r="12721" spans="1:2" x14ac:dyDescent="0.25">
      <c r="A12721">
        <v>1271.8</v>
      </c>
      <c r="B12721">
        <v>94.363535156249981</v>
      </c>
    </row>
    <row r="12722" spans="1:2" x14ac:dyDescent="0.25">
      <c r="A12722">
        <v>1271.9000000000001</v>
      </c>
      <c r="B12722">
        <v>94.352402420043944</v>
      </c>
    </row>
    <row r="12723" spans="1:2" x14ac:dyDescent="0.25">
      <c r="A12723">
        <v>1272</v>
      </c>
      <c r="B12723">
        <v>94.341269683837893</v>
      </c>
    </row>
    <row r="12724" spans="1:2" x14ac:dyDescent="0.25">
      <c r="A12724">
        <v>1272.0999999999999</v>
      </c>
      <c r="B12724">
        <v>94.325839691162088</v>
      </c>
    </row>
    <row r="12725" spans="1:2" x14ac:dyDescent="0.25">
      <c r="A12725">
        <v>1272.2</v>
      </c>
      <c r="B12725">
        <v>94.310409698486325</v>
      </c>
    </row>
    <row r="12726" spans="1:2" x14ac:dyDescent="0.25">
      <c r="A12726">
        <v>1272.3</v>
      </c>
      <c r="B12726">
        <v>94.294979705810519</v>
      </c>
    </row>
    <row r="12727" spans="1:2" x14ac:dyDescent="0.25">
      <c r="A12727">
        <v>1272.4000000000001</v>
      </c>
      <c r="B12727">
        <v>94.279549713134756</v>
      </c>
    </row>
    <row r="12728" spans="1:2" x14ac:dyDescent="0.25">
      <c r="A12728">
        <v>1272.5</v>
      </c>
      <c r="B12728">
        <v>94.264119720458979</v>
      </c>
    </row>
    <row r="12729" spans="1:2" x14ac:dyDescent="0.25">
      <c r="A12729">
        <v>1272.5999999999999</v>
      </c>
      <c r="B12729">
        <v>94.248689727783187</v>
      </c>
    </row>
    <row r="12730" spans="1:2" x14ac:dyDescent="0.25">
      <c r="A12730">
        <v>1272.7</v>
      </c>
      <c r="B12730">
        <v>94.23325973510741</v>
      </c>
    </row>
    <row r="12731" spans="1:2" x14ac:dyDescent="0.25">
      <c r="A12731">
        <v>1272.8</v>
      </c>
      <c r="B12731">
        <v>94.217829742431618</v>
      </c>
    </row>
    <row r="12732" spans="1:2" x14ac:dyDescent="0.25">
      <c r="A12732">
        <v>1272.9000000000001</v>
      </c>
      <c r="B12732">
        <v>94.202399749755841</v>
      </c>
    </row>
    <row r="12733" spans="1:2" x14ac:dyDescent="0.25">
      <c r="A12733">
        <v>1273</v>
      </c>
      <c r="B12733">
        <v>94.186969757080078</v>
      </c>
    </row>
    <row r="12734" spans="1:2" x14ac:dyDescent="0.25">
      <c r="A12734">
        <v>1273.0999999999999</v>
      </c>
      <c r="B12734">
        <v>94.163374710082977</v>
      </c>
    </row>
    <row r="12735" spans="1:2" x14ac:dyDescent="0.25">
      <c r="A12735">
        <v>1273.2</v>
      </c>
      <c r="B12735">
        <v>94.139779663085932</v>
      </c>
    </row>
    <row r="12736" spans="1:2" x14ac:dyDescent="0.25">
      <c r="A12736">
        <v>1273.3</v>
      </c>
      <c r="B12736">
        <v>94.11618461608883</v>
      </c>
    </row>
    <row r="12737" spans="1:2" x14ac:dyDescent="0.25">
      <c r="A12737">
        <v>1273.4000000000001</v>
      </c>
      <c r="B12737">
        <v>94.092589569091771</v>
      </c>
    </row>
    <row r="12738" spans="1:2" x14ac:dyDescent="0.25">
      <c r="A12738">
        <v>1273.5</v>
      </c>
      <c r="B12738">
        <v>94.068994522094727</v>
      </c>
    </row>
    <row r="12739" spans="1:2" x14ac:dyDescent="0.25">
      <c r="A12739">
        <v>1273.5999999999999</v>
      </c>
      <c r="B12739">
        <v>94.045399475097625</v>
      </c>
    </row>
    <row r="12740" spans="1:2" x14ac:dyDescent="0.25">
      <c r="A12740">
        <v>1273.7</v>
      </c>
      <c r="B12740">
        <v>94.02180442810058</v>
      </c>
    </row>
    <row r="12741" spans="1:2" x14ac:dyDescent="0.25">
      <c r="A12741">
        <v>1273.8</v>
      </c>
      <c r="B12741">
        <v>93.998209381103479</v>
      </c>
    </row>
    <row r="12742" spans="1:2" x14ac:dyDescent="0.25">
      <c r="A12742">
        <v>1273.9000000000001</v>
      </c>
      <c r="B12742">
        <v>93.97461433410642</v>
      </c>
    </row>
    <row r="12743" spans="1:2" x14ac:dyDescent="0.25">
      <c r="A12743">
        <v>1274</v>
      </c>
      <c r="B12743">
        <v>93.951019287109375</v>
      </c>
    </row>
    <row r="12744" spans="1:2" x14ac:dyDescent="0.25">
      <c r="A12744">
        <v>1274.0999999999999</v>
      </c>
      <c r="B12744">
        <v>93.918750915527298</v>
      </c>
    </row>
    <row r="12745" spans="1:2" x14ac:dyDescent="0.25">
      <c r="A12745">
        <v>1274.2</v>
      </c>
      <c r="B12745">
        <v>93.886482543945291</v>
      </c>
    </row>
    <row r="12746" spans="1:2" x14ac:dyDescent="0.25">
      <c r="A12746">
        <v>1274.3</v>
      </c>
      <c r="B12746">
        <v>93.854214172363214</v>
      </c>
    </row>
    <row r="12747" spans="1:2" x14ac:dyDescent="0.25">
      <c r="A12747">
        <v>1274.4000000000001</v>
      </c>
      <c r="B12747">
        <v>93.821945800781222</v>
      </c>
    </row>
    <row r="12748" spans="1:2" x14ac:dyDescent="0.25">
      <c r="A12748">
        <v>1274.5</v>
      </c>
      <c r="B12748">
        <v>93.789677429199216</v>
      </c>
    </row>
    <row r="12749" spans="1:2" x14ac:dyDescent="0.25">
      <c r="A12749">
        <v>1274.5999999999999</v>
      </c>
      <c r="B12749">
        <v>93.757409057617139</v>
      </c>
    </row>
    <row r="12750" spans="1:2" x14ac:dyDescent="0.25">
      <c r="A12750">
        <v>1274.7</v>
      </c>
      <c r="B12750">
        <v>93.725140686035132</v>
      </c>
    </row>
    <row r="12751" spans="1:2" x14ac:dyDescent="0.25">
      <c r="A12751">
        <v>1274.8</v>
      </c>
      <c r="B12751">
        <v>93.692872314453055</v>
      </c>
    </row>
    <row r="12752" spans="1:2" x14ac:dyDescent="0.25">
      <c r="A12752">
        <v>1274.9000000000001</v>
      </c>
      <c r="B12752">
        <v>93.660603942871063</v>
      </c>
    </row>
    <row r="12753" spans="1:2" x14ac:dyDescent="0.25">
      <c r="A12753">
        <v>1275</v>
      </c>
      <c r="B12753">
        <v>93.628335571289057</v>
      </c>
    </row>
    <row r="12754" spans="1:2" x14ac:dyDescent="0.25">
      <c r="A12754">
        <v>1275.0999999999999</v>
      </c>
      <c r="B12754">
        <v>93.571273498535078</v>
      </c>
    </row>
    <row r="12755" spans="1:2" x14ac:dyDescent="0.25">
      <c r="A12755">
        <v>1275.2</v>
      </c>
      <c r="B12755">
        <v>93.514211425781227</v>
      </c>
    </row>
    <row r="12756" spans="1:2" x14ac:dyDescent="0.25">
      <c r="A12756">
        <v>1275.3</v>
      </c>
      <c r="B12756">
        <v>93.457149353027233</v>
      </c>
    </row>
    <row r="12757" spans="1:2" x14ac:dyDescent="0.25">
      <c r="A12757">
        <v>1275.4000000000001</v>
      </c>
      <c r="B12757">
        <v>93.400087280273382</v>
      </c>
    </row>
    <row r="12758" spans="1:2" x14ac:dyDescent="0.25">
      <c r="A12758">
        <v>1275.5</v>
      </c>
      <c r="B12758">
        <v>93.343025207519531</v>
      </c>
    </row>
    <row r="12759" spans="1:2" x14ac:dyDescent="0.25">
      <c r="A12759">
        <v>1275.5999999999999</v>
      </c>
      <c r="B12759">
        <v>93.285963134765552</v>
      </c>
    </row>
    <row r="12760" spans="1:2" x14ac:dyDescent="0.25">
      <c r="A12760">
        <v>1275.7</v>
      </c>
      <c r="B12760">
        <v>93.228901062011701</v>
      </c>
    </row>
    <row r="12761" spans="1:2" x14ac:dyDescent="0.25">
      <c r="A12761">
        <v>1275.8</v>
      </c>
      <c r="B12761">
        <v>93.171838989257708</v>
      </c>
    </row>
    <row r="12762" spans="1:2" x14ac:dyDescent="0.25">
      <c r="A12762">
        <v>1275.9000000000001</v>
      </c>
      <c r="B12762">
        <v>93.114776916503857</v>
      </c>
    </row>
    <row r="12763" spans="1:2" x14ac:dyDescent="0.25">
      <c r="A12763">
        <v>1276</v>
      </c>
      <c r="B12763">
        <v>93.057714843750006</v>
      </c>
    </row>
    <row r="12764" spans="1:2" x14ac:dyDescent="0.25">
      <c r="A12764">
        <v>1276.0999999999999</v>
      </c>
      <c r="B12764">
        <v>92.997177276611254</v>
      </c>
    </row>
    <row r="12765" spans="1:2" x14ac:dyDescent="0.25">
      <c r="A12765">
        <v>1276.2</v>
      </c>
      <c r="B12765">
        <v>92.93663970947263</v>
      </c>
    </row>
    <row r="12766" spans="1:2" x14ac:dyDescent="0.25">
      <c r="A12766">
        <v>1276.3</v>
      </c>
      <c r="B12766">
        <v>92.876102142333878</v>
      </c>
    </row>
    <row r="12767" spans="1:2" x14ac:dyDescent="0.25">
      <c r="A12767">
        <v>1276.4000000000001</v>
      </c>
      <c r="B12767">
        <v>92.815564575195268</v>
      </c>
    </row>
    <row r="12768" spans="1:2" x14ac:dyDescent="0.25">
      <c r="A12768">
        <v>1276.5</v>
      </c>
      <c r="B12768">
        <v>92.755027008056643</v>
      </c>
    </row>
    <row r="12769" spans="1:2" x14ac:dyDescent="0.25">
      <c r="A12769">
        <v>1276.5999999999999</v>
      </c>
      <c r="B12769">
        <v>92.694489440917891</v>
      </c>
    </row>
    <row r="12770" spans="1:2" x14ac:dyDescent="0.25">
      <c r="A12770">
        <v>1276.7</v>
      </c>
      <c r="B12770">
        <v>92.633951873779267</v>
      </c>
    </row>
    <row r="12771" spans="1:2" x14ac:dyDescent="0.25">
      <c r="A12771">
        <v>1276.8</v>
      </c>
      <c r="B12771">
        <v>92.573414306640515</v>
      </c>
    </row>
    <row r="12772" spans="1:2" x14ac:dyDescent="0.25">
      <c r="A12772">
        <v>1276.9000000000001</v>
      </c>
      <c r="B12772">
        <v>92.512876739501905</v>
      </c>
    </row>
    <row r="12773" spans="1:2" x14ac:dyDescent="0.25">
      <c r="A12773">
        <v>1277</v>
      </c>
      <c r="B12773">
        <v>92.452339172363281</v>
      </c>
    </row>
    <row r="12774" spans="1:2" x14ac:dyDescent="0.25">
      <c r="A12774">
        <v>1277.0999999999999</v>
      </c>
      <c r="B12774">
        <v>92.386137771606357</v>
      </c>
    </row>
    <row r="12775" spans="1:2" x14ac:dyDescent="0.25">
      <c r="A12775">
        <v>1277.2</v>
      </c>
      <c r="B12775">
        <v>92.319936370849575</v>
      </c>
    </row>
    <row r="12776" spans="1:2" x14ac:dyDescent="0.25">
      <c r="A12776">
        <v>1277.3</v>
      </c>
      <c r="B12776">
        <v>92.253734970092651</v>
      </c>
    </row>
    <row r="12777" spans="1:2" x14ac:dyDescent="0.25">
      <c r="A12777">
        <v>1277.4000000000001</v>
      </c>
      <c r="B12777">
        <v>92.187533569335883</v>
      </c>
    </row>
    <row r="12778" spans="1:2" x14ac:dyDescent="0.25">
      <c r="A12778">
        <v>1277.5</v>
      </c>
      <c r="B12778">
        <v>92.121332168579102</v>
      </c>
    </row>
    <row r="12779" spans="1:2" x14ac:dyDescent="0.25">
      <c r="A12779">
        <v>1277.5999999999999</v>
      </c>
      <c r="B12779">
        <v>92.055130767822178</v>
      </c>
    </row>
    <row r="12780" spans="1:2" x14ac:dyDescent="0.25">
      <c r="A12780">
        <v>1277.7</v>
      </c>
      <c r="B12780">
        <v>91.988929367065396</v>
      </c>
    </row>
    <row r="12781" spans="1:2" x14ac:dyDescent="0.25">
      <c r="A12781">
        <v>1277.8</v>
      </c>
      <c r="B12781">
        <v>91.922727966308472</v>
      </c>
    </row>
    <row r="12782" spans="1:2" x14ac:dyDescent="0.25">
      <c r="A12782">
        <v>1277.9000000000001</v>
      </c>
      <c r="B12782">
        <v>91.856526565551704</v>
      </c>
    </row>
    <row r="12783" spans="1:2" x14ac:dyDescent="0.25">
      <c r="A12783">
        <v>1278</v>
      </c>
      <c r="B12783">
        <v>91.790325164794922</v>
      </c>
    </row>
    <row r="12784" spans="1:2" x14ac:dyDescent="0.25">
      <c r="A12784">
        <v>1278.0999999999999</v>
      </c>
      <c r="B12784">
        <v>91.709865036010626</v>
      </c>
    </row>
    <row r="12785" spans="1:2" x14ac:dyDescent="0.25">
      <c r="A12785">
        <v>1278.2</v>
      </c>
      <c r="B12785">
        <v>91.62940490722653</v>
      </c>
    </row>
    <row r="12786" spans="1:2" x14ac:dyDescent="0.25">
      <c r="A12786">
        <v>1278.3</v>
      </c>
      <c r="B12786">
        <v>91.548944778442234</v>
      </c>
    </row>
    <row r="12787" spans="1:2" x14ac:dyDescent="0.25">
      <c r="A12787">
        <v>1278.4000000000001</v>
      </c>
      <c r="B12787">
        <v>91.468484649658137</v>
      </c>
    </row>
    <row r="12788" spans="1:2" x14ac:dyDescent="0.25">
      <c r="A12788">
        <v>1278.5</v>
      </c>
      <c r="B12788">
        <v>91.388024520874026</v>
      </c>
    </row>
    <row r="12789" spans="1:2" x14ac:dyDescent="0.25">
      <c r="A12789">
        <v>1278.5999999999999</v>
      </c>
      <c r="B12789">
        <v>91.307564392089731</v>
      </c>
    </row>
    <row r="12790" spans="1:2" x14ac:dyDescent="0.25">
      <c r="A12790">
        <v>1278.7</v>
      </c>
      <c r="B12790">
        <v>91.227104263305634</v>
      </c>
    </row>
    <row r="12791" spans="1:2" x14ac:dyDescent="0.25">
      <c r="A12791">
        <v>1278.8</v>
      </c>
      <c r="B12791">
        <v>91.146644134521338</v>
      </c>
    </row>
    <row r="12792" spans="1:2" x14ac:dyDescent="0.25">
      <c r="A12792">
        <v>1278.9000000000001</v>
      </c>
      <c r="B12792">
        <v>91.066184005737242</v>
      </c>
    </row>
    <row r="12793" spans="1:2" x14ac:dyDescent="0.25">
      <c r="A12793">
        <v>1279</v>
      </c>
      <c r="B12793">
        <v>90.985723876953131</v>
      </c>
    </row>
    <row r="12794" spans="1:2" x14ac:dyDescent="0.25">
      <c r="A12794">
        <v>1279.0999999999999</v>
      </c>
      <c r="B12794">
        <v>90.930010375976494</v>
      </c>
    </row>
    <row r="12795" spans="1:2" x14ac:dyDescent="0.25">
      <c r="A12795">
        <v>1279.2</v>
      </c>
      <c r="B12795">
        <v>90.874296874999985</v>
      </c>
    </row>
    <row r="12796" spans="1:2" x14ac:dyDescent="0.25">
      <c r="A12796">
        <v>1279.3</v>
      </c>
      <c r="B12796">
        <v>90.818583374023333</v>
      </c>
    </row>
    <row r="12797" spans="1:2" x14ac:dyDescent="0.25">
      <c r="A12797">
        <v>1279.4000000000001</v>
      </c>
      <c r="B12797">
        <v>90.762869873046824</v>
      </c>
    </row>
    <row r="12798" spans="1:2" x14ac:dyDescent="0.25">
      <c r="A12798">
        <v>1279.5</v>
      </c>
      <c r="B12798">
        <v>90.707156372070315</v>
      </c>
    </row>
    <row r="12799" spans="1:2" x14ac:dyDescent="0.25">
      <c r="A12799">
        <v>1279.5999999999999</v>
      </c>
      <c r="B12799">
        <v>90.651442871093678</v>
      </c>
    </row>
    <row r="12800" spans="1:2" x14ac:dyDescent="0.25">
      <c r="A12800">
        <v>1279.7</v>
      </c>
      <c r="B12800">
        <v>90.595729370117169</v>
      </c>
    </row>
    <row r="12801" spans="1:2" x14ac:dyDescent="0.25">
      <c r="A12801">
        <v>1279.8</v>
      </c>
      <c r="B12801">
        <v>90.540015869140518</v>
      </c>
    </row>
    <row r="12802" spans="1:2" x14ac:dyDescent="0.25">
      <c r="A12802">
        <v>1279.9000000000001</v>
      </c>
      <c r="B12802">
        <v>90.484302368164009</v>
      </c>
    </row>
    <row r="12803" spans="1:2" x14ac:dyDescent="0.25">
      <c r="A12803">
        <v>1280</v>
      </c>
      <c r="B12803">
        <v>90.4285888671875</v>
      </c>
    </row>
    <row r="12804" spans="1:2" x14ac:dyDescent="0.25">
      <c r="A12804">
        <v>1280.0999999999999</v>
      </c>
      <c r="B12804">
        <v>90.382381515502871</v>
      </c>
    </row>
    <row r="12805" spans="1:2" x14ac:dyDescent="0.25">
      <c r="A12805">
        <v>1280.2</v>
      </c>
      <c r="B12805">
        <v>90.336174163818342</v>
      </c>
    </row>
    <row r="12806" spans="1:2" x14ac:dyDescent="0.25">
      <c r="A12806">
        <v>1280.3</v>
      </c>
      <c r="B12806">
        <v>90.289966812133699</v>
      </c>
    </row>
    <row r="12807" spans="1:2" x14ac:dyDescent="0.25">
      <c r="A12807">
        <v>1280.4000000000001</v>
      </c>
      <c r="B12807">
        <v>90.243759460449169</v>
      </c>
    </row>
    <row r="12808" spans="1:2" x14ac:dyDescent="0.25">
      <c r="A12808">
        <v>1280.5</v>
      </c>
      <c r="B12808">
        <v>90.197552108764654</v>
      </c>
    </row>
    <row r="12809" spans="1:2" x14ac:dyDescent="0.25">
      <c r="A12809">
        <v>1280.5999999999999</v>
      </c>
      <c r="B12809">
        <v>90.151344757080011</v>
      </c>
    </row>
    <row r="12810" spans="1:2" x14ac:dyDescent="0.25">
      <c r="A12810">
        <v>1280.7</v>
      </c>
      <c r="B12810">
        <v>90.105137405395482</v>
      </c>
    </row>
    <row r="12811" spans="1:2" x14ac:dyDescent="0.25">
      <c r="A12811">
        <v>1280.8</v>
      </c>
      <c r="B12811">
        <v>90.058930053710853</v>
      </c>
    </row>
    <row r="12812" spans="1:2" x14ac:dyDescent="0.25">
      <c r="A12812">
        <v>1280.9000000000001</v>
      </c>
      <c r="B12812">
        <v>90.012722702026323</v>
      </c>
    </row>
    <row r="12813" spans="1:2" x14ac:dyDescent="0.25">
      <c r="A12813">
        <v>1281</v>
      </c>
      <c r="B12813">
        <v>89.966515350341794</v>
      </c>
    </row>
    <row r="12814" spans="1:2" x14ac:dyDescent="0.25">
      <c r="A12814">
        <v>1281.0999999999999</v>
      </c>
      <c r="B12814">
        <v>89.916491622924738</v>
      </c>
    </row>
    <row r="12815" spans="1:2" x14ac:dyDescent="0.25">
      <c r="A12815">
        <v>1281.2</v>
      </c>
      <c r="B12815">
        <v>89.866467895507782</v>
      </c>
    </row>
    <row r="12816" spans="1:2" x14ac:dyDescent="0.25">
      <c r="A12816">
        <v>1281.3</v>
      </c>
      <c r="B12816">
        <v>89.816444168090726</v>
      </c>
    </row>
    <row r="12817" spans="1:2" x14ac:dyDescent="0.25">
      <c r="A12817">
        <v>1281.4000000000001</v>
      </c>
      <c r="B12817">
        <v>89.766420440673784</v>
      </c>
    </row>
    <row r="12818" spans="1:2" x14ac:dyDescent="0.25">
      <c r="A12818">
        <v>1281.5</v>
      </c>
      <c r="B12818">
        <v>89.716396713256842</v>
      </c>
    </row>
    <row r="12819" spans="1:2" x14ac:dyDescent="0.25">
      <c r="A12819">
        <v>1281.5999999999999</v>
      </c>
      <c r="B12819">
        <v>89.666372985839772</v>
      </c>
    </row>
    <row r="12820" spans="1:2" x14ac:dyDescent="0.25">
      <c r="A12820">
        <v>1281.7</v>
      </c>
      <c r="B12820">
        <v>89.616349258422829</v>
      </c>
    </row>
    <row r="12821" spans="1:2" x14ac:dyDescent="0.25">
      <c r="A12821">
        <v>1281.8</v>
      </c>
      <c r="B12821">
        <v>89.566325531005774</v>
      </c>
    </row>
    <row r="12822" spans="1:2" x14ac:dyDescent="0.25">
      <c r="A12822">
        <v>1281.9000000000001</v>
      </c>
      <c r="B12822">
        <v>89.516301803588817</v>
      </c>
    </row>
    <row r="12823" spans="1:2" x14ac:dyDescent="0.25">
      <c r="A12823">
        <v>1282</v>
      </c>
      <c r="B12823">
        <v>89.466278076171875</v>
      </c>
    </row>
    <row r="12824" spans="1:2" x14ac:dyDescent="0.25">
      <c r="A12824">
        <v>1282.0999999999999</v>
      </c>
      <c r="B12824">
        <v>89.382600402831912</v>
      </c>
    </row>
    <row r="12825" spans="1:2" x14ac:dyDescent="0.25">
      <c r="A12825">
        <v>1282.2</v>
      </c>
      <c r="B12825">
        <v>89.298922729492148</v>
      </c>
    </row>
    <row r="12826" spans="1:2" x14ac:dyDescent="0.25">
      <c r="A12826">
        <v>1282.3</v>
      </c>
      <c r="B12826">
        <v>89.215245056152185</v>
      </c>
    </row>
    <row r="12827" spans="1:2" x14ac:dyDescent="0.25">
      <c r="A12827">
        <v>1282.4000000000001</v>
      </c>
      <c r="B12827">
        <v>89.13156738281242</v>
      </c>
    </row>
    <row r="12828" spans="1:2" x14ac:dyDescent="0.25">
      <c r="A12828">
        <v>1282.5</v>
      </c>
      <c r="B12828">
        <v>89.047889709472656</v>
      </c>
    </row>
    <row r="12829" spans="1:2" x14ac:dyDescent="0.25">
      <c r="A12829">
        <v>1282.5999999999999</v>
      </c>
      <c r="B12829">
        <v>88.964212036132693</v>
      </c>
    </row>
    <row r="12830" spans="1:2" x14ac:dyDescent="0.25">
      <c r="A12830">
        <v>1282.7</v>
      </c>
      <c r="B12830">
        <v>88.880534362792929</v>
      </c>
    </row>
    <row r="12831" spans="1:2" x14ac:dyDescent="0.25">
      <c r="A12831">
        <v>1282.8</v>
      </c>
      <c r="B12831">
        <v>88.796856689452966</v>
      </c>
    </row>
    <row r="12832" spans="1:2" x14ac:dyDescent="0.25">
      <c r="A12832">
        <v>1282.9000000000001</v>
      </c>
      <c r="B12832">
        <v>88.713179016113202</v>
      </c>
    </row>
    <row r="12833" spans="1:2" x14ac:dyDescent="0.25">
      <c r="A12833">
        <v>1283</v>
      </c>
      <c r="B12833">
        <v>88.629501342773438</v>
      </c>
    </row>
    <row r="12834" spans="1:2" x14ac:dyDescent="0.25">
      <c r="A12834">
        <v>1283.0999999999999</v>
      </c>
      <c r="B12834">
        <v>88.548855819702041</v>
      </c>
    </row>
    <row r="12835" spans="1:2" x14ac:dyDescent="0.25">
      <c r="A12835">
        <v>1283.2</v>
      </c>
      <c r="B12835">
        <v>88.468210296630829</v>
      </c>
    </row>
    <row r="12836" spans="1:2" x14ac:dyDescent="0.25">
      <c r="A12836">
        <v>1283.3</v>
      </c>
      <c r="B12836">
        <v>88.387564773559419</v>
      </c>
    </row>
    <row r="12837" spans="1:2" x14ac:dyDescent="0.25">
      <c r="A12837">
        <v>1283.4000000000001</v>
      </c>
      <c r="B12837">
        <v>88.306919250488207</v>
      </c>
    </row>
    <row r="12838" spans="1:2" x14ac:dyDescent="0.25">
      <c r="A12838">
        <v>1283.5</v>
      </c>
      <c r="B12838">
        <v>88.226273727416995</v>
      </c>
    </row>
    <row r="12839" spans="1:2" x14ac:dyDescent="0.25">
      <c r="A12839">
        <v>1283.5999999999999</v>
      </c>
      <c r="B12839">
        <v>88.145628204345599</v>
      </c>
    </row>
    <row r="12840" spans="1:2" x14ac:dyDescent="0.25">
      <c r="A12840">
        <v>1283.7</v>
      </c>
      <c r="B12840">
        <v>88.064982681274387</v>
      </c>
    </row>
    <row r="12841" spans="1:2" x14ac:dyDescent="0.25">
      <c r="A12841">
        <v>1283.8</v>
      </c>
      <c r="B12841">
        <v>87.984337158202976</v>
      </c>
    </row>
    <row r="12842" spans="1:2" x14ac:dyDescent="0.25">
      <c r="A12842">
        <v>1283.9000000000001</v>
      </c>
      <c r="B12842">
        <v>87.903691635131764</v>
      </c>
    </row>
    <row r="12843" spans="1:2" x14ac:dyDescent="0.25">
      <c r="A12843">
        <v>1284</v>
      </c>
      <c r="B12843">
        <v>87.823046112060553</v>
      </c>
    </row>
    <row r="12844" spans="1:2" x14ac:dyDescent="0.25">
      <c r="A12844">
        <v>1284.0999999999999</v>
      </c>
      <c r="B12844">
        <v>87.767138214111256</v>
      </c>
    </row>
    <row r="12845" spans="1:2" x14ac:dyDescent="0.25">
      <c r="A12845">
        <v>1284.2</v>
      </c>
      <c r="B12845">
        <v>87.711230316162087</v>
      </c>
    </row>
    <row r="12846" spans="1:2" x14ac:dyDescent="0.25">
      <c r="A12846">
        <v>1284.3</v>
      </c>
      <c r="B12846">
        <v>87.655322418212791</v>
      </c>
    </row>
    <row r="12847" spans="1:2" x14ac:dyDescent="0.25">
      <c r="A12847">
        <v>1284.4000000000001</v>
      </c>
      <c r="B12847">
        <v>87.599414520263622</v>
      </c>
    </row>
    <row r="12848" spans="1:2" x14ac:dyDescent="0.25">
      <c r="A12848">
        <v>1284.5</v>
      </c>
      <c r="B12848">
        <v>87.543506622314453</v>
      </c>
    </row>
    <row r="12849" spans="1:2" x14ac:dyDescent="0.25">
      <c r="A12849">
        <v>1284.5999999999999</v>
      </c>
      <c r="B12849">
        <v>87.487598724365156</v>
      </c>
    </row>
    <row r="12850" spans="1:2" x14ac:dyDescent="0.25">
      <c r="A12850">
        <v>1284.7</v>
      </c>
      <c r="B12850">
        <v>87.431690826415988</v>
      </c>
    </row>
    <row r="12851" spans="1:2" x14ac:dyDescent="0.25">
      <c r="A12851">
        <v>1284.8</v>
      </c>
      <c r="B12851">
        <v>87.375782928466691</v>
      </c>
    </row>
    <row r="12852" spans="1:2" x14ac:dyDescent="0.25">
      <c r="A12852">
        <v>1284.9000000000001</v>
      </c>
      <c r="B12852">
        <v>87.319875030517522</v>
      </c>
    </row>
    <row r="12853" spans="1:2" x14ac:dyDescent="0.25">
      <c r="A12853">
        <v>1285</v>
      </c>
      <c r="B12853">
        <v>87.263967132568354</v>
      </c>
    </row>
    <row r="12854" spans="1:2" x14ac:dyDescent="0.25">
      <c r="A12854">
        <v>1285.0999999999999</v>
      </c>
      <c r="B12854">
        <v>87.204506530761634</v>
      </c>
    </row>
    <row r="12855" spans="1:2" x14ac:dyDescent="0.25">
      <c r="A12855">
        <v>1285.2</v>
      </c>
      <c r="B12855">
        <v>87.145045928955042</v>
      </c>
    </row>
    <row r="12856" spans="1:2" x14ac:dyDescent="0.25">
      <c r="A12856">
        <v>1285.3</v>
      </c>
      <c r="B12856">
        <v>87.085585327148323</v>
      </c>
    </row>
    <row r="12857" spans="1:2" x14ac:dyDescent="0.25">
      <c r="A12857">
        <v>1285.4000000000001</v>
      </c>
      <c r="B12857">
        <v>87.026124725341745</v>
      </c>
    </row>
    <row r="12858" spans="1:2" x14ac:dyDescent="0.25">
      <c r="A12858">
        <v>1285.5</v>
      </c>
      <c r="B12858">
        <v>86.966664123535153</v>
      </c>
    </row>
    <row r="12859" spans="1:2" x14ac:dyDescent="0.25">
      <c r="A12859">
        <v>1285.5999999999999</v>
      </c>
      <c r="B12859">
        <v>86.907203521728434</v>
      </c>
    </row>
    <row r="12860" spans="1:2" x14ac:dyDescent="0.25">
      <c r="A12860">
        <v>1285.7</v>
      </c>
      <c r="B12860">
        <v>86.847742919921842</v>
      </c>
    </row>
    <row r="12861" spans="1:2" x14ac:dyDescent="0.25">
      <c r="A12861">
        <v>1285.8</v>
      </c>
      <c r="B12861">
        <v>86.788282318115122</v>
      </c>
    </row>
    <row r="12862" spans="1:2" x14ac:dyDescent="0.25">
      <c r="A12862">
        <v>1285.9000000000001</v>
      </c>
      <c r="B12862">
        <v>86.728821716308545</v>
      </c>
    </row>
    <row r="12863" spans="1:2" x14ac:dyDescent="0.25">
      <c r="A12863">
        <v>1286</v>
      </c>
      <c r="B12863">
        <v>86.669361114501953</v>
      </c>
    </row>
    <row r="12864" spans="1:2" x14ac:dyDescent="0.25">
      <c r="A12864">
        <v>1286.0999999999999</v>
      </c>
      <c r="B12864">
        <v>86.591363067626844</v>
      </c>
    </row>
    <row r="12865" spans="1:2" x14ac:dyDescent="0.25">
      <c r="A12865">
        <v>1286.2</v>
      </c>
      <c r="B12865">
        <v>86.51336502075192</v>
      </c>
    </row>
    <row r="12866" spans="1:2" x14ac:dyDescent="0.25">
      <c r="A12866">
        <v>1286.3</v>
      </c>
      <c r="B12866">
        <v>86.43536697387681</v>
      </c>
    </row>
    <row r="12867" spans="1:2" x14ac:dyDescent="0.25">
      <c r="A12867">
        <v>1286.4000000000001</v>
      </c>
      <c r="B12867">
        <v>86.357368927001886</v>
      </c>
    </row>
    <row r="12868" spans="1:2" x14ac:dyDescent="0.25">
      <c r="A12868">
        <v>1286.5</v>
      </c>
      <c r="B12868">
        <v>86.279370880126947</v>
      </c>
    </row>
    <row r="12869" spans="1:2" x14ac:dyDescent="0.25">
      <c r="A12869">
        <v>1286.5999999999999</v>
      </c>
      <c r="B12869">
        <v>86.201372833251853</v>
      </c>
    </row>
    <row r="12870" spans="1:2" x14ac:dyDescent="0.25">
      <c r="A12870">
        <v>1286.7</v>
      </c>
      <c r="B12870">
        <v>86.123374786376914</v>
      </c>
    </row>
    <row r="12871" spans="1:2" x14ac:dyDescent="0.25">
      <c r="A12871">
        <v>1286.8</v>
      </c>
      <c r="B12871">
        <v>86.045376739501819</v>
      </c>
    </row>
    <row r="12872" spans="1:2" x14ac:dyDescent="0.25">
      <c r="A12872">
        <v>1286.9000000000001</v>
      </c>
      <c r="B12872">
        <v>85.96737869262688</v>
      </c>
    </row>
    <row r="12873" spans="1:2" x14ac:dyDescent="0.25">
      <c r="A12873">
        <v>1287</v>
      </c>
      <c r="B12873">
        <v>85.889380645751956</v>
      </c>
    </row>
    <row r="12874" spans="1:2" x14ac:dyDescent="0.25">
      <c r="A12874">
        <v>1287.0999999999999</v>
      </c>
      <c r="B12874">
        <v>85.826141052246015</v>
      </c>
    </row>
    <row r="12875" spans="1:2" x14ac:dyDescent="0.25">
      <c r="A12875">
        <v>1287.2</v>
      </c>
      <c r="B12875">
        <v>85.762901458740203</v>
      </c>
    </row>
    <row r="12876" spans="1:2" x14ac:dyDescent="0.25">
      <c r="A12876">
        <v>1287.3</v>
      </c>
      <c r="B12876">
        <v>85.699661865234262</v>
      </c>
    </row>
    <row r="12877" spans="1:2" x14ac:dyDescent="0.25">
      <c r="A12877">
        <v>1287.4000000000001</v>
      </c>
      <c r="B12877">
        <v>85.636422271728463</v>
      </c>
    </row>
    <row r="12878" spans="1:2" x14ac:dyDescent="0.25">
      <c r="A12878">
        <v>1287.5</v>
      </c>
      <c r="B12878">
        <v>85.573182678222651</v>
      </c>
    </row>
    <row r="12879" spans="1:2" x14ac:dyDescent="0.25">
      <c r="A12879">
        <v>1287.5999999999999</v>
      </c>
      <c r="B12879">
        <v>85.50994308471671</v>
      </c>
    </row>
    <row r="12880" spans="1:2" x14ac:dyDescent="0.25">
      <c r="A12880">
        <v>1287.7</v>
      </c>
      <c r="B12880">
        <v>85.446703491210911</v>
      </c>
    </row>
    <row r="12881" spans="1:2" x14ac:dyDescent="0.25">
      <c r="A12881">
        <v>1287.8</v>
      </c>
      <c r="B12881">
        <v>85.383463897704971</v>
      </c>
    </row>
    <row r="12882" spans="1:2" x14ac:dyDescent="0.25">
      <c r="A12882">
        <v>1287.9000000000001</v>
      </c>
      <c r="B12882">
        <v>85.320224304199158</v>
      </c>
    </row>
    <row r="12883" spans="1:2" x14ac:dyDescent="0.25">
      <c r="A12883">
        <v>1288</v>
      </c>
      <c r="B12883">
        <v>85.256984710693359</v>
      </c>
    </row>
    <row r="12884" spans="1:2" x14ac:dyDescent="0.25">
      <c r="A12884">
        <v>1288.0999999999999</v>
      </c>
      <c r="B12884">
        <v>85.186480560302641</v>
      </c>
    </row>
    <row r="12885" spans="1:2" x14ac:dyDescent="0.25">
      <c r="A12885">
        <v>1288.2</v>
      </c>
      <c r="B12885">
        <v>85.115976409912079</v>
      </c>
    </row>
    <row r="12886" spans="1:2" x14ac:dyDescent="0.25">
      <c r="A12886">
        <v>1288.3</v>
      </c>
      <c r="B12886">
        <v>85.045472259521361</v>
      </c>
    </row>
    <row r="12887" spans="1:2" x14ac:dyDescent="0.25">
      <c r="A12887">
        <v>1288.4000000000001</v>
      </c>
      <c r="B12887">
        <v>84.974968109130799</v>
      </c>
    </row>
    <row r="12888" spans="1:2" x14ac:dyDescent="0.25">
      <c r="A12888">
        <v>1288.5</v>
      </c>
      <c r="B12888">
        <v>84.904463958740237</v>
      </c>
    </row>
    <row r="12889" spans="1:2" x14ac:dyDescent="0.25">
      <c r="A12889">
        <v>1288.5999999999999</v>
      </c>
      <c r="B12889">
        <v>84.833959808349519</v>
      </c>
    </row>
    <row r="12890" spans="1:2" x14ac:dyDescent="0.25">
      <c r="A12890">
        <v>1288.7</v>
      </c>
      <c r="B12890">
        <v>84.763455657958957</v>
      </c>
    </row>
    <row r="12891" spans="1:2" x14ac:dyDescent="0.25">
      <c r="A12891">
        <v>1288.8</v>
      </c>
      <c r="B12891">
        <v>84.692951507568239</v>
      </c>
    </row>
    <row r="12892" spans="1:2" x14ac:dyDescent="0.25">
      <c r="A12892">
        <v>1288.9000000000001</v>
      </c>
      <c r="B12892">
        <v>84.622447357177677</v>
      </c>
    </row>
    <row r="12893" spans="1:2" x14ac:dyDescent="0.25">
      <c r="A12893">
        <v>1289</v>
      </c>
      <c r="B12893">
        <v>84.551943206787115</v>
      </c>
    </row>
    <row r="12894" spans="1:2" x14ac:dyDescent="0.25">
      <c r="A12894">
        <v>1289.0999999999999</v>
      </c>
      <c r="B12894">
        <v>84.49126426696769</v>
      </c>
    </row>
    <row r="12895" spans="1:2" x14ac:dyDescent="0.25">
      <c r="A12895">
        <v>1289.2</v>
      </c>
      <c r="B12895">
        <v>84.430585327148407</v>
      </c>
    </row>
    <row r="12896" spans="1:2" x14ac:dyDescent="0.25">
      <c r="A12896">
        <v>1289.3</v>
      </c>
      <c r="B12896">
        <v>84.369906387328996</v>
      </c>
    </row>
    <row r="12897" spans="1:2" x14ac:dyDescent="0.25">
      <c r="A12897">
        <v>1289.4000000000001</v>
      </c>
      <c r="B12897">
        <v>84.309227447509713</v>
      </c>
    </row>
    <row r="12898" spans="1:2" x14ac:dyDescent="0.25">
      <c r="A12898">
        <v>1289.5</v>
      </c>
      <c r="B12898">
        <v>84.24854850769043</v>
      </c>
    </row>
    <row r="12899" spans="1:2" x14ac:dyDescent="0.25">
      <c r="A12899">
        <v>1289.5999999999999</v>
      </c>
      <c r="B12899">
        <v>84.187869567871005</v>
      </c>
    </row>
    <row r="12900" spans="1:2" x14ac:dyDescent="0.25">
      <c r="A12900">
        <v>1289.7</v>
      </c>
      <c r="B12900">
        <v>84.127190628051721</v>
      </c>
    </row>
    <row r="12901" spans="1:2" x14ac:dyDescent="0.25">
      <c r="A12901">
        <v>1289.8</v>
      </c>
      <c r="B12901">
        <v>84.06651168823231</v>
      </c>
    </row>
    <row r="12902" spans="1:2" x14ac:dyDescent="0.25">
      <c r="A12902">
        <v>1289.9000000000001</v>
      </c>
      <c r="B12902">
        <v>84.005832748413027</v>
      </c>
    </row>
    <row r="12903" spans="1:2" x14ac:dyDescent="0.25">
      <c r="A12903">
        <v>1290</v>
      </c>
      <c r="B12903">
        <v>83.945153808593744</v>
      </c>
    </row>
    <row r="12904" spans="1:2" x14ac:dyDescent="0.25">
      <c r="A12904">
        <v>1290.0999999999999</v>
      </c>
      <c r="B12904">
        <v>83.900177307128843</v>
      </c>
    </row>
    <row r="12905" spans="1:2" x14ac:dyDescent="0.25">
      <c r="A12905">
        <v>1290.2</v>
      </c>
      <c r="B12905">
        <v>83.85520080566404</v>
      </c>
    </row>
    <row r="12906" spans="1:2" x14ac:dyDescent="0.25">
      <c r="A12906">
        <v>1290.3</v>
      </c>
      <c r="B12906">
        <v>83.810224304199139</v>
      </c>
    </row>
    <row r="12907" spans="1:2" x14ac:dyDescent="0.25">
      <c r="A12907">
        <v>1290.4000000000001</v>
      </c>
      <c r="B12907">
        <v>83.765247802734336</v>
      </c>
    </row>
    <row r="12908" spans="1:2" x14ac:dyDescent="0.25">
      <c r="A12908">
        <v>1290.5</v>
      </c>
      <c r="B12908">
        <v>83.72027130126952</v>
      </c>
    </row>
    <row r="12909" spans="1:2" x14ac:dyDescent="0.25">
      <c r="A12909">
        <v>1290.5999999999999</v>
      </c>
      <c r="B12909">
        <v>83.675294799804618</v>
      </c>
    </row>
    <row r="12910" spans="1:2" x14ac:dyDescent="0.25">
      <c r="A12910">
        <v>1290.7</v>
      </c>
      <c r="B12910">
        <v>83.630318298339816</v>
      </c>
    </row>
    <row r="12911" spans="1:2" x14ac:dyDescent="0.25">
      <c r="A12911">
        <v>1290.8</v>
      </c>
      <c r="B12911">
        <v>83.585341796874914</v>
      </c>
    </row>
    <row r="12912" spans="1:2" x14ac:dyDescent="0.25">
      <c r="A12912">
        <v>1290.9000000000001</v>
      </c>
      <c r="B12912">
        <v>83.540365295410112</v>
      </c>
    </row>
    <row r="12913" spans="1:2" x14ac:dyDescent="0.25">
      <c r="A12913">
        <v>1291</v>
      </c>
      <c r="B12913">
        <v>83.49538879394531</v>
      </c>
    </row>
    <row r="12914" spans="1:2" x14ac:dyDescent="0.25">
      <c r="A12914">
        <v>1291.0999999999999</v>
      </c>
      <c r="B12914">
        <v>83.418326644897348</v>
      </c>
    </row>
    <row r="12915" spans="1:2" x14ac:dyDescent="0.25">
      <c r="A12915">
        <v>1291.2</v>
      </c>
      <c r="B12915">
        <v>83.341264495849572</v>
      </c>
    </row>
    <row r="12916" spans="1:2" x14ac:dyDescent="0.25">
      <c r="A12916">
        <v>1291.3</v>
      </c>
      <c r="B12916">
        <v>83.264202346801611</v>
      </c>
    </row>
    <row r="12917" spans="1:2" x14ac:dyDescent="0.25">
      <c r="A12917">
        <v>1291.4000000000001</v>
      </c>
      <c r="B12917">
        <v>83.187140197753834</v>
      </c>
    </row>
    <row r="12918" spans="1:2" x14ac:dyDescent="0.25">
      <c r="A12918">
        <v>1291.5</v>
      </c>
      <c r="B12918">
        <v>83.110078048706043</v>
      </c>
    </row>
    <row r="12919" spans="1:2" x14ac:dyDescent="0.25">
      <c r="A12919">
        <v>1291.5999999999999</v>
      </c>
      <c r="B12919">
        <v>83.033015899658096</v>
      </c>
    </row>
    <row r="12920" spans="1:2" x14ac:dyDescent="0.25">
      <c r="A12920">
        <v>1291.7</v>
      </c>
      <c r="B12920">
        <v>82.955953750610306</v>
      </c>
    </row>
    <row r="12921" spans="1:2" x14ac:dyDescent="0.25">
      <c r="A12921">
        <v>1291.8</v>
      </c>
      <c r="B12921">
        <v>82.878891601562358</v>
      </c>
    </row>
    <row r="12922" spans="1:2" x14ac:dyDescent="0.25">
      <c r="A12922">
        <v>1291.9000000000001</v>
      </c>
      <c r="B12922">
        <v>82.801829452514568</v>
      </c>
    </row>
    <row r="12923" spans="1:2" x14ac:dyDescent="0.25">
      <c r="A12923">
        <v>1292</v>
      </c>
      <c r="B12923">
        <v>82.724767303466791</v>
      </c>
    </row>
    <row r="12924" spans="1:2" x14ac:dyDescent="0.25">
      <c r="A12924">
        <v>1292.0999999999999</v>
      </c>
      <c r="B12924">
        <v>82.649478759765515</v>
      </c>
    </row>
    <row r="12925" spans="1:2" x14ac:dyDescent="0.25">
      <c r="A12925">
        <v>1292.2</v>
      </c>
      <c r="B12925">
        <v>82.574190216064409</v>
      </c>
    </row>
    <row r="12926" spans="1:2" x14ac:dyDescent="0.25">
      <c r="A12926">
        <v>1292.3</v>
      </c>
      <c r="B12926">
        <v>82.498901672363147</v>
      </c>
    </row>
    <row r="12927" spans="1:2" x14ac:dyDescent="0.25">
      <c r="A12927">
        <v>1292.4000000000001</v>
      </c>
      <c r="B12927">
        <v>82.423613128662041</v>
      </c>
    </row>
    <row r="12928" spans="1:2" x14ac:dyDescent="0.25">
      <c r="A12928">
        <v>1292.5</v>
      </c>
      <c r="B12928">
        <v>82.348324584960935</v>
      </c>
    </row>
    <row r="12929" spans="1:2" x14ac:dyDescent="0.25">
      <c r="A12929">
        <v>1292.5999999999999</v>
      </c>
      <c r="B12929">
        <v>82.273036041259658</v>
      </c>
    </row>
    <row r="12930" spans="1:2" x14ac:dyDescent="0.25">
      <c r="A12930">
        <v>1292.7</v>
      </c>
      <c r="B12930">
        <v>82.197747497558552</v>
      </c>
    </row>
    <row r="12931" spans="1:2" x14ac:dyDescent="0.25">
      <c r="A12931">
        <v>1292.8</v>
      </c>
      <c r="B12931">
        <v>82.12245895385729</v>
      </c>
    </row>
    <row r="12932" spans="1:2" x14ac:dyDescent="0.25">
      <c r="A12932">
        <v>1292.9000000000001</v>
      </c>
      <c r="B12932">
        <v>82.047170410156184</v>
      </c>
    </row>
    <row r="12933" spans="1:2" x14ac:dyDescent="0.25">
      <c r="A12933">
        <v>1293</v>
      </c>
      <c r="B12933">
        <v>81.971881866455078</v>
      </c>
    </row>
    <row r="12934" spans="1:2" x14ac:dyDescent="0.25">
      <c r="A12934">
        <v>1293.0999999999999</v>
      </c>
      <c r="B12934">
        <v>81.92206626892083</v>
      </c>
    </row>
    <row r="12935" spans="1:2" x14ac:dyDescent="0.25">
      <c r="A12935">
        <v>1293.2</v>
      </c>
      <c r="B12935">
        <v>81.872250671386695</v>
      </c>
    </row>
    <row r="12936" spans="1:2" x14ac:dyDescent="0.25">
      <c r="A12936">
        <v>1293.3</v>
      </c>
      <c r="B12936">
        <v>81.822435073852446</v>
      </c>
    </row>
    <row r="12937" spans="1:2" x14ac:dyDescent="0.25">
      <c r="A12937">
        <v>1293.4000000000001</v>
      </c>
      <c r="B12937">
        <v>81.772619476318312</v>
      </c>
    </row>
    <row r="12938" spans="1:2" x14ac:dyDescent="0.25">
      <c r="A12938">
        <v>1293.5</v>
      </c>
      <c r="B12938">
        <v>81.722803878784177</v>
      </c>
    </row>
    <row r="12939" spans="1:2" x14ac:dyDescent="0.25">
      <c r="A12939">
        <v>1293.5999999999999</v>
      </c>
      <c r="B12939">
        <v>81.672988281249928</v>
      </c>
    </row>
    <row r="12940" spans="1:2" x14ac:dyDescent="0.25">
      <c r="A12940">
        <v>1293.7</v>
      </c>
      <c r="B12940">
        <v>81.623172683715794</v>
      </c>
    </row>
    <row r="12941" spans="1:2" x14ac:dyDescent="0.25">
      <c r="A12941">
        <v>1293.8</v>
      </c>
      <c r="B12941">
        <v>81.573357086181545</v>
      </c>
    </row>
    <row r="12942" spans="1:2" x14ac:dyDescent="0.25">
      <c r="A12942">
        <v>1293.9000000000001</v>
      </c>
      <c r="B12942">
        <v>81.52354148864741</v>
      </c>
    </row>
    <row r="12943" spans="1:2" x14ac:dyDescent="0.25">
      <c r="A12943">
        <v>1294</v>
      </c>
      <c r="B12943">
        <v>81.473725891113276</v>
      </c>
    </row>
    <row r="12944" spans="1:2" x14ac:dyDescent="0.25">
      <c r="A12944">
        <v>1294.0999999999999</v>
      </c>
      <c r="B12944">
        <v>81.430507202148377</v>
      </c>
    </row>
    <row r="12945" spans="1:2" x14ac:dyDescent="0.25">
      <c r="A12945">
        <v>1294.2</v>
      </c>
      <c r="B12945">
        <v>81.387288513183563</v>
      </c>
    </row>
    <row r="12946" spans="1:2" x14ac:dyDescent="0.25">
      <c r="A12946">
        <v>1294.3</v>
      </c>
      <c r="B12946">
        <v>81.344069824218664</v>
      </c>
    </row>
    <row r="12947" spans="1:2" x14ac:dyDescent="0.25">
      <c r="A12947">
        <v>1294.4000000000001</v>
      </c>
      <c r="B12947">
        <v>81.300851135253865</v>
      </c>
    </row>
    <row r="12948" spans="1:2" x14ac:dyDescent="0.25">
      <c r="A12948">
        <v>1294.5</v>
      </c>
      <c r="B12948">
        <v>81.257632446289051</v>
      </c>
    </row>
    <row r="12949" spans="1:2" x14ac:dyDescent="0.25">
      <c r="A12949">
        <v>1294.5999999999999</v>
      </c>
      <c r="B12949">
        <v>81.214413757324152</v>
      </c>
    </row>
    <row r="12950" spans="1:2" x14ac:dyDescent="0.25">
      <c r="A12950">
        <v>1294.7</v>
      </c>
      <c r="B12950">
        <v>81.171195068359353</v>
      </c>
    </row>
    <row r="12951" spans="1:2" x14ac:dyDescent="0.25">
      <c r="A12951">
        <v>1294.8</v>
      </c>
      <c r="B12951">
        <v>81.127976379394454</v>
      </c>
    </row>
    <row r="12952" spans="1:2" x14ac:dyDescent="0.25">
      <c r="A12952">
        <v>1294.9000000000001</v>
      </c>
      <c r="B12952">
        <v>81.08475769042964</v>
      </c>
    </row>
    <row r="12953" spans="1:2" x14ac:dyDescent="0.25">
      <c r="A12953">
        <v>1295</v>
      </c>
      <c r="B12953">
        <v>81.041539001464841</v>
      </c>
    </row>
    <row r="12954" spans="1:2" x14ac:dyDescent="0.25">
      <c r="A12954">
        <v>1295.0999999999999</v>
      </c>
      <c r="B12954">
        <v>80.976263809204013</v>
      </c>
    </row>
    <row r="12955" spans="1:2" x14ac:dyDescent="0.25">
      <c r="A12955">
        <v>1295.2</v>
      </c>
      <c r="B12955">
        <v>80.910988616943328</v>
      </c>
    </row>
    <row r="12956" spans="1:2" x14ac:dyDescent="0.25">
      <c r="A12956">
        <v>1295.3</v>
      </c>
      <c r="B12956">
        <v>80.845713424682501</v>
      </c>
    </row>
    <row r="12957" spans="1:2" x14ac:dyDescent="0.25">
      <c r="A12957">
        <v>1295.4000000000001</v>
      </c>
      <c r="B12957">
        <v>80.780438232421815</v>
      </c>
    </row>
    <row r="12958" spans="1:2" x14ac:dyDescent="0.25">
      <c r="A12958">
        <v>1295.5</v>
      </c>
      <c r="B12958">
        <v>80.71516304016113</v>
      </c>
    </row>
    <row r="12959" spans="1:2" x14ac:dyDescent="0.25">
      <c r="A12959">
        <v>1295.5999999999999</v>
      </c>
      <c r="B12959">
        <v>80.649887847900303</v>
      </c>
    </row>
    <row r="12960" spans="1:2" x14ac:dyDescent="0.25">
      <c r="A12960">
        <v>1295.7</v>
      </c>
      <c r="B12960">
        <v>80.584612655639617</v>
      </c>
    </row>
    <row r="12961" spans="1:2" x14ac:dyDescent="0.25">
      <c r="A12961">
        <v>1295.8</v>
      </c>
      <c r="B12961">
        <v>80.51933746337879</v>
      </c>
    </row>
    <row r="12962" spans="1:2" x14ac:dyDescent="0.25">
      <c r="A12962">
        <v>1295.9000000000001</v>
      </c>
      <c r="B12962">
        <v>80.454062271118104</v>
      </c>
    </row>
    <row r="12963" spans="1:2" x14ac:dyDescent="0.25">
      <c r="A12963">
        <v>1296</v>
      </c>
      <c r="B12963">
        <v>80.388787078857419</v>
      </c>
    </row>
    <row r="12964" spans="1:2" x14ac:dyDescent="0.25">
      <c r="A12964">
        <v>1296.0999999999999</v>
      </c>
      <c r="B12964">
        <v>80.332695846557542</v>
      </c>
    </row>
    <row r="12965" spans="1:2" x14ac:dyDescent="0.25">
      <c r="A12965">
        <v>1296.2</v>
      </c>
      <c r="B12965">
        <v>80.276604614257778</v>
      </c>
    </row>
    <row r="12966" spans="1:2" x14ac:dyDescent="0.25">
      <c r="A12966">
        <v>1296.3</v>
      </c>
      <c r="B12966">
        <v>80.2205133819579</v>
      </c>
    </row>
    <row r="12967" spans="1:2" x14ac:dyDescent="0.25">
      <c r="A12967">
        <v>1296.4000000000001</v>
      </c>
      <c r="B12967">
        <v>80.164422149658151</v>
      </c>
    </row>
    <row r="12968" spans="1:2" x14ac:dyDescent="0.25">
      <c r="A12968">
        <v>1296.5</v>
      </c>
      <c r="B12968">
        <v>80.108330917358387</v>
      </c>
    </row>
    <row r="12969" spans="1:2" x14ac:dyDescent="0.25">
      <c r="A12969">
        <v>1296.5999999999999</v>
      </c>
      <c r="B12969">
        <v>80.05223968505851</v>
      </c>
    </row>
    <row r="12970" spans="1:2" x14ac:dyDescent="0.25">
      <c r="A12970">
        <v>1296.7</v>
      </c>
      <c r="B12970">
        <v>79.99614845275876</v>
      </c>
    </row>
    <row r="12971" spans="1:2" x14ac:dyDescent="0.25">
      <c r="A12971">
        <v>1296.8</v>
      </c>
      <c r="B12971">
        <v>79.940057220458883</v>
      </c>
    </row>
    <row r="12972" spans="1:2" x14ac:dyDescent="0.25">
      <c r="A12972">
        <v>1296.9000000000001</v>
      </c>
      <c r="B12972">
        <v>79.883965988159119</v>
      </c>
    </row>
    <row r="12973" spans="1:2" x14ac:dyDescent="0.25">
      <c r="A12973">
        <v>1297</v>
      </c>
      <c r="B12973">
        <v>79.827874755859369</v>
      </c>
    </row>
    <row r="12974" spans="1:2" x14ac:dyDescent="0.25">
      <c r="A12974">
        <v>1297.0999999999999</v>
      </c>
      <c r="B12974">
        <v>79.776943130493095</v>
      </c>
    </row>
    <row r="12975" spans="1:2" x14ac:dyDescent="0.25">
      <c r="A12975">
        <v>1297.2</v>
      </c>
      <c r="B12975">
        <v>79.72601150512692</v>
      </c>
    </row>
    <row r="12976" spans="1:2" x14ac:dyDescent="0.25">
      <c r="A12976">
        <v>1297.3</v>
      </c>
      <c r="B12976">
        <v>79.675079879760645</v>
      </c>
    </row>
    <row r="12977" spans="1:2" x14ac:dyDescent="0.25">
      <c r="A12977">
        <v>1297.4000000000001</v>
      </c>
      <c r="B12977">
        <v>79.624148254394484</v>
      </c>
    </row>
    <row r="12978" spans="1:2" x14ac:dyDescent="0.25">
      <c r="A12978">
        <v>1297.5</v>
      </c>
      <c r="B12978">
        <v>79.573216629028309</v>
      </c>
    </row>
    <row r="12979" spans="1:2" x14ac:dyDescent="0.25">
      <c r="A12979">
        <v>1297.5999999999999</v>
      </c>
      <c r="B12979">
        <v>79.522285003662034</v>
      </c>
    </row>
    <row r="12980" spans="1:2" x14ac:dyDescent="0.25">
      <c r="A12980">
        <v>1297.7</v>
      </c>
      <c r="B12980">
        <v>79.471353378295873</v>
      </c>
    </row>
    <row r="12981" spans="1:2" x14ac:dyDescent="0.25">
      <c r="A12981">
        <v>1297.8</v>
      </c>
      <c r="B12981">
        <v>79.420421752929585</v>
      </c>
    </row>
    <row r="12982" spans="1:2" x14ac:dyDescent="0.25">
      <c r="A12982">
        <v>1297.9000000000001</v>
      </c>
      <c r="B12982">
        <v>79.369490127563424</v>
      </c>
    </row>
    <row r="12983" spans="1:2" x14ac:dyDescent="0.25">
      <c r="A12983">
        <v>1298</v>
      </c>
      <c r="B12983">
        <v>79.318558502197263</v>
      </c>
    </row>
    <row r="12984" spans="1:2" x14ac:dyDescent="0.25">
      <c r="A12984">
        <v>1298.0999999999999</v>
      </c>
      <c r="B12984">
        <v>79.273162918090762</v>
      </c>
    </row>
    <row r="12985" spans="1:2" x14ac:dyDescent="0.25">
      <c r="A12985">
        <v>1298.2</v>
      </c>
      <c r="B12985">
        <v>79.227767333984346</v>
      </c>
    </row>
    <row r="12986" spans="1:2" x14ac:dyDescent="0.25">
      <c r="A12986">
        <v>1298.3</v>
      </c>
      <c r="B12986">
        <v>79.182371749877845</v>
      </c>
    </row>
    <row r="12987" spans="1:2" x14ac:dyDescent="0.25">
      <c r="A12987">
        <v>1298.4000000000001</v>
      </c>
      <c r="B12987">
        <v>79.136976165771443</v>
      </c>
    </row>
    <row r="12988" spans="1:2" x14ac:dyDescent="0.25">
      <c r="A12988">
        <v>1298.5</v>
      </c>
      <c r="B12988">
        <v>79.091580581665028</v>
      </c>
    </row>
    <row r="12989" spans="1:2" x14ac:dyDescent="0.25">
      <c r="A12989">
        <v>1298.5999999999999</v>
      </c>
      <c r="B12989">
        <v>79.046184997558527</v>
      </c>
    </row>
    <row r="12990" spans="1:2" x14ac:dyDescent="0.25">
      <c r="A12990">
        <v>1298.7</v>
      </c>
      <c r="B12990">
        <v>79.000789413452125</v>
      </c>
    </row>
    <row r="12991" spans="1:2" x14ac:dyDescent="0.25">
      <c r="A12991">
        <v>1298.8</v>
      </c>
      <c r="B12991">
        <v>78.95539382934561</v>
      </c>
    </row>
    <row r="12992" spans="1:2" x14ac:dyDescent="0.25">
      <c r="A12992">
        <v>1298.9000000000001</v>
      </c>
      <c r="B12992">
        <v>78.909998245239208</v>
      </c>
    </row>
    <row r="12993" spans="1:2" x14ac:dyDescent="0.25">
      <c r="A12993">
        <v>1299</v>
      </c>
      <c r="B12993">
        <v>78.864602661132807</v>
      </c>
    </row>
    <row r="12994" spans="1:2" x14ac:dyDescent="0.25">
      <c r="A12994">
        <v>1299.0999999999999</v>
      </c>
      <c r="B12994">
        <v>78.833857421874953</v>
      </c>
    </row>
    <row r="12995" spans="1:2" x14ac:dyDescent="0.25">
      <c r="A12995">
        <v>1299.2</v>
      </c>
      <c r="B12995">
        <v>78.80311218261717</v>
      </c>
    </row>
    <row r="12996" spans="1:2" x14ac:dyDescent="0.25">
      <c r="A12996">
        <v>1299.3</v>
      </c>
      <c r="B12996">
        <v>78.772366943359316</v>
      </c>
    </row>
    <row r="12997" spans="1:2" x14ac:dyDescent="0.25">
      <c r="A12997">
        <v>1299.4000000000001</v>
      </c>
      <c r="B12997">
        <v>78.741621704101533</v>
      </c>
    </row>
    <row r="12998" spans="1:2" x14ac:dyDescent="0.25">
      <c r="A12998">
        <v>1299.5</v>
      </c>
      <c r="B12998">
        <v>78.71087646484375</v>
      </c>
    </row>
    <row r="12999" spans="1:2" x14ac:dyDescent="0.25">
      <c r="A12999">
        <v>1299.5999999999999</v>
      </c>
      <c r="B12999">
        <v>78.680131225585896</v>
      </c>
    </row>
    <row r="13000" spans="1:2" x14ac:dyDescent="0.25">
      <c r="A13000">
        <v>1299.7</v>
      </c>
      <c r="B13000">
        <v>78.649385986328113</v>
      </c>
    </row>
    <row r="13001" spans="1:2" x14ac:dyDescent="0.25">
      <c r="A13001">
        <v>1299.8</v>
      </c>
      <c r="B13001">
        <v>78.618640747070259</v>
      </c>
    </row>
    <row r="13002" spans="1:2" x14ac:dyDescent="0.25">
      <c r="A13002">
        <v>1299.9000000000001</v>
      </c>
      <c r="B13002">
        <v>78.587895507812476</v>
      </c>
    </row>
    <row r="13003" spans="1:2" x14ac:dyDescent="0.25">
      <c r="A13003">
        <v>1300</v>
      </c>
      <c r="B13003">
        <v>78.557150268554693</v>
      </c>
    </row>
    <row r="13004" spans="1:2" x14ac:dyDescent="0.25">
      <c r="A13004">
        <v>1300.0999999999999</v>
      </c>
      <c r="B13004">
        <v>78.538762969970676</v>
      </c>
    </row>
    <row r="13005" spans="1:2" x14ac:dyDescent="0.25">
      <c r="A13005">
        <v>1300.2</v>
      </c>
      <c r="B13005">
        <v>78.520375671386716</v>
      </c>
    </row>
    <row r="13006" spans="1:2" x14ac:dyDescent="0.25">
      <c r="A13006">
        <v>1300.3</v>
      </c>
      <c r="B13006">
        <v>78.5019883728027</v>
      </c>
    </row>
    <row r="13007" spans="1:2" x14ac:dyDescent="0.25">
      <c r="A13007">
        <v>1300.4000000000001</v>
      </c>
      <c r="B13007">
        <v>78.48360107421874</v>
      </c>
    </row>
    <row r="13008" spans="1:2" x14ac:dyDescent="0.25">
      <c r="A13008">
        <v>1300.5</v>
      </c>
      <c r="B13008">
        <v>78.465213775634766</v>
      </c>
    </row>
    <row r="13009" spans="1:2" x14ac:dyDescent="0.25">
      <c r="A13009">
        <v>1300.5999999999999</v>
      </c>
      <c r="B13009">
        <v>78.446826477050749</v>
      </c>
    </row>
    <row r="13010" spans="1:2" x14ac:dyDescent="0.25">
      <c r="A13010">
        <v>1300.7</v>
      </c>
      <c r="B13010">
        <v>78.428439178466789</v>
      </c>
    </row>
    <row r="13011" spans="1:2" x14ac:dyDescent="0.25">
      <c r="A13011">
        <v>1300.8</v>
      </c>
      <c r="B13011">
        <v>78.410051879882772</v>
      </c>
    </row>
    <row r="13012" spans="1:2" x14ac:dyDescent="0.25">
      <c r="A13012">
        <v>1300.9000000000001</v>
      </c>
      <c r="B13012">
        <v>78.391664581298812</v>
      </c>
    </row>
    <row r="13013" spans="1:2" x14ac:dyDescent="0.25">
      <c r="A13013">
        <v>1301</v>
      </c>
      <c r="B13013">
        <v>78.373277282714838</v>
      </c>
    </row>
    <row r="13014" spans="1:2" x14ac:dyDescent="0.25">
      <c r="A13014">
        <v>1301.0999999999999</v>
      </c>
      <c r="B13014">
        <v>78.355023422241175</v>
      </c>
    </row>
    <row r="13015" spans="1:2" x14ac:dyDescent="0.25">
      <c r="A13015">
        <v>1301.2</v>
      </c>
      <c r="B13015">
        <v>78.336769561767568</v>
      </c>
    </row>
    <row r="13016" spans="1:2" x14ac:dyDescent="0.25">
      <c r="A13016">
        <v>1301.3</v>
      </c>
      <c r="B13016">
        <v>78.318515701293904</v>
      </c>
    </row>
    <row r="13017" spans="1:2" x14ac:dyDescent="0.25">
      <c r="A13017">
        <v>1301.4000000000001</v>
      </c>
      <c r="B13017">
        <v>78.300261840820298</v>
      </c>
    </row>
    <row r="13018" spans="1:2" x14ac:dyDescent="0.25">
      <c r="A13018">
        <v>1301.5</v>
      </c>
      <c r="B13018">
        <v>78.282007980346677</v>
      </c>
    </row>
    <row r="13019" spans="1:2" x14ac:dyDescent="0.25">
      <c r="A13019">
        <v>1301.5999999999999</v>
      </c>
      <c r="B13019">
        <v>78.263754119873013</v>
      </c>
    </row>
    <row r="13020" spans="1:2" x14ac:dyDescent="0.25">
      <c r="A13020">
        <v>1301.7</v>
      </c>
      <c r="B13020">
        <v>78.245500259399407</v>
      </c>
    </row>
    <row r="13021" spans="1:2" x14ac:dyDescent="0.25">
      <c r="A13021">
        <v>1301.8</v>
      </c>
      <c r="B13021">
        <v>78.227246398925743</v>
      </c>
    </row>
    <row r="13022" spans="1:2" x14ac:dyDescent="0.25">
      <c r="A13022">
        <v>1301.9000000000001</v>
      </c>
      <c r="B13022">
        <v>78.208992538452137</v>
      </c>
    </row>
    <row r="13023" spans="1:2" x14ac:dyDescent="0.25">
      <c r="A13023">
        <v>1302</v>
      </c>
      <c r="B13023">
        <v>78.190738677978516</v>
      </c>
    </row>
    <row r="13024" spans="1:2" x14ac:dyDescent="0.25">
      <c r="A13024">
        <v>1302.0999999999999</v>
      </c>
      <c r="B13024">
        <v>78.165315780639617</v>
      </c>
    </row>
    <row r="13025" spans="1:2" x14ac:dyDescent="0.25">
      <c r="A13025">
        <v>1302.2</v>
      </c>
      <c r="B13025">
        <v>78.139892883300774</v>
      </c>
    </row>
    <row r="13026" spans="1:2" x14ac:dyDescent="0.25">
      <c r="A13026">
        <v>1302.3</v>
      </c>
      <c r="B13026">
        <v>78.114469985961861</v>
      </c>
    </row>
    <row r="13027" spans="1:2" x14ac:dyDescent="0.25">
      <c r="A13027">
        <v>1302.4000000000001</v>
      </c>
      <c r="B13027">
        <v>78.089047088623019</v>
      </c>
    </row>
    <row r="13028" spans="1:2" x14ac:dyDescent="0.25">
      <c r="A13028">
        <v>1302.5</v>
      </c>
      <c r="B13028">
        <v>78.063624191284177</v>
      </c>
    </row>
    <row r="13029" spans="1:2" x14ac:dyDescent="0.25">
      <c r="A13029">
        <v>1302.5999999999999</v>
      </c>
      <c r="B13029">
        <v>78.038201293945278</v>
      </c>
    </row>
    <row r="13030" spans="1:2" x14ac:dyDescent="0.25">
      <c r="A13030">
        <v>1302.7</v>
      </c>
      <c r="B13030">
        <v>78.012778396606436</v>
      </c>
    </row>
    <row r="13031" spans="1:2" x14ac:dyDescent="0.25">
      <c r="A13031">
        <v>1302.8</v>
      </c>
      <c r="B13031">
        <v>77.987355499267522</v>
      </c>
    </row>
    <row r="13032" spans="1:2" x14ac:dyDescent="0.25">
      <c r="A13032">
        <v>1302.9000000000001</v>
      </c>
      <c r="B13032">
        <v>77.96193260192868</v>
      </c>
    </row>
    <row r="13033" spans="1:2" x14ac:dyDescent="0.25">
      <c r="A13033">
        <v>1303</v>
      </c>
      <c r="B13033">
        <v>77.936509704589838</v>
      </c>
    </row>
    <row r="13034" spans="1:2" x14ac:dyDescent="0.25">
      <c r="A13034">
        <v>1303.0999999999999</v>
      </c>
      <c r="B13034">
        <v>77.907517013549764</v>
      </c>
    </row>
    <row r="13035" spans="1:2" x14ac:dyDescent="0.25">
      <c r="A13035">
        <v>1303.2</v>
      </c>
      <c r="B13035">
        <v>77.878524322509747</v>
      </c>
    </row>
    <row r="13036" spans="1:2" x14ac:dyDescent="0.25">
      <c r="A13036">
        <v>1303.3</v>
      </c>
      <c r="B13036">
        <v>77.849531631469674</v>
      </c>
    </row>
    <row r="13037" spans="1:2" x14ac:dyDescent="0.25">
      <c r="A13037">
        <v>1303.4000000000001</v>
      </c>
      <c r="B13037">
        <v>77.820538940429657</v>
      </c>
    </row>
    <row r="13038" spans="1:2" x14ac:dyDescent="0.25">
      <c r="A13038">
        <v>1303.5</v>
      </c>
      <c r="B13038">
        <v>77.791546249389654</v>
      </c>
    </row>
    <row r="13039" spans="1:2" x14ac:dyDescent="0.25">
      <c r="A13039">
        <v>1303.5999999999999</v>
      </c>
      <c r="B13039">
        <v>77.762553558349566</v>
      </c>
    </row>
    <row r="13040" spans="1:2" x14ac:dyDescent="0.25">
      <c r="A13040">
        <v>1303.7</v>
      </c>
      <c r="B13040">
        <v>77.733560867309563</v>
      </c>
    </row>
    <row r="13041" spans="1:2" x14ac:dyDescent="0.25">
      <c r="A13041">
        <v>1303.8</v>
      </c>
      <c r="B13041">
        <v>77.704568176269476</v>
      </c>
    </row>
    <row r="13042" spans="1:2" x14ac:dyDescent="0.25">
      <c r="A13042">
        <v>1303.9000000000001</v>
      </c>
      <c r="B13042">
        <v>77.675575485229473</v>
      </c>
    </row>
    <row r="13043" spans="1:2" x14ac:dyDescent="0.25">
      <c r="A13043">
        <v>1304</v>
      </c>
      <c r="B13043">
        <v>77.646582794189456</v>
      </c>
    </row>
    <row r="13044" spans="1:2" x14ac:dyDescent="0.25">
      <c r="A13044">
        <v>1304.0999999999999</v>
      </c>
      <c r="B13044">
        <v>77.614972229003868</v>
      </c>
    </row>
    <row r="13045" spans="1:2" x14ac:dyDescent="0.25">
      <c r="A13045">
        <v>1304.2</v>
      </c>
      <c r="B13045">
        <v>77.583361663818351</v>
      </c>
    </row>
    <row r="13046" spans="1:2" x14ac:dyDescent="0.25">
      <c r="A13046">
        <v>1304.3</v>
      </c>
      <c r="B13046">
        <v>77.551751098632764</v>
      </c>
    </row>
    <row r="13047" spans="1:2" x14ac:dyDescent="0.25">
      <c r="A13047">
        <v>1304.4000000000001</v>
      </c>
      <c r="B13047">
        <v>77.520140533447247</v>
      </c>
    </row>
    <row r="13048" spans="1:2" x14ac:dyDescent="0.25">
      <c r="A13048">
        <v>1304.5</v>
      </c>
      <c r="B13048">
        <v>77.48852996826173</v>
      </c>
    </row>
    <row r="13049" spans="1:2" x14ac:dyDescent="0.25">
      <c r="A13049">
        <v>1304.5999999999999</v>
      </c>
      <c r="B13049">
        <v>77.456919403076128</v>
      </c>
    </row>
    <row r="13050" spans="1:2" x14ac:dyDescent="0.25">
      <c r="A13050">
        <v>1304.7</v>
      </c>
      <c r="B13050">
        <v>77.425308837890611</v>
      </c>
    </row>
    <row r="13051" spans="1:2" x14ac:dyDescent="0.25">
      <c r="A13051">
        <v>1304.8</v>
      </c>
      <c r="B13051">
        <v>77.393698272705024</v>
      </c>
    </row>
    <row r="13052" spans="1:2" x14ac:dyDescent="0.25">
      <c r="A13052">
        <v>1304.9000000000001</v>
      </c>
      <c r="B13052">
        <v>77.362087707519507</v>
      </c>
    </row>
    <row r="13053" spans="1:2" x14ac:dyDescent="0.25">
      <c r="A13053">
        <v>1305</v>
      </c>
      <c r="B13053">
        <v>77.33047714233399</v>
      </c>
    </row>
    <row r="13054" spans="1:2" x14ac:dyDescent="0.25">
      <c r="A13054">
        <v>1305.0999999999999</v>
      </c>
      <c r="B13054">
        <v>77.284109725952092</v>
      </c>
    </row>
    <row r="13055" spans="1:2" x14ac:dyDescent="0.25">
      <c r="A13055">
        <v>1305.2</v>
      </c>
      <c r="B13055">
        <v>77.237742309570294</v>
      </c>
    </row>
    <row r="13056" spans="1:2" x14ac:dyDescent="0.25">
      <c r="A13056">
        <v>1305.3</v>
      </c>
      <c r="B13056">
        <v>77.191374893188396</v>
      </c>
    </row>
    <row r="13057" spans="1:2" x14ac:dyDescent="0.25">
      <c r="A13057">
        <v>1305.4000000000001</v>
      </c>
      <c r="B13057">
        <v>77.145007476806597</v>
      </c>
    </row>
    <row r="13058" spans="1:2" x14ac:dyDescent="0.25">
      <c r="A13058">
        <v>1305.5</v>
      </c>
      <c r="B13058">
        <v>77.098640060424799</v>
      </c>
    </row>
    <row r="13059" spans="1:2" x14ac:dyDescent="0.25">
      <c r="A13059">
        <v>1305.5999999999999</v>
      </c>
      <c r="B13059">
        <v>77.052272644042901</v>
      </c>
    </row>
    <row r="13060" spans="1:2" x14ac:dyDescent="0.25">
      <c r="A13060">
        <v>1305.7</v>
      </c>
      <c r="B13060">
        <v>77.005905227661117</v>
      </c>
    </row>
    <row r="13061" spans="1:2" x14ac:dyDescent="0.25">
      <c r="A13061">
        <v>1305.8</v>
      </c>
      <c r="B13061">
        <v>76.959537811279205</v>
      </c>
    </row>
    <row r="13062" spans="1:2" x14ac:dyDescent="0.25">
      <c r="A13062">
        <v>1305.9000000000001</v>
      </c>
      <c r="B13062">
        <v>76.913170394897421</v>
      </c>
    </row>
    <row r="13063" spans="1:2" x14ac:dyDescent="0.25">
      <c r="A13063">
        <v>1306</v>
      </c>
      <c r="B13063">
        <v>76.866802978515622</v>
      </c>
    </row>
    <row r="13064" spans="1:2" x14ac:dyDescent="0.25">
      <c r="A13064">
        <v>1306.0999999999999</v>
      </c>
      <c r="B13064">
        <v>76.82559631347651</v>
      </c>
    </row>
    <row r="13065" spans="1:2" x14ac:dyDescent="0.25">
      <c r="A13065">
        <v>1306.2</v>
      </c>
      <c r="B13065">
        <v>76.784389648437482</v>
      </c>
    </row>
    <row r="13066" spans="1:2" x14ac:dyDescent="0.25">
      <c r="A13066">
        <v>1306.3</v>
      </c>
      <c r="B13066">
        <v>76.743182983398356</v>
      </c>
    </row>
    <row r="13067" spans="1:2" x14ac:dyDescent="0.25">
      <c r="A13067">
        <v>1306.4000000000001</v>
      </c>
      <c r="B13067">
        <v>76.701976318359328</v>
      </c>
    </row>
    <row r="13068" spans="1:2" x14ac:dyDescent="0.25">
      <c r="A13068">
        <v>1306.5</v>
      </c>
      <c r="B13068">
        <v>76.660769653320301</v>
      </c>
    </row>
    <row r="13069" spans="1:2" x14ac:dyDescent="0.25">
      <c r="A13069">
        <v>1306.5999999999999</v>
      </c>
      <c r="B13069">
        <v>76.619562988281189</v>
      </c>
    </row>
    <row r="13070" spans="1:2" x14ac:dyDescent="0.25">
      <c r="A13070">
        <v>1306.7</v>
      </c>
      <c r="B13070">
        <v>76.578356323242161</v>
      </c>
    </row>
    <row r="13071" spans="1:2" x14ac:dyDescent="0.25">
      <c r="A13071">
        <v>1306.8</v>
      </c>
      <c r="B13071">
        <v>76.537149658203049</v>
      </c>
    </row>
    <row r="13072" spans="1:2" x14ac:dyDescent="0.25">
      <c r="A13072">
        <v>1306.9000000000001</v>
      </c>
      <c r="B13072">
        <v>76.495942993164022</v>
      </c>
    </row>
    <row r="13073" spans="1:2" x14ac:dyDescent="0.25">
      <c r="A13073">
        <v>1307</v>
      </c>
      <c r="B13073">
        <v>76.454736328124994</v>
      </c>
    </row>
    <row r="13074" spans="1:2" x14ac:dyDescent="0.25">
      <c r="A13074">
        <v>1307.0999999999999</v>
      </c>
      <c r="B13074">
        <v>76.433846740722629</v>
      </c>
    </row>
    <row r="13075" spans="1:2" x14ac:dyDescent="0.25">
      <c r="A13075">
        <v>1307.2</v>
      </c>
      <c r="B13075">
        <v>76.412957153320306</v>
      </c>
    </row>
    <row r="13076" spans="1:2" x14ac:dyDescent="0.25">
      <c r="A13076">
        <v>1307.3</v>
      </c>
      <c r="B13076">
        <v>76.392067565917927</v>
      </c>
    </row>
    <row r="13077" spans="1:2" x14ac:dyDescent="0.25">
      <c r="A13077">
        <v>1307.4000000000001</v>
      </c>
      <c r="B13077">
        <v>76.371177978515604</v>
      </c>
    </row>
    <row r="13078" spans="1:2" x14ac:dyDescent="0.25">
      <c r="A13078">
        <v>1307.5</v>
      </c>
      <c r="B13078">
        <v>76.350288391113281</v>
      </c>
    </row>
    <row r="13079" spans="1:2" x14ac:dyDescent="0.25">
      <c r="A13079">
        <v>1307.5999999999999</v>
      </c>
      <c r="B13079">
        <v>76.329398803710916</v>
      </c>
    </row>
    <row r="13080" spans="1:2" x14ac:dyDescent="0.25">
      <c r="A13080">
        <v>1307.7</v>
      </c>
      <c r="B13080">
        <v>76.308509216308593</v>
      </c>
    </row>
    <row r="13081" spans="1:2" x14ac:dyDescent="0.25">
      <c r="A13081">
        <v>1307.8</v>
      </c>
      <c r="B13081">
        <v>76.287619628906214</v>
      </c>
    </row>
    <row r="13082" spans="1:2" x14ac:dyDescent="0.25">
      <c r="A13082">
        <v>1307.9000000000001</v>
      </c>
      <c r="B13082">
        <v>76.266730041503891</v>
      </c>
    </row>
    <row r="13083" spans="1:2" x14ac:dyDescent="0.25">
      <c r="A13083">
        <v>1308</v>
      </c>
      <c r="B13083">
        <v>76.245840454101568</v>
      </c>
    </row>
    <row r="13084" spans="1:2" x14ac:dyDescent="0.25">
      <c r="A13084">
        <v>1308.0999999999999</v>
      </c>
      <c r="B13084">
        <v>76.23438117980956</v>
      </c>
    </row>
    <row r="13085" spans="1:2" x14ac:dyDescent="0.25">
      <c r="A13085">
        <v>1308.2</v>
      </c>
      <c r="B13085">
        <v>76.22292190551758</v>
      </c>
    </row>
    <row r="13086" spans="1:2" x14ac:dyDescent="0.25">
      <c r="A13086">
        <v>1308.3</v>
      </c>
      <c r="B13086">
        <v>76.211462631225572</v>
      </c>
    </row>
    <row r="13087" spans="1:2" x14ac:dyDescent="0.25">
      <c r="A13087">
        <v>1308.4000000000001</v>
      </c>
      <c r="B13087">
        <v>76.200003356933593</v>
      </c>
    </row>
    <row r="13088" spans="1:2" x14ac:dyDescent="0.25">
      <c r="A13088">
        <v>1308.5</v>
      </c>
      <c r="B13088">
        <v>76.188544082641613</v>
      </c>
    </row>
    <row r="13089" spans="1:2" x14ac:dyDescent="0.25">
      <c r="A13089">
        <v>1308.5999999999999</v>
      </c>
      <c r="B13089">
        <v>76.177084808349605</v>
      </c>
    </row>
    <row r="13090" spans="1:2" x14ac:dyDescent="0.25">
      <c r="A13090">
        <v>1308.7</v>
      </c>
      <c r="B13090">
        <v>76.165625534057611</v>
      </c>
    </row>
    <row r="13091" spans="1:2" x14ac:dyDescent="0.25">
      <c r="A13091">
        <v>1308.8</v>
      </c>
      <c r="B13091">
        <v>76.154166259765603</v>
      </c>
    </row>
    <row r="13092" spans="1:2" x14ac:dyDescent="0.25">
      <c r="A13092">
        <v>1308.9000000000001</v>
      </c>
      <c r="B13092">
        <v>76.142706985473623</v>
      </c>
    </row>
    <row r="13093" spans="1:2" x14ac:dyDescent="0.25">
      <c r="A13093">
        <v>1309</v>
      </c>
      <c r="B13093">
        <v>76.131247711181643</v>
      </c>
    </row>
    <row r="13094" spans="1:2" x14ac:dyDescent="0.25">
      <c r="A13094">
        <v>1309.0999999999999</v>
      </c>
      <c r="B13094">
        <v>76.125818176269533</v>
      </c>
    </row>
    <row r="13095" spans="1:2" x14ac:dyDescent="0.25">
      <c r="A13095">
        <v>1309.2</v>
      </c>
      <c r="B13095">
        <v>76.120388641357422</v>
      </c>
    </row>
    <row r="13096" spans="1:2" x14ac:dyDescent="0.25">
      <c r="A13096">
        <v>1309.3</v>
      </c>
      <c r="B13096">
        <v>76.114959106445312</v>
      </c>
    </row>
    <row r="13097" spans="1:2" x14ac:dyDescent="0.25">
      <c r="A13097">
        <v>1309.4000000000001</v>
      </c>
      <c r="B13097">
        <v>76.109529571533201</v>
      </c>
    </row>
    <row r="13098" spans="1:2" x14ac:dyDescent="0.25">
      <c r="A13098">
        <v>1309.5</v>
      </c>
      <c r="B13098">
        <v>76.104100036621105</v>
      </c>
    </row>
    <row r="13099" spans="1:2" x14ac:dyDescent="0.25">
      <c r="A13099">
        <v>1309.5999999999999</v>
      </c>
      <c r="B13099">
        <v>76.09867050170898</v>
      </c>
    </row>
    <row r="13100" spans="1:2" x14ac:dyDescent="0.25">
      <c r="A13100">
        <v>1309.7</v>
      </c>
      <c r="B13100">
        <v>76.093240966796884</v>
      </c>
    </row>
    <row r="13101" spans="1:2" x14ac:dyDescent="0.25">
      <c r="A13101">
        <v>1309.8</v>
      </c>
      <c r="B13101">
        <v>76.087811431884759</v>
      </c>
    </row>
    <row r="13102" spans="1:2" x14ac:dyDescent="0.25">
      <c r="A13102">
        <v>1309.9000000000001</v>
      </c>
      <c r="B13102">
        <v>76.082381896972663</v>
      </c>
    </row>
    <row r="13103" spans="1:2" x14ac:dyDescent="0.25">
      <c r="A13103">
        <v>1310</v>
      </c>
      <c r="B13103">
        <v>76.076952362060553</v>
      </c>
    </row>
    <row r="13104" spans="1:2" x14ac:dyDescent="0.25">
      <c r="A13104">
        <v>1310.0999999999999</v>
      </c>
      <c r="B13104">
        <v>76.070920562744135</v>
      </c>
    </row>
    <row r="13105" spans="1:2" x14ac:dyDescent="0.25">
      <c r="A13105">
        <v>1310.2</v>
      </c>
      <c r="B13105">
        <v>76.064888763427732</v>
      </c>
    </row>
    <row r="13106" spans="1:2" x14ac:dyDescent="0.25">
      <c r="A13106">
        <v>1310.3</v>
      </c>
      <c r="B13106">
        <v>76.058856964111328</v>
      </c>
    </row>
    <row r="13107" spans="1:2" x14ac:dyDescent="0.25">
      <c r="A13107">
        <v>1310.4000000000001</v>
      </c>
      <c r="B13107">
        <v>76.052825164794925</v>
      </c>
    </row>
    <row r="13108" spans="1:2" x14ac:dyDescent="0.25">
      <c r="A13108">
        <v>1310.5</v>
      </c>
      <c r="B13108">
        <v>76.046793365478521</v>
      </c>
    </row>
    <row r="13109" spans="1:2" x14ac:dyDescent="0.25">
      <c r="A13109">
        <v>1310.5999999999999</v>
      </c>
      <c r="B13109">
        <v>76.040761566162104</v>
      </c>
    </row>
    <row r="13110" spans="1:2" x14ac:dyDescent="0.25">
      <c r="A13110">
        <v>1310.7</v>
      </c>
      <c r="B13110">
        <v>76.0347297668457</v>
      </c>
    </row>
    <row r="13111" spans="1:2" x14ac:dyDescent="0.25">
      <c r="A13111">
        <v>1310.8</v>
      </c>
      <c r="B13111">
        <v>76.028697967529297</v>
      </c>
    </row>
    <row r="13112" spans="1:2" x14ac:dyDescent="0.25">
      <c r="A13112">
        <v>1310.9</v>
      </c>
      <c r="B13112">
        <v>76.022666168212893</v>
      </c>
    </row>
    <row r="13113" spans="1:2" x14ac:dyDescent="0.25">
      <c r="A13113">
        <v>1311</v>
      </c>
      <c r="B13113">
        <v>76.01663436889649</v>
      </c>
    </row>
    <row r="13114" spans="1:2" x14ac:dyDescent="0.25">
      <c r="A13114">
        <v>1311.1</v>
      </c>
      <c r="B13114">
        <v>76.006155624389635</v>
      </c>
    </row>
    <row r="13115" spans="1:2" x14ac:dyDescent="0.25">
      <c r="A13115">
        <v>1311.2</v>
      </c>
      <c r="B13115">
        <v>75.995676879882808</v>
      </c>
    </row>
    <row r="13116" spans="1:2" x14ac:dyDescent="0.25">
      <c r="A13116">
        <v>1311.3</v>
      </c>
      <c r="B13116">
        <v>75.985198135375967</v>
      </c>
    </row>
    <row r="13117" spans="1:2" x14ac:dyDescent="0.25">
      <c r="A13117">
        <v>1311.4</v>
      </c>
      <c r="B13117">
        <v>75.97471939086914</v>
      </c>
    </row>
    <row r="13118" spans="1:2" x14ac:dyDescent="0.25">
      <c r="A13118">
        <v>1311.5</v>
      </c>
      <c r="B13118">
        <v>75.964240646362299</v>
      </c>
    </row>
    <row r="13119" spans="1:2" x14ac:dyDescent="0.25">
      <c r="A13119">
        <v>1311.6</v>
      </c>
      <c r="B13119">
        <v>75.953761901855458</v>
      </c>
    </row>
    <row r="13120" spans="1:2" x14ac:dyDescent="0.25">
      <c r="A13120">
        <v>1311.7</v>
      </c>
      <c r="B13120">
        <v>75.943283157348631</v>
      </c>
    </row>
    <row r="13121" spans="1:2" x14ac:dyDescent="0.25">
      <c r="A13121">
        <v>1311.8</v>
      </c>
      <c r="B13121">
        <v>75.932804412841776</v>
      </c>
    </row>
    <row r="13122" spans="1:2" x14ac:dyDescent="0.25">
      <c r="A13122">
        <v>1311.9</v>
      </c>
      <c r="B13122">
        <v>75.922325668334949</v>
      </c>
    </row>
    <row r="13123" spans="1:2" x14ac:dyDescent="0.25">
      <c r="A13123">
        <v>1312</v>
      </c>
      <c r="B13123">
        <v>75.911846923828122</v>
      </c>
    </row>
    <row r="13124" spans="1:2" x14ac:dyDescent="0.25">
      <c r="A13124">
        <v>1312.1</v>
      </c>
      <c r="B13124">
        <v>75.910289916992184</v>
      </c>
    </row>
    <row r="13125" spans="1:2" x14ac:dyDescent="0.25">
      <c r="A13125">
        <v>1312.2</v>
      </c>
      <c r="B13125">
        <v>75.908732910156246</v>
      </c>
    </row>
    <row r="13126" spans="1:2" x14ac:dyDescent="0.25">
      <c r="A13126">
        <v>1312.3</v>
      </c>
      <c r="B13126">
        <v>75.907175903320308</v>
      </c>
    </row>
    <row r="13127" spans="1:2" x14ac:dyDescent="0.25">
      <c r="A13127">
        <v>1312.4</v>
      </c>
      <c r="B13127">
        <v>75.90561889648437</v>
      </c>
    </row>
    <row r="13128" spans="1:2" x14ac:dyDescent="0.25">
      <c r="A13128">
        <v>1312.5</v>
      </c>
      <c r="B13128">
        <v>75.904061889648432</v>
      </c>
    </row>
    <row r="13129" spans="1:2" x14ac:dyDescent="0.25">
      <c r="A13129">
        <v>1312.6</v>
      </c>
      <c r="B13129">
        <v>75.902504882812494</v>
      </c>
    </row>
    <row r="13130" spans="1:2" x14ac:dyDescent="0.25">
      <c r="A13130">
        <v>1312.7</v>
      </c>
      <c r="B13130">
        <v>75.90094787597657</v>
      </c>
    </row>
    <row r="13131" spans="1:2" x14ac:dyDescent="0.25">
      <c r="A13131">
        <v>1312.8</v>
      </c>
      <c r="B13131">
        <v>75.899390869140632</v>
      </c>
    </row>
    <row r="13132" spans="1:2" x14ac:dyDescent="0.25">
      <c r="A13132">
        <v>1312.9</v>
      </c>
      <c r="B13132">
        <v>75.897833862304694</v>
      </c>
    </row>
    <row r="13133" spans="1:2" x14ac:dyDescent="0.25">
      <c r="A13133">
        <v>1313</v>
      </c>
      <c r="B13133">
        <v>75.896276855468756</v>
      </c>
    </row>
    <row r="13134" spans="1:2" x14ac:dyDescent="0.25">
      <c r="A13134">
        <v>1313.1</v>
      </c>
      <c r="B13134">
        <v>75.879773330688465</v>
      </c>
    </row>
    <row r="13135" spans="1:2" x14ac:dyDescent="0.25">
      <c r="A13135">
        <v>1313.2</v>
      </c>
      <c r="B13135">
        <v>75.863269805908203</v>
      </c>
    </row>
    <row r="13136" spans="1:2" x14ac:dyDescent="0.25">
      <c r="A13136">
        <v>1313.3</v>
      </c>
      <c r="B13136">
        <v>75.846766281127898</v>
      </c>
    </row>
    <row r="13137" spans="1:2" x14ac:dyDescent="0.25">
      <c r="A13137">
        <v>1313.4</v>
      </c>
      <c r="B13137">
        <v>75.830262756347651</v>
      </c>
    </row>
    <row r="13138" spans="1:2" x14ac:dyDescent="0.25">
      <c r="A13138">
        <v>1313.5</v>
      </c>
      <c r="B13138">
        <v>75.813759231567388</v>
      </c>
    </row>
    <row r="13139" spans="1:2" x14ac:dyDescent="0.25">
      <c r="A13139">
        <v>1313.6</v>
      </c>
      <c r="B13139">
        <v>75.797255706787098</v>
      </c>
    </row>
    <row r="13140" spans="1:2" x14ac:dyDescent="0.25">
      <c r="A13140">
        <v>1313.7</v>
      </c>
      <c r="B13140">
        <v>75.780752182006836</v>
      </c>
    </row>
    <row r="13141" spans="1:2" x14ac:dyDescent="0.25">
      <c r="A13141">
        <v>1313.8</v>
      </c>
      <c r="B13141">
        <v>75.764248657226531</v>
      </c>
    </row>
    <row r="13142" spans="1:2" x14ac:dyDescent="0.25">
      <c r="A13142">
        <v>1313.9</v>
      </c>
      <c r="B13142">
        <v>75.747745132446283</v>
      </c>
    </row>
    <row r="13143" spans="1:2" x14ac:dyDescent="0.25">
      <c r="A13143">
        <v>1314</v>
      </c>
      <c r="B13143">
        <v>75.731241607666021</v>
      </c>
    </row>
    <row r="13144" spans="1:2" x14ac:dyDescent="0.25">
      <c r="A13144">
        <v>1314.1</v>
      </c>
      <c r="B13144">
        <v>75.709986801147437</v>
      </c>
    </row>
    <row r="13145" spans="1:2" x14ac:dyDescent="0.25">
      <c r="A13145">
        <v>1314.2</v>
      </c>
      <c r="B13145">
        <v>75.688731994628895</v>
      </c>
    </row>
    <row r="13146" spans="1:2" x14ac:dyDescent="0.25">
      <c r="A13146">
        <v>1314.3</v>
      </c>
      <c r="B13146">
        <v>75.667477188110311</v>
      </c>
    </row>
    <row r="13147" spans="1:2" x14ac:dyDescent="0.25">
      <c r="A13147">
        <v>1314.4</v>
      </c>
      <c r="B13147">
        <v>75.646222381591784</v>
      </c>
    </row>
    <row r="13148" spans="1:2" x14ac:dyDescent="0.25">
      <c r="A13148">
        <v>1314.5</v>
      </c>
      <c r="B13148">
        <v>75.624967575073242</v>
      </c>
    </row>
    <row r="13149" spans="1:2" x14ac:dyDescent="0.25">
      <c r="A13149">
        <v>1314.6</v>
      </c>
      <c r="B13149">
        <v>75.603712768554658</v>
      </c>
    </row>
    <row r="13150" spans="1:2" x14ac:dyDescent="0.25">
      <c r="A13150">
        <v>1314.7</v>
      </c>
      <c r="B13150">
        <v>75.582457962036116</v>
      </c>
    </row>
    <row r="13151" spans="1:2" x14ac:dyDescent="0.25">
      <c r="A13151">
        <v>1314.8</v>
      </c>
      <c r="B13151">
        <v>75.561203155517532</v>
      </c>
    </row>
    <row r="13152" spans="1:2" x14ac:dyDescent="0.25">
      <c r="A13152">
        <v>1314.9</v>
      </c>
      <c r="B13152">
        <v>75.539948348999005</v>
      </c>
    </row>
    <row r="13153" spans="1:2" x14ac:dyDescent="0.25">
      <c r="A13153">
        <v>1315</v>
      </c>
      <c r="B13153">
        <v>75.518693542480463</v>
      </c>
    </row>
    <row r="13154" spans="1:2" x14ac:dyDescent="0.25">
      <c r="A13154">
        <v>1315.1</v>
      </c>
      <c r="B13154">
        <v>75.497993011474577</v>
      </c>
    </row>
    <row r="13155" spans="1:2" x14ac:dyDescent="0.25">
      <c r="A13155">
        <v>1315.2</v>
      </c>
      <c r="B13155">
        <v>75.477292480468734</v>
      </c>
    </row>
    <row r="13156" spans="1:2" x14ac:dyDescent="0.25">
      <c r="A13156">
        <v>1315.3</v>
      </c>
      <c r="B13156">
        <v>75.456591949462847</v>
      </c>
    </row>
    <row r="13157" spans="1:2" x14ac:dyDescent="0.25">
      <c r="A13157">
        <v>1315.4</v>
      </c>
      <c r="B13157">
        <v>75.435891418457004</v>
      </c>
    </row>
    <row r="13158" spans="1:2" x14ac:dyDescent="0.25">
      <c r="A13158">
        <v>1315.5</v>
      </c>
      <c r="B13158">
        <v>75.415190887451161</v>
      </c>
    </row>
    <row r="13159" spans="1:2" x14ac:dyDescent="0.25">
      <c r="A13159">
        <v>1315.6</v>
      </c>
      <c r="B13159">
        <v>75.394490356445274</v>
      </c>
    </row>
    <row r="13160" spans="1:2" x14ac:dyDescent="0.25">
      <c r="A13160">
        <v>1315.7</v>
      </c>
      <c r="B13160">
        <v>75.373789825439445</v>
      </c>
    </row>
    <row r="13161" spans="1:2" x14ac:dyDescent="0.25">
      <c r="A13161">
        <v>1315.8</v>
      </c>
      <c r="B13161">
        <v>75.353089294433559</v>
      </c>
    </row>
    <row r="13162" spans="1:2" x14ac:dyDescent="0.25">
      <c r="A13162">
        <v>1315.9</v>
      </c>
      <c r="B13162">
        <v>75.332388763427716</v>
      </c>
    </row>
    <row r="13163" spans="1:2" x14ac:dyDescent="0.25">
      <c r="A13163">
        <v>1316</v>
      </c>
      <c r="B13163">
        <v>75.311688232421872</v>
      </c>
    </row>
    <row r="13164" spans="1:2" x14ac:dyDescent="0.25">
      <c r="A13164">
        <v>1316.1</v>
      </c>
      <c r="B13164">
        <v>75.289905395507787</v>
      </c>
    </row>
    <row r="13165" spans="1:2" x14ac:dyDescent="0.25">
      <c r="A13165">
        <v>1316.2</v>
      </c>
      <c r="B13165">
        <v>75.268122558593745</v>
      </c>
    </row>
    <row r="13166" spans="1:2" x14ac:dyDescent="0.25">
      <c r="A13166">
        <v>1316.3</v>
      </c>
      <c r="B13166">
        <v>75.246339721679647</v>
      </c>
    </row>
    <row r="13167" spans="1:2" x14ac:dyDescent="0.25">
      <c r="A13167">
        <v>1316.4</v>
      </c>
      <c r="B13167">
        <v>75.224556884765605</v>
      </c>
    </row>
    <row r="13168" spans="1:2" x14ac:dyDescent="0.25">
      <c r="A13168">
        <v>1316.5</v>
      </c>
      <c r="B13168">
        <v>75.202774047851562</v>
      </c>
    </row>
    <row r="13169" spans="1:2" x14ac:dyDescent="0.25">
      <c r="A13169">
        <v>1316.6</v>
      </c>
      <c r="B13169">
        <v>75.180991210937478</v>
      </c>
    </row>
    <row r="13170" spans="1:2" x14ac:dyDescent="0.25">
      <c r="A13170">
        <v>1316.7</v>
      </c>
      <c r="B13170">
        <v>75.159208374023436</v>
      </c>
    </row>
    <row r="13171" spans="1:2" x14ac:dyDescent="0.25">
      <c r="A13171">
        <v>1316.8</v>
      </c>
      <c r="B13171">
        <v>75.137425537109337</v>
      </c>
    </row>
    <row r="13172" spans="1:2" x14ac:dyDescent="0.25">
      <c r="A13172">
        <v>1316.9</v>
      </c>
      <c r="B13172">
        <v>75.115642700195295</v>
      </c>
    </row>
    <row r="13173" spans="1:2" x14ac:dyDescent="0.25">
      <c r="A13173">
        <v>1317</v>
      </c>
      <c r="B13173">
        <v>75.093859863281253</v>
      </c>
    </row>
    <row r="13174" spans="1:2" x14ac:dyDescent="0.25">
      <c r="A13174">
        <v>1317.1</v>
      </c>
      <c r="B13174">
        <v>75.053292694091738</v>
      </c>
    </row>
    <row r="13175" spans="1:2" x14ac:dyDescent="0.25">
      <c r="A13175">
        <v>1317.2</v>
      </c>
      <c r="B13175">
        <v>75.012725524902322</v>
      </c>
    </row>
    <row r="13176" spans="1:2" x14ac:dyDescent="0.25">
      <c r="A13176">
        <v>1317.3</v>
      </c>
      <c r="B13176">
        <v>74.972158355712821</v>
      </c>
    </row>
    <row r="13177" spans="1:2" x14ac:dyDescent="0.25">
      <c r="A13177">
        <v>1317.4</v>
      </c>
      <c r="B13177">
        <v>74.931591186523406</v>
      </c>
    </row>
    <row r="13178" spans="1:2" x14ac:dyDescent="0.25">
      <c r="A13178">
        <v>1317.5</v>
      </c>
      <c r="B13178">
        <v>74.89102401733399</v>
      </c>
    </row>
    <row r="13179" spans="1:2" x14ac:dyDescent="0.25">
      <c r="A13179">
        <v>1317.6</v>
      </c>
      <c r="B13179">
        <v>74.850456848144475</v>
      </c>
    </row>
    <row r="13180" spans="1:2" x14ac:dyDescent="0.25">
      <c r="A13180">
        <v>1317.7</v>
      </c>
      <c r="B13180">
        <v>74.809889678955059</v>
      </c>
    </row>
    <row r="13181" spans="1:2" x14ac:dyDescent="0.25">
      <c r="A13181">
        <v>1317.8</v>
      </c>
      <c r="B13181">
        <v>74.769322509765544</v>
      </c>
    </row>
    <row r="13182" spans="1:2" x14ac:dyDescent="0.25">
      <c r="A13182">
        <v>1317.9</v>
      </c>
      <c r="B13182">
        <v>74.728755340576129</v>
      </c>
    </row>
    <row r="13183" spans="1:2" x14ac:dyDescent="0.25">
      <c r="A13183">
        <v>1318</v>
      </c>
      <c r="B13183">
        <v>74.688188171386713</v>
      </c>
    </row>
    <row r="13184" spans="1:2" x14ac:dyDescent="0.25">
      <c r="A13184">
        <v>1318.1</v>
      </c>
      <c r="B13184">
        <v>74.62190902709952</v>
      </c>
    </row>
    <row r="13185" spans="1:2" x14ac:dyDescent="0.25">
      <c r="A13185">
        <v>1318.2</v>
      </c>
      <c r="B13185">
        <v>74.555629882812468</v>
      </c>
    </row>
    <row r="13186" spans="1:2" x14ac:dyDescent="0.25">
      <c r="A13186">
        <v>1318.3</v>
      </c>
      <c r="B13186">
        <v>74.489350738525275</v>
      </c>
    </row>
    <row r="13187" spans="1:2" x14ac:dyDescent="0.25">
      <c r="A13187">
        <v>1318.4</v>
      </c>
      <c r="B13187">
        <v>74.423071594238223</v>
      </c>
    </row>
    <row r="13188" spans="1:2" x14ac:dyDescent="0.25">
      <c r="A13188">
        <v>1318.5</v>
      </c>
      <c r="B13188">
        <v>74.356792449951172</v>
      </c>
    </row>
    <row r="13189" spans="1:2" x14ac:dyDescent="0.25">
      <c r="A13189">
        <v>1318.6</v>
      </c>
      <c r="B13189">
        <v>74.290513305663978</v>
      </c>
    </row>
    <row r="13190" spans="1:2" x14ac:dyDescent="0.25">
      <c r="A13190">
        <v>1318.7</v>
      </c>
      <c r="B13190">
        <v>74.224234161376927</v>
      </c>
    </row>
    <row r="13191" spans="1:2" x14ac:dyDescent="0.25">
      <c r="A13191">
        <v>1318.8</v>
      </c>
      <c r="B13191">
        <v>74.157955017089733</v>
      </c>
    </row>
    <row r="13192" spans="1:2" x14ac:dyDescent="0.25">
      <c r="A13192">
        <v>1318.9</v>
      </c>
      <c r="B13192">
        <v>74.091675872802682</v>
      </c>
    </row>
    <row r="13193" spans="1:2" x14ac:dyDescent="0.25">
      <c r="A13193">
        <v>1319</v>
      </c>
      <c r="B13193">
        <v>74.025396728515631</v>
      </c>
    </row>
    <row r="13194" spans="1:2" x14ac:dyDescent="0.25">
      <c r="A13194">
        <v>1319.1</v>
      </c>
      <c r="B13194">
        <v>73.967106475830008</v>
      </c>
    </row>
    <row r="13195" spans="1:2" x14ac:dyDescent="0.25">
      <c r="A13195">
        <v>1319.2</v>
      </c>
      <c r="B13195">
        <v>73.908816223144512</v>
      </c>
    </row>
    <row r="13196" spans="1:2" x14ac:dyDescent="0.25">
      <c r="A13196">
        <v>1319.3</v>
      </c>
      <c r="B13196">
        <v>73.850525970458875</v>
      </c>
    </row>
    <row r="13197" spans="1:2" x14ac:dyDescent="0.25">
      <c r="A13197">
        <v>1319.4</v>
      </c>
      <c r="B13197">
        <v>73.79223571777338</v>
      </c>
    </row>
    <row r="13198" spans="1:2" x14ac:dyDescent="0.25">
      <c r="A13198">
        <v>1319.5</v>
      </c>
      <c r="B13198">
        <v>73.733945465087885</v>
      </c>
    </row>
    <row r="13199" spans="1:2" x14ac:dyDescent="0.25">
      <c r="A13199">
        <v>1319.6</v>
      </c>
      <c r="B13199">
        <v>73.675655212402262</v>
      </c>
    </row>
    <row r="13200" spans="1:2" x14ac:dyDescent="0.25">
      <c r="A13200">
        <v>1319.7</v>
      </c>
      <c r="B13200">
        <v>73.617364959716767</v>
      </c>
    </row>
    <row r="13201" spans="1:2" x14ac:dyDescent="0.25">
      <c r="A13201">
        <v>1319.8</v>
      </c>
      <c r="B13201">
        <v>73.559074707031144</v>
      </c>
    </row>
    <row r="13202" spans="1:2" x14ac:dyDescent="0.25">
      <c r="A13202">
        <v>1319.9</v>
      </c>
      <c r="B13202">
        <v>73.500784454345649</v>
      </c>
    </row>
    <row r="13203" spans="1:2" x14ac:dyDescent="0.25">
      <c r="A13203">
        <v>1320</v>
      </c>
      <c r="B13203">
        <v>73.442494201660153</v>
      </c>
    </row>
    <row r="13204" spans="1:2" x14ac:dyDescent="0.25">
      <c r="A13204">
        <v>1320.1</v>
      </c>
      <c r="B13204">
        <v>73.435148696899404</v>
      </c>
    </row>
    <row r="13205" spans="1:2" x14ac:dyDescent="0.25">
      <c r="A13205">
        <v>1320.2</v>
      </c>
      <c r="B13205">
        <v>73.427803192138668</v>
      </c>
    </row>
    <row r="13206" spans="1:2" x14ac:dyDescent="0.25">
      <c r="A13206">
        <v>1320.3</v>
      </c>
      <c r="B13206">
        <v>73.420457687377919</v>
      </c>
    </row>
    <row r="13207" spans="1:2" x14ac:dyDescent="0.25">
      <c r="A13207">
        <v>1320.4</v>
      </c>
      <c r="B13207">
        <v>73.413112182617184</v>
      </c>
    </row>
    <row r="13208" spans="1:2" x14ac:dyDescent="0.25">
      <c r="A13208">
        <v>1320.5</v>
      </c>
      <c r="B13208">
        <v>73.405766677856434</v>
      </c>
    </row>
    <row r="13209" spans="1:2" x14ac:dyDescent="0.25">
      <c r="A13209">
        <v>1320.6</v>
      </c>
      <c r="B13209">
        <v>73.398421173095684</v>
      </c>
    </row>
    <row r="13210" spans="1:2" x14ac:dyDescent="0.25">
      <c r="A13210">
        <v>1320.7</v>
      </c>
      <c r="B13210">
        <v>73.391075668334949</v>
      </c>
    </row>
    <row r="13211" spans="1:2" x14ac:dyDescent="0.25">
      <c r="A13211">
        <v>1320.8</v>
      </c>
      <c r="B13211">
        <v>73.383730163574199</v>
      </c>
    </row>
    <row r="13212" spans="1:2" x14ac:dyDescent="0.25">
      <c r="A13212">
        <v>1320.9</v>
      </c>
      <c r="B13212">
        <v>73.376384658813464</v>
      </c>
    </row>
    <row r="13213" spans="1:2" x14ac:dyDescent="0.25">
      <c r="A13213">
        <v>1321</v>
      </c>
      <c r="B13213">
        <v>73.369039154052729</v>
      </c>
    </row>
    <row r="13214" spans="1:2" x14ac:dyDescent="0.25">
      <c r="A13214">
        <v>1321.1</v>
      </c>
      <c r="B13214">
        <v>73.393755874633811</v>
      </c>
    </row>
    <row r="13215" spans="1:2" x14ac:dyDescent="0.25">
      <c r="A13215">
        <v>1321.2</v>
      </c>
      <c r="B13215">
        <v>73.418472595214851</v>
      </c>
    </row>
    <row r="13216" spans="1:2" x14ac:dyDescent="0.25">
      <c r="A13216">
        <v>1321.3</v>
      </c>
      <c r="B13216">
        <v>73.443189315795934</v>
      </c>
    </row>
    <row r="13217" spans="1:2" x14ac:dyDescent="0.25">
      <c r="A13217">
        <v>1321.4</v>
      </c>
      <c r="B13217">
        <v>73.467906036376974</v>
      </c>
    </row>
    <row r="13218" spans="1:2" x14ac:dyDescent="0.25">
      <c r="A13218">
        <v>1321.5</v>
      </c>
      <c r="B13218">
        <v>73.492622756958013</v>
      </c>
    </row>
    <row r="13219" spans="1:2" x14ac:dyDescent="0.25">
      <c r="A13219">
        <v>1321.6</v>
      </c>
      <c r="B13219">
        <v>73.517339477539096</v>
      </c>
    </row>
    <row r="13220" spans="1:2" x14ac:dyDescent="0.25">
      <c r="A13220">
        <v>1321.7</v>
      </c>
      <c r="B13220">
        <v>73.542056198120122</v>
      </c>
    </row>
    <row r="13221" spans="1:2" x14ac:dyDescent="0.25">
      <c r="A13221">
        <v>1321.8</v>
      </c>
      <c r="B13221">
        <v>73.566772918701218</v>
      </c>
    </row>
    <row r="13222" spans="1:2" x14ac:dyDescent="0.25">
      <c r="A13222">
        <v>1321.9</v>
      </c>
      <c r="B13222">
        <v>73.591489639282244</v>
      </c>
    </row>
    <row r="13223" spans="1:2" x14ac:dyDescent="0.25">
      <c r="A13223">
        <v>1322</v>
      </c>
      <c r="B13223">
        <v>73.616206359863284</v>
      </c>
    </row>
    <row r="13224" spans="1:2" x14ac:dyDescent="0.25">
      <c r="A13224">
        <v>1322.1</v>
      </c>
      <c r="B13224">
        <v>73.676531295776456</v>
      </c>
    </row>
    <row r="13225" spans="1:2" x14ac:dyDescent="0.25">
      <c r="A13225">
        <v>1322.2</v>
      </c>
      <c r="B13225">
        <v>73.736856231689487</v>
      </c>
    </row>
    <row r="13226" spans="1:2" x14ac:dyDescent="0.25">
      <c r="A13226">
        <v>1322.3</v>
      </c>
      <c r="B13226">
        <v>73.797181167602645</v>
      </c>
    </row>
    <row r="13227" spans="1:2" x14ac:dyDescent="0.25">
      <c r="A13227">
        <v>1322.4</v>
      </c>
      <c r="B13227">
        <v>73.857506103515675</v>
      </c>
    </row>
    <row r="13228" spans="1:2" x14ac:dyDescent="0.25">
      <c r="A13228">
        <v>1322.5</v>
      </c>
      <c r="B13228">
        <v>73.917831039428705</v>
      </c>
    </row>
    <row r="13229" spans="1:2" x14ac:dyDescent="0.25">
      <c r="A13229">
        <v>1322.6</v>
      </c>
      <c r="B13229">
        <v>73.978155975341878</v>
      </c>
    </row>
    <row r="13230" spans="1:2" x14ac:dyDescent="0.25">
      <c r="A13230">
        <v>1322.7</v>
      </c>
      <c r="B13230">
        <v>74.038480911254908</v>
      </c>
    </row>
    <row r="13231" spans="1:2" x14ac:dyDescent="0.25">
      <c r="A13231">
        <v>1322.8</v>
      </c>
      <c r="B13231">
        <v>74.09880584716808</v>
      </c>
    </row>
    <row r="13232" spans="1:2" x14ac:dyDescent="0.25">
      <c r="A13232">
        <v>1322.9</v>
      </c>
      <c r="B13232">
        <v>74.15913078308111</v>
      </c>
    </row>
    <row r="13233" spans="1:2" x14ac:dyDescent="0.25">
      <c r="A13233">
        <v>1323</v>
      </c>
      <c r="B13233">
        <v>74.219455718994141</v>
      </c>
    </row>
    <row r="13234" spans="1:2" x14ac:dyDescent="0.25">
      <c r="A13234">
        <v>1323.1</v>
      </c>
      <c r="B13234">
        <v>74.325455780029444</v>
      </c>
    </row>
    <row r="13235" spans="1:2" x14ac:dyDescent="0.25">
      <c r="A13235">
        <v>1323.2</v>
      </c>
      <c r="B13235">
        <v>74.431455841064505</v>
      </c>
    </row>
    <row r="13236" spans="1:2" x14ac:dyDescent="0.25">
      <c r="A13236">
        <v>1323.3</v>
      </c>
      <c r="B13236">
        <v>74.537455902099808</v>
      </c>
    </row>
    <row r="13237" spans="1:2" x14ac:dyDescent="0.25">
      <c r="A13237">
        <v>1323.4</v>
      </c>
      <c r="B13237">
        <v>74.643455963134869</v>
      </c>
    </row>
    <row r="13238" spans="1:2" x14ac:dyDescent="0.25">
      <c r="A13238">
        <v>1323.5</v>
      </c>
      <c r="B13238">
        <v>74.749456024169916</v>
      </c>
    </row>
    <row r="13239" spans="1:2" x14ac:dyDescent="0.25">
      <c r="A13239">
        <v>1323.6</v>
      </c>
      <c r="B13239">
        <v>74.855456085205219</v>
      </c>
    </row>
    <row r="13240" spans="1:2" x14ac:dyDescent="0.25">
      <c r="A13240">
        <v>1323.7</v>
      </c>
      <c r="B13240">
        <v>74.96145614624028</v>
      </c>
    </row>
    <row r="13241" spans="1:2" x14ac:dyDescent="0.25">
      <c r="A13241">
        <v>1323.8</v>
      </c>
      <c r="B13241">
        <v>75.067456207275583</v>
      </c>
    </row>
    <row r="13242" spans="1:2" x14ac:dyDescent="0.25">
      <c r="A13242">
        <v>1323.9</v>
      </c>
      <c r="B13242">
        <v>75.173456268310645</v>
      </c>
    </row>
    <row r="13243" spans="1:2" x14ac:dyDescent="0.25">
      <c r="A13243">
        <v>1324</v>
      </c>
      <c r="B13243">
        <v>75.279456329345706</v>
      </c>
    </row>
    <row r="13244" spans="1:2" x14ac:dyDescent="0.25">
      <c r="A13244">
        <v>1324.1</v>
      </c>
      <c r="B13244">
        <v>75.42042243957539</v>
      </c>
    </row>
    <row r="13245" spans="1:2" x14ac:dyDescent="0.25">
      <c r="A13245">
        <v>1324.2</v>
      </c>
      <c r="B13245">
        <v>75.561388549804761</v>
      </c>
    </row>
    <row r="13246" spans="1:2" x14ac:dyDescent="0.25">
      <c r="A13246">
        <v>1324.3</v>
      </c>
      <c r="B13246">
        <v>75.702354660034445</v>
      </c>
    </row>
    <row r="13247" spans="1:2" x14ac:dyDescent="0.25">
      <c r="A13247">
        <v>1324.4</v>
      </c>
      <c r="B13247">
        <v>75.843320770263801</v>
      </c>
    </row>
    <row r="13248" spans="1:2" x14ac:dyDescent="0.25">
      <c r="A13248">
        <v>1324.5</v>
      </c>
      <c r="B13248">
        <v>75.984286880493158</v>
      </c>
    </row>
    <row r="13249" spans="1:2" x14ac:dyDescent="0.25">
      <c r="A13249">
        <v>1324.6</v>
      </c>
      <c r="B13249">
        <v>76.125252990722856</v>
      </c>
    </row>
    <row r="13250" spans="1:2" x14ac:dyDescent="0.25">
      <c r="A13250">
        <v>1324.7</v>
      </c>
      <c r="B13250">
        <v>76.266219100952213</v>
      </c>
    </row>
    <row r="13251" spans="1:2" x14ac:dyDescent="0.25">
      <c r="A13251">
        <v>1324.8</v>
      </c>
      <c r="B13251">
        <v>76.407185211181897</v>
      </c>
    </row>
    <row r="13252" spans="1:2" x14ac:dyDescent="0.25">
      <c r="A13252">
        <v>1324.9</v>
      </c>
      <c r="B13252">
        <v>76.548151321411268</v>
      </c>
    </row>
    <row r="13253" spans="1:2" x14ac:dyDescent="0.25">
      <c r="A13253">
        <v>1325</v>
      </c>
      <c r="B13253">
        <v>76.689117431640625</v>
      </c>
    </row>
    <row r="13254" spans="1:2" x14ac:dyDescent="0.25">
      <c r="A13254">
        <v>1325.1</v>
      </c>
      <c r="B13254">
        <v>76.858996963501212</v>
      </c>
    </row>
    <row r="13255" spans="1:2" x14ac:dyDescent="0.25">
      <c r="A13255">
        <v>1325.2</v>
      </c>
      <c r="B13255">
        <v>77.028876495361402</v>
      </c>
    </row>
    <row r="13256" spans="1:2" x14ac:dyDescent="0.25">
      <c r="A13256">
        <v>1325.3</v>
      </c>
      <c r="B13256">
        <v>77.198756027221989</v>
      </c>
    </row>
    <row r="13257" spans="1:2" x14ac:dyDescent="0.25">
      <c r="A13257">
        <v>1325.4</v>
      </c>
      <c r="B13257">
        <v>77.368635559082179</v>
      </c>
    </row>
    <row r="13258" spans="1:2" x14ac:dyDescent="0.25">
      <c r="A13258">
        <v>1325.5</v>
      </c>
      <c r="B13258">
        <v>77.538515090942383</v>
      </c>
    </row>
    <row r="13259" spans="1:2" x14ac:dyDescent="0.25">
      <c r="A13259">
        <v>1325.6</v>
      </c>
      <c r="B13259">
        <v>77.70839462280297</v>
      </c>
    </row>
    <row r="13260" spans="1:2" x14ac:dyDescent="0.25">
      <c r="A13260">
        <v>1325.7</v>
      </c>
      <c r="B13260">
        <v>77.87827415466316</v>
      </c>
    </row>
    <row r="13261" spans="1:2" x14ac:dyDescent="0.25">
      <c r="A13261">
        <v>1325.8</v>
      </c>
      <c r="B13261">
        <v>78.048153686523747</v>
      </c>
    </row>
    <row r="13262" spans="1:2" x14ac:dyDescent="0.25">
      <c r="A13262">
        <v>1325.9</v>
      </c>
      <c r="B13262">
        <v>78.218033218383937</v>
      </c>
    </row>
    <row r="13263" spans="1:2" x14ac:dyDescent="0.25">
      <c r="A13263">
        <v>1326</v>
      </c>
      <c r="B13263">
        <v>78.387912750244141</v>
      </c>
    </row>
    <row r="13264" spans="1:2" x14ac:dyDescent="0.25">
      <c r="A13264">
        <v>1326.1</v>
      </c>
      <c r="B13264">
        <v>78.51255836486834</v>
      </c>
    </row>
    <row r="13265" spans="1:2" x14ac:dyDescent="0.25">
      <c r="A13265">
        <v>1326.2</v>
      </c>
      <c r="B13265">
        <v>78.637203979492242</v>
      </c>
    </row>
    <row r="13266" spans="1:2" x14ac:dyDescent="0.25">
      <c r="A13266">
        <v>1326.3</v>
      </c>
      <c r="B13266">
        <v>78.761849594116441</v>
      </c>
    </row>
    <row r="13267" spans="1:2" x14ac:dyDescent="0.25">
      <c r="A13267">
        <v>1326.4</v>
      </c>
      <c r="B13267">
        <v>78.886495208740342</v>
      </c>
    </row>
    <row r="13268" spans="1:2" x14ac:dyDescent="0.25">
      <c r="A13268">
        <v>1326.5</v>
      </c>
      <c r="B13268">
        <v>79.011140823364258</v>
      </c>
    </row>
    <row r="13269" spans="1:2" x14ac:dyDescent="0.25">
      <c r="A13269">
        <v>1326.6</v>
      </c>
      <c r="B13269">
        <v>79.135786437988457</v>
      </c>
    </row>
    <row r="13270" spans="1:2" x14ac:dyDescent="0.25">
      <c r="A13270">
        <v>1326.7</v>
      </c>
      <c r="B13270">
        <v>79.260432052612359</v>
      </c>
    </row>
    <row r="13271" spans="1:2" x14ac:dyDescent="0.25">
      <c r="A13271">
        <v>1326.8</v>
      </c>
      <c r="B13271">
        <v>79.385077667236558</v>
      </c>
    </row>
    <row r="13272" spans="1:2" x14ac:dyDescent="0.25">
      <c r="A13272">
        <v>1326.9</v>
      </c>
      <c r="B13272">
        <v>79.50972328186046</v>
      </c>
    </row>
    <row r="13273" spans="1:2" x14ac:dyDescent="0.25">
      <c r="A13273">
        <v>1327</v>
      </c>
      <c r="B13273">
        <v>79.634368896484375</v>
      </c>
    </row>
    <row r="13274" spans="1:2" x14ac:dyDescent="0.25">
      <c r="A13274">
        <v>1327.1</v>
      </c>
      <c r="B13274">
        <v>79.720211868286256</v>
      </c>
    </row>
    <row r="13275" spans="1:2" x14ac:dyDescent="0.25">
      <c r="A13275">
        <v>1327.2</v>
      </c>
      <c r="B13275">
        <v>79.806054840087924</v>
      </c>
    </row>
    <row r="13276" spans="1:2" x14ac:dyDescent="0.25">
      <c r="A13276">
        <v>1327.3</v>
      </c>
      <c r="B13276">
        <v>79.891897811889805</v>
      </c>
    </row>
    <row r="13277" spans="1:2" x14ac:dyDescent="0.25">
      <c r="A13277">
        <v>1327.4</v>
      </c>
      <c r="B13277">
        <v>79.977740783691488</v>
      </c>
    </row>
    <row r="13278" spans="1:2" x14ac:dyDescent="0.25">
      <c r="A13278">
        <v>1327.5</v>
      </c>
      <c r="B13278">
        <v>80.06358375549317</v>
      </c>
    </row>
    <row r="13279" spans="1:2" x14ac:dyDescent="0.25">
      <c r="A13279">
        <v>1327.6</v>
      </c>
      <c r="B13279">
        <v>80.149426727295037</v>
      </c>
    </row>
    <row r="13280" spans="1:2" x14ac:dyDescent="0.25">
      <c r="A13280">
        <v>1327.7</v>
      </c>
      <c r="B13280">
        <v>80.235269699096719</v>
      </c>
    </row>
    <row r="13281" spans="1:2" x14ac:dyDescent="0.25">
      <c r="A13281">
        <v>1327.8</v>
      </c>
      <c r="B13281">
        <v>80.321112670898586</v>
      </c>
    </row>
    <row r="13282" spans="1:2" x14ac:dyDescent="0.25">
      <c r="A13282">
        <v>1327.9</v>
      </c>
      <c r="B13282">
        <v>80.406955642700268</v>
      </c>
    </row>
    <row r="13283" spans="1:2" x14ac:dyDescent="0.25">
      <c r="A13283">
        <v>1328</v>
      </c>
      <c r="B13283">
        <v>80.49279861450195</v>
      </c>
    </row>
    <row r="13284" spans="1:2" x14ac:dyDescent="0.25">
      <c r="A13284">
        <v>1328.1</v>
      </c>
      <c r="B13284">
        <v>80.564038925170991</v>
      </c>
    </row>
    <row r="13285" spans="1:2" x14ac:dyDescent="0.25">
      <c r="A13285">
        <v>1328.2</v>
      </c>
      <c r="B13285">
        <v>80.635279235839874</v>
      </c>
    </row>
    <row r="13286" spans="1:2" x14ac:dyDescent="0.25">
      <c r="A13286">
        <v>1328.3</v>
      </c>
      <c r="B13286">
        <v>80.706519546508915</v>
      </c>
    </row>
    <row r="13287" spans="1:2" x14ac:dyDescent="0.25">
      <c r="A13287">
        <v>1328.4</v>
      </c>
      <c r="B13287">
        <v>80.777759857177799</v>
      </c>
    </row>
    <row r="13288" spans="1:2" x14ac:dyDescent="0.25">
      <c r="A13288">
        <v>1328.5</v>
      </c>
      <c r="B13288">
        <v>80.849000167846668</v>
      </c>
    </row>
    <row r="13289" spans="1:2" x14ac:dyDescent="0.25">
      <c r="A13289">
        <v>1328.6</v>
      </c>
      <c r="B13289">
        <v>80.920240478515723</v>
      </c>
    </row>
    <row r="13290" spans="1:2" x14ac:dyDescent="0.25">
      <c r="A13290">
        <v>1328.7</v>
      </c>
      <c r="B13290">
        <v>80.991480789184592</v>
      </c>
    </row>
    <row r="13291" spans="1:2" x14ac:dyDescent="0.25">
      <c r="A13291">
        <v>1328.8</v>
      </c>
      <c r="B13291">
        <v>81.062721099853647</v>
      </c>
    </row>
    <row r="13292" spans="1:2" x14ac:dyDescent="0.25">
      <c r="A13292">
        <v>1328.9</v>
      </c>
      <c r="B13292">
        <v>81.133961410522517</v>
      </c>
    </row>
    <row r="13293" spans="1:2" x14ac:dyDescent="0.25">
      <c r="A13293">
        <v>1329</v>
      </c>
      <c r="B13293">
        <v>81.205201721191401</v>
      </c>
    </row>
    <row r="13294" spans="1:2" x14ac:dyDescent="0.25">
      <c r="A13294">
        <v>1329.1</v>
      </c>
      <c r="B13294">
        <v>81.204136810302728</v>
      </c>
    </row>
    <row r="13295" spans="1:2" x14ac:dyDescent="0.25">
      <c r="A13295">
        <v>1329.2</v>
      </c>
      <c r="B13295">
        <v>81.203071899414056</v>
      </c>
    </row>
    <row r="13296" spans="1:2" x14ac:dyDescent="0.25">
      <c r="A13296">
        <v>1329.3</v>
      </c>
      <c r="B13296">
        <v>81.202006988525383</v>
      </c>
    </row>
    <row r="13297" spans="1:2" x14ac:dyDescent="0.25">
      <c r="A13297">
        <v>1329.4</v>
      </c>
      <c r="B13297">
        <v>81.200942077636711</v>
      </c>
    </row>
    <row r="13298" spans="1:2" x14ac:dyDescent="0.25">
      <c r="A13298">
        <v>1329.5</v>
      </c>
      <c r="B13298">
        <v>81.199877166748053</v>
      </c>
    </row>
    <row r="13299" spans="1:2" x14ac:dyDescent="0.25">
      <c r="A13299">
        <v>1329.6</v>
      </c>
      <c r="B13299">
        <v>81.198812255859366</v>
      </c>
    </row>
    <row r="13300" spans="1:2" x14ac:dyDescent="0.25">
      <c r="A13300">
        <v>1329.7</v>
      </c>
      <c r="B13300">
        <v>81.197747344970708</v>
      </c>
    </row>
    <row r="13301" spans="1:2" x14ac:dyDescent="0.25">
      <c r="A13301">
        <v>1329.8</v>
      </c>
      <c r="B13301">
        <v>81.196682434082035</v>
      </c>
    </row>
    <row r="13302" spans="1:2" x14ac:dyDescent="0.25">
      <c r="A13302">
        <v>1329.9</v>
      </c>
      <c r="B13302">
        <v>81.195617523193363</v>
      </c>
    </row>
    <row r="13303" spans="1:2" x14ac:dyDescent="0.25">
      <c r="A13303">
        <v>1330</v>
      </c>
      <c r="B13303">
        <v>81.19455261230469</v>
      </c>
    </row>
    <row r="13304" spans="1:2" x14ac:dyDescent="0.25">
      <c r="A13304">
        <v>1330.1</v>
      </c>
      <c r="B13304">
        <v>81.178238677978499</v>
      </c>
    </row>
    <row r="13305" spans="1:2" x14ac:dyDescent="0.25">
      <c r="A13305">
        <v>1330.2</v>
      </c>
      <c r="B13305">
        <v>81.161924743652335</v>
      </c>
    </row>
    <row r="13306" spans="1:2" x14ac:dyDescent="0.25">
      <c r="A13306">
        <v>1330.3</v>
      </c>
      <c r="B13306">
        <v>81.145610809326143</v>
      </c>
    </row>
    <row r="13307" spans="1:2" x14ac:dyDescent="0.25">
      <c r="A13307">
        <v>1330.4</v>
      </c>
      <c r="B13307">
        <v>81.129296874999994</v>
      </c>
    </row>
    <row r="13308" spans="1:2" x14ac:dyDescent="0.25">
      <c r="A13308">
        <v>1330.5</v>
      </c>
      <c r="B13308">
        <v>81.112982940673831</v>
      </c>
    </row>
    <row r="13309" spans="1:2" x14ac:dyDescent="0.25">
      <c r="A13309">
        <v>1330.6</v>
      </c>
      <c r="B13309">
        <v>81.096669006347639</v>
      </c>
    </row>
    <row r="13310" spans="1:2" x14ac:dyDescent="0.25">
      <c r="A13310">
        <v>1330.7</v>
      </c>
      <c r="B13310">
        <v>81.080355072021476</v>
      </c>
    </row>
    <row r="13311" spans="1:2" x14ac:dyDescent="0.25">
      <c r="A13311">
        <v>1330.8</v>
      </c>
      <c r="B13311">
        <v>81.064041137695284</v>
      </c>
    </row>
    <row r="13312" spans="1:2" x14ac:dyDescent="0.25">
      <c r="A13312">
        <v>1330.9</v>
      </c>
      <c r="B13312">
        <v>81.047727203369135</v>
      </c>
    </row>
    <row r="13313" spans="1:2" x14ac:dyDescent="0.25">
      <c r="A13313">
        <v>1331</v>
      </c>
      <c r="B13313">
        <v>81.031413269042972</v>
      </c>
    </row>
    <row r="13314" spans="1:2" x14ac:dyDescent="0.25">
      <c r="A13314">
        <v>1331.1</v>
      </c>
      <c r="B13314">
        <v>81.019410247802725</v>
      </c>
    </row>
    <row r="13315" spans="1:2" x14ac:dyDescent="0.25">
      <c r="A13315">
        <v>1331.2</v>
      </c>
      <c r="B13315">
        <v>81.007407226562492</v>
      </c>
    </row>
    <row r="13316" spans="1:2" x14ac:dyDescent="0.25">
      <c r="A13316">
        <v>1331.3</v>
      </c>
      <c r="B13316">
        <v>80.995404205322245</v>
      </c>
    </row>
    <row r="13317" spans="1:2" x14ac:dyDescent="0.25">
      <c r="A13317">
        <v>1331.4</v>
      </c>
      <c r="B13317">
        <v>80.983401184082027</v>
      </c>
    </row>
    <row r="13318" spans="1:2" x14ac:dyDescent="0.25">
      <c r="A13318">
        <v>1331.5</v>
      </c>
      <c r="B13318">
        <v>80.971398162841808</v>
      </c>
    </row>
    <row r="13319" spans="1:2" x14ac:dyDescent="0.25">
      <c r="A13319">
        <v>1331.6</v>
      </c>
      <c r="B13319">
        <v>80.959395141601547</v>
      </c>
    </row>
    <row r="13320" spans="1:2" x14ac:dyDescent="0.25">
      <c r="A13320">
        <v>1331.7</v>
      </c>
      <c r="B13320">
        <v>80.947392120361329</v>
      </c>
    </row>
    <row r="13321" spans="1:2" x14ac:dyDescent="0.25">
      <c r="A13321">
        <v>1331.8</v>
      </c>
      <c r="B13321">
        <v>80.935389099121082</v>
      </c>
    </row>
    <row r="13322" spans="1:2" x14ac:dyDescent="0.25">
      <c r="A13322">
        <v>1331.9</v>
      </c>
      <c r="B13322">
        <v>80.923386077880849</v>
      </c>
    </row>
    <row r="13323" spans="1:2" x14ac:dyDescent="0.25">
      <c r="A13323">
        <v>1332</v>
      </c>
      <c r="B13323">
        <v>80.911383056640631</v>
      </c>
    </row>
    <row r="13324" spans="1:2" x14ac:dyDescent="0.25">
      <c r="A13324">
        <v>1332.1</v>
      </c>
      <c r="B13324">
        <v>80.902387008666992</v>
      </c>
    </row>
    <row r="13325" spans="1:2" x14ac:dyDescent="0.25">
      <c r="A13325">
        <v>1332.2</v>
      </c>
      <c r="B13325">
        <v>80.893390960693367</v>
      </c>
    </row>
    <row r="13326" spans="1:2" x14ac:dyDescent="0.25">
      <c r="A13326">
        <v>1332.3</v>
      </c>
      <c r="B13326">
        <v>80.884394912719713</v>
      </c>
    </row>
    <row r="13327" spans="1:2" x14ac:dyDescent="0.25">
      <c r="A13327">
        <v>1332.4</v>
      </c>
      <c r="B13327">
        <v>80.875398864746089</v>
      </c>
    </row>
    <row r="13328" spans="1:2" x14ac:dyDescent="0.25">
      <c r="A13328">
        <v>1332.5</v>
      </c>
      <c r="B13328">
        <v>80.866402816772464</v>
      </c>
    </row>
    <row r="13329" spans="1:2" x14ac:dyDescent="0.25">
      <c r="A13329">
        <v>1332.6</v>
      </c>
      <c r="B13329">
        <v>80.857406768798825</v>
      </c>
    </row>
    <row r="13330" spans="1:2" x14ac:dyDescent="0.25">
      <c r="A13330">
        <v>1332.7</v>
      </c>
      <c r="B13330">
        <v>80.8484107208252</v>
      </c>
    </row>
    <row r="13331" spans="1:2" x14ac:dyDescent="0.25">
      <c r="A13331">
        <v>1332.8</v>
      </c>
      <c r="B13331">
        <v>80.839414672851547</v>
      </c>
    </row>
    <row r="13332" spans="1:2" x14ac:dyDescent="0.25">
      <c r="A13332">
        <v>1332.9</v>
      </c>
      <c r="B13332">
        <v>80.830418624877922</v>
      </c>
    </row>
    <row r="13333" spans="1:2" x14ac:dyDescent="0.25">
      <c r="A13333">
        <v>1333</v>
      </c>
      <c r="B13333">
        <v>80.821422576904297</v>
      </c>
    </row>
    <row r="13334" spans="1:2" x14ac:dyDescent="0.25">
      <c r="A13334">
        <v>1333.1</v>
      </c>
      <c r="B13334">
        <v>80.820024566650389</v>
      </c>
    </row>
    <row r="13335" spans="1:2" x14ac:dyDescent="0.25">
      <c r="A13335">
        <v>1333.2</v>
      </c>
      <c r="B13335">
        <v>80.818626556396481</v>
      </c>
    </row>
    <row r="13336" spans="1:2" x14ac:dyDescent="0.25">
      <c r="A13336">
        <v>1333.3</v>
      </c>
      <c r="B13336">
        <v>80.817228546142573</v>
      </c>
    </row>
    <row r="13337" spans="1:2" x14ac:dyDescent="0.25">
      <c r="A13337">
        <v>1333.4</v>
      </c>
      <c r="B13337">
        <v>80.815830535888665</v>
      </c>
    </row>
    <row r="13338" spans="1:2" x14ac:dyDescent="0.25">
      <c r="A13338">
        <v>1333.5</v>
      </c>
      <c r="B13338">
        <v>80.814432525634771</v>
      </c>
    </row>
    <row r="13339" spans="1:2" x14ac:dyDescent="0.25">
      <c r="A13339">
        <v>1333.6</v>
      </c>
      <c r="B13339">
        <v>80.813034515380849</v>
      </c>
    </row>
    <row r="13340" spans="1:2" x14ac:dyDescent="0.25">
      <c r="A13340">
        <v>1333.7</v>
      </c>
      <c r="B13340">
        <v>80.811636505126955</v>
      </c>
    </row>
    <row r="13341" spans="1:2" x14ac:dyDescent="0.25">
      <c r="A13341">
        <v>1333.8</v>
      </c>
      <c r="B13341">
        <v>80.810238494873047</v>
      </c>
    </row>
    <row r="13342" spans="1:2" x14ac:dyDescent="0.25">
      <c r="A13342">
        <v>1333.9</v>
      </c>
      <c r="B13342">
        <v>80.808840484619139</v>
      </c>
    </row>
    <row r="13343" spans="1:2" x14ac:dyDescent="0.25">
      <c r="A13343">
        <v>1334</v>
      </c>
      <c r="B13343">
        <v>80.807442474365232</v>
      </c>
    </row>
    <row r="13344" spans="1:2" x14ac:dyDescent="0.25">
      <c r="A13344">
        <v>1334.1</v>
      </c>
      <c r="B13344">
        <v>80.801550064086911</v>
      </c>
    </row>
    <row r="13345" spans="1:2" x14ac:dyDescent="0.25">
      <c r="A13345">
        <v>1334.2</v>
      </c>
      <c r="B13345">
        <v>80.79565765380859</v>
      </c>
    </row>
    <row r="13346" spans="1:2" x14ac:dyDescent="0.25">
      <c r="A13346">
        <v>1334.3</v>
      </c>
      <c r="B13346">
        <v>80.789765243530269</v>
      </c>
    </row>
    <row r="13347" spans="1:2" x14ac:dyDescent="0.25">
      <c r="A13347">
        <v>1334.4</v>
      </c>
      <c r="B13347">
        <v>80.783872833251948</v>
      </c>
    </row>
    <row r="13348" spans="1:2" x14ac:dyDescent="0.25">
      <c r="A13348">
        <v>1334.5</v>
      </c>
      <c r="B13348">
        <v>80.777980422973627</v>
      </c>
    </row>
    <row r="13349" spans="1:2" x14ac:dyDescent="0.25">
      <c r="A13349">
        <v>1334.6</v>
      </c>
      <c r="B13349">
        <v>80.772088012695306</v>
      </c>
    </row>
    <row r="13350" spans="1:2" x14ac:dyDescent="0.25">
      <c r="A13350">
        <v>1334.7</v>
      </c>
      <c r="B13350">
        <v>80.766195602417</v>
      </c>
    </row>
    <row r="13351" spans="1:2" x14ac:dyDescent="0.25">
      <c r="A13351">
        <v>1334.8</v>
      </c>
      <c r="B13351">
        <v>80.760303192138664</v>
      </c>
    </row>
    <row r="13352" spans="1:2" x14ac:dyDescent="0.25">
      <c r="A13352">
        <v>1334.9</v>
      </c>
      <c r="B13352">
        <v>80.754410781860358</v>
      </c>
    </row>
    <row r="13353" spans="1:2" x14ac:dyDescent="0.25">
      <c r="A13353">
        <v>1335</v>
      </c>
      <c r="B13353">
        <v>80.748518371582037</v>
      </c>
    </row>
    <row r="13354" spans="1:2" x14ac:dyDescent="0.25">
      <c r="A13354">
        <v>1335.1</v>
      </c>
      <c r="B13354">
        <v>80.713434677123985</v>
      </c>
    </row>
    <row r="13355" spans="1:2" x14ac:dyDescent="0.25">
      <c r="A13355">
        <v>1335.2</v>
      </c>
      <c r="B13355">
        <v>80.678350982666004</v>
      </c>
    </row>
    <row r="13356" spans="1:2" x14ac:dyDescent="0.25">
      <c r="A13356">
        <v>1335.3</v>
      </c>
      <c r="B13356">
        <v>80.643267288207952</v>
      </c>
    </row>
    <row r="13357" spans="1:2" x14ac:dyDescent="0.25">
      <c r="A13357">
        <v>1335.4</v>
      </c>
      <c r="B13357">
        <v>80.60818359374997</v>
      </c>
    </row>
    <row r="13358" spans="1:2" x14ac:dyDescent="0.25">
      <c r="A13358">
        <v>1335.5</v>
      </c>
      <c r="B13358">
        <v>80.573099899292004</v>
      </c>
    </row>
    <row r="13359" spans="1:2" x14ac:dyDescent="0.25">
      <c r="A13359">
        <v>1335.6</v>
      </c>
      <c r="B13359">
        <v>80.538016204833937</v>
      </c>
    </row>
    <row r="13360" spans="1:2" x14ac:dyDescent="0.25">
      <c r="A13360">
        <v>1335.7</v>
      </c>
      <c r="B13360">
        <v>80.50293251037597</v>
      </c>
    </row>
    <row r="13361" spans="1:2" x14ac:dyDescent="0.25">
      <c r="A13361">
        <v>1335.8</v>
      </c>
      <c r="B13361">
        <v>80.467848815917904</v>
      </c>
    </row>
    <row r="13362" spans="1:2" x14ac:dyDescent="0.25">
      <c r="A13362">
        <v>1335.9</v>
      </c>
      <c r="B13362">
        <v>80.432765121459937</v>
      </c>
    </row>
    <row r="13363" spans="1:2" x14ac:dyDescent="0.25">
      <c r="A13363">
        <v>1336</v>
      </c>
      <c r="B13363">
        <v>80.397681427001956</v>
      </c>
    </row>
    <row r="13364" spans="1:2" x14ac:dyDescent="0.25">
      <c r="A13364">
        <v>1336.1</v>
      </c>
      <c r="B13364">
        <v>80.38108894348143</v>
      </c>
    </row>
    <row r="13365" spans="1:2" x14ac:dyDescent="0.25">
      <c r="A13365">
        <v>1336.2</v>
      </c>
      <c r="B13365">
        <v>80.364496459960932</v>
      </c>
    </row>
    <row r="13366" spans="1:2" x14ac:dyDescent="0.25">
      <c r="A13366">
        <v>1336.3</v>
      </c>
      <c r="B13366">
        <v>80.347903976440406</v>
      </c>
    </row>
    <row r="13367" spans="1:2" x14ac:dyDescent="0.25">
      <c r="A13367">
        <v>1336.4</v>
      </c>
      <c r="B13367">
        <v>80.331311492919909</v>
      </c>
    </row>
    <row r="13368" spans="1:2" x14ac:dyDescent="0.25">
      <c r="A13368">
        <v>1336.5</v>
      </c>
      <c r="B13368">
        <v>80.314719009399425</v>
      </c>
    </row>
    <row r="13369" spans="1:2" x14ac:dyDescent="0.25">
      <c r="A13369">
        <v>1336.6</v>
      </c>
      <c r="B13369">
        <v>80.298126525878885</v>
      </c>
    </row>
    <row r="13370" spans="1:2" x14ac:dyDescent="0.25">
      <c r="A13370">
        <v>1336.7</v>
      </c>
      <c r="B13370">
        <v>80.281534042358402</v>
      </c>
    </row>
    <row r="13371" spans="1:2" x14ac:dyDescent="0.25">
      <c r="A13371">
        <v>1336.8</v>
      </c>
      <c r="B13371">
        <v>80.264941558837862</v>
      </c>
    </row>
    <row r="13372" spans="1:2" x14ac:dyDescent="0.25">
      <c r="A13372">
        <v>1336.9</v>
      </c>
      <c r="B13372">
        <v>80.248349075317378</v>
      </c>
    </row>
    <row r="13373" spans="1:2" x14ac:dyDescent="0.25">
      <c r="A13373">
        <v>1337</v>
      </c>
      <c r="B13373">
        <v>80.231756591796881</v>
      </c>
    </row>
    <row r="13374" spans="1:2" x14ac:dyDescent="0.25">
      <c r="A13374">
        <v>1337.1</v>
      </c>
      <c r="B13374">
        <v>80.227416534423824</v>
      </c>
    </row>
    <row r="13375" spans="1:2" x14ac:dyDescent="0.25">
      <c r="A13375">
        <v>1337.2</v>
      </c>
      <c r="B13375">
        <v>80.223076477050782</v>
      </c>
    </row>
    <row r="13376" spans="1:2" x14ac:dyDescent="0.25">
      <c r="A13376">
        <v>1337.3</v>
      </c>
      <c r="B13376">
        <v>80.218736419677725</v>
      </c>
    </row>
    <row r="13377" spans="1:2" x14ac:dyDescent="0.25">
      <c r="A13377">
        <v>1337.4</v>
      </c>
      <c r="B13377">
        <v>80.214396362304683</v>
      </c>
    </row>
    <row r="13378" spans="1:2" x14ac:dyDescent="0.25">
      <c r="A13378">
        <v>1337.5</v>
      </c>
      <c r="B13378">
        <v>80.210056304931641</v>
      </c>
    </row>
    <row r="13379" spans="1:2" x14ac:dyDescent="0.25">
      <c r="A13379">
        <v>1337.6</v>
      </c>
      <c r="B13379">
        <v>80.205716247558584</v>
      </c>
    </row>
    <row r="13380" spans="1:2" x14ac:dyDescent="0.25">
      <c r="A13380">
        <v>1337.7</v>
      </c>
      <c r="B13380">
        <v>80.201376190185542</v>
      </c>
    </row>
    <row r="13381" spans="1:2" x14ac:dyDescent="0.25">
      <c r="A13381">
        <v>1337.8</v>
      </c>
      <c r="B13381">
        <v>80.197036132812485</v>
      </c>
    </row>
    <row r="13382" spans="1:2" x14ac:dyDescent="0.25">
      <c r="A13382">
        <v>1337.9</v>
      </c>
      <c r="B13382">
        <v>80.192696075439443</v>
      </c>
    </row>
    <row r="13383" spans="1:2" x14ac:dyDescent="0.25">
      <c r="A13383">
        <v>1338</v>
      </c>
      <c r="B13383">
        <v>80.188356018066401</v>
      </c>
    </row>
    <row r="13384" spans="1:2" x14ac:dyDescent="0.25">
      <c r="A13384">
        <v>1338.1</v>
      </c>
      <c r="B13384">
        <v>80.182824172973625</v>
      </c>
    </row>
    <row r="13385" spans="1:2" x14ac:dyDescent="0.25">
      <c r="A13385">
        <v>1338.2</v>
      </c>
      <c r="B13385">
        <v>80.177292327880849</v>
      </c>
    </row>
    <row r="13386" spans="1:2" x14ac:dyDescent="0.25">
      <c r="A13386">
        <v>1338.3</v>
      </c>
      <c r="B13386">
        <v>80.171760482788073</v>
      </c>
    </row>
    <row r="13387" spans="1:2" x14ac:dyDescent="0.25">
      <c r="A13387">
        <v>1338.4</v>
      </c>
      <c r="B13387">
        <v>80.166228637695298</v>
      </c>
    </row>
    <row r="13388" spans="1:2" x14ac:dyDescent="0.25">
      <c r="A13388">
        <v>1338.5</v>
      </c>
      <c r="B13388">
        <v>80.160696792602536</v>
      </c>
    </row>
    <row r="13389" spans="1:2" x14ac:dyDescent="0.25">
      <c r="A13389">
        <v>1338.6</v>
      </c>
      <c r="B13389">
        <v>80.155164947509761</v>
      </c>
    </row>
    <row r="13390" spans="1:2" x14ac:dyDescent="0.25">
      <c r="A13390">
        <v>1338.7</v>
      </c>
      <c r="B13390">
        <v>80.149633102416985</v>
      </c>
    </row>
    <row r="13391" spans="1:2" x14ac:dyDescent="0.25">
      <c r="A13391">
        <v>1338.8</v>
      </c>
      <c r="B13391">
        <v>80.144101257324209</v>
      </c>
    </row>
    <row r="13392" spans="1:2" x14ac:dyDescent="0.25">
      <c r="A13392">
        <v>1338.9</v>
      </c>
      <c r="B13392">
        <v>80.138569412231433</v>
      </c>
    </row>
    <row r="13393" spans="1:2" x14ac:dyDescent="0.25">
      <c r="A13393">
        <v>1339</v>
      </c>
      <c r="B13393">
        <v>80.133037567138672</v>
      </c>
    </row>
    <row r="13394" spans="1:2" x14ac:dyDescent="0.25">
      <c r="A13394">
        <v>1339.1</v>
      </c>
      <c r="B13394">
        <v>80.126795272827138</v>
      </c>
    </row>
    <row r="13395" spans="1:2" x14ac:dyDescent="0.25">
      <c r="A13395">
        <v>1339.2</v>
      </c>
      <c r="B13395">
        <v>80.120552978515619</v>
      </c>
    </row>
    <row r="13396" spans="1:2" x14ac:dyDescent="0.25">
      <c r="A13396">
        <v>1339.3</v>
      </c>
      <c r="B13396">
        <v>80.114310684204085</v>
      </c>
    </row>
    <row r="13397" spans="1:2" x14ac:dyDescent="0.25">
      <c r="A13397">
        <v>1339.4</v>
      </c>
      <c r="B13397">
        <v>80.108068389892566</v>
      </c>
    </row>
    <row r="13398" spans="1:2" x14ac:dyDescent="0.25">
      <c r="A13398">
        <v>1339.5</v>
      </c>
      <c r="B13398">
        <v>80.10182609558106</v>
      </c>
    </row>
    <row r="13399" spans="1:2" x14ac:dyDescent="0.25">
      <c r="A13399">
        <v>1339.6</v>
      </c>
      <c r="B13399">
        <v>80.095583801269527</v>
      </c>
    </row>
    <row r="13400" spans="1:2" x14ac:dyDescent="0.25">
      <c r="A13400">
        <v>1339.7</v>
      </c>
      <c r="B13400">
        <v>80.089341506958007</v>
      </c>
    </row>
    <row r="13401" spans="1:2" x14ac:dyDescent="0.25">
      <c r="A13401">
        <v>1339.8</v>
      </c>
      <c r="B13401">
        <v>80.083099212646474</v>
      </c>
    </row>
    <row r="13402" spans="1:2" x14ac:dyDescent="0.25">
      <c r="A13402">
        <v>1339.9</v>
      </c>
      <c r="B13402">
        <v>80.076856918334954</v>
      </c>
    </row>
    <row r="13403" spans="1:2" x14ac:dyDescent="0.25">
      <c r="A13403">
        <v>1340</v>
      </c>
      <c r="B13403">
        <v>80.070614624023435</v>
      </c>
    </row>
    <row r="13404" spans="1:2" x14ac:dyDescent="0.25">
      <c r="A13404">
        <v>1340.1</v>
      </c>
      <c r="B13404">
        <v>80.060994110107401</v>
      </c>
    </row>
    <row r="13405" spans="1:2" x14ac:dyDescent="0.25">
      <c r="A13405">
        <v>1340.2</v>
      </c>
      <c r="B13405">
        <v>80.051373596191397</v>
      </c>
    </row>
    <row r="13406" spans="1:2" x14ac:dyDescent="0.25">
      <c r="A13406">
        <v>1340.3</v>
      </c>
      <c r="B13406">
        <v>80.041753082275378</v>
      </c>
    </row>
    <row r="13407" spans="1:2" x14ac:dyDescent="0.25">
      <c r="A13407">
        <v>1340.4</v>
      </c>
      <c r="B13407">
        <v>80.032132568359373</v>
      </c>
    </row>
    <row r="13408" spans="1:2" x14ac:dyDescent="0.25">
      <c r="A13408">
        <v>1340.5</v>
      </c>
      <c r="B13408">
        <v>80.022512054443354</v>
      </c>
    </row>
    <row r="13409" spans="1:2" x14ac:dyDescent="0.25">
      <c r="A13409">
        <v>1340.6</v>
      </c>
      <c r="B13409">
        <v>80.012891540527335</v>
      </c>
    </row>
    <row r="13410" spans="1:2" x14ac:dyDescent="0.25">
      <c r="A13410">
        <v>1340.7</v>
      </c>
      <c r="B13410">
        <v>80.00327102661133</v>
      </c>
    </row>
    <row r="13411" spans="1:2" x14ac:dyDescent="0.25">
      <c r="A13411">
        <v>1340.8</v>
      </c>
      <c r="B13411">
        <v>79.993650512695297</v>
      </c>
    </row>
    <row r="13412" spans="1:2" x14ac:dyDescent="0.25">
      <c r="A13412">
        <v>1340.9</v>
      </c>
      <c r="B13412">
        <v>79.984029998779292</v>
      </c>
    </row>
    <row r="13413" spans="1:2" x14ac:dyDescent="0.25">
      <c r="A13413">
        <v>1341</v>
      </c>
      <c r="B13413">
        <v>79.974409484863287</v>
      </c>
    </row>
    <row r="13414" spans="1:2" x14ac:dyDescent="0.25">
      <c r="A13414">
        <v>1341.1</v>
      </c>
      <c r="B13414">
        <v>79.965035781860351</v>
      </c>
    </row>
    <row r="13415" spans="1:2" x14ac:dyDescent="0.25">
      <c r="A13415">
        <v>1341.2</v>
      </c>
      <c r="B13415">
        <v>79.955662078857415</v>
      </c>
    </row>
    <row r="13416" spans="1:2" x14ac:dyDescent="0.25">
      <c r="A13416">
        <v>1341.3</v>
      </c>
      <c r="B13416">
        <v>79.946288375854479</v>
      </c>
    </row>
    <row r="13417" spans="1:2" x14ac:dyDescent="0.25">
      <c r="A13417">
        <v>1341.4</v>
      </c>
      <c r="B13417">
        <v>79.936914672851557</v>
      </c>
    </row>
    <row r="13418" spans="1:2" x14ac:dyDescent="0.25">
      <c r="A13418">
        <v>1341.5</v>
      </c>
      <c r="B13418">
        <v>79.927540969848636</v>
      </c>
    </row>
    <row r="13419" spans="1:2" x14ac:dyDescent="0.25">
      <c r="A13419">
        <v>1341.6</v>
      </c>
      <c r="B13419">
        <v>79.9181672668457</v>
      </c>
    </row>
    <row r="13420" spans="1:2" x14ac:dyDescent="0.25">
      <c r="A13420">
        <v>1341.7</v>
      </c>
      <c r="B13420">
        <v>79.908793563842778</v>
      </c>
    </row>
    <row r="13421" spans="1:2" x14ac:dyDescent="0.25">
      <c r="A13421">
        <v>1341.8</v>
      </c>
      <c r="B13421">
        <v>79.899419860839828</v>
      </c>
    </row>
    <row r="13422" spans="1:2" x14ac:dyDescent="0.25">
      <c r="A13422">
        <v>1341.9</v>
      </c>
      <c r="B13422">
        <v>79.890046157836906</v>
      </c>
    </row>
    <row r="13423" spans="1:2" x14ac:dyDescent="0.25">
      <c r="A13423">
        <v>1342</v>
      </c>
      <c r="B13423">
        <v>79.880672454833984</v>
      </c>
    </row>
    <row r="13424" spans="1:2" x14ac:dyDescent="0.25">
      <c r="A13424">
        <v>1342.1</v>
      </c>
      <c r="B13424">
        <v>79.873979034423826</v>
      </c>
    </row>
    <row r="13425" spans="1:2" x14ac:dyDescent="0.25">
      <c r="A13425">
        <v>1342.2</v>
      </c>
      <c r="B13425">
        <v>79.867285614013667</v>
      </c>
    </row>
    <row r="13426" spans="1:2" x14ac:dyDescent="0.25">
      <c r="A13426">
        <v>1342.3</v>
      </c>
      <c r="B13426">
        <v>79.860592193603509</v>
      </c>
    </row>
    <row r="13427" spans="1:2" x14ac:dyDescent="0.25">
      <c r="A13427">
        <v>1342.4</v>
      </c>
      <c r="B13427">
        <v>79.85389877319335</v>
      </c>
    </row>
    <row r="13428" spans="1:2" x14ac:dyDescent="0.25">
      <c r="A13428">
        <v>1342.5</v>
      </c>
      <c r="B13428">
        <v>79.847205352783206</v>
      </c>
    </row>
    <row r="13429" spans="1:2" x14ac:dyDescent="0.25">
      <c r="A13429">
        <v>1342.6</v>
      </c>
      <c r="B13429">
        <v>79.840511932373047</v>
      </c>
    </row>
    <row r="13430" spans="1:2" x14ac:dyDescent="0.25">
      <c r="A13430">
        <v>1342.7</v>
      </c>
      <c r="B13430">
        <v>79.833818511962889</v>
      </c>
    </row>
    <row r="13431" spans="1:2" x14ac:dyDescent="0.25">
      <c r="A13431">
        <v>1342.8</v>
      </c>
      <c r="B13431">
        <v>79.82712509155273</v>
      </c>
    </row>
    <row r="13432" spans="1:2" x14ac:dyDescent="0.25">
      <c r="A13432">
        <v>1342.9</v>
      </c>
      <c r="B13432">
        <v>79.820431671142572</v>
      </c>
    </row>
    <row r="13433" spans="1:2" x14ac:dyDescent="0.25">
      <c r="A13433">
        <v>1343</v>
      </c>
      <c r="B13433">
        <v>79.813738250732428</v>
      </c>
    </row>
    <row r="13434" spans="1:2" x14ac:dyDescent="0.25">
      <c r="A13434">
        <v>1343.1</v>
      </c>
      <c r="B13434">
        <v>79.822523803710951</v>
      </c>
    </row>
    <row r="13435" spans="1:2" x14ac:dyDescent="0.25">
      <c r="A13435">
        <v>1343.2</v>
      </c>
      <c r="B13435">
        <v>79.831309356689459</v>
      </c>
    </row>
    <row r="13436" spans="1:2" x14ac:dyDescent="0.25">
      <c r="A13436">
        <v>1343.3</v>
      </c>
      <c r="B13436">
        <v>79.840094909667982</v>
      </c>
    </row>
    <row r="13437" spans="1:2" x14ac:dyDescent="0.25">
      <c r="A13437">
        <v>1343.4</v>
      </c>
      <c r="B13437">
        <v>79.848880462646491</v>
      </c>
    </row>
    <row r="13438" spans="1:2" x14ac:dyDescent="0.25">
      <c r="A13438">
        <v>1343.5</v>
      </c>
      <c r="B13438">
        <v>79.857666015625</v>
      </c>
    </row>
    <row r="13439" spans="1:2" x14ac:dyDescent="0.25">
      <c r="A13439">
        <v>1343.6</v>
      </c>
      <c r="B13439">
        <v>79.866451568603523</v>
      </c>
    </row>
    <row r="13440" spans="1:2" x14ac:dyDescent="0.25">
      <c r="A13440">
        <v>1343.7</v>
      </c>
      <c r="B13440">
        <v>79.875237121582032</v>
      </c>
    </row>
    <row r="13441" spans="1:2" x14ac:dyDescent="0.25">
      <c r="A13441">
        <v>1343.8</v>
      </c>
      <c r="B13441">
        <v>79.884022674560555</v>
      </c>
    </row>
    <row r="13442" spans="1:2" x14ac:dyDescent="0.25">
      <c r="A13442">
        <v>1343.9</v>
      </c>
      <c r="B13442">
        <v>79.892808227539064</v>
      </c>
    </row>
    <row r="13443" spans="1:2" x14ac:dyDescent="0.25">
      <c r="A13443">
        <v>1344</v>
      </c>
      <c r="B13443">
        <v>79.901593780517572</v>
      </c>
    </row>
    <row r="13444" spans="1:2" x14ac:dyDescent="0.25">
      <c r="A13444">
        <v>1344.1</v>
      </c>
      <c r="B13444">
        <v>79.938310546875044</v>
      </c>
    </row>
    <row r="13445" spans="1:2" x14ac:dyDescent="0.25">
      <c r="A13445">
        <v>1344.2</v>
      </c>
      <c r="B13445">
        <v>79.975027313232431</v>
      </c>
    </row>
    <row r="13446" spans="1:2" x14ac:dyDescent="0.25">
      <c r="A13446">
        <v>1344.3</v>
      </c>
      <c r="B13446">
        <v>80.011744079589903</v>
      </c>
    </row>
    <row r="13447" spans="1:2" x14ac:dyDescent="0.25">
      <c r="A13447">
        <v>1344.4</v>
      </c>
      <c r="B13447">
        <v>80.048460845947289</v>
      </c>
    </row>
    <row r="13448" spans="1:2" x14ac:dyDescent="0.25">
      <c r="A13448">
        <v>1344.5</v>
      </c>
      <c r="B13448">
        <v>80.085177612304676</v>
      </c>
    </row>
    <row r="13449" spans="1:2" x14ac:dyDescent="0.25">
      <c r="A13449">
        <v>1344.6</v>
      </c>
      <c r="B13449">
        <v>80.121894378662162</v>
      </c>
    </row>
    <row r="13450" spans="1:2" x14ac:dyDescent="0.25">
      <c r="A13450">
        <v>1344.7</v>
      </c>
      <c r="B13450">
        <v>80.158611145019549</v>
      </c>
    </row>
    <row r="13451" spans="1:2" x14ac:dyDescent="0.25">
      <c r="A13451">
        <v>1344.8</v>
      </c>
      <c r="B13451">
        <v>80.195327911377021</v>
      </c>
    </row>
    <row r="13452" spans="1:2" x14ac:dyDescent="0.25">
      <c r="A13452">
        <v>1344.9</v>
      </c>
      <c r="B13452">
        <v>80.232044677734407</v>
      </c>
    </row>
    <row r="13453" spans="1:2" x14ac:dyDescent="0.25">
      <c r="A13453">
        <v>1345</v>
      </c>
      <c r="B13453">
        <v>80.268761444091794</v>
      </c>
    </row>
    <row r="13454" spans="1:2" x14ac:dyDescent="0.25">
      <c r="A13454">
        <v>1345.1</v>
      </c>
      <c r="B13454">
        <v>80.317651062011777</v>
      </c>
    </row>
    <row r="13455" spans="1:2" x14ac:dyDescent="0.25">
      <c r="A13455">
        <v>1345.2</v>
      </c>
      <c r="B13455">
        <v>80.36654067993166</v>
      </c>
    </row>
    <row r="13456" spans="1:2" x14ac:dyDescent="0.25">
      <c r="A13456">
        <v>1345.3</v>
      </c>
      <c r="B13456">
        <v>80.415430297851643</v>
      </c>
    </row>
    <row r="13457" spans="1:2" x14ac:dyDescent="0.25">
      <c r="A13457">
        <v>1345.4</v>
      </c>
      <c r="B13457">
        <v>80.464319915771526</v>
      </c>
    </row>
    <row r="13458" spans="1:2" x14ac:dyDescent="0.25">
      <c r="A13458">
        <v>1345.5</v>
      </c>
      <c r="B13458">
        <v>80.513209533691395</v>
      </c>
    </row>
    <row r="13459" spans="1:2" x14ac:dyDescent="0.25">
      <c r="A13459">
        <v>1345.6</v>
      </c>
      <c r="B13459">
        <v>80.562099151611392</v>
      </c>
    </row>
    <row r="13460" spans="1:2" x14ac:dyDescent="0.25">
      <c r="A13460">
        <v>1345.7</v>
      </c>
      <c r="B13460">
        <v>80.610988769531261</v>
      </c>
    </row>
    <row r="13461" spans="1:2" x14ac:dyDescent="0.25">
      <c r="A13461">
        <v>1345.8</v>
      </c>
      <c r="B13461">
        <v>80.659878387451258</v>
      </c>
    </row>
    <row r="13462" spans="1:2" x14ac:dyDescent="0.25">
      <c r="A13462">
        <v>1345.9</v>
      </c>
      <c r="B13462">
        <v>80.708768005371127</v>
      </c>
    </row>
    <row r="13463" spans="1:2" x14ac:dyDescent="0.25">
      <c r="A13463">
        <v>1346</v>
      </c>
      <c r="B13463">
        <v>80.75765762329101</v>
      </c>
    </row>
    <row r="13464" spans="1:2" x14ac:dyDescent="0.25">
      <c r="A13464">
        <v>1346.1</v>
      </c>
      <c r="B13464">
        <v>80.807899475097713</v>
      </c>
    </row>
    <row r="13465" spans="1:2" x14ac:dyDescent="0.25">
      <c r="A13465">
        <v>1346.2</v>
      </c>
      <c r="B13465">
        <v>80.858141326904317</v>
      </c>
    </row>
    <row r="13466" spans="1:2" x14ac:dyDescent="0.25">
      <c r="A13466">
        <v>1346.3</v>
      </c>
      <c r="B13466">
        <v>80.90838317871102</v>
      </c>
    </row>
    <row r="13467" spans="1:2" x14ac:dyDescent="0.25">
      <c r="A13467">
        <v>1346.4</v>
      </c>
      <c r="B13467">
        <v>80.958625030517624</v>
      </c>
    </row>
    <row r="13468" spans="1:2" x14ac:dyDescent="0.25">
      <c r="A13468">
        <v>1346.5</v>
      </c>
      <c r="B13468">
        <v>81.008866882324213</v>
      </c>
    </row>
    <row r="13469" spans="1:2" x14ac:dyDescent="0.25">
      <c r="A13469">
        <v>1346.6</v>
      </c>
      <c r="B13469">
        <v>81.059108734130916</v>
      </c>
    </row>
    <row r="13470" spans="1:2" x14ac:dyDescent="0.25">
      <c r="A13470">
        <v>1346.7</v>
      </c>
      <c r="B13470">
        <v>81.10935058593752</v>
      </c>
    </row>
    <row r="13471" spans="1:2" x14ac:dyDescent="0.25">
      <c r="A13471">
        <v>1346.8</v>
      </c>
      <c r="B13471">
        <v>81.159592437744223</v>
      </c>
    </row>
    <row r="13472" spans="1:2" x14ac:dyDescent="0.25">
      <c r="A13472">
        <v>1346.9</v>
      </c>
      <c r="B13472">
        <v>81.209834289550827</v>
      </c>
    </row>
    <row r="13473" spans="1:2" x14ac:dyDescent="0.25">
      <c r="A13473">
        <v>1347</v>
      </c>
      <c r="B13473">
        <v>81.260076141357416</v>
      </c>
    </row>
    <row r="13474" spans="1:2" x14ac:dyDescent="0.25">
      <c r="A13474">
        <v>1347.1</v>
      </c>
      <c r="B13474">
        <v>81.289858856201207</v>
      </c>
    </row>
    <row r="13475" spans="1:2" x14ac:dyDescent="0.25">
      <c r="A13475">
        <v>1347.2</v>
      </c>
      <c r="B13475">
        <v>81.319641571044926</v>
      </c>
    </row>
    <row r="13476" spans="1:2" x14ac:dyDescent="0.25">
      <c r="A13476">
        <v>1347.3</v>
      </c>
      <c r="B13476">
        <v>81.349424285888716</v>
      </c>
    </row>
    <row r="13477" spans="1:2" x14ac:dyDescent="0.25">
      <c r="A13477">
        <v>1347.4</v>
      </c>
      <c r="B13477">
        <v>81.37920700073245</v>
      </c>
    </row>
    <row r="13478" spans="1:2" x14ac:dyDescent="0.25">
      <c r="A13478">
        <v>1347.5</v>
      </c>
      <c r="B13478">
        <v>81.408989715576169</v>
      </c>
    </row>
    <row r="13479" spans="1:2" x14ac:dyDescent="0.25">
      <c r="A13479">
        <v>1347.6</v>
      </c>
      <c r="B13479">
        <v>81.438772430419959</v>
      </c>
    </row>
    <row r="13480" spans="1:2" x14ac:dyDescent="0.25">
      <c r="A13480">
        <v>1347.7</v>
      </c>
      <c r="B13480">
        <v>81.468555145263679</v>
      </c>
    </row>
    <row r="13481" spans="1:2" x14ac:dyDescent="0.25">
      <c r="A13481">
        <v>1347.8</v>
      </c>
      <c r="B13481">
        <v>81.498337860107469</v>
      </c>
    </row>
    <row r="13482" spans="1:2" x14ac:dyDescent="0.25">
      <c r="A13482">
        <v>1347.9</v>
      </c>
      <c r="B13482">
        <v>81.528120574951203</v>
      </c>
    </row>
    <row r="13483" spans="1:2" x14ac:dyDescent="0.25">
      <c r="A13483">
        <v>1348</v>
      </c>
      <c r="B13483">
        <v>81.557903289794922</v>
      </c>
    </row>
    <row r="13484" spans="1:2" x14ac:dyDescent="0.25">
      <c r="A13484">
        <v>1348.1</v>
      </c>
      <c r="B13484">
        <v>81.579559402465847</v>
      </c>
    </row>
    <row r="13485" spans="1:2" x14ac:dyDescent="0.25">
      <c r="A13485">
        <v>1348.2</v>
      </c>
      <c r="B13485">
        <v>81.60121551513673</v>
      </c>
    </row>
    <row r="13486" spans="1:2" x14ac:dyDescent="0.25">
      <c r="A13486">
        <v>1348.3</v>
      </c>
      <c r="B13486">
        <v>81.622871627807655</v>
      </c>
    </row>
    <row r="13487" spans="1:2" x14ac:dyDescent="0.25">
      <c r="A13487">
        <v>1348.4</v>
      </c>
      <c r="B13487">
        <v>81.644527740478537</v>
      </c>
    </row>
    <row r="13488" spans="1:2" x14ac:dyDescent="0.25">
      <c r="A13488">
        <v>1348.5</v>
      </c>
      <c r="B13488">
        <v>81.66618385314942</v>
      </c>
    </row>
    <row r="13489" spans="1:2" x14ac:dyDescent="0.25">
      <c r="A13489">
        <v>1348.6</v>
      </c>
      <c r="B13489">
        <v>81.687839965820345</v>
      </c>
    </row>
    <row r="13490" spans="1:2" x14ac:dyDescent="0.25">
      <c r="A13490">
        <v>1348.7</v>
      </c>
      <c r="B13490">
        <v>81.709496078491213</v>
      </c>
    </row>
    <row r="13491" spans="1:2" x14ac:dyDescent="0.25">
      <c r="A13491">
        <v>1348.8</v>
      </c>
      <c r="B13491">
        <v>81.731152191162153</v>
      </c>
    </row>
    <row r="13492" spans="1:2" x14ac:dyDescent="0.25">
      <c r="A13492">
        <v>1348.9</v>
      </c>
      <c r="B13492">
        <v>81.752808303833021</v>
      </c>
    </row>
    <row r="13493" spans="1:2" x14ac:dyDescent="0.25">
      <c r="A13493">
        <v>1349</v>
      </c>
      <c r="B13493">
        <v>81.774464416503903</v>
      </c>
    </row>
    <row r="13494" spans="1:2" x14ac:dyDescent="0.25">
      <c r="A13494">
        <v>1349.1</v>
      </c>
      <c r="B13494">
        <v>81.77159980773925</v>
      </c>
    </row>
    <row r="13495" spans="1:2" x14ac:dyDescent="0.25">
      <c r="A13495">
        <v>1349.2</v>
      </c>
      <c r="B13495">
        <v>81.768735198974611</v>
      </c>
    </row>
    <row r="13496" spans="1:2" x14ac:dyDescent="0.25">
      <c r="A13496">
        <v>1349.3</v>
      </c>
      <c r="B13496">
        <v>81.765870590209957</v>
      </c>
    </row>
    <row r="13497" spans="1:2" x14ac:dyDescent="0.25">
      <c r="A13497">
        <v>1349.4</v>
      </c>
      <c r="B13497">
        <v>81.763005981445303</v>
      </c>
    </row>
    <row r="13498" spans="1:2" x14ac:dyDescent="0.25">
      <c r="A13498">
        <v>1349.5</v>
      </c>
      <c r="B13498">
        <v>81.760141372680664</v>
      </c>
    </row>
    <row r="13499" spans="1:2" x14ac:dyDescent="0.25">
      <c r="A13499">
        <v>1349.6</v>
      </c>
      <c r="B13499">
        <v>81.757276763916011</v>
      </c>
    </row>
    <row r="13500" spans="1:2" x14ac:dyDescent="0.25">
      <c r="A13500">
        <v>1349.7</v>
      </c>
      <c r="B13500">
        <v>81.754412155151371</v>
      </c>
    </row>
    <row r="13501" spans="1:2" x14ac:dyDescent="0.25">
      <c r="A13501">
        <v>1349.8</v>
      </c>
      <c r="B13501">
        <v>81.751547546386718</v>
      </c>
    </row>
    <row r="13502" spans="1:2" x14ac:dyDescent="0.25">
      <c r="A13502">
        <v>1349.9</v>
      </c>
      <c r="B13502">
        <v>81.748682937622064</v>
      </c>
    </row>
    <row r="13503" spans="1:2" x14ac:dyDescent="0.25">
      <c r="A13503">
        <v>1350</v>
      </c>
      <c r="B13503">
        <v>81.745818328857425</v>
      </c>
    </row>
    <row r="13504" spans="1:2" x14ac:dyDescent="0.25">
      <c r="A13504">
        <v>1350.1</v>
      </c>
      <c r="B13504">
        <v>81.699338760375909</v>
      </c>
    </row>
    <row r="13505" spans="1:2" x14ac:dyDescent="0.25">
      <c r="A13505">
        <v>1350.2</v>
      </c>
      <c r="B13505">
        <v>81.652859191894507</v>
      </c>
    </row>
    <row r="13506" spans="1:2" x14ac:dyDescent="0.25">
      <c r="A13506">
        <v>1350.3</v>
      </c>
      <c r="B13506">
        <v>81.606379623413005</v>
      </c>
    </row>
    <row r="13507" spans="1:2" x14ac:dyDescent="0.25">
      <c r="A13507">
        <v>1350.4</v>
      </c>
      <c r="B13507">
        <v>81.559900054931603</v>
      </c>
    </row>
    <row r="13508" spans="1:2" x14ac:dyDescent="0.25">
      <c r="A13508">
        <v>1350.5</v>
      </c>
      <c r="B13508">
        <v>81.513420486450201</v>
      </c>
    </row>
    <row r="13509" spans="1:2" x14ac:dyDescent="0.25">
      <c r="A13509">
        <v>1350.6</v>
      </c>
      <c r="B13509">
        <v>81.466940917968685</v>
      </c>
    </row>
    <row r="13510" spans="1:2" x14ac:dyDescent="0.25">
      <c r="A13510">
        <v>1350.7</v>
      </c>
      <c r="B13510">
        <v>81.420461349487283</v>
      </c>
    </row>
    <row r="13511" spans="1:2" x14ac:dyDescent="0.25">
      <c r="A13511">
        <v>1350.8</v>
      </c>
      <c r="B13511">
        <v>81.373981781005767</v>
      </c>
    </row>
    <row r="13512" spans="1:2" x14ac:dyDescent="0.25">
      <c r="A13512">
        <v>1350.9</v>
      </c>
      <c r="B13512">
        <v>81.327502212524365</v>
      </c>
    </row>
    <row r="13513" spans="1:2" x14ac:dyDescent="0.25">
      <c r="A13513">
        <v>1351</v>
      </c>
      <c r="B13513">
        <v>81.281022644042963</v>
      </c>
    </row>
    <row r="13514" spans="1:2" x14ac:dyDescent="0.25">
      <c r="A13514">
        <v>1351.1</v>
      </c>
      <c r="B13514">
        <v>81.168716812133624</v>
      </c>
    </row>
    <row r="13515" spans="1:2" x14ac:dyDescent="0.25">
      <c r="A13515">
        <v>1351.2</v>
      </c>
      <c r="B13515">
        <v>81.056410980224555</v>
      </c>
    </row>
    <row r="13516" spans="1:2" x14ac:dyDescent="0.25">
      <c r="A13516">
        <v>1351.3</v>
      </c>
      <c r="B13516">
        <v>80.944105148315217</v>
      </c>
    </row>
    <row r="13517" spans="1:2" x14ac:dyDescent="0.25">
      <c r="A13517">
        <v>1351.4</v>
      </c>
      <c r="B13517">
        <v>80.831799316406148</v>
      </c>
    </row>
    <row r="13518" spans="1:2" x14ac:dyDescent="0.25">
      <c r="A13518">
        <v>1351.5</v>
      </c>
      <c r="B13518">
        <v>80.719493484497065</v>
      </c>
    </row>
    <row r="13519" spans="1:2" x14ac:dyDescent="0.25">
      <c r="A13519">
        <v>1351.6</v>
      </c>
      <c r="B13519">
        <v>80.607187652587726</v>
      </c>
    </row>
    <row r="13520" spans="1:2" x14ac:dyDescent="0.25">
      <c r="A13520">
        <v>1351.7</v>
      </c>
      <c r="B13520">
        <v>80.494881820678657</v>
      </c>
    </row>
    <row r="13521" spans="1:2" x14ac:dyDescent="0.25">
      <c r="A13521">
        <v>1351.8</v>
      </c>
      <c r="B13521">
        <v>80.382575988769318</v>
      </c>
    </row>
    <row r="13522" spans="1:2" x14ac:dyDescent="0.25">
      <c r="A13522">
        <v>1351.9</v>
      </c>
      <c r="B13522">
        <v>80.270270156860249</v>
      </c>
    </row>
    <row r="13523" spans="1:2" x14ac:dyDescent="0.25">
      <c r="A13523">
        <v>1352</v>
      </c>
      <c r="B13523">
        <v>80.157964324951166</v>
      </c>
    </row>
    <row r="13524" spans="1:2" x14ac:dyDescent="0.25">
      <c r="A13524">
        <v>1352.1</v>
      </c>
      <c r="B13524">
        <v>80.036389617919752</v>
      </c>
    </row>
    <row r="13525" spans="1:2" x14ac:dyDescent="0.25">
      <c r="A13525">
        <v>1352.2</v>
      </c>
      <c r="B13525">
        <v>79.914814910888609</v>
      </c>
    </row>
    <row r="13526" spans="1:2" x14ac:dyDescent="0.25">
      <c r="A13526">
        <v>1352.3</v>
      </c>
      <c r="B13526">
        <v>79.793240203857195</v>
      </c>
    </row>
    <row r="13527" spans="1:2" x14ac:dyDescent="0.25">
      <c r="A13527">
        <v>1352.4</v>
      </c>
      <c r="B13527">
        <v>79.671665496826066</v>
      </c>
    </row>
    <row r="13528" spans="1:2" x14ac:dyDescent="0.25">
      <c r="A13528">
        <v>1352.5</v>
      </c>
      <c r="B13528">
        <v>79.550090789794922</v>
      </c>
    </row>
    <row r="13529" spans="1:2" x14ac:dyDescent="0.25">
      <c r="A13529">
        <v>1352.6</v>
      </c>
      <c r="B13529">
        <v>79.428516082763508</v>
      </c>
    </row>
    <row r="13530" spans="1:2" x14ac:dyDescent="0.25">
      <c r="A13530">
        <v>1352.7</v>
      </c>
      <c r="B13530">
        <v>79.306941375732364</v>
      </c>
    </row>
    <row r="13531" spans="1:2" x14ac:dyDescent="0.25">
      <c r="A13531">
        <v>1352.8</v>
      </c>
      <c r="B13531">
        <v>79.185366668700951</v>
      </c>
    </row>
    <row r="13532" spans="1:2" x14ac:dyDescent="0.25">
      <c r="A13532">
        <v>1352.9</v>
      </c>
      <c r="B13532">
        <v>79.063791961669821</v>
      </c>
    </row>
    <row r="13533" spans="1:2" x14ac:dyDescent="0.25">
      <c r="A13533">
        <v>1353</v>
      </c>
      <c r="B13533">
        <v>78.942217254638678</v>
      </c>
    </row>
    <row r="13534" spans="1:2" x14ac:dyDescent="0.25">
      <c r="A13534">
        <v>1353.1</v>
      </c>
      <c r="B13534">
        <v>78.825012588500826</v>
      </c>
    </row>
    <row r="13535" spans="1:2" x14ac:dyDescent="0.25">
      <c r="A13535">
        <v>1353.2</v>
      </c>
      <c r="B13535">
        <v>78.70780792236323</v>
      </c>
    </row>
    <row r="13536" spans="1:2" x14ac:dyDescent="0.25">
      <c r="A13536">
        <v>1353.3</v>
      </c>
      <c r="B13536">
        <v>78.590603256225378</v>
      </c>
    </row>
    <row r="13537" spans="1:2" x14ac:dyDescent="0.25">
      <c r="A13537">
        <v>1353.4</v>
      </c>
      <c r="B13537">
        <v>78.473398590087783</v>
      </c>
    </row>
    <row r="13538" spans="1:2" x14ac:dyDescent="0.25">
      <c r="A13538">
        <v>1353.5</v>
      </c>
      <c r="B13538">
        <v>78.356193923950201</v>
      </c>
    </row>
    <row r="13539" spans="1:2" x14ac:dyDescent="0.25">
      <c r="A13539">
        <v>1353.6</v>
      </c>
      <c r="B13539">
        <v>78.238989257812349</v>
      </c>
    </row>
    <row r="13540" spans="1:2" x14ac:dyDescent="0.25">
      <c r="A13540">
        <v>1353.7</v>
      </c>
      <c r="B13540">
        <v>78.121784591674754</v>
      </c>
    </row>
    <row r="13541" spans="1:2" x14ac:dyDescent="0.25">
      <c r="A13541">
        <v>1353.8</v>
      </c>
      <c r="B13541">
        <v>78.004579925536902</v>
      </c>
    </row>
    <row r="13542" spans="1:2" x14ac:dyDescent="0.25">
      <c r="A13542">
        <v>1353.9</v>
      </c>
      <c r="B13542">
        <v>77.887375259399306</v>
      </c>
    </row>
    <row r="13543" spans="1:2" x14ac:dyDescent="0.25">
      <c r="A13543">
        <v>1354</v>
      </c>
      <c r="B13543">
        <v>77.770170593261724</v>
      </c>
    </row>
    <row r="13544" spans="1:2" x14ac:dyDescent="0.25">
      <c r="A13544">
        <v>1354.1</v>
      </c>
      <c r="B13544">
        <v>77.65388236999496</v>
      </c>
    </row>
    <row r="13545" spans="1:2" x14ac:dyDescent="0.25">
      <c r="A13545">
        <v>1354.2</v>
      </c>
      <c r="B13545">
        <v>77.537594146728466</v>
      </c>
    </row>
    <row r="13546" spans="1:2" x14ac:dyDescent="0.25">
      <c r="A13546">
        <v>1354.3</v>
      </c>
      <c r="B13546">
        <v>77.421305923461702</v>
      </c>
    </row>
    <row r="13547" spans="1:2" x14ac:dyDescent="0.25">
      <c r="A13547">
        <v>1354.4</v>
      </c>
      <c r="B13547">
        <v>77.305017700195208</v>
      </c>
    </row>
    <row r="13548" spans="1:2" x14ac:dyDescent="0.25">
      <c r="A13548">
        <v>1354.5</v>
      </c>
      <c r="B13548">
        <v>77.188729476928714</v>
      </c>
    </row>
    <row r="13549" spans="1:2" x14ac:dyDescent="0.25">
      <c r="A13549">
        <v>1354.6</v>
      </c>
      <c r="B13549">
        <v>77.07244125366195</v>
      </c>
    </row>
    <row r="13550" spans="1:2" x14ac:dyDescent="0.25">
      <c r="A13550">
        <v>1354.7</v>
      </c>
      <c r="B13550">
        <v>76.956153030395456</v>
      </c>
    </row>
    <row r="13551" spans="1:2" x14ac:dyDescent="0.25">
      <c r="A13551">
        <v>1354.8</v>
      </c>
      <c r="B13551">
        <v>76.839864807128691</v>
      </c>
    </row>
    <row r="13552" spans="1:2" x14ac:dyDescent="0.25">
      <c r="A13552">
        <v>1354.9</v>
      </c>
      <c r="B13552">
        <v>76.723576583862197</v>
      </c>
    </row>
    <row r="13553" spans="1:2" x14ac:dyDescent="0.25">
      <c r="A13553">
        <v>1355</v>
      </c>
      <c r="B13553">
        <v>76.607288360595703</v>
      </c>
    </row>
    <row r="13554" spans="1:2" x14ac:dyDescent="0.25">
      <c r="A13554">
        <v>1355.1</v>
      </c>
      <c r="B13554">
        <v>76.475228271484198</v>
      </c>
    </row>
    <row r="13555" spans="1:2" x14ac:dyDescent="0.25">
      <c r="A13555">
        <v>1355.2</v>
      </c>
      <c r="B13555">
        <v>76.343168182372992</v>
      </c>
    </row>
    <row r="13556" spans="1:2" x14ac:dyDescent="0.25">
      <c r="A13556">
        <v>1355.3</v>
      </c>
      <c r="B13556">
        <v>76.211108093261473</v>
      </c>
    </row>
    <row r="13557" spans="1:2" x14ac:dyDescent="0.25">
      <c r="A13557">
        <v>1355.4</v>
      </c>
      <c r="B13557">
        <v>76.079048004150266</v>
      </c>
    </row>
    <row r="13558" spans="1:2" x14ac:dyDescent="0.25">
      <c r="A13558">
        <v>1355.5</v>
      </c>
      <c r="B13558">
        <v>75.94698791503906</v>
      </c>
    </row>
    <row r="13559" spans="1:2" x14ac:dyDescent="0.25">
      <c r="A13559">
        <v>1355.6</v>
      </c>
      <c r="B13559">
        <v>75.814927825927555</v>
      </c>
    </row>
    <row r="13560" spans="1:2" x14ac:dyDescent="0.25">
      <c r="A13560">
        <v>1355.7</v>
      </c>
      <c r="B13560">
        <v>75.682867736816348</v>
      </c>
    </row>
    <row r="13561" spans="1:2" x14ac:dyDescent="0.25">
      <c r="A13561">
        <v>1355.8</v>
      </c>
      <c r="B13561">
        <v>75.550807647704829</v>
      </c>
    </row>
    <row r="13562" spans="1:2" x14ac:dyDescent="0.25">
      <c r="A13562">
        <v>1355.9</v>
      </c>
      <c r="B13562">
        <v>75.418747558593623</v>
      </c>
    </row>
    <row r="13563" spans="1:2" x14ac:dyDescent="0.25">
      <c r="A13563">
        <v>1356</v>
      </c>
      <c r="B13563">
        <v>75.286687469482416</v>
      </c>
    </row>
    <row r="13564" spans="1:2" x14ac:dyDescent="0.25">
      <c r="A13564">
        <v>1356.1</v>
      </c>
      <c r="B13564">
        <v>75.115030288696047</v>
      </c>
    </row>
    <row r="13565" spans="1:2" x14ac:dyDescent="0.25">
      <c r="A13565">
        <v>1356.2</v>
      </c>
      <c r="B13565">
        <v>74.943373107910077</v>
      </c>
    </row>
    <row r="13566" spans="1:2" x14ac:dyDescent="0.25">
      <c r="A13566">
        <v>1356.3</v>
      </c>
      <c r="B13566">
        <v>74.771715927123708</v>
      </c>
    </row>
    <row r="13567" spans="1:2" x14ac:dyDescent="0.25">
      <c r="A13567">
        <v>1356.4</v>
      </c>
      <c r="B13567">
        <v>74.600058746337723</v>
      </c>
    </row>
    <row r="13568" spans="1:2" x14ac:dyDescent="0.25">
      <c r="A13568">
        <v>1356.5</v>
      </c>
      <c r="B13568">
        <v>74.428401565551752</v>
      </c>
    </row>
    <row r="13569" spans="1:2" x14ac:dyDescent="0.25">
      <c r="A13569">
        <v>1356.6</v>
      </c>
      <c r="B13569">
        <v>74.256744384765383</v>
      </c>
    </row>
    <row r="13570" spans="1:2" x14ac:dyDescent="0.25">
      <c r="A13570">
        <v>1356.7</v>
      </c>
      <c r="B13570">
        <v>74.085087203979413</v>
      </c>
    </row>
    <row r="13571" spans="1:2" x14ac:dyDescent="0.25">
      <c r="A13571">
        <v>1356.8</v>
      </c>
      <c r="B13571">
        <v>73.913430023193044</v>
      </c>
    </row>
    <row r="13572" spans="1:2" x14ac:dyDescent="0.25">
      <c r="A13572">
        <v>1356.9</v>
      </c>
      <c r="B13572">
        <v>73.741772842407059</v>
      </c>
    </row>
    <row r="13573" spans="1:2" x14ac:dyDescent="0.25">
      <c r="A13573">
        <v>1357</v>
      </c>
      <c r="B13573">
        <v>73.570115661621088</v>
      </c>
    </row>
    <row r="13574" spans="1:2" x14ac:dyDescent="0.25">
      <c r="A13574">
        <v>1357.1</v>
      </c>
      <c r="B13574">
        <v>73.343338546752619</v>
      </c>
    </row>
    <row r="13575" spans="1:2" x14ac:dyDescent="0.25">
      <c r="A13575">
        <v>1357.2</v>
      </c>
      <c r="B13575">
        <v>73.116561431884662</v>
      </c>
    </row>
    <row r="13576" spans="1:2" x14ac:dyDescent="0.25">
      <c r="A13576">
        <v>1357.3</v>
      </c>
      <c r="B13576">
        <v>72.889784317016179</v>
      </c>
    </row>
    <row r="13577" spans="1:2" x14ac:dyDescent="0.25">
      <c r="A13577">
        <v>1357.4</v>
      </c>
      <c r="B13577">
        <v>72.663007202148222</v>
      </c>
    </row>
    <row r="13578" spans="1:2" x14ac:dyDescent="0.25">
      <c r="A13578">
        <v>1357.5</v>
      </c>
      <c r="B13578">
        <v>72.436230087280279</v>
      </c>
    </row>
    <row r="13579" spans="1:2" x14ac:dyDescent="0.25">
      <c r="A13579">
        <v>1357.6</v>
      </c>
      <c r="B13579">
        <v>72.209452972411796</v>
      </c>
    </row>
    <row r="13580" spans="1:2" x14ac:dyDescent="0.25">
      <c r="A13580">
        <v>1357.7</v>
      </c>
      <c r="B13580">
        <v>71.982675857543839</v>
      </c>
    </row>
    <row r="13581" spans="1:2" x14ac:dyDescent="0.25">
      <c r="A13581">
        <v>1357.8</v>
      </c>
      <c r="B13581">
        <v>71.75589874267537</v>
      </c>
    </row>
    <row r="13582" spans="1:2" x14ac:dyDescent="0.25">
      <c r="A13582">
        <v>1357.9</v>
      </c>
      <c r="B13582">
        <v>71.529121627807413</v>
      </c>
    </row>
    <row r="13583" spans="1:2" x14ac:dyDescent="0.25">
      <c r="A13583">
        <v>1358</v>
      </c>
      <c r="B13583">
        <v>71.302344512939456</v>
      </c>
    </row>
    <row r="13584" spans="1:2" x14ac:dyDescent="0.25">
      <c r="A13584">
        <v>1358.1</v>
      </c>
      <c r="B13584">
        <v>71.07108840942351</v>
      </c>
    </row>
    <row r="13585" spans="1:2" x14ac:dyDescent="0.25">
      <c r="A13585">
        <v>1358.2</v>
      </c>
      <c r="B13585">
        <v>70.839832305908104</v>
      </c>
    </row>
    <row r="13586" spans="1:2" x14ac:dyDescent="0.25">
      <c r="A13586">
        <v>1358.3</v>
      </c>
      <c r="B13586">
        <v>70.608576202392157</v>
      </c>
    </row>
    <row r="13587" spans="1:2" x14ac:dyDescent="0.25">
      <c r="A13587">
        <v>1358.4</v>
      </c>
      <c r="B13587">
        <v>70.377320098876751</v>
      </c>
    </row>
    <row r="13588" spans="1:2" x14ac:dyDescent="0.25">
      <c r="A13588">
        <v>1358.5</v>
      </c>
      <c r="B13588">
        <v>70.146063995361331</v>
      </c>
    </row>
    <row r="13589" spans="1:2" x14ac:dyDescent="0.25">
      <c r="A13589">
        <v>1358.6</v>
      </c>
      <c r="B13589">
        <v>69.914807891845385</v>
      </c>
    </row>
    <row r="13590" spans="1:2" x14ac:dyDescent="0.25">
      <c r="A13590">
        <v>1358.7</v>
      </c>
      <c r="B13590">
        <v>69.683551788329979</v>
      </c>
    </row>
    <row r="13591" spans="1:2" x14ac:dyDescent="0.25">
      <c r="A13591">
        <v>1358.8</v>
      </c>
      <c r="B13591">
        <v>69.452295684814032</v>
      </c>
    </row>
    <row r="13592" spans="1:2" x14ac:dyDescent="0.25">
      <c r="A13592">
        <v>1358.9</v>
      </c>
      <c r="B13592">
        <v>69.221039581298626</v>
      </c>
    </row>
    <row r="13593" spans="1:2" x14ac:dyDescent="0.25">
      <c r="A13593">
        <v>1359</v>
      </c>
      <c r="B13593">
        <v>68.989783477783206</v>
      </c>
    </row>
    <row r="13594" spans="1:2" x14ac:dyDescent="0.25">
      <c r="A13594">
        <v>1359.1</v>
      </c>
      <c r="B13594">
        <v>68.813543243407963</v>
      </c>
    </row>
    <row r="13595" spans="1:2" x14ac:dyDescent="0.25">
      <c r="A13595">
        <v>1359.2</v>
      </c>
      <c r="B13595">
        <v>68.637303009033133</v>
      </c>
    </row>
    <row r="13596" spans="1:2" x14ac:dyDescent="0.25">
      <c r="A13596">
        <v>1359.3</v>
      </c>
      <c r="B13596">
        <v>68.46106277465789</v>
      </c>
    </row>
    <row r="13597" spans="1:2" x14ac:dyDescent="0.25">
      <c r="A13597">
        <v>1359.4</v>
      </c>
      <c r="B13597">
        <v>68.284822540283045</v>
      </c>
    </row>
    <row r="13598" spans="1:2" x14ac:dyDescent="0.25">
      <c r="A13598">
        <v>1359.5</v>
      </c>
      <c r="B13598">
        <v>68.108582305908214</v>
      </c>
    </row>
    <row r="13599" spans="1:2" x14ac:dyDescent="0.25">
      <c r="A13599">
        <v>1359.6</v>
      </c>
      <c r="B13599">
        <v>67.932342071532972</v>
      </c>
    </row>
    <row r="13600" spans="1:2" x14ac:dyDescent="0.25">
      <c r="A13600">
        <v>1359.7</v>
      </c>
      <c r="B13600">
        <v>67.756101837158127</v>
      </c>
    </row>
    <row r="13601" spans="1:2" x14ac:dyDescent="0.25">
      <c r="A13601">
        <v>1359.8</v>
      </c>
      <c r="B13601">
        <v>67.579861602782884</v>
      </c>
    </row>
    <row r="13602" spans="1:2" x14ac:dyDescent="0.25">
      <c r="A13602">
        <v>1359.9</v>
      </c>
      <c r="B13602">
        <v>67.403621368408054</v>
      </c>
    </row>
    <row r="13603" spans="1:2" x14ac:dyDescent="0.25">
      <c r="A13603">
        <v>1360</v>
      </c>
      <c r="B13603">
        <v>67.227381134033209</v>
      </c>
    </row>
    <row r="13604" spans="1:2" x14ac:dyDescent="0.25">
      <c r="A13604">
        <v>1360.1</v>
      </c>
      <c r="B13604">
        <v>66.993916206359543</v>
      </c>
    </row>
    <row r="13605" spans="1:2" x14ac:dyDescent="0.25">
      <c r="A13605">
        <v>1360.2</v>
      </c>
      <c r="B13605">
        <v>66.760451278686418</v>
      </c>
    </row>
    <row r="13606" spans="1:2" x14ac:dyDescent="0.25">
      <c r="A13606">
        <v>1360.3</v>
      </c>
      <c r="B13606">
        <v>66.526986351012766</v>
      </c>
    </row>
    <row r="13607" spans="1:2" x14ac:dyDescent="0.25">
      <c r="A13607">
        <v>1360.4</v>
      </c>
      <c r="B13607">
        <v>66.293521423339641</v>
      </c>
    </row>
    <row r="13608" spans="1:2" x14ac:dyDescent="0.25">
      <c r="A13608">
        <v>1360.5</v>
      </c>
      <c r="B13608">
        <v>66.060056495666515</v>
      </c>
    </row>
    <row r="13609" spans="1:2" x14ac:dyDescent="0.25">
      <c r="A13609">
        <v>1360.6</v>
      </c>
      <c r="B13609">
        <v>65.82659156799285</v>
      </c>
    </row>
    <row r="13610" spans="1:2" x14ac:dyDescent="0.25">
      <c r="A13610">
        <v>1360.7</v>
      </c>
      <c r="B13610">
        <v>65.593126640319724</v>
      </c>
    </row>
    <row r="13611" spans="1:2" x14ac:dyDescent="0.25">
      <c r="A13611">
        <v>1360.8</v>
      </c>
      <c r="B13611">
        <v>65.359661712646059</v>
      </c>
    </row>
    <row r="13612" spans="1:2" x14ac:dyDescent="0.25">
      <c r="A13612">
        <v>1360.9</v>
      </c>
      <c r="B13612">
        <v>65.126196784972933</v>
      </c>
    </row>
    <row r="13613" spans="1:2" x14ac:dyDescent="0.25">
      <c r="A13613">
        <v>1361</v>
      </c>
      <c r="B13613">
        <v>64.892731857299808</v>
      </c>
    </row>
    <row r="13614" spans="1:2" x14ac:dyDescent="0.25">
      <c r="A13614">
        <v>1361.1</v>
      </c>
      <c r="B13614">
        <v>64.645761833190576</v>
      </c>
    </row>
    <row r="13615" spans="1:2" x14ac:dyDescent="0.25">
      <c r="A13615">
        <v>1361.2</v>
      </c>
      <c r="B13615">
        <v>64.398791809081914</v>
      </c>
    </row>
    <row r="13616" spans="1:2" x14ac:dyDescent="0.25">
      <c r="A13616">
        <v>1361.3</v>
      </c>
      <c r="B13616">
        <v>64.151821784972697</v>
      </c>
    </row>
    <row r="13617" spans="1:2" x14ac:dyDescent="0.25">
      <c r="A13617">
        <v>1361.4</v>
      </c>
      <c r="B13617">
        <v>63.904851760864027</v>
      </c>
    </row>
    <row r="13618" spans="1:2" x14ac:dyDescent="0.25">
      <c r="A13618">
        <v>1361.5</v>
      </c>
      <c r="B13618">
        <v>63.657881736755371</v>
      </c>
    </row>
    <row r="13619" spans="1:2" x14ac:dyDescent="0.25">
      <c r="A13619">
        <v>1361.6</v>
      </c>
      <c r="B13619">
        <v>63.41091171264614</v>
      </c>
    </row>
    <row r="13620" spans="1:2" x14ac:dyDescent="0.25">
      <c r="A13620">
        <v>1361.7</v>
      </c>
      <c r="B13620">
        <v>63.163941688537477</v>
      </c>
    </row>
    <row r="13621" spans="1:2" x14ac:dyDescent="0.25">
      <c r="A13621">
        <v>1361.8</v>
      </c>
      <c r="B13621">
        <v>62.916971664428253</v>
      </c>
    </row>
    <row r="13622" spans="1:2" x14ac:dyDescent="0.25">
      <c r="A13622">
        <v>1361.9</v>
      </c>
      <c r="B13622">
        <v>62.67000164031959</v>
      </c>
    </row>
    <row r="13623" spans="1:2" x14ac:dyDescent="0.25">
      <c r="A13623">
        <v>1362</v>
      </c>
      <c r="B13623">
        <v>62.423031616210928</v>
      </c>
    </row>
    <row r="13624" spans="1:2" x14ac:dyDescent="0.25">
      <c r="A13624">
        <v>1362.1</v>
      </c>
      <c r="B13624">
        <v>62.254310150146253</v>
      </c>
    </row>
    <row r="13625" spans="1:2" x14ac:dyDescent="0.25">
      <c r="A13625">
        <v>1362.2</v>
      </c>
      <c r="B13625">
        <v>62.085588684081948</v>
      </c>
    </row>
    <row r="13626" spans="1:2" x14ac:dyDescent="0.25">
      <c r="A13626">
        <v>1362.3</v>
      </c>
      <c r="B13626">
        <v>61.916867218017273</v>
      </c>
    </row>
    <row r="13627" spans="1:2" x14ac:dyDescent="0.25">
      <c r="A13627">
        <v>1362.4</v>
      </c>
      <c r="B13627">
        <v>61.748145751952968</v>
      </c>
    </row>
    <row r="13628" spans="1:2" x14ac:dyDescent="0.25">
      <c r="A13628">
        <v>1362.5</v>
      </c>
      <c r="B13628">
        <v>61.57942428588867</v>
      </c>
    </row>
    <row r="13629" spans="1:2" x14ac:dyDescent="0.25">
      <c r="A13629">
        <v>1362.6</v>
      </c>
      <c r="B13629">
        <v>61.410702819823989</v>
      </c>
    </row>
    <row r="13630" spans="1:2" x14ac:dyDescent="0.25">
      <c r="A13630">
        <v>1362.7</v>
      </c>
      <c r="B13630">
        <v>61.241981353759691</v>
      </c>
    </row>
    <row r="13631" spans="1:2" x14ac:dyDescent="0.25">
      <c r="A13631">
        <v>1362.8</v>
      </c>
      <c r="B13631">
        <v>61.073259887695009</v>
      </c>
    </row>
    <row r="13632" spans="1:2" x14ac:dyDescent="0.25">
      <c r="A13632">
        <v>1362.9</v>
      </c>
      <c r="B13632">
        <v>60.904538421630711</v>
      </c>
    </row>
    <row r="13633" spans="1:2" x14ac:dyDescent="0.25">
      <c r="A13633">
        <v>1363</v>
      </c>
      <c r="B13633">
        <v>60.735816955566413</v>
      </c>
    </row>
    <row r="13634" spans="1:2" x14ac:dyDescent="0.25">
      <c r="A13634">
        <v>1363.1</v>
      </c>
      <c r="B13634">
        <v>60.650388145446669</v>
      </c>
    </row>
    <row r="13635" spans="1:2" x14ac:dyDescent="0.25">
      <c r="A13635">
        <v>1363.2</v>
      </c>
      <c r="B13635">
        <v>60.564959335327117</v>
      </c>
    </row>
    <row r="13636" spans="1:2" x14ac:dyDescent="0.25">
      <c r="A13636">
        <v>1363.3</v>
      </c>
      <c r="B13636">
        <v>60.479530525207373</v>
      </c>
    </row>
    <row r="13637" spans="1:2" x14ac:dyDescent="0.25">
      <c r="A13637">
        <v>1363.4</v>
      </c>
      <c r="B13637">
        <v>60.394101715087807</v>
      </c>
    </row>
    <row r="13638" spans="1:2" x14ac:dyDescent="0.25">
      <c r="A13638">
        <v>1363.5</v>
      </c>
      <c r="B13638">
        <v>60.308672904968262</v>
      </c>
    </row>
    <row r="13639" spans="1:2" x14ac:dyDescent="0.25">
      <c r="A13639">
        <v>1363.6</v>
      </c>
      <c r="B13639">
        <v>60.223244094848518</v>
      </c>
    </row>
    <row r="13640" spans="1:2" x14ac:dyDescent="0.25">
      <c r="A13640">
        <v>1363.7</v>
      </c>
      <c r="B13640">
        <v>60.137815284728973</v>
      </c>
    </row>
    <row r="13641" spans="1:2" x14ac:dyDescent="0.25">
      <c r="A13641">
        <v>1363.8</v>
      </c>
      <c r="B13641">
        <v>60.052386474609222</v>
      </c>
    </row>
    <row r="13642" spans="1:2" x14ac:dyDescent="0.25">
      <c r="A13642">
        <v>1363.9</v>
      </c>
      <c r="B13642">
        <v>59.966957664489669</v>
      </c>
    </row>
    <row r="13643" spans="1:2" x14ac:dyDescent="0.25">
      <c r="A13643">
        <v>1364</v>
      </c>
      <c r="B13643">
        <v>59.881528854370117</v>
      </c>
    </row>
    <row r="13644" spans="1:2" x14ac:dyDescent="0.25">
      <c r="A13644">
        <v>1364.1</v>
      </c>
      <c r="B13644">
        <v>59.90824047088627</v>
      </c>
    </row>
    <row r="13645" spans="1:2" x14ac:dyDescent="0.25">
      <c r="A13645">
        <v>1364.2</v>
      </c>
      <c r="B13645">
        <v>59.934952087402358</v>
      </c>
    </row>
    <row r="13646" spans="1:2" x14ac:dyDescent="0.25">
      <c r="A13646">
        <v>1364.3</v>
      </c>
      <c r="B13646">
        <v>59.961663703918497</v>
      </c>
    </row>
    <row r="13647" spans="1:2" x14ac:dyDescent="0.25">
      <c r="A13647">
        <v>1364.4</v>
      </c>
      <c r="B13647">
        <v>59.988375320434592</v>
      </c>
    </row>
    <row r="13648" spans="1:2" x14ac:dyDescent="0.25">
      <c r="A13648">
        <v>1364.5</v>
      </c>
      <c r="B13648">
        <v>60.015086936950681</v>
      </c>
    </row>
    <row r="13649" spans="1:2" x14ac:dyDescent="0.25">
      <c r="A13649">
        <v>1364.6</v>
      </c>
      <c r="B13649">
        <v>60.041798553466833</v>
      </c>
    </row>
    <row r="13650" spans="1:2" x14ac:dyDescent="0.25">
      <c r="A13650">
        <v>1364.7</v>
      </c>
      <c r="B13650">
        <v>60.068510169982922</v>
      </c>
    </row>
    <row r="13651" spans="1:2" x14ac:dyDescent="0.25">
      <c r="A13651">
        <v>1364.8</v>
      </c>
      <c r="B13651">
        <v>60.095221786499067</v>
      </c>
    </row>
    <row r="13652" spans="1:2" x14ac:dyDescent="0.25">
      <c r="A13652">
        <v>1364.9</v>
      </c>
      <c r="B13652">
        <v>60.121933403015163</v>
      </c>
    </row>
    <row r="13653" spans="1:2" x14ac:dyDescent="0.25">
      <c r="A13653">
        <v>1365</v>
      </c>
      <c r="B13653">
        <v>60.148645019531251</v>
      </c>
    </row>
    <row r="13654" spans="1:2" x14ac:dyDescent="0.25">
      <c r="A13654">
        <v>1365.1</v>
      </c>
      <c r="B13654">
        <v>60.27849716186541</v>
      </c>
    </row>
    <row r="13655" spans="1:2" x14ac:dyDescent="0.25">
      <c r="A13655">
        <v>1365.2</v>
      </c>
      <c r="B13655">
        <v>60.408349304199277</v>
      </c>
    </row>
    <row r="13656" spans="1:2" x14ac:dyDescent="0.25">
      <c r="A13656">
        <v>1365.3</v>
      </c>
      <c r="B13656">
        <v>60.538201446533442</v>
      </c>
    </row>
    <row r="13657" spans="1:2" x14ac:dyDescent="0.25">
      <c r="A13657">
        <v>1365.4</v>
      </c>
      <c r="B13657">
        <v>60.668053588867302</v>
      </c>
    </row>
    <row r="13658" spans="1:2" x14ac:dyDescent="0.25">
      <c r="A13658">
        <v>1365.5</v>
      </c>
      <c r="B13658">
        <v>60.797905731201169</v>
      </c>
    </row>
    <row r="13659" spans="1:2" x14ac:dyDescent="0.25">
      <c r="A13659">
        <v>1365.6</v>
      </c>
      <c r="B13659">
        <v>60.927757873535327</v>
      </c>
    </row>
    <row r="13660" spans="1:2" x14ac:dyDescent="0.25">
      <c r="A13660">
        <v>1365.7</v>
      </c>
      <c r="B13660">
        <v>61.057610015869187</v>
      </c>
    </row>
    <row r="13661" spans="1:2" x14ac:dyDescent="0.25">
      <c r="A13661">
        <v>1365.8</v>
      </c>
      <c r="B13661">
        <v>61.187462158203353</v>
      </c>
    </row>
    <row r="13662" spans="1:2" x14ac:dyDescent="0.25">
      <c r="A13662">
        <v>1365.9</v>
      </c>
      <c r="B13662">
        <v>61.31731430053722</v>
      </c>
    </row>
    <row r="13663" spans="1:2" x14ac:dyDescent="0.25">
      <c r="A13663">
        <v>1366</v>
      </c>
      <c r="B13663">
        <v>61.447166442871087</v>
      </c>
    </row>
    <row r="13664" spans="1:2" x14ac:dyDescent="0.25">
      <c r="A13664">
        <v>1366.1</v>
      </c>
      <c r="B13664">
        <v>61.571946334839033</v>
      </c>
    </row>
    <row r="13665" spans="1:2" x14ac:dyDescent="0.25">
      <c r="A13665">
        <v>1366.2</v>
      </c>
      <c r="B13665">
        <v>61.696726226806689</v>
      </c>
    </row>
    <row r="13666" spans="1:2" x14ac:dyDescent="0.25">
      <c r="A13666">
        <v>1366.3</v>
      </c>
      <c r="B13666">
        <v>61.821506118774643</v>
      </c>
    </row>
    <row r="13667" spans="1:2" x14ac:dyDescent="0.25">
      <c r="A13667">
        <v>1366.4</v>
      </c>
      <c r="B13667">
        <v>61.946286010742298</v>
      </c>
    </row>
    <row r="13668" spans="1:2" x14ac:dyDescent="0.25">
      <c r="A13668">
        <v>1366.5</v>
      </c>
      <c r="B13668">
        <v>62.071065902709961</v>
      </c>
    </row>
    <row r="13669" spans="1:2" x14ac:dyDescent="0.25">
      <c r="A13669">
        <v>1366.6</v>
      </c>
      <c r="B13669">
        <v>62.195845794677901</v>
      </c>
    </row>
    <row r="13670" spans="1:2" x14ac:dyDescent="0.25">
      <c r="A13670">
        <v>1366.7</v>
      </c>
      <c r="B13670">
        <v>62.320625686645563</v>
      </c>
    </row>
    <row r="13671" spans="1:2" x14ac:dyDescent="0.25">
      <c r="A13671">
        <v>1366.8</v>
      </c>
      <c r="B13671">
        <v>62.44540557861351</v>
      </c>
    </row>
    <row r="13672" spans="1:2" x14ac:dyDescent="0.25">
      <c r="A13672">
        <v>1366.9</v>
      </c>
      <c r="B13672">
        <v>62.570185470581173</v>
      </c>
    </row>
    <row r="13673" spans="1:2" x14ac:dyDescent="0.25">
      <c r="A13673">
        <v>1367</v>
      </c>
      <c r="B13673">
        <v>62.694965362548828</v>
      </c>
    </row>
    <row r="13674" spans="1:2" x14ac:dyDescent="0.25">
      <c r="A13674">
        <v>1367.1</v>
      </c>
      <c r="B13674">
        <v>62.742315483093329</v>
      </c>
    </row>
    <row r="13675" spans="1:2" x14ac:dyDescent="0.25">
      <c r="A13675">
        <v>1367.2</v>
      </c>
      <c r="B13675">
        <v>62.789665603637722</v>
      </c>
    </row>
    <row r="13676" spans="1:2" x14ac:dyDescent="0.25">
      <c r="A13676">
        <v>1367.3</v>
      </c>
      <c r="B13676">
        <v>62.837015724182223</v>
      </c>
    </row>
    <row r="13677" spans="1:2" x14ac:dyDescent="0.25">
      <c r="A13677">
        <v>1367.4</v>
      </c>
      <c r="B13677">
        <v>62.884365844726602</v>
      </c>
    </row>
    <row r="13678" spans="1:2" x14ac:dyDescent="0.25">
      <c r="A13678">
        <v>1367.5</v>
      </c>
      <c r="B13678">
        <v>62.931715965271003</v>
      </c>
    </row>
    <row r="13679" spans="1:2" x14ac:dyDescent="0.25">
      <c r="A13679">
        <v>1367.6</v>
      </c>
      <c r="B13679">
        <v>62.979066085815489</v>
      </c>
    </row>
    <row r="13680" spans="1:2" x14ac:dyDescent="0.25">
      <c r="A13680">
        <v>1367.7</v>
      </c>
      <c r="B13680">
        <v>63.026416206359883</v>
      </c>
    </row>
    <row r="13681" spans="1:2" x14ac:dyDescent="0.25">
      <c r="A13681">
        <v>1367.8</v>
      </c>
      <c r="B13681">
        <v>63.073766326904376</v>
      </c>
    </row>
    <row r="13682" spans="1:2" x14ac:dyDescent="0.25">
      <c r="A13682">
        <v>1367.9</v>
      </c>
      <c r="B13682">
        <v>63.12111644744877</v>
      </c>
    </row>
    <row r="13683" spans="1:2" x14ac:dyDescent="0.25">
      <c r="A13683">
        <v>1368</v>
      </c>
      <c r="B13683">
        <v>63.168466567993157</v>
      </c>
    </row>
    <row r="13684" spans="1:2" x14ac:dyDescent="0.25">
      <c r="A13684">
        <v>1368.1</v>
      </c>
      <c r="B13684">
        <v>63.117084693908623</v>
      </c>
    </row>
    <row r="13685" spans="1:2" x14ac:dyDescent="0.25">
      <c r="A13685">
        <v>1368.2</v>
      </c>
      <c r="B13685">
        <v>63.065702819824189</v>
      </c>
    </row>
    <row r="13686" spans="1:2" x14ac:dyDescent="0.25">
      <c r="A13686">
        <v>1368.3</v>
      </c>
      <c r="B13686">
        <v>63.014320945739648</v>
      </c>
    </row>
    <row r="13687" spans="1:2" x14ac:dyDescent="0.25">
      <c r="A13687">
        <v>1368.4</v>
      </c>
      <c r="B13687">
        <v>62.962939071655221</v>
      </c>
    </row>
    <row r="13688" spans="1:2" x14ac:dyDescent="0.25">
      <c r="A13688">
        <v>1368.5</v>
      </c>
      <c r="B13688">
        <v>62.911557197570801</v>
      </c>
    </row>
    <row r="13689" spans="1:2" x14ac:dyDescent="0.25">
      <c r="A13689">
        <v>1368.6</v>
      </c>
      <c r="B13689">
        <v>62.860175323486253</v>
      </c>
    </row>
    <row r="13690" spans="1:2" x14ac:dyDescent="0.25">
      <c r="A13690">
        <v>1368.7</v>
      </c>
      <c r="B13690">
        <v>62.808793449401833</v>
      </c>
    </row>
    <row r="13691" spans="1:2" x14ac:dyDescent="0.25">
      <c r="A13691">
        <v>1368.8</v>
      </c>
      <c r="B13691">
        <v>62.757411575317278</v>
      </c>
    </row>
    <row r="13692" spans="1:2" x14ac:dyDescent="0.25">
      <c r="A13692">
        <v>1368.9</v>
      </c>
      <c r="B13692">
        <v>62.706029701232858</v>
      </c>
    </row>
    <row r="13693" spans="1:2" x14ac:dyDescent="0.25">
      <c r="A13693">
        <v>1369</v>
      </c>
      <c r="B13693">
        <v>62.654647827148438</v>
      </c>
    </row>
    <row r="13694" spans="1:2" x14ac:dyDescent="0.25">
      <c r="A13694">
        <v>1369.1</v>
      </c>
      <c r="B13694">
        <v>62.527415504455391</v>
      </c>
    </row>
    <row r="13695" spans="1:2" x14ac:dyDescent="0.25">
      <c r="A13695">
        <v>1369.2</v>
      </c>
      <c r="B13695">
        <v>62.400183181762642</v>
      </c>
    </row>
    <row r="13696" spans="1:2" x14ac:dyDescent="0.25">
      <c r="A13696">
        <v>1369.3</v>
      </c>
      <c r="B13696">
        <v>62.272950859069603</v>
      </c>
    </row>
    <row r="13697" spans="1:2" x14ac:dyDescent="0.25">
      <c r="A13697">
        <v>1369.4</v>
      </c>
      <c r="B13697">
        <v>62.14571853637684</v>
      </c>
    </row>
    <row r="13698" spans="1:2" x14ac:dyDescent="0.25">
      <c r="A13698">
        <v>1369.5</v>
      </c>
      <c r="B13698">
        <v>62.018486213684078</v>
      </c>
    </row>
    <row r="13699" spans="1:2" x14ac:dyDescent="0.25">
      <c r="A13699">
        <v>1369.6</v>
      </c>
      <c r="B13699">
        <v>61.891253890991038</v>
      </c>
    </row>
    <row r="13700" spans="1:2" x14ac:dyDescent="0.25">
      <c r="A13700">
        <v>1369.7</v>
      </c>
      <c r="B13700">
        <v>61.764021568298283</v>
      </c>
    </row>
    <row r="13701" spans="1:2" x14ac:dyDescent="0.25">
      <c r="A13701">
        <v>1369.8</v>
      </c>
      <c r="B13701">
        <v>61.636789245605243</v>
      </c>
    </row>
    <row r="13702" spans="1:2" x14ac:dyDescent="0.25">
      <c r="A13702">
        <v>1369.9</v>
      </c>
      <c r="B13702">
        <v>61.509556922912488</v>
      </c>
    </row>
    <row r="13703" spans="1:2" x14ac:dyDescent="0.25">
      <c r="A13703">
        <v>1370</v>
      </c>
      <c r="B13703">
        <v>61.382324600219732</v>
      </c>
    </row>
    <row r="13704" spans="1:2" x14ac:dyDescent="0.25">
      <c r="A13704">
        <v>1370.1</v>
      </c>
      <c r="B13704">
        <v>61.19124874114965</v>
      </c>
    </row>
    <row r="13705" spans="1:2" x14ac:dyDescent="0.25">
      <c r="A13705">
        <v>1370.2</v>
      </c>
      <c r="B13705">
        <v>61.000172882079987</v>
      </c>
    </row>
    <row r="13706" spans="1:2" x14ac:dyDescent="0.25">
      <c r="A13706">
        <v>1370.3</v>
      </c>
      <c r="B13706">
        <v>60.809097023009912</v>
      </c>
    </row>
    <row r="13707" spans="1:2" x14ac:dyDescent="0.25">
      <c r="A13707">
        <v>1370.4</v>
      </c>
      <c r="B13707">
        <v>60.618021163940263</v>
      </c>
    </row>
    <row r="13708" spans="1:2" x14ac:dyDescent="0.25">
      <c r="A13708">
        <v>1370.5</v>
      </c>
      <c r="B13708">
        <v>60.426945304870607</v>
      </c>
    </row>
    <row r="13709" spans="1:2" x14ac:dyDescent="0.25">
      <c r="A13709">
        <v>1370.6</v>
      </c>
      <c r="B13709">
        <v>60.235869445800517</v>
      </c>
    </row>
    <row r="13710" spans="1:2" x14ac:dyDescent="0.25">
      <c r="A13710">
        <v>1370.7</v>
      </c>
      <c r="B13710">
        <v>60.044793586730869</v>
      </c>
    </row>
    <row r="13711" spans="1:2" x14ac:dyDescent="0.25">
      <c r="A13711">
        <v>1370.8</v>
      </c>
      <c r="B13711">
        <v>59.853717727660793</v>
      </c>
    </row>
    <row r="13712" spans="1:2" x14ac:dyDescent="0.25">
      <c r="A13712">
        <v>1370.9</v>
      </c>
      <c r="B13712">
        <v>59.66264186859113</v>
      </c>
    </row>
    <row r="13713" spans="1:2" x14ac:dyDescent="0.25">
      <c r="A13713">
        <v>1371</v>
      </c>
      <c r="B13713">
        <v>59.471566009521482</v>
      </c>
    </row>
    <row r="13714" spans="1:2" x14ac:dyDescent="0.25">
      <c r="A13714">
        <v>1371.1</v>
      </c>
      <c r="B13714">
        <v>59.360186729431</v>
      </c>
    </row>
    <row r="13715" spans="1:2" x14ac:dyDescent="0.25">
      <c r="A13715">
        <v>1371.2</v>
      </c>
      <c r="B13715">
        <v>59.248807449340767</v>
      </c>
    </row>
    <row r="13716" spans="1:2" x14ac:dyDescent="0.25">
      <c r="A13716">
        <v>1371.3</v>
      </c>
      <c r="B13716">
        <v>59.137428169250278</v>
      </c>
    </row>
    <row r="13717" spans="1:2" x14ac:dyDescent="0.25">
      <c r="A13717">
        <v>1371.4</v>
      </c>
      <c r="B13717">
        <v>59.026048889160052</v>
      </c>
    </row>
    <row r="13718" spans="1:2" x14ac:dyDescent="0.25">
      <c r="A13718">
        <v>1371.5</v>
      </c>
      <c r="B13718">
        <v>58.914669609069819</v>
      </c>
    </row>
    <row r="13719" spans="1:2" x14ac:dyDescent="0.25">
      <c r="A13719">
        <v>1371.6</v>
      </c>
      <c r="B13719">
        <v>58.803290328979337</v>
      </c>
    </row>
    <row r="13720" spans="1:2" x14ac:dyDescent="0.25">
      <c r="A13720">
        <v>1371.7</v>
      </c>
      <c r="B13720">
        <v>58.691911048889111</v>
      </c>
    </row>
    <row r="13721" spans="1:2" x14ac:dyDescent="0.25">
      <c r="A13721">
        <v>1371.8</v>
      </c>
      <c r="B13721">
        <v>58.580531768798622</v>
      </c>
    </row>
    <row r="13722" spans="1:2" x14ac:dyDescent="0.25">
      <c r="A13722">
        <v>1371.9</v>
      </c>
      <c r="B13722">
        <v>58.469152488708403</v>
      </c>
    </row>
    <row r="13723" spans="1:2" x14ac:dyDescent="0.25">
      <c r="A13723">
        <v>1372</v>
      </c>
      <c r="B13723">
        <v>58.357773208618163</v>
      </c>
    </row>
    <row r="13724" spans="1:2" x14ac:dyDescent="0.25">
      <c r="A13724">
        <v>1372.1</v>
      </c>
      <c r="B13724">
        <v>58.333201217651329</v>
      </c>
    </row>
    <row r="13725" spans="1:2" x14ac:dyDescent="0.25">
      <c r="A13725">
        <v>1372.2</v>
      </c>
      <c r="B13725">
        <v>58.308629226684559</v>
      </c>
    </row>
    <row r="13726" spans="1:2" x14ac:dyDescent="0.25">
      <c r="A13726">
        <v>1372.3</v>
      </c>
      <c r="B13726">
        <v>58.284057235717732</v>
      </c>
    </row>
    <row r="13727" spans="1:2" x14ac:dyDescent="0.25">
      <c r="A13727">
        <v>1372.4</v>
      </c>
      <c r="B13727">
        <v>58.259485244750948</v>
      </c>
    </row>
    <row r="13728" spans="1:2" x14ac:dyDescent="0.25">
      <c r="A13728">
        <v>1372.5</v>
      </c>
      <c r="B13728">
        <v>58.234913253784171</v>
      </c>
    </row>
    <row r="13729" spans="1:2" x14ac:dyDescent="0.25">
      <c r="A13729">
        <v>1372.6</v>
      </c>
      <c r="B13729">
        <v>58.210341262817337</v>
      </c>
    </row>
    <row r="13730" spans="1:2" x14ac:dyDescent="0.25">
      <c r="A13730">
        <v>1372.7</v>
      </c>
      <c r="B13730">
        <v>58.185769271850567</v>
      </c>
    </row>
    <row r="13731" spans="1:2" x14ac:dyDescent="0.25">
      <c r="A13731">
        <v>1372.8</v>
      </c>
      <c r="B13731">
        <v>58.161197280883741</v>
      </c>
    </row>
    <row r="13732" spans="1:2" x14ac:dyDescent="0.25">
      <c r="A13732">
        <v>1372.9</v>
      </c>
      <c r="B13732">
        <v>58.136625289916957</v>
      </c>
    </row>
    <row r="13733" spans="1:2" x14ac:dyDescent="0.25">
      <c r="A13733">
        <v>1373</v>
      </c>
      <c r="B13733">
        <v>58.112053298950187</v>
      </c>
    </row>
    <row r="13734" spans="1:2" x14ac:dyDescent="0.25">
      <c r="A13734">
        <v>1373.1</v>
      </c>
      <c r="B13734">
        <v>58.101959114074688</v>
      </c>
    </row>
    <row r="13735" spans="1:2" x14ac:dyDescent="0.25">
      <c r="A13735">
        <v>1373.2</v>
      </c>
      <c r="B13735">
        <v>58.091864929199211</v>
      </c>
    </row>
    <row r="13736" spans="1:2" x14ac:dyDescent="0.25">
      <c r="A13736">
        <v>1373.3</v>
      </c>
      <c r="B13736">
        <v>58.081770744323713</v>
      </c>
    </row>
    <row r="13737" spans="1:2" x14ac:dyDescent="0.25">
      <c r="A13737">
        <v>1373.4</v>
      </c>
      <c r="B13737">
        <v>58.071676559448242</v>
      </c>
    </row>
    <row r="13738" spans="1:2" x14ac:dyDescent="0.25">
      <c r="A13738">
        <v>1373.5</v>
      </c>
      <c r="B13738">
        <v>58.061582374572751</v>
      </c>
    </row>
    <row r="13739" spans="1:2" x14ac:dyDescent="0.25">
      <c r="A13739">
        <v>1373.6</v>
      </c>
      <c r="B13739">
        <v>58.051488189697253</v>
      </c>
    </row>
    <row r="13740" spans="1:2" x14ac:dyDescent="0.25">
      <c r="A13740">
        <v>1373.7</v>
      </c>
      <c r="B13740">
        <v>58.041394004821782</v>
      </c>
    </row>
    <row r="13741" spans="1:2" x14ac:dyDescent="0.25">
      <c r="A13741">
        <v>1373.8</v>
      </c>
      <c r="B13741">
        <v>58.031299819946277</v>
      </c>
    </row>
    <row r="13742" spans="1:2" x14ac:dyDescent="0.25">
      <c r="A13742">
        <v>1373.9</v>
      </c>
      <c r="B13742">
        <v>58.0212056350708</v>
      </c>
    </row>
    <row r="13743" spans="1:2" x14ac:dyDescent="0.25">
      <c r="A13743">
        <v>1374</v>
      </c>
      <c r="B13743">
        <v>58.011111450195322</v>
      </c>
    </row>
    <row r="13744" spans="1:2" x14ac:dyDescent="0.25">
      <c r="A13744">
        <v>1374.1</v>
      </c>
      <c r="B13744">
        <v>57.965037307739202</v>
      </c>
    </row>
    <row r="13745" spans="1:2" x14ac:dyDescent="0.25">
      <c r="A13745">
        <v>1374.2</v>
      </c>
      <c r="B13745">
        <v>57.918963165283188</v>
      </c>
    </row>
    <row r="13746" spans="1:2" x14ac:dyDescent="0.25">
      <c r="A13746">
        <v>1374.3</v>
      </c>
      <c r="B13746">
        <v>57.872889022827067</v>
      </c>
    </row>
    <row r="13747" spans="1:2" x14ac:dyDescent="0.25">
      <c r="A13747">
        <v>1374.4</v>
      </c>
      <c r="B13747">
        <v>57.82681488037106</v>
      </c>
    </row>
    <row r="13748" spans="1:2" x14ac:dyDescent="0.25">
      <c r="A13748">
        <v>1374.5</v>
      </c>
      <c r="B13748">
        <v>57.780740737915039</v>
      </c>
    </row>
    <row r="13749" spans="1:2" x14ac:dyDescent="0.25">
      <c r="A13749">
        <v>1374.6</v>
      </c>
      <c r="B13749">
        <v>57.734666595458933</v>
      </c>
    </row>
    <row r="13750" spans="1:2" x14ac:dyDescent="0.25">
      <c r="A13750">
        <v>1374.7</v>
      </c>
      <c r="B13750">
        <v>57.688592453002911</v>
      </c>
    </row>
    <row r="13751" spans="1:2" x14ac:dyDescent="0.25">
      <c r="A13751">
        <v>1374.8</v>
      </c>
      <c r="B13751">
        <v>57.642518310546791</v>
      </c>
    </row>
    <row r="13752" spans="1:2" x14ac:dyDescent="0.25">
      <c r="A13752">
        <v>1374.9</v>
      </c>
      <c r="B13752">
        <v>57.596444168090777</v>
      </c>
    </row>
    <row r="13753" spans="1:2" x14ac:dyDescent="0.25">
      <c r="A13753">
        <v>1375</v>
      </c>
      <c r="B13753">
        <v>57.550370025634763</v>
      </c>
    </row>
    <row r="13754" spans="1:2" x14ac:dyDescent="0.25">
      <c r="A13754">
        <v>1375.1</v>
      </c>
      <c r="B13754">
        <v>57.457481689452997</v>
      </c>
    </row>
    <row r="13755" spans="1:2" x14ac:dyDescent="0.25">
      <c r="A13755">
        <v>1375.2</v>
      </c>
      <c r="B13755">
        <v>57.364593353271438</v>
      </c>
    </row>
    <row r="13756" spans="1:2" x14ac:dyDescent="0.25">
      <c r="A13756">
        <v>1375.3</v>
      </c>
      <c r="B13756">
        <v>57.271705017089673</v>
      </c>
    </row>
    <row r="13757" spans="1:2" x14ac:dyDescent="0.25">
      <c r="A13757">
        <v>1375.4</v>
      </c>
      <c r="B13757">
        <v>57.17881668090812</v>
      </c>
    </row>
    <row r="13758" spans="1:2" x14ac:dyDescent="0.25">
      <c r="A13758">
        <v>1375.5</v>
      </c>
      <c r="B13758">
        <v>57.085928344726561</v>
      </c>
    </row>
    <row r="13759" spans="1:2" x14ac:dyDescent="0.25">
      <c r="A13759">
        <v>1375.6</v>
      </c>
      <c r="B13759">
        <v>56.993040008544803</v>
      </c>
    </row>
    <row r="13760" spans="1:2" x14ac:dyDescent="0.25">
      <c r="A13760">
        <v>1375.7</v>
      </c>
      <c r="B13760">
        <v>56.900151672363243</v>
      </c>
    </row>
    <row r="13761" spans="1:2" x14ac:dyDescent="0.25">
      <c r="A13761">
        <v>1375.8</v>
      </c>
      <c r="B13761">
        <v>56.807263336181471</v>
      </c>
    </row>
    <row r="13762" spans="1:2" x14ac:dyDescent="0.25">
      <c r="A13762">
        <v>1375.9</v>
      </c>
      <c r="B13762">
        <v>56.714374999999919</v>
      </c>
    </row>
    <row r="13763" spans="1:2" x14ac:dyDescent="0.25">
      <c r="A13763">
        <v>1376</v>
      </c>
      <c r="B13763">
        <v>56.621486663818359</v>
      </c>
    </row>
    <row r="13764" spans="1:2" x14ac:dyDescent="0.25">
      <c r="A13764">
        <v>1376.1</v>
      </c>
      <c r="B13764">
        <v>56.462304039001253</v>
      </c>
    </row>
    <row r="13765" spans="1:2" x14ac:dyDescent="0.25">
      <c r="A13765">
        <v>1376.2</v>
      </c>
      <c r="B13765">
        <v>56.303121414184503</v>
      </c>
    </row>
    <row r="13766" spans="1:2" x14ac:dyDescent="0.25">
      <c r="A13766">
        <v>1376.3</v>
      </c>
      <c r="B13766">
        <v>56.14393878936739</v>
      </c>
    </row>
    <row r="13767" spans="1:2" x14ac:dyDescent="0.25">
      <c r="A13767">
        <v>1376.4</v>
      </c>
      <c r="B13767">
        <v>55.984756164550639</v>
      </c>
    </row>
    <row r="13768" spans="1:2" x14ac:dyDescent="0.25">
      <c r="A13768">
        <v>1376.5</v>
      </c>
      <c r="B13768">
        <v>55.825573539733888</v>
      </c>
    </row>
    <row r="13769" spans="1:2" x14ac:dyDescent="0.25">
      <c r="A13769">
        <v>1376.6</v>
      </c>
      <c r="B13769">
        <v>55.666390914916782</v>
      </c>
    </row>
    <row r="13770" spans="1:2" x14ac:dyDescent="0.25">
      <c r="A13770">
        <v>1376.7</v>
      </c>
      <c r="B13770">
        <v>55.507208290100017</v>
      </c>
    </row>
    <row r="13771" spans="1:2" x14ac:dyDescent="0.25">
      <c r="A13771">
        <v>1376.8</v>
      </c>
      <c r="B13771">
        <v>55.348025665282918</v>
      </c>
    </row>
    <row r="13772" spans="1:2" x14ac:dyDescent="0.25">
      <c r="A13772">
        <v>1376.9</v>
      </c>
      <c r="B13772">
        <v>55.188843040466168</v>
      </c>
    </row>
    <row r="13773" spans="1:2" x14ac:dyDescent="0.25">
      <c r="A13773">
        <v>1377</v>
      </c>
      <c r="B13773">
        <v>55.029660415649417</v>
      </c>
    </row>
    <row r="13774" spans="1:2" x14ac:dyDescent="0.25">
      <c r="A13774">
        <v>1377.1</v>
      </c>
      <c r="B13774">
        <v>54.723194732665597</v>
      </c>
    </row>
    <row r="13775" spans="1:2" x14ac:dyDescent="0.25">
      <c r="A13775">
        <v>1377.2</v>
      </c>
      <c r="B13775">
        <v>54.41672904968248</v>
      </c>
    </row>
    <row r="13776" spans="1:2" x14ac:dyDescent="0.25">
      <c r="A13776">
        <v>1377.3</v>
      </c>
      <c r="B13776">
        <v>54.110263366698661</v>
      </c>
    </row>
    <row r="13777" spans="1:2" x14ac:dyDescent="0.25">
      <c r="A13777">
        <v>1377.4</v>
      </c>
      <c r="B13777">
        <v>53.803797683715537</v>
      </c>
    </row>
    <row r="13778" spans="1:2" x14ac:dyDescent="0.25">
      <c r="A13778">
        <v>1377.5</v>
      </c>
      <c r="B13778">
        <v>53.497332000732428</v>
      </c>
    </row>
    <row r="13779" spans="1:2" x14ac:dyDescent="0.25">
      <c r="A13779">
        <v>1377.6</v>
      </c>
      <c r="B13779">
        <v>53.190866317748608</v>
      </c>
    </row>
    <row r="13780" spans="1:2" x14ac:dyDescent="0.25">
      <c r="A13780">
        <v>1377.7</v>
      </c>
      <c r="B13780">
        <v>52.884400634765477</v>
      </c>
    </row>
    <row r="13781" spans="1:2" x14ac:dyDescent="0.25">
      <c r="A13781">
        <v>1377.8</v>
      </c>
      <c r="B13781">
        <v>52.577934951781671</v>
      </c>
    </row>
    <row r="13782" spans="1:2" x14ac:dyDescent="0.25">
      <c r="A13782">
        <v>1377.9</v>
      </c>
      <c r="B13782">
        <v>52.271469268798548</v>
      </c>
    </row>
    <row r="13783" spans="1:2" x14ac:dyDescent="0.25">
      <c r="A13783">
        <v>1378</v>
      </c>
      <c r="B13783">
        <v>51.965003585815431</v>
      </c>
    </row>
    <row r="13784" spans="1:2" x14ac:dyDescent="0.25">
      <c r="A13784">
        <v>1378.1</v>
      </c>
      <c r="B13784">
        <v>51.580180816649857</v>
      </c>
    </row>
    <row r="13785" spans="1:2" x14ac:dyDescent="0.25">
      <c r="A13785">
        <v>1378.2</v>
      </c>
      <c r="B13785">
        <v>51.195358047485179</v>
      </c>
    </row>
    <row r="13786" spans="1:2" x14ac:dyDescent="0.25">
      <c r="A13786">
        <v>1378.3</v>
      </c>
      <c r="B13786">
        <v>50.810535278319612</v>
      </c>
    </row>
    <row r="13787" spans="1:2" x14ac:dyDescent="0.25">
      <c r="A13787">
        <v>1378.4</v>
      </c>
      <c r="B13787">
        <v>50.425712509154927</v>
      </c>
    </row>
    <row r="13788" spans="1:2" x14ac:dyDescent="0.25">
      <c r="A13788">
        <v>1378.5</v>
      </c>
      <c r="B13788">
        <v>50.040889739990227</v>
      </c>
    </row>
    <row r="13789" spans="1:2" x14ac:dyDescent="0.25">
      <c r="A13789">
        <v>1378.6</v>
      </c>
      <c r="B13789">
        <v>49.656066970824668</v>
      </c>
    </row>
    <row r="13790" spans="1:2" x14ac:dyDescent="0.25">
      <c r="A13790">
        <v>1378.7</v>
      </c>
      <c r="B13790">
        <v>49.271244201659982</v>
      </c>
    </row>
    <row r="13791" spans="1:2" x14ac:dyDescent="0.25">
      <c r="A13791">
        <v>1378.8</v>
      </c>
      <c r="B13791">
        <v>48.886421432494423</v>
      </c>
    </row>
    <row r="13792" spans="1:2" x14ac:dyDescent="0.25">
      <c r="A13792">
        <v>1378.9</v>
      </c>
      <c r="B13792">
        <v>48.50159866332973</v>
      </c>
    </row>
    <row r="13793" spans="1:2" x14ac:dyDescent="0.25">
      <c r="A13793">
        <v>1379</v>
      </c>
      <c r="B13793">
        <v>48.116775894165038</v>
      </c>
    </row>
    <row r="13794" spans="1:2" x14ac:dyDescent="0.25">
      <c r="A13794">
        <v>1379.1</v>
      </c>
      <c r="B13794">
        <v>47.584520339965103</v>
      </c>
    </row>
    <row r="13795" spans="1:2" x14ac:dyDescent="0.25">
      <c r="A13795">
        <v>1379.2</v>
      </c>
      <c r="B13795">
        <v>47.052264785766361</v>
      </c>
    </row>
    <row r="13796" spans="1:2" x14ac:dyDescent="0.25">
      <c r="A13796">
        <v>1379.3</v>
      </c>
      <c r="B13796">
        <v>46.520009231566412</v>
      </c>
    </row>
    <row r="13797" spans="1:2" x14ac:dyDescent="0.25">
      <c r="A13797">
        <v>1379.4</v>
      </c>
      <c r="B13797">
        <v>45.987753677367678</v>
      </c>
    </row>
    <row r="13798" spans="1:2" x14ac:dyDescent="0.25">
      <c r="A13798">
        <v>1379.5</v>
      </c>
      <c r="B13798">
        <v>45.455498123168937</v>
      </c>
    </row>
    <row r="13799" spans="1:2" x14ac:dyDescent="0.25">
      <c r="A13799">
        <v>1379.6</v>
      </c>
      <c r="B13799">
        <v>44.923242568969002</v>
      </c>
    </row>
    <row r="13800" spans="1:2" x14ac:dyDescent="0.25">
      <c r="A13800">
        <v>1379.7</v>
      </c>
      <c r="B13800">
        <v>44.390987014770268</v>
      </c>
    </row>
    <row r="13801" spans="1:2" x14ac:dyDescent="0.25">
      <c r="A13801">
        <v>1379.8</v>
      </c>
      <c r="B13801">
        <v>43.858731460570318</v>
      </c>
    </row>
    <row r="13802" spans="1:2" x14ac:dyDescent="0.25">
      <c r="A13802">
        <v>1379.9</v>
      </c>
      <c r="B13802">
        <v>43.326475906371577</v>
      </c>
    </row>
    <row r="13803" spans="1:2" x14ac:dyDescent="0.25">
      <c r="A13803">
        <v>1380</v>
      </c>
      <c r="B13803">
        <v>42.79422035217285</v>
      </c>
    </row>
    <row r="13804" spans="1:2" x14ac:dyDescent="0.25">
      <c r="A13804">
        <v>1380.1</v>
      </c>
      <c r="B13804">
        <v>42.237302551268769</v>
      </c>
    </row>
    <row r="13805" spans="1:2" x14ac:dyDescent="0.25">
      <c r="A13805">
        <v>1380.2</v>
      </c>
      <c r="B13805">
        <v>41.68038475036596</v>
      </c>
    </row>
    <row r="13806" spans="1:2" x14ac:dyDescent="0.25">
      <c r="A13806">
        <v>1380.3</v>
      </c>
      <c r="B13806">
        <v>41.123466949461879</v>
      </c>
    </row>
    <row r="13807" spans="1:2" x14ac:dyDescent="0.25">
      <c r="A13807">
        <v>1380.4</v>
      </c>
      <c r="B13807">
        <v>40.566549148559062</v>
      </c>
    </row>
    <row r="13808" spans="1:2" x14ac:dyDescent="0.25">
      <c r="A13808">
        <v>1380.5</v>
      </c>
      <c r="B13808">
        <v>40.009631347656253</v>
      </c>
    </row>
    <row r="13809" spans="1:2" x14ac:dyDescent="0.25">
      <c r="A13809">
        <v>1380.6</v>
      </c>
      <c r="B13809">
        <v>39.452713546752172</v>
      </c>
    </row>
    <row r="13810" spans="1:2" x14ac:dyDescent="0.25">
      <c r="A13810">
        <v>1380.7</v>
      </c>
      <c r="B13810">
        <v>38.895795745849362</v>
      </c>
    </row>
    <row r="13811" spans="1:2" x14ac:dyDescent="0.25">
      <c r="A13811">
        <v>1380.8</v>
      </c>
      <c r="B13811">
        <v>38.338877944945267</v>
      </c>
    </row>
    <row r="13812" spans="1:2" x14ac:dyDescent="0.25">
      <c r="A13812">
        <v>1380.9</v>
      </c>
      <c r="B13812">
        <v>37.781960144042458</v>
      </c>
    </row>
    <row r="13813" spans="1:2" x14ac:dyDescent="0.25">
      <c r="A13813">
        <v>1381</v>
      </c>
      <c r="B13813">
        <v>37.225042343139648</v>
      </c>
    </row>
    <row r="13814" spans="1:2" x14ac:dyDescent="0.25">
      <c r="A13814">
        <v>1381.1</v>
      </c>
      <c r="B13814">
        <v>36.695506210326428</v>
      </c>
    </row>
    <row r="13815" spans="1:2" x14ac:dyDescent="0.25">
      <c r="A13815">
        <v>1381.2</v>
      </c>
      <c r="B13815">
        <v>36.165970077514409</v>
      </c>
    </row>
    <row r="13816" spans="1:2" x14ac:dyDescent="0.25">
      <c r="A13816">
        <v>1381.3</v>
      </c>
      <c r="B13816">
        <v>35.636433944701189</v>
      </c>
    </row>
    <row r="13817" spans="1:2" x14ac:dyDescent="0.25">
      <c r="A13817">
        <v>1381.4</v>
      </c>
      <c r="B13817">
        <v>35.106897811889169</v>
      </c>
    </row>
    <row r="13818" spans="1:2" x14ac:dyDescent="0.25">
      <c r="A13818">
        <v>1381.5</v>
      </c>
      <c r="B13818">
        <v>34.57736167907715</v>
      </c>
    </row>
    <row r="13819" spans="1:2" x14ac:dyDescent="0.25">
      <c r="A13819">
        <v>1381.6</v>
      </c>
      <c r="B13819">
        <v>34.04782554626393</v>
      </c>
    </row>
    <row r="13820" spans="1:2" x14ac:dyDescent="0.25">
      <c r="A13820">
        <v>1381.7</v>
      </c>
      <c r="B13820">
        <v>33.51828941345191</v>
      </c>
    </row>
    <row r="13821" spans="1:2" x14ac:dyDescent="0.25">
      <c r="A13821">
        <v>1381.8</v>
      </c>
      <c r="B13821">
        <v>32.98875328063869</v>
      </c>
    </row>
    <row r="13822" spans="1:2" x14ac:dyDescent="0.25">
      <c r="A13822">
        <v>1381.9</v>
      </c>
      <c r="B13822">
        <v>32.459217147826671</v>
      </c>
    </row>
    <row r="13823" spans="1:2" x14ac:dyDescent="0.25">
      <c r="A13823">
        <v>1382</v>
      </c>
      <c r="B13823">
        <v>31.929681015014651</v>
      </c>
    </row>
    <row r="13824" spans="1:2" x14ac:dyDescent="0.25">
      <c r="A13824">
        <v>1382.1</v>
      </c>
      <c r="B13824">
        <v>31.544168224334189</v>
      </c>
    </row>
    <row r="13825" spans="1:2" x14ac:dyDescent="0.25">
      <c r="A13825">
        <v>1382.2</v>
      </c>
      <c r="B13825">
        <v>31.158655433654609</v>
      </c>
    </row>
    <row r="13826" spans="1:2" x14ac:dyDescent="0.25">
      <c r="A13826">
        <v>1382.3</v>
      </c>
      <c r="B13826">
        <v>30.77314264297415</v>
      </c>
    </row>
    <row r="13827" spans="1:2" x14ac:dyDescent="0.25">
      <c r="A13827">
        <v>1382.4</v>
      </c>
      <c r="B13827">
        <v>30.38762985229457</v>
      </c>
    </row>
    <row r="13828" spans="1:2" x14ac:dyDescent="0.25">
      <c r="A13828">
        <v>1382.5</v>
      </c>
      <c r="B13828">
        <v>30.002117061614989</v>
      </c>
    </row>
    <row r="13829" spans="1:2" x14ac:dyDescent="0.25">
      <c r="A13829">
        <v>1382.6</v>
      </c>
      <c r="B13829">
        <v>29.616604270934531</v>
      </c>
    </row>
    <row r="13830" spans="1:2" x14ac:dyDescent="0.25">
      <c r="A13830">
        <v>1382.7</v>
      </c>
      <c r="B13830">
        <v>29.23109148025495</v>
      </c>
    </row>
    <row r="13831" spans="1:2" x14ac:dyDescent="0.25">
      <c r="A13831">
        <v>1382.8</v>
      </c>
      <c r="B13831">
        <v>28.845578689574491</v>
      </c>
    </row>
    <row r="13832" spans="1:2" x14ac:dyDescent="0.25">
      <c r="A13832">
        <v>1382.9</v>
      </c>
      <c r="B13832">
        <v>28.460065898894911</v>
      </c>
    </row>
    <row r="13833" spans="1:2" x14ac:dyDescent="0.25">
      <c r="A13833">
        <v>1383</v>
      </c>
      <c r="B13833">
        <v>28.07455310821533</v>
      </c>
    </row>
    <row r="13834" spans="1:2" x14ac:dyDescent="0.25">
      <c r="A13834">
        <v>1383.1</v>
      </c>
      <c r="B13834">
        <v>28.182894935608051</v>
      </c>
    </row>
    <row r="13835" spans="1:2" x14ac:dyDescent="0.25">
      <c r="A13835">
        <v>1383.2</v>
      </c>
      <c r="B13835">
        <v>28.29123676300053</v>
      </c>
    </row>
    <row r="13836" spans="1:2" x14ac:dyDescent="0.25">
      <c r="A13836">
        <v>1383.3</v>
      </c>
      <c r="B13836">
        <v>28.399578590393261</v>
      </c>
    </row>
    <row r="13837" spans="1:2" x14ac:dyDescent="0.25">
      <c r="A13837">
        <v>1383.4</v>
      </c>
      <c r="B13837">
        <v>28.507920417785741</v>
      </c>
    </row>
    <row r="13838" spans="1:2" x14ac:dyDescent="0.25">
      <c r="A13838">
        <v>1383.5</v>
      </c>
      <c r="B13838">
        <v>28.61626224517822</v>
      </c>
    </row>
    <row r="13839" spans="1:2" x14ac:dyDescent="0.25">
      <c r="A13839">
        <v>1383.6</v>
      </c>
      <c r="B13839">
        <v>28.724604072570941</v>
      </c>
    </row>
    <row r="13840" spans="1:2" x14ac:dyDescent="0.25">
      <c r="A13840">
        <v>1383.7</v>
      </c>
      <c r="B13840">
        <v>28.83294589996342</v>
      </c>
    </row>
    <row r="13841" spans="1:2" x14ac:dyDescent="0.25">
      <c r="A13841">
        <v>1383.8</v>
      </c>
      <c r="B13841">
        <v>28.941287727356151</v>
      </c>
    </row>
    <row r="13842" spans="1:2" x14ac:dyDescent="0.25">
      <c r="A13842">
        <v>1383.9</v>
      </c>
      <c r="B13842">
        <v>29.049629554748631</v>
      </c>
    </row>
    <row r="13843" spans="1:2" x14ac:dyDescent="0.25">
      <c r="A13843">
        <v>1384</v>
      </c>
      <c r="B13843">
        <v>29.15797138214111</v>
      </c>
    </row>
    <row r="13844" spans="1:2" x14ac:dyDescent="0.25">
      <c r="A13844">
        <v>1384.1</v>
      </c>
      <c r="B13844">
        <v>29.421036815643671</v>
      </c>
    </row>
    <row r="13845" spans="1:2" x14ac:dyDescent="0.25">
      <c r="A13845">
        <v>1384.2</v>
      </c>
      <c r="B13845">
        <v>29.684102249145621</v>
      </c>
    </row>
    <row r="13846" spans="1:2" x14ac:dyDescent="0.25">
      <c r="A13846">
        <v>1384.3</v>
      </c>
      <c r="B13846">
        <v>29.947167682648178</v>
      </c>
    </row>
    <row r="13847" spans="1:2" x14ac:dyDescent="0.25">
      <c r="A13847">
        <v>1384.4</v>
      </c>
      <c r="B13847">
        <v>30.210233116150139</v>
      </c>
    </row>
    <row r="13848" spans="1:2" x14ac:dyDescent="0.25">
      <c r="A13848">
        <v>1384.5</v>
      </c>
      <c r="B13848">
        <v>30.4732985496521</v>
      </c>
    </row>
    <row r="13849" spans="1:2" x14ac:dyDescent="0.25">
      <c r="A13849">
        <v>1384.6</v>
      </c>
      <c r="B13849">
        <v>30.736363983154661</v>
      </c>
    </row>
    <row r="13850" spans="1:2" x14ac:dyDescent="0.25">
      <c r="A13850">
        <v>1384.7</v>
      </c>
      <c r="B13850">
        <v>30.999429416656611</v>
      </c>
    </row>
    <row r="13851" spans="1:2" x14ac:dyDescent="0.25">
      <c r="A13851">
        <v>1384.8</v>
      </c>
      <c r="B13851">
        <v>31.262494850159172</v>
      </c>
    </row>
    <row r="13852" spans="1:2" x14ac:dyDescent="0.25">
      <c r="A13852">
        <v>1384.9</v>
      </c>
      <c r="B13852">
        <v>31.525560283661129</v>
      </c>
    </row>
    <row r="13853" spans="1:2" x14ac:dyDescent="0.25">
      <c r="A13853">
        <v>1385</v>
      </c>
      <c r="B13853">
        <v>31.788625717163089</v>
      </c>
    </row>
    <row r="13854" spans="1:2" x14ac:dyDescent="0.25">
      <c r="A13854">
        <v>1385.1</v>
      </c>
      <c r="B13854">
        <v>32.110095443726017</v>
      </c>
    </row>
    <row r="13855" spans="1:2" x14ac:dyDescent="0.25">
      <c r="A13855">
        <v>1385.2</v>
      </c>
      <c r="B13855">
        <v>32.431565170288231</v>
      </c>
    </row>
    <row r="13856" spans="1:2" x14ac:dyDescent="0.25">
      <c r="A13856">
        <v>1385.3</v>
      </c>
      <c r="B13856">
        <v>32.753034896851169</v>
      </c>
    </row>
    <row r="13857" spans="1:2" x14ac:dyDescent="0.25">
      <c r="A13857">
        <v>1385.4</v>
      </c>
      <c r="B13857">
        <v>33.074504623413382</v>
      </c>
    </row>
    <row r="13858" spans="1:2" x14ac:dyDescent="0.25">
      <c r="A13858">
        <v>1385.5</v>
      </c>
      <c r="B13858">
        <v>33.395974349975582</v>
      </c>
    </row>
    <row r="13859" spans="1:2" x14ac:dyDescent="0.25">
      <c r="A13859">
        <v>1385.6</v>
      </c>
      <c r="B13859">
        <v>33.71744407653852</v>
      </c>
    </row>
    <row r="13860" spans="1:2" x14ac:dyDescent="0.25">
      <c r="A13860">
        <v>1385.7</v>
      </c>
      <c r="B13860">
        <v>34.038913803100733</v>
      </c>
    </row>
    <row r="13861" spans="1:2" x14ac:dyDescent="0.25">
      <c r="A13861">
        <v>1385.8</v>
      </c>
      <c r="B13861">
        <v>34.360383529663657</v>
      </c>
    </row>
    <row r="13862" spans="1:2" x14ac:dyDescent="0.25">
      <c r="A13862">
        <v>1385.9</v>
      </c>
      <c r="B13862">
        <v>34.681853256225871</v>
      </c>
    </row>
    <row r="13863" spans="1:2" x14ac:dyDescent="0.25">
      <c r="A13863">
        <v>1386</v>
      </c>
      <c r="B13863">
        <v>35.003322982788077</v>
      </c>
    </row>
    <row r="13864" spans="1:2" x14ac:dyDescent="0.25">
      <c r="A13864">
        <v>1386.1</v>
      </c>
      <c r="B13864">
        <v>35.165537986755588</v>
      </c>
    </row>
    <row r="13865" spans="1:2" x14ac:dyDescent="0.25">
      <c r="A13865">
        <v>1386.2</v>
      </c>
      <c r="B13865">
        <v>35.327752990722722</v>
      </c>
    </row>
    <row r="13866" spans="1:2" x14ac:dyDescent="0.25">
      <c r="A13866">
        <v>1386.3</v>
      </c>
      <c r="B13866">
        <v>35.489967994690232</v>
      </c>
    </row>
    <row r="13867" spans="1:2" x14ac:dyDescent="0.25">
      <c r="A13867">
        <v>1386.4</v>
      </c>
      <c r="B13867">
        <v>35.652182998657374</v>
      </c>
    </row>
    <row r="13868" spans="1:2" x14ac:dyDescent="0.25">
      <c r="A13868">
        <v>1386.5</v>
      </c>
      <c r="B13868">
        <v>35.814398002624507</v>
      </c>
    </row>
    <row r="13869" spans="1:2" x14ac:dyDescent="0.25">
      <c r="A13869">
        <v>1386.6</v>
      </c>
      <c r="B13869">
        <v>35.976613006592018</v>
      </c>
    </row>
    <row r="13870" spans="1:2" x14ac:dyDescent="0.25">
      <c r="A13870">
        <v>1386.7</v>
      </c>
      <c r="B13870">
        <v>36.138828010559152</v>
      </c>
    </row>
    <row r="13871" spans="1:2" x14ac:dyDescent="0.25">
      <c r="A13871">
        <v>1386.8</v>
      </c>
      <c r="B13871">
        <v>36.301043014526662</v>
      </c>
    </row>
    <row r="13872" spans="1:2" x14ac:dyDescent="0.25">
      <c r="A13872">
        <v>1386.9</v>
      </c>
      <c r="B13872">
        <v>36.463258018493804</v>
      </c>
    </row>
    <row r="13873" spans="1:2" x14ac:dyDescent="0.25">
      <c r="A13873">
        <v>1387</v>
      </c>
      <c r="B13873">
        <v>36.625473022460938</v>
      </c>
    </row>
    <row r="13874" spans="1:2" x14ac:dyDescent="0.25">
      <c r="A13874">
        <v>1387.1</v>
      </c>
      <c r="B13874">
        <v>36.723044891357553</v>
      </c>
    </row>
    <row r="13875" spans="1:2" x14ac:dyDescent="0.25">
      <c r="A13875">
        <v>1387.2</v>
      </c>
      <c r="B13875">
        <v>36.820616760253948</v>
      </c>
    </row>
    <row r="13876" spans="1:2" x14ac:dyDescent="0.25">
      <c r="A13876">
        <v>1387.3</v>
      </c>
      <c r="B13876">
        <v>36.918188629150563</v>
      </c>
    </row>
    <row r="13877" spans="1:2" x14ac:dyDescent="0.25">
      <c r="A13877">
        <v>1387.4</v>
      </c>
      <c r="B13877">
        <v>37.015760498046959</v>
      </c>
    </row>
    <row r="13878" spans="1:2" x14ac:dyDescent="0.25">
      <c r="A13878">
        <v>1387.5</v>
      </c>
      <c r="B13878">
        <v>37.113332366943347</v>
      </c>
    </row>
    <row r="13879" spans="1:2" x14ac:dyDescent="0.25">
      <c r="A13879">
        <v>1387.6</v>
      </c>
      <c r="B13879">
        <v>37.210904235839983</v>
      </c>
    </row>
    <row r="13880" spans="1:2" x14ac:dyDescent="0.25">
      <c r="A13880">
        <v>1387.7</v>
      </c>
      <c r="B13880">
        <v>37.308476104736371</v>
      </c>
    </row>
    <row r="13881" spans="1:2" x14ac:dyDescent="0.25">
      <c r="A13881">
        <v>1387.8</v>
      </c>
      <c r="B13881">
        <v>37.406047973632987</v>
      </c>
    </row>
    <row r="13882" spans="1:2" x14ac:dyDescent="0.25">
      <c r="A13882">
        <v>1387.9</v>
      </c>
      <c r="B13882">
        <v>37.503619842529382</v>
      </c>
    </row>
    <row r="13883" spans="1:2" x14ac:dyDescent="0.25">
      <c r="A13883">
        <v>1388</v>
      </c>
      <c r="B13883">
        <v>37.601191711425777</v>
      </c>
    </row>
    <row r="13884" spans="1:2" x14ac:dyDescent="0.25">
      <c r="A13884">
        <v>1388.1</v>
      </c>
      <c r="B13884">
        <v>37.738037796020691</v>
      </c>
    </row>
    <row r="13885" spans="1:2" x14ac:dyDescent="0.25">
      <c r="A13885">
        <v>1388.2</v>
      </c>
      <c r="B13885">
        <v>37.874883880615293</v>
      </c>
    </row>
    <row r="13886" spans="1:2" x14ac:dyDescent="0.25">
      <c r="A13886">
        <v>1388.3</v>
      </c>
      <c r="B13886">
        <v>38.011729965210208</v>
      </c>
    </row>
    <row r="13887" spans="1:2" x14ac:dyDescent="0.25">
      <c r="A13887">
        <v>1388.4</v>
      </c>
      <c r="B13887">
        <v>38.148576049804809</v>
      </c>
    </row>
    <row r="13888" spans="1:2" x14ac:dyDescent="0.25">
      <c r="A13888">
        <v>1388.5</v>
      </c>
      <c r="B13888">
        <v>38.285422134399411</v>
      </c>
    </row>
    <row r="13889" spans="1:2" x14ac:dyDescent="0.25">
      <c r="A13889">
        <v>1388.6</v>
      </c>
      <c r="B13889">
        <v>38.422268218994333</v>
      </c>
    </row>
    <row r="13890" spans="1:2" x14ac:dyDescent="0.25">
      <c r="A13890">
        <v>1388.7</v>
      </c>
      <c r="B13890">
        <v>38.559114303588927</v>
      </c>
    </row>
    <row r="13891" spans="1:2" x14ac:dyDescent="0.25">
      <c r="A13891">
        <v>1388.8</v>
      </c>
      <c r="B13891">
        <v>38.695960388183849</v>
      </c>
    </row>
    <row r="13892" spans="1:2" x14ac:dyDescent="0.25">
      <c r="A13892">
        <v>1388.9</v>
      </c>
      <c r="B13892">
        <v>38.832806472778451</v>
      </c>
    </row>
    <row r="13893" spans="1:2" x14ac:dyDescent="0.25">
      <c r="A13893">
        <v>1389</v>
      </c>
      <c r="B13893">
        <v>38.969652557373053</v>
      </c>
    </row>
    <row r="13894" spans="1:2" x14ac:dyDescent="0.25">
      <c r="A13894">
        <v>1389.1</v>
      </c>
      <c r="B13894">
        <v>39.269717674255787</v>
      </c>
    </row>
    <row r="13895" spans="1:2" x14ac:dyDescent="0.25">
      <c r="A13895">
        <v>1389.2</v>
      </c>
      <c r="B13895">
        <v>39.56978279113784</v>
      </c>
    </row>
    <row r="13896" spans="1:2" x14ac:dyDescent="0.25">
      <c r="A13896">
        <v>1389.3</v>
      </c>
      <c r="B13896">
        <v>39.869847908020567</v>
      </c>
    </row>
    <row r="13897" spans="1:2" x14ac:dyDescent="0.25">
      <c r="A13897">
        <v>1389.4</v>
      </c>
      <c r="B13897">
        <v>40.16991302490262</v>
      </c>
    </row>
    <row r="13898" spans="1:2" x14ac:dyDescent="0.25">
      <c r="A13898">
        <v>1389.5</v>
      </c>
      <c r="B13898">
        <v>40.469978141784672</v>
      </c>
    </row>
    <row r="13899" spans="1:2" x14ac:dyDescent="0.25">
      <c r="A13899">
        <v>1389.6</v>
      </c>
      <c r="B13899">
        <v>40.770043258667407</v>
      </c>
    </row>
    <row r="13900" spans="1:2" x14ac:dyDescent="0.25">
      <c r="A13900">
        <v>1389.7</v>
      </c>
      <c r="B13900">
        <v>41.070108375549459</v>
      </c>
    </row>
    <row r="13901" spans="1:2" x14ac:dyDescent="0.25">
      <c r="A13901">
        <v>1389.8</v>
      </c>
      <c r="B13901">
        <v>41.370173492432187</v>
      </c>
    </row>
    <row r="13902" spans="1:2" x14ac:dyDescent="0.25">
      <c r="A13902">
        <v>1389.9</v>
      </c>
      <c r="B13902">
        <v>41.670238609314239</v>
      </c>
    </row>
    <row r="13903" spans="1:2" x14ac:dyDescent="0.25">
      <c r="A13903">
        <v>1390</v>
      </c>
      <c r="B13903">
        <v>41.970303726196292</v>
      </c>
    </row>
    <row r="13904" spans="1:2" x14ac:dyDescent="0.25">
      <c r="A13904">
        <v>1390.1</v>
      </c>
      <c r="B13904">
        <v>42.34327976226858</v>
      </c>
    </row>
    <row r="13905" spans="1:2" x14ac:dyDescent="0.25">
      <c r="A13905">
        <v>1390.2</v>
      </c>
      <c r="B13905">
        <v>42.716255798340008</v>
      </c>
    </row>
    <row r="13906" spans="1:2" x14ac:dyDescent="0.25">
      <c r="A13906">
        <v>1390.3</v>
      </c>
      <c r="B13906">
        <v>43.089231834412303</v>
      </c>
    </row>
    <row r="13907" spans="1:2" x14ac:dyDescent="0.25">
      <c r="A13907">
        <v>1390.4</v>
      </c>
      <c r="B13907">
        <v>43.462207870483738</v>
      </c>
    </row>
    <row r="13908" spans="1:2" x14ac:dyDescent="0.25">
      <c r="A13908">
        <v>1390.5</v>
      </c>
      <c r="B13908">
        <v>43.835183906555173</v>
      </c>
    </row>
    <row r="13909" spans="1:2" x14ac:dyDescent="0.25">
      <c r="A13909">
        <v>1390.6</v>
      </c>
      <c r="B13909">
        <v>44.208159942627461</v>
      </c>
    </row>
    <row r="13910" spans="1:2" x14ac:dyDescent="0.25">
      <c r="A13910">
        <v>1390.7</v>
      </c>
      <c r="B13910">
        <v>44.581135978698903</v>
      </c>
    </row>
    <row r="13911" spans="1:2" x14ac:dyDescent="0.25">
      <c r="A13911">
        <v>1390.8</v>
      </c>
      <c r="B13911">
        <v>44.954112014771177</v>
      </c>
    </row>
    <row r="13912" spans="1:2" x14ac:dyDescent="0.25">
      <c r="A13912">
        <v>1390.9</v>
      </c>
      <c r="B13912">
        <v>45.327088050842633</v>
      </c>
    </row>
    <row r="13913" spans="1:2" x14ac:dyDescent="0.25">
      <c r="A13913">
        <v>1391</v>
      </c>
      <c r="B13913">
        <v>45.700064086914061</v>
      </c>
    </row>
    <row r="13914" spans="1:2" x14ac:dyDescent="0.25">
      <c r="A13914">
        <v>1391.1</v>
      </c>
      <c r="B13914">
        <v>45.969475517273317</v>
      </c>
    </row>
    <row r="13915" spans="1:2" x14ac:dyDescent="0.25">
      <c r="A13915">
        <v>1391.2</v>
      </c>
      <c r="B13915">
        <v>46.238886947631947</v>
      </c>
    </row>
    <row r="13916" spans="1:2" x14ac:dyDescent="0.25">
      <c r="A13916">
        <v>1391.3</v>
      </c>
      <c r="B13916">
        <v>46.50829837799121</v>
      </c>
    </row>
    <row r="13917" spans="1:2" x14ac:dyDescent="0.25">
      <c r="A13917">
        <v>1391.4</v>
      </c>
      <c r="B13917">
        <v>46.777709808349847</v>
      </c>
    </row>
    <row r="13918" spans="1:2" x14ac:dyDescent="0.25">
      <c r="A13918">
        <v>1391.5</v>
      </c>
      <c r="B13918">
        <v>47.047121238708499</v>
      </c>
    </row>
    <row r="13919" spans="1:2" x14ac:dyDescent="0.25">
      <c r="A13919">
        <v>1391.6</v>
      </c>
      <c r="B13919">
        <v>47.316532669067747</v>
      </c>
    </row>
    <row r="13920" spans="1:2" x14ac:dyDescent="0.25">
      <c r="A13920">
        <v>1391.7</v>
      </c>
      <c r="B13920">
        <v>47.585944099426392</v>
      </c>
    </row>
    <row r="13921" spans="1:2" x14ac:dyDescent="0.25">
      <c r="A13921">
        <v>1391.8</v>
      </c>
      <c r="B13921">
        <v>47.855355529785648</v>
      </c>
    </row>
    <row r="13922" spans="1:2" x14ac:dyDescent="0.25">
      <c r="A13922">
        <v>1391.9</v>
      </c>
      <c r="B13922">
        <v>48.124766960144292</v>
      </c>
    </row>
    <row r="13923" spans="1:2" x14ac:dyDescent="0.25">
      <c r="A13923">
        <v>1392</v>
      </c>
      <c r="B13923">
        <v>48.39417839050293</v>
      </c>
    </row>
    <row r="13924" spans="1:2" x14ac:dyDescent="0.25">
      <c r="A13924">
        <v>1392.1</v>
      </c>
      <c r="B13924">
        <v>48.797177124023989</v>
      </c>
    </row>
    <row r="13925" spans="1:2" x14ac:dyDescent="0.25">
      <c r="A13925">
        <v>1392.2</v>
      </c>
      <c r="B13925">
        <v>49.200175857544131</v>
      </c>
    </row>
    <row r="13926" spans="1:2" x14ac:dyDescent="0.25">
      <c r="A13926">
        <v>1392.3</v>
      </c>
      <c r="B13926">
        <v>49.603174591065176</v>
      </c>
    </row>
    <row r="13927" spans="1:2" x14ac:dyDescent="0.25">
      <c r="A13927">
        <v>1392.4</v>
      </c>
      <c r="B13927">
        <v>50.006173324585333</v>
      </c>
    </row>
    <row r="13928" spans="1:2" x14ac:dyDescent="0.25">
      <c r="A13928">
        <v>1392.5</v>
      </c>
      <c r="B13928">
        <v>50.409172058105469</v>
      </c>
    </row>
    <row r="13929" spans="1:2" x14ac:dyDescent="0.25">
      <c r="A13929">
        <v>1392.6</v>
      </c>
      <c r="B13929">
        <v>50.812170791626528</v>
      </c>
    </row>
    <row r="13930" spans="1:2" x14ac:dyDescent="0.25">
      <c r="A13930">
        <v>1392.7</v>
      </c>
      <c r="B13930">
        <v>51.215169525146671</v>
      </c>
    </row>
    <row r="13931" spans="1:2" x14ac:dyDescent="0.25">
      <c r="A13931">
        <v>1392.8</v>
      </c>
      <c r="B13931">
        <v>51.618168258667723</v>
      </c>
    </row>
    <row r="13932" spans="1:2" x14ac:dyDescent="0.25">
      <c r="A13932">
        <v>1392.9</v>
      </c>
      <c r="B13932">
        <v>52.021166992187872</v>
      </c>
    </row>
    <row r="13933" spans="1:2" x14ac:dyDescent="0.25">
      <c r="A13933">
        <v>1393</v>
      </c>
      <c r="B13933">
        <v>52.424165725708008</v>
      </c>
    </row>
    <row r="13934" spans="1:2" x14ac:dyDescent="0.25">
      <c r="A13934">
        <v>1393.1</v>
      </c>
      <c r="B13934">
        <v>52.544604682922532</v>
      </c>
    </row>
    <row r="13935" spans="1:2" x14ac:dyDescent="0.25">
      <c r="A13935">
        <v>1393.2</v>
      </c>
      <c r="B13935">
        <v>52.665043640136773</v>
      </c>
    </row>
    <row r="13936" spans="1:2" x14ac:dyDescent="0.25">
      <c r="A13936">
        <v>1393.3</v>
      </c>
      <c r="B13936">
        <v>52.78548259735129</v>
      </c>
    </row>
    <row r="13937" spans="1:2" x14ac:dyDescent="0.25">
      <c r="A13937">
        <v>1393.4</v>
      </c>
      <c r="B13937">
        <v>52.905921554565538</v>
      </c>
    </row>
    <row r="13938" spans="1:2" x14ac:dyDescent="0.25">
      <c r="A13938">
        <v>1393.5</v>
      </c>
      <c r="B13938">
        <v>53.026360511779792</v>
      </c>
    </row>
    <row r="13939" spans="1:2" x14ac:dyDescent="0.25">
      <c r="A13939">
        <v>1393.6</v>
      </c>
      <c r="B13939">
        <v>53.146799468994303</v>
      </c>
    </row>
    <row r="13940" spans="1:2" x14ac:dyDescent="0.25">
      <c r="A13940">
        <v>1393.7</v>
      </c>
      <c r="B13940">
        <v>53.26723842620855</v>
      </c>
    </row>
    <row r="13941" spans="1:2" x14ac:dyDescent="0.25">
      <c r="A13941">
        <v>1393.8</v>
      </c>
      <c r="B13941">
        <v>53.387677383423068</v>
      </c>
    </row>
    <row r="13942" spans="1:2" x14ac:dyDescent="0.25">
      <c r="A13942">
        <v>1393.9</v>
      </c>
      <c r="B13942">
        <v>53.508116340637322</v>
      </c>
    </row>
    <row r="13943" spans="1:2" x14ac:dyDescent="0.25">
      <c r="A13943">
        <v>1394</v>
      </c>
      <c r="B13943">
        <v>53.628555297851562</v>
      </c>
    </row>
    <row r="13944" spans="1:2" x14ac:dyDescent="0.25">
      <c r="A13944">
        <v>1394.1</v>
      </c>
      <c r="B13944">
        <v>53.719843978881961</v>
      </c>
    </row>
    <row r="13945" spans="1:2" x14ac:dyDescent="0.25">
      <c r="A13945">
        <v>1394.2</v>
      </c>
      <c r="B13945">
        <v>53.811132659912147</v>
      </c>
    </row>
    <row r="13946" spans="1:2" x14ac:dyDescent="0.25">
      <c r="A13946">
        <v>1394.3</v>
      </c>
      <c r="B13946">
        <v>53.902421340942553</v>
      </c>
    </row>
    <row r="13947" spans="1:2" x14ac:dyDescent="0.25">
      <c r="A13947">
        <v>1394.4</v>
      </c>
      <c r="B13947">
        <v>53.993710021972738</v>
      </c>
    </row>
    <row r="13948" spans="1:2" x14ac:dyDescent="0.25">
      <c r="A13948">
        <v>1394.5</v>
      </c>
      <c r="B13948">
        <v>54.084998703002931</v>
      </c>
    </row>
    <row r="13949" spans="1:2" x14ac:dyDescent="0.25">
      <c r="A13949">
        <v>1394.6</v>
      </c>
      <c r="B13949">
        <v>54.17628738403333</v>
      </c>
    </row>
    <row r="13950" spans="1:2" x14ac:dyDescent="0.25">
      <c r="A13950">
        <v>1394.7</v>
      </c>
      <c r="B13950">
        <v>54.267576065063523</v>
      </c>
    </row>
    <row r="13951" spans="1:2" x14ac:dyDescent="0.25">
      <c r="A13951">
        <v>1394.8</v>
      </c>
      <c r="B13951">
        <v>54.358864746093921</v>
      </c>
    </row>
    <row r="13952" spans="1:2" x14ac:dyDescent="0.25">
      <c r="A13952">
        <v>1394.9</v>
      </c>
      <c r="B13952">
        <v>54.450153427124107</v>
      </c>
    </row>
    <row r="13953" spans="1:2" x14ac:dyDescent="0.25">
      <c r="A13953">
        <v>1395</v>
      </c>
      <c r="B13953">
        <v>54.5414421081543</v>
      </c>
    </row>
    <row r="13954" spans="1:2" x14ac:dyDescent="0.25">
      <c r="A13954">
        <v>1395.1</v>
      </c>
      <c r="B13954">
        <v>54.59931896209725</v>
      </c>
    </row>
    <row r="13955" spans="1:2" x14ac:dyDescent="0.25">
      <c r="A13955">
        <v>1395.2</v>
      </c>
      <c r="B13955">
        <v>54.657195816040073</v>
      </c>
    </row>
    <row r="13956" spans="1:2" x14ac:dyDescent="0.25">
      <c r="A13956">
        <v>1395.3</v>
      </c>
      <c r="B13956">
        <v>54.715072669983023</v>
      </c>
    </row>
    <row r="13957" spans="1:2" x14ac:dyDescent="0.25">
      <c r="A13957">
        <v>1395.4</v>
      </c>
      <c r="B13957">
        <v>54.772949523925838</v>
      </c>
    </row>
    <row r="13958" spans="1:2" x14ac:dyDescent="0.25">
      <c r="A13958">
        <v>1395.5</v>
      </c>
      <c r="B13958">
        <v>54.830826377868647</v>
      </c>
    </row>
    <row r="13959" spans="1:2" x14ac:dyDescent="0.25">
      <c r="A13959">
        <v>1395.6</v>
      </c>
      <c r="B13959">
        <v>54.888703231811597</v>
      </c>
    </row>
    <row r="13960" spans="1:2" x14ac:dyDescent="0.25">
      <c r="A13960">
        <v>1395.7</v>
      </c>
      <c r="B13960">
        <v>54.94658008575442</v>
      </c>
    </row>
    <row r="13961" spans="1:2" x14ac:dyDescent="0.25">
      <c r="A13961">
        <v>1395.8</v>
      </c>
      <c r="B13961">
        <v>55.00445693969737</v>
      </c>
    </row>
    <row r="13962" spans="1:2" x14ac:dyDescent="0.25">
      <c r="A13962">
        <v>1395.9</v>
      </c>
      <c r="B13962">
        <v>55.062333793640192</v>
      </c>
    </row>
    <row r="13963" spans="1:2" x14ac:dyDescent="0.25">
      <c r="A13963">
        <v>1396</v>
      </c>
      <c r="B13963">
        <v>55.120210647583008</v>
      </c>
    </row>
    <row r="13964" spans="1:2" x14ac:dyDescent="0.25">
      <c r="A13964">
        <v>1396.1</v>
      </c>
      <c r="B13964">
        <v>55.118437194824217</v>
      </c>
    </row>
    <row r="13965" spans="1:2" x14ac:dyDescent="0.25">
      <c r="A13965">
        <v>1396.2</v>
      </c>
      <c r="B13965">
        <v>55.116663742065427</v>
      </c>
    </row>
    <row r="13966" spans="1:2" x14ac:dyDescent="0.25">
      <c r="A13966">
        <v>1396.3</v>
      </c>
      <c r="B13966">
        <v>55.114890289306643</v>
      </c>
    </row>
    <row r="13967" spans="1:2" x14ac:dyDescent="0.25">
      <c r="A13967">
        <v>1396.4</v>
      </c>
      <c r="B13967">
        <v>55.113116836547853</v>
      </c>
    </row>
    <row r="13968" spans="1:2" x14ac:dyDescent="0.25">
      <c r="A13968">
        <v>1396.5</v>
      </c>
      <c r="B13968">
        <v>55.111343383789063</v>
      </c>
    </row>
    <row r="13969" spans="1:2" x14ac:dyDescent="0.25">
      <c r="A13969">
        <v>1396.6</v>
      </c>
      <c r="B13969">
        <v>55.109569931030272</v>
      </c>
    </row>
    <row r="13970" spans="1:2" x14ac:dyDescent="0.25">
      <c r="A13970">
        <v>1396.7</v>
      </c>
      <c r="B13970">
        <v>55.107796478271482</v>
      </c>
    </row>
    <row r="13971" spans="1:2" x14ac:dyDescent="0.25">
      <c r="A13971">
        <v>1396.8</v>
      </c>
      <c r="B13971">
        <v>55.106023025512691</v>
      </c>
    </row>
    <row r="13972" spans="1:2" x14ac:dyDescent="0.25">
      <c r="A13972">
        <v>1396.9</v>
      </c>
      <c r="B13972">
        <v>55.104249572753908</v>
      </c>
    </row>
    <row r="13973" spans="1:2" x14ac:dyDescent="0.25">
      <c r="A13973">
        <v>1397</v>
      </c>
      <c r="B13973">
        <v>55.102476119995117</v>
      </c>
    </row>
    <row r="13974" spans="1:2" x14ac:dyDescent="0.25">
      <c r="A13974">
        <v>1397.1</v>
      </c>
      <c r="B13974">
        <v>55.053875846862717</v>
      </c>
    </row>
    <row r="13975" spans="1:2" x14ac:dyDescent="0.25">
      <c r="A13975">
        <v>1397.2</v>
      </c>
      <c r="B13975">
        <v>55.005275573730437</v>
      </c>
    </row>
    <row r="13976" spans="1:2" x14ac:dyDescent="0.25">
      <c r="A13976">
        <v>1397.3</v>
      </c>
      <c r="B13976">
        <v>54.956675300598057</v>
      </c>
    </row>
    <row r="13977" spans="1:2" x14ac:dyDescent="0.25">
      <c r="A13977">
        <v>1397.4</v>
      </c>
      <c r="B13977">
        <v>54.908075027465777</v>
      </c>
    </row>
    <row r="13978" spans="1:2" x14ac:dyDescent="0.25">
      <c r="A13978">
        <v>1397.5</v>
      </c>
      <c r="B13978">
        <v>54.859474754333498</v>
      </c>
    </row>
    <row r="13979" spans="1:2" x14ac:dyDescent="0.25">
      <c r="A13979">
        <v>1397.6</v>
      </c>
      <c r="B13979">
        <v>54.810874481201097</v>
      </c>
    </row>
    <row r="13980" spans="1:2" x14ac:dyDescent="0.25">
      <c r="A13980">
        <v>1397.7</v>
      </c>
      <c r="B13980">
        <v>54.762274208068817</v>
      </c>
    </row>
    <row r="13981" spans="1:2" x14ac:dyDescent="0.25">
      <c r="A13981">
        <v>1397.8</v>
      </c>
      <c r="B13981">
        <v>54.713673934936438</v>
      </c>
    </row>
    <row r="13982" spans="1:2" x14ac:dyDescent="0.25">
      <c r="A13982">
        <v>1397.9</v>
      </c>
      <c r="B13982">
        <v>54.665073661804158</v>
      </c>
    </row>
    <row r="13983" spans="1:2" x14ac:dyDescent="0.25">
      <c r="A13983">
        <v>1398</v>
      </c>
      <c r="B13983">
        <v>54.616473388671878</v>
      </c>
    </row>
    <row r="13984" spans="1:2" x14ac:dyDescent="0.25">
      <c r="A13984">
        <v>1398.1</v>
      </c>
      <c r="B13984">
        <v>54.547464485168362</v>
      </c>
    </row>
    <row r="13985" spans="1:2" x14ac:dyDescent="0.25">
      <c r="A13985">
        <v>1398.2</v>
      </c>
      <c r="B13985">
        <v>54.47845558166501</v>
      </c>
    </row>
    <row r="13986" spans="1:2" x14ac:dyDescent="0.25">
      <c r="A13986">
        <v>1398.3</v>
      </c>
      <c r="B13986">
        <v>54.409446678161487</v>
      </c>
    </row>
    <row r="13987" spans="1:2" x14ac:dyDescent="0.25">
      <c r="A13987">
        <v>1398.4</v>
      </c>
      <c r="B13987">
        <v>54.340437774658142</v>
      </c>
    </row>
    <row r="13988" spans="1:2" x14ac:dyDescent="0.25">
      <c r="A13988">
        <v>1398.5</v>
      </c>
      <c r="B13988">
        <v>54.271428871154782</v>
      </c>
    </row>
    <row r="13989" spans="1:2" x14ac:dyDescent="0.25">
      <c r="A13989">
        <v>1398.6</v>
      </c>
      <c r="B13989">
        <v>54.202419967651267</v>
      </c>
    </row>
    <row r="13990" spans="1:2" x14ac:dyDescent="0.25">
      <c r="A13990">
        <v>1398.7</v>
      </c>
      <c r="B13990">
        <v>54.133411064147907</v>
      </c>
    </row>
    <row r="13991" spans="1:2" x14ac:dyDescent="0.25">
      <c r="A13991">
        <v>1398.8</v>
      </c>
      <c r="B13991">
        <v>54.064402160644399</v>
      </c>
    </row>
    <row r="13992" spans="1:2" x14ac:dyDescent="0.25">
      <c r="A13992">
        <v>1398.9</v>
      </c>
      <c r="B13992">
        <v>53.995393257141053</v>
      </c>
    </row>
    <row r="13993" spans="1:2" x14ac:dyDescent="0.25">
      <c r="A13993">
        <v>1399</v>
      </c>
      <c r="B13993">
        <v>53.926384353637687</v>
      </c>
    </row>
    <row r="13994" spans="1:2" x14ac:dyDescent="0.25">
      <c r="A13994">
        <v>1399.1</v>
      </c>
      <c r="B13994">
        <v>53.829273719787459</v>
      </c>
    </row>
    <row r="13995" spans="1:2" x14ac:dyDescent="0.25">
      <c r="A13995">
        <v>1399.2</v>
      </c>
      <c r="B13995">
        <v>53.732163085937451</v>
      </c>
    </row>
    <row r="13996" spans="1:2" x14ac:dyDescent="0.25">
      <c r="A13996">
        <v>1399.3</v>
      </c>
      <c r="B13996">
        <v>53.635052452087223</v>
      </c>
    </row>
    <row r="13997" spans="1:2" x14ac:dyDescent="0.25">
      <c r="A13997">
        <v>1399.4</v>
      </c>
      <c r="B13997">
        <v>53.537941818237208</v>
      </c>
    </row>
    <row r="13998" spans="1:2" x14ac:dyDescent="0.25">
      <c r="A13998">
        <v>1399.5</v>
      </c>
      <c r="B13998">
        <v>53.440831184387207</v>
      </c>
    </row>
    <row r="13999" spans="1:2" x14ac:dyDescent="0.25">
      <c r="A13999">
        <v>1399.6</v>
      </c>
      <c r="B13999">
        <v>53.343720550536972</v>
      </c>
    </row>
    <row r="14000" spans="1:2" x14ac:dyDescent="0.25">
      <c r="A14000">
        <v>1399.7</v>
      </c>
      <c r="B14000">
        <v>53.246609916686957</v>
      </c>
    </row>
    <row r="14001" spans="1:2" x14ac:dyDescent="0.25">
      <c r="A14001">
        <v>1399.8</v>
      </c>
      <c r="B14001">
        <v>53.149499282836743</v>
      </c>
    </row>
    <row r="14002" spans="1:2" x14ac:dyDescent="0.25">
      <c r="A14002">
        <v>1399.9</v>
      </c>
      <c r="B14002">
        <v>53.052388648986728</v>
      </c>
    </row>
    <row r="14003" spans="1:2" x14ac:dyDescent="0.25">
      <c r="A14003">
        <v>1400</v>
      </c>
      <c r="B14003">
        <v>52.95527801513672</v>
      </c>
    </row>
    <row r="14004" spans="1:2" x14ac:dyDescent="0.25">
      <c r="A14004">
        <v>1400.1</v>
      </c>
      <c r="B14004">
        <v>52.811152954101367</v>
      </c>
    </row>
    <row r="14005" spans="1:2" x14ac:dyDescent="0.25">
      <c r="A14005">
        <v>1400.2</v>
      </c>
      <c r="B14005">
        <v>52.66702789306634</v>
      </c>
    </row>
    <row r="14006" spans="1:2" x14ac:dyDescent="0.25">
      <c r="A14006">
        <v>1400.3</v>
      </c>
      <c r="B14006">
        <v>52.522902832030987</v>
      </c>
    </row>
    <row r="14007" spans="1:2" x14ac:dyDescent="0.25">
      <c r="A14007">
        <v>1400.4</v>
      </c>
      <c r="B14007">
        <v>52.37877777099596</v>
      </c>
    </row>
    <row r="14008" spans="1:2" x14ac:dyDescent="0.25">
      <c r="A14008">
        <v>1400.5</v>
      </c>
      <c r="B14008">
        <v>52.23465270996094</v>
      </c>
    </row>
    <row r="14009" spans="1:2" x14ac:dyDescent="0.25">
      <c r="A14009">
        <v>1400.6</v>
      </c>
      <c r="B14009">
        <v>52.090527648925587</v>
      </c>
    </row>
    <row r="14010" spans="1:2" x14ac:dyDescent="0.25">
      <c r="A14010">
        <v>1400.7</v>
      </c>
      <c r="B14010">
        <v>51.94640258789056</v>
      </c>
    </row>
    <row r="14011" spans="1:2" x14ac:dyDescent="0.25">
      <c r="A14011">
        <v>1400.8</v>
      </c>
      <c r="B14011">
        <v>51.802277526855207</v>
      </c>
    </row>
    <row r="14012" spans="1:2" x14ac:dyDescent="0.25">
      <c r="A14012">
        <v>1400.9</v>
      </c>
      <c r="B14012">
        <v>51.65815246582018</v>
      </c>
    </row>
    <row r="14013" spans="1:2" x14ac:dyDescent="0.25">
      <c r="A14013">
        <v>1401</v>
      </c>
      <c r="B14013">
        <v>51.514027404785153</v>
      </c>
    </row>
    <row r="14014" spans="1:2" x14ac:dyDescent="0.25">
      <c r="A14014">
        <v>1401.1</v>
      </c>
      <c r="B14014">
        <v>51.339017944335687</v>
      </c>
    </row>
    <row r="14015" spans="1:2" x14ac:dyDescent="0.25">
      <c r="A14015">
        <v>1401.2</v>
      </c>
      <c r="B14015">
        <v>51.16400848388664</v>
      </c>
    </row>
    <row r="14016" spans="1:2" x14ac:dyDescent="0.25">
      <c r="A14016">
        <v>1401.3</v>
      </c>
      <c r="B14016">
        <v>50.988999023437181</v>
      </c>
    </row>
    <row r="14017" spans="1:2" x14ac:dyDescent="0.25">
      <c r="A14017">
        <v>1401.4</v>
      </c>
      <c r="B14017">
        <v>50.81398956298812</v>
      </c>
    </row>
    <row r="14018" spans="1:2" x14ac:dyDescent="0.25">
      <c r="A14018">
        <v>1401.5</v>
      </c>
      <c r="B14018">
        <v>50.638980102539072</v>
      </c>
    </row>
    <row r="14019" spans="1:2" x14ac:dyDescent="0.25">
      <c r="A14019">
        <v>1401.6</v>
      </c>
      <c r="B14019">
        <v>50.463970642089613</v>
      </c>
    </row>
    <row r="14020" spans="1:2" x14ac:dyDescent="0.25">
      <c r="A14020">
        <v>1401.7</v>
      </c>
      <c r="B14020">
        <v>50.288961181640538</v>
      </c>
    </row>
    <row r="14021" spans="1:2" x14ac:dyDescent="0.25">
      <c r="A14021">
        <v>1401.8</v>
      </c>
      <c r="B14021">
        <v>50.113951721191093</v>
      </c>
    </row>
    <row r="14022" spans="1:2" x14ac:dyDescent="0.25">
      <c r="A14022">
        <v>1401.9</v>
      </c>
      <c r="B14022">
        <v>49.938942260742031</v>
      </c>
    </row>
    <row r="14023" spans="1:2" x14ac:dyDescent="0.25">
      <c r="A14023">
        <v>1402</v>
      </c>
      <c r="B14023">
        <v>49.76393280029297</v>
      </c>
    </row>
    <row r="14024" spans="1:2" x14ac:dyDescent="0.25">
      <c r="A14024">
        <v>1402.1</v>
      </c>
      <c r="B14024">
        <v>49.586721725463633</v>
      </c>
    </row>
    <row r="14025" spans="1:2" x14ac:dyDescent="0.25">
      <c r="A14025">
        <v>1402.2</v>
      </c>
      <c r="B14025">
        <v>49.409510650634687</v>
      </c>
    </row>
    <row r="14026" spans="1:2" x14ac:dyDescent="0.25">
      <c r="A14026">
        <v>1402.3</v>
      </c>
      <c r="B14026">
        <v>49.232299575805342</v>
      </c>
    </row>
    <row r="14027" spans="1:2" x14ac:dyDescent="0.25">
      <c r="A14027">
        <v>1402.4</v>
      </c>
      <c r="B14027">
        <v>49.055088500976403</v>
      </c>
    </row>
    <row r="14028" spans="1:2" x14ac:dyDescent="0.25">
      <c r="A14028">
        <v>1402.5</v>
      </c>
      <c r="B14028">
        <v>48.877877426147457</v>
      </c>
    </row>
    <row r="14029" spans="1:2" x14ac:dyDescent="0.25">
      <c r="A14029">
        <v>1402.6</v>
      </c>
      <c r="B14029">
        <v>48.700666351318119</v>
      </c>
    </row>
    <row r="14030" spans="1:2" x14ac:dyDescent="0.25">
      <c r="A14030">
        <v>1402.7</v>
      </c>
      <c r="B14030">
        <v>48.523455276489173</v>
      </c>
    </row>
    <row r="14031" spans="1:2" x14ac:dyDescent="0.25">
      <c r="A14031">
        <v>1402.8</v>
      </c>
      <c r="B14031">
        <v>48.346244201659829</v>
      </c>
    </row>
    <row r="14032" spans="1:2" x14ac:dyDescent="0.25">
      <c r="A14032">
        <v>1402.9</v>
      </c>
      <c r="B14032">
        <v>48.16903312683089</v>
      </c>
    </row>
    <row r="14033" spans="1:2" x14ac:dyDescent="0.25">
      <c r="A14033">
        <v>1403</v>
      </c>
      <c r="B14033">
        <v>47.99182205200195</v>
      </c>
    </row>
    <row r="14034" spans="1:2" x14ac:dyDescent="0.25">
      <c r="A14034">
        <v>1403.1</v>
      </c>
      <c r="B14034">
        <v>47.846674232482712</v>
      </c>
    </row>
    <row r="14035" spans="1:2" x14ac:dyDescent="0.25">
      <c r="A14035">
        <v>1403.2</v>
      </c>
      <c r="B14035">
        <v>47.701526412963801</v>
      </c>
    </row>
    <row r="14036" spans="1:2" x14ac:dyDescent="0.25">
      <c r="A14036">
        <v>1403.3</v>
      </c>
      <c r="B14036">
        <v>47.556378593444563</v>
      </c>
    </row>
    <row r="14037" spans="1:2" x14ac:dyDescent="0.25">
      <c r="A14037">
        <v>1403.4</v>
      </c>
      <c r="B14037">
        <v>47.411230773925652</v>
      </c>
    </row>
    <row r="14038" spans="1:2" x14ac:dyDescent="0.25">
      <c r="A14038">
        <v>1403.5</v>
      </c>
      <c r="B14038">
        <v>47.266082954406727</v>
      </c>
    </row>
    <row r="14039" spans="1:2" x14ac:dyDescent="0.25">
      <c r="A14039">
        <v>1403.6</v>
      </c>
      <c r="B14039">
        <v>47.120935134887503</v>
      </c>
    </row>
    <row r="14040" spans="1:2" x14ac:dyDescent="0.25">
      <c r="A14040">
        <v>1403.7</v>
      </c>
      <c r="B14040">
        <v>46.975787315368578</v>
      </c>
    </row>
    <row r="14041" spans="1:2" x14ac:dyDescent="0.25">
      <c r="A14041">
        <v>1403.8</v>
      </c>
      <c r="B14041">
        <v>46.83063949584934</v>
      </c>
    </row>
    <row r="14042" spans="1:2" x14ac:dyDescent="0.25">
      <c r="A14042">
        <v>1403.9</v>
      </c>
      <c r="B14042">
        <v>46.685491676330429</v>
      </c>
    </row>
    <row r="14043" spans="1:2" x14ac:dyDescent="0.25">
      <c r="A14043">
        <v>1404</v>
      </c>
      <c r="B14043">
        <v>46.540343856811518</v>
      </c>
    </row>
    <row r="14044" spans="1:2" x14ac:dyDescent="0.25">
      <c r="A14044">
        <v>1404.1</v>
      </c>
      <c r="B14044">
        <v>46.229680137633849</v>
      </c>
    </row>
    <row r="14045" spans="1:2" x14ac:dyDescent="0.25">
      <c r="A14045">
        <v>1404.2</v>
      </c>
      <c r="B14045">
        <v>45.919016418456877</v>
      </c>
    </row>
    <row r="14046" spans="1:2" x14ac:dyDescent="0.25">
      <c r="A14046">
        <v>1404.3</v>
      </c>
      <c r="B14046">
        <v>45.608352699279223</v>
      </c>
    </row>
    <row r="14047" spans="1:2" x14ac:dyDescent="0.25">
      <c r="A14047">
        <v>1404.4</v>
      </c>
      <c r="B14047">
        <v>45.297688980102251</v>
      </c>
    </row>
    <row r="14048" spans="1:2" x14ac:dyDescent="0.25">
      <c r="A14048">
        <v>1404.5</v>
      </c>
      <c r="B14048">
        <v>44.987025260925293</v>
      </c>
    </row>
    <row r="14049" spans="1:2" x14ac:dyDescent="0.25">
      <c r="A14049">
        <v>1404.6</v>
      </c>
      <c r="B14049">
        <v>44.676361541747617</v>
      </c>
    </row>
    <row r="14050" spans="1:2" x14ac:dyDescent="0.25">
      <c r="A14050">
        <v>1404.7</v>
      </c>
      <c r="B14050">
        <v>44.36569782257066</v>
      </c>
    </row>
    <row r="14051" spans="1:2" x14ac:dyDescent="0.25">
      <c r="A14051">
        <v>1404.8</v>
      </c>
      <c r="B14051">
        <v>44.055034103392977</v>
      </c>
    </row>
    <row r="14052" spans="1:2" x14ac:dyDescent="0.25">
      <c r="A14052">
        <v>1404.9</v>
      </c>
      <c r="B14052">
        <v>43.744370384216033</v>
      </c>
    </row>
    <row r="14053" spans="1:2" x14ac:dyDescent="0.25">
      <c r="A14053">
        <v>1405</v>
      </c>
      <c r="B14053">
        <v>43.433706665039061</v>
      </c>
    </row>
    <row r="14054" spans="1:2" x14ac:dyDescent="0.25">
      <c r="A14054">
        <v>1405.1</v>
      </c>
      <c r="B14054">
        <v>42.969202651976907</v>
      </c>
    </row>
    <row r="14055" spans="1:2" x14ac:dyDescent="0.25">
      <c r="A14055">
        <v>1405.2</v>
      </c>
      <c r="B14055">
        <v>42.504698638915812</v>
      </c>
    </row>
    <row r="14056" spans="1:2" x14ac:dyDescent="0.25">
      <c r="A14056">
        <v>1405.3</v>
      </c>
      <c r="B14056">
        <v>42.040194625853637</v>
      </c>
    </row>
    <row r="14057" spans="1:2" x14ac:dyDescent="0.25">
      <c r="A14057">
        <v>1405.4</v>
      </c>
      <c r="B14057">
        <v>41.575690612792549</v>
      </c>
    </row>
    <row r="14058" spans="1:2" x14ac:dyDescent="0.25">
      <c r="A14058">
        <v>1405.5</v>
      </c>
      <c r="B14058">
        <v>41.111186599731447</v>
      </c>
    </row>
    <row r="14059" spans="1:2" x14ac:dyDescent="0.25">
      <c r="A14059">
        <v>1405.6</v>
      </c>
      <c r="B14059">
        <v>40.646682586669293</v>
      </c>
    </row>
    <row r="14060" spans="1:2" x14ac:dyDescent="0.25">
      <c r="A14060">
        <v>1405.7</v>
      </c>
      <c r="B14060">
        <v>40.182178573608191</v>
      </c>
    </row>
    <row r="14061" spans="1:2" x14ac:dyDescent="0.25">
      <c r="A14061">
        <v>1405.8</v>
      </c>
      <c r="B14061">
        <v>39.71767456054603</v>
      </c>
    </row>
    <row r="14062" spans="1:2" x14ac:dyDescent="0.25">
      <c r="A14062">
        <v>1405.9</v>
      </c>
      <c r="B14062">
        <v>39.253170547484928</v>
      </c>
    </row>
    <row r="14063" spans="1:2" x14ac:dyDescent="0.25">
      <c r="A14063">
        <v>1406</v>
      </c>
      <c r="B14063">
        <v>38.788666534423832</v>
      </c>
    </row>
    <row r="14064" spans="1:2" x14ac:dyDescent="0.25">
      <c r="A14064">
        <v>1406.1</v>
      </c>
      <c r="B14064">
        <v>38.329327049254751</v>
      </c>
    </row>
    <row r="14065" spans="1:2" x14ac:dyDescent="0.25">
      <c r="A14065">
        <v>1406.2</v>
      </c>
      <c r="B14065">
        <v>37.869987564086713</v>
      </c>
    </row>
    <row r="14066" spans="1:2" x14ac:dyDescent="0.25">
      <c r="A14066">
        <v>1406.3</v>
      </c>
      <c r="B14066">
        <v>37.410648078917617</v>
      </c>
    </row>
    <row r="14067" spans="1:2" x14ac:dyDescent="0.25">
      <c r="A14067">
        <v>1406.4</v>
      </c>
      <c r="B14067">
        <v>36.951308593749587</v>
      </c>
    </row>
    <row r="14068" spans="1:2" x14ac:dyDescent="0.25">
      <c r="A14068">
        <v>1406.5</v>
      </c>
      <c r="B14068">
        <v>36.491969108581543</v>
      </c>
    </row>
    <row r="14069" spans="1:2" x14ac:dyDescent="0.25">
      <c r="A14069">
        <v>1406.6</v>
      </c>
      <c r="B14069">
        <v>36.032629623412461</v>
      </c>
    </row>
    <row r="14070" spans="1:2" x14ac:dyDescent="0.25">
      <c r="A14070">
        <v>1406.7</v>
      </c>
      <c r="B14070">
        <v>35.573290138244417</v>
      </c>
    </row>
    <row r="14071" spans="1:2" x14ac:dyDescent="0.25">
      <c r="A14071">
        <v>1406.8</v>
      </c>
      <c r="B14071">
        <v>35.113950653075342</v>
      </c>
    </row>
    <row r="14072" spans="1:2" x14ac:dyDescent="0.25">
      <c r="A14072">
        <v>1406.9</v>
      </c>
      <c r="B14072">
        <v>34.654611167907298</v>
      </c>
    </row>
    <row r="14073" spans="1:2" x14ac:dyDescent="0.25">
      <c r="A14073">
        <v>1407</v>
      </c>
      <c r="B14073">
        <v>34.195271682739261</v>
      </c>
    </row>
    <row r="14074" spans="1:2" x14ac:dyDescent="0.25">
      <c r="A14074">
        <v>1407.1</v>
      </c>
      <c r="B14074">
        <v>33.726965427398042</v>
      </c>
    </row>
    <row r="14075" spans="1:2" x14ac:dyDescent="0.25">
      <c r="A14075">
        <v>1407.2</v>
      </c>
      <c r="B14075">
        <v>33.258659172057897</v>
      </c>
    </row>
    <row r="14076" spans="1:2" x14ac:dyDescent="0.25">
      <c r="A14076">
        <v>1407.3</v>
      </c>
      <c r="B14076">
        <v>32.790352916716678</v>
      </c>
    </row>
    <row r="14077" spans="1:2" x14ac:dyDescent="0.25">
      <c r="A14077">
        <v>1407.4</v>
      </c>
      <c r="B14077">
        <v>32.322046661376532</v>
      </c>
    </row>
    <row r="14078" spans="1:2" x14ac:dyDescent="0.25">
      <c r="A14078">
        <v>1407.5</v>
      </c>
      <c r="B14078">
        <v>31.85374040603638</v>
      </c>
    </row>
    <row r="14079" spans="1:2" x14ac:dyDescent="0.25">
      <c r="A14079">
        <v>1407.6</v>
      </c>
      <c r="B14079">
        <v>31.385434150695161</v>
      </c>
    </row>
    <row r="14080" spans="1:2" x14ac:dyDescent="0.25">
      <c r="A14080">
        <v>1407.7</v>
      </c>
      <c r="B14080">
        <v>30.917127895355019</v>
      </c>
    </row>
    <row r="14081" spans="1:2" x14ac:dyDescent="0.25">
      <c r="A14081">
        <v>1407.8</v>
      </c>
      <c r="B14081">
        <v>30.448821640013801</v>
      </c>
    </row>
    <row r="14082" spans="1:2" x14ac:dyDescent="0.25">
      <c r="A14082">
        <v>1407.9</v>
      </c>
      <c r="B14082">
        <v>29.980515384673652</v>
      </c>
    </row>
    <row r="14083" spans="1:2" x14ac:dyDescent="0.25">
      <c r="A14083">
        <v>1408</v>
      </c>
      <c r="B14083">
        <v>29.512209129333499</v>
      </c>
    </row>
    <row r="14084" spans="1:2" x14ac:dyDescent="0.25">
      <c r="A14084">
        <v>1408.1</v>
      </c>
      <c r="B14084">
        <v>29.37285554885845</v>
      </c>
    </row>
    <row r="14085" spans="1:2" x14ac:dyDescent="0.25">
      <c r="A14085">
        <v>1408.2</v>
      </c>
      <c r="B14085">
        <v>29.233501968383731</v>
      </c>
    </row>
    <row r="14086" spans="1:2" x14ac:dyDescent="0.25">
      <c r="A14086">
        <v>1408.3</v>
      </c>
      <c r="B14086">
        <v>29.094148387908689</v>
      </c>
    </row>
    <row r="14087" spans="1:2" x14ac:dyDescent="0.25">
      <c r="A14087">
        <v>1408.4</v>
      </c>
      <c r="B14087">
        <v>28.954794807433959</v>
      </c>
    </row>
    <row r="14088" spans="1:2" x14ac:dyDescent="0.25">
      <c r="A14088">
        <v>1408.5</v>
      </c>
      <c r="B14088">
        <v>28.81544122695923</v>
      </c>
    </row>
    <row r="14089" spans="1:2" x14ac:dyDescent="0.25">
      <c r="A14089">
        <v>1408.6</v>
      </c>
      <c r="B14089">
        <v>28.676087646484181</v>
      </c>
    </row>
    <row r="14090" spans="1:2" x14ac:dyDescent="0.25">
      <c r="A14090">
        <v>1408.7</v>
      </c>
      <c r="B14090">
        <v>28.536734066009458</v>
      </c>
    </row>
    <row r="14091" spans="1:2" x14ac:dyDescent="0.25">
      <c r="A14091">
        <v>1408.8</v>
      </c>
      <c r="B14091">
        <v>28.39738048553442</v>
      </c>
    </row>
    <row r="14092" spans="1:2" x14ac:dyDescent="0.25">
      <c r="A14092">
        <v>1408.9</v>
      </c>
      <c r="B14092">
        <v>28.25802690505969</v>
      </c>
    </row>
    <row r="14093" spans="1:2" x14ac:dyDescent="0.25">
      <c r="A14093">
        <v>1409</v>
      </c>
      <c r="B14093">
        <v>28.118673324584961</v>
      </c>
    </row>
    <row r="14094" spans="1:2" x14ac:dyDescent="0.25">
      <c r="A14094">
        <v>1409.1</v>
      </c>
      <c r="B14094">
        <v>28.013605594634871</v>
      </c>
    </row>
    <row r="14095" spans="1:2" x14ac:dyDescent="0.25">
      <c r="A14095">
        <v>1409.2</v>
      </c>
      <c r="B14095">
        <v>27.908537864685009</v>
      </c>
    </row>
    <row r="14096" spans="1:2" x14ac:dyDescent="0.25">
      <c r="A14096">
        <v>1409.3</v>
      </c>
      <c r="B14096">
        <v>27.803470134734919</v>
      </c>
    </row>
    <row r="14097" spans="1:2" x14ac:dyDescent="0.25">
      <c r="A14097">
        <v>1409.4</v>
      </c>
      <c r="B14097">
        <v>27.69840240478506</v>
      </c>
    </row>
    <row r="14098" spans="1:2" x14ac:dyDescent="0.25">
      <c r="A14098">
        <v>1409.5</v>
      </c>
      <c r="B14098">
        <v>27.593334674835209</v>
      </c>
    </row>
    <row r="14099" spans="1:2" x14ac:dyDescent="0.25">
      <c r="A14099">
        <v>1409.6</v>
      </c>
      <c r="B14099">
        <v>27.488266944885108</v>
      </c>
    </row>
    <row r="14100" spans="1:2" x14ac:dyDescent="0.25">
      <c r="A14100">
        <v>1409.7</v>
      </c>
      <c r="B14100">
        <v>27.38319921493526</v>
      </c>
    </row>
    <row r="14101" spans="1:2" x14ac:dyDescent="0.25">
      <c r="A14101">
        <v>1409.8</v>
      </c>
      <c r="B14101">
        <v>27.27813148498516</v>
      </c>
    </row>
    <row r="14102" spans="1:2" x14ac:dyDescent="0.25">
      <c r="A14102">
        <v>1409.9</v>
      </c>
      <c r="B14102">
        <v>27.173063755035301</v>
      </c>
    </row>
    <row r="14103" spans="1:2" x14ac:dyDescent="0.25">
      <c r="A14103">
        <v>1410</v>
      </c>
      <c r="B14103">
        <v>27.067996025085449</v>
      </c>
    </row>
    <row r="14104" spans="1:2" x14ac:dyDescent="0.25">
      <c r="A14104">
        <v>1410.1</v>
      </c>
      <c r="B14104">
        <v>27.096577529907261</v>
      </c>
    </row>
    <row r="14105" spans="1:2" x14ac:dyDescent="0.25">
      <c r="A14105">
        <v>1410.2</v>
      </c>
      <c r="B14105">
        <v>27.12515903472902</v>
      </c>
    </row>
    <row r="14106" spans="1:2" x14ac:dyDescent="0.25">
      <c r="A14106">
        <v>1410.3</v>
      </c>
      <c r="B14106">
        <v>27.153740539550832</v>
      </c>
    </row>
    <row r="14107" spans="1:2" x14ac:dyDescent="0.25">
      <c r="A14107">
        <v>1410.4</v>
      </c>
      <c r="B14107">
        <v>27.182322044372579</v>
      </c>
    </row>
    <row r="14108" spans="1:2" x14ac:dyDescent="0.25">
      <c r="A14108">
        <v>1410.5</v>
      </c>
      <c r="B14108">
        <v>27.210903549194331</v>
      </c>
    </row>
    <row r="14109" spans="1:2" x14ac:dyDescent="0.25">
      <c r="A14109">
        <v>1410.6</v>
      </c>
      <c r="B14109">
        <v>27.23948505401615</v>
      </c>
    </row>
    <row r="14110" spans="1:2" x14ac:dyDescent="0.25">
      <c r="A14110">
        <v>1410.7</v>
      </c>
      <c r="B14110">
        <v>27.268066558837901</v>
      </c>
    </row>
    <row r="14111" spans="1:2" x14ac:dyDescent="0.25">
      <c r="A14111">
        <v>1410.8</v>
      </c>
      <c r="B14111">
        <v>27.29664806365972</v>
      </c>
    </row>
    <row r="14112" spans="1:2" x14ac:dyDescent="0.25">
      <c r="A14112">
        <v>1410.9</v>
      </c>
      <c r="B14112">
        <v>27.325229568481468</v>
      </c>
    </row>
    <row r="14113" spans="1:2" x14ac:dyDescent="0.25">
      <c r="A14113">
        <v>1411</v>
      </c>
      <c r="B14113">
        <v>27.35381107330322</v>
      </c>
    </row>
    <row r="14114" spans="1:2" x14ac:dyDescent="0.25">
      <c r="A14114">
        <v>1411.1</v>
      </c>
      <c r="B14114">
        <v>27.34714220046996</v>
      </c>
    </row>
    <row r="14115" spans="1:2" x14ac:dyDescent="0.25">
      <c r="A14115">
        <v>1411.2</v>
      </c>
      <c r="B14115">
        <v>27.340473327636708</v>
      </c>
    </row>
    <row r="14116" spans="1:2" x14ac:dyDescent="0.25">
      <c r="A14116">
        <v>1411.3</v>
      </c>
      <c r="B14116">
        <v>27.333804454803449</v>
      </c>
    </row>
    <row r="14117" spans="1:2" x14ac:dyDescent="0.25">
      <c r="A14117">
        <v>1411.4</v>
      </c>
      <c r="B14117">
        <v>27.327135581970211</v>
      </c>
    </row>
    <row r="14118" spans="1:2" x14ac:dyDescent="0.25">
      <c r="A14118">
        <v>1411.5</v>
      </c>
      <c r="B14118">
        <v>27.320466709136959</v>
      </c>
    </row>
    <row r="14119" spans="1:2" x14ac:dyDescent="0.25">
      <c r="A14119">
        <v>1411.6</v>
      </c>
      <c r="B14119">
        <v>27.313797836303699</v>
      </c>
    </row>
    <row r="14120" spans="1:2" x14ac:dyDescent="0.25">
      <c r="A14120">
        <v>1411.7</v>
      </c>
      <c r="B14120">
        <v>27.307128963470451</v>
      </c>
    </row>
    <row r="14121" spans="1:2" x14ac:dyDescent="0.25">
      <c r="A14121">
        <v>1411.8</v>
      </c>
      <c r="B14121">
        <v>27.300460090637191</v>
      </c>
    </row>
    <row r="14122" spans="1:2" x14ac:dyDescent="0.25">
      <c r="A14122">
        <v>1411.9</v>
      </c>
      <c r="B14122">
        <v>27.29379121780395</v>
      </c>
    </row>
    <row r="14123" spans="1:2" x14ac:dyDescent="0.25">
      <c r="A14123">
        <v>1412</v>
      </c>
      <c r="B14123">
        <v>27.287122344970701</v>
      </c>
    </row>
    <row r="14124" spans="1:2" x14ac:dyDescent="0.25">
      <c r="A14124">
        <v>1412.1</v>
      </c>
      <c r="B14124">
        <v>27.21914161682119</v>
      </c>
    </row>
    <row r="14125" spans="1:2" x14ac:dyDescent="0.25">
      <c r="A14125">
        <v>1412.2</v>
      </c>
      <c r="B14125">
        <v>27.151160888671839</v>
      </c>
    </row>
    <row r="14126" spans="1:2" x14ac:dyDescent="0.25">
      <c r="A14126">
        <v>1412.3</v>
      </c>
      <c r="B14126">
        <v>27.083180160522339</v>
      </c>
    </row>
    <row r="14127" spans="1:2" x14ac:dyDescent="0.25">
      <c r="A14127">
        <v>1412.4</v>
      </c>
      <c r="B14127">
        <v>27.015199432372981</v>
      </c>
    </row>
    <row r="14128" spans="1:2" x14ac:dyDescent="0.25">
      <c r="A14128">
        <v>1412.5</v>
      </c>
      <c r="B14128">
        <v>26.94721870422363</v>
      </c>
    </row>
    <row r="14129" spans="1:2" x14ac:dyDescent="0.25">
      <c r="A14129">
        <v>1412.6</v>
      </c>
      <c r="B14129">
        <v>26.879237976074119</v>
      </c>
    </row>
    <row r="14130" spans="1:2" x14ac:dyDescent="0.25">
      <c r="A14130">
        <v>1412.7</v>
      </c>
      <c r="B14130">
        <v>26.811257247924772</v>
      </c>
    </row>
    <row r="14131" spans="1:2" x14ac:dyDescent="0.25">
      <c r="A14131">
        <v>1412.8</v>
      </c>
      <c r="B14131">
        <v>26.743276519775261</v>
      </c>
    </row>
    <row r="14132" spans="1:2" x14ac:dyDescent="0.25">
      <c r="A14132">
        <v>1412.9</v>
      </c>
      <c r="B14132">
        <v>26.67529579162591</v>
      </c>
    </row>
    <row r="14133" spans="1:2" x14ac:dyDescent="0.25">
      <c r="A14133">
        <v>1413</v>
      </c>
      <c r="B14133">
        <v>26.607315063476559</v>
      </c>
    </row>
    <row r="14134" spans="1:2" x14ac:dyDescent="0.25">
      <c r="A14134">
        <v>1413.1</v>
      </c>
      <c r="B14134">
        <v>26.587155246734589</v>
      </c>
    </row>
    <row r="14135" spans="1:2" x14ac:dyDescent="0.25">
      <c r="A14135">
        <v>1413.2</v>
      </c>
      <c r="B14135">
        <v>26.566995429992659</v>
      </c>
    </row>
    <row r="14136" spans="1:2" x14ac:dyDescent="0.25">
      <c r="A14136">
        <v>1413.3</v>
      </c>
      <c r="B14136">
        <v>26.546835613250689</v>
      </c>
    </row>
    <row r="14137" spans="1:2" x14ac:dyDescent="0.25">
      <c r="A14137">
        <v>1413.4</v>
      </c>
      <c r="B14137">
        <v>26.526675796508769</v>
      </c>
    </row>
    <row r="14138" spans="1:2" x14ac:dyDescent="0.25">
      <c r="A14138">
        <v>1413.5</v>
      </c>
      <c r="B14138">
        <v>26.506515979766849</v>
      </c>
    </row>
    <row r="14139" spans="1:2" x14ac:dyDescent="0.25">
      <c r="A14139">
        <v>1413.6</v>
      </c>
      <c r="B14139">
        <v>26.486356163024869</v>
      </c>
    </row>
    <row r="14140" spans="1:2" x14ac:dyDescent="0.25">
      <c r="A14140">
        <v>1413.7</v>
      </c>
      <c r="B14140">
        <v>26.466196346282949</v>
      </c>
    </row>
    <row r="14141" spans="1:2" x14ac:dyDescent="0.25">
      <c r="A14141">
        <v>1413.8</v>
      </c>
      <c r="B14141">
        <v>26.446036529540979</v>
      </c>
    </row>
    <row r="14142" spans="1:2" x14ac:dyDescent="0.25">
      <c r="A14142">
        <v>1413.9</v>
      </c>
      <c r="B14142">
        <v>26.425876712799049</v>
      </c>
    </row>
    <row r="14143" spans="1:2" x14ac:dyDescent="0.25">
      <c r="A14143">
        <v>1414</v>
      </c>
      <c r="B14143">
        <v>26.405716896057129</v>
      </c>
    </row>
    <row r="14144" spans="1:2" x14ac:dyDescent="0.25">
      <c r="A14144">
        <v>1414.1</v>
      </c>
      <c r="B14144">
        <v>26.4445367622376</v>
      </c>
    </row>
    <row r="14145" spans="1:2" x14ac:dyDescent="0.25">
      <c r="A14145">
        <v>1414.2</v>
      </c>
      <c r="B14145">
        <v>26.48335662841799</v>
      </c>
    </row>
    <row r="14146" spans="1:2" x14ac:dyDescent="0.25">
      <c r="A14146">
        <v>1414.3</v>
      </c>
      <c r="B14146">
        <v>26.522176494598462</v>
      </c>
    </row>
    <row r="14147" spans="1:2" x14ac:dyDescent="0.25">
      <c r="A14147">
        <v>1414.4</v>
      </c>
      <c r="B14147">
        <v>26.560996360778841</v>
      </c>
    </row>
    <row r="14148" spans="1:2" x14ac:dyDescent="0.25">
      <c r="A14148">
        <v>1414.5</v>
      </c>
      <c r="B14148">
        <v>26.599816226959231</v>
      </c>
    </row>
    <row r="14149" spans="1:2" x14ac:dyDescent="0.25">
      <c r="A14149">
        <v>1414.6</v>
      </c>
      <c r="B14149">
        <v>26.638636093139699</v>
      </c>
    </row>
    <row r="14150" spans="1:2" x14ac:dyDescent="0.25">
      <c r="A14150">
        <v>1414.7</v>
      </c>
      <c r="B14150">
        <v>26.677455959320081</v>
      </c>
    </row>
    <row r="14151" spans="1:2" x14ac:dyDescent="0.25">
      <c r="A14151">
        <v>1414.8</v>
      </c>
      <c r="B14151">
        <v>26.71627582550056</v>
      </c>
    </row>
    <row r="14152" spans="1:2" x14ac:dyDescent="0.25">
      <c r="A14152">
        <v>1414.9</v>
      </c>
      <c r="B14152">
        <v>26.755095691680939</v>
      </c>
    </row>
    <row r="14153" spans="1:2" x14ac:dyDescent="0.25">
      <c r="A14153">
        <v>1415</v>
      </c>
      <c r="B14153">
        <v>26.793915557861329</v>
      </c>
    </row>
    <row r="14154" spans="1:2" x14ac:dyDescent="0.25">
      <c r="A14154">
        <v>1415.1</v>
      </c>
      <c r="B14154">
        <v>26.958472843170391</v>
      </c>
    </row>
    <row r="14155" spans="1:2" x14ac:dyDescent="0.25">
      <c r="A14155">
        <v>1415.2</v>
      </c>
      <c r="B14155">
        <v>27.12303012847908</v>
      </c>
    </row>
    <row r="14156" spans="1:2" x14ac:dyDescent="0.25">
      <c r="A14156">
        <v>1415.3</v>
      </c>
      <c r="B14156">
        <v>27.287587413788138</v>
      </c>
    </row>
    <row r="14157" spans="1:2" x14ac:dyDescent="0.25">
      <c r="A14157">
        <v>1415.4</v>
      </c>
      <c r="B14157">
        <v>27.452144699096831</v>
      </c>
    </row>
    <row r="14158" spans="1:2" x14ac:dyDescent="0.25">
      <c r="A14158">
        <v>1415.5</v>
      </c>
      <c r="B14158">
        <v>27.61670198440552</v>
      </c>
    </row>
    <row r="14159" spans="1:2" x14ac:dyDescent="0.25">
      <c r="A14159">
        <v>1415.6</v>
      </c>
      <c r="B14159">
        <v>27.781259269714582</v>
      </c>
    </row>
    <row r="14160" spans="1:2" x14ac:dyDescent="0.25">
      <c r="A14160">
        <v>1415.7</v>
      </c>
      <c r="B14160">
        <v>27.945816555023271</v>
      </c>
    </row>
    <row r="14161" spans="1:2" x14ac:dyDescent="0.25">
      <c r="A14161">
        <v>1415.8</v>
      </c>
      <c r="B14161">
        <v>28.110373840332329</v>
      </c>
    </row>
    <row r="14162" spans="1:2" x14ac:dyDescent="0.25">
      <c r="A14162">
        <v>1415.9</v>
      </c>
      <c r="B14162">
        <v>28.274931125641022</v>
      </c>
    </row>
    <row r="14163" spans="1:2" x14ac:dyDescent="0.25">
      <c r="A14163">
        <v>1416</v>
      </c>
      <c r="B14163">
        <v>28.439488410949711</v>
      </c>
    </row>
    <row r="14164" spans="1:2" x14ac:dyDescent="0.25">
      <c r="A14164">
        <v>1416.1</v>
      </c>
      <c r="B14164">
        <v>28.661607742309879</v>
      </c>
    </row>
    <row r="14165" spans="1:2" x14ac:dyDescent="0.25">
      <c r="A14165">
        <v>1416.2</v>
      </c>
      <c r="B14165">
        <v>28.88372707366954</v>
      </c>
    </row>
    <row r="14166" spans="1:2" x14ac:dyDescent="0.25">
      <c r="A14166">
        <v>1416.3</v>
      </c>
      <c r="B14166">
        <v>29.105846405029698</v>
      </c>
    </row>
    <row r="14167" spans="1:2" x14ac:dyDescent="0.25">
      <c r="A14167">
        <v>1416.4</v>
      </c>
      <c r="B14167">
        <v>29.327965736389359</v>
      </c>
    </row>
    <row r="14168" spans="1:2" x14ac:dyDescent="0.25">
      <c r="A14168">
        <v>1416.5</v>
      </c>
      <c r="B14168">
        <v>29.55008506774902</v>
      </c>
    </row>
    <row r="14169" spans="1:2" x14ac:dyDescent="0.25">
      <c r="A14169">
        <v>1416.6</v>
      </c>
      <c r="B14169">
        <v>29.772204399109189</v>
      </c>
    </row>
    <row r="14170" spans="1:2" x14ac:dyDescent="0.25">
      <c r="A14170">
        <v>1416.7</v>
      </c>
      <c r="B14170">
        <v>29.994323730468849</v>
      </c>
    </row>
    <row r="14171" spans="1:2" x14ac:dyDescent="0.25">
      <c r="A14171">
        <v>1416.8</v>
      </c>
      <c r="B14171">
        <v>30.216443061829018</v>
      </c>
    </row>
    <row r="14172" spans="1:2" x14ac:dyDescent="0.25">
      <c r="A14172">
        <v>1416.9</v>
      </c>
      <c r="B14172">
        <v>30.438562393188679</v>
      </c>
    </row>
    <row r="14173" spans="1:2" x14ac:dyDescent="0.25">
      <c r="A14173">
        <v>1417</v>
      </c>
      <c r="B14173">
        <v>30.66068172454834</v>
      </c>
    </row>
    <row r="14174" spans="1:2" x14ac:dyDescent="0.25">
      <c r="A14174">
        <v>1417.1</v>
      </c>
      <c r="B14174">
        <v>30.959437084198409</v>
      </c>
    </row>
    <row r="14175" spans="1:2" x14ac:dyDescent="0.25">
      <c r="A14175">
        <v>1417.2</v>
      </c>
      <c r="B14175">
        <v>31.25819244384779</v>
      </c>
    </row>
    <row r="14176" spans="1:2" x14ac:dyDescent="0.25">
      <c r="A14176">
        <v>1417.3</v>
      </c>
      <c r="B14176">
        <v>31.556947803497859</v>
      </c>
    </row>
    <row r="14177" spans="1:2" x14ac:dyDescent="0.25">
      <c r="A14177">
        <v>1417.4</v>
      </c>
      <c r="B14177">
        <v>31.85570316314724</v>
      </c>
    </row>
    <row r="14178" spans="1:2" x14ac:dyDescent="0.25">
      <c r="A14178">
        <v>1417.5</v>
      </c>
      <c r="B14178">
        <v>32.154458522796631</v>
      </c>
    </row>
    <row r="14179" spans="1:2" x14ac:dyDescent="0.25">
      <c r="A14179">
        <v>1417.6</v>
      </c>
      <c r="B14179">
        <v>32.453213882446697</v>
      </c>
    </row>
    <row r="14180" spans="1:2" x14ac:dyDescent="0.25">
      <c r="A14180">
        <v>1417.7</v>
      </c>
      <c r="B14180">
        <v>32.751969242096081</v>
      </c>
    </row>
    <row r="14181" spans="1:2" x14ac:dyDescent="0.25">
      <c r="A14181">
        <v>1417.8</v>
      </c>
      <c r="B14181">
        <v>33.050724601746147</v>
      </c>
    </row>
    <row r="14182" spans="1:2" x14ac:dyDescent="0.25">
      <c r="A14182">
        <v>1417.9</v>
      </c>
      <c r="B14182">
        <v>33.349479961395538</v>
      </c>
    </row>
    <row r="14183" spans="1:2" x14ac:dyDescent="0.25">
      <c r="A14183">
        <v>1418</v>
      </c>
      <c r="B14183">
        <v>33.648235321044922</v>
      </c>
    </row>
    <row r="14184" spans="1:2" x14ac:dyDescent="0.25">
      <c r="A14184">
        <v>1418.1</v>
      </c>
      <c r="B14184">
        <v>33.978797569275351</v>
      </c>
    </row>
    <row r="14185" spans="1:2" x14ac:dyDescent="0.25">
      <c r="A14185">
        <v>1418.2</v>
      </c>
      <c r="B14185">
        <v>34.309359817505033</v>
      </c>
    </row>
    <row r="14186" spans="1:2" x14ac:dyDescent="0.25">
      <c r="A14186">
        <v>1418.3</v>
      </c>
      <c r="B14186">
        <v>34.639922065735469</v>
      </c>
    </row>
    <row r="14187" spans="1:2" x14ac:dyDescent="0.25">
      <c r="A14187">
        <v>1418.4</v>
      </c>
      <c r="B14187">
        <v>34.970484313965137</v>
      </c>
    </row>
    <row r="14188" spans="1:2" x14ac:dyDescent="0.25">
      <c r="A14188">
        <v>1418.5</v>
      </c>
      <c r="B14188">
        <v>35.301046562194827</v>
      </c>
    </row>
    <row r="14189" spans="1:2" x14ac:dyDescent="0.25">
      <c r="A14189">
        <v>1418.6</v>
      </c>
      <c r="B14189">
        <v>35.631608810425263</v>
      </c>
    </row>
    <row r="14190" spans="1:2" x14ac:dyDescent="0.25">
      <c r="A14190">
        <v>1418.7</v>
      </c>
      <c r="B14190">
        <v>35.962171058654938</v>
      </c>
    </row>
    <row r="14191" spans="1:2" x14ac:dyDescent="0.25">
      <c r="A14191">
        <v>1418.8</v>
      </c>
      <c r="B14191">
        <v>36.292733306885367</v>
      </c>
    </row>
    <row r="14192" spans="1:2" x14ac:dyDescent="0.25">
      <c r="A14192">
        <v>1418.9</v>
      </c>
      <c r="B14192">
        <v>36.62329555511505</v>
      </c>
    </row>
    <row r="14193" spans="1:2" x14ac:dyDescent="0.25">
      <c r="A14193">
        <v>1419</v>
      </c>
      <c r="B14193">
        <v>36.953857803344732</v>
      </c>
    </row>
    <row r="14194" spans="1:2" x14ac:dyDescent="0.25">
      <c r="A14194">
        <v>1419.1</v>
      </c>
      <c r="B14194">
        <v>37.228310203552617</v>
      </c>
    </row>
    <row r="14195" spans="1:2" x14ac:dyDescent="0.25">
      <c r="A14195">
        <v>1419.2</v>
      </c>
      <c r="B14195">
        <v>37.502762603759898</v>
      </c>
    </row>
    <row r="14196" spans="1:2" x14ac:dyDescent="0.25">
      <c r="A14196">
        <v>1419.3</v>
      </c>
      <c r="B14196">
        <v>37.77721500396779</v>
      </c>
    </row>
    <row r="14197" spans="1:2" x14ac:dyDescent="0.25">
      <c r="A14197">
        <v>1419.4</v>
      </c>
      <c r="B14197">
        <v>38.051667404175063</v>
      </c>
    </row>
    <row r="14198" spans="1:2" x14ac:dyDescent="0.25">
      <c r="A14198">
        <v>1419.5</v>
      </c>
      <c r="B14198">
        <v>38.32611980438233</v>
      </c>
    </row>
    <row r="14199" spans="1:2" x14ac:dyDescent="0.25">
      <c r="A14199">
        <v>1419.6</v>
      </c>
      <c r="B14199">
        <v>38.600572204590222</v>
      </c>
    </row>
    <row r="14200" spans="1:2" x14ac:dyDescent="0.25">
      <c r="A14200">
        <v>1419.7</v>
      </c>
      <c r="B14200">
        <v>38.875024604797488</v>
      </c>
    </row>
    <row r="14201" spans="1:2" x14ac:dyDescent="0.25">
      <c r="A14201">
        <v>1419.8</v>
      </c>
      <c r="B14201">
        <v>39.14947700500538</v>
      </c>
    </row>
    <row r="14202" spans="1:2" x14ac:dyDescent="0.25">
      <c r="A14202">
        <v>1419.9</v>
      </c>
      <c r="B14202">
        <v>39.423929405212647</v>
      </c>
    </row>
    <row r="14203" spans="1:2" x14ac:dyDescent="0.25">
      <c r="A14203">
        <v>1420</v>
      </c>
      <c r="B14203">
        <v>39.69838180541992</v>
      </c>
    </row>
    <row r="14204" spans="1:2" x14ac:dyDescent="0.25">
      <c r="A14204">
        <v>1420.1</v>
      </c>
      <c r="B14204">
        <v>39.864235267639387</v>
      </c>
    </row>
    <row r="14205" spans="1:2" x14ac:dyDescent="0.25">
      <c r="A14205">
        <v>1420.2</v>
      </c>
      <c r="B14205">
        <v>40.03008872985847</v>
      </c>
    </row>
    <row r="14206" spans="1:2" x14ac:dyDescent="0.25">
      <c r="A14206">
        <v>1420.3</v>
      </c>
      <c r="B14206">
        <v>40.195942192077943</v>
      </c>
    </row>
    <row r="14207" spans="1:2" x14ac:dyDescent="0.25">
      <c r="A14207">
        <v>1420.4</v>
      </c>
      <c r="B14207">
        <v>40.361795654297019</v>
      </c>
    </row>
    <row r="14208" spans="1:2" x14ac:dyDescent="0.25">
      <c r="A14208">
        <v>1420.5</v>
      </c>
      <c r="B14208">
        <v>40.527649116516109</v>
      </c>
    </row>
    <row r="14209" spans="1:2" x14ac:dyDescent="0.25">
      <c r="A14209">
        <v>1420.6</v>
      </c>
      <c r="B14209">
        <v>40.693502578735583</v>
      </c>
    </row>
    <row r="14210" spans="1:2" x14ac:dyDescent="0.25">
      <c r="A14210">
        <v>1420.7</v>
      </c>
      <c r="B14210">
        <v>40.859356040954658</v>
      </c>
    </row>
    <row r="14211" spans="1:2" x14ac:dyDescent="0.25">
      <c r="A14211">
        <v>1420.8</v>
      </c>
      <c r="B14211">
        <v>41.025209503174118</v>
      </c>
    </row>
    <row r="14212" spans="1:2" x14ac:dyDescent="0.25">
      <c r="A14212">
        <v>1420.9</v>
      </c>
      <c r="B14212">
        <v>41.191062965393208</v>
      </c>
    </row>
    <row r="14213" spans="1:2" x14ac:dyDescent="0.25">
      <c r="A14213">
        <v>1421</v>
      </c>
      <c r="B14213">
        <v>41.356916427612298</v>
      </c>
    </row>
    <row r="14214" spans="1:2" x14ac:dyDescent="0.25">
      <c r="A14214">
        <v>1421.1</v>
      </c>
      <c r="B14214">
        <v>41.367362823486339</v>
      </c>
    </row>
    <row r="14215" spans="1:2" x14ac:dyDescent="0.25">
      <c r="A14215">
        <v>1421.2</v>
      </c>
      <c r="B14215">
        <v>41.377809219360351</v>
      </c>
    </row>
    <row r="14216" spans="1:2" x14ac:dyDescent="0.25">
      <c r="A14216">
        <v>1421.3</v>
      </c>
      <c r="B14216">
        <v>41.388255615234392</v>
      </c>
    </row>
    <row r="14217" spans="1:2" x14ac:dyDescent="0.25">
      <c r="A14217">
        <v>1421.4</v>
      </c>
      <c r="B14217">
        <v>41.398702011108398</v>
      </c>
    </row>
    <row r="14218" spans="1:2" x14ac:dyDescent="0.25">
      <c r="A14218">
        <v>1421.5</v>
      </c>
      <c r="B14218">
        <v>41.409148406982418</v>
      </c>
    </row>
    <row r="14219" spans="1:2" x14ac:dyDescent="0.25">
      <c r="A14219">
        <v>1421.6</v>
      </c>
      <c r="B14219">
        <v>41.419594802856459</v>
      </c>
    </row>
    <row r="14220" spans="1:2" x14ac:dyDescent="0.25">
      <c r="A14220">
        <v>1421.7</v>
      </c>
      <c r="B14220">
        <v>41.430041198730471</v>
      </c>
    </row>
    <row r="14221" spans="1:2" x14ac:dyDescent="0.25">
      <c r="A14221">
        <v>1421.8</v>
      </c>
      <c r="B14221">
        <v>41.440487594604512</v>
      </c>
    </row>
    <row r="14222" spans="1:2" x14ac:dyDescent="0.25">
      <c r="A14222">
        <v>1421.9</v>
      </c>
      <c r="B14222">
        <v>41.450933990478532</v>
      </c>
    </row>
    <row r="14223" spans="1:2" x14ac:dyDescent="0.25">
      <c r="A14223">
        <v>1422</v>
      </c>
      <c r="B14223">
        <v>41.461380386352538</v>
      </c>
    </row>
    <row r="14224" spans="1:2" x14ac:dyDescent="0.25">
      <c r="A14224">
        <v>1422.1</v>
      </c>
      <c r="B14224">
        <v>41.240405349731141</v>
      </c>
    </row>
    <row r="14225" spans="1:2" x14ac:dyDescent="0.25">
      <c r="A14225">
        <v>1422.2</v>
      </c>
      <c r="B14225">
        <v>41.019430313110249</v>
      </c>
    </row>
    <row r="14226" spans="1:2" x14ac:dyDescent="0.25">
      <c r="A14226">
        <v>1422.3</v>
      </c>
      <c r="B14226">
        <v>40.798455276488852</v>
      </c>
    </row>
    <row r="14227" spans="1:2" x14ac:dyDescent="0.25">
      <c r="A14227">
        <v>1422.4</v>
      </c>
      <c r="B14227">
        <v>40.57748023986796</v>
      </c>
    </row>
    <row r="14228" spans="1:2" x14ac:dyDescent="0.25">
      <c r="A14228">
        <v>1422.5</v>
      </c>
      <c r="B14228">
        <v>40.356505203247067</v>
      </c>
    </row>
    <row r="14229" spans="1:2" x14ac:dyDescent="0.25">
      <c r="A14229">
        <v>1422.6</v>
      </c>
      <c r="B14229">
        <v>40.135530166625671</v>
      </c>
    </row>
    <row r="14230" spans="1:2" x14ac:dyDescent="0.25">
      <c r="A14230">
        <v>1422.7</v>
      </c>
      <c r="B14230">
        <v>39.914555130004779</v>
      </c>
    </row>
    <row r="14231" spans="1:2" x14ac:dyDescent="0.25">
      <c r="A14231">
        <v>1422.8</v>
      </c>
      <c r="B14231">
        <v>39.693580093383382</v>
      </c>
    </row>
    <row r="14232" spans="1:2" x14ac:dyDescent="0.25">
      <c r="A14232">
        <v>1422.9</v>
      </c>
      <c r="B14232">
        <v>39.47260505676249</v>
      </c>
    </row>
    <row r="14233" spans="1:2" x14ac:dyDescent="0.25">
      <c r="A14233">
        <v>1423</v>
      </c>
      <c r="B14233">
        <v>39.251630020141597</v>
      </c>
    </row>
    <row r="14234" spans="1:2" x14ac:dyDescent="0.25">
      <c r="A14234">
        <v>1423.1</v>
      </c>
      <c r="B14234">
        <v>39.018948974609053</v>
      </c>
    </row>
    <row r="14235" spans="1:2" x14ac:dyDescent="0.25">
      <c r="A14235">
        <v>1423.2</v>
      </c>
      <c r="B14235">
        <v>38.786267929077042</v>
      </c>
    </row>
    <row r="14236" spans="1:2" x14ac:dyDescent="0.25">
      <c r="A14236">
        <v>1423.3</v>
      </c>
      <c r="B14236">
        <v>38.553586883544497</v>
      </c>
    </row>
    <row r="14237" spans="1:2" x14ac:dyDescent="0.25">
      <c r="A14237">
        <v>1423.4</v>
      </c>
      <c r="B14237">
        <v>38.320905838012479</v>
      </c>
    </row>
    <row r="14238" spans="1:2" x14ac:dyDescent="0.25">
      <c r="A14238">
        <v>1423.5</v>
      </c>
      <c r="B14238">
        <v>38.088224792480467</v>
      </c>
    </row>
    <row r="14239" spans="1:2" x14ac:dyDescent="0.25">
      <c r="A14239">
        <v>1423.6</v>
      </c>
      <c r="B14239">
        <v>37.855543746947923</v>
      </c>
    </row>
    <row r="14240" spans="1:2" x14ac:dyDescent="0.25">
      <c r="A14240">
        <v>1423.7</v>
      </c>
      <c r="B14240">
        <v>37.622862701415912</v>
      </c>
    </row>
    <row r="14241" spans="1:2" x14ac:dyDescent="0.25">
      <c r="A14241">
        <v>1423.8</v>
      </c>
      <c r="B14241">
        <v>37.390181655883367</v>
      </c>
    </row>
    <row r="14242" spans="1:2" x14ac:dyDescent="0.25">
      <c r="A14242">
        <v>1423.9</v>
      </c>
      <c r="B14242">
        <v>37.157500610351349</v>
      </c>
    </row>
    <row r="14243" spans="1:2" x14ac:dyDescent="0.25">
      <c r="A14243">
        <v>1424</v>
      </c>
      <c r="B14243">
        <v>36.924819564819337</v>
      </c>
    </row>
    <row r="14244" spans="1:2" x14ac:dyDescent="0.25">
      <c r="A14244">
        <v>1424.1</v>
      </c>
      <c r="B14244">
        <v>36.801784439086752</v>
      </c>
    </row>
    <row r="14245" spans="1:2" x14ac:dyDescent="0.25">
      <c r="A14245">
        <v>1424.2</v>
      </c>
      <c r="B14245">
        <v>36.678749313354437</v>
      </c>
    </row>
    <row r="14246" spans="1:2" x14ac:dyDescent="0.25">
      <c r="A14246">
        <v>1424.3</v>
      </c>
      <c r="B14246">
        <v>36.555714187621852</v>
      </c>
    </row>
    <row r="14247" spans="1:2" x14ac:dyDescent="0.25">
      <c r="A14247">
        <v>1424.4</v>
      </c>
      <c r="B14247">
        <v>36.43267906188953</v>
      </c>
    </row>
    <row r="14248" spans="1:2" x14ac:dyDescent="0.25">
      <c r="A14248">
        <v>1424.5</v>
      </c>
      <c r="B14248">
        <v>36.309643936157222</v>
      </c>
    </row>
    <row r="14249" spans="1:2" x14ac:dyDescent="0.25">
      <c r="A14249">
        <v>1424.6</v>
      </c>
      <c r="B14249">
        <v>36.18660881042463</v>
      </c>
    </row>
    <row r="14250" spans="1:2" x14ac:dyDescent="0.25">
      <c r="A14250">
        <v>1424.7</v>
      </c>
      <c r="B14250">
        <v>36.063573684692322</v>
      </c>
    </row>
    <row r="14251" spans="1:2" x14ac:dyDescent="0.25">
      <c r="A14251">
        <v>1424.8</v>
      </c>
      <c r="B14251">
        <v>35.94053855895973</v>
      </c>
    </row>
    <row r="14252" spans="1:2" x14ac:dyDescent="0.25">
      <c r="A14252">
        <v>1424.9</v>
      </c>
      <c r="B14252">
        <v>35.817503433227422</v>
      </c>
    </row>
    <row r="14253" spans="1:2" x14ac:dyDescent="0.25">
      <c r="A14253">
        <v>1425</v>
      </c>
      <c r="B14253">
        <v>35.694468307495107</v>
      </c>
    </row>
    <row r="14254" spans="1:2" x14ac:dyDescent="0.25">
      <c r="A14254">
        <v>1425.1</v>
      </c>
      <c r="B14254">
        <v>35.635269775390533</v>
      </c>
    </row>
    <row r="14255" spans="1:2" x14ac:dyDescent="0.25">
      <c r="A14255">
        <v>1425.2</v>
      </c>
      <c r="B14255">
        <v>35.576071243286101</v>
      </c>
    </row>
    <row r="14256" spans="1:2" x14ac:dyDescent="0.25">
      <c r="A14256">
        <v>1425.3</v>
      </c>
      <c r="B14256">
        <v>35.516872711181527</v>
      </c>
    </row>
    <row r="14257" spans="1:2" x14ac:dyDescent="0.25">
      <c r="A14257">
        <v>1425.4</v>
      </c>
      <c r="B14257">
        <v>35.457674179077088</v>
      </c>
    </row>
    <row r="14258" spans="1:2" x14ac:dyDescent="0.25">
      <c r="A14258">
        <v>1425.5</v>
      </c>
      <c r="B14258">
        <v>35.398475646972663</v>
      </c>
    </row>
    <row r="14259" spans="1:2" x14ac:dyDescent="0.25">
      <c r="A14259">
        <v>1425.6</v>
      </c>
      <c r="B14259">
        <v>35.339277114868082</v>
      </c>
    </row>
    <row r="14260" spans="1:2" x14ac:dyDescent="0.25">
      <c r="A14260">
        <v>1425.7</v>
      </c>
      <c r="B14260">
        <v>35.280078582763643</v>
      </c>
    </row>
    <row r="14261" spans="1:2" x14ac:dyDescent="0.25">
      <c r="A14261">
        <v>1425.8</v>
      </c>
      <c r="B14261">
        <v>35.220880050659069</v>
      </c>
    </row>
    <row r="14262" spans="1:2" x14ac:dyDescent="0.25">
      <c r="A14262">
        <v>1425.9</v>
      </c>
      <c r="B14262">
        <v>35.161681518554637</v>
      </c>
    </row>
    <row r="14263" spans="1:2" x14ac:dyDescent="0.25">
      <c r="A14263">
        <v>1426</v>
      </c>
      <c r="B14263">
        <v>35.102482986450198</v>
      </c>
    </row>
    <row r="14264" spans="1:2" x14ac:dyDescent="0.25">
      <c r="A14264">
        <v>1426.1</v>
      </c>
      <c r="B14264">
        <v>35.208432083130027</v>
      </c>
    </row>
    <row r="14265" spans="1:2" x14ac:dyDescent="0.25">
      <c r="A14265">
        <v>1426.2</v>
      </c>
      <c r="B14265">
        <v>35.314381179809622</v>
      </c>
    </row>
    <row r="14266" spans="1:2" x14ac:dyDescent="0.25">
      <c r="A14266">
        <v>1426.3</v>
      </c>
      <c r="B14266">
        <v>35.420330276489452</v>
      </c>
    </row>
    <row r="14267" spans="1:2" x14ac:dyDescent="0.25">
      <c r="A14267">
        <v>1426.4</v>
      </c>
      <c r="B14267">
        <v>35.526279373169046</v>
      </c>
    </row>
    <row r="14268" spans="1:2" x14ac:dyDescent="0.25">
      <c r="A14268">
        <v>1426.5</v>
      </c>
      <c r="B14268">
        <v>35.632228469848627</v>
      </c>
    </row>
    <row r="14269" spans="1:2" x14ac:dyDescent="0.25">
      <c r="A14269">
        <v>1426.6</v>
      </c>
      <c r="B14269">
        <v>35.738177566528456</v>
      </c>
    </row>
    <row r="14270" spans="1:2" x14ac:dyDescent="0.25">
      <c r="A14270">
        <v>1426.7</v>
      </c>
      <c r="B14270">
        <v>35.844126663208058</v>
      </c>
    </row>
    <row r="14271" spans="1:2" x14ac:dyDescent="0.25">
      <c r="A14271">
        <v>1426.8</v>
      </c>
      <c r="B14271">
        <v>35.950075759887888</v>
      </c>
    </row>
    <row r="14272" spans="1:2" x14ac:dyDescent="0.25">
      <c r="A14272">
        <v>1426.9</v>
      </c>
      <c r="B14272">
        <v>36.056024856567483</v>
      </c>
    </row>
    <row r="14273" spans="1:2" x14ac:dyDescent="0.25">
      <c r="A14273">
        <v>1427</v>
      </c>
      <c r="B14273">
        <v>36.16197395324707</v>
      </c>
    </row>
    <row r="14274" spans="1:2" x14ac:dyDescent="0.25">
      <c r="A14274">
        <v>1427.1</v>
      </c>
      <c r="B14274">
        <v>36.414998664856313</v>
      </c>
    </row>
    <row r="14275" spans="1:2" x14ac:dyDescent="0.25">
      <c r="A14275">
        <v>1427.2</v>
      </c>
      <c r="B14275">
        <v>36.668023376464959</v>
      </c>
    </row>
    <row r="14276" spans="1:2" x14ac:dyDescent="0.25">
      <c r="A14276">
        <v>1427.3</v>
      </c>
      <c r="B14276">
        <v>36.921048088074187</v>
      </c>
    </row>
    <row r="14277" spans="1:2" x14ac:dyDescent="0.25">
      <c r="A14277">
        <v>1427.4</v>
      </c>
      <c r="B14277">
        <v>37.174072799682847</v>
      </c>
    </row>
    <row r="14278" spans="1:2" x14ac:dyDescent="0.25">
      <c r="A14278">
        <v>1427.5</v>
      </c>
      <c r="B14278">
        <v>37.427097511291507</v>
      </c>
    </row>
    <row r="14279" spans="1:2" x14ac:dyDescent="0.25">
      <c r="A14279">
        <v>1427.6</v>
      </c>
      <c r="B14279">
        <v>37.680122222900742</v>
      </c>
    </row>
    <row r="14280" spans="1:2" x14ac:dyDescent="0.25">
      <c r="A14280">
        <v>1427.7</v>
      </c>
      <c r="B14280">
        <v>37.933146934509402</v>
      </c>
    </row>
    <row r="14281" spans="1:2" x14ac:dyDescent="0.25">
      <c r="A14281">
        <v>1427.8</v>
      </c>
      <c r="B14281">
        <v>38.18617164611863</v>
      </c>
    </row>
    <row r="14282" spans="1:2" x14ac:dyDescent="0.25">
      <c r="A14282">
        <v>1427.9</v>
      </c>
      <c r="B14282">
        <v>38.439196357727283</v>
      </c>
    </row>
    <row r="14283" spans="1:2" x14ac:dyDescent="0.25">
      <c r="A14283">
        <v>1428</v>
      </c>
      <c r="B14283">
        <v>38.692221069335943</v>
      </c>
    </row>
    <row r="14284" spans="1:2" x14ac:dyDescent="0.25">
      <c r="A14284">
        <v>1428.1</v>
      </c>
      <c r="B14284">
        <v>38.915732192993467</v>
      </c>
    </row>
    <row r="14285" spans="1:2" x14ac:dyDescent="0.25">
      <c r="A14285">
        <v>1428.2</v>
      </c>
      <c r="B14285">
        <v>39.1392433166505</v>
      </c>
    </row>
    <row r="14286" spans="1:2" x14ac:dyDescent="0.25">
      <c r="A14286">
        <v>1428.3</v>
      </c>
      <c r="B14286">
        <v>39.362754440308031</v>
      </c>
    </row>
    <row r="14287" spans="1:2" x14ac:dyDescent="0.25">
      <c r="A14287">
        <v>1428.4</v>
      </c>
      <c r="B14287">
        <v>39.58626556396505</v>
      </c>
    </row>
    <row r="14288" spans="1:2" x14ac:dyDescent="0.25">
      <c r="A14288">
        <v>1428.5</v>
      </c>
      <c r="B14288">
        <v>39.809776687622083</v>
      </c>
    </row>
    <row r="14289" spans="1:2" x14ac:dyDescent="0.25">
      <c r="A14289">
        <v>1428.6</v>
      </c>
      <c r="B14289">
        <v>40.033287811279607</v>
      </c>
    </row>
    <row r="14290" spans="1:2" x14ac:dyDescent="0.25">
      <c r="A14290">
        <v>1428.7</v>
      </c>
      <c r="B14290">
        <v>40.256798934936633</v>
      </c>
    </row>
    <row r="14291" spans="1:2" x14ac:dyDescent="0.25">
      <c r="A14291">
        <v>1428.8</v>
      </c>
      <c r="B14291">
        <v>40.480310058594164</v>
      </c>
    </row>
    <row r="14292" spans="1:2" x14ac:dyDescent="0.25">
      <c r="A14292">
        <v>1428.9</v>
      </c>
      <c r="B14292">
        <v>40.703821182251183</v>
      </c>
    </row>
    <row r="14293" spans="1:2" x14ac:dyDescent="0.25">
      <c r="A14293">
        <v>1429</v>
      </c>
      <c r="B14293">
        <v>40.927332305908202</v>
      </c>
    </row>
    <row r="14294" spans="1:2" x14ac:dyDescent="0.25">
      <c r="A14294">
        <v>1429.1</v>
      </c>
      <c r="B14294">
        <v>41.068771324157908</v>
      </c>
    </row>
    <row r="14295" spans="1:2" x14ac:dyDescent="0.25">
      <c r="A14295">
        <v>1429.2</v>
      </c>
      <c r="B14295">
        <v>41.210210342407287</v>
      </c>
    </row>
    <row r="14296" spans="1:2" x14ac:dyDescent="0.25">
      <c r="A14296">
        <v>1429.3</v>
      </c>
      <c r="B14296">
        <v>41.351649360656992</v>
      </c>
    </row>
    <row r="14297" spans="1:2" x14ac:dyDescent="0.25">
      <c r="A14297">
        <v>1429.4</v>
      </c>
      <c r="B14297">
        <v>41.493088378906378</v>
      </c>
    </row>
    <row r="14298" spans="1:2" x14ac:dyDescent="0.25">
      <c r="A14298">
        <v>1429.5</v>
      </c>
      <c r="B14298">
        <v>41.634527397155757</v>
      </c>
    </row>
    <row r="14299" spans="1:2" x14ac:dyDescent="0.25">
      <c r="A14299">
        <v>1429.6</v>
      </c>
      <c r="B14299">
        <v>41.775966415405463</v>
      </c>
    </row>
    <row r="14300" spans="1:2" x14ac:dyDescent="0.25">
      <c r="A14300">
        <v>1429.7</v>
      </c>
      <c r="B14300">
        <v>41.917405433654849</v>
      </c>
    </row>
    <row r="14301" spans="1:2" x14ac:dyDescent="0.25">
      <c r="A14301">
        <v>1429.8</v>
      </c>
      <c r="B14301">
        <v>42.058844451904562</v>
      </c>
    </row>
    <row r="14302" spans="1:2" x14ac:dyDescent="0.25">
      <c r="A14302">
        <v>1429.9</v>
      </c>
      <c r="B14302">
        <v>42.200283470153927</v>
      </c>
    </row>
    <row r="14303" spans="1:2" x14ac:dyDescent="0.25">
      <c r="A14303">
        <v>1430</v>
      </c>
      <c r="B14303">
        <v>42.34172248840332</v>
      </c>
    </row>
    <row r="14304" spans="1:2" x14ac:dyDescent="0.25">
      <c r="A14304">
        <v>1430.1</v>
      </c>
      <c r="B14304">
        <v>42.317427024841272</v>
      </c>
    </row>
    <row r="14305" spans="1:2" x14ac:dyDescent="0.25">
      <c r="A14305">
        <v>1430.2</v>
      </c>
      <c r="B14305">
        <v>42.293131561279282</v>
      </c>
    </row>
    <row r="14306" spans="1:2" x14ac:dyDescent="0.25">
      <c r="A14306">
        <v>1430.3</v>
      </c>
      <c r="B14306">
        <v>42.268836097717241</v>
      </c>
    </row>
    <row r="14307" spans="1:2" x14ac:dyDescent="0.25">
      <c r="A14307">
        <v>1430.4</v>
      </c>
      <c r="B14307">
        <v>42.24454063415525</v>
      </c>
    </row>
    <row r="14308" spans="1:2" x14ac:dyDescent="0.25">
      <c r="A14308">
        <v>1430.5</v>
      </c>
      <c r="B14308">
        <v>42.220245170593259</v>
      </c>
    </row>
    <row r="14309" spans="1:2" x14ac:dyDescent="0.25">
      <c r="A14309">
        <v>1430.6</v>
      </c>
      <c r="B14309">
        <v>42.195949707031211</v>
      </c>
    </row>
    <row r="14310" spans="1:2" x14ac:dyDescent="0.25">
      <c r="A14310">
        <v>1430.7</v>
      </c>
      <c r="B14310">
        <v>42.17165424346922</v>
      </c>
    </row>
    <row r="14311" spans="1:2" x14ac:dyDescent="0.25">
      <c r="A14311">
        <v>1430.8</v>
      </c>
      <c r="B14311">
        <v>42.147358779907179</v>
      </c>
    </row>
    <row r="14312" spans="1:2" x14ac:dyDescent="0.25">
      <c r="A14312">
        <v>1430.9</v>
      </c>
      <c r="B14312">
        <v>42.123063316345188</v>
      </c>
    </row>
    <row r="14313" spans="1:2" x14ac:dyDescent="0.25">
      <c r="A14313">
        <v>1431</v>
      </c>
      <c r="B14313">
        <v>42.098767852783197</v>
      </c>
    </row>
    <row r="14314" spans="1:2" x14ac:dyDescent="0.25">
      <c r="A14314">
        <v>1431.1</v>
      </c>
      <c r="B14314">
        <v>41.963740844726367</v>
      </c>
    </row>
    <row r="14315" spans="1:2" x14ac:dyDescent="0.25">
      <c r="A14315">
        <v>1431.2</v>
      </c>
      <c r="B14315">
        <v>41.828713836669863</v>
      </c>
    </row>
    <row r="14316" spans="1:2" x14ac:dyDescent="0.25">
      <c r="A14316">
        <v>1431.3</v>
      </c>
      <c r="B14316">
        <v>41.693686828613032</v>
      </c>
    </row>
    <row r="14317" spans="1:2" x14ac:dyDescent="0.25">
      <c r="A14317">
        <v>1431.4</v>
      </c>
      <c r="B14317">
        <v>41.558659820556507</v>
      </c>
    </row>
    <row r="14318" spans="1:2" x14ac:dyDescent="0.25">
      <c r="A14318">
        <v>1431.5</v>
      </c>
      <c r="B14318">
        <v>41.423632812499989</v>
      </c>
    </row>
    <row r="14319" spans="1:2" x14ac:dyDescent="0.25">
      <c r="A14319">
        <v>1431.6</v>
      </c>
      <c r="B14319">
        <v>41.288605804443158</v>
      </c>
    </row>
    <row r="14320" spans="1:2" x14ac:dyDescent="0.25">
      <c r="A14320">
        <v>1431.7</v>
      </c>
      <c r="B14320">
        <v>41.153578796386647</v>
      </c>
    </row>
    <row r="14321" spans="1:2" x14ac:dyDescent="0.25">
      <c r="A14321">
        <v>1431.8</v>
      </c>
      <c r="B14321">
        <v>41.018551788329823</v>
      </c>
    </row>
    <row r="14322" spans="1:2" x14ac:dyDescent="0.25">
      <c r="A14322">
        <v>1431.9</v>
      </c>
      <c r="B14322">
        <v>40.883524780273312</v>
      </c>
    </row>
    <row r="14323" spans="1:2" x14ac:dyDescent="0.25">
      <c r="A14323">
        <v>1432</v>
      </c>
      <c r="B14323">
        <v>40.748497772216787</v>
      </c>
    </row>
    <row r="14324" spans="1:2" x14ac:dyDescent="0.25">
      <c r="A14324">
        <v>1432.1</v>
      </c>
      <c r="B14324">
        <v>40.438836746215387</v>
      </c>
    </row>
    <row r="14325" spans="1:2" x14ac:dyDescent="0.25">
      <c r="A14325">
        <v>1432.2</v>
      </c>
      <c r="B14325">
        <v>40.129175720214697</v>
      </c>
    </row>
    <row r="14326" spans="1:2" x14ac:dyDescent="0.25">
      <c r="A14326">
        <v>1432.3</v>
      </c>
      <c r="B14326">
        <v>39.819514694213296</v>
      </c>
    </row>
    <row r="14327" spans="1:2" x14ac:dyDescent="0.25">
      <c r="A14327">
        <v>1432.4</v>
      </c>
      <c r="B14327">
        <v>39.509853668212607</v>
      </c>
    </row>
    <row r="14328" spans="1:2" x14ac:dyDescent="0.25">
      <c r="A14328">
        <v>1432.5</v>
      </c>
      <c r="B14328">
        <v>39.20019264221191</v>
      </c>
    </row>
    <row r="14329" spans="1:2" x14ac:dyDescent="0.25">
      <c r="A14329">
        <v>1432.6</v>
      </c>
      <c r="B14329">
        <v>38.890531616210509</v>
      </c>
    </row>
    <row r="14330" spans="1:2" x14ac:dyDescent="0.25">
      <c r="A14330">
        <v>1432.7</v>
      </c>
      <c r="B14330">
        <v>38.58087059020982</v>
      </c>
    </row>
    <row r="14331" spans="1:2" x14ac:dyDescent="0.25">
      <c r="A14331">
        <v>1432.8</v>
      </c>
      <c r="B14331">
        <v>38.271209564208419</v>
      </c>
    </row>
    <row r="14332" spans="1:2" x14ac:dyDescent="0.25">
      <c r="A14332">
        <v>1432.9</v>
      </c>
      <c r="B14332">
        <v>37.96154853820773</v>
      </c>
    </row>
    <row r="14333" spans="1:2" x14ac:dyDescent="0.25">
      <c r="A14333">
        <v>1433</v>
      </c>
      <c r="B14333">
        <v>37.651887512207033</v>
      </c>
    </row>
    <row r="14334" spans="1:2" x14ac:dyDescent="0.25">
      <c r="A14334">
        <v>1433.1</v>
      </c>
      <c r="B14334">
        <v>37.246987304686947</v>
      </c>
    </row>
    <row r="14335" spans="1:2" x14ac:dyDescent="0.25">
      <c r="A14335">
        <v>1433.2</v>
      </c>
      <c r="B14335">
        <v>36.842087097167777</v>
      </c>
    </row>
    <row r="14336" spans="1:2" x14ac:dyDescent="0.25">
      <c r="A14336">
        <v>1433.3</v>
      </c>
      <c r="B14336">
        <v>36.437186889647712</v>
      </c>
    </row>
    <row r="14337" spans="1:2" x14ac:dyDescent="0.25">
      <c r="A14337">
        <v>1433.4</v>
      </c>
      <c r="B14337">
        <v>36.032286682128543</v>
      </c>
    </row>
    <row r="14338" spans="1:2" x14ac:dyDescent="0.25">
      <c r="A14338">
        <v>1433.5</v>
      </c>
      <c r="B14338">
        <v>35.627386474609381</v>
      </c>
    </row>
    <row r="14339" spans="1:2" x14ac:dyDescent="0.25">
      <c r="A14339">
        <v>1433.6</v>
      </c>
      <c r="B14339">
        <v>35.222486267089288</v>
      </c>
    </row>
    <row r="14340" spans="1:2" x14ac:dyDescent="0.25">
      <c r="A14340">
        <v>1433.7</v>
      </c>
      <c r="B14340">
        <v>34.817586059570132</v>
      </c>
    </row>
    <row r="14341" spans="1:2" x14ac:dyDescent="0.25">
      <c r="A14341">
        <v>1433.8</v>
      </c>
      <c r="B14341">
        <v>34.412685852050053</v>
      </c>
    </row>
    <row r="14342" spans="1:2" x14ac:dyDescent="0.25">
      <c r="A14342">
        <v>1433.9</v>
      </c>
      <c r="B14342">
        <v>34.007785644530877</v>
      </c>
    </row>
    <row r="14343" spans="1:2" x14ac:dyDescent="0.25">
      <c r="A14343">
        <v>1434</v>
      </c>
      <c r="B14343">
        <v>33.602885437011722</v>
      </c>
    </row>
    <row r="14344" spans="1:2" x14ac:dyDescent="0.25">
      <c r="A14344">
        <v>1434.1</v>
      </c>
      <c r="B14344">
        <v>33.11428817748957</v>
      </c>
    </row>
    <row r="14345" spans="1:2" x14ac:dyDescent="0.25">
      <c r="A14345">
        <v>1434.2</v>
      </c>
      <c r="B14345">
        <v>32.625690917968527</v>
      </c>
    </row>
    <row r="14346" spans="1:2" x14ac:dyDescent="0.25">
      <c r="A14346">
        <v>1434.3</v>
      </c>
      <c r="B14346">
        <v>32.137093658446382</v>
      </c>
    </row>
    <row r="14347" spans="1:2" x14ac:dyDescent="0.25">
      <c r="A14347">
        <v>1434.4</v>
      </c>
      <c r="B14347">
        <v>31.648496398925339</v>
      </c>
    </row>
    <row r="14348" spans="1:2" x14ac:dyDescent="0.25">
      <c r="A14348">
        <v>1434.5</v>
      </c>
      <c r="B14348">
        <v>31.159899139404299</v>
      </c>
    </row>
    <row r="14349" spans="1:2" x14ac:dyDescent="0.25">
      <c r="A14349">
        <v>1434.6</v>
      </c>
      <c r="B14349">
        <v>30.671301879882151</v>
      </c>
    </row>
    <row r="14350" spans="1:2" x14ac:dyDescent="0.25">
      <c r="A14350">
        <v>1434.7</v>
      </c>
      <c r="B14350">
        <v>30.182704620361111</v>
      </c>
    </row>
    <row r="14351" spans="1:2" x14ac:dyDescent="0.25">
      <c r="A14351">
        <v>1434.8</v>
      </c>
      <c r="B14351">
        <v>29.694107360838959</v>
      </c>
    </row>
    <row r="14352" spans="1:2" x14ac:dyDescent="0.25">
      <c r="A14352">
        <v>1434.9</v>
      </c>
      <c r="B14352">
        <v>29.20551010131792</v>
      </c>
    </row>
    <row r="14353" spans="1:2" x14ac:dyDescent="0.25">
      <c r="A14353">
        <v>1435</v>
      </c>
      <c r="B14353">
        <v>28.71691284179688</v>
      </c>
    </row>
    <row r="14354" spans="1:2" x14ac:dyDescent="0.25">
      <c r="A14354">
        <v>1435.1</v>
      </c>
      <c r="B14354">
        <v>28.192053470610858</v>
      </c>
    </row>
    <row r="14355" spans="1:2" x14ac:dyDescent="0.25">
      <c r="A14355">
        <v>1435.2</v>
      </c>
      <c r="B14355">
        <v>27.66719409942603</v>
      </c>
    </row>
    <row r="14356" spans="1:2" x14ac:dyDescent="0.25">
      <c r="A14356">
        <v>1435.3</v>
      </c>
      <c r="B14356">
        <v>27.142334728240019</v>
      </c>
    </row>
    <row r="14357" spans="1:2" x14ac:dyDescent="0.25">
      <c r="A14357">
        <v>1435.4</v>
      </c>
      <c r="B14357">
        <v>26.617475357055191</v>
      </c>
    </row>
    <row r="14358" spans="1:2" x14ac:dyDescent="0.25">
      <c r="A14358">
        <v>1435.5</v>
      </c>
      <c r="B14358">
        <v>26.092615985870371</v>
      </c>
    </row>
    <row r="14359" spans="1:2" x14ac:dyDescent="0.25">
      <c r="A14359">
        <v>1435.6</v>
      </c>
      <c r="B14359">
        <v>25.567756614684349</v>
      </c>
    </row>
    <row r="14360" spans="1:2" x14ac:dyDescent="0.25">
      <c r="A14360">
        <v>1435.7</v>
      </c>
      <c r="B14360">
        <v>25.042897243499521</v>
      </c>
    </row>
    <row r="14361" spans="1:2" x14ac:dyDescent="0.25">
      <c r="A14361">
        <v>1435.8</v>
      </c>
      <c r="B14361">
        <v>24.518037872313499</v>
      </c>
    </row>
    <row r="14362" spans="1:2" x14ac:dyDescent="0.25">
      <c r="A14362">
        <v>1435.9</v>
      </c>
      <c r="B14362">
        <v>23.993178501128671</v>
      </c>
    </row>
    <row r="14363" spans="1:2" x14ac:dyDescent="0.25">
      <c r="A14363">
        <v>1436</v>
      </c>
      <c r="B14363">
        <v>23.46831912994385</v>
      </c>
    </row>
    <row r="14364" spans="1:2" x14ac:dyDescent="0.25">
      <c r="A14364">
        <v>1436.1</v>
      </c>
      <c r="B14364">
        <v>23.113901844024181</v>
      </c>
    </row>
    <row r="14365" spans="1:2" x14ac:dyDescent="0.25">
      <c r="A14365">
        <v>1436.2</v>
      </c>
      <c r="B14365">
        <v>22.75948455810531</v>
      </c>
    </row>
    <row r="14366" spans="1:2" x14ac:dyDescent="0.25">
      <c r="A14366">
        <v>1436.3</v>
      </c>
      <c r="B14366">
        <v>22.40506727218564</v>
      </c>
    </row>
    <row r="14367" spans="1:2" x14ac:dyDescent="0.25">
      <c r="A14367">
        <v>1436.4</v>
      </c>
      <c r="B14367">
        <v>22.05064998626677</v>
      </c>
    </row>
    <row r="14368" spans="1:2" x14ac:dyDescent="0.25">
      <c r="A14368">
        <v>1436.5</v>
      </c>
      <c r="B14368">
        <v>21.696232700347899</v>
      </c>
    </row>
    <row r="14369" spans="1:2" x14ac:dyDescent="0.25">
      <c r="A14369">
        <v>1436.6</v>
      </c>
      <c r="B14369">
        <v>21.341815414428229</v>
      </c>
    </row>
    <row r="14370" spans="1:2" x14ac:dyDescent="0.25">
      <c r="A14370">
        <v>1436.7</v>
      </c>
      <c r="B14370">
        <v>20.987398128509358</v>
      </c>
    </row>
    <row r="14371" spans="1:2" x14ac:dyDescent="0.25">
      <c r="A14371">
        <v>1436.8</v>
      </c>
      <c r="B14371">
        <v>20.632980842589689</v>
      </c>
    </row>
    <row r="14372" spans="1:2" x14ac:dyDescent="0.25">
      <c r="A14372">
        <v>1436.9</v>
      </c>
      <c r="B14372">
        <v>20.278563556670822</v>
      </c>
    </row>
    <row r="14373" spans="1:2" x14ac:dyDescent="0.25">
      <c r="A14373">
        <v>1437</v>
      </c>
      <c r="B14373">
        <v>19.924146270751951</v>
      </c>
    </row>
    <row r="14374" spans="1:2" x14ac:dyDescent="0.25">
      <c r="A14374">
        <v>1437.1</v>
      </c>
      <c r="B14374">
        <v>19.960109310150191</v>
      </c>
    </row>
    <row r="14375" spans="1:2" x14ac:dyDescent="0.25">
      <c r="A14375">
        <v>1437.2</v>
      </c>
      <c r="B14375">
        <v>19.99607234954836</v>
      </c>
    </row>
    <row r="14376" spans="1:2" x14ac:dyDescent="0.25">
      <c r="A14376">
        <v>1437.3</v>
      </c>
      <c r="B14376">
        <v>20.0320353889466</v>
      </c>
    </row>
    <row r="14377" spans="1:2" x14ac:dyDescent="0.25">
      <c r="A14377">
        <v>1437.4</v>
      </c>
      <c r="B14377">
        <v>20.067998428344762</v>
      </c>
    </row>
    <row r="14378" spans="1:2" x14ac:dyDescent="0.25">
      <c r="A14378">
        <v>1437.5</v>
      </c>
      <c r="B14378">
        <v>20.10396146774292</v>
      </c>
    </row>
    <row r="14379" spans="1:2" x14ac:dyDescent="0.25">
      <c r="A14379">
        <v>1437.6</v>
      </c>
      <c r="B14379">
        <v>20.13992450714116</v>
      </c>
    </row>
    <row r="14380" spans="1:2" x14ac:dyDescent="0.25">
      <c r="A14380">
        <v>1437.7</v>
      </c>
      <c r="B14380">
        <v>20.175887546539329</v>
      </c>
    </row>
    <row r="14381" spans="1:2" x14ac:dyDescent="0.25">
      <c r="A14381">
        <v>1437.8</v>
      </c>
      <c r="B14381">
        <v>20.211850585937569</v>
      </c>
    </row>
    <row r="14382" spans="1:2" x14ac:dyDescent="0.25">
      <c r="A14382">
        <v>1437.9</v>
      </c>
      <c r="B14382">
        <v>20.247813625335731</v>
      </c>
    </row>
    <row r="14383" spans="1:2" x14ac:dyDescent="0.25">
      <c r="A14383">
        <v>1438</v>
      </c>
      <c r="B14383">
        <v>20.283776664733889</v>
      </c>
    </row>
    <row r="14384" spans="1:2" x14ac:dyDescent="0.25">
      <c r="A14384">
        <v>1438.1</v>
      </c>
      <c r="B14384">
        <v>20.40895158767718</v>
      </c>
    </row>
    <row r="14385" spans="1:2" x14ac:dyDescent="0.25">
      <c r="A14385">
        <v>1438.2</v>
      </c>
      <c r="B14385">
        <v>20.53412651062018</v>
      </c>
    </row>
    <row r="14386" spans="1:2" x14ac:dyDescent="0.25">
      <c r="A14386">
        <v>1438.3</v>
      </c>
      <c r="B14386">
        <v>20.65930143356346</v>
      </c>
    </row>
    <row r="14387" spans="1:2" x14ac:dyDescent="0.25">
      <c r="A14387">
        <v>1438.4</v>
      </c>
      <c r="B14387">
        <v>20.78447635650646</v>
      </c>
    </row>
    <row r="14388" spans="1:2" x14ac:dyDescent="0.25">
      <c r="A14388">
        <v>1438.5</v>
      </c>
      <c r="B14388">
        <v>20.909651279449459</v>
      </c>
    </row>
    <row r="14389" spans="1:2" x14ac:dyDescent="0.25">
      <c r="A14389">
        <v>1438.6</v>
      </c>
      <c r="B14389">
        <v>21.03482620239275</v>
      </c>
    </row>
    <row r="14390" spans="1:2" x14ac:dyDescent="0.25">
      <c r="A14390">
        <v>1438.7</v>
      </c>
      <c r="B14390">
        <v>21.16000112533575</v>
      </c>
    </row>
    <row r="14391" spans="1:2" x14ac:dyDescent="0.25">
      <c r="A14391">
        <v>1438.8</v>
      </c>
      <c r="B14391">
        <v>21.285176048279041</v>
      </c>
    </row>
    <row r="14392" spans="1:2" x14ac:dyDescent="0.25">
      <c r="A14392">
        <v>1438.9</v>
      </c>
      <c r="B14392">
        <v>21.410350971222041</v>
      </c>
    </row>
    <row r="14393" spans="1:2" x14ac:dyDescent="0.25">
      <c r="A14393">
        <v>1439</v>
      </c>
      <c r="B14393">
        <v>21.53552589416504</v>
      </c>
    </row>
    <row r="14394" spans="1:2" x14ac:dyDescent="0.25">
      <c r="A14394">
        <v>1439.1</v>
      </c>
      <c r="B14394">
        <v>21.549896450042741</v>
      </c>
    </row>
    <row r="14395" spans="1:2" x14ac:dyDescent="0.25">
      <c r="A14395">
        <v>1439.2</v>
      </c>
      <c r="B14395">
        <v>21.564267005920421</v>
      </c>
    </row>
    <row r="14396" spans="1:2" x14ac:dyDescent="0.25">
      <c r="A14396">
        <v>1439.3</v>
      </c>
      <c r="B14396">
        <v>21.578637561798121</v>
      </c>
    </row>
    <row r="14397" spans="1:2" x14ac:dyDescent="0.25">
      <c r="A14397">
        <v>1439.4</v>
      </c>
      <c r="B14397">
        <v>21.593008117675801</v>
      </c>
    </row>
    <row r="14398" spans="1:2" x14ac:dyDescent="0.25">
      <c r="A14398">
        <v>1439.5</v>
      </c>
      <c r="B14398">
        <v>21.60737867355347</v>
      </c>
    </row>
    <row r="14399" spans="1:2" x14ac:dyDescent="0.25">
      <c r="A14399">
        <v>1439.6</v>
      </c>
      <c r="B14399">
        <v>21.62174922943117</v>
      </c>
    </row>
    <row r="14400" spans="1:2" x14ac:dyDescent="0.25">
      <c r="A14400">
        <v>1439.7</v>
      </c>
      <c r="B14400">
        <v>21.63611978530885</v>
      </c>
    </row>
    <row r="14401" spans="1:2" x14ac:dyDescent="0.25">
      <c r="A14401">
        <v>1439.8</v>
      </c>
      <c r="B14401">
        <v>21.650490341186551</v>
      </c>
    </row>
    <row r="14402" spans="1:2" x14ac:dyDescent="0.25">
      <c r="A14402">
        <v>1439.9</v>
      </c>
      <c r="B14402">
        <v>21.66486089706423</v>
      </c>
    </row>
    <row r="14403" spans="1:2" x14ac:dyDescent="0.25">
      <c r="A14403">
        <v>1440</v>
      </c>
      <c r="B14403">
        <v>21.679231452941899</v>
      </c>
    </row>
    <row r="14404" spans="1:2" x14ac:dyDescent="0.25">
      <c r="A14404">
        <v>1440.1</v>
      </c>
      <c r="B14404">
        <v>21.76636295318616</v>
      </c>
    </row>
    <row r="14405" spans="1:2" x14ac:dyDescent="0.25">
      <c r="A14405">
        <v>1440.2</v>
      </c>
      <c r="B14405">
        <v>21.853494453430219</v>
      </c>
    </row>
    <row r="14406" spans="1:2" x14ac:dyDescent="0.25">
      <c r="A14406">
        <v>1440.3</v>
      </c>
      <c r="B14406">
        <v>21.940625953674481</v>
      </c>
    </row>
    <row r="14407" spans="1:2" x14ac:dyDescent="0.25">
      <c r="A14407">
        <v>1440.4</v>
      </c>
      <c r="B14407">
        <v>22.027757453918539</v>
      </c>
    </row>
    <row r="14408" spans="1:2" x14ac:dyDescent="0.25">
      <c r="A14408">
        <v>1440.5</v>
      </c>
      <c r="B14408">
        <v>22.114888954162598</v>
      </c>
    </row>
    <row r="14409" spans="1:2" x14ac:dyDescent="0.25">
      <c r="A14409">
        <v>1440.6</v>
      </c>
      <c r="B14409">
        <v>22.20202045440686</v>
      </c>
    </row>
    <row r="14410" spans="1:2" x14ac:dyDescent="0.25">
      <c r="A14410">
        <v>1440.7</v>
      </c>
      <c r="B14410">
        <v>22.289151954650919</v>
      </c>
    </row>
    <row r="14411" spans="1:2" x14ac:dyDescent="0.25">
      <c r="A14411">
        <v>1440.8</v>
      </c>
      <c r="B14411">
        <v>22.37628345489518</v>
      </c>
    </row>
    <row r="14412" spans="1:2" x14ac:dyDescent="0.25">
      <c r="A14412">
        <v>1440.9</v>
      </c>
      <c r="B14412">
        <v>22.463414955139239</v>
      </c>
    </row>
    <row r="14413" spans="1:2" x14ac:dyDescent="0.25">
      <c r="A14413">
        <v>1441</v>
      </c>
      <c r="B14413">
        <v>22.550546455383301</v>
      </c>
    </row>
    <row r="14414" spans="1:2" x14ac:dyDescent="0.25">
      <c r="A14414">
        <v>1441.1</v>
      </c>
      <c r="B14414">
        <v>22.501555404663019</v>
      </c>
    </row>
    <row r="14415" spans="1:2" x14ac:dyDescent="0.25">
      <c r="A14415">
        <v>1441.2</v>
      </c>
      <c r="B14415">
        <v>22.452564353942851</v>
      </c>
    </row>
    <row r="14416" spans="1:2" x14ac:dyDescent="0.25">
      <c r="A14416">
        <v>1441.3</v>
      </c>
      <c r="B14416">
        <v>22.403573303222569</v>
      </c>
    </row>
    <row r="14417" spans="1:2" x14ac:dyDescent="0.25">
      <c r="A14417">
        <v>1441.4</v>
      </c>
      <c r="B14417">
        <v>22.3545822525024</v>
      </c>
    </row>
    <row r="14418" spans="1:2" x14ac:dyDescent="0.25">
      <c r="A14418">
        <v>1441.5</v>
      </c>
      <c r="B14418">
        <v>22.305591201782232</v>
      </c>
    </row>
    <row r="14419" spans="1:2" x14ac:dyDescent="0.25">
      <c r="A14419">
        <v>1441.6</v>
      </c>
      <c r="B14419">
        <v>22.256600151061949</v>
      </c>
    </row>
    <row r="14420" spans="1:2" x14ac:dyDescent="0.25">
      <c r="A14420">
        <v>1441.7</v>
      </c>
      <c r="B14420">
        <v>22.20760910034177</v>
      </c>
    </row>
    <row r="14421" spans="1:2" x14ac:dyDescent="0.25">
      <c r="A14421">
        <v>1441.8</v>
      </c>
      <c r="B14421">
        <v>22.158618049621492</v>
      </c>
    </row>
    <row r="14422" spans="1:2" x14ac:dyDescent="0.25">
      <c r="A14422">
        <v>1441.9</v>
      </c>
      <c r="B14422">
        <v>22.109626998901319</v>
      </c>
    </row>
    <row r="14423" spans="1:2" x14ac:dyDescent="0.25">
      <c r="A14423">
        <v>1442</v>
      </c>
      <c r="B14423">
        <v>22.060635948181151</v>
      </c>
    </row>
    <row r="14424" spans="1:2" x14ac:dyDescent="0.25">
      <c r="A14424">
        <v>1442.1</v>
      </c>
      <c r="B14424">
        <v>21.922791748046681</v>
      </c>
    </row>
    <row r="14425" spans="1:2" x14ac:dyDescent="0.25">
      <c r="A14425">
        <v>1442.2</v>
      </c>
      <c r="B14425">
        <v>21.78494754791253</v>
      </c>
    </row>
    <row r="14426" spans="1:2" x14ac:dyDescent="0.25">
      <c r="A14426">
        <v>1442.3</v>
      </c>
      <c r="B14426">
        <v>21.647103347778071</v>
      </c>
    </row>
    <row r="14427" spans="1:2" x14ac:dyDescent="0.25">
      <c r="A14427">
        <v>1442.4</v>
      </c>
      <c r="B14427">
        <v>21.50925914764392</v>
      </c>
    </row>
    <row r="14428" spans="1:2" x14ac:dyDescent="0.25">
      <c r="A14428">
        <v>1442.5</v>
      </c>
      <c r="B14428">
        <v>21.37141494750977</v>
      </c>
    </row>
    <row r="14429" spans="1:2" x14ac:dyDescent="0.25">
      <c r="A14429">
        <v>1442.6</v>
      </c>
      <c r="B14429">
        <v>21.2335707473753</v>
      </c>
    </row>
    <row r="14430" spans="1:2" x14ac:dyDescent="0.25">
      <c r="A14430">
        <v>1442.7</v>
      </c>
      <c r="B14430">
        <v>21.095726547241149</v>
      </c>
    </row>
    <row r="14431" spans="1:2" x14ac:dyDescent="0.25">
      <c r="A14431">
        <v>1442.8</v>
      </c>
      <c r="B14431">
        <v>20.95788234710669</v>
      </c>
    </row>
    <row r="14432" spans="1:2" x14ac:dyDescent="0.25">
      <c r="A14432">
        <v>1442.9</v>
      </c>
      <c r="B14432">
        <v>20.820038146972529</v>
      </c>
    </row>
    <row r="14433" spans="1:2" x14ac:dyDescent="0.25">
      <c r="A14433">
        <v>1443</v>
      </c>
      <c r="B14433">
        <v>20.682193946838382</v>
      </c>
    </row>
    <row r="14434" spans="1:2" x14ac:dyDescent="0.25">
      <c r="A14434">
        <v>1443.1</v>
      </c>
      <c r="B14434">
        <v>20.548021678924378</v>
      </c>
    </row>
    <row r="14435" spans="1:2" x14ac:dyDescent="0.25">
      <c r="A14435">
        <v>1443.2</v>
      </c>
      <c r="B14435">
        <v>20.413849411010681</v>
      </c>
    </row>
    <row r="14436" spans="1:2" x14ac:dyDescent="0.25">
      <c r="A14436">
        <v>1443.3</v>
      </c>
      <c r="B14436">
        <v>20.279677143096681</v>
      </c>
    </row>
    <row r="14437" spans="1:2" x14ac:dyDescent="0.25">
      <c r="A14437">
        <v>1443.4</v>
      </c>
      <c r="B14437">
        <v>20.14550487518299</v>
      </c>
    </row>
    <row r="14438" spans="1:2" x14ac:dyDescent="0.25">
      <c r="A14438">
        <v>1443.5</v>
      </c>
      <c r="B14438">
        <v>20.011332607269289</v>
      </c>
    </row>
    <row r="14439" spans="1:2" x14ac:dyDescent="0.25">
      <c r="A14439">
        <v>1443.6</v>
      </c>
      <c r="B14439">
        <v>19.877160339355289</v>
      </c>
    </row>
    <row r="14440" spans="1:2" x14ac:dyDescent="0.25">
      <c r="A14440">
        <v>1443.7</v>
      </c>
      <c r="B14440">
        <v>19.742988071441591</v>
      </c>
    </row>
    <row r="14441" spans="1:2" x14ac:dyDescent="0.25">
      <c r="A14441">
        <v>1443.8</v>
      </c>
      <c r="B14441">
        <v>19.608815803527591</v>
      </c>
    </row>
    <row r="14442" spans="1:2" x14ac:dyDescent="0.25">
      <c r="A14442">
        <v>1443.9</v>
      </c>
      <c r="B14442">
        <v>19.4746435356139</v>
      </c>
    </row>
    <row r="14443" spans="1:2" x14ac:dyDescent="0.25">
      <c r="A14443">
        <v>1444</v>
      </c>
      <c r="B14443">
        <v>19.340471267700199</v>
      </c>
    </row>
    <row r="14444" spans="1:2" x14ac:dyDescent="0.25">
      <c r="A14444">
        <v>1444.1</v>
      </c>
      <c r="B14444">
        <v>19.218917827606042</v>
      </c>
    </row>
    <row r="14445" spans="1:2" x14ac:dyDescent="0.25">
      <c r="A14445">
        <v>1444.2</v>
      </c>
      <c r="B14445">
        <v>19.097364387512151</v>
      </c>
    </row>
    <row r="14446" spans="1:2" x14ac:dyDescent="0.25">
      <c r="A14446">
        <v>1444.3</v>
      </c>
      <c r="B14446">
        <v>18.97581094741799</v>
      </c>
    </row>
    <row r="14447" spans="1:2" x14ac:dyDescent="0.25">
      <c r="A14447">
        <v>1444.4</v>
      </c>
      <c r="B14447">
        <v>18.85425750732411</v>
      </c>
    </row>
    <row r="14448" spans="1:2" x14ac:dyDescent="0.25">
      <c r="A14448">
        <v>1444.5</v>
      </c>
      <c r="B14448">
        <v>18.73270406723022</v>
      </c>
    </row>
    <row r="14449" spans="1:2" x14ac:dyDescent="0.25">
      <c r="A14449">
        <v>1444.6</v>
      </c>
      <c r="B14449">
        <v>18.61115062713607</v>
      </c>
    </row>
    <row r="14450" spans="1:2" x14ac:dyDescent="0.25">
      <c r="A14450">
        <v>1444.7</v>
      </c>
      <c r="B14450">
        <v>18.489597187042179</v>
      </c>
    </row>
    <row r="14451" spans="1:2" x14ac:dyDescent="0.25">
      <c r="A14451">
        <v>1444.8</v>
      </c>
      <c r="B14451">
        <v>18.368043746948018</v>
      </c>
    </row>
    <row r="14452" spans="1:2" x14ac:dyDescent="0.25">
      <c r="A14452">
        <v>1444.9</v>
      </c>
      <c r="B14452">
        <v>18.246490306854131</v>
      </c>
    </row>
    <row r="14453" spans="1:2" x14ac:dyDescent="0.25">
      <c r="A14453">
        <v>1445</v>
      </c>
      <c r="B14453">
        <v>18.124936866760251</v>
      </c>
    </row>
    <row r="14454" spans="1:2" x14ac:dyDescent="0.25">
      <c r="A14454">
        <v>1445.1</v>
      </c>
      <c r="B14454">
        <v>18.161133480072071</v>
      </c>
    </row>
    <row r="14455" spans="1:2" x14ac:dyDescent="0.25">
      <c r="A14455">
        <v>1445.2</v>
      </c>
      <c r="B14455">
        <v>18.197330093383801</v>
      </c>
    </row>
    <row r="14456" spans="1:2" x14ac:dyDescent="0.25">
      <c r="A14456">
        <v>1445.3</v>
      </c>
      <c r="B14456">
        <v>18.233526706695621</v>
      </c>
    </row>
    <row r="14457" spans="1:2" x14ac:dyDescent="0.25">
      <c r="A14457">
        <v>1445.4</v>
      </c>
      <c r="B14457">
        <v>18.269723320007351</v>
      </c>
    </row>
    <row r="14458" spans="1:2" x14ac:dyDescent="0.25">
      <c r="A14458">
        <v>1445.5</v>
      </c>
      <c r="B14458">
        <v>18.305919933319089</v>
      </c>
    </row>
    <row r="14459" spans="1:2" x14ac:dyDescent="0.25">
      <c r="A14459">
        <v>1445.6</v>
      </c>
      <c r="B14459">
        <v>18.342116546630908</v>
      </c>
    </row>
    <row r="14460" spans="1:2" x14ac:dyDescent="0.25">
      <c r="A14460">
        <v>1445.7</v>
      </c>
      <c r="B14460">
        <v>18.378313159942639</v>
      </c>
    </row>
    <row r="14461" spans="1:2" x14ac:dyDescent="0.25">
      <c r="A14461">
        <v>1445.8</v>
      </c>
      <c r="B14461">
        <v>18.414509773254458</v>
      </c>
    </row>
    <row r="14462" spans="1:2" x14ac:dyDescent="0.25">
      <c r="A14462">
        <v>1445.9</v>
      </c>
      <c r="B14462">
        <v>18.4507063865662</v>
      </c>
    </row>
    <row r="14463" spans="1:2" x14ac:dyDescent="0.25">
      <c r="A14463">
        <v>1446</v>
      </c>
      <c r="B14463">
        <v>18.48690299987793</v>
      </c>
    </row>
    <row r="14464" spans="1:2" x14ac:dyDescent="0.25">
      <c r="A14464">
        <v>1446.1</v>
      </c>
      <c r="B14464">
        <v>18.482552337646482</v>
      </c>
    </row>
    <row r="14465" spans="1:2" x14ac:dyDescent="0.25">
      <c r="A14465">
        <v>1446.2</v>
      </c>
      <c r="B14465">
        <v>18.47820167541504</v>
      </c>
    </row>
    <row r="14466" spans="1:2" x14ac:dyDescent="0.25">
      <c r="A14466">
        <v>1446.3</v>
      </c>
      <c r="B14466">
        <v>18.473851013183591</v>
      </c>
    </row>
    <row r="14467" spans="1:2" x14ac:dyDescent="0.25">
      <c r="A14467">
        <v>1446.4</v>
      </c>
      <c r="B14467">
        <v>18.469500350952149</v>
      </c>
    </row>
    <row r="14468" spans="1:2" x14ac:dyDescent="0.25">
      <c r="A14468">
        <v>1446.5</v>
      </c>
      <c r="B14468">
        <v>18.465149688720711</v>
      </c>
    </row>
    <row r="14469" spans="1:2" x14ac:dyDescent="0.25">
      <c r="A14469">
        <v>1446.6</v>
      </c>
      <c r="B14469">
        <v>18.460799026489251</v>
      </c>
    </row>
    <row r="14470" spans="1:2" x14ac:dyDescent="0.25">
      <c r="A14470">
        <v>1446.7</v>
      </c>
      <c r="B14470">
        <v>18.45644836425781</v>
      </c>
    </row>
    <row r="14471" spans="1:2" x14ac:dyDescent="0.25">
      <c r="A14471">
        <v>1446.8</v>
      </c>
      <c r="B14471">
        <v>18.452097702026361</v>
      </c>
    </row>
    <row r="14472" spans="1:2" x14ac:dyDescent="0.25">
      <c r="A14472">
        <v>1446.9</v>
      </c>
      <c r="B14472">
        <v>18.447747039794919</v>
      </c>
    </row>
    <row r="14473" spans="1:2" x14ac:dyDescent="0.25">
      <c r="A14473">
        <v>1447</v>
      </c>
      <c r="B14473">
        <v>18.443396377563481</v>
      </c>
    </row>
    <row r="14474" spans="1:2" x14ac:dyDescent="0.25">
      <c r="A14474">
        <v>1447.1</v>
      </c>
      <c r="B14474">
        <v>18.37688678741446</v>
      </c>
    </row>
    <row r="14475" spans="1:2" x14ac:dyDescent="0.25">
      <c r="A14475">
        <v>1447.2</v>
      </c>
      <c r="B14475">
        <v>18.310377197265598</v>
      </c>
    </row>
    <row r="14476" spans="1:2" x14ac:dyDescent="0.25">
      <c r="A14476">
        <v>1447.3</v>
      </c>
      <c r="B14476">
        <v>18.243867607116581</v>
      </c>
    </row>
    <row r="14477" spans="1:2" x14ac:dyDescent="0.25">
      <c r="A14477">
        <v>1447.4</v>
      </c>
      <c r="B14477">
        <v>18.17735801696772</v>
      </c>
    </row>
    <row r="14478" spans="1:2" x14ac:dyDescent="0.25">
      <c r="A14478">
        <v>1447.5</v>
      </c>
      <c r="B14478">
        <v>18.110848426818851</v>
      </c>
    </row>
    <row r="14479" spans="1:2" x14ac:dyDescent="0.25">
      <c r="A14479">
        <v>1447.6</v>
      </c>
      <c r="B14479">
        <v>18.04433883666983</v>
      </c>
    </row>
    <row r="14480" spans="1:2" x14ac:dyDescent="0.25">
      <c r="A14480">
        <v>1447.7</v>
      </c>
      <c r="B14480">
        <v>17.977829246520969</v>
      </c>
    </row>
    <row r="14481" spans="1:2" x14ac:dyDescent="0.25">
      <c r="A14481">
        <v>1447.8</v>
      </c>
      <c r="B14481">
        <v>17.911319656371951</v>
      </c>
    </row>
    <row r="14482" spans="1:2" x14ac:dyDescent="0.25">
      <c r="A14482">
        <v>1447.9</v>
      </c>
      <c r="B14482">
        <v>17.84481006622309</v>
      </c>
    </row>
    <row r="14483" spans="1:2" x14ac:dyDescent="0.25">
      <c r="A14483">
        <v>1448</v>
      </c>
      <c r="B14483">
        <v>17.778300476074222</v>
      </c>
    </row>
    <row r="14484" spans="1:2" x14ac:dyDescent="0.25">
      <c r="A14484">
        <v>1448.1</v>
      </c>
      <c r="B14484">
        <v>17.634929809570121</v>
      </c>
    </row>
    <row r="14485" spans="1:2" x14ac:dyDescent="0.25">
      <c r="A14485">
        <v>1448.2</v>
      </c>
      <c r="B14485">
        <v>17.49155914306634</v>
      </c>
    </row>
    <row r="14486" spans="1:2" x14ac:dyDescent="0.25">
      <c r="A14486">
        <v>1448.3</v>
      </c>
      <c r="B14486">
        <v>17.348188476562239</v>
      </c>
    </row>
    <row r="14487" spans="1:2" x14ac:dyDescent="0.25">
      <c r="A14487">
        <v>1448.4</v>
      </c>
      <c r="B14487">
        <v>17.204817810058461</v>
      </c>
    </row>
    <row r="14488" spans="1:2" x14ac:dyDescent="0.25">
      <c r="A14488">
        <v>1448.5</v>
      </c>
      <c r="B14488">
        <v>17.061447143554691</v>
      </c>
    </row>
    <row r="14489" spans="1:2" x14ac:dyDescent="0.25">
      <c r="A14489">
        <v>1448.6</v>
      </c>
      <c r="B14489">
        <v>16.91807647705059</v>
      </c>
    </row>
    <row r="14490" spans="1:2" x14ac:dyDescent="0.25">
      <c r="A14490">
        <v>1448.7</v>
      </c>
      <c r="B14490">
        <v>16.774705810546809</v>
      </c>
    </row>
    <row r="14491" spans="1:2" x14ac:dyDescent="0.25">
      <c r="A14491">
        <v>1448.8</v>
      </c>
      <c r="B14491">
        <v>16.631335144042708</v>
      </c>
    </row>
    <row r="14492" spans="1:2" x14ac:dyDescent="0.25">
      <c r="A14492">
        <v>1448.9</v>
      </c>
      <c r="B14492">
        <v>16.487964477538942</v>
      </c>
    </row>
    <row r="14493" spans="1:2" x14ac:dyDescent="0.25">
      <c r="A14493">
        <v>1449</v>
      </c>
      <c r="B14493">
        <v>16.344593811035161</v>
      </c>
    </row>
    <row r="14494" spans="1:2" x14ac:dyDescent="0.25">
      <c r="A14494">
        <v>1449.1</v>
      </c>
      <c r="B14494">
        <v>15.953962402343221</v>
      </c>
    </row>
    <row r="14495" spans="1:2" x14ac:dyDescent="0.25">
      <c r="A14495">
        <v>1449.2</v>
      </c>
      <c r="B14495">
        <v>15.563330993652171</v>
      </c>
    </row>
    <row r="14496" spans="1:2" x14ac:dyDescent="0.25">
      <c r="A14496">
        <v>1449.3</v>
      </c>
      <c r="B14496">
        <v>15.172699584960229</v>
      </c>
    </row>
    <row r="14497" spans="1:2" x14ac:dyDescent="0.25">
      <c r="A14497">
        <v>1449.4</v>
      </c>
      <c r="B14497">
        <v>14.782068176269179</v>
      </c>
    </row>
    <row r="14498" spans="1:2" x14ac:dyDescent="0.25">
      <c r="A14498">
        <v>1449.5</v>
      </c>
      <c r="B14498">
        <v>14.391436767578121</v>
      </c>
    </row>
    <row r="14499" spans="1:2" x14ac:dyDescent="0.25">
      <c r="A14499">
        <v>1449.6</v>
      </c>
      <c r="B14499">
        <v>14.00080535888619</v>
      </c>
    </row>
    <row r="14500" spans="1:2" x14ac:dyDescent="0.25">
      <c r="A14500">
        <v>1449.7</v>
      </c>
      <c r="B14500">
        <v>13.610173950195129</v>
      </c>
    </row>
    <row r="14501" spans="1:2" x14ac:dyDescent="0.25">
      <c r="A14501">
        <v>1449.8</v>
      </c>
      <c r="B14501">
        <v>13.21954254150319</v>
      </c>
    </row>
    <row r="14502" spans="1:2" x14ac:dyDescent="0.25">
      <c r="A14502">
        <v>1449.9</v>
      </c>
      <c r="B14502">
        <v>12.82891113281214</v>
      </c>
    </row>
    <row r="14503" spans="1:2" x14ac:dyDescent="0.25">
      <c r="A14503">
        <v>1450</v>
      </c>
      <c r="B14503">
        <v>12.43827972412109</v>
      </c>
    </row>
    <row r="14504" spans="1:2" x14ac:dyDescent="0.25">
      <c r="A14504">
        <v>1450.1</v>
      </c>
      <c r="B14504">
        <v>11.935477290152811</v>
      </c>
    </row>
    <row r="14505" spans="1:2" x14ac:dyDescent="0.25">
      <c r="A14505">
        <v>1450.2</v>
      </c>
      <c r="B14505">
        <v>11.432674856185679</v>
      </c>
    </row>
    <row r="14506" spans="1:2" x14ac:dyDescent="0.25">
      <c r="A14506">
        <v>1450.3</v>
      </c>
      <c r="B14506">
        <v>10.929872422217411</v>
      </c>
    </row>
    <row r="14507" spans="1:2" x14ac:dyDescent="0.25">
      <c r="A14507">
        <v>1450.4</v>
      </c>
      <c r="B14507">
        <v>10.42706998825027</v>
      </c>
    </row>
    <row r="14508" spans="1:2" x14ac:dyDescent="0.25">
      <c r="A14508">
        <v>1450.5</v>
      </c>
      <c r="B14508">
        <v>9.9242675542831407</v>
      </c>
    </row>
    <row r="14509" spans="1:2" x14ac:dyDescent="0.25">
      <c r="A14509">
        <v>1450.6</v>
      </c>
      <c r="B14509">
        <v>9.4214651203148634</v>
      </c>
    </row>
    <row r="14510" spans="1:2" x14ac:dyDescent="0.25">
      <c r="A14510">
        <v>1450.7</v>
      </c>
      <c r="B14510">
        <v>8.9186626863477318</v>
      </c>
    </row>
    <row r="14511" spans="1:2" x14ac:dyDescent="0.25">
      <c r="A14511">
        <v>1450.8</v>
      </c>
      <c r="B14511">
        <v>8.4158602523794563</v>
      </c>
    </row>
    <row r="14512" spans="1:2" x14ac:dyDescent="0.25">
      <c r="A14512">
        <v>1450.9</v>
      </c>
      <c r="B14512">
        <v>7.913057818412323</v>
      </c>
    </row>
    <row r="14513" spans="1:2" x14ac:dyDescent="0.25">
      <c r="A14513">
        <v>1451</v>
      </c>
      <c r="B14513">
        <v>7.4102553844451906</v>
      </c>
    </row>
    <row r="14514" spans="1:2" x14ac:dyDescent="0.25">
      <c r="A14514">
        <v>1451.1</v>
      </c>
      <c r="B14514">
        <v>7.0227852010721641</v>
      </c>
    </row>
    <row r="14515" spans="1:2" x14ac:dyDescent="0.25">
      <c r="A14515">
        <v>1451.2</v>
      </c>
      <c r="B14515">
        <v>6.6353150177000204</v>
      </c>
    </row>
    <row r="14516" spans="1:2" x14ac:dyDescent="0.25">
      <c r="A14516">
        <v>1451.3</v>
      </c>
      <c r="B14516">
        <v>6.247844834326993</v>
      </c>
    </row>
    <row r="14517" spans="1:2" x14ac:dyDescent="0.25">
      <c r="A14517">
        <v>1451.4</v>
      </c>
      <c r="B14517">
        <v>5.8603746509548484</v>
      </c>
    </row>
    <row r="14518" spans="1:2" x14ac:dyDescent="0.25">
      <c r="A14518">
        <v>1451.5</v>
      </c>
      <c r="B14518">
        <v>5.472904467582703</v>
      </c>
    </row>
    <row r="14519" spans="1:2" x14ac:dyDescent="0.25">
      <c r="A14519">
        <v>1451.6</v>
      </c>
      <c r="B14519">
        <v>5.0854342842096756</v>
      </c>
    </row>
    <row r="14520" spans="1:2" x14ac:dyDescent="0.25">
      <c r="A14520">
        <v>1451.7</v>
      </c>
      <c r="B14520">
        <v>4.697964100837531</v>
      </c>
    </row>
    <row r="14521" spans="1:2" x14ac:dyDescent="0.25">
      <c r="A14521">
        <v>1451.8</v>
      </c>
      <c r="B14521">
        <v>4.3104939174645054</v>
      </c>
    </row>
    <row r="14522" spans="1:2" x14ac:dyDescent="0.25">
      <c r="A14522">
        <v>1451.9</v>
      </c>
      <c r="B14522">
        <v>3.9230237340923599</v>
      </c>
    </row>
    <row r="14523" spans="1:2" x14ac:dyDescent="0.25">
      <c r="A14523">
        <v>1452</v>
      </c>
      <c r="B14523">
        <v>3.5355535507202149</v>
      </c>
    </row>
    <row r="14524" spans="1:2" x14ac:dyDescent="0.25">
      <c r="A14524">
        <v>1452.1</v>
      </c>
      <c r="B14524">
        <v>3.269535287469262</v>
      </c>
    </row>
    <row r="14525" spans="1:2" x14ac:dyDescent="0.25">
      <c r="A14525">
        <v>1452.2</v>
      </c>
      <c r="B14525">
        <v>3.0035170242189149</v>
      </c>
    </row>
    <row r="14526" spans="1:2" x14ac:dyDescent="0.25">
      <c r="A14526">
        <v>1452.3</v>
      </c>
      <c r="B14526">
        <v>2.7374987609679629</v>
      </c>
    </row>
    <row r="14527" spans="1:2" x14ac:dyDescent="0.25">
      <c r="A14527">
        <v>1452.4</v>
      </c>
      <c r="B14527">
        <v>2.4714804977176148</v>
      </c>
    </row>
    <row r="14528" spans="1:2" x14ac:dyDescent="0.25">
      <c r="A14528">
        <v>1452.5</v>
      </c>
      <c r="B14528">
        <v>2.2054622344672681</v>
      </c>
    </row>
    <row r="14529" spans="1:2" x14ac:dyDescent="0.25">
      <c r="A14529">
        <v>1452.6</v>
      </c>
      <c r="B14529">
        <v>1.9394439712163161</v>
      </c>
    </row>
    <row r="14530" spans="1:2" x14ac:dyDescent="0.25">
      <c r="A14530">
        <v>1452.7</v>
      </c>
      <c r="B14530">
        <v>1.673425707965968</v>
      </c>
    </row>
    <row r="14531" spans="1:2" x14ac:dyDescent="0.25">
      <c r="A14531">
        <v>1452.8</v>
      </c>
      <c r="B14531">
        <v>1.407407444715016</v>
      </c>
    </row>
    <row r="14532" spans="1:2" x14ac:dyDescent="0.25">
      <c r="A14532">
        <v>1452.9</v>
      </c>
      <c r="B14532">
        <v>1.1413891814646691</v>
      </c>
    </row>
    <row r="14533" spans="1:2" x14ac:dyDescent="0.25">
      <c r="A14533">
        <v>1453</v>
      </c>
      <c r="B14533">
        <v>0.87537091821432111</v>
      </c>
    </row>
    <row r="14534" spans="1:2" x14ac:dyDescent="0.25">
      <c r="A14534">
        <v>1453.1</v>
      </c>
      <c r="B14534">
        <v>0.79334379035968317</v>
      </c>
    </row>
    <row r="14535" spans="1:2" x14ac:dyDescent="0.25">
      <c r="A14535">
        <v>1453.2</v>
      </c>
      <c r="B14535">
        <v>0.71131666250523173</v>
      </c>
    </row>
    <row r="14536" spans="1:2" x14ac:dyDescent="0.25">
      <c r="A14536">
        <v>1453.3</v>
      </c>
      <c r="B14536">
        <v>0.62928953465059378</v>
      </c>
    </row>
    <row r="14537" spans="1:2" x14ac:dyDescent="0.25">
      <c r="A14537">
        <v>1453.4</v>
      </c>
      <c r="B14537">
        <v>0.54726240679614235</v>
      </c>
    </row>
    <row r="14538" spans="1:2" x14ac:dyDescent="0.25">
      <c r="A14538">
        <v>1453.5</v>
      </c>
      <c r="B14538">
        <v>0.46523527894169092</v>
      </c>
    </row>
    <row r="14539" spans="1:2" x14ac:dyDescent="0.25">
      <c r="A14539">
        <v>1453.6</v>
      </c>
      <c r="B14539">
        <v>0.38320815108705297</v>
      </c>
    </row>
    <row r="14540" spans="1:2" x14ac:dyDescent="0.25">
      <c r="A14540">
        <v>1453.7</v>
      </c>
      <c r="B14540">
        <v>0.30118102323260149</v>
      </c>
    </row>
    <row r="14541" spans="1:2" x14ac:dyDescent="0.25">
      <c r="A14541">
        <v>1453.8</v>
      </c>
      <c r="B14541">
        <v>0.21915389537796359</v>
      </c>
    </row>
    <row r="14542" spans="1:2" x14ac:dyDescent="0.25">
      <c r="A14542">
        <v>1453.9</v>
      </c>
      <c r="B14542">
        <v>0.13712676752351219</v>
      </c>
    </row>
    <row r="14543" spans="1:2" x14ac:dyDescent="0.25">
      <c r="A14543">
        <v>1454</v>
      </c>
      <c r="B14543">
        <v>5.5099639669060708E-2</v>
      </c>
    </row>
    <row r="14544" spans="1:2" x14ac:dyDescent="0.25">
      <c r="A14544">
        <v>1454.1</v>
      </c>
      <c r="B14544">
        <v>5.0102638155215123E-2</v>
      </c>
    </row>
    <row r="14545" spans="1:2" x14ac:dyDescent="0.25">
      <c r="A14545">
        <v>1454.2</v>
      </c>
      <c r="B14545">
        <v>4.5105636641380897E-2</v>
      </c>
    </row>
    <row r="14546" spans="1:2" x14ac:dyDescent="0.25">
      <c r="A14546">
        <v>1454.3</v>
      </c>
      <c r="B14546">
        <v>4.0108635127535312E-2</v>
      </c>
    </row>
    <row r="14547" spans="1:2" x14ac:dyDescent="0.25">
      <c r="A14547">
        <v>1454.4</v>
      </c>
      <c r="B14547">
        <v>3.5111633613701093E-2</v>
      </c>
    </row>
    <row r="14548" spans="1:2" x14ac:dyDescent="0.25">
      <c r="A14548">
        <v>1454.5</v>
      </c>
      <c r="B14548">
        <v>3.0114632099866871E-2</v>
      </c>
    </row>
    <row r="14549" spans="1:2" x14ac:dyDescent="0.25">
      <c r="A14549">
        <v>1454.6</v>
      </c>
      <c r="B14549">
        <v>2.5117630586021279E-2</v>
      </c>
    </row>
    <row r="14550" spans="1:2" x14ac:dyDescent="0.25">
      <c r="A14550">
        <v>1454.7</v>
      </c>
      <c r="B14550">
        <v>2.0120629072187059E-2</v>
      </c>
    </row>
    <row r="14551" spans="1:2" x14ac:dyDescent="0.25">
      <c r="A14551">
        <v>1454.8</v>
      </c>
      <c r="B14551">
        <v>1.5123627558341469E-2</v>
      </c>
    </row>
    <row r="14552" spans="1:2" x14ac:dyDescent="0.25">
      <c r="A14552">
        <v>1454.9</v>
      </c>
      <c r="B14552">
        <v>1.012662604450725E-2</v>
      </c>
    </row>
    <row r="14553" spans="1:2" x14ac:dyDescent="0.25">
      <c r="A14553">
        <v>1455</v>
      </c>
      <c r="B14553">
        <v>5.1296245306730274E-3</v>
      </c>
    </row>
    <row r="14554" spans="1:2" x14ac:dyDescent="0.25">
      <c r="A14554">
        <v>1455.1</v>
      </c>
      <c r="B14554">
        <v>4.6166620776050254E-3</v>
      </c>
    </row>
    <row r="14555" spans="1:2" x14ac:dyDescent="0.25">
      <c r="A14555">
        <v>1455.2</v>
      </c>
      <c r="B14555">
        <v>4.1036996245381891E-3</v>
      </c>
    </row>
    <row r="14556" spans="1:2" x14ac:dyDescent="0.25">
      <c r="A14556">
        <v>1455.3</v>
      </c>
      <c r="B14556">
        <v>3.5907371714701858E-3</v>
      </c>
    </row>
    <row r="14557" spans="1:2" x14ac:dyDescent="0.25">
      <c r="A14557">
        <v>1455.4</v>
      </c>
      <c r="B14557">
        <v>3.07777471840335E-3</v>
      </c>
    </row>
    <row r="14558" spans="1:2" x14ac:dyDescent="0.25">
      <c r="A14558">
        <v>1455.5</v>
      </c>
      <c r="B14558">
        <v>2.5648122653365141E-3</v>
      </c>
    </row>
    <row r="14559" spans="1:2" x14ac:dyDescent="0.25">
      <c r="A14559">
        <v>1455.6</v>
      </c>
      <c r="B14559">
        <v>2.0518498122685108E-3</v>
      </c>
    </row>
    <row r="14560" spans="1:2" x14ac:dyDescent="0.25">
      <c r="A14560">
        <v>1455.7</v>
      </c>
      <c r="B14560">
        <v>1.538887359201675E-3</v>
      </c>
    </row>
    <row r="14561" spans="1:2" x14ac:dyDescent="0.25">
      <c r="A14561">
        <v>1455.8</v>
      </c>
      <c r="B14561">
        <v>1.025924906133673E-3</v>
      </c>
    </row>
    <row r="14562" spans="1:2" x14ac:dyDescent="0.25">
      <c r="A14562">
        <v>1455.9</v>
      </c>
      <c r="B14562">
        <v>5.1296245306683627E-4</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2.7170999208502288E-4</v>
      </c>
    </row>
    <row r="14735" spans="1:2" x14ac:dyDescent="0.25">
      <c r="A14735">
        <v>1473.2</v>
      </c>
      <c r="B14735">
        <v>5.4341998416942798E-4</v>
      </c>
    </row>
    <row r="14736" spans="1:2" x14ac:dyDescent="0.25">
      <c r="A14736">
        <v>1473.3</v>
      </c>
      <c r="B14736">
        <v>8.1512997625445081E-4</v>
      </c>
    </row>
    <row r="14737" spans="1:2" x14ac:dyDescent="0.25">
      <c r="A14737">
        <v>1473.4</v>
      </c>
      <c r="B14737">
        <v>1.086839968338856E-3</v>
      </c>
    </row>
    <row r="14738" spans="1:2" x14ac:dyDescent="0.25">
      <c r="A14738">
        <v>1473.5</v>
      </c>
      <c r="B14738">
        <v>1.358549960423261E-3</v>
      </c>
    </row>
    <row r="14739" spans="1:2" x14ac:dyDescent="0.25">
      <c r="A14739">
        <v>1473.6</v>
      </c>
      <c r="B14739">
        <v>1.6302599525082841E-3</v>
      </c>
    </row>
    <row r="14740" spans="1:2" x14ac:dyDescent="0.25">
      <c r="A14740">
        <v>1473.7</v>
      </c>
      <c r="B14740">
        <v>1.9019699445926891E-3</v>
      </c>
    </row>
    <row r="14741" spans="1:2" x14ac:dyDescent="0.25">
      <c r="A14741">
        <v>1473.8</v>
      </c>
      <c r="B14741">
        <v>2.1736799366777119E-3</v>
      </c>
    </row>
    <row r="14742" spans="1:2" x14ac:dyDescent="0.25">
      <c r="A14742">
        <v>1473.9</v>
      </c>
      <c r="B14742">
        <v>2.4453899287621172E-3</v>
      </c>
    </row>
    <row r="14743" spans="1:2" x14ac:dyDescent="0.25">
      <c r="A14743">
        <v>1474</v>
      </c>
      <c r="B14743">
        <v>2.717099920846522E-3</v>
      </c>
    </row>
    <row r="14744" spans="1:2" x14ac:dyDescent="0.25">
      <c r="A14744">
        <v>1474.1</v>
      </c>
      <c r="B14744">
        <v>2.4453899287614992E-3</v>
      </c>
    </row>
    <row r="14745" spans="1:2" x14ac:dyDescent="0.25">
      <c r="A14745">
        <v>1474.2</v>
      </c>
      <c r="B14745">
        <v>2.1736799366770939E-3</v>
      </c>
    </row>
    <row r="14746" spans="1:2" x14ac:dyDescent="0.25">
      <c r="A14746">
        <v>1474.3</v>
      </c>
      <c r="B14746">
        <v>1.9019699445920709E-3</v>
      </c>
    </row>
    <row r="14747" spans="1:2" x14ac:dyDescent="0.25">
      <c r="A14747">
        <v>1474.4</v>
      </c>
      <c r="B14747">
        <v>1.6302599525076661E-3</v>
      </c>
    </row>
    <row r="14748" spans="1:2" x14ac:dyDescent="0.25">
      <c r="A14748">
        <v>1474.5</v>
      </c>
      <c r="B14748">
        <v>1.358549960423261E-3</v>
      </c>
    </row>
    <row r="14749" spans="1:2" x14ac:dyDescent="0.25">
      <c r="A14749">
        <v>1474.6</v>
      </c>
      <c r="B14749">
        <v>1.086839968338238E-3</v>
      </c>
    </row>
    <row r="14750" spans="1:2" x14ac:dyDescent="0.25">
      <c r="A14750">
        <v>1474.7</v>
      </c>
      <c r="B14750">
        <v>8.1512997625383314E-4</v>
      </c>
    </row>
    <row r="14751" spans="1:2" x14ac:dyDescent="0.25">
      <c r="A14751">
        <v>1474.8</v>
      </c>
      <c r="B14751">
        <v>5.434199841688101E-4</v>
      </c>
    </row>
    <row r="14752" spans="1:2" x14ac:dyDescent="0.25">
      <c r="A14752">
        <v>1474.9</v>
      </c>
      <c r="B14752">
        <v>2.7170999208440532E-4</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v>
      </c>
    </row>
    <row r="14785" spans="1:2" x14ac:dyDescent="0.25">
      <c r="A14785">
        <v>1478.2</v>
      </c>
      <c r="B14785">
        <v>0</v>
      </c>
    </row>
    <row r="14786" spans="1:2" x14ac:dyDescent="0.25">
      <c r="A14786">
        <v>1478.3</v>
      </c>
      <c r="B14786">
        <v>0</v>
      </c>
    </row>
    <row r="14787" spans="1:2" x14ac:dyDescent="0.25">
      <c r="A14787">
        <v>1478.4</v>
      </c>
      <c r="B14787">
        <v>0</v>
      </c>
    </row>
    <row r="14788" spans="1:2" x14ac:dyDescent="0.25">
      <c r="A14788">
        <v>1478.5</v>
      </c>
      <c r="B14788">
        <v>0</v>
      </c>
    </row>
    <row r="14789" spans="1:2" x14ac:dyDescent="0.25">
      <c r="A14789">
        <v>1478.6</v>
      </c>
      <c r="B14789">
        <v>0</v>
      </c>
    </row>
    <row r="14790" spans="1:2" x14ac:dyDescent="0.25">
      <c r="A14790">
        <v>1478.7</v>
      </c>
      <c r="B14790">
        <v>0</v>
      </c>
    </row>
    <row r="14791" spans="1:2" x14ac:dyDescent="0.25">
      <c r="A14791">
        <v>1478.8</v>
      </c>
      <c r="B14791">
        <v>0</v>
      </c>
    </row>
    <row r="14792" spans="1:2" x14ac:dyDescent="0.25">
      <c r="A14792">
        <v>1478.9</v>
      </c>
      <c r="B14792">
        <v>0</v>
      </c>
    </row>
    <row r="14793" spans="1:2" x14ac:dyDescent="0.25">
      <c r="A14793">
        <v>1479</v>
      </c>
      <c r="B14793">
        <v>0</v>
      </c>
    </row>
    <row r="14794" spans="1:2" x14ac:dyDescent="0.25">
      <c r="A14794">
        <v>1479.1</v>
      </c>
      <c r="B14794">
        <v>7.4661370180649098E-2</v>
      </c>
    </row>
    <row r="14795" spans="1:2" x14ac:dyDescent="0.25">
      <c r="A14795">
        <v>1479.2</v>
      </c>
      <c r="B14795">
        <v>0.14932274036112839</v>
      </c>
    </row>
    <row r="14796" spans="1:2" x14ac:dyDescent="0.25">
      <c r="A14796">
        <v>1479.3</v>
      </c>
      <c r="B14796">
        <v>0.2239841105417775</v>
      </c>
    </row>
    <row r="14797" spans="1:2" x14ac:dyDescent="0.25">
      <c r="A14797">
        <v>1479.4</v>
      </c>
      <c r="B14797">
        <v>0.29864548072225677</v>
      </c>
    </row>
    <row r="14798" spans="1:2" x14ac:dyDescent="0.25">
      <c r="A14798">
        <v>1479.5</v>
      </c>
      <c r="B14798">
        <v>0.37330685090273619</v>
      </c>
    </row>
    <row r="14799" spans="1:2" x14ac:dyDescent="0.25">
      <c r="A14799">
        <v>1479.6</v>
      </c>
      <c r="B14799">
        <v>0.4479682210833853</v>
      </c>
    </row>
    <row r="14800" spans="1:2" x14ac:dyDescent="0.25">
      <c r="A14800">
        <v>1479.7</v>
      </c>
      <c r="B14800">
        <v>0.52262959126386466</v>
      </c>
    </row>
    <row r="14801" spans="1:2" x14ac:dyDescent="0.25">
      <c r="A14801">
        <v>1479.8</v>
      </c>
      <c r="B14801">
        <v>0.59729096144451366</v>
      </c>
    </row>
    <row r="14802" spans="1:2" x14ac:dyDescent="0.25">
      <c r="A14802">
        <v>1479.9</v>
      </c>
      <c r="B14802">
        <v>0.67195233162499302</v>
      </c>
    </row>
    <row r="14803" spans="1:2" x14ac:dyDescent="0.25">
      <c r="A14803">
        <v>1480</v>
      </c>
      <c r="B14803">
        <v>0.74661370180547237</v>
      </c>
    </row>
    <row r="14804" spans="1:2" x14ac:dyDescent="0.25">
      <c r="A14804">
        <v>1480.1</v>
      </c>
      <c r="B14804">
        <v>0.89670625384917468</v>
      </c>
    </row>
    <row r="14805" spans="1:2" x14ac:dyDescent="0.25">
      <c r="A14805">
        <v>1480.2</v>
      </c>
      <c r="B14805">
        <v>1.0467988058925359</v>
      </c>
    </row>
    <row r="14806" spans="1:2" x14ac:dyDescent="0.25">
      <c r="A14806">
        <v>1480.3</v>
      </c>
      <c r="B14806">
        <v>1.1968913579362379</v>
      </c>
    </row>
    <row r="14807" spans="1:2" x14ac:dyDescent="0.25">
      <c r="A14807">
        <v>1480.4</v>
      </c>
      <c r="B14807">
        <v>1.346983909979599</v>
      </c>
    </row>
    <row r="14808" spans="1:2" x14ac:dyDescent="0.25">
      <c r="A14808">
        <v>1480.5</v>
      </c>
      <c r="B14808">
        <v>1.49707646202296</v>
      </c>
    </row>
    <row r="14809" spans="1:2" x14ac:dyDescent="0.25">
      <c r="A14809">
        <v>1480.6</v>
      </c>
      <c r="B14809">
        <v>1.6471690140666619</v>
      </c>
    </row>
    <row r="14810" spans="1:2" x14ac:dyDescent="0.25">
      <c r="A14810">
        <v>1480.7</v>
      </c>
      <c r="B14810">
        <v>1.797261566110024</v>
      </c>
    </row>
    <row r="14811" spans="1:2" x14ac:dyDescent="0.25">
      <c r="A14811">
        <v>1480.8</v>
      </c>
      <c r="B14811">
        <v>1.9473541181537259</v>
      </c>
    </row>
    <row r="14812" spans="1:2" x14ac:dyDescent="0.25">
      <c r="A14812">
        <v>1480.9</v>
      </c>
      <c r="B14812">
        <v>2.0974466701970869</v>
      </c>
    </row>
    <row r="14813" spans="1:2" x14ac:dyDescent="0.25">
      <c r="A14813">
        <v>1481</v>
      </c>
      <c r="B14813">
        <v>2.247539222240448</v>
      </c>
    </row>
    <row r="14814" spans="1:2" x14ac:dyDescent="0.25">
      <c r="A14814">
        <v>1481.1</v>
      </c>
      <c r="B14814">
        <v>2.4463922441008421</v>
      </c>
    </row>
    <row r="14815" spans="1:2" x14ac:dyDescent="0.25">
      <c r="A14815">
        <v>1481.2</v>
      </c>
      <c r="B14815">
        <v>2.6452452659607841</v>
      </c>
    </row>
    <row r="14816" spans="1:2" x14ac:dyDescent="0.25">
      <c r="A14816">
        <v>1481.3</v>
      </c>
      <c r="B14816">
        <v>2.8440982878211778</v>
      </c>
    </row>
    <row r="14817" spans="1:2" x14ac:dyDescent="0.25">
      <c r="A14817">
        <v>1481.4</v>
      </c>
      <c r="B14817">
        <v>3.0429513096811189</v>
      </c>
    </row>
    <row r="14818" spans="1:2" x14ac:dyDescent="0.25">
      <c r="A14818">
        <v>1481.5</v>
      </c>
      <c r="B14818">
        <v>3.241804331541061</v>
      </c>
    </row>
    <row r="14819" spans="1:2" x14ac:dyDescent="0.25">
      <c r="A14819">
        <v>1481.6</v>
      </c>
      <c r="B14819">
        <v>3.440657353401456</v>
      </c>
    </row>
    <row r="14820" spans="1:2" x14ac:dyDescent="0.25">
      <c r="A14820">
        <v>1481.7</v>
      </c>
      <c r="B14820">
        <v>3.6395103752613971</v>
      </c>
    </row>
    <row r="14821" spans="1:2" x14ac:dyDescent="0.25">
      <c r="A14821">
        <v>1481.8</v>
      </c>
      <c r="B14821">
        <v>3.8383633971217912</v>
      </c>
    </row>
    <row r="14822" spans="1:2" x14ac:dyDescent="0.25">
      <c r="A14822">
        <v>1481.9</v>
      </c>
      <c r="B14822">
        <v>4.0372164189817328</v>
      </c>
    </row>
    <row r="14823" spans="1:2" x14ac:dyDescent="0.25">
      <c r="A14823">
        <v>1482</v>
      </c>
      <c r="B14823">
        <v>4.2360694408416748</v>
      </c>
    </row>
    <row r="14824" spans="1:2" x14ac:dyDescent="0.25">
      <c r="A14824">
        <v>1482.1</v>
      </c>
      <c r="B14824">
        <v>4.4481576824191116</v>
      </c>
    </row>
    <row r="14825" spans="1:2" x14ac:dyDescent="0.25">
      <c r="A14825">
        <v>1482.2</v>
      </c>
      <c r="B14825">
        <v>4.6602459239960687</v>
      </c>
    </row>
    <row r="14826" spans="1:2" x14ac:dyDescent="0.25">
      <c r="A14826">
        <v>1482.3</v>
      </c>
      <c r="B14826">
        <v>4.8723341655735064</v>
      </c>
    </row>
    <row r="14827" spans="1:2" x14ac:dyDescent="0.25">
      <c r="A14827">
        <v>1482.4</v>
      </c>
      <c r="B14827">
        <v>5.0844224071504618</v>
      </c>
    </row>
    <row r="14828" spans="1:2" x14ac:dyDescent="0.25">
      <c r="A14828">
        <v>1482.5</v>
      </c>
      <c r="B14828">
        <v>5.2965106487274181</v>
      </c>
    </row>
    <row r="14829" spans="1:2" x14ac:dyDescent="0.25">
      <c r="A14829">
        <v>1482.6</v>
      </c>
      <c r="B14829">
        <v>5.5085988903048557</v>
      </c>
    </row>
    <row r="14830" spans="1:2" x14ac:dyDescent="0.25">
      <c r="A14830">
        <v>1482.7</v>
      </c>
      <c r="B14830">
        <v>5.7206871318818111</v>
      </c>
    </row>
    <row r="14831" spans="1:2" x14ac:dyDescent="0.25">
      <c r="A14831">
        <v>1482.8</v>
      </c>
      <c r="B14831">
        <v>5.9327753734592488</v>
      </c>
    </row>
    <row r="14832" spans="1:2" x14ac:dyDescent="0.25">
      <c r="A14832">
        <v>1482.9</v>
      </c>
      <c r="B14832">
        <v>6.144863615036205</v>
      </c>
    </row>
    <row r="14833" spans="1:2" x14ac:dyDescent="0.25">
      <c r="A14833">
        <v>1483</v>
      </c>
      <c r="B14833">
        <v>6.3569518566131604</v>
      </c>
    </row>
    <row r="14834" spans="1:2" x14ac:dyDescent="0.25">
      <c r="A14834">
        <v>1483.1</v>
      </c>
      <c r="B14834">
        <v>6.5281383657457788</v>
      </c>
    </row>
    <row r="14835" spans="1:2" x14ac:dyDescent="0.25">
      <c r="A14835">
        <v>1483.2</v>
      </c>
      <c r="B14835">
        <v>6.699324874878009</v>
      </c>
    </row>
    <row r="14836" spans="1:2" x14ac:dyDescent="0.25">
      <c r="A14836">
        <v>1483.3</v>
      </c>
      <c r="B14836">
        <v>6.8705113840106273</v>
      </c>
    </row>
    <row r="14837" spans="1:2" x14ac:dyDescent="0.25">
      <c r="A14837">
        <v>1483.4</v>
      </c>
      <c r="B14837">
        <v>7.0416978931428567</v>
      </c>
    </row>
    <row r="14838" spans="1:2" x14ac:dyDescent="0.25">
      <c r="A14838">
        <v>1483.5</v>
      </c>
      <c r="B14838">
        <v>7.2128844022750869</v>
      </c>
    </row>
    <row r="14839" spans="1:2" x14ac:dyDescent="0.25">
      <c r="A14839">
        <v>1483.6</v>
      </c>
      <c r="B14839">
        <v>7.3840709114077052</v>
      </c>
    </row>
    <row r="14840" spans="1:2" x14ac:dyDescent="0.25">
      <c r="A14840">
        <v>1483.7</v>
      </c>
      <c r="B14840">
        <v>7.5552574205399354</v>
      </c>
    </row>
    <row r="14841" spans="1:2" x14ac:dyDescent="0.25">
      <c r="A14841">
        <v>1483.8</v>
      </c>
      <c r="B14841">
        <v>7.7264439296725538</v>
      </c>
    </row>
    <row r="14842" spans="1:2" x14ac:dyDescent="0.25">
      <c r="A14842">
        <v>1483.9</v>
      </c>
      <c r="B14842">
        <v>7.8976304388047831</v>
      </c>
    </row>
    <row r="14843" spans="1:2" x14ac:dyDescent="0.25">
      <c r="A14843">
        <v>1484</v>
      </c>
      <c r="B14843">
        <v>8.0688169479370124</v>
      </c>
    </row>
    <row r="14844" spans="1:2" x14ac:dyDescent="0.25">
      <c r="A14844">
        <v>1484.1</v>
      </c>
      <c r="B14844">
        <v>8.1075792980194628</v>
      </c>
    </row>
    <row r="14845" spans="1:2" x14ac:dyDescent="0.25">
      <c r="A14845">
        <v>1484.2</v>
      </c>
      <c r="B14845">
        <v>8.1463416481018243</v>
      </c>
    </row>
    <row r="14846" spans="1:2" x14ac:dyDescent="0.25">
      <c r="A14846">
        <v>1484.3</v>
      </c>
      <c r="B14846">
        <v>8.1851039981842746</v>
      </c>
    </row>
    <row r="14847" spans="1:2" x14ac:dyDescent="0.25">
      <c r="A14847">
        <v>1484.4</v>
      </c>
      <c r="B14847">
        <v>8.2238663482666379</v>
      </c>
    </row>
    <row r="14848" spans="1:2" x14ac:dyDescent="0.25">
      <c r="A14848">
        <v>1484.5</v>
      </c>
      <c r="B14848">
        <v>8.2626286983489994</v>
      </c>
    </row>
    <row r="14849" spans="1:2" x14ac:dyDescent="0.25">
      <c r="A14849">
        <v>1484.6</v>
      </c>
      <c r="B14849">
        <v>8.3013910484314497</v>
      </c>
    </row>
    <row r="14850" spans="1:2" x14ac:dyDescent="0.25">
      <c r="A14850">
        <v>1484.7</v>
      </c>
      <c r="B14850">
        <v>8.3401533985138112</v>
      </c>
    </row>
    <row r="14851" spans="1:2" x14ac:dyDescent="0.25">
      <c r="A14851">
        <v>1484.8</v>
      </c>
      <c r="B14851">
        <v>8.3789157485962615</v>
      </c>
    </row>
    <row r="14852" spans="1:2" x14ac:dyDescent="0.25">
      <c r="A14852">
        <v>1484.9</v>
      </c>
      <c r="B14852">
        <v>8.4176780986786248</v>
      </c>
    </row>
    <row r="14853" spans="1:2" x14ac:dyDescent="0.25">
      <c r="A14853">
        <v>1485</v>
      </c>
      <c r="B14853">
        <v>8.4564404487609863</v>
      </c>
    </row>
    <row r="14854" spans="1:2" x14ac:dyDescent="0.25">
      <c r="A14854">
        <v>1485.1</v>
      </c>
      <c r="B14854">
        <v>8.5883423614503762</v>
      </c>
    </row>
    <row r="14855" spans="1:2" x14ac:dyDescent="0.25">
      <c r="A14855">
        <v>1485.2</v>
      </c>
      <c r="B14855">
        <v>8.7202442741394641</v>
      </c>
    </row>
    <row r="14856" spans="1:2" x14ac:dyDescent="0.25">
      <c r="A14856">
        <v>1485.3</v>
      </c>
      <c r="B14856">
        <v>8.852146186828854</v>
      </c>
    </row>
    <row r="14857" spans="1:2" x14ac:dyDescent="0.25">
      <c r="A14857">
        <v>1485.4</v>
      </c>
      <c r="B14857">
        <v>8.9840480995179419</v>
      </c>
    </row>
    <row r="14858" spans="1:2" x14ac:dyDescent="0.25">
      <c r="A14858">
        <v>1485.5</v>
      </c>
      <c r="B14858">
        <v>9.1159500122070316</v>
      </c>
    </row>
    <row r="14859" spans="1:2" x14ac:dyDescent="0.25">
      <c r="A14859">
        <v>1485.6</v>
      </c>
      <c r="B14859">
        <v>9.2478519248964197</v>
      </c>
    </row>
    <row r="14860" spans="1:2" x14ac:dyDescent="0.25">
      <c r="A14860">
        <v>1485.7</v>
      </c>
      <c r="B14860">
        <v>9.3797538375855094</v>
      </c>
    </row>
    <row r="14861" spans="1:2" x14ac:dyDescent="0.25">
      <c r="A14861">
        <v>1485.8</v>
      </c>
      <c r="B14861">
        <v>9.5116557502748993</v>
      </c>
    </row>
    <row r="14862" spans="1:2" x14ac:dyDescent="0.25">
      <c r="A14862">
        <v>1485.9</v>
      </c>
      <c r="B14862">
        <v>9.6435576629639872</v>
      </c>
    </row>
    <row r="14863" spans="1:2" x14ac:dyDescent="0.25">
      <c r="A14863">
        <v>1486</v>
      </c>
      <c r="B14863">
        <v>9.7754595756530769</v>
      </c>
    </row>
    <row r="14864" spans="1:2" x14ac:dyDescent="0.25">
      <c r="A14864">
        <v>1486.1</v>
      </c>
      <c r="B14864">
        <v>9.9185571670534181</v>
      </c>
    </row>
    <row r="14865" spans="1:2" x14ac:dyDescent="0.25">
      <c r="A14865">
        <v>1486.2</v>
      </c>
      <c r="B14865">
        <v>10.061654758453431</v>
      </c>
    </row>
    <row r="14866" spans="1:2" x14ac:dyDescent="0.25">
      <c r="A14866">
        <v>1486.3</v>
      </c>
      <c r="B14866">
        <v>10.204752349853781</v>
      </c>
    </row>
    <row r="14867" spans="1:2" x14ac:dyDescent="0.25">
      <c r="A14867">
        <v>1486.4</v>
      </c>
      <c r="B14867">
        <v>10.34784994125379</v>
      </c>
    </row>
    <row r="14868" spans="1:2" x14ac:dyDescent="0.25">
      <c r="A14868">
        <v>1486.5</v>
      </c>
      <c r="B14868">
        <v>10.490947532653809</v>
      </c>
    </row>
    <row r="14869" spans="1:2" x14ac:dyDescent="0.25">
      <c r="A14869">
        <v>1486.6</v>
      </c>
      <c r="B14869">
        <v>10.63404512405415</v>
      </c>
    </row>
    <row r="14870" spans="1:2" x14ac:dyDescent="0.25">
      <c r="A14870">
        <v>1486.7</v>
      </c>
      <c r="B14870">
        <v>10.77714271545417</v>
      </c>
    </row>
    <row r="14871" spans="1:2" x14ac:dyDescent="0.25">
      <c r="A14871">
        <v>1486.8</v>
      </c>
      <c r="B14871">
        <v>10.92024030685451</v>
      </c>
    </row>
    <row r="14872" spans="1:2" x14ac:dyDescent="0.25">
      <c r="A14872">
        <v>1486.9</v>
      </c>
      <c r="B14872">
        <v>11.06333789825452</v>
      </c>
    </row>
    <row r="14873" spans="1:2" x14ac:dyDescent="0.25">
      <c r="A14873">
        <v>1487</v>
      </c>
      <c r="B14873">
        <v>11.20643548965454</v>
      </c>
    </row>
    <row r="14874" spans="1:2" x14ac:dyDescent="0.25">
      <c r="A14874">
        <v>1487.1</v>
      </c>
      <c r="B14874">
        <v>11.299094820022709</v>
      </c>
    </row>
    <row r="14875" spans="1:2" x14ac:dyDescent="0.25">
      <c r="A14875">
        <v>1487.2</v>
      </c>
      <c r="B14875">
        <v>11.391754150390669</v>
      </c>
    </row>
    <row r="14876" spans="1:2" x14ac:dyDescent="0.25">
      <c r="A14876">
        <v>1487.3</v>
      </c>
      <c r="B14876">
        <v>11.48441348075883</v>
      </c>
    </row>
    <row r="14877" spans="1:2" x14ac:dyDescent="0.25">
      <c r="A14877">
        <v>1487.4</v>
      </c>
      <c r="B14877">
        <v>11.57707281112679</v>
      </c>
    </row>
    <row r="14878" spans="1:2" x14ac:dyDescent="0.25">
      <c r="A14878">
        <v>1487.5</v>
      </c>
      <c r="B14878">
        <v>11.66973214149475</v>
      </c>
    </row>
    <row r="14879" spans="1:2" x14ac:dyDescent="0.25">
      <c r="A14879">
        <v>1487.6</v>
      </c>
      <c r="B14879">
        <v>11.762391471862919</v>
      </c>
    </row>
    <row r="14880" spans="1:2" x14ac:dyDescent="0.25">
      <c r="A14880">
        <v>1487.7</v>
      </c>
      <c r="B14880">
        <v>11.855050802230879</v>
      </c>
    </row>
    <row r="14881" spans="1:2" x14ac:dyDescent="0.25">
      <c r="A14881">
        <v>1487.8</v>
      </c>
      <c r="B14881">
        <v>11.947710132599051</v>
      </c>
    </row>
    <row r="14882" spans="1:2" x14ac:dyDescent="0.25">
      <c r="A14882">
        <v>1487.9</v>
      </c>
      <c r="B14882">
        <v>12.040369462967</v>
      </c>
    </row>
    <row r="14883" spans="1:2" x14ac:dyDescent="0.25">
      <c r="A14883">
        <v>1488</v>
      </c>
      <c r="B14883">
        <v>12.13302879333496</v>
      </c>
    </row>
    <row r="14884" spans="1:2" x14ac:dyDescent="0.25">
      <c r="A14884">
        <v>1488.1</v>
      </c>
      <c r="B14884">
        <v>12.33753574371366</v>
      </c>
    </row>
    <row r="14885" spans="1:2" x14ac:dyDescent="0.25">
      <c r="A14885">
        <v>1488.2</v>
      </c>
      <c r="B14885">
        <v>12.54204269409189</v>
      </c>
    </row>
    <row r="14886" spans="1:2" x14ac:dyDescent="0.25">
      <c r="A14886">
        <v>1488.3</v>
      </c>
      <c r="B14886">
        <v>12.746549644470591</v>
      </c>
    </row>
    <row r="14887" spans="1:2" x14ac:dyDescent="0.25">
      <c r="A14887">
        <v>1488.4</v>
      </c>
      <c r="B14887">
        <v>12.95105659484882</v>
      </c>
    </row>
    <row r="14888" spans="1:2" x14ac:dyDescent="0.25">
      <c r="A14888">
        <v>1488.5</v>
      </c>
      <c r="B14888">
        <v>13.15556354522705</v>
      </c>
    </row>
    <row r="14889" spans="1:2" x14ac:dyDescent="0.25">
      <c r="A14889">
        <v>1488.6</v>
      </c>
      <c r="B14889">
        <v>13.360070495605751</v>
      </c>
    </row>
    <row r="14890" spans="1:2" x14ac:dyDescent="0.25">
      <c r="A14890">
        <v>1488.7</v>
      </c>
      <c r="B14890">
        <v>13.56457744598398</v>
      </c>
    </row>
    <row r="14891" spans="1:2" x14ac:dyDescent="0.25">
      <c r="A14891">
        <v>1488.8</v>
      </c>
      <c r="B14891">
        <v>13.769084396362681</v>
      </c>
    </row>
    <row r="14892" spans="1:2" x14ac:dyDescent="0.25">
      <c r="A14892">
        <v>1488.9</v>
      </c>
      <c r="B14892">
        <v>13.973591346740911</v>
      </c>
    </row>
    <row r="14893" spans="1:2" x14ac:dyDescent="0.25">
      <c r="A14893">
        <v>1489</v>
      </c>
      <c r="B14893">
        <v>14.17809829711914</v>
      </c>
    </row>
    <row r="14894" spans="1:2" x14ac:dyDescent="0.25">
      <c r="A14894">
        <v>1489.1</v>
      </c>
      <c r="B14894">
        <v>14.52357051849412</v>
      </c>
    </row>
    <row r="14895" spans="1:2" x14ac:dyDescent="0.25">
      <c r="A14895">
        <v>1489.2</v>
      </c>
      <c r="B14895">
        <v>14.86904273986832</v>
      </c>
    </row>
    <row r="14896" spans="1:2" x14ac:dyDescent="0.25">
      <c r="A14896">
        <v>1489.3</v>
      </c>
      <c r="B14896">
        <v>15.214514961243299</v>
      </c>
    </row>
    <row r="14897" spans="1:2" x14ac:dyDescent="0.25">
      <c r="A14897">
        <v>1489.4</v>
      </c>
      <c r="B14897">
        <v>15.559987182617499</v>
      </c>
    </row>
    <row r="14898" spans="1:2" x14ac:dyDescent="0.25">
      <c r="A14898">
        <v>1489.5</v>
      </c>
      <c r="B14898">
        <v>15.905459403991699</v>
      </c>
    </row>
    <row r="14899" spans="1:2" x14ac:dyDescent="0.25">
      <c r="A14899">
        <v>1489.6</v>
      </c>
      <c r="B14899">
        <v>16.250931625366679</v>
      </c>
    </row>
    <row r="14900" spans="1:2" x14ac:dyDescent="0.25">
      <c r="A14900">
        <v>1489.7</v>
      </c>
      <c r="B14900">
        <v>16.596403846740881</v>
      </c>
    </row>
    <row r="14901" spans="1:2" x14ac:dyDescent="0.25">
      <c r="A14901">
        <v>1489.8</v>
      </c>
      <c r="B14901">
        <v>16.94187606811586</v>
      </c>
    </row>
    <row r="14902" spans="1:2" x14ac:dyDescent="0.25">
      <c r="A14902">
        <v>1489.9</v>
      </c>
      <c r="B14902">
        <v>17.287348289490058</v>
      </c>
    </row>
    <row r="14903" spans="1:2" x14ac:dyDescent="0.25">
      <c r="A14903">
        <v>1490</v>
      </c>
      <c r="B14903">
        <v>17.63282051086426</v>
      </c>
    </row>
    <row r="14904" spans="1:2" x14ac:dyDescent="0.25">
      <c r="A14904">
        <v>1490.1</v>
      </c>
      <c r="B14904">
        <v>17.84759998321563</v>
      </c>
    </row>
    <row r="14905" spans="1:2" x14ac:dyDescent="0.25">
      <c r="A14905">
        <v>1490.2</v>
      </c>
      <c r="B14905">
        <v>18.0623794555665</v>
      </c>
    </row>
    <row r="14906" spans="1:2" x14ac:dyDescent="0.25">
      <c r="A14906">
        <v>1490.3</v>
      </c>
      <c r="B14906">
        <v>18.277158927917871</v>
      </c>
    </row>
    <row r="14907" spans="1:2" x14ac:dyDescent="0.25">
      <c r="A14907">
        <v>1490.4</v>
      </c>
      <c r="B14907">
        <v>18.491938400268751</v>
      </c>
    </row>
    <row r="14908" spans="1:2" x14ac:dyDescent="0.25">
      <c r="A14908">
        <v>1490.5</v>
      </c>
      <c r="B14908">
        <v>18.706717872619631</v>
      </c>
    </row>
    <row r="14909" spans="1:2" x14ac:dyDescent="0.25">
      <c r="A14909">
        <v>1490.6</v>
      </c>
      <c r="B14909">
        <v>18.921497344970991</v>
      </c>
    </row>
    <row r="14910" spans="1:2" x14ac:dyDescent="0.25">
      <c r="A14910">
        <v>1490.7</v>
      </c>
      <c r="B14910">
        <v>19.136276817321871</v>
      </c>
    </row>
    <row r="14911" spans="1:2" x14ac:dyDescent="0.25">
      <c r="A14911">
        <v>1490.8</v>
      </c>
      <c r="B14911">
        <v>19.351056289673242</v>
      </c>
    </row>
    <row r="14912" spans="1:2" x14ac:dyDescent="0.25">
      <c r="A14912">
        <v>1490.9</v>
      </c>
      <c r="B14912">
        <v>19.565835762024118</v>
      </c>
    </row>
    <row r="14913" spans="1:2" x14ac:dyDescent="0.25">
      <c r="A14913">
        <v>1491</v>
      </c>
      <c r="B14913">
        <v>19.780615234374999</v>
      </c>
    </row>
    <row r="14914" spans="1:2" x14ac:dyDescent="0.25">
      <c r="A14914">
        <v>1491.1</v>
      </c>
      <c r="B14914">
        <v>20.157999038696801</v>
      </c>
    </row>
    <row r="14915" spans="1:2" x14ac:dyDescent="0.25">
      <c r="A14915">
        <v>1491.2</v>
      </c>
      <c r="B14915">
        <v>20.53538284301775</v>
      </c>
    </row>
    <row r="14916" spans="1:2" x14ac:dyDescent="0.25">
      <c r="A14916">
        <v>1491.3</v>
      </c>
      <c r="B14916">
        <v>20.912766647339549</v>
      </c>
    </row>
    <row r="14917" spans="1:2" x14ac:dyDescent="0.25">
      <c r="A14917">
        <v>1491.4</v>
      </c>
      <c r="B14917">
        <v>21.290150451660502</v>
      </c>
    </row>
    <row r="14918" spans="1:2" x14ac:dyDescent="0.25">
      <c r="A14918">
        <v>1491.5</v>
      </c>
      <c r="B14918">
        <v>21.66753425598144</v>
      </c>
    </row>
    <row r="14919" spans="1:2" x14ac:dyDescent="0.25">
      <c r="A14919">
        <v>1491.6</v>
      </c>
      <c r="B14919">
        <v>22.04491806030325</v>
      </c>
    </row>
    <row r="14920" spans="1:2" x14ac:dyDescent="0.25">
      <c r="A14920">
        <v>1491.7</v>
      </c>
      <c r="B14920">
        <v>22.422301864624199</v>
      </c>
    </row>
    <row r="14921" spans="1:2" x14ac:dyDescent="0.25">
      <c r="A14921">
        <v>1491.8</v>
      </c>
      <c r="B14921">
        <v>22.799685668946001</v>
      </c>
    </row>
    <row r="14922" spans="1:2" x14ac:dyDescent="0.25">
      <c r="A14922">
        <v>1491.9</v>
      </c>
      <c r="B14922">
        <v>23.17706947326694</v>
      </c>
    </row>
    <row r="14923" spans="1:2" x14ac:dyDescent="0.25">
      <c r="A14923">
        <v>1492</v>
      </c>
      <c r="B14923">
        <v>23.554453277587889</v>
      </c>
    </row>
    <row r="14924" spans="1:2" x14ac:dyDescent="0.25">
      <c r="A14924">
        <v>1492.1</v>
      </c>
      <c r="B14924">
        <v>24.005539112091679</v>
      </c>
    </row>
    <row r="14925" spans="1:2" x14ac:dyDescent="0.25">
      <c r="A14925">
        <v>1492.2</v>
      </c>
      <c r="B14925">
        <v>24.456624946594442</v>
      </c>
    </row>
    <row r="14926" spans="1:2" x14ac:dyDescent="0.25">
      <c r="A14926">
        <v>1492.3</v>
      </c>
      <c r="B14926">
        <v>24.907710781098231</v>
      </c>
    </row>
    <row r="14927" spans="1:2" x14ac:dyDescent="0.25">
      <c r="A14927">
        <v>1492.4</v>
      </c>
      <c r="B14927">
        <v>25.358796615601001</v>
      </c>
    </row>
    <row r="14928" spans="1:2" x14ac:dyDescent="0.25">
      <c r="A14928">
        <v>1492.5</v>
      </c>
      <c r="B14928">
        <v>25.80988245010376</v>
      </c>
    </row>
    <row r="14929" spans="1:2" x14ac:dyDescent="0.25">
      <c r="A14929">
        <v>1492.6</v>
      </c>
      <c r="B14929">
        <v>26.26096828460755</v>
      </c>
    </row>
    <row r="14930" spans="1:2" x14ac:dyDescent="0.25">
      <c r="A14930">
        <v>1492.7</v>
      </c>
      <c r="B14930">
        <v>26.712054119110309</v>
      </c>
    </row>
    <row r="14931" spans="1:2" x14ac:dyDescent="0.25">
      <c r="A14931">
        <v>1492.8</v>
      </c>
      <c r="B14931">
        <v>27.163139953614099</v>
      </c>
    </row>
    <row r="14932" spans="1:2" x14ac:dyDescent="0.25">
      <c r="A14932">
        <v>1492.9</v>
      </c>
      <c r="B14932">
        <v>27.614225788116869</v>
      </c>
    </row>
    <row r="14933" spans="1:2" x14ac:dyDescent="0.25">
      <c r="A14933">
        <v>1493</v>
      </c>
      <c r="B14933">
        <v>28.065311622619632</v>
      </c>
    </row>
    <row r="14934" spans="1:2" x14ac:dyDescent="0.25">
      <c r="A14934">
        <v>1493.1</v>
      </c>
      <c r="B14934">
        <v>28.33520025253333</v>
      </c>
    </row>
    <row r="14935" spans="1:2" x14ac:dyDescent="0.25">
      <c r="A14935">
        <v>1493.2</v>
      </c>
      <c r="B14935">
        <v>28.60508888244641</v>
      </c>
    </row>
    <row r="14936" spans="1:2" x14ac:dyDescent="0.25">
      <c r="A14936">
        <v>1493.3</v>
      </c>
      <c r="B14936">
        <v>28.874977512360111</v>
      </c>
    </row>
    <row r="14937" spans="1:2" x14ac:dyDescent="0.25">
      <c r="A14937">
        <v>1493.4</v>
      </c>
      <c r="B14937">
        <v>29.144866142273202</v>
      </c>
    </row>
    <row r="14938" spans="1:2" x14ac:dyDescent="0.25">
      <c r="A14938">
        <v>1493.5</v>
      </c>
      <c r="B14938">
        <v>29.414754772186281</v>
      </c>
    </row>
    <row r="14939" spans="1:2" x14ac:dyDescent="0.25">
      <c r="A14939">
        <v>1493.6</v>
      </c>
      <c r="B14939">
        <v>29.684643402099979</v>
      </c>
    </row>
    <row r="14940" spans="1:2" x14ac:dyDescent="0.25">
      <c r="A14940">
        <v>1493.7</v>
      </c>
      <c r="B14940">
        <v>29.954532032013059</v>
      </c>
    </row>
    <row r="14941" spans="1:2" x14ac:dyDescent="0.25">
      <c r="A14941">
        <v>1493.8</v>
      </c>
      <c r="B14941">
        <v>30.224420661926761</v>
      </c>
    </row>
    <row r="14942" spans="1:2" x14ac:dyDescent="0.25">
      <c r="A14942">
        <v>1493.9</v>
      </c>
      <c r="B14942">
        <v>30.494309291839851</v>
      </c>
    </row>
    <row r="14943" spans="1:2" x14ac:dyDescent="0.25">
      <c r="A14943">
        <v>1494</v>
      </c>
      <c r="B14943">
        <v>30.764197921752931</v>
      </c>
    </row>
    <row r="14944" spans="1:2" x14ac:dyDescent="0.25">
      <c r="A14944">
        <v>1494.1</v>
      </c>
      <c r="B14944">
        <v>31.096825599670861</v>
      </c>
    </row>
    <row r="14945" spans="1:2" x14ac:dyDescent="0.25">
      <c r="A14945">
        <v>1494.2</v>
      </c>
      <c r="B14945">
        <v>31.429453277588049</v>
      </c>
    </row>
    <row r="14946" spans="1:2" x14ac:dyDescent="0.25">
      <c r="A14946">
        <v>1494.3</v>
      </c>
      <c r="B14946">
        <v>31.762080955505979</v>
      </c>
    </row>
    <row r="14947" spans="1:2" x14ac:dyDescent="0.25">
      <c r="A14947">
        <v>1494.4</v>
      </c>
      <c r="B14947">
        <v>32.09470863342316</v>
      </c>
    </row>
    <row r="14948" spans="1:2" x14ac:dyDescent="0.25">
      <c r="A14948">
        <v>1494.5</v>
      </c>
      <c r="B14948">
        <v>32.427336311340341</v>
      </c>
    </row>
    <row r="14949" spans="1:2" x14ac:dyDescent="0.25">
      <c r="A14949">
        <v>1494.6</v>
      </c>
      <c r="B14949">
        <v>32.759963989258267</v>
      </c>
    </row>
    <row r="14950" spans="1:2" x14ac:dyDescent="0.25">
      <c r="A14950">
        <v>1494.7</v>
      </c>
      <c r="B14950">
        <v>33.092591667175448</v>
      </c>
    </row>
    <row r="14951" spans="1:2" x14ac:dyDescent="0.25">
      <c r="A14951">
        <v>1494.8</v>
      </c>
      <c r="B14951">
        <v>33.425219345093389</v>
      </c>
    </row>
    <row r="14952" spans="1:2" x14ac:dyDescent="0.25">
      <c r="A14952">
        <v>1494.9</v>
      </c>
      <c r="B14952">
        <v>33.757847023010562</v>
      </c>
    </row>
    <row r="14953" spans="1:2" x14ac:dyDescent="0.25">
      <c r="A14953">
        <v>1495</v>
      </c>
      <c r="B14953">
        <v>34.090474700927743</v>
      </c>
    </row>
    <row r="14954" spans="1:2" x14ac:dyDescent="0.25">
      <c r="A14954">
        <v>1495.1</v>
      </c>
      <c r="B14954">
        <v>34.334365653992037</v>
      </c>
    </row>
    <row r="14955" spans="1:2" x14ac:dyDescent="0.25">
      <c r="A14955">
        <v>1495.2</v>
      </c>
      <c r="B14955">
        <v>34.578256607055778</v>
      </c>
    </row>
    <row r="14956" spans="1:2" x14ac:dyDescent="0.25">
      <c r="A14956">
        <v>1495.3</v>
      </c>
      <c r="B14956">
        <v>34.822147560120079</v>
      </c>
    </row>
    <row r="14957" spans="1:2" x14ac:dyDescent="0.25">
      <c r="A14957">
        <v>1495.4</v>
      </c>
      <c r="B14957">
        <v>35.06603851318382</v>
      </c>
    </row>
    <row r="14958" spans="1:2" x14ac:dyDescent="0.25">
      <c r="A14958">
        <v>1495.5</v>
      </c>
      <c r="B14958">
        <v>35.30992946624756</v>
      </c>
    </row>
    <row r="14959" spans="1:2" x14ac:dyDescent="0.25">
      <c r="A14959">
        <v>1495.6</v>
      </c>
      <c r="B14959">
        <v>35.553820419311847</v>
      </c>
    </row>
    <row r="14960" spans="1:2" x14ac:dyDescent="0.25">
      <c r="A14960">
        <v>1495.7</v>
      </c>
      <c r="B14960">
        <v>35.797711372375588</v>
      </c>
    </row>
    <row r="14961" spans="1:2" x14ac:dyDescent="0.25">
      <c r="A14961">
        <v>1495.8</v>
      </c>
      <c r="B14961">
        <v>36.041602325439897</v>
      </c>
    </row>
    <row r="14962" spans="1:2" x14ac:dyDescent="0.25">
      <c r="A14962">
        <v>1495.9</v>
      </c>
      <c r="B14962">
        <v>36.285493278503637</v>
      </c>
    </row>
    <row r="14963" spans="1:2" x14ac:dyDescent="0.25">
      <c r="A14963">
        <v>1496</v>
      </c>
      <c r="B14963">
        <v>36.529384231567377</v>
      </c>
    </row>
    <row r="14964" spans="1:2" x14ac:dyDescent="0.25">
      <c r="A14964">
        <v>1496.1</v>
      </c>
      <c r="B14964">
        <v>36.851114959717229</v>
      </c>
    </row>
    <row r="14965" spans="1:2" x14ac:dyDescent="0.25">
      <c r="A14965">
        <v>1496.2</v>
      </c>
      <c r="B14965">
        <v>37.172845687866349</v>
      </c>
    </row>
    <row r="14966" spans="1:2" x14ac:dyDescent="0.25">
      <c r="A14966">
        <v>1496.3</v>
      </c>
      <c r="B14966">
        <v>37.494576416016208</v>
      </c>
    </row>
    <row r="14967" spans="1:2" x14ac:dyDescent="0.25">
      <c r="A14967">
        <v>1496.4</v>
      </c>
      <c r="B14967">
        <v>37.816307144165329</v>
      </c>
    </row>
    <row r="14968" spans="1:2" x14ac:dyDescent="0.25">
      <c r="A14968">
        <v>1496.5</v>
      </c>
      <c r="B14968">
        <v>38.138037872314449</v>
      </c>
    </row>
    <row r="14969" spans="1:2" x14ac:dyDescent="0.25">
      <c r="A14969">
        <v>1496.6</v>
      </c>
      <c r="B14969">
        <v>38.459768600464301</v>
      </c>
    </row>
    <row r="14970" spans="1:2" x14ac:dyDescent="0.25">
      <c r="A14970">
        <v>1496.7</v>
      </c>
      <c r="B14970">
        <v>38.781499328613421</v>
      </c>
    </row>
    <row r="14971" spans="1:2" x14ac:dyDescent="0.25">
      <c r="A14971">
        <v>1496.8</v>
      </c>
      <c r="B14971">
        <v>39.10323005676328</v>
      </c>
    </row>
    <row r="14972" spans="1:2" x14ac:dyDescent="0.25">
      <c r="A14972">
        <v>1496.9</v>
      </c>
      <c r="B14972">
        <v>39.4249607849124</v>
      </c>
    </row>
    <row r="14973" spans="1:2" x14ac:dyDescent="0.25">
      <c r="A14973">
        <v>1497</v>
      </c>
      <c r="B14973">
        <v>39.746691513061521</v>
      </c>
    </row>
    <row r="14974" spans="1:2" x14ac:dyDescent="0.25">
      <c r="A14974">
        <v>1497.1</v>
      </c>
      <c r="B14974">
        <v>40.125043983459989</v>
      </c>
    </row>
    <row r="14975" spans="1:2" x14ac:dyDescent="0.25">
      <c r="A14975">
        <v>1497.2</v>
      </c>
      <c r="B14975">
        <v>40.50339645385759</v>
      </c>
    </row>
    <row r="14976" spans="1:2" x14ac:dyDescent="0.25">
      <c r="A14976">
        <v>1497.3</v>
      </c>
      <c r="B14976">
        <v>40.881748924256058</v>
      </c>
    </row>
    <row r="14977" spans="1:2" x14ac:dyDescent="0.25">
      <c r="A14977">
        <v>1497.4</v>
      </c>
      <c r="B14977">
        <v>41.260101394653667</v>
      </c>
    </row>
    <row r="14978" spans="1:2" x14ac:dyDescent="0.25">
      <c r="A14978">
        <v>1497.5</v>
      </c>
      <c r="B14978">
        <v>41.638453865051282</v>
      </c>
    </row>
    <row r="14979" spans="1:2" x14ac:dyDescent="0.25">
      <c r="A14979">
        <v>1497.6</v>
      </c>
      <c r="B14979">
        <v>42.016806335449743</v>
      </c>
    </row>
    <row r="14980" spans="1:2" x14ac:dyDescent="0.25">
      <c r="A14980">
        <v>1497.7</v>
      </c>
      <c r="B14980">
        <v>42.395158805847338</v>
      </c>
    </row>
    <row r="14981" spans="1:2" x14ac:dyDescent="0.25">
      <c r="A14981">
        <v>1497.8</v>
      </c>
      <c r="B14981">
        <v>42.773511276245813</v>
      </c>
    </row>
    <row r="14982" spans="1:2" x14ac:dyDescent="0.25">
      <c r="A14982">
        <v>1497.9</v>
      </c>
      <c r="B14982">
        <v>43.151863746643407</v>
      </c>
    </row>
    <row r="14983" spans="1:2" x14ac:dyDescent="0.25">
      <c r="A14983">
        <v>1498</v>
      </c>
      <c r="B14983">
        <v>43.530216217041023</v>
      </c>
    </row>
    <row r="14984" spans="1:2" x14ac:dyDescent="0.25">
      <c r="A14984">
        <v>1498.1</v>
      </c>
      <c r="B14984">
        <v>43.693975448608633</v>
      </c>
    </row>
    <row r="14985" spans="1:2" x14ac:dyDescent="0.25">
      <c r="A14985">
        <v>1498.2</v>
      </c>
      <c r="B14985">
        <v>43.857734680175859</v>
      </c>
    </row>
    <row r="14986" spans="1:2" x14ac:dyDescent="0.25">
      <c r="A14986">
        <v>1498.3</v>
      </c>
      <c r="B14986">
        <v>44.021493911743462</v>
      </c>
    </row>
    <row r="14987" spans="1:2" x14ac:dyDescent="0.25">
      <c r="A14987">
        <v>1498.4</v>
      </c>
      <c r="B14987">
        <v>44.185253143310703</v>
      </c>
    </row>
    <row r="14988" spans="1:2" x14ac:dyDescent="0.25">
      <c r="A14988">
        <v>1498.5</v>
      </c>
      <c r="B14988">
        <v>44.34901237487793</v>
      </c>
    </row>
    <row r="14989" spans="1:2" x14ac:dyDescent="0.25">
      <c r="A14989">
        <v>1498.6</v>
      </c>
      <c r="B14989">
        <v>44.512771606445533</v>
      </c>
    </row>
    <row r="14990" spans="1:2" x14ac:dyDescent="0.25">
      <c r="A14990">
        <v>1498.7</v>
      </c>
      <c r="B14990">
        <v>44.676530838012773</v>
      </c>
    </row>
    <row r="14991" spans="1:2" x14ac:dyDescent="0.25">
      <c r="A14991">
        <v>1498.8</v>
      </c>
      <c r="B14991">
        <v>44.840290069580369</v>
      </c>
    </row>
    <row r="14992" spans="1:2" x14ac:dyDescent="0.25">
      <c r="A14992">
        <v>1498.9</v>
      </c>
      <c r="B14992">
        <v>45.004049301147603</v>
      </c>
    </row>
    <row r="14993" spans="1:2" x14ac:dyDescent="0.25">
      <c r="A14993">
        <v>1499</v>
      </c>
      <c r="B14993">
        <v>45.167808532714837</v>
      </c>
    </row>
    <row r="14994" spans="1:2" x14ac:dyDescent="0.25">
      <c r="A14994">
        <v>1499.1</v>
      </c>
      <c r="B14994">
        <v>45.395394554138477</v>
      </c>
    </row>
    <row r="14995" spans="1:2" x14ac:dyDescent="0.25">
      <c r="A14995">
        <v>1499.2</v>
      </c>
      <c r="B14995">
        <v>45.62298057556162</v>
      </c>
    </row>
    <row r="14996" spans="1:2" x14ac:dyDescent="0.25">
      <c r="A14996">
        <v>1499.3</v>
      </c>
      <c r="B14996">
        <v>45.850566596985267</v>
      </c>
    </row>
    <row r="14997" spans="1:2" x14ac:dyDescent="0.25">
      <c r="A14997">
        <v>1499.4</v>
      </c>
      <c r="B14997">
        <v>46.078152618408403</v>
      </c>
    </row>
    <row r="14998" spans="1:2" x14ac:dyDescent="0.25">
      <c r="A14998">
        <v>1499.5</v>
      </c>
      <c r="B14998">
        <v>46.305738639831539</v>
      </c>
    </row>
    <row r="14999" spans="1:2" x14ac:dyDescent="0.25">
      <c r="A14999">
        <v>1499.6</v>
      </c>
      <c r="B14999">
        <v>46.533324661255193</v>
      </c>
    </row>
    <row r="15000" spans="1:2" x14ac:dyDescent="0.25">
      <c r="A15000">
        <v>1499.7</v>
      </c>
      <c r="B15000">
        <v>46.760910682678322</v>
      </c>
    </row>
    <row r="15001" spans="1:2" x14ac:dyDescent="0.25">
      <c r="A15001">
        <v>1499.8</v>
      </c>
      <c r="B15001">
        <v>46.988496704101983</v>
      </c>
    </row>
    <row r="15002" spans="1:2" x14ac:dyDescent="0.25">
      <c r="A15002">
        <v>1499.9</v>
      </c>
      <c r="B15002">
        <v>47.216082725525098</v>
      </c>
    </row>
    <row r="15003" spans="1:2" x14ac:dyDescent="0.25">
      <c r="A15003">
        <v>1500</v>
      </c>
      <c r="B15003">
        <v>47.443668746948241</v>
      </c>
    </row>
    <row r="15004" spans="1:2" x14ac:dyDescent="0.25">
      <c r="A15004">
        <v>1500.1</v>
      </c>
      <c r="B15004">
        <v>47.600157394409393</v>
      </c>
    </row>
    <row r="15005" spans="1:2" x14ac:dyDescent="0.25">
      <c r="A15005">
        <v>1500.2</v>
      </c>
      <c r="B15005">
        <v>47.756646041870177</v>
      </c>
    </row>
    <row r="15006" spans="1:2" x14ac:dyDescent="0.25">
      <c r="A15006">
        <v>1500.3</v>
      </c>
      <c r="B15006">
        <v>47.913134689331343</v>
      </c>
    </row>
    <row r="15007" spans="1:2" x14ac:dyDescent="0.25">
      <c r="A15007">
        <v>1500.4</v>
      </c>
      <c r="B15007">
        <v>48.069623336792127</v>
      </c>
    </row>
    <row r="15008" spans="1:2" x14ac:dyDescent="0.25">
      <c r="A15008">
        <v>1500.5</v>
      </c>
      <c r="B15008">
        <v>48.226111984252917</v>
      </c>
    </row>
    <row r="15009" spans="1:2" x14ac:dyDescent="0.25">
      <c r="A15009">
        <v>1500.6</v>
      </c>
      <c r="B15009">
        <v>48.382600631714077</v>
      </c>
    </row>
    <row r="15010" spans="1:2" x14ac:dyDescent="0.25">
      <c r="A15010">
        <v>1500.7</v>
      </c>
      <c r="B15010">
        <v>48.539089279174867</v>
      </c>
    </row>
    <row r="15011" spans="1:2" x14ac:dyDescent="0.25">
      <c r="A15011">
        <v>1500.8</v>
      </c>
      <c r="B15011">
        <v>48.69557792663602</v>
      </c>
    </row>
    <row r="15012" spans="1:2" x14ac:dyDescent="0.25">
      <c r="A15012">
        <v>1500.9</v>
      </c>
      <c r="B15012">
        <v>48.85206657409681</v>
      </c>
    </row>
    <row r="15013" spans="1:2" x14ac:dyDescent="0.25">
      <c r="A15013">
        <v>1501</v>
      </c>
      <c r="B15013">
        <v>49.008555221557607</v>
      </c>
    </row>
    <row r="15014" spans="1:2" x14ac:dyDescent="0.25">
      <c r="A15014">
        <v>1501.1</v>
      </c>
      <c r="B15014">
        <v>49.176075096130589</v>
      </c>
    </row>
    <row r="15015" spans="1:2" x14ac:dyDescent="0.25">
      <c r="A15015">
        <v>1501.2</v>
      </c>
      <c r="B15015">
        <v>49.343594970703187</v>
      </c>
    </row>
    <row r="15016" spans="1:2" x14ac:dyDescent="0.25">
      <c r="A15016">
        <v>1501.3</v>
      </c>
      <c r="B15016">
        <v>49.511114845276182</v>
      </c>
    </row>
    <row r="15017" spans="1:2" x14ac:dyDescent="0.25">
      <c r="A15017">
        <v>1501.4</v>
      </c>
      <c r="B15017">
        <v>49.67863471984878</v>
      </c>
    </row>
    <row r="15018" spans="1:2" x14ac:dyDescent="0.25">
      <c r="A15018">
        <v>1501.5</v>
      </c>
      <c r="B15018">
        <v>49.846154594421392</v>
      </c>
    </row>
    <row r="15019" spans="1:2" x14ac:dyDescent="0.25">
      <c r="A15019">
        <v>1501.6</v>
      </c>
      <c r="B15019">
        <v>50.013674468994367</v>
      </c>
    </row>
    <row r="15020" spans="1:2" x14ac:dyDescent="0.25">
      <c r="A15020">
        <v>1501.7</v>
      </c>
      <c r="B15020">
        <v>50.181194343566972</v>
      </c>
    </row>
    <row r="15021" spans="1:2" x14ac:dyDescent="0.25">
      <c r="A15021">
        <v>1501.8</v>
      </c>
      <c r="B15021">
        <v>50.348714218139961</v>
      </c>
    </row>
    <row r="15022" spans="1:2" x14ac:dyDescent="0.25">
      <c r="A15022">
        <v>1501.9</v>
      </c>
      <c r="B15022">
        <v>50.516234092712558</v>
      </c>
    </row>
    <row r="15023" spans="1:2" x14ac:dyDescent="0.25">
      <c r="A15023">
        <v>1502</v>
      </c>
      <c r="B15023">
        <v>50.683753967285163</v>
      </c>
    </row>
    <row r="15024" spans="1:2" x14ac:dyDescent="0.25">
      <c r="A15024">
        <v>1502.1</v>
      </c>
      <c r="B15024">
        <v>50.798568420410319</v>
      </c>
    </row>
    <row r="15025" spans="1:2" x14ac:dyDescent="0.25">
      <c r="A15025">
        <v>1502.2</v>
      </c>
      <c r="B15025">
        <v>50.913382873535213</v>
      </c>
    </row>
    <row r="15026" spans="1:2" x14ac:dyDescent="0.25">
      <c r="A15026">
        <v>1502.3</v>
      </c>
      <c r="B15026">
        <v>51.028197326660369</v>
      </c>
    </row>
    <row r="15027" spans="1:2" x14ac:dyDescent="0.25">
      <c r="A15027">
        <v>1502.4</v>
      </c>
      <c r="B15027">
        <v>51.143011779785262</v>
      </c>
    </row>
    <row r="15028" spans="1:2" x14ac:dyDescent="0.25">
      <c r="A15028">
        <v>1502.5</v>
      </c>
      <c r="B15028">
        <v>51.257826232910162</v>
      </c>
    </row>
    <row r="15029" spans="1:2" x14ac:dyDescent="0.25">
      <c r="A15029">
        <v>1502.6</v>
      </c>
      <c r="B15029">
        <v>51.372640686035311</v>
      </c>
    </row>
    <row r="15030" spans="1:2" x14ac:dyDescent="0.25">
      <c r="A15030">
        <v>1502.7</v>
      </c>
      <c r="B15030">
        <v>51.487455139160211</v>
      </c>
    </row>
    <row r="15031" spans="1:2" x14ac:dyDescent="0.25">
      <c r="A15031">
        <v>1502.8</v>
      </c>
      <c r="B15031">
        <v>51.602269592285367</v>
      </c>
    </row>
    <row r="15032" spans="1:2" x14ac:dyDescent="0.25">
      <c r="A15032">
        <v>1502.9</v>
      </c>
      <c r="B15032">
        <v>51.71708404541026</v>
      </c>
    </row>
    <row r="15033" spans="1:2" x14ac:dyDescent="0.25">
      <c r="A15033">
        <v>1503</v>
      </c>
      <c r="B15033">
        <v>51.831898498535153</v>
      </c>
    </row>
    <row r="15034" spans="1:2" x14ac:dyDescent="0.25">
      <c r="A15034">
        <v>1503.1</v>
      </c>
      <c r="B15034">
        <v>51.89734004974374</v>
      </c>
    </row>
    <row r="15035" spans="1:2" x14ac:dyDescent="0.25">
      <c r="A15035">
        <v>1503.2</v>
      </c>
      <c r="B15035">
        <v>51.962781600952177</v>
      </c>
    </row>
    <row r="15036" spans="1:2" x14ac:dyDescent="0.25">
      <c r="A15036">
        <v>1503.3</v>
      </c>
      <c r="B15036">
        <v>52.028223152160763</v>
      </c>
    </row>
    <row r="15037" spans="1:2" x14ac:dyDescent="0.25">
      <c r="A15037">
        <v>1503.4</v>
      </c>
      <c r="B15037">
        <v>52.0936647033692</v>
      </c>
    </row>
    <row r="15038" spans="1:2" x14ac:dyDescent="0.25">
      <c r="A15038">
        <v>1503.5</v>
      </c>
      <c r="B15038">
        <v>52.159106254577637</v>
      </c>
    </row>
    <row r="15039" spans="1:2" x14ac:dyDescent="0.25">
      <c r="A15039">
        <v>1503.6</v>
      </c>
      <c r="B15039">
        <v>52.224547805786223</v>
      </c>
    </row>
    <row r="15040" spans="1:2" x14ac:dyDescent="0.25">
      <c r="A15040">
        <v>1503.7</v>
      </c>
      <c r="B15040">
        <v>52.28998935699466</v>
      </c>
    </row>
    <row r="15041" spans="1:2" x14ac:dyDescent="0.25">
      <c r="A15041">
        <v>1503.8</v>
      </c>
      <c r="B15041">
        <v>52.355430908203253</v>
      </c>
    </row>
    <row r="15042" spans="1:2" x14ac:dyDescent="0.25">
      <c r="A15042">
        <v>1503.9</v>
      </c>
      <c r="B15042">
        <v>52.420872459411683</v>
      </c>
    </row>
    <row r="15043" spans="1:2" x14ac:dyDescent="0.25">
      <c r="A15043">
        <v>1504</v>
      </c>
      <c r="B15043">
        <v>52.48631401062012</v>
      </c>
    </row>
    <row r="15044" spans="1:2" x14ac:dyDescent="0.25">
      <c r="A15044">
        <v>1504.1</v>
      </c>
      <c r="B15044">
        <v>52.490546913146979</v>
      </c>
    </row>
    <row r="15045" spans="1:2" x14ac:dyDescent="0.25">
      <c r="A15045">
        <v>1504.2</v>
      </c>
      <c r="B15045">
        <v>52.49477981567383</v>
      </c>
    </row>
    <row r="15046" spans="1:2" x14ac:dyDescent="0.25">
      <c r="A15046">
        <v>1504.3</v>
      </c>
      <c r="B15046">
        <v>52.499012718200703</v>
      </c>
    </row>
    <row r="15047" spans="1:2" x14ac:dyDescent="0.25">
      <c r="A15047">
        <v>1504.4</v>
      </c>
      <c r="B15047">
        <v>52.503245620727547</v>
      </c>
    </row>
    <row r="15048" spans="1:2" x14ac:dyDescent="0.25">
      <c r="A15048">
        <v>1504.5</v>
      </c>
      <c r="B15048">
        <v>52.507478523254392</v>
      </c>
    </row>
    <row r="15049" spans="1:2" x14ac:dyDescent="0.25">
      <c r="A15049">
        <v>1504.6</v>
      </c>
      <c r="B15049">
        <v>52.511711425781257</v>
      </c>
    </row>
    <row r="15050" spans="1:2" x14ac:dyDescent="0.25">
      <c r="A15050">
        <v>1504.7</v>
      </c>
      <c r="B15050">
        <v>52.515944328308109</v>
      </c>
    </row>
    <row r="15051" spans="1:2" x14ac:dyDescent="0.25">
      <c r="A15051">
        <v>1504.8</v>
      </c>
      <c r="B15051">
        <v>52.520177230834967</v>
      </c>
    </row>
    <row r="15052" spans="1:2" x14ac:dyDescent="0.25">
      <c r="A15052">
        <v>1504.9</v>
      </c>
      <c r="B15052">
        <v>52.524410133361819</v>
      </c>
    </row>
    <row r="15053" spans="1:2" x14ac:dyDescent="0.25">
      <c r="A15053">
        <v>1505</v>
      </c>
      <c r="B15053">
        <v>52.52864303588867</v>
      </c>
    </row>
    <row r="15054" spans="1:2" x14ac:dyDescent="0.25">
      <c r="A15054">
        <v>1505.1</v>
      </c>
      <c r="B15054">
        <v>52.587801933288652</v>
      </c>
    </row>
    <row r="15055" spans="1:2" x14ac:dyDescent="0.25">
      <c r="A15055">
        <v>1505.2</v>
      </c>
      <c r="B15055">
        <v>52.646960830688499</v>
      </c>
    </row>
    <row r="15056" spans="1:2" x14ac:dyDescent="0.25">
      <c r="A15056">
        <v>1505.3</v>
      </c>
      <c r="B15056">
        <v>52.706119728088481</v>
      </c>
    </row>
    <row r="15057" spans="1:2" x14ac:dyDescent="0.25">
      <c r="A15057">
        <v>1505.4</v>
      </c>
      <c r="B15057">
        <v>52.765278625488328</v>
      </c>
    </row>
    <row r="15058" spans="1:2" x14ac:dyDescent="0.25">
      <c r="A15058">
        <v>1505.5</v>
      </c>
      <c r="B15058">
        <v>52.824437522888182</v>
      </c>
    </row>
    <row r="15059" spans="1:2" x14ac:dyDescent="0.25">
      <c r="A15059">
        <v>1505.6</v>
      </c>
      <c r="B15059">
        <v>52.883596420288157</v>
      </c>
    </row>
    <row r="15060" spans="1:2" x14ac:dyDescent="0.25">
      <c r="A15060">
        <v>1505.7</v>
      </c>
      <c r="B15060">
        <v>52.942755317688011</v>
      </c>
    </row>
    <row r="15061" spans="1:2" x14ac:dyDescent="0.25">
      <c r="A15061">
        <v>1505.8</v>
      </c>
      <c r="B15061">
        <v>53.001914215087993</v>
      </c>
    </row>
    <row r="15062" spans="1:2" x14ac:dyDescent="0.25">
      <c r="A15062">
        <v>1505.9</v>
      </c>
      <c r="B15062">
        <v>53.06107311248784</v>
      </c>
    </row>
    <row r="15063" spans="1:2" x14ac:dyDescent="0.25">
      <c r="A15063">
        <v>1506</v>
      </c>
      <c r="B15063">
        <v>53.120232009887687</v>
      </c>
    </row>
    <row r="15064" spans="1:2" x14ac:dyDescent="0.25">
      <c r="A15064">
        <v>1506.1</v>
      </c>
      <c r="B15064">
        <v>53.170994148254458</v>
      </c>
    </row>
    <row r="15065" spans="1:2" x14ac:dyDescent="0.25">
      <c r="A15065">
        <v>1506.2</v>
      </c>
      <c r="B15065">
        <v>53.221756286621108</v>
      </c>
    </row>
    <row r="15066" spans="1:2" x14ac:dyDescent="0.25">
      <c r="A15066">
        <v>1506.3</v>
      </c>
      <c r="B15066">
        <v>53.272518424987879</v>
      </c>
    </row>
    <row r="15067" spans="1:2" x14ac:dyDescent="0.25">
      <c r="A15067">
        <v>1506.4</v>
      </c>
      <c r="B15067">
        <v>53.32328056335453</v>
      </c>
    </row>
    <row r="15068" spans="1:2" x14ac:dyDescent="0.25">
      <c r="A15068">
        <v>1506.5</v>
      </c>
      <c r="B15068">
        <v>53.374042701721187</v>
      </c>
    </row>
    <row r="15069" spans="1:2" x14ac:dyDescent="0.25">
      <c r="A15069">
        <v>1506.6</v>
      </c>
      <c r="B15069">
        <v>53.424804840087958</v>
      </c>
    </row>
    <row r="15070" spans="1:2" x14ac:dyDescent="0.25">
      <c r="A15070">
        <v>1506.7</v>
      </c>
      <c r="B15070">
        <v>53.475566978454609</v>
      </c>
    </row>
    <row r="15071" spans="1:2" x14ac:dyDescent="0.25">
      <c r="A15071">
        <v>1506.8</v>
      </c>
      <c r="B15071">
        <v>53.52632911682138</v>
      </c>
    </row>
    <row r="15072" spans="1:2" x14ac:dyDescent="0.25">
      <c r="A15072">
        <v>1506.9</v>
      </c>
      <c r="B15072">
        <v>53.577091255188037</v>
      </c>
    </row>
    <row r="15073" spans="1:2" x14ac:dyDescent="0.25">
      <c r="A15073">
        <v>1507</v>
      </c>
      <c r="B15073">
        <v>53.627853393554688</v>
      </c>
    </row>
    <row r="15074" spans="1:2" x14ac:dyDescent="0.25">
      <c r="A15074">
        <v>1507.1</v>
      </c>
      <c r="B15074">
        <v>53.6696196365357</v>
      </c>
    </row>
    <row r="15075" spans="1:2" x14ac:dyDescent="0.25">
      <c r="A15075">
        <v>1507.2</v>
      </c>
      <c r="B15075">
        <v>53.711385879516619</v>
      </c>
    </row>
    <row r="15076" spans="1:2" x14ac:dyDescent="0.25">
      <c r="A15076">
        <v>1507.3</v>
      </c>
      <c r="B15076">
        <v>53.753152122497632</v>
      </c>
    </row>
    <row r="15077" spans="1:2" x14ac:dyDescent="0.25">
      <c r="A15077">
        <v>1507.4</v>
      </c>
      <c r="B15077">
        <v>53.794918365478551</v>
      </c>
    </row>
    <row r="15078" spans="1:2" x14ac:dyDescent="0.25">
      <c r="A15078">
        <v>1507.5</v>
      </c>
      <c r="B15078">
        <v>53.836684608459457</v>
      </c>
    </row>
    <row r="15079" spans="1:2" x14ac:dyDescent="0.25">
      <c r="A15079">
        <v>1507.6</v>
      </c>
      <c r="B15079">
        <v>53.878450851440483</v>
      </c>
    </row>
    <row r="15080" spans="1:2" x14ac:dyDescent="0.25">
      <c r="A15080">
        <v>1507.7</v>
      </c>
      <c r="B15080">
        <v>53.920217094421403</v>
      </c>
    </row>
    <row r="15081" spans="1:2" x14ac:dyDescent="0.25">
      <c r="A15081">
        <v>1507.8</v>
      </c>
      <c r="B15081">
        <v>53.961983337402408</v>
      </c>
    </row>
    <row r="15082" spans="1:2" x14ac:dyDescent="0.25">
      <c r="A15082">
        <v>1507.9</v>
      </c>
      <c r="B15082">
        <v>54.003749580383328</v>
      </c>
    </row>
    <row r="15083" spans="1:2" x14ac:dyDescent="0.25">
      <c r="A15083">
        <v>1508</v>
      </c>
      <c r="B15083">
        <v>54.045515823364248</v>
      </c>
    </row>
    <row r="15084" spans="1:2" x14ac:dyDescent="0.25">
      <c r="A15084">
        <v>1508.1</v>
      </c>
      <c r="B15084">
        <v>54.109001121521082</v>
      </c>
    </row>
    <row r="15085" spans="1:2" x14ac:dyDescent="0.25">
      <c r="A15085">
        <v>1508.2</v>
      </c>
      <c r="B15085">
        <v>54.172486419677753</v>
      </c>
    </row>
    <row r="15086" spans="1:2" x14ac:dyDescent="0.25">
      <c r="A15086">
        <v>1508.3</v>
      </c>
      <c r="B15086">
        <v>54.23597171783458</v>
      </c>
    </row>
    <row r="15087" spans="1:2" x14ac:dyDescent="0.25">
      <c r="A15087">
        <v>1508.4</v>
      </c>
      <c r="B15087">
        <v>54.299457015991273</v>
      </c>
    </row>
    <row r="15088" spans="1:2" x14ac:dyDescent="0.25">
      <c r="A15088">
        <v>1508.5</v>
      </c>
      <c r="B15088">
        <v>54.362942314147944</v>
      </c>
    </row>
    <row r="15089" spans="1:2" x14ac:dyDescent="0.25">
      <c r="A15089">
        <v>1508.6</v>
      </c>
      <c r="B15089">
        <v>54.426427612304771</v>
      </c>
    </row>
    <row r="15090" spans="1:2" x14ac:dyDescent="0.25">
      <c r="A15090">
        <v>1508.7</v>
      </c>
      <c r="B15090">
        <v>54.489912910461449</v>
      </c>
    </row>
    <row r="15091" spans="1:2" x14ac:dyDescent="0.25">
      <c r="A15091">
        <v>1508.8</v>
      </c>
      <c r="B15091">
        <v>54.553398208618283</v>
      </c>
    </row>
    <row r="15092" spans="1:2" x14ac:dyDescent="0.25">
      <c r="A15092">
        <v>1508.9</v>
      </c>
      <c r="B15092">
        <v>54.616883506774961</v>
      </c>
    </row>
    <row r="15093" spans="1:2" x14ac:dyDescent="0.25">
      <c r="A15093">
        <v>1509</v>
      </c>
      <c r="B15093">
        <v>54.680368804931639</v>
      </c>
    </row>
    <row r="15094" spans="1:2" x14ac:dyDescent="0.25">
      <c r="A15094">
        <v>1509.1</v>
      </c>
      <c r="B15094">
        <v>54.736456451416089</v>
      </c>
    </row>
    <row r="15095" spans="1:2" x14ac:dyDescent="0.25">
      <c r="A15095">
        <v>1509.2</v>
      </c>
      <c r="B15095">
        <v>54.792544097900418</v>
      </c>
    </row>
    <row r="15096" spans="1:2" x14ac:dyDescent="0.25">
      <c r="A15096">
        <v>1509.3</v>
      </c>
      <c r="B15096">
        <v>54.848631744384868</v>
      </c>
    </row>
    <row r="15097" spans="1:2" x14ac:dyDescent="0.25">
      <c r="A15097">
        <v>1509.4</v>
      </c>
      <c r="B15097">
        <v>54.90471939086919</v>
      </c>
    </row>
    <row r="15098" spans="1:2" x14ac:dyDescent="0.25">
      <c r="A15098">
        <v>1509.5</v>
      </c>
      <c r="B15098">
        <v>54.960807037353518</v>
      </c>
    </row>
    <row r="15099" spans="1:2" x14ac:dyDescent="0.25">
      <c r="A15099">
        <v>1509.6</v>
      </c>
      <c r="B15099">
        <v>55.016894683837968</v>
      </c>
    </row>
    <row r="15100" spans="1:2" x14ac:dyDescent="0.25">
      <c r="A15100">
        <v>1509.7</v>
      </c>
      <c r="B15100">
        <v>55.07298233032229</v>
      </c>
    </row>
    <row r="15101" spans="1:2" x14ac:dyDescent="0.25">
      <c r="A15101">
        <v>1509.8</v>
      </c>
      <c r="B15101">
        <v>55.12906997680674</v>
      </c>
    </row>
    <row r="15102" spans="1:2" x14ac:dyDescent="0.25">
      <c r="A15102">
        <v>1509.9</v>
      </c>
      <c r="B15102">
        <v>55.185157623291069</v>
      </c>
    </row>
    <row r="15103" spans="1:2" x14ac:dyDescent="0.25">
      <c r="A15103">
        <v>1510</v>
      </c>
      <c r="B15103">
        <v>55.241245269775391</v>
      </c>
    </row>
    <row r="15104" spans="1:2" x14ac:dyDescent="0.25">
      <c r="A15104">
        <v>1510.1</v>
      </c>
      <c r="B15104">
        <v>55.321619529724231</v>
      </c>
    </row>
    <row r="15105" spans="1:2" x14ac:dyDescent="0.25">
      <c r="A15105">
        <v>1510.2</v>
      </c>
      <c r="B15105">
        <v>55.401993789672893</v>
      </c>
    </row>
    <row r="15106" spans="1:2" x14ac:dyDescent="0.25">
      <c r="A15106">
        <v>1510.3</v>
      </c>
      <c r="B15106">
        <v>55.482368049621734</v>
      </c>
    </row>
    <row r="15107" spans="1:2" x14ac:dyDescent="0.25">
      <c r="A15107">
        <v>1510.4</v>
      </c>
      <c r="B15107">
        <v>55.562742309570389</v>
      </c>
    </row>
    <row r="15108" spans="1:2" x14ac:dyDescent="0.25">
      <c r="A15108">
        <v>1510.5</v>
      </c>
      <c r="B15108">
        <v>55.643116569519037</v>
      </c>
    </row>
    <row r="15109" spans="1:2" x14ac:dyDescent="0.25">
      <c r="A15109">
        <v>1510.6</v>
      </c>
      <c r="B15109">
        <v>55.723490829467877</v>
      </c>
    </row>
    <row r="15110" spans="1:2" x14ac:dyDescent="0.25">
      <c r="A15110">
        <v>1510.7</v>
      </c>
      <c r="B15110">
        <v>55.80386508941654</v>
      </c>
    </row>
    <row r="15111" spans="1:2" x14ac:dyDescent="0.25">
      <c r="A15111">
        <v>1510.8</v>
      </c>
      <c r="B15111">
        <v>55.88423934936538</v>
      </c>
    </row>
    <row r="15112" spans="1:2" x14ac:dyDescent="0.25">
      <c r="A15112">
        <v>1510.9</v>
      </c>
      <c r="B15112">
        <v>55.964613609314043</v>
      </c>
    </row>
    <row r="15113" spans="1:2" x14ac:dyDescent="0.25">
      <c r="A15113">
        <v>1511</v>
      </c>
      <c r="B15113">
        <v>56.044987869262698</v>
      </c>
    </row>
    <row r="15114" spans="1:2" x14ac:dyDescent="0.25">
      <c r="A15114">
        <v>1511.1</v>
      </c>
      <c r="B15114">
        <v>56.14686363220229</v>
      </c>
    </row>
    <row r="15115" spans="1:2" x14ac:dyDescent="0.25">
      <c r="A15115">
        <v>1511.2</v>
      </c>
      <c r="B15115">
        <v>56.248739395141648</v>
      </c>
    </row>
    <row r="15116" spans="1:2" x14ac:dyDescent="0.25">
      <c r="A15116">
        <v>1511.3</v>
      </c>
      <c r="B15116">
        <v>56.35061515808124</v>
      </c>
    </row>
    <row r="15117" spans="1:2" x14ac:dyDescent="0.25">
      <c r="A15117">
        <v>1511.4</v>
      </c>
      <c r="B15117">
        <v>56.452490921020598</v>
      </c>
    </row>
    <row r="15118" spans="1:2" x14ac:dyDescent="0.25">
      <c r="A15118">
        <v>1511.5</v>
      </c>
      <c r="B15118">
        <v>56.554366683959962</v>
      </c>
    </row>
    <row r="15119" spans="1:2" x14ac:dyDescent="0.25">
      <c r="A15119">
        <v>1511.6</v>
      </c>
      <c r="B15119">
        <v>56.656242446899547</v>
      </c>
    </row>
    <row r="15120" spans="1:2" x14ac:dyDescent="0.25">
      <c r="A15120">
        <v>1511.7</v>
      </c>
      <c r="B15120">
        <v>56.758118209838912</v>
      </c>
    </row>
    <row r="15121" spans="1:2" x14ac:dyDescent="0.25">
      <c r="A15121">
        <v>1511.8</v>
      </c>
      <c r="B15121">
        <v>56.859993972778497</v>
      </c>
    </row>
    <row r="15122" spans="1:2" x14ac:dyDescent="0.25">
      <c r="A15122">
        <v>1511.9</v>
      </c>
      <c r="B15122">
        <v>56.961869735717869</v>
      </c>
    </row>
    <row r="15123" spans="1:2" x14ac:dyDescent="0.25">
      <c r="A15123">
        <v>1512</v>
      </c>
      <c r="B15123">
        <v>57.063745498657227</v>
      </c>
    </row>
    <row r="15124" spans="1:2" x14ac:dyDescent="0.25">
      <c r="A15124">
        <v>1512.1</v>
      </c>
      <c r="B15124">
        <v>57.168594856262352</v>
      </c>
    </row>
    <row r="15125" spans="1:2" x14ac:dyDescent="0.25">
      <c r="A15125">
        <v>1512.2</v>
      </c>
      <c r="B15125">
        <v>57.273444213867243</v>
      </c>
    </row>
    <row r="15126" spans="1:2" x14ac:dyDescent="0.25">
      <c r="A15126">
        <v>1512.3</v>
      </c>
      <c r="B15126">
        <v>57.378293571472348</v>
      </c>
    </row>
    <row r="15127" spans="1:2" x14ac:dyDescent="0.25">
      <c r="A15127">
        <v>1512.4</v>
      </c>
      <c r="B15127">
        <v>57.483142929077239</v>
      </c>
    </row>
    <row r="15128" spans="1:2" x14ac:dyDescent="0.25">
      <c r="A15128">
        <v>1512.5</v>
      </c>
      <c r="B15128">
        <v>57.587992286682123</v>
      </c>
    </row>
    <row r="15129" spans="1:2" x14ac:dyDescent="0.25">
      <c r="A15129">
        <v>1512.6</v>
      </c>
      <c r="B15129">
        <v>57.692841644287249</v>
      </c>
    </row>
    <row r="15130" spans="1:2" x14ac:dyDescent="0.25">
      <c r="A15130">
        <v>1512.7</v>
      </c>
      <c r="B15130">
        <v>57.797691001892133</v>
      </c>
    </row>
    <row r="15131" spans="1:2" x14ac:dyDescent="0.25">
      <c r="A15131">
        <v>1512.8</v>
      </c>
      <c r="B15131">
        <v>57.902540359497259</v>
      </c>
    </row>
    <row r="15132" spans="1:2" x14ac:dyDescent="0.25">
      <c r="A15132">
        <v>1512.9</v>
      </c>
      <c r="B15132">
        <v>58.007389717102143</v>
      </c>
    </row>
    <row r="15133" spans="1:2" x14ac:dyDescent="0.25">
      <c r="A15133">
        <v>1513</v>
      </c>
      <c r="B15133">
        <v>58.112239074707027</v>
      </c>
    </row>
    <row r="15134" spans="1:2" x14ac:dyDescent="0.25">
      <c r="A15134">
        <v>1513.1</v>
      </c>
      <c r="B15134">
        <v>58.236968650818042</v>
      </c>
    </row>
    <row r="15135" spans="1:2" x14ac:dyDescent="0.25">
      <c r="A15135">
        <v>1513.2</v>
      </c>
      <c r="B15135">
        <v>58.361698226928773</v>
      </c>
    </row>
    <row r="15136" spans="1:2" x14ac:dyDescent="0.25">
      <c r="A15136">
        <v>1513.3</v>
      </c>
      <c r="B15136">
        <v>58.486427803039767</v>
      </c>
    </row>
    <row r="15137" spans="1:2" x14ac:dyDescent="0.25">
      <c r="A15137">
        <v>1513.4</v>
      </c>
      <c r="B15137">
        <v>58.611157379150512</v>
      </c>
    </row>
    <row r="15138" spans="1:2" x14ac:dyDescent="0.25">
      <c r="A15138">
        <v>1513.5</v>
      </c>
      <c r="B15138">
        <v>58.735886955261229</v>
      </c>
    </row>
    <row r="15139" spans="1:2" x14ac:dyDescent="0.25">
      <c r="A15139">
        <v>1513.6</v>
      </c>
      <c r="B15139">
        <v>58.860616531372237</v>
      </c>
    </row>
    <row r="15140" spans="1:2" x14ac:dyDescent="0.25">
      <c r="A15140">
        <v>1513.7</v>
      </c>
      <c r="B15140">
        <v>58.985346107482968</v>
      </c>
    </row>
    <row r="15141" spans="1:2" x14ac:dyDescent="0.25">
      <c r="A15141">
        <v>1513.8</v>
      </c>
      <c r="B15141">
        <v>59.110075683593983</v>
      </c>
    </row>
    <row r="15142" spans="1:2" x14ac:dyDescent="0.25">
      <c r="A15142">
        <v>1513.9</v>
      </c>
      <c r="B15142">
        <v>59.234805259704707</v>
      </c>
    </row>
    <row r="15143" spans="1:2" x14ac:dyDescent="0.25">
      <c r="A15143">
        <v>1514</v>
      </c>
      <c r="B15143">
        <v>59.359534835815431</v>
      </c>
    </row>
    <row r="15144" spans="1:2" x14ac:dyDescent="0.25">
      <c r="A15144">
        <v>1514.1</v>
      </c>
      <c r="B15144">
        <v>59.582760238647772</v>
      </c>
    </row>
    <row r="15145" spans="1:2" x14ac:dyDescent="0.25">
      <c r="A15145">
        <v>1514.2</v>
      </c>
      <c r="B15145">
        <v>59.805985641479587</v>
      </c>
    </row>
    <row r="15146" spans="1:2" x14ac:dyDescent="0.25">
      <c r="A15146">
        <v>1514.3</v>
      </c>
      <c r="B15146">
        <v>60.029211044311928</v>
      </c>
    </row>
    <row r="15147" spans="1:2" x14ac:dyDescent="0.25">
      <c r="A15147">
        <v>1514.4</v>
      </c>
      <c r="B15147">
        <v>60.252436447143758</v>
      </c>
    </row>
    <row r="15148" spans="1:2" x14ac:dyDescent="0.25">
      <c r="A15148">
        <v>1514.5</v>
      </c>
      <c r="B15148">
        <v>60.47566184997558</v>
      </c>
    </row>
    <row r="15149" spans="1:2" x14ac:dyDescent="0.25">
      <c r="A15149">
        <v>1514.6</v>
      </c>
      <c r="B15149">
        <v>60.698887252807921</v>
      </c>
    </row>
    <row r="15150" spans="1:2" x14ac:dyDescent="0.25">
      <c r="A15150">
        <v>1514.7</v>
      </c>
      <c r="B15150">
        <v>60.922112655639737</v>
      </c>
    </row>
    <row r="15151" spans="1:2" x14ac:dyDescent="0.25">
      <c r="A15151">
        <v>1514.8</v>
      </c>
      <c r="B15151">
        <v>61.145338058472078</v>
      </c>
    </row>
    <row r="15152" spans="1:2" x14ac:dyDescent="0.25">
      <c r="A15152">
        <v>1514.9</v>
      </c>
      <c r="B15152">
        <v>61.368563461303907</v>
      </c>
    </row>
    <row r="15153" spans="1:2" x14ac:dyDescent="0.25">
      <c r="A15153">
        <v>1515</v>
      </c>
      <c r="B15153">
        <v>61.591788864135737</v>
      </c>
    </row>
    <row r="15154" spans="1:2" x14ac:dyDescent="0.25">
      <c r="A15154">
        <v>1515.1</v>
      </c>
      <c r="B15154">
        <v>61.918364639282657</v>
      </c>
    </row>
    <row r="15155" spans="1:2" x14ac:dyDescent="0.25">
      <c r="A15155">
        <v>1515.2</v>
      </c>
      <c r="B15155">
        <v>62.244940414428847</v>
      </c>
    </row>
    <row r="15156" spans="1:2" x14ac:dyDescent="0.25">
      <c r="A15156">
        <v>1515.3</v>
      </c>
      <c r="B15156">
        <v>62.571516189575782</v>
      </c>
    </row>
    <row r="15157" spans="1:2" x14ac:dyDescent="0.25">
      <c r="A15157">
        <v>1515.4</v>
      </c>
      <c r="B15157">
        <v>62.898091964721971</v>
      </c>
    </row>
    <row r="15158" spans="1:2" x14ac:dyDescent="0.25">
      <c r="A15158">
        <v>1515.5</v>
      </c>
      <c r="B15158">
        <v>63.22466773986816</v>
      </c>
    </row>
    <row r="15159" spans="1:2" x14ac:dyDescent="0.25">
      <c r="A15159">
        <v>1515.6</v>
      </c>
      <c r="B15159">
        <v>63.551243515015088</v>
      </c>
    </row>
    <row r="15160" spans="1:2" x14ac:dyDescent="0.25">
      <c r="A15160">
        <v>1515.7</v>
      </c>
      <c r="B15160">
        <v>63.877819290161277</v>
      </c>
    </row>
    <row r="15161" spans="1:2" x14ac:dyDescent="0.25">
      <c r="A15161">
        <v>1515.8</v>
      </c>
      <c r="B15161">
        <v>64.204395065308205</v>
      </c>
    </row>
    <row r="15162" spans="1:2" x14ac:dyDescent="0.25">
      <c r="A15162">
        <v>1515.9</v>
      </c>
      <c r="B15162">
        <v>64.530970840454401</v>
      </c>
    </row>
    <row r="15163" spans="1:2" x14ac:dyDescent="0.25">
      <c r="A15163">
        <v>1516</v>
      </c>
      <c r="B15163">
        <v>64.857546615600583</v>
      </c>
    </row>
    <row r="15164" spans="1:2" x14ac:dyDescent="0.25">
      <c r="A15164">
        <v>1516.1</v>
      </c>
      <c r="B15164">
        <v>65.164464149475521</v>
      </c>
    </row>
    <row r="15165" spans="1:2" x14ac:dyDescent="0.25">
      <c r="A15165">
        <v>1516.2</v>
      </c>
      <c r="B15165">
        <v>65.471381683349748</v>
      </c>
    </row>
    <row r="15166" spans="1:2" x14ac:dyDescent="0.25">
      <c r="A15166">
        <v>1516.3</v>
      </c>
      <c r="B15166">
        <v>65.778299217224685</v>
      </c>
    </row>
    <row r="15167" spans="1:2" x14ac:dyDescent="0.25">
      <c r="A15167">
        <v>1516.4</v>
      </c>
      <c r="B15167">
        <v>66.085216751098912</v>
      </c>
    </row>
    <row r="15168" spans="1:2" x14ac:dyDescent="0.25">
      <c r="A15168">
        <v>1516.5</v>
      </c>
      <c r="B15168">
        <v>66.392134284973139</v>
      </c>
    </row>
    <row r="15169" spans="1:2" x14ac:dyDescent="0.25">
      <c r="A15169">
        <v>1516.6</v>
      </c>
      <c r="B15169">
        <v>66.699051818848076</v>
      </c>
    </row>
    <row r="15170" spans="1:2" x14ac:dyDescent="0.25">
      <c r="A15170">
        <v>1516.7</v>
      </c>
      <c r="B15170">
        <v>67.005969352722317</v>
      </c>
    </row>
    <row r="15171" spans="1:2" x14ac:dyDescent="0.25">
      <c r="A15171">
        <v>1516.8</v>
      </c>
      <c r="B15171">
        <v>67.312886886597241</v>
      </c>
    </row>
    <row r="15172" spans="1:2" x14ac:dyDescent="0.25">
      <c r="A15172">
        <v>1516.9</v>
      </c>
      <c r="B15172">
        <v>67.619804420471482</v>
      </c>
    </row>
    <row r="15173" spans="1:2" x14ac:dyDescent="0.25">
      <c r="A15173">
        <v>1517</v>
      </c>
      <c r="B15173">
        <v>67.926721954345709</v>
      </c>
    </row>
    <row r="15174" spans="1:2" x14ac:dyDescent="0.25">
      <c r="A15174">
        <v>1517.1</v>
      </c>
      <c r="B15174">
        <v>67.997225570678808</v>
      </c>
    </row>
    <row r="15175" spans="1:2" x14ac:dyDescent="0.25">
      <c r="A15175">
        <v>1517.2</v>
      </c>
      <c r="B15175">
        <v>68.06772918701175</v>
      </c>
    </row>
    <row r="15176" spans="1:2" x14ac:dyDescent="0.25">
      <c r="A15176">
        <v>1517.3</v>
      </c>
      <c r="B15176">
        <v>68.138232803344863</v>
      </c>
    </row>
    <row r="15177" spans="1:2" x14ac:dyDescent="0.25">
      <c r="A15177">
        <v>1517.4</v>
      </c>
      <c r="B15177">
        <v>68.208736419677805</v>
      </c>
    </row>
    <row r="15178" spans="1:2" x14ac:dyDescent="0.25">
      <c r="A15178">
        <v>1517.5</v>
      </c>
      <c r="B15178">
        <v>68.279240036010748</v>
      </c>
    </row>
    <row r="15179" spans="1:2" x14ac:dyDescent="0.25">
      <c r="A15179">
        <v>1517.6</v>
      </c>
      <c r="B15179">
        <v>68.349743652343847</v>
      </c>
    </row>
    <row r="15180" spans="1:2" x14ac:dyDescent="0.25">
      <c r="A15180">
        <v>1517.7</v>
      </c>
      <c r="B15180">
        <v>68.420247268676789</v>
      </c>
    </row>
    <row r="15181" spans="1:2" x14ac:dyDescent="0.25">
      <c r="A15181">
        <v>1517.8</v>
      </c>
      <c r="B15181">
        <v>68.490750885009902</v>
      </c>
    </row>
    <row r="15182" spans="1:2" x14ac:dyDescent="0.25">
      <c r="A15182">
        <v>1517.9</v>
      </c>
      <c r="B15182">
        <v>68.561254501342844</v>
      </c>
    </row>
    <row r="15183" spans="1:2" x14ac:dyDescent="0.25">
      <c r="A15183">
        <v>1518</v>
      </c>
      <c r="B15183">
        <v>68.631758117675787</v>
      </c>
    </row>
    <row r="15184" spans="1:2" x14ac:dyDescent="0.25">
      <c r="A15184">
        <v>1518.1</v>
      </c>
      <c r="B15184">
        <v>68.785716934204316</v>
      </c>
    </row>
    <row r="15185" spans="1:2" x14ac:dyDescent="0.25">
      <c r="A15185">
        <v>1518.2</v>
      </c>
      <c r="B15185">
        <v>68.939675750732491</v>
      </c>
    </row>
    <row r="15186" spans="1:2" x14ac:dyDescent="0.25">
      <c r="A15186">
        <v>1518.3</v>
      </c>
      <c r="B15186">
        <v>69.09363456726102</v>
      </c>
    </row>
    <row r="15187" spans="1:2" x14ac:dyDescent="0.25">
      <c r="A15187">
        <v>1518.4</v>
      </c>
      <c r="B15187">
        <v>69.247593383789209</v>
      </c>
    </row>
    <row r="15188" spans="1:2" x14ac:dyDescent="0.25">
      <c r="A15188">
        <v>1518.5</v>
      </c>
      <c r="B15188">
        <v>69.401552200317383</v>
      </c>
    </row>
    <row r="15189" spans="1:2" x14ac:dyDescent="0.25">
      <c r="A15189">
        <v>1518.6</v>
      </c>
      <c r="B15189">
        <v>69.555511016845912</v>
      </c>
    </row>
    <row r="15190" spans="1:2" x14ac:dyDescent="0.25">
      <c r="A15190">
        <v>1518.7</v>
      </c>
      <c r="B15190">
        <v>69.709469833374087</v>
      </c>
    </row>
    <row r="15191" spans="1:2" x14ac:dyDescent="0.25">
      <c r="A15191">
        <v>1518.8</v>
      </c>
      <c r="B15191">
        <v>69.863428649902616</v>
      </c>
    </row>
    <row r="15192" spans="1:2" x14ac:dyDescent="0.25">
      <c r="A15192">
        <v>1518.9</v>
      </c>
      <c r="B15192">
        <v>70.017387466430804</v>
      </c>
    </row>
    <row r="15193" spans="1:2" x14ac:dyDescent="0.25">
      <c r="A15193">
        <v>1519</v>
      </c>
      <c r="B15193">
        <v>70.171346282958979</v>
      </c>
    </row>
    <row r="15194" spans="1:2" x14ac:dyDescent="0.25">
      <c r="A15194">
        <v>1519.1</v>
      </c>
      <c r="B15194">
        <v>70.312496948242369</v>
      </c>
    </row>
    <row r="15195" spans="1:2" x14ac:dyDescent="0.25">
      <c r="A15195">
        <v>1519.2</v>
      </c>
      <c r="B15195">
        <v>70.453647613525447</v>
      </c>
    </row>
    <row r="15196" spans="1:2" x14ac:dyDescent="0.25">
      <c r="A15196">
        <v>1519.3</v>
      </c>
      <c r="B15196">
        <v>70.594798278808838</v>
      </c>
    </row>
    <row r="15197" spans="1:2" x14ac:dyDescent="0.25">
      <c r="A15197">
        <v>1519.4</v>
      </c>
      <c r="B15197">
        <v>70.735948944091916</v>
      </c>
    </row>
    <row r="15198" spans="1:2" x14ac:dyDescent="0.25">
      <c r="A15198">
        <v>1519.5</v>
      </c>
      <c r="B15198">
        <v>70.877099609374994</v>
      </c>
    </row>
    <row r="15199" spans="1:2" x14ac:dyDescent="0.25">
      <c r="A15199">
        <v>1519.6</v>
      </c>
      <c r="B15199">
        <v>71.018250274658385</v>
      </c>
    </row>
    <row r="15200" spans="1:2" x14ac:dyDescent="0.25">
      <c r="A15200">
        <v>1519.7</v>
      </c>
      <c r="B15200">
        <v>71.159400939941463</v>
      </c>
    </row>
    <row r="15201" spans="1:2" x14ac:dyDescent="0.25">
      <c r="A15201">
        <v>1519.8</v>
      </c>
      <c r="B15201">
        <v>71.300551605224854</v>
      </c>
    </row>
    <row r="15202" spans="1:2" x14ac:dyDescent="0.25">
      <c r="A15202">
        <v>1519.9</v>
      </c>
      <c r="B15202">
        <v>71.441702270507932</v>
      </c>
    </row>
    <row r="15203" spans="1:2" x14ac:dyDescent="0.25">
      <c r="A15203">
        <v>1520</v>
      </c>
      <c r="B15203">
        <v>71.58285293579101</v>
      </c>
    </row>
    <row r="15204" spans="1:2" x14ac:dyDescent="0.25">
      <c r="A15204">
        <v>1520.1</v>
      </c>
      <c r="B15204">
        <v>71.680395812988408</v>
      </c>
    </row>
    <row r="15205" spans="1:2" x14ac:dyDescent="0.25">
      <c r="A15205">
        <v>1520.2</v>
      </c>
      <c r="B15205">
        <v>71.777938690185593</v>
      </c>
    </row>
    <row r="15206" spans="1:2" x14ac:dyDescent="0.25">
      <c r="A15206">
        <v>1520.3</v>
      </c>
      <c r="B15206">
        <v>71.875481567382991</v>
      </c>
    </row>
    <row r="15207" spans="1:2" x14ac:dyDescent="0.25">
      <c r="A15207">
        <v>1520.4</v>
      </c>
      <c r="B15207">
        <v>71.973024444580162</v>
      </c>
    </row>
    <row r="15208" spans="1:2" x14ac:dyDescent="0.25">
      <c r="A15208">
        <v>1520.5</v>
      </c>
      <c r="B15208">
        <v>72.070567321777332</v>
      </c>
    </row>
    <row r="15209" spans="1:2" x14ac:dyDescent="0.25">
      <c r="A15209">
        <v>1520.6</v>
      </c>
      <c r="B15209">
        <v>72.168110198974745</v>
      </c>
    </row>
    <row r="15210" spans="1:2" x14ac:dyDescent="0.25">
      <c r="A15210">
        <v>1520.7</v>
      </c>
      <c r="B15210">
        <v>72.265653076171915</v>
      </c>
    </row>
    <row r="15211" spans="1:2" x14ac:dyDescent="0.25">
      <c r="A15211">
        <v>1520.8</v>
      </c>
      <c r="B15211">
        <v>72.363195953369313</v>
      </c>
    </row>
    <row r="15212" spans="1:2" x14ac:dyDescent="0.25">
      <c r="A15212">
        <v>1520.9</v>
      </c>
      <c r="B15212">
        <v>72.460738830566498</v>
      </c>
    </row>
    <row r="15213" spans="1:2" x14ac:dyDescent="0.25">
      <c r="A15213">
        <v>1521</v>
      </c>
      <c r="B15213">
        <v>72.558281707763669</v>
      </c>
    </row>
    <row r="15214" spans="1:2" x14ac:dyDescent="0.25">
      <c r="A15214">
        <v>1521.1</v>
      </c>
      <c r="B15214">
        <v>72.614461669921951</v>
      </c>
    </row>
    <row r="15215" spans="1:2" x14ac:dyDescent="0.25">
      <c r="A15215">
        <v>1521.2</v>
      </c>
      <c r="B15215">
        <v>72.670641632080105</v>
      </c>
    </row>
    <row r="15216" spans="1:2" x14ac:dyDescent="0.25">
      <c r="A15216">
        <v>1521.3</v>
      </c>
      <c r="B15216">
        <v>72.726821594238388</v>
      </c>
    </row>
    <row r="15217" spans="1:2" x14ac:dyDescent="0.25">
      <c r="A15217">
        <v>1521.4</v>
      </c>
      <c r="B15217">
        <v>72.783001556396542</v>
      </c>
    </row>
    <row r="15218" spans="1:2" x14ac:dyDescent="0.25">
      <c r="A15218">
        <v>1521.5</v>
      </c>
      <c r="B15218">
        <v>72.839181518554682</v>
      </c>
    </row>
    <row r="15219" spans="1:2" x14ac:dyDescent="0.25">
      <c r="A15219">
        <v>1521.6</v>
      </c>
      <c r="B15219">
        <v>72.895361480712964</v>
      </c>
    </row>
    <row r="15220" spans="1:2" x14ac:dyDescent="0.25">
      <c r="A15220">
        <v>1521.7</v>
      </c>
      <c r="B15220">
        <v>72.951541442871118</v>
      </c>
    </row>
    <row r="15221" spans="1:2" x14ac:dyDescent="0.25">
      <c r="A15221">
        <v>1521.8</v>
      </c>
      <c r="B15221">
        <v>73.0077214050294</v>
      </c>
    </row>
    <row r="15222" spans="1:2" x14ac:dyDescent="0.25">
      <c r="A15222">
        <v>1521.9</v>
      </c>
      <c r="B15222">
        <v>73.063901367187555</v>
      </c>
    </row>
    <row r="15223" spans="1:2" x14ac:dyDescent="0.25">
      <c r="A15223">
        <v>1522</v>
      </c>
      <c r="B15223">
        <v>73.120081329345709</v>
      </c>
    </row>
    <row r="15224" spans="1:2" x14ac:dyDescent="0.25">
      <c r="A15224">
        <v>1522.1</v>
      </c>
      <c r="B15224">
        <v>73.157797012329155</v>
      </c>
    </row>
    <row r="15225" spans="1:2" x14ac:dyDescent="0.25">
      <c r="A15225">
        <v>1522.2</v>
      </c>
      <c r="B15225">
        <v>73.195512695312516</v>
      </c>
    </row>
    <row r="15226" spans="1:2" x14ac:dyDescent="0.25">
      <c r="A15226">
        <v>1522.3</v>
      </c>
      <c r="B15226">
        <v>73.233228378295976</v>
      </c>
    </row>
    <row r="15227" spans="1:2" x14ac:dyDescent="0.25">
      <c r="A15227">
        <v>1522.4</v>
      </c>
      <c r="B15227">
        <v>73.270944061279337</v>
      </c>
    </row>
    <row r="15228" spans="1:2" x14ac:dyDescent="0.25">
      <c r="A15228">
        <v>1522.5</v>
      </c>
      <c r="B15228">
        <v>73.308659744262698</v>
      </c>
    </row>
    <row r="15229" spans="1:2" x14ac:dyDescent="0.25">
      <c r="A15229">
        <v>1522.6</v>
      </c>
      <c r="B15229">
        <v>73.346375427246144</v>
      </c>
    </row>
    <row r="15230" spans="1:2" x14ac:dyDescent="0.25">
      <c r="A15230">
        <v>1522.7</v>
      </c>
      <c r="B15230">
        <v>73.384091110229505</v>
      </c>
    </row>
    <row r="15231" spans="1:2" x14ac:dyDescent="0.25">
      <c r="A15231">
        <v>1522.8</v>
      </c>
      <c r="B15231">
        <v>73.421806793212966</v>
      </c>
    </row>
    <row r="15232" spans="1:2" x14ac:dyDescent="0.25">
      <c r="A15232">
        <v>1522.9</v>
      </c>
      <c r="B15232">
        <v>73.459522476196327</v>
      </c>
    </row>
    <row r="15233" spans="1:2" x14ac:dyDescent="0.25">
      <c r="A15233">
        <v>1523</v>
      </c>
      <c r="B15233">
        <v>73.497238159179688</v>
      </c>
    </row>
    <row r="15234" spans="1:2" x14ac:dyDescent="0.25">
      <c r="A15234">
        <v>1523.1</v>
      </c>
      <c r="B15234">
        <v>73.525344848632855</v>
      </c>
    </row>
    <row r="15235" spans="1:2" x14ac:dyDescent="0.25">
      <c r="A15235">
        <v>1523.2</v>
      </c>
      <c r="B15235">
        <v>73.553451538085952</v>
      </c>
    </row>
    <row r="15236" spans="1:2" x14ac:dyDescent="0.25">
      <c r="A15236">
        <v>1523.3</v>
      </c>
      <c r="B15236">
        <v>73.581558227539119</v>
      </c>
    </row>
    <row r="15237" spans="1:2" x14ac:dyDescent="0.25">
      <c r="A15237">
        <v>1523.4</v>
      </c>
      <c r="B15237">
        <v>73.609664916992216</v>
      </c>
    </row>
    <row r="15238" spans="1:2" x14ac:dyDescent="0.25">
      <c r="A15238">
        <v>1523.5</v>
      </c>
      <c r="B15238">
        <v>73.637771606445313</v>
      </c>
    </row>
    <row r="15239" spans="1:2" x14ac:dyDescent="0.25">
      <c r="A15239">
        <v>1523.6</v>
      </c>
      <c r="B15239">
        <v>73.66587829589848</v>
      </c>
    </row>
    <row r="15240" spans="1:2" x14ac:dyDescent="0.25">
      <c r="A15240">
        <v>1523.7</v>
      </c>
      <c r="B15240">
        <v>73.693984985351577</v>
      </c>
    </row>
    <row r="15241" spans="1:2" x14ac:dyDescent="0.25">
      <c r="A15241">
        <v>1523.8</v>
      </c>
      <c r="B15241">
        <v>73.722091674804744</v>
      </c>
    </row>
    <row r="15242" spans="1:2" x14ac:dyDescent="0.25">
      <c r="A15242">
        <v>1523.9</v>
      </c>
      <c r="B15242">
        <v>73.750198364257841</v>
      </c>
    </row>
    <row r="15243" spans="1:2" x14ac:dyDescent="0.25">
      <c r="A15243">
        <v>1524</v>
      </c>
      <c r="B15243">
        <v>73.778305053710938</v>
      </c>
    </row>
    <row r="15244" spans="1:2" x14ac:dyDescent="0.25">
      <c r="A15244">
        <v>1524.1</v>
      </c>
      <c r="B15244">
        <v>73.780986709594728</v>
      </c>
    </row>
    <row r="15245" spans="1:2" x14ac:dyDescent="0.25">
      <c r="A15245">
        <v>1524.2</v>
      </c>
      <c r="B15245">
        <v>73.783668365478519</v>
      </c>
    </row>
    <row r="15246" spans="1:2" x14ac:dyDescent="0.25">
      <c r="A15246">
        <v>1524.3</v>
      </c>
      <c r="B15246">
        <v>73.78635002136231</v>
      </c>
    </row>
    <row r="15247" spans="1:2" x14ac:dyDescent="0.25">
      <c r="A15247">
        <v>1524.4</v>
      </c>
      <c r="B15247">
        <v>73.789031677246101</v>
      </c>
    </row>
    <row r="15248" spans="1:2" x14ac:dyDescent="0.25">
      <c r="A15248">
        <v>1524.5</v>
      </c>
      <c r="B15248">
        <v>73.791713333129877</v>
      </c>
    </row>
    <row r="15249" spans="1:2" x14ac:dyDescent="0.25">
      <c r="A15249">
        <v>1524.6</v>
      </c>
      <c r="B15249">
        <v>73.794394989013682</v>
      </c>
    </row>
    <row r="15250" spans="1:2" x14ac:dyDescent="0.25">
      <c r="A15250">
        <v>1524.7</v>
      </c>
      <c r="B15250">
        <v>73.797076644897459</v>
      </c>
    </row>
    <row r="15251" spans="1:2" x14ac:dyDescent="0.25">
      <c r="A15251">
        <v>1524.8</v>
      </c>
      <c r="B15251">
        <v>73.799758300781264</v>
      </c>
    </row>
    <row r="15252" spans="1:2" x14ac:dyDescent="0.25">
      <c r="A15252">
        <v>1524.9</v>
      </c>
      <c r="B15252">
        <v>73.80243995666504</v>
      </c>
    </row>
    <row r="15253" spans="1:2" x14ac:dyDescent="0.25">
      <c r="A15253">
        <v>1525</v>
      </c>
      <c r="B15253">
        <v>73.805121612548831</v>
      </c>
    </row>
    <row r="15254" spans="1:2" x14ac:dyDescent="0.25">
      <c r="A15254">
        <v>1525.1</v>
      </c>
      <c r="B15254">
        <v>73.747408981323161</v>
      </c>
    </row>
    <row r="15255" spans="1:2" x14ac:dyDescent="0.25">
      <c r="A15255">
        <v>1525.2</v>
      </c>
      <c r="B15255">
        <v>73.689696350097634</v>
      </c>
    </row>
    <row r="15256" spans="1:2" x14ac:dyDescent="0.25">
      <c r="A15256">
        <v>1525.3</v>
      </c>
      <c r="B15256">
        <v>73.631983718871965</v>
      </c>
    </row>
    <row r="15257" spans="1:2" x14ac:dyDescent="0.25">
      <c r="A15257">
        <v>1525.4</v>
      </c>
      <c r="B15257">
        <v>73.574271087646437</v>
      </c>
    </row>
    <row r="15258" spans="1:2" x14ac:dyDescent="0.25">
      <c r="A15258">
        <v>1525.5</v>
      </c>
      <c r="B15258">
        <v>73.51655845642091</v>
      </c>
    </row>
    <row r="15259" spans="1:2" x14ac:dyDescent="0.25">
      <c r="A15259">
        <v>1525.6</v>
      </c>
      <c r="B15259">
        <v>73.45884582519524</v>
      </c>
    </row>
    <row r="15260" spans="1:2" x14ac:dyDescent="0.25">
      <c r="A15260">
        <v>1525.7</v>
      </c>
      <c r="B15260">
        <v>73.401133193969699</v>
      </c>
    </row>
    <row r="15261" spans="1:2" x14ac:dyDescent="0.25">
      <c r="A15261">
        <v>1525.8</v>
      </c>
      <c r="B15261">
        <v>73.343420562744043</v>
      </c>
    </row>
    <row r="15262" spans="1:2" x14ac:dyDescent="0.25">
      <c r="A15262">
        <v>1525.9</v>
      </c>
      <c r="B15262">
        <v>73.285707931518502</v>
      </c>
    </row>
    <row r="15263" spans="1:2" x14ac:dyDescent="0.25">
      <c r="A15263">
        <v>1526</v>
      </c>
      <c r="B15263">
        <v>73.227995300292974</v>
      </c>
    </row>
    <row r="15264" spans="1:2" x14ac:dyDescent="0.25">
      <c r="A15264">
        <v>1526.1</v>
      </c>
      <c r="B15264">
        <v>73.112058486938324</v>
      </c>
    </row>
    <row r="15265" spans="1:2" x14ac:dyDescent="0.25">
      <c r="A15265">
        <v>1526.2</v>
      </c>
      <c r="B15265">
        <v>72.996121673583929</v>
      </c>
    </row>
    <row r="15266" spans="1:2" x14ac:dyDescent="0.25">
      <c r="A15266">
        <v>1526.3</v>
      </c>
      <c r="B15266">
        <v>72.880184860229278</v>
      </c>
    </row>
    <row r="15267" spans="1:2" x14ac:dyDescent="0.25">
      <c r="A15267">
        <v>1526.4</v>
      </c>
      <c r="B15267">
        <v>72.764248046874897</v>
      </c>
    </row>
    <row r="15268" spans="1:2" x14ac:dyDescent="0.25">
      <c r="A15268">
        <v>1526.5</v>
      </c>
      <c r="B15268">
        <v>72.648311233520502</v>
      </c>
    </row>
    <row r="15269" spans="1:2" x14ac:dyDescent="0.25">
      <c r="A15269">
        <v>1526.6</v>
      </c>
      <c r="B15269">
        <v>72.532374420165851</v>
      </c>
    </row>
    <row r="15270" spans="1:2" x14ac:dyDescent="0.25">
      <c r="A15270">
        <v>1526.7</v>
      </c>
      <c r="B15270">
        <v>72.416437606811471</v>
      </c>
    </row>
    <row r="15271" spans="1:2" x14ac:dyDescent="0.25">
      <c r="A15271">
        <v>1526.8</v>
      </c>
      <c r="B15271">
        <v>72.30050079345682</v>
      </c>
    </row>
    <row r="15272" spans="1:2" x14ac:dyDescent="0.25">
      <c r="A15272">
        <v>1526.9</v>
      </c>
      <c r="B15272">
        <v>72.184563980102425</v>
      </c>
    </row>
    <row r="15273" spans="1:2" x14ac:dyDescent="0.25">
      <c r="A15273">
        <v>1527</v>
      </c>
      <c r="B15273">
        <v>72.068627166748044</v>
      </c>
    </row>
    <row r="15274" spans="1:2" x14ac:dyDescent="0.25">
      <c r="A15274">
        <v>1527.1</v>
      </c>
      <c r="B15274">
        <v>71.95446563720688</v>
      </c>
    </row>
    <row r="15275" spans="1:2" x14ac:dyDescent="0.25">
      <c r="A15275">
        <v>1527.2</v>
      </c>
      <c r="B15275">
        <v>71.840304107665958</v>
      </c>
    </row>
    <row r="15276" spans="1:2" x14ac:dyDescent="0.25">
      <c r="A15276">
        <v>1527.3</v>
      </c>
      <c r="B15276">
        <v>71.726142578124794</v>
      </c>
    </row>
    <row r="15277" spans="1:2" x14ac:dyDescent="0.25">
      <c r="A15277">
        <v>1527.4</v>
      </c>
      <c r="B15277">
        <v>71.611981048583885</v>
      </c>
    </row>
    <row r="15278" spans="1:2" x14ac:dyDescent="0.25">
      <c r="A15278">
        <v>1527.5</v>
      </c>
      <c r="B15278">
        <v>71.497819519042963</v>
      </c>
    </row>
    <row r="15279" spans="1:2" x14ac:dyDescent="0.25">
      <c r="A15279">
        <v>1527.6</v>
      </c>
      <c r="B15279">
        <v>71.383657989501799</v>
      </c>
    </row>
    <row r="15280" spans="1:2" x14ac:dyDescent="0.25">
      <c r="A15280">
        <v>1527.7</v>
      </c>
      <c r="B15280">
        <v>71.269496459960891</v>
      </c>
    </row>
    <row r="15281" spans="1:2" x14ac:dyDescent="0.25">
      <c r="A15281">
        <v>1527.8</v>
      </c>
      <c r="B15281">
        <v>71.155334930419713</v>
      </c>
    </row>
    <row r="15282" spans="1:2" x14ac:dyDescent="0.25">
      <c r="A15282">
        <v>1527.9</v>
      </c>
      <c r="B15282">
        <v>71.041173400878805</v>
      </c>
    </row>
    <row r="15283" spans="1:2" x14ac:dyDescent="0.25">
      <c r="A15283">
        <v>1528</v>
      </c>
      <c r="B15283">
        <v>70.927011871337896</v>
      </c>
    </row>
    <row r="15284" spans="1:2" x14ac:dyDescent="0.25">
      <c r="A15284">
        <v>1528.1</v>
      </c>
      <c r="B15284">
        <v>70.778868331908981</v>
      </c>
    </row>
    <row r="15285" spans="1:2" x14ac:dyDescent="0.25">
      <c r="A15285">
        <v>1528.2</v>
      </c>
      <c r="B15285">
        <v>70.630724792480407</v>
      </c>
    </row>
    <row r="15286" spans="1:2" x14ac:dyDescent="0.25">
      <c r="A15286">
        <v>1528.3</v>
      </c>
      <c r="B15286">
        <v>70.482581253051492</v>
      </c>
    </row>
    <row r="15287" spans="1:2" x14ac:dyDescent="0.25">
      <c r="A15287">
        <v>1528.4</v>
      </c>
      <c r="B15287">
        <v>70.334437713622918</v>
      </c>
    </row>
    <row r="15288" spans="1:2" x14ac:dyDescent="0.25">
      <c r="A15288">
        <v>1528.5</v>
      </c>
      <c r="B15288">
        <v>70.18629417419433</v>
      </c>
    </row>
    <row r="15289" spans="1:2" x14ac:dyDescent="0.25">
      <c r="A15289">
        <v>1528.6</v>
      </c>
      <c r="B15289">
        <v>70.038150634765429</v>
      </c>
    </row>
    <row r="15290" spans="1:2" x14ac:dyDescent="0.25">
      <c r="A15290">
        <v>1528.7</v>
      </c>
      <c r="B15290">
        <v>69.890007095336841</v>
      </c>
    </row>
    <row r="15291" spans="1:2" x14ac:dyDescent="0.25">
      <c r="A15291">
        <v>1528.8</v>
      </c>
      <c r="B15291">
        <v>69.741863555907926</v>
      </c>
    </row>
    <row r="15292" spans="1:2" x14ac:dyDescent="0.25">
      <c r="A15292">
        <v>1528.9</v>
      </c>
      <c r="B15292">
        <v>69.593720016479352</v>
      </c>
    </row>
    <row r="15293" spans="1:2" x14ac:dyDescent="0.25">
      <c r="A15293">
        <v>1529</v>
      </c>
      <c r="B15293">
        <v>69.445576477050778</v>
      </c>
    </row>
    <row r="15294" spans="1:2" x14ac:dyDescent="0.25">
      <c r="A15294">
        <v>1529.1</v>
      </c>
      <c r="B15294">
        <v>69.237445220946981</v>
      </c>
    </row>
    <row r="15295" spans="1:2" x14ac:dyDescent="0.25">
      <c r="A15295">
        <v>1529.2</v>
      </c>
      <c r="B15295">
        <v>69.029313964843652</v>
      </c>
    </row>
    <row r="15296" spans="1:2" x14ac:dyDescent="0.25">
      <c r="A15296">
        <v>1529.3</v>
      </c>
      <c r="B15296">
        <v>68.821182708739855</v>
      </c>
    </row>
    <row r="15297" spans="1:2" x14ac:dyDescent="0.25">
      <c r="A15297">
        <v>1529.4</v>
      </c>
      <c r="B15297">
        <v>68.613051452636526</v>
      </c>
    </row>
    <row r="15298" spans="1:2" x14ac:dyDescent="0.25">
      <c r="A15298">
        <v>1529.5</v>
      </c>
      <c r="B15298">
        <v>68.404920196533197</v>
      </c>
    </row>
    <row r="15299" spans="1:2" x14ac:dyDescent="0.25">
      <c r="A15299">
        <v>1529.6</v>
      </c>
      <c r="B15299">
        <v>68.1967889404294</v>
      </c>
    </row>
    <row r="15300" spans="1:2" x14ac:dyDescent="0.25">
      <c r="A15300">
        <v>1529.7</v>
      </c>
      <c r="B15300">
        <v>67.988657684326085</v>
      </c>
    </row>
    <row r="15301" spans="1:2" x14ac:dyDescent="0.25">
      <c r="A15301">
        <v>1529.8</v>
      </c>
      <c r="B15301">
        <v>67.780526428222288</v>
      </c>
    </row>
    <row r="15302" spans="1:2" x14ac:dyDescent="0.25">
      <c r="A15302">
        <v>1529.9</v>
      </c>
      <c r="B15302">
        <v>67.572395172118959</v>
      </c>
    </row>
    <row r="15303" spans="1:2" x14ac:dyDescent="0.25">
      <c r="A15303">
        <v>1530</v>
      </c>
      <c r="B15303">
        <v>67.364263916015631</v>
      </c>
    </row>
    <row r="15304" spans="1:2" x14ac:dyDescent="0.25">
      <c r="A15304">
        <v>1530.1</v>
      </c>
      <c r="B15304">
        <v>67.11763187408414</v>
      </c>
    </row>
    <row r="15305" spans="1:2" x14ac:dyDescent="0.25">
      <c r="A15305">
        <v>1530.2</v>
      </c>
      <c r="B15305">
        <v>66.870999832153217</v>
      </c>
    </row>
    <row r="15306" spans="1:2" x14ac:dyDescent="0.25">
      <c r="A15306">
        <v>1530.3</v>
      </c>
      <c r="B15306">
        <v>66.624367790221726</v>
      </c>
    </row>
    <row r="15307" spans="1:2" x14ac:dyDescent="0.25">
      <c r="A15307">
        <v>1530.4</v>
      </c>
      <c r="B15307">
        <v>66.377735748290789</v>
      </c>
    </row>
    <row r="15308" spans="1:2" x14ac:dyDescent="0.25">
      <c r="A15308">
        <v>1530.5</v>
      </c>
      <c r="B15308">
        <v>66.131103706359866</v>
      </c>
    </row>
    <row r="15309" spans="1:2" x14ac:dyDescent="0.25">
      <c r="A15309">
        <v>1530.6</v>
      </c>
      <c r="B15309">
        <v>65.884471664428375</v>
      </c>
    </row>
    <row r="15310" spans="1:2" x14ac:dyDescent="0.25">
      <c r="A15310">
        <v>1530.7</v>
      </c>
      <c r="B15310">
        <v>65.637839622497452</v>
      </c>
    </row>
    <row r="15311" spans="1:2" x14ac:dyDescent="0.25">
      <c r="A15311">
        <v>1530.8</v>
      </c>
      <c r="B15311">
        <v>65.391207580565961</v>
      </c>
    </row>
    <row r="15312" spans="1:2" x14ac:dyDescent="0.25">
      <c r="A15312">
        <v>1530.9</v>
      </c>
      <c r="B15312">
        <v>65.144575538635024</v>
      </c>
    </row>
    <row r="15313" spans="1:2" x14ac:dyDescent="0.25">
      <c r="A15313">
        <v>1531</v>
      </c>
      <c r="B15313">
        <v>64.897943496704102</v>
      </c>
    </row>
    <row r="15314" spans="1:2" x14ac:dyDescent="0.25">
      <c r="A15314">
        <v>1531.1</v>
      </c>
      <c r="B15314">
        <v>64.685350151061726</v>
      </c>
    </row>
    <row r="15315" spans="1:2" x14ac:dyDescent="0.25">
      <c r="A15315">
        <v>1531.2</v>
      </c>
      <c r="B15315">
        <v>64.47275680541982</v>
      </c>
    </row>
    <row r="15316" spans="1:2" x14ac:dyDescent="0.25">
      <c r="A15316">
        <v>1531.3</v>
      </c>
      <c r="B15316">
        <v>64.260163459777445</v>
      </c>
    </row>
    <row r="15317" spans="1:2" x14ac:dyDescent="0.25">
      <c r="A15317">
        <v>1531.4</v>
      </c>
      <c r="B15317">
        <v>64.047570114135553</v>
      </c>
    </row>
    <row r="15318" spans="1:2" x14ac:dyDescent="0.25">
      <c r="A15318">
        <v>1531.5</v>
      </c>
      <c r="B15318">
        <v>63.834976768493661</v>
      </c>
    </row>
    <row r="15319" spans="1:2" x14ac:dyDescent="0.25">
      <c r="A15319">
        <v>1531.6</v>
      </c>
      <c r="B15319">
        <v>63.622383422851279</v>
      </c>
    </row>
    <row r="15320" spans="1:2" x14ac:dyDescent="0.25">
      <c r="A15320">
        <v>1531.7</v>
      </c>
      <c r="B15320">
        <v>63.409790077209379</v>
      </c>
    </row>
    <row r="15321" spans="1:2" x14ac:dyDescent="0.25">
      <c r="A15321">
        <v>1531.8</v>
      </c>
      <c r="B15321">
        <v>63.197196731566997</v>
      </c>
    </row>
    <row r="15322" spans="1:2" x14ac:dyDescent="0.25">
      <c r="A15322">
        <v>1531.9</v>
      </c>
      <c r="B15322">
        <v>62.984603385925112</v>
      </c>
    </row>
    <row r="15323" spans="1:2" x14ac:dyDescent="0.25">
      <c r="A15323">
        <v>1532</v>
      </c>
      <c r="B15323">
        <v>62.772010040283213</v>
      </c>
    </row>
    <row r="15324" spans="1:2" x14ac:dyDescent="0.25">
      <c r="A15324">
        <v>1532.1</v>
      </c>
      <c r="B15324">
        <v>62.66134529113755</v>
      </c>
    </row>
    <row r="15325" spans="1:2" x14ac:dyDescent="0.25">
      <c r="A15325">
        <v>1532.2</v>
      </c>
      <c r="B15325">
        <v>62.550680541992143</v>
      </c>
    </row>
    <row r="15326" spans="1:2" x14ac:dyDescent="0.25">
      <c r="A15326">
        <v>1532.3</v>
      </c>
      <c r="B15326">
        <v>62.440015792846488</v>
      </c>
    </row>
    <row r="15327" spans="1:2" x14ac:dyDescent="0.25">
      <c r="A15327">
        <v>1532.4</v>
      </c>
      <c r="B15327">
        <v>62.329351043701081</v>
      </c>
    </row>
    <row r="15328" spans="1:2" x14ac:dyDescent="0.25">
      <c r="A15328">
        <v>1532.5</v>
      </c>
      <c r="B15328">
        <v>62.218686294555667</v>
      </c>
    </row>
    <row r="15329" spans="1:2" x14ac:dyDescent="0.25">
      <c r="A15329">
        <v>1532.6</v>
      </c>
      <c r="B15329">
        <v>62.108021545410011</v>
      </c>
    </row>
    <row r="15330" spans="1:2" x14ac:dyDescent="0.25">
      <c r="A15330">
        <v>1532.7</v>
      </c>
      <c r="B15330">
        <v>61.997356796264597</v>
      </c>
    </row>
    <row r="15331" spans="1:2" x14ac:dyDescent="0.25">
      <c r="A15331">
        <v>1532.8</v>
      </c>
      <c r="B15331">
        <v>61.886692047118942</v>
      </c>
    </row>
    <row r="15332" spans="1:2" x14ac:dyDescent="0.25">
      <c r="A15332">
        <v>1532.9</v>
      </c>
      <c r="B15332">
        <v>61.776027297973528</v>
      </c>
    </row>
    <row r="15333" spans="1:2" x14ac:dyDescent="0.25">
      <c r="A15333">
        <v>1533</v>
      </c>
      <c r="B15333">
        <v>61.665362548828128</v>
      </c>
    </row>
    <row r="15334" spans="1:2" x14ac:dyDescent="0.25">
      <c r="A15334">
        <v>1533.1</v>
      </c>
      <c r="B15334">
        <v>61.579244041442763</v>
      </c>
    </row>
    <row r="15335" spans="1:2" x14ac:dyDescent="0.25">
      <c r="A15335">
        <v>1533.2</v>
      </c>
      <c r="B15335">
        <v>61.493125534057583</v>
      </c>
    </row>
    <row r="15336" spans="1:2" x14ac:dyDescent="0.25">
      <c r="A15336">
        <v>1533.3</v>
      </c>
      <c r="B15336">
        <v>61.407007026672211</v>
      </c>
    </row>
    <row r="15337" spans="1:2" x14ac:dyDescent="0.25">
      <c r="A15337">
        <v>1533.4</v>
      </c>
      <c r="B15337">
        <v>61.320888519287031</v>
      </c>
    </row>
    <row r="15338" spans="1:2" x14ac:dyDescent="0.25">
      <c r="A15338">
        <v>1533.5</v>
      </c>
      <c r="B15338">
        <v>61.234770011901858</v>
      </c>
    </row>
    <row r="15339" spans="1:2" x14ac:dyDescent="0.25">
      <c r="A15339">
        <v>1533.6</v>
      </c>
      <c r="B15339">
        <v>61.148651504516486</v>
      </c>
    </row>
    <row r="15340" spans="1:2" x14ac:dyDescent="0.25">
      <c r="A15340">
        <v>1533.7</v>
      </c>
      <c r="B15340">
        <v>61.062532997131314</v>
      </c>
    </row>
    <row r="15341" spans="1:2" x14ac:dyDescent="0.25">
      <c r="A15341">
        <v>1533.8</v>
      </c>
      <c r="B15341">
        <v>60.976414489745942</v>
      </c>
    </row>
    <row r="15342" spans="1:2" x14ac:dyDescent="0.25">
      <c r="A15342">
        <v>1533.9</v>
      </c>
      <c r="B15342">
        <v>60.890295982360762</v>
      </c>
    </row>
    <row r="15343" spans="1:2" x14ac:dyDescent="0.25">
      <c r="A15343">
        <v>1534</v>
      </c>
      <c r="B15343">
        <v>60.804177474975589</v>
      </c>
    </row>
    <row r="15344" spans="1:2" x14ac:dyDescent="0.25">
      <c r="A15344">
        <v>1534.1</v>
      </c>
      <c r="B15344">
        <v>60.796143913269027</v>
      </c>
    </row>
    <row r="15345" spans="1:2" x14ac:dyDescent="0.25">
      <c r="A15345">
        <v>1534.2</v>
      </c>
      <c r="B15345">
        <v>60.788110351562501</v>
      </c>
    </row>
    <row r="15346" spans="1:2" x14ac:dyDescent="0.25">
      <c r="A15346">
        <v>1534.3</v>
      </c>
      <c r="B15346">
        <v>60.780076789855947</v>
      </c>
    </row>
    <row r="15347" spans="1:2" x14ac:dyDescent="0.25">
      <c r="A15347">
        <v>1534.4</v>
      </c>
      <c r="B15347">
        <v>60.772043228149407</v>
      </c>
    </row>
    <row r="15348" spans="1:2" x14ac:dyDescent="0.25">
      <c r="A15348">
        <v>1534.5</v>
      </c>
      <c r="B15348">
        <v>60.764009666442867</v>
      </c>
    </row>
    <row r="15349" spans="1:2" x14ac:dyDescent="0.25">
      <c r="A15349">
        <v>1534.6</v>
      </c>
      <c r="B15349">
        <v>60.75597610473632</v>
      </c>
    </row>
    <row r="15350" spans="1:2" x14ac:dyDescent="0.25">
      <c r="A15350">
        <v>1534.7</v>
      </c>
      <c r="B15350">
        <v>60.747942543029787</v>
      </c>
    </row>
    <row r="15351" spans="1:2" x14ac:dyDescent="0.25">
      <c r="A15351">
        <v>1534.8</v>
      </c>
      <c r="B15351">
        <v>60.739908981323232</v>
      </c>
    </row>
    <row r="15352" spans="1:2" x14ac:dyDescent="0.25">
      <c r="A15352">
        <v>1534.9</v>
      </c>
      <c r="B15352">
        <v>60.731875419616692</v>
      </c>
    </row>
    <row r="15353" spans="1:2" x14ac:dyDescent="0.25">
      <c r="A15353">
        <v>1535</v>
      </c>
      <c r="B15353">
        <v>60.723841857910159</v>
      </c>
    </row>
    <row r="15354" spans="1:2" x14ac:dyDescent="0.25">
      <c r="A15354">
        <v>1535.1</v>
      </c>
      <c r="B15354">
        <v>60.720191802978512</v>
      </c>
    </row>
    <row r="15355" spans="1:2" x14ac:dyDescent="0.25">
      <c r="A15355">
        <v>1535.2</v>
      </c>
      <c r="B15355">
        <v>60.716541748046879</v>
      </c>
    </row>
    <row r="15356" spans="1:2" x14ac:dyDescent="0.25">
      <c r="A15356">
        <v>1535.3</v>
      </c>
      <c r="B15356">
        <v>60.712891693115232</v>
      </c>
    </row>
    <row r="15357" spans="1:2" x14ac:dyDescent="0.25">
      <c r="A15357">
        <v>1535.4</v>
      </c>
      <c r="B15357">
        <v>60.709241638183592</v>
      </c>
    </row>
    <row r="15358" spans="1:2" x14ac:dyDescent="0.25">
      <c r="A15358">
        <v>1535.5</v>
      </c>
      <c r="B15358">
        <v>60.705591583251959</v>
      </c>
    </row>
    <row r="15359" spans="1:2" x14ac:dyDescent="0.25">
      <c r="A15359">
        <v>1535.6</v>
      </c>
      <c r="B15359">
        <v>60.701941528320312</v>
      </c>
    </row>
    <row r="15360" spans="1:2" x14ac:dyDescent="0.25">
      <c r="A15360">
        <v>1535.7</v>
      </c>
      <c r="B15360">
        <v>60.698291473388672</v>
      </c>
    </row>
    <row r="15361" spans="1:2" x14ac:dyDescent="0.25">
      <c r="A15361">
        <v>1535.8</v>
      </c>
      <c r="B15361">
        <v>60.694641418457017</v>
      </c>
    </row>
    <row r="15362" spans="1:2" x14ac:dyDescent="0.25">
      <c r="A15362">
        <v>1535.9</v>
      </c>
      <c r="B15362">
        <v>60.690991363525391</v>
      </c>
    </row>
    <row r="15363" spans="1:2" x14ac:dyDescent="0.25">
      <c r="A15363">
        <v>1536</v>
      </c>
      <c r="B15363">
        <v>60.687341308593751</v>
      </c>
    </row>
    <row r="15364" spans="1:2" x14ac:dyDescent="0.25">
      <c r="A15364">
        <v>1536.1</v>
      </c>
      <c r="B15364">
        <v>60.741622390747153</v>
      </c>
    </row>
    <row r="15365" spans="1:2" x14ac:dyDescent="0.25">
      <c r="A15365">
        <v>1536.2</v>
      </c>
      <c r="B15365">
        <v>60.795903472900413</v>
      </c>
    </row>
    <row r="15366" spans="1:2" x14ac:dyDescent="0.25">
      <c r="A15366">
        <v>1536.3</v>
      </c>
      <c r="B15366">
        <v>60.850184555053808</v>
      </c>
    </row>
    <row r="15367" spans="1:2" x14ac:dyDescent="0.25">
      <c r="A15367">
        <v>1536.4</v>
      </c>
      <c r="B15367">
        <v>60.904465637207082</v>
      </c>
    </row>
    <row r="15368" spans="1:2" x14ac:dyDescent="0.25">
      <c r="A15368">
        <v>1536.5</v>
      </c>
      <c r="B15368">
        <v>60.958746719360349</v>
      </c>
    </row>
    <row r="15369" spans="1:2" x14ac:dyDescent="0.25">
      <c r="A15369">
        <v>1536.6</v>
      </c>
      <c r="B15369">
        <v>61.013027801513743</v>
      </c>
    </row>
    <row r="15370" spans="1:2" x14ac:dyDescent="0.25">
      <c r="A15370">
        <v>1536.7</v>
      </c>
      <c r="B15370">
        <v>61.067308883667017</v>
      </c>
    </row>
    <row r="15371" spans="1:2" x14ac:dyDescent="0.25">
      <c r="A15371">
        <v>1536.8</v>
      </c>
      <c r="B15371">
        <v>61.121589965820412</v>
      </c>
    </row>
    <row r="15372" spans="1:2" x14ac:dyDescent="0.25">
      <c r="A15372">
        <v>1536.9</v>
      </c>
      <c r="B15372">
        <v>61.175871047973679</v>
      </c>
    </row>
    <row r="15373" spans="1:2" x14ac:dyDescent="0.25">
      <c r="A15373">
        <v>1537</v>
      </c>
      <c r="B15373">
        <v>61.230152130126953</v>
      </c>
    </row>
    <row r="15374" spans="1:2" x14ac:dyDescent="0.25">
      <c r="A15374">
        <v>1537.1</v>
      </c>
      <c r="B15374">
        <v>61.36504905700702</v>
      </c>
    </row>
    <row r="15375" spans="1:2" x14ac:dyDescent="0.25">
      <c r="A15375">
        <v>1537.2</v>
      </c>
      <c r="B15375">
        <v>61.499945983886782</v>
      </c>
    </row>
    <row r="15376" spans="1:2" x14ac:dyDescent="0.25">
      <c r="A15376">
        <v>1537.3</v>
      </c>
      <c r="B15376">
        <v>61.634842910766849</v>
      </c>
    </row>
    <row r="15377" spans="1:2" x14ac:dyDescent="0.25">
      <c r="A15377">
        <v>1537.4</v>
      </c>
      <c r="B15377">
        <v>61.769739837646597</v>
      </c>
    </row>
    <row r="15378" spans="1:2" x14ac:dyDescent="0.25">
      <c r="A15378">
        <v>1537.5</v>
      </c>
      <c r="B15378">
        <v>61.904636764526373</v>
      </c>
    </row>
    <row r="15379" spans="1:2" x14ac:dyDescent="0.25">
      <c r="A15379">
        <v>1537.6</v>
      </c>
      <c r="B15379">
        <v>62.039533691406433</v>
      </c>
    </row>
    <row r="15380" spans="1:2" x14ac:dyDescent="0.25">
      <c r="A15380">
        <v>1537.7</v>
      </c>
      <c r="B15380">
        <v>62.174430618286188</v>
      </c>
    </row>
    <row r="15381" spans="1:2" x14ac:dyDescent="0.25">
      <c r="A15381">
        <v>1537.8</v>
      </c>
      <c r="B15381">
        <v>62.309327545166262</v>
      </c>
    </row>
    <row r="15382" spans="1:2" x14ac:dyDescent="0.25">
      <c r="A15382">
        <v>1537.9</v>
      </c>
      <c r="B15382">
        <v>62.444224472046017</v>
      </c>
    </row>
    <row r="15383" spans="1:2" x14ac:dyDescent="0.25">
      <c r="A15383">
        <v>1538</v>
      </c>
      <c r="B15383">
        <v>62.579121398925778</v>
      </c>
    </row>
    <row r="15384" spans="1:2" x14ac:dyDescent="0.25">
      <c r="A15384">
        <v>1538.1</v>
      </c>
      <c r="B15384">
        <v>62.824523887634612</v>
      </c>
    </row>
    <row r="15385" spans="1:2" x14ac:dyDescent="0.25">
      <c r="A15385">
        <v>1538.2</v>
      </c>
      <c r="B15385">
        <v>63.069926376342877</v>
      </c>
    </row>
    <row r="15386" spans="1:2" x14ac:dyDescent="0.25">
      <c r="A15386">
        <v>1538.3</v>
      </c>
      <c r="B15386">
        <v>63.315328865051718</v>
      </c>
    </row>
    <row r="15387" spans="1:2" x14ac:dyDescent="0.25">
      <c r="A15387">
        <v>1538.4</v>
      </c>
      <c r="B15387">
        <v>63.560731353759991</v>
      </c>
    </row>
    <row r="15388" spans="1:2" x14ac:dyDescent="0.25">
      <c r="A15388">
        <v>1538.5</v>
      </c>
      <c r="B15388">
        <v>63.806133842468263</v>
      </c>
    </row>
    <row r="15389" spans="1:2" x14ac:dyDescent="0.25">
      <c r="A15389">
        <v>1538.6</v>
      </c>
      <c r="B15389">
        <v>64.05153633117709</v>
      </c>
    </row>
    <row r="15390" spans="1:2" x14ac:dyDescent="0.25">
      <c r="A15390">
        <v>1538.7</v>
      </c>
      <c r="B15390">
        <v>64.296938819885369</v>
      </c>
    </row>
    <row r="15391" spans="1:2" x14ac:dyDescent="0.25">
      <c r="A15391">
        <v>1538.8</v>
      </c>
      <c r="B15391">
        <v>64.542341308594203</v>
      </c>
    </row>
    <row r="15392" spans="1:2" x14ac:dyDescent="0.25">
      <c r="A15392">
        <v>1538.9</v>
      </c>
      <c r="B15392">
        <v>64.787743797302468</v>
      </c>
    </row>
    <row r="15393" spans="1:2" x14ac:dyDescent="0.25">
      <c r="A15393">
        <v>1539</v>
      </c>
      <c r="B15393">
        <v>65.033146286010748</v>
      </c>
    </row>
    <row r="15394" spans="1:2" x14ac:dyDescent="0.25">
      <c r="A15394">
        <v>1539.1</v>
      </c>
      <c r="B15394">
        <v>65.363335151672814</v>
      </c>
    </row>
    <row r="15395" spans="1:2" x14ac:dyDescent="0.25">
      <c r="A15395">
        <v>1539.2</v>
      </c>
      <c r="B15395">
        <v>65.693524017334141</v>
      </c>
    </row>
    <row r="15396" spans="1:2" x14ac:dyDescent="0.25">
      <c r="A15396">
        <v>1539.3</v>
      </c>
      <c r="B15396">
        <v>66.023712882996207</v>
      </c>
    </row>
    <row r="15397" spans="1:2" x14ac:dyDescent="0.25">
      <c r="A15397">
        <v>1539.4</v>
      </c>
      <c r="B15397">
        <v>66.353901748657535</v>
      </c>
    </row>
    <row r="15398" spans="1:2" x14ac:dyDescent="0.25">
      <c r="A15398">
        <v>1539.5</v>
      </c>
      <c r="B15398">
        <v>66.684090614318848</v>
      </c>
    </row>
    <row r="15399" spans="1:2" x14ac:dyDescent="0.25">
      <c r="A15399">
        <v>1539.6</v>
      </c>
      <c r="B15399">
        <v>67.014279479980914</v>
      </c>
    </row>
    <row r="15400" spans="1:2" x14ac:dyDescent="0.25">
      <c r="A15400">
        <v>1539.7</v>
      </c>
      <c r="B15400">
        <v>67.344468345642241</v>
      </c>
    </row>
    <row r="15401" spans="1:2" x14ac:dyDescent="0.25">
      <c r="A15401">
        <v>1539.8</v>
      </c>
      <c r="B15401">
        <v>67.674657211304307</v>
      </c>
    </row>
    <row r="15402" spans="1:2" x14ac:dyDescent="0.25">
      <c r="A15402">
        <v>1539.9</v>
      </c>
      <c r="B15402">
        <v>68.004846076965634</v>
      </c>
    </row>
    <row r="15403" spans="1:2" x14ac:dyDescent="0.25">
      <c r="A15403">
        <v>1540</v>
      </c>
      <c r="B15403">
        <v>68.335034942626947</v>
      </c>
    </row>
    <row r="15404" spans="1:2" x14ac:dyDescent="0.25">
      <c r="A15404">
        <v>1540.1</v>
      </c>
      <c r="B15404">
        <v>68.660468215942828</v>
      </c>
    </row>
    <row r="15405" spans="1:2" x14ac:dyDescent="0.25">
      <c r="A15405">
        <v>1540.2</v>
      </c>
      <c r="B15405">
        <v>68.985901489257955</v>
      </c>
    </row>
    <row r="15406" spans="1:2" x14ac:dyDescent="0.25">
      <c r="A15406">
        <v>1540.3</v>
      </c>
      <c r="B15406">
        <v>69.311334762573836</v>
      </c>
    </row>
    <row r="15407" spans="1:2" x14ac:dyDescent="0.25">
      <c r="A15407">
        <v>1540.4</v>
      </c>
      <c r="B15407">
        <v>69.636768035888963</v>
      </c>
    </row>
    <row r="15408" spans="1:2" x14ac:dyDescent="0.25">
      <c r="A15408">
        <v>1540.5</v>
      </c>
      <c r="B15408">
        <v>69.96220130920409</v>
      </c>
    </row>
    <row r="15409" spans="1:2" x14ac:dyDescent="0.25">
      <c r="A15409">
        <v>1540.6</v>
      </c>
      <c r="B15409">
        <v>70.287634582519971</v>
      </c>
    </row>
    <row r="15410" spans="1:2" x14ac:dyDescent="0.25">
      <c r="A15410">
        <v>1540.7</v>
      </c>
      <c r="B15410">
        <v>70.613067855835112</v>
      </c>
    </row>
    <row r="15411" spans="1:2" x14ac:dyDescent="0.25">
      <c r="A15411">
        <v>1540.8</v>
      </c>
      <c r="B15411">
        <v>70.938501129150978</v>
      </c>
    </row>
    <row r="15412" spans="1:2" x14ac:dyDescent="0.25">
      <c r="A15412">
        <v>1540.9</v>
      </c>
      <c r="B15412">
        <v>71.26393440246612</v>
      </c>
    </row>
    <row r="15413" spans="1:2" x14ac:dyDescent="0.25">
      <c r="A15413">
        <v>1541</v>
      </c>
      <c r="B15413">
        <v>71.589367675781247</v>
      </c>
    </row>
    <row r="15414" spans="1:2" x14ac:dyDescent="0.25">
      <c r="A15414">
        <v>1541.1</v>
      </c>
      <c r="B15414">
        <v>71.904905166626406</v>
      </c>
    </row>
    <row r="15415" spans="1:2" x14ac:dyDescent="0.25">
      <c r="A15415">
        <v>1541.2</v>
      </c>
      <c r="B15415">
        <v>72.220442657470841</v>
      </c>
    </row>
    <row r="15416" spans="1:2" x14ac:dyDescent="0.25">
      <c r="A15416">
        <v>1541.3</v>
      </c>
      <c r="B15416">
        <v>72.535980148316</v>
      </c>
    </row>
    <row r="15417" spans="1:2" x14ac:dyDescent="0.25">
      <c r="A15417">
        <v>1541.4</v>
      </c>
      <c r="B15417">
        <v>72.851517639160448</v>
      </c>
    </row>
    <row r="15418" spans="1:2" x14ac:dyDescent="0.25">
      <c r="A15418">
        <v>1541.5</v>
      </c>
      <c r="B15418">
        <v>73.167055130004883</v>
      </c>
    </row>
    <row r="15419" spans="1:2" x14ac:dyDescent="0.25">
      <c r="A15419">
        <v>1541.6</v>
      </c>
      <c r="B15419">
        <v>73.482592620850042</v>
      </c>
    </row>
    <row r="15420" spans="1:2" x14ac:dyDescent="0.25">
      <c r="A15420">
        <v>1541.7</v>
      </c>
      <c r="B15420">
        <v>73.798130111694476</v>
      </c>
    </row>
    <row r="15421" spans="1:2" x14ac:dyDescent="0.25">
      <c r="A15421">
        <v>1541.8</v>
      </c>
      <c r="B15421">
        <v>74.113667602539635</v>
      </c>
    </row>
    <row r="15422" spans="1:2" x14ac:dyDescent="0.25">
      <c r="A15422">
        <v>1541.9</v>
      </c>
      <c r="B15422">
        <v>74.429205093384084</v>
      </c>
    </row>
    <row r="15423" spans="1:2" x14ac:dyDescent="0.25">
      <c r="A15423">
        <v>1542</v>
      </c>
      <c r="B15423">
        <v>74.744742584228518</v>
      </c>
    </row>
    <row r="15424" spans="1:2" x14ac:dyDescent="0.25">
      <c r="A15424">
        <v>1542.1</v>
      </c>
      <c r="B15424">
        <v>75.081491165161594</v>
      </c>
    </row>
    <row r="15425" spans="1:2" x14ac:dyDescent="0.25">
      <c r="A15425">
        <v>1542.2</v>
      </c>
      <c r="B15425">
        <v>75.418239746093903</v>
      </c>
    </row>
    <row r="15426" spans="1:2" x14ac:dyDescent="0.25">
      <c r="A15426">
        <v>1542.3</v>
      </c>
      <c r="B15426">
        <v>75.754988327026979</v>
      </c>
    </row>
    <row r="15427" spans="1:2" x14ac:dyDescent="0.25">
      <c r="A15427">
        <v>1542.4</v>
      </c>
      <c r="B15427">
        <v>76.091736907959287</v>
      </c>
    </row>
    <row r="15428" spans="1:2" x14ac:dyDescent="0.25">
      <c r="A15428">
        <v>1542.5</v>
      </c>
      <c r="B15428">
        <v>76.428485488891596</v>
      </c>
    </row>
    <row r="15429" spans="1:2" x14ac:dyDescent="0.25">
      <c r="A15429">
        <v>1542.6</v>
      </c>
      <c r="B15429">
        <v>76.765234069824686</v>
      </c>
    </row>
    <row r="15430" spans="1:2" x14ac:dyDescent="0.25">
      <c r="A15430">
        <v>1542.7</v>
      </c>
      <c r="B15430">
        <v>77.101982650756995</v>
      </c>
    </row>
    <row r="15431" spans="1:2" x14ac:dyDescent="0.25">
      <c r="A15431">
        <v>1542.8</v>
      </c>
      <c r="B15431">
        <v>77.43873123169007</v>
      </c>
    </row>
    <row r="15432" spans="1:2" x14ac:dyDescent="0.25">
      <c r="A15432">
        <v>1542.9</v>
      </c>
      <c r="B15432">
        <v>77.775479812622379</v>
      </c>
    </row>
    <row r="15433" spans="1:2" x14ac:dyDescent="0.25">
      <c r="A15433">
        <v>1543</v>
      </c>
      <c r="B15433">
        <v>78.112228393554687</v>
      </c>
    </row>
    <row r="15434" spans="1:2" x14ac:dyDescent="0.25">
      <c r="A15434">
        <v>1543.1</v>
      </c>
      <c r="B15434">
        <v>78.476575927734871</v>
      </c>
    </row>
    <row r="15435" spans="1:2" x14ac:dyDescent="0.25">
      <c r="A15435">
        <v>1543.2</v>
      </c>
      <c r="B15435">
        <v>78.84092346191423</v>
      </c>
    </row>
    <row r="15436" spans="1:2" x14ac:dyDescent="0.25">
      <c r="A15436">
        <v>1543.3</v>
      </c>
      <c r="B15436">
        <v>79.205270996094413</v>
      </c>
    </row>
    <row r="15437" spans="1:2" x14ac:dyDescent="0.25">
      <c r="A15437">
        <v>1543.4</v>
      </c>
      <c r="B15437">
        <v>79.569618530273772</v>
      </c>
    </row>
    <row r="15438" spans="1:2" x14ac:dyDescent="0.25">
      <c r="A15438">
        <v>1543.5</v>
      </c>
      <c r="B15438">
        <v>79.933966064453131</v>
      </c>
    </row>
    <row r="15439" spans="1:2" x14ac:dyDescent="0.25">
      <c r="A15439">
        <v>1543.6</v>
      </c>
      <c r="B15439">
        <v>80.298313598633314</v>
      </c>
    </row>
    <row r="15440" spans="1:2" x14ac:dyDescent="0.25">
      <c r="A15440">
        <v>1543.7</v>
      </c>
      <c r="B15440">
        <v>80.662661132812659</v>
      </c>
    </row>
    <row r="15441" spans="1:2" x14ac:dyDescent="0.25">
      <c r="A15441">
        <v>1543.8</v>
      </c>
      <c r="B15441">
        <v>81.027008666992842</v>
      </c>
    </row>
    <row r="15442" spans="1:2" x14ac:dyDescent="0.25">
      <c r="A15442">
        <v>1543.9</v>
      </c>
      <c r="B15442">
        <v>81.391356201172201</v>
      </c>
    </row>
    <row r="15443" spans="1:2" x14ac:dyDescent="0.25">
      <c r="A15443">
        <v>1544</v>
      </c>
      <c r="B15443">
        <v>81.75570373535156</v>
      </c>
    </row>
    <row r="15444" spans="1:2" x14ac:dyDescent="0.25">
      <c r="A15444">
        <v>1544.1</v>
      </c>
      <c r="B15444">
        <v>82.045294494629303</v>
      </c>
    </row>
    <row r="15445" spans="1:2" x14ac:dyDescent="0.25">
      <c r="A15445">
        <v>1544.2</v>
      </c>
      <c r="B15445">
        <v>82.334885253906378</v>
      </c>
    </row>
    <row r="15446" spans="1:2" x14ac:dyDescent="0.25">
      <c r="A15446">
        <v>1544.3</v>
      </c>
      <c r="B15446">
        <v>82.624476013184122</v>
      </c>
    </row>
    <row r="15447" spans="1:2" x14ac:dyDescent="0.25">
      <c r="A15447">
        <v>1544.4</v>
      </c>
      <c r="B15447">
        <v>82.914066772461197</v>
      </c>
    </row>
    <row r="15448" spans="1:2" x14ac:dyDescent="0.25">
      <c r="A15448">
        <v>1544.5</v>
      </c>
      <c r="B15448">
        <v>83.203657531738287</v>
      </c>
    </row>
    <row r="15449" spans="1:2" x14ac:dyDescent="0.25">
      <c r="A15449">
        <v>1544.6</v>
      </c>
      <c r="B15449">
        <v>83.493248291016016</v>
      </c>
    </row>
    <row r="15450" spans="1:2" x14ac:dyDescent="0.25">
      <c r="A15450">
        <v>1544.7</v>
      </c>
      <c r="B15450">
        <v>83.782839050293106</v>
      </c>
    </row>
    <row r="15451" spans="1:2" x14ac:dyDescent="0.25">
      <c r="A15451">
        <v>1544.8</v>
      </c>
      <c r="B15451">
        <v>84.072429809570835</v>
      </c>
    </row>
    <row r="15452" spans="1:2" x14ac:dyDescent="0.25">
      <c r="A15452">
        <v>1544.9</v>
      </c>
      <c r="B15452">
        <v>84.362020568847925</v>
      </c>
    </row>
    <row r="15453" spans="1:2" x14ac:dyDescent="0.25">
      <c r="A15453">
        <v>1545</v>
      </c>
      <c r="B15453">
        <v>84.651611328125</v>
      </c>
    </row>
    <row r="15454" spans="1:2" x14ac:dyDescent="0.25">
      <c r="A15454">
        <v>1545.1</v>
      </c>
      <c r="B15454">
        <v>84.79104148864765</v>
      </c>
    </row>
    <row r="15455" spans="1:2" x14ac:dyDescent="0.25">
      <c r="A15455">
        <v>1545.2</v>
      </c>
      <c r="B15455">
        <v>84.930471649169988</v>
      </c>
    </row>
    <row r="15456" spans="1:2" x14ac:dyDescent="0.25">
      <c r="A15456">
        <v>1545.3</v>
      </c>
      <c r="B15456">
        <v>85.069901809692638</v>
      </c>
    </row>
    <row r="15457" spans="1:2" x14ac:dyDescent="0.25">
      <c r="A15457">
        <v>1545.4</v>
      </c>
      <c r="B15457">
        <v>85.209331970214976</v>
      </c>
    </row>
    <row r="15458" spans="1:2" x14ac:dyDescent="0.25">
      <c r="A15458">
        <v>1545.5</v>
      </c>
      <c r="B15458">
        <v>85.348762130737299</v>
      </c>
    </row>
    <row r="15459" spans="1:2" x14ac:dyDescent="0.25">
      <c r="A15459">
        <v>1545.6</v>
      </c>
      <c r="B15459">
        <v>85.488192291259963</v>
      </c>
    </row>
    <row r="15460" spans="1:2" x14ac:dyDescent="0.25">
      <c r="A15460">
        <v>1545.7</v>
      </c>
      <c r="B15460">
        <v>85.627622451782287</v>
      </c>
    </row>
    <row r="15461" spans="1:2" x14ac:dyDescent="0.25">
      <c r="A15461">
        <v>1545.8</v>
      </c>
      <c r="B15461">
        <v>85.767052612304937</v>
      </c>
    </row>
    <row r="15462" spans="1:2" x14ac:dyDescent="0.25">
      <c r="A15462">
        <v>1545.9</v>
      </c>
      <c r="B15462">
        <v>85.906482772827275</v>
      </c>
    </row>
    <row r="15463" spans="1:2" x14ac:dyDescent="0.25">
      <c r="A15463">
        <v>1546</v>
      </c>
      <c r="B15463">
        <v>86.045912933349612</v>
      </c>
    </row>
    <row r="15464" spans="1:2" x14ac:dyDescent="0.25">
      <c r="A15464">
        <v>1546.1</v>
      </c>
      <c r="B15464">
        <v>86.278492050171224</v>
      </c>
    </row>
    <row r="15465" spans="1:2" x14ac:dyDescent="0.25">
      <c r="A15465">
        <v>1546.2</v>
      </c>
      <c r="B15465">
        <v>86.511071166992295</v>
      </c>
    </row>
    <row r="15466" spans="1:2" x14ac:dyDescent="0.25">
      <c r="A15466">
        <v>1546.3</v>
      </c>
      <c r="B15466">
        <v>86.743650283813906</v>
      </c>
    </row>
    <row r="15467" spans="1:2" x14ac:dyDescent="0.25">
      <c r="A15467">
        <v>1546.4</v>
      </c>
      <c r="B15467">
        <v>86.976229400634978</v>
      </c>
    </row>
    <row r="15468" spans="1:2" x14ac:dyDescent="0.25">
      <c r="A15468">
        <v>1546.5</v>
      </c>
      <c r="B15468">
        <v>87.208808517456049</v>
      </c>
    </row>
    <row r="15469" spans="1:2" x14ac:dyDescent="0.25">
      <c r="A15469">
        <v>1546.6</v>
      </c>
      <c r="B15469">
        <v>87.44138763427766</v>
      </c>
    </row>
    <row r="15470" spans="1:2" x14ac:dyDescent="0.25">
      <c r="A15470">
        <v>1546.7</v>
      </c>
      <c r="B15470">
        <v>87.673966751098746</v>
      </c>
    </row>
    <row r="15471" spans="1:2" x14ac:dyDescent="0.25">
      <c r="A15471">
        <v>1546.8</v>
      </c>
      <c r="B15471">
        <v>87.906545867920343</v>
      </c>
    </row>
    <row r="15472" spans="1:2" x14ac:dyDescent="0.25">
      <c r="A15472">
        <v>1546.9</v>
      </c>
      <c r="B15472">
        <v>88.139124984741429</v>
      </c>
    </row>
    <row r="15473" spans="1:2" x14ac:dyDescent="0.25">
      <c r="A15473">
        <v>1547</v>
      </c>
      <c r="B15473">
        <v>88.3717041015625</v>
      </c>
    </row>
    <row r="15474" spans="1:2" x14ac:dyDescent="0.25">
      <c r="A15474">
        <v>1547.1</v>
      </c>
      <c r="B15474">
        <v>88.486456832885892</v>
      </c>
    </row>
    <row r="15475" spans="1:2" x14ac:dyDescent="0.25">
      <c r="A15475">
        <v>1547.2</v>
      </c>
      <c r="B15475">
        <v>88.601209564209029</v>
      </c>
    </row>
    <row r="15476" spans="1:2" x14ac:dyDescent="0.25">
      <c r="A15476">
        <v>1547.3</v>
      </c>
      <c r="B15476">
        <v>88.715962295532435</v>
      </c>
    </row>
    <row r="15477" spans="1:2" x14ac:dyDescent="0.25">
      <c r="A15477">
        <v>1547.4</v>
      </c>
      <c r="B15477">
        <v>88.830715026855572</v>
      </c>
    </row>
    <row r="15478" spans="1:2" x14ac:dyDescent="0.25">
      <c r="A15478">
        <v>1547.5</v>
      </c>
      <c r="B15478">
        <v>88.945467758178708</v>
      </c>
    </row>
    <row r="15479" spans="1:2" x14ac:dyDescent="0.25">
      <c r="A15479">
        <v>1547.6</v>
      </c>
      <c r="B15479">
        <v>89.0602204895021</v>
      </c>
    </row>
    <row r="15480" spans="1:2" x14ac:dyDescent="0.25">
      <c r="A15480">
        <v>1547.7</v>
      </c>
      <c r="B15480">
        <v>89.174973220825237</v>
      </c>
    </row>
    <row r="15481" spans="1:2" x14ac:dyDescent="0.25">
      <c r="A15481">
        <v>1547.8</v>
      </c>
      <c r="B15481">
        <v>89.289725952148643</v>
      </c>
    </row>
    <row r="15482" spans="1:2" x14ac:dyDescent="0.25">
      <c r="A15482">
        <v>1547.9</v>
      </c>
      <c r="B15482">
        <v>89.40447868347178</v>
      </c>
    </row>
    <row r="15483" spans="1:2" x14ac:dyDescent="0.25">
      <c r="A15483">
        <v>1548</v>
      </c>
      <c r="B15483">
        <v>89.519231414794916</v>
      </c>
    </row>
    <row r="15484" spans="1:2" x14ac:dyDescent="0.25">
      <c r="A15484">
        <v>1548.1</v>
      </c>
      <c r="B15484">
        <v>89.607487335205192</v>
      </c>
    </row>
    <row r="15485" spans="1:2" x14ac:dyDescent="0.25">
      <c r="A15485">
        <v>1548.2</v>
      </c>
      <c r="B15485">
        <v>89.69574325561527</v>
      </c>
    </row>
    <row r="15486" spans="1:2" x14ac:dyDescent="0.25">
      <c r="A15486">
        <v>1548.3</v>
      </c>
      <c r="B15486">
        <v>89.783999176025546</v>
      </c>
    </row>
    <row r="15487" spans="1:2" x14ac:dyDescent="0.25">
      <c r="A15487">
        <v>1548.4</v>
      </c>
      <c r="B15487">
        <v>89.872255096435623</v>
      </c>
    </row>
    <row r="15488" spans="1:2" x14ac:dyDescent="0.25">
      <c r="A15488">
        <v>1548.5</v>
      </c>
      <c r="B15488">
        <v>89.9605110168457</v>
      </c>
    </row>
    <row r="15489" spans="1:2" x14ac:dyDescent="0.25">
      <c r="A15489">
        <v>1548.6</v>
      </c>
      <c r="B15489">
        <v>90.048766937255976</v>
      </c>
    </row>
    <row r="15490" spans="1:2" x14ac:dyDescent="0.25">
      <c r="A15490">
        <v>1548.7</v>
      </c>
      <c r="B15490">
        <v>90.137022857666054</v>
      </c>
    </row>
    <row r="15491" spans="1:2" x14ac:dyDescent="0.25">
      <c r="A15491">
        <v>1548.8</v>
      </c>
      <c r="B15491">
        <v>90.22527877807633</v>
      </c>
    </row>
    <row r="15492" spans="1:2" x14ac:dyDescent="0.25">
      <c r="A15492">
        <v>1548.9</v>
      </c>
      <c r="B15492">
        <v>90.313534698486407</v>
      </c>
    </row>
    <row r="15493" spans="1:2" x14ac:dyDescent="0.25">
      <c r="A15493">
        <v>1549</v>
      </c>
      <c r="B15493">
        <v>90.401790618896484</v>
      </c>
    </row>
    <row r="15494" spans="1:2" x14ac:dyDescent="0.25">
      <c r="A15494">
        <v>1549.1</v>
      </c>
      <c r="B15494">
        <v>90.456842193603592</v>
      </c>
    </row>
    <row r="15495" spans="1:2" x14ac:dyDescent="0.25">
      <c r="A15495">
        <v>1549.2</v>
      </c>
      <c r="B15495">
        <v>90.511893768310571</v>
      </c>
    </row>
    <row r="15496" spans="1:2" x14ac:dyDescent="0.25">
      <c r="A15496">
        <v>1549.3</v>
      </c>
      <c r="B15496">
        <v>90.566945343017679</v>
      </c>
    </row>
    <row r="15497" spans="1:2" x14ac:dyDescent="0.25">
      <c r="A15497">
        <v>1549.4</v>
      </c>
      <c r="B15497">
        <v>90.621996917724658</v>
      </c>
    </row>
    <row r="15498" spans="1:2" x14ac:dyDescent="0.25">
      <c r="A15498">
        <v>1549.5</v>
      </c>
      <c r="B15498">
        <v>90.677048492431638</v>
      </c>
    </row>
    <row r="15499" spans="1:2" x14ac:dyDescent="0.25">
      <c r="A15499">
        <v>1549.6</v>
      </c>
      <c r="B15499">
        <v>90.732100067138745</v>
      </c>
    </row>
    <row r="15500" spans="1:2" x14ac:dyDescent="0.25">
      <c r="A15500">
        <v>1549.7</v>
      </c>
      <c r="B15500">
        <v>90.787151641845725</v>
      </c>
    </row>
    <row r="15501" spans="1:2" x14ac:dyDescent="0.25">
      <c r="A15501">
        <v>1549.8</v>
      </c>
      <c r="B15501">
        <v>90.842203216552832</v>
      </c>
    </row>
    <row r="15502" spans="1:2" x14ac:dyDescent="0.25">
      <c r="A15502">
        <v>1549.9</v>
      </c>
      <c r="B15502">
        <v>90.897254791259812</v>
      </c>
    </row>
    <row r="15503" spans="1:2" x14ac:dyDescent="0.25">
      <c r="A15503">
        <v>1550</v>
      </c>
      <c r="B15503">
        <v>90.952306365966791</v>
      </c>
    </row>
    <row r="15504" spans="1:2" x14ac:dyDescent="0.25">
      <c r="A15504">
        <v>1550.1</v>
      </c>
      <c r="B15504">
        <v>90.984286346435582</v>
      </c>
    </row>
    <row r="15505" spans="1:2" x14ac:dyDescent="0.25">
      <c r="A15505">
        <v>1550.2</v>
      </c>
      <c r="B15505">
        <v>91.016266326904301</v>
      </c>
    </row>
    <row r="15506" spans="1:2" x14ac:dyDescent="0.25">
      <c r="A15506">
        <v>1550.3</v>
      </c>
      <c r="B15506">
        <v>91.048246307373105</v>
      </c>
    </row>
    <row r="15507" spans="1:2" x14ac:dyDescent="0.25">
      <c r="A15507">
        <v>1550.4</v>
      </c>
      <c r="B15507">
        <v>91.080226287841825</v>
      </c>
    </row>
    <row r="15508" spans="1:2" x14ac:dyDescent="0.25">
      <c r="A15508">
        <v>1550.5</v>
      </c>
      <c r="B15508">
        <v>91.112206268310544</v>
      </c>
    </row>
    <row r="15509" spans="1:2" x14ac:dyDescent="0.25">
      <c r="A15509">
        <v>1550.6</v>
      </c>
      <c r="B15509">
        <v>91.144186248779334</v>
      </c>
    </row>
    <row r="15510" spans="1:2" x14ac:dyDescent="0.25">
      <c r="A15510">
        <v>1550.7</v>
      </c>
      <c r="B15510">
        <v>91.176166229248054</v>
      </c>
    </row>
    <row r="15511" spans="1:2" x14ac:dyDescent="0.25">
      <c r="A15511">
        <v>1550.8</v>
      </c>
      <c r="B15511">
        <v>91.208146209716858</v>
      </c>
    </row>
    <row r="15512" spans="1:2" x14ac:dyDescent="0.25">
      <c r="A15512">
        <v>1550.9</v>
      </c>
      <c r="B15512">
        <v>91.240126190185578</v>
      </c>
    </row>
    <row r="15513" spans="1:2" x14ac:dyDescent="0.25">
      <c r="A15513">
        <v>1551</v>
      </c>
      <c r="B15513">
        <v>91.272106170654297</v>
      </c>
    </row>
    <row r="15514" spans="1:2" x14ac:dyDescent="0.25">
      <c r="A15514">
        <v>1551.1</v>
      </c>
      <c r="B15514">
        <v>91.331671524047934</v>
      </c>
    </row>
    <row r="15515" spans="1:2" x14ac:dyDescent="0.25">
      <c r="A15515">
        <v>1551.2</v>
      </c>
      <c r="B15515">
        <v>91.391236877441429</v>
      </c>
    </row>
    <row r="15516" spans="1:2" x14ac:dyDescent="0.25">
      <c r="A15516">
        <v>1551.3</v>
      </c>
      <c r="B15516">
        <v>91.450802230835066</v>
      </c>
    </row>
    <row r="15517" spans="1:2" x14ac:dyDescent="0.25">
      <c r="A15517">
        <v>1551.4</v>
      </c>
      <c r="B15517">
        <v>91.510367584228575</v>
      </c>
    </row>
    <row r="15518" spans="1:2" x14ac:dyDescent="0.25">
      <c r="A15518">
        <v>1551.5</v>
      </c>
      <c r="B15518">
        <v>91.56993293762207</v>
      </c>
    </row>
    <row r="15519" spans="1:2" x14ac:dyDescent="0.25">
      <c r="A15519">
        <v>1551.6</v>
      </c>
      <c r="B15519">
        <v>91.629498291015707</v>
      </c>
    </row>
    <row r="15520" spans="1:2" x14ac:dyDescent="0.25">
      <c r="A15520">
        <v>1551.7</v>
      </c>
      <c r="B15520">
        <v>91.689063644409202</v>
      </c>
    </row>
    <row r="15521" spans="1:2" x14ac:dyDescent="0.25">
      <c r="A15521">
        <v>1551.8</v>
      </c>
      <c r="B15521">
        <v>91.74862899780284</v>
      </c>
    </row>
    <row r="15522" spans="1:2" x14ac:dyDescent="0.25">
      <c r="A15522">
        <v>1551.9</v>
      </c>
      <c r="B15522">
        <v>91.808194351196349</v>
      </c>
    </row>
    <row r="15523" spans="1:2" x14ac:dyDescent="0.25">
      <c r="A15523">
        <v>1552</v>
      </c>
      <c r="B15523">
        <v>91.867759704589844</v>
      </c>
    </row>
    <row r="15524" spans="1:2" x14ac:dyDescent="0.25">
      <c r="A15524">
        <v>1552.1</v>
      </c>
      <c r="B15524">
        <v>91.931880874633876</v>
      </c>
    </row>
    <row r="15525" spans="1:2" x14ac:dyDescent="0.25">
      <c r="A15525">
        <v>1552.2</v>
      </c>
      <c r="B15525">
        <v>91.996002044677766</v>
      </c>
    </row>
    <row r="15526" spans="1:2" x14ac:dyDescent="0.25">
      <c r="A15526">
        <v>1552.3</v>
      </c>
      <c r="B15526">
        <v>92.060123214721798</v>
      </c>
    </row>
    <row r="15527" spans="1:2" x14ac:dyDescent="0.25">
      <c r="A15527">
        <v>1552.4</v>
      </c>
      <c r="B15527">
        <v>92.124244384765689</v>
      </c>
    </row>
    <row r="15528" spans="1:2" x14ac:dyDescent="0.25">
      <c r="A15528">
        <v>1552.5</v>
      </c>
      <c r="B15528">
        <v>92.188365554809565</v>
      </c>
    </row>
    <row r="15529" spans="1:2" x14ac:dyDescent="0.25">
      <c r="A15529">
        <v>1552.6</v>
      </c>
      <c r="B15529">
        <v>92.252486724853611</v>
      </c>
    </row>
    <row r="15530" spans="1:2" x14ac:dyDescent="0.25">
      <c r="A15530">
        <v>1552.7</v>
      </c>
      <c r="B15530">
        <v>92.316607894897487</v>
      </c>
    </row>
    <row r="15531" spans="1:2" x14ac:dyDescent="0.25">
      <c r="A15531">
        <v>1552.8</v>
      </c>
      <c r="B15531">
        <v>92.380729064941519</v>
      </c>
    </row>
    <row r="15532" spans="1:2" x14ac:dyDescent="0.25">
      <c r="A15532">
        <v>1552.9</v>
      </c>
      <c r="B15532">
        <v>92.44485023498541</v>
      </c>
    </row>
    <row r="15533" spans="1:2" x14ac:dyDescent="0.25">
      <c r="A15533">
        <v>1553</v>
      </c>
      <c r="B15533">
        <v>92.5089714050293</v>
      </c>
    </row>
    <row r="15534" spans="1:2" x14ac:dyDescent="0.25">
      <c r="A15534">
        <v>1553.1</v>
      </c>
      <c r="B15534">
        <v>92.575333175659267</v>
      </c>
    </row>
    <row r="15535" spans="1:2" x14ac:dyDescent="0.25">
      <c r="A15535">
        <v>1553.2</v>
      </c>
      <c r="B15535">
        <v>92.641694946289093</v>
      </c>
    </row>
    <row r="15536" spans="1:2" x14ac:dyDescent="0.25">
      <c r="A15536">
        <v>1553.3</v>
      </c>
      <c r="B15536">
        <v>92.70805671691906</v>
      </c>
    </row>
    <row r="15537" spans="1:2" x14ac:dyDescent="0.25">
      <c r="A15537">
        <v>1553.4</v>
      </c>
      <c r="B15537">
        <v>92.774418487548886</v>
      </c>
    </row>
    <row r="15538" spans="1:2" x14ac:dyDescent="0.25">
      <c r="A15538">
        <v>1553.5</v>
      </c>
      <c r="B15538">
        <v>92.840780258178711</v>
      </c>
    </row>
    <row r="15539" spans="1:2" x14ac:dyDescent="0.25">
      <c r="A15539">
        <v>1553.6</v>
      </c>
      <c r="B15539">
        <v>92.907142028808678</v>
      </c>
    </row>
    <row r="15540" spans="1:2" x14ac:dyDescent="0.25">
      <c r="A15540">
        <v>1553.7</v>
      </c>
      <c r="B15540">
        <v>92.973503799438504</v>
      </c>
    </row>
    <row r="15541" spans="1:2" x14ac:dyDescent="0.25">
      <c r="A15541">
        <v>1553.8</v>
      </c>
      <c r="B15541">
        <v>93.039865570068471</v>
      </c>
    </row>
    <row r="15542" spans="1:2" x14ac:dyDescent="0.25">
      <c r="A15542">
        <v>1553.9</v>
      </c>
      <c r="B15542">
        <v>93.106227340698297</v>
      </c>
    </row>
    <row r="15543" spans="1:2" x14ac:dyDescent="0.25">
      <c r="A15543">
        <v>1554</v>
      </c>
      <c r="B15543">
        <v>93.172589111328122</v>
      </c>
    </row>
    <row r="15544" spans="1:2" x14ac:dyDescent="0.25">
      <c r="A15544">
        <v>1554.1</v>
      </c>
      <c r="B15544">
        <v>93.257540130615354</v>
      </c>
    </row>
    <row r="15545" spans="1:2" x14ac:dyDescent="0.25">
      <c r="A15545">
        <v>1554.2</v>
      </c>
      <c r="B15545">
        <v>93.342491149902386</v>
      </c>
    </row>
    <row r="15546" spans="1:2" x14ac:dyDescent="0.25">
      <c r="A15546">
        <v>1554.3</v>
      </c>
      <c r="B15546">
        <v>93.427442169189604</v>
      </c>
    </row>
    <row r="15547" spans="1:2" x14ac:dyDescent="0.25">
      <c r="A15547">
        <v>1554.4</v>
      </c>
      <c r="B15547">
        <v>93.512393188476636</v>
      </c>
    </row>
    <row r="15548" spans="1:2" x14ac:dyDescent="0.25">
      <c r="A15548">
        <v>1554.5</v>
      </c>
      <c r="B15548">
        <v>93.597344207763669</v>
      </c>
    </row>
    <row r="15549" spans="1:2" x14ac:dyDescent="0.25">
      <c r="A15549">
        <v>1554.6</v>
      </c>
      <c r="B15549">
        <v>93.682295227050901</v>
      </c>
    </row>
    <row r="15550" spans="1:2" x14ac:dyDescent="0.25">
      <c r="A15550">
        <v>1554.7</v>
      </c>
      <c r="B15550">
        <v>93.767246246337933</v>
      </c>
    </row>
    <row r="15551" spans="1:2" x14ac:dyDescent="0.25">
      <c r="A15551">
        <v>1554.8</v>
      </c>
      <c r="B15551">
        <v>93.852197265625151</v>
      </c>
    </row>
    <row r="15552" spans="1:2" x14ac:dyDescent="0.25">
      <c r="A15552">
        <v>1554.9</v>
      </c>
      <c r="B15552">
        <v>93.937148284912183</v>
      </c>
    </row>
    <row r="15553" spans="1:2" x14ac:dyDescent="0.25">
      <c r="A15553">
        <v>1555</v>
      </c>
      <c r="B15553">
        <v>94.022099304199216</v>
      </c>
    </row>
    <row r="15554" spans="1:2" x14ac:dyDescent="0.25">
      <c r="A15554">
        <v>1555.1</v>
      </c>
      <c r="B15554">
        <v>94.106480255127067</v>
      </c>
    </row>
    <row r="15555" spans="1:2" x14ac:dyDescent="0.25">
      <c r="A15555">
        <v>1555.2</v>
      </c>
      <c r="B15555">
        <v>94.19086120605472</v>
      </c>
    </row>
    <row r="15556" spans="1:2" x14ac:dyDescent="0.25">
      <c r="A15556">
        <v>1555.3</v>
      </c>
      <c r="B15556">
        <v>94.275242156982571</v>
      </c>
    </row>
    <row r="15557" spans="1:2" x14ac:dyDescent="0.25">
      <c r="A15557">
        <v>1555.4</v>
      </c>
      <c r="B15557">
        <v>94.359623107910238</v>
      </c>
    </row>
    <row r="15558" spans="1:2" x14ac:dyDescent="0.25">
      <c r="A15558">
        <v>1555.5</v>
      </c>
      <c r="B15558">
        <v>94.444004058837891</v>
      </c>
    </row>
    <row r="15559" spans="1:2" x14ac:dyDescent="0.25">
      <c r="A15559">
        <v>1555.6</v>
      </c>
      <c r="B15559">
        <v>94.528385009765742</v>
      </c>
    </row>
    <row r="15560" spans="1:2" x14ac:dyDescent="0.25">
      <c r="A15560">
        <v>1555.7</v>
      </c>
      <c r="B15560">
        <v>94.612765960693395</v>
      </c>
    </row>
    <row r="15561" spans="1:2" x14ac:dyDescent="0.25">
      <c r="A15561">
        <v>1555.8</v>
      </c>
      <c r="B15561">
        <v>94.697146911621246</v>
      </c>
    </row>
    <row r="15562" spans="1:2" x14ac:dyDescent="0.25">
      <c r="A15562">
        <v>1555.9</v>
      </c>
      <c r="B15562">
        <v>94.781527862548913</v>
      </c>
    </row>
    <row r="15563" spans="1:2" x14ac:dyDescent="0.25">
      <c r="A15563">
        <v>1556</v>
      </c>
      <c r="B15563">
        <v>94.865908813476565</v>
      </c>
    </row>
    <row r="15564" spans="1:2" x14ac:dyDescent="0.25">
      <c r="A15564">
        <v>1556.1</v>
      </c>
      <c r="B15564">
        <v>94.944535980224714</v>
      </c>
    </row>
    <row r="15565" spans="1:2" x14ac:dyDescent="0.25">
      <c r="A15565">
        <v>1556.2</v>
      </c>
      <c r="B15565">
        <v>95.023163146972692</v>
      </c>
    </row>
    <row r="15566" spans="1:2" x14ac:dyDescent="0.25">
      <c r="A15566">
        <v>1556.3</v>
      </c>
      <c r="B15566">
        <v>95.101790313720841</v>
      </c>
    </row>
    <row r="15567" spans="1:2" x14ac:dyDescent="0.25">
      <c r="A15567">
        <v>1556.4</v>
      </c>
      <c r="B15567">
        <v>95.180417480468819</v>
      </c>
    </row>
    <row r="15568" spans="1:2" x14ac:dyDescent="0.25">
      <c r="A15568">
        <v>1556.5</v>
      </c>
      <c r="B15568">
        <v>95.259044647216797</v>
      </c>
    </row>
    <row r="15569" spans="1:2" x14ac:dyDescent="0.25">
      <c r="A15569">
        <v>1556.6</v>
      </c>
      <c r="B15569">
        <v>95.337671813964945</v>
      </c>
    </row>
    <row r="15570" spans="1:2" x14ac:dyDescent="0.25">
      <c r="A15570">
        <v>1556.7</v>
      </c>
      <c r="B15570">
        <v>95.416298980712924</v>
      </c>
    </row>
    <row r="15571" spans="1:2" x14ac:dyDescent="0.25">
      <c r="A15571">
        <v>1556.8</v>
      </c>
      <c r="B15571">
        <v>95.494926147461072</v>
      </c>
    </row>
    <row r="15572" spans="1:2" x14ac:dyDescent="0.25">
      <c r="A15572">
        <v>1556.9</v>
      </c>
      <c r="B15572">
        <v>95.57355331420905</v>
      </c>
    </row>
    <row r="15573" spans="1:2" x14ac:dyDescent="0.25">
      <c r="A15573">
        <v>1557</v>
      </c>
      <c r="B15573">
        <v>95.652180480957028</v>
      </c>
    </row>
    <row r="15574" spans="1:2" x14ac:dyDescent="0.25">
      <c r="A15574">
        <v>1557.1</v>
      </c>
      <c r="B15574">
        <v>95.722974395752047</v>
      </c>
    </row>
    <row r="15575" spans="1:2" x14ac:dyDescent="0.25">
      <c r="A15575">
        <v>1557.2</v>
      </c>
      <c r="B15575">
        <v>95.793768310546909</v>
      </c>
    </row>
    <row r="15576" spans="1:2" x14ac:dyDescent="0.25">
      <c r="A15576">
        <v>1557.3</v>
      </c>
      <c r="B15576">
        <v>95.864562225341928</v>
      </c>
    </row>
    <row r="15577" spans="1:2" x14ac:dyDescent="0.25">
      <c r="A15577">
        <v>1557.4</v>
      </c>
      <c r="B15577">
        <v>95.935356140136776</v>
      </c>
    </row>
    <row r="15578" spans="1:2" x14ac:dyDescent="0.25">
      <c r="A15578">
        <v>1557.5</v>
      </c>
      <c r="B15578">
        <v>96.006150054931638</v>
      </c>
    </row>
    <row r="15579" spans="1:2" x14ac:dyDescent="0.25">
      <c r="A15579">
        <v>1557.6</v>
      </c>
      <c r="B15579">
        <v>96.076943969726656</v>
      </c>
    </row>
    <row r="15580" spans="1:2" x14ac:dyDescent="0.25">
      <c r="A15580">
        <v>1557.7</v>
      </c>
      <c r="B15580">
        <v>96.147737884521518</v>
      </c>
    </row>
    <row r="15581" spans="1:2" x14ac:dyDescent="0.25">
      <c r="A15581">
        <v>1557.8</v>
      </c>
      <c r="B15581">
        <v>96.218531799316537</v>
      </c>
    </row>
    <row r="15582" spans="1:2" x14ac:dyDescent="0.25">
      <c r="A15582">
        <v>1557.9</v>
      </c>
      <c r="B15582">
        <v>96.289325714111385</v>
      </c>
    </row>
    <row r="15583" spans="1:2" x14ac:dyDescent="0.25">
      <c r="A15583">
        <v>1558</v>
      </c>
      <c r="B15583">
        <v>96.360119628906247</v>
      </c>
    </row>
    <row r="15584" spans="1:2" x14ac:dyDescent="0.25">
      <c r="A15584">
        <v>1558.1</v>
      </c>
      <c r="B15584">
        <v>96.475305633545076</v>
      </c>
    </row>
    <row r="15585" spans="1:2" x14ac:dyDescent="0.25">
      <c r="A15585">
        <v>1558.2</v>
      </c>
      <c r="B15585">
        <v>96.590491638183636</v>
      </c>
    </row>
    <row r="15586" spans="1:2" x14ac:dyDescent="0.25">
      <c r="A15586">
        <v>1558.3</v>
      </c>
      <c r="B15586">
        <v>96.705677642822465</v>
      </c>
    </row>
    <row r="15587" spans="1:2" x14ac:dyDescent="0.25">
      <c r="A15587">
        <v>1558.4</v>
      </c>
      <c r="B15587">
        <v>96.820863647461039</v>
      </c>
    </row>
    <row r="15588" spans="1:2" x14ac:dyDescent="0.25">
      <c r="A15588">
        <v>1558.5</v>
      </c>
      <c r="B15588">
        <v>96.936049652099598</v>
      </c>
    </row>
    <row r="15589" spans="1:2" x14ac:dyDescent="0.25">
      <c r="A15589">
        <v>1558.6</v>
      </c>
      <c r="B15589">
        <v>97.051235656738427</v>
      </c>
    </row>
    <row r="15590" spans="1:2" x14ac:dyDescent="0.25">
      <c r="A15590">
        <v>1558.7</v>
      </c>
      <c r="B15590">
        <v>97.166421661377001</v>
      </c>
    </row>
    <row r="15591" spans="1:2" x14ac:dyDescent="0.25">
      <c r="A15591">
        <v>1558.8</v>
      </c>
      <c r="B15591">
        <v>97.28160766601583</v>
      </c>
    </row>
    <row r="15592" spans="1:2" x14ac:dyDescent="0.25">
      <c r="A15592">
        <v>1558.9</v>
      </c>
      <c r="B15592">
        <v>97.39679367065439</v>
      </c>
    </row>
    <row r="15593" spans="1:2" x14ac:dyDescent="0.25">
      <c r="A15593">
        <v>1559</v>
      </c>
      <c r="B15593">
        <v>97.511979675292963</v>
      </c>
    </row>
    <row r="15594" spans="1:2" x14ac:dyDescent="0.25">
      <c r="A15594">
        <v>1559.1</v>
      </c>
      <c r="B15594">
        <v>97.627466659546045</v>
      </c>
    </row>
    <row r="15595" spans="1:2" x14ac:dyDescent="0.25">
      <c r="A15595">
        <v>1559.2</v>
      </c>
      <c r="B15595">
        <v>97.74295364379887</v>
      </c>
    </row>
    <row r="15596" spans="1:2" x14ac:dyDescent="0.25">
      <c r="A15596">
        <v>1559.3</v>
      </c>
      <c r="B15596">
        <v>97.858440628051966</v>
      </c>
    </row>
    <row r="15597" spans="1:2" x14ac:dyDescent="0.25">
      <c r="A15597">
        <v>1559.4</v>
      </c>
      <c r="B15597">
        <v>97.973927612304792</v>
      </c>
    </row>
    <row r="15598" spans="1:2" x14ac:dyDescent="0.25">
      <c r="A15598">
        <v>1559.5</v>
      </c>
      <c r="B15598">
        <v>98.089414596557617</v>
      </c>
    </row>
    <row r="15599" spans="1:2" x14ac:dyDescent="0.25">
      <c r="A15599">
        <v>1559.6</v>
      </c>
      <c r="B15599">
        <v>98.204901580810699</v>
      </c>
    </row>
    <row r="15600" spans="1:2" x14ac:dyDescent="0.25">
      <c r="A15600">
        <v>1559.7</v>
      </c>
      <c r="B15600">
        <v>98.320388565063524</v>
      </c>
    </row>
    <row r="15601" spans="1:2" x14ac:dyDescent="0.25">
      <c r="A15601">
        <v>1559.8</v>
      </c>
      <c r="B15601">
        <v>98.43587554931662</v>
      </c>
    </row>
    <row r="15602" spans="1:2" x14ac:dyDescent="0.25">
      <c r="A15602">
        <v>1559.9</v>
      </c>
      <c r="B15602">
        <v>98.551362533569446</v>
      </c>
    </row>
    <row r="15603" spans="1:2" x14ac:dyDescent="0.25">
      <c r="A15603">
        <v>1560</v>
      </c>
      <c r="B15603">
        <v>98.666849517822271</v>
      </c>
    </row>
    <row r="15604" spans="1:2" x14ac:dyDescent="0.25">
      <c r="A15604">
        <v>1560.1</v>
      </c>
      <c r="B15604">
        <v>98.779476318359528</v>
      </c>
    </row>
    <row r="15605" spans="1:2" x14ac:dyDescent="0.25">
      <c r="A15605">
        <v>1560.2</v>
      </c>
      <c r="B15605">
        <v>98.892103118896543</v>
      </c>
    </row>
    <row r="15606" spans="1:2" x14ac:dyDescent="0.25">
      <c r="A15606">
        <v>1560.3</v>
      </c>
      <c r="B15606">
        <v>99.0047299194338</v>
      </c>
    </row>
    <row r="15607" spans="1:2" x14ac:dyDescent="0.25">
      <c r="A15607">
        <v>1560.4</v>
      </c>
      <c r="B15607">
        <v>99.117356719970815</v>
      </c>
    </row>
    <row r="15608" spans="1:2" x14ac:dyDescent="0.25">
      <c r="A15608">
        <v>1560.5</v>
      </c>
      <c r="B15608">
        <v>99.229983520507815</v>
      </c>
    </row>
    <row r="15609" spans="1:2" x14ac:dyDescent="0.25">
      <c r="A15609">
        <v>1560.6</v>
      </c>
      <c r="B15609">
        <v>99.342610321045072</v>
      </c>
    </row>
    <row r="15610" spans="1:2" x14ac:dyDescent="0.25">
      <c r="A15610">
        <v>1560.7</v>
      </c>
      <c r="B15610">
        <v>99.455237121582087</v>
      </c>
    </row>
    <row r="15611" spans="1:2" x14ac:dyDescent="0.25">
      <c r="A15611">
        <v>1560.8</v>
      </c>
      <c r="B15611">
        <v>99.567863922119344</v>
      </c>
    </row>
    <row r="15612" spans="1:2" x14ac:dyDescent="0.25">
      <c r="A15612">
        <v>1560.9</v>
      </c>
      <c r="B15612">
        <v>99.680490722656359</v>
      </c>
    </row>
    <row r="15613" spans="1:2" x14ac:dyDescent="0.25">
      <c r="A15613">
        <v>1561</v>
      </c>
      <c r="B15613">
        <v>99.793117523193359</v>
      </c>
    </row>
    <row r="15614" spans="1:2" x14ac:dyDescent="0.25">
      <c r="A15614">
        <v>1561.1</v>
      </c>
      <c r="B15614">
        <v>99.986740875244408</v>
      </c>
    </row>
    <row r="15615" spans="1:2" x14ac:dyDescent="0.25">
      <c r="A15615">
        <v>1561.2</v>
      </c>
      <c r="B15615">
        <v>100.180364227295</v>
      </c>
    </row>
    <row r="15616" spans="1:2" x14ac:dyDescent="0.25">
      <c r="A15616">
        <v>1561.3</v>
      </c>
      <c r="B15616">
        <v>100.37398757934611</v>
      </c>
    </row>
    <row r="15617" spans="1:2" x14ac:dyDescent="0.25">
      <c r="A15617">
        <v>1561.4</v>
      </c>
      <c r="B15617">
        <v>100.5676109313967</v>
      </c>
    </row>
    <row r="15618" spans="1:2" x14ac:dyDescent="0.25">
      <c r="A15618">
        <v>1561.5</v>
      </c>
      <c r="B15618">
        <v>100.76123428344729</v>
      </c>
    </row>
    <row r="15619" spans="1:2" x14ac:dyDescent="0.25">
      <c r="A15619">
        <v>1561.6</v>
      </c>
      <c r="B15619">
        <v>100.9548576354983</v>
      </c>
    </row>
    <row r="15620" spans="1:2" x14ac:dyDescent="0.25">
      <c r="A15620">
        <v>1561.7</v>
      </c>
      <c r="B15620">
        <v>101.14848098754889</v>
      </c>
    </row>
    <row r="15621" spans="1:2" x14ac:dyDescent="0.25">
      <c r="A15621">
        <v>1561.8</v>
      </c>
      <c r="B15621">
        <v>101.3421043396</v>
      </c>
    </row>
    <row r="15622" spans="1:2" x14ac:dyDescent="0.25">
      <c r="A15622">
        <v>1561.9</v>
      </c>
      <c r="B15622">
        <v>101.53572769165061</v>
      </c>
    </row>
    <row r="15623" spans="1:2" x14ac:dyDescent="0.25">
      <c r="A15623">
        <v>1562</v>
      </c>
      <c r="B15623">
        <v>101.7293510437012</v>
      </c>
    </row>
    <row r="15624" spans="1:2" x14ac:dyDescent="0.25">
      <c r="A15624">
        <v>1562.1</v>
      </c>
      <c r="B15624">
        <v>101.88225891113311</v>
      </c>
    </row>
    <row r="15625" spans="1:2" x14ac:dyDescent="0.25">
      <c r="A15625">
        <v>1562.2</v>
      </c>
      <c r="B15625">
        <v>102.0351667785645</v>
      </c>
    </row>
    <row r="15626" spans="1:2" x14ac:dyDescent="0.25">
      <c r="A15626">
        <v>1562.3</v>
      </c>
      <c r="B15626">
        <v>102.18807464599639</v>
      </c>
    </row>
    <row r="15627" spans="1:2" x14ac:dyDescent="0.25">
      <c r="A15627">
        <v>1562.4</v>
      </c>
      <c r="B15627">
        <v>102.3409825134279</v>
      </c>
    </row>
    <row r="15628" spans="1:2" x14ac:dyDescent="0.25">
      <c r="A15628">
        <v>1562.5</v>
      </c>
      <c r="B15628">
        <v>102.4938903808594</v>
      </c>
    </row>
    <row r="15629" spans="1:2" x14ac:dyDescent="0.25">
      <c r="A15629">
        <v>1562.6</v>
      </c>
      <c r="B15629">
        <v>102.6467982482912</v>
      </c>
    </row>
    <row r="15630" spans="1:2" x14ac:dyDescent="0.25">
      <c r="A15630">
        <v>1562.7</v>
      </c>
      <c r="B15630">
        <v>102.7997061157227</v>
      </c>
    </row>
    <row r="15631" spans="1:2" x14ac:dyDescent="0.25">
      <c r="A15631">
        <v>1562.8</v>
      </c>
      <c r="B15631">
        <v>102.95261398315461</v>
      </c>
    </row>
    <row r="15632" spans="1:2" x14ac:dyDescent="0.25">
      <c r="A15632">
        <v>1562.9</v>
      </c>
      <c r="B15632">
        <v>103.1055218505861</v>
      </c>
    </row>
    <row r="15633" spans="1:2" x14ac:dyDescent="0.25">
      <c r="A15633">
        <v>1563</v>
      </c>
      <c r="B15633">
        <v>103.2584297180176</v>
      </c>
    </row>
    <row r="15634" spans="1:2" x14ac:dyDescent="0.25">
      <c r="A15634">
        <v>1563.1</v>
      </c>
      <c r="B15634">
        <v>103.41005981445331</v>
      </c>
    </row>
    <row r="15635" spans="1:2" x14ac:dyDescent="0.25">
      <c r="A15635">
        <v>1563.2</v>
      </c>
      <c r="B15635">
        <v>103.5616899108887</v>
      </c>
    </row>
    <row r="15636" spans="1:2" x14ac:dyDescent="0.25">
      <c r="A15636">
        <v>1563.3</v>
      </c>
      <c r="B15636">
        <v>103.7133200073245</v>
      </c>
    </row>
    <row r="15637" spans="1:2" x14ac:dyDescent="0.25">
      <c r="A15637">
        <v>1563.4</v>
      </c>
      <c r="B15637">
        <v>103.8649501037599</v>
      </c>
    </row>
    <row r="15638" spans="1:2" x14ac:dyDescent="0.25">
      <c r="A15638">
        <v>1563.5</v>
      </c>
      <c r="B15638">
        <v>104.01658020019531</v>
      </c>
    </row>
    <row r="15639" spans="1:2" x14ac:dyDescent="0.25">
      <c r="A15639">
        <v>1563.6</v>
      </c>
      <c r="B15639">
        <v>104.168210296631</v>
      </c>
    </row>
    <row r="15640" spans="1:2" x14ac:dyDescent="0.25">
      <c r="A15640">
        <v>1563.7</v>
      </c>
      <c r="B15640">
        <v>104.3198403930665</v>
      </c>
    </row>
    <row r="15641" spans="1:2" x14ac:dyDescent="0.25">
      <c r="A15641">
        <v>1563.8</v>
      </c>
      <c r="B15641">
        <v>104.4714704895022</v>
      </c>
    </row>
    <row r="15642" spans="1:2" x14ac:dyDescent="0.25">
      <c r="A15642">
        <v>1563.9</v>
      </c>
      <c r="B15642">
        <v>104.62310058593761</v>
      </c>
    </row>
    <row r="15643" spans="1:2" x14ac:dyDescent="0.25">
      <c r="A15643">
        <v>1564</v>
      </c>
      <c r="B15643">
        <v>104.774730682373</v>
      </c>
    </row>
    <row r="15644" spans="1:2" x14ac:dyDescent="0.25">
      <c r="A15644">
        <v>1564.1</v>
      </c>
      <c r="B15644">
        <v>104.94270126342791</v>
      </c>
    </row>
    <row r="15645" spans="1:2" x14ac:dyDescent="0.25">
      <c r="A15645">
        <v>1564.2</v>
      </c>
      <c r="B15645">
        <v>105.1106718444825</v>
      </c>
    </row>
    <row r="15646" spans="1:2" x14ac:dyDescent="0.25">
      <c r="A15646">
        <v>1564.3</v>
      </c>
      <c r="B15646">
        <v>105.2786424255374</v>
      </c>
    </row>
    <row r="15647" spans="1:2" x14ac:dyDescent="0.25">
      <c r="A15647">
        <v>1564.4</v>
      </c>
      <c r="B15647">
        <v>105.4466130065919</v>
      </c>
    </row>
    <row r="15648" spans="1:2" x14ac:dyDescent="0.25">
      <c r="A15648">
        <v>1564.5</v>
      </c>
      <c r="B15648">
        <v>105.61458358764649</v>
      </c>
    </row>
    <row r="15649" spans="1:2" x14ac:dyDescent="0.25">
      <c r="A15649">
        <v>1564.6</v>
      </c>
      <c r="B15649">
        <v>105.7825541687014</v>
      </c>
    </row>
    <row r="15650" spans="1:2" x14ac:dyDescent="0.25">
      <c r="A15650">
        <v>1564.7</v>
      </c>
      <c r="B15650">
        <v>105.9505247497559</v>
      </c>
    </row>
    <row r="15651" spans="1:2" x14ac:dyDescent="0.25">
      <c r="A15651">
        <v>1564.8</v>
      </c>
      <c r="B15651">
        <v>106.1184953308108</v>
      </c>
    </row>
    <row r="15652" spans="1:2" x14ac:dyDescent="0.25">
      <c r="A15652">
        <v>1564.9</v>
      </c>
      <c r="B15652">
        <v>106.28646591186541</v>
      </c>
    </row>
    <row r="15653" spans="1:2" x14ac:dyDescent="0.25">
      <c r="A15653">
        <v>1565</v>
      </c>
      <c r="B15653">
        <v>106.4544364929199</v>
      </c>
    </row>
    <row r="15654" spans="1:2" x14ac:dyDescent="0.25">
      <c r="A15654">
        <v>1565.1</v>
      </c>
      <c r="B15654">
        <v>106.6209262084963</v>
      </c>
    </row>
    <row r="15655" spans="1:2" x14ac:dyDescent="0.25">
      <c r="A15655">
        <v>1565.2</v>
      </c>
      <c r="B15655">
        <v>106.78741592407231</v>
      </c>
    </row>
    <row r="15656" spans="1:2" x14ac:dyDescent="0.25">
      <c r="A15656">
        <v>1565.3</v>
      </c>
      <c r="B15656">
        <v>106.9539056396487</v>
      </c>
    </row>
    <row r="15657" spans="1:2" x14ac:dyDescent="0.25">
      <c r="A15657">
        <v>1565.4</v>
      </c>
      <c r="B15657">
        <v>107.1203953552247</v>
      </c>
    </row>
    <row r="15658" spans="1:2" x14ac:dyDescent="0.25">
      <c r="A15658">
        <v>1565.5</v>
      </c>
      <c r="B15658">
        <v>107.28688507080069</v>
      </c>
    </row>
    <row r="15659" spans="1:2" x14ac:dyDescent="0.25">
      <c r="A15659">
        <v>1565.6</v>
      </c>
      <c r="B15659">
        <v>107.4533747863772</v>
      </c>
    </row>
    <row r="15660" spans="1:2" x14ac:dyDescent="0.25">
      <c r="A15660">
        <v>1565.7</v>
      </c>
      <c r="B15660">
        <v>107.6198645019532</v>
      </c>
    </row>
    <row r="15661" spans="1:2" x14ac:dyDescent="0.25">
      <c r="A15661">
        <v>1565.8</v>
      </c>
      <c r="B15661">
        <v>107.78635421752961</v>
      </c>
    </row>
    <row r="15662" spans="1:2" x14ac:dyDescent="0.25">
      <c r="A15662">
        <v>1565.9</v>
      </c>
      <c r="B15662">
        <v>107.9528439331056</v>
      </c>
    </row>
    <row r="15663" spans="1:2" x14ac:dyDescent="0.25">
      <c r="A15663">
        <v>1566</v>
      </c>
      <c r="B15663">
        <v>108.1193336486816</v>
      </c>
    </row>
    <row r="15664" spans="1:2" x14ac:dyDescent="0.25">
      <c r="A15664">
        <v>1566.1</v>
      </c>
      <c r="B15664">
        <v>108.30416015625021</v>
      </c>
    </row>
    <row r="15665" spans="1:2" x14ac:dyDescent="0.25">
      <c r="A15665">
        <v>1566.2</v>
      </c>
      <c r="B15665">
        <v>108.48898666381839</v>
      </c>
    </row>
    <row r="15666" spans="1:2" x14ac:dyDescent="0.25">
      <c r="A15666">
        <v>1566.3</v>
      </c>
      <c r="B15666">
        <v>108.673813171387</v>
      </c>
    </row>
    <row r="15667" spans="1:2" x14ac:dyDescent="0.25">
      <c r="A15667">
        <v>1566.4</v>
      </c>
      <c r="B15667">
        <v>108.8586396789552</v>
      </c>
    </row>
    <row r="15668" spans="1:2" x14ac:dyDescent="0.25">
      <c r="A15668">
        <v>1566.5</v>
      </c>
      <c r="B15668">
        <v>109.0434661865234</v>
      </c>
    </row>
    <row r="15669" spans="1:2" x14ac:dyDescent="0.25">
      <c r="A15669">
        <v>1566.6</v>
      </c>
      <c r="B15669">
        <v>109.228292694092</v>
      </c>
    </row>
    <row r="15670" spans="1:2" x14ac:dyDescent="0.25">
      <c r="A15670">
        <v>1566.7</v>
      </c>
      <c r="B15670">
        <v>109.41311920166019</v>
      </c>
    </row>
    <row r="15671" spans="1:2" x14ac:dyDescent="0.25">
      <c r="A15671">
        <v>1566.8</v>
      </c>
      <c r="B15671">
        <v>109.5979457092288</v>
      </c>
    </row>
    <row r="15672" spans="1:2" x14ac:dyDescent="0.25">
      <c r="A15672">
        <v>1566.9</v>
      </c>
      <c r="B15672">
        <v>109.782772216797</v>
      </c>
    </row>
    <row r="15673" spans="1:2" x14ac:dyDescent="0.25">
      <c r="A15673">
        <v>1567</v>
      </c>
      <c r="B15673">
        <v>109.9675987243652</v>
      </c>
    </row>
    <row r="15674" spans="1:2" x14ac:dyDescent="0.25">
      <c r="A15674">
        <v>1567.1</v>
      </c>
      <c r="B15674">
        <v>110.1690325164797</v>
      </c>
    </row>
    <row r="15675" spans="1:2" x14ac:dyDescent="0.25">
      <c r="A15675">
        <v>1567.2</v>
      </c>
      <c r="B15675">
        <v>110.37046630859381</v>
      </c>
    </row>
    <row r="15676" spans="1:2" x14ac:dyDescent="0.25">
      <c r="A15676">
        <v>1567.3</v>
      </c>
      <c r="B15676">
        <v>110.57190010070831</v>
      </c>
    </row>
    <row r="15677" spans="1:2" x14ac:dyDescent="0.25">
      <c r="A15677">
        <v>1567.4</v>
      </c>
      <c r="B15677">
        <v>110.77333389282239</v>
      </c>
    </row>
    <row r="15678" spans="1:2" x14ac:dyDescent="0.25">
      <c r="A15678">
        <v>1567.5</v>
      </c>
      <c r="B15678">
        <v>110.9747676849365</v>
      </c>
    </row>
    <row r="15679" spans="1:2" x14ac:dyDescent="0.25">
      <c r="A15679">
        <v>1567.6</v>
      </c>
      <c r="B15679">
        <v>111.17620147705099</v>
      </c>
    </row>
    <row r="15680" spans="1:2" x14ac:dyDescent="0.25">
      <c r="A15680">
        <v>1567.7</v>
      </c>
      <c r="B15680">
        <v>111.3776352691651</v>
      </c>
    </row>
    <row r="15681" spans="1:2" x14ac:dyDescent="0.25">
      <c r="A15681">
        <v>1567.8</v>
      </c>
      <c r="B15681">
        <v>111.5790690612797</v>
      </c>
    </row>
    <row r="15682" spans="1:2" x14ac:dyDescent="0.25">
      <c r="A15682">
        <v>1567.9</v>
      </c>
      <c r="B15682">
        <v>111.7805028533937</v>
      </c>
    </row>
    <row r="15683" spans="1:2" x14ac:dyDescent="0.25">
      <c r="A15683">
        <v>1568</v>
      </c>
      <c r="B15683">
        <v>111.9819366455078</v>
      </c>
    </row>
    <row r="15684" spans="1:2" x14ac:dyDescent="0.25">
      <c r="A15684">
        <v>1568.1</v>
      </c>
      <c r="B15684">
        <v>112.1443632507326</v>
      </c>
    </row>
    <row r="15685" spans="1:2" x14ac:dyDescent="0.25">
      <c r="A15685">
        <v>1568.2</v>
      </c>
      <c r="B15685">
        <v>112.30678985595711</v>
      </c>
    </row>
    <row r="15686" spans="1:2" x14ac:dyDescent="0.25">
      <c r="A15686">
        <v>1568.3</v>
      </c>
      <c r="B15686">
        <v>112.4692164611819</v>
      </c>
    </row>
    <row r="15687" spans="1:2" x14ac:dyDescent="0.25">
      <c r="A15687">
        <v>1568.4</v>
      </c>
      <c r="B15687">
        <v>112.6316430664064</v>
      </c>
    </row>
    <row r="15688" spans="1:2" x14ac:dyDescent="0.25">
      <c r="A15688">
        <v>1568.5</v>
      </c>
      <c r="B15688">
        <v>112.79406967163089</v>
      </c>
    </row>
    <row r="15689" spans="1:2" x14ac:dyDescent="0.25">
      <c r="A15689">
        <v>1568.6</v>
      </c>
      <c r="B15689">
        <v>112.9564962768557</v>
      </c>
    </row>
    <row r="15690" spans="1:2" x14ac:dyDescent="0.25">
      <c r="A15690">
        <v>1568.7</v>
      </c>
      <c r="B15690">
        <v>113.1189228820801</v>
      </c>
    </row>
    <row r="15691" spans="1:2" x14ac:dyDescent="0.25">
      <c r="A15691">
        <v>1568.8</v>
      </c>
      <c r="B15691">
        <v>113.28134948730499</v>
      </c>
    </row>
    <row r="15692" spans="1:2" x14ac:dyDescent="0.25">
      <c r="A15692">
        <v>1568.9</v>
      </c>
      <c r="B15692">
        <v>113.4437760925294</v>
      </c>
    </row>
    <row r="15693" spans="1:2" x14ac:dyDescent="0.25">
      <c r="A15693">
        <v>1569</v>
      </c>
      <c r="B15693">
        <v>113.6062026977539</v>
      </c>
    </row>
    <row r="15694" spans="1:2" x14ac:dyDescent="0.25">
      <c r="A15694">
        <v>1569.1</v>
      </c>
      <c r="B15694">
        <v>113.74793029785179</v>
      </c>
    </row>
    <row r="15695" spans="1:2" x14ac:dyDescent="0.25">
      <c r="A15695">
        <v>1569.2</v>
      </c>
      <c r="B15695">
        <v>113.88965789794931</v>
      </c>
    </row>
    <row r="15696" spans="1:2" x14ac:dyDescent="0.25">
      <c r="A15696">
        <v>1569.3</v>
      </c>
      <c r="B15696">
        <v>114.0313854980471</v>
      </c>
    </row>
    <row r="15697" spans="1:2" x14ac:dyDescent="0.25">
      <c r="A15697">
        <v>1569.4</v>
      </c>
      <c r="B15697">
        <v>114.1731130981447</v>
      </c>
    </row>
    <row r="15698" spans="1:2" x14ac:dyDescent="0.25">
      <c r="A15698">
        <v>1569.5</v>
      </c>
      <c r="B15698">
        <v>114.31484069824219</v>
      </c>
    </row>
    <row r="15699" spans="1:2" x14ac:dyDescent="0.25">
      <c r="A15699">
        <v>1569.6</v>
      </c>
      <c r="B15699">
        <v>114.4565682983401</v>
      </c>
    </row>
    <row r="15700" spans="1:2" x14ac:dyDescent="0.25">
      <c r="A15700">
        <v>1569.7</v>
      </c>
      <c r="B15700">
        <v>114.5982958984376</v>
      </c>
    </row>
    <row r="15701" spans="1:2" x14ac:dyDescent="0.25">
      <c r="A15701">
        <v>1569.8</v>
      </c>
      <c r="B15701">
        <v>114.74002349853539</v>
      </c>
    </row>
    <row r="15702" spans="1:2" x14ac:dyDescent="0.25">
      <c r="A15702">
        <v>1569.9</v>
      </c>
      <c r="B15702">
        <v>114.881751098633</v>
      </c>
    </row>
    <row r="15703" spans="1:2" x14ac:dyDescent="0.25">
      <c r="A15703">
        <v>1570</v>
      </c>
      <c r="B15703">
        <v>115.0234786987305</v>
      </c>
    </row>
    <row r="15704" spans="1:2" x14ac:dyDescent="0.25">
      <c r="A15704">
        <v>1570.1</v>
      </c>
      <c r="B15704">
        <v>115.1824674224856</v>
      </c>
    </row>
    <row r="15705" spans="1:2" x14ac:dyDescent="0.25">
      <c r="A15705">
        <v>1570.2</v>
      </c>
      <c r="B15705">
        <v>115.3414561462403</v>
      </c>
    </row>
    <row r="15706" spans="1:2" x14ac:dyDescent="0.25">
      <c r="A15706">
        <v>1570.3</v>
      </c>
      <c r="B15706">
        <v>115.50044486999541</v>
      </c>
    </row>
    <row r="15707" spans="1:2" x14ac:dyDescent="0.25">
      <c r="A15707">
        <v>1570.4</v>
      </c>
      <c r="B15707">
        <v>115.65943359375019</v>
      </c>
    </row>
    <row r="15708" spans="1:2" x14ac:dyDescent="0.25">
      <c r="A15708">
        <v>1570.5</v>
      </c>
      <c r="B15708">
        <v>115.8184223175049</v>
      </c>
    </row>
    <row r="15709" spans="1:2" x14ac:dyDescent="0.25">
      <c r="A15709">
        <v>1570.6</v>
      </c>
      <c r="B15709">
        <v>115.97741104126</v>
      </c>
    </row>
    <row r="15710" spans="1:2" x14ac:dyDescent="0.25">
      <c r="A15710">
        <v>1570.7</v>
      </c>
      <c r="B15710">
        <v>116.1363997650147</v>
      </c>
    </row>
    <row r="15711" spans="1:2" x14ac:dyDescent="0.25">
      <c r="A15711">
        <v>1570.8</v>
      </c>
      <c r="B15711">
        <v>116.2953884887698</v>
      </c>
    </row>
    <row r="15712" spans="1:2" x14ac:dyDescent="0.25">
      <c r="A15712">
        <v>1570.9</v>
      </c>
      <c r="B15712">
        <v>116.45437721252461</v>
      </c>
    </row>
    <row r="15713" spans="1:2" x14ac:dyDescent="0.25">
      <c r="A15713">
        <v>1571</v>
      </c>
      <c r="B15713">
        <v>116.61336593627929</v>
      </c>
    </row>
    <row r="15714" spans="1:2" x14ac:dyDescent="0.25">
      <c r="A15714">
        <v>1571.1</v>
      </c>
      <c r="B15714">
        <v>116.75688095092789</v>
      </c>
    </row>
    <row r="15715" spans="1:2" x14ac:dyDescent="0.25">
      <c r="A15715">
        <v>1571.2</v>
      </c>
      <c r="B15715">
        <v>116.90039596557619</v>
      </c>
    </row>
    <row r="15716" spans="1:2" x14ac:dyDescent="0.25">
      <c r="A15716">
        <v>1571.3</v>
      </c>
      <c r="B15716">
        <v>117.04391098022489</v>
      </c>
    </row>
    <row r="15717" spans="1:2" x14ac:dyDescent="0.25">
      <c r="A15717">
        <v>1571.4</v>
      </c>
      <c r="B15717">
        <v>117.18742599487319</v>
      </c>
    </row>
    <row r="15718" spans="1:2" x14ac:dyDescent="0.25">
      <c r="A15718">
        <v>1571.5</v>
      </c>
      <c r="B15718">
        <v>117.3309410095215</v>
      </c>
    </row>
    <row r="15719" spans="1:2" x14ac:dyDescent="0.25">
      <c r="A15719">
        <v>1571.6</v>
      </c>
      <c r="B15719">
        <v>117.4744560241701</v>
      </c>
    </row>
    <row r="15720" spans="1:2" x14ac:dyDescent="0.25">
      <c r="A15720">
        <v>1571.7</v>
      </c>
      <c r="B15720">
        <v>117.6179710388184</v>
      </c>
    </row>
    <row r="15721" spans="1:2" x14ac:dyDescent="0.25">
      <c r="A15721">
        <v>1571.8</v>
      </c>
      <c r="B15721">
        <v>117.7614860534671</v>
      </c>
    </row>
    <row r="15722" spans="1:2" x14ac:dyDescent="0.25">
      <c r="A15722">
        <v>1571.9</v>
      </c>
      <c r="B15722">
        <v>117.9050010681154</v>
      </c>
    </row>
    <row r="15723" spans="1:2" x14ac:dyDescent="0.25">
      <c r="A15723">
        <v>1572</v>
      </c>
      <c r="B15723">
        <v>118.0485160827637</v>
      </c>
    </row>
    <row r="15724" spans="1:2" x14ac:dyDescent="0.25">
      <c r="A15724">
        <v>1572.1</v>
      </c>
      <c r="B15724">
        <v>118.1738516235354</v>
      </c>
    </row>
    <row r="15725" spans="1:2" x14ac:dyDescent="0.25">
      <c r="A15725">
        <v>1572.2</v>
      </c>
      <c r="B15725">
        <v>118.2991871643067</v>
      </c>
    </row>
    <row r="15726" spans="1:2" x14ac:dyDescent="0.25">
      <c r="A15726">
        <v>1572.3</v>
      </c>
      <c r="B15726">
        <v>118.4245227050784</v>
      </c>
    </row>
    <row r="15727" spans="1:2" x14ac:dyDescent="0.25">
      <c r="A15727">
        <v>1572.4</v>
      </c>
      <c r="B15727">
        <v>118.54985824584971</v>
      </c>
    </row>
    <row r="15728" spans="1:2" x14ac:dyDescent="0.25">
      <c r="A15728">
        <v>1572.5</v>
      </c>
      <c r="B15728">
        <v>118.67519378662109</v>
      </c>
    </row>
    <row r="15729" spans="1:2" x14ac:dyDescent="0.25">
      <c r="A15729">
        <v>1572.6</v>
      </c>
      <c r="B15729">
        <v>118.80052932739279</v>
      </c>
    </row>
    <row r="15730" spans="1:2" x14ac:dyDescent="0.25">
      <c r="A15730">
        <v>1572.7</v>
      </c>
      <c r="B15730">
        <v>118.9258648681641</v>
      </c>
    </row>
    <row r="15731" spans="1:2" x14ac:dyDescent="0.25">
      <c r="A15731">
        <v>1572.8</v>
      </c>
      <c r="B15731">
        <v>119.0512004089358</v>
      </c>
    </row>
    <row r="15732" spans="1:2" x14ac:dyDescent="0.25">
      <c r="A15732">
        <v>1572.9</v>
      </c>
      <c r="B15732">
        <v>119.1765359497071</v>
      </c>
    </row>
    <row r="15733" spans="1:2" x14ac:dyDescent="0.25">
      <c r="A15733">
        <v>1573</v>
      </c>
      <c r="B15733">
        <v>119.3018714904785</v>
      </c>
    </row>
    <row r="15734" spans="1:2" x14ac:dyDescent="0.25">
      <c r="A15734">
        <v>1573.1</v>
      </c>
      <c r="B15734">
        <v>119.41944908142101</v>
      </c>
    </row>
    <row r="15735" spans="1:2" x14ac:dyDescent="0.25">
      <c r="A15735">
        <v>1573.2</v>
      </c>
      <c r="B15735">
        <v>119.5370266723633</v>
      </c>
    </row>
    <row r="15736" spans="1:2" x14ac:dyDescent="0.25">
      <c r="A15736">
        <v>1573.3</v>
      </c>
      <c r="B15736">
        <v>119.6546042633059</v>
      </c>
    </row>
    <row r="15737" spans="1:2" x14ac:dyDescent="0.25">
      <c r="A15737">
        <v>1573.4</v>
      </c>
      <c r="B15737">
        <v>119.7721818542481</v>
      </c>
    </row>
    <row r="15738" spans="1:2" x14ac:dyDescent="0.25">
      <c r="A15738">
        <v>1573.5</v>
      </c>
      <c r="B15738">
        <v>119.88975944519041</v>
      </c>
    </row>
    <row r="15739" spans="1:2" x14ac:dyDescent="0.25">
      <c r="A15739">
        <v>1573.6</v>
      </c>
      <c r="B15739">
        <v>120.0073370361329</v>
      </c>
    </row>
    <row r="15740" spans="1:2" x14ac:dyDescent="0.25">
      <c r="A15740">
        <v>1573.7</v>
      </c>
      <c r="B15740">
        <v>120.1249146270752</v>
      </c>
    </row>
    <row r="15741" spans="1:2" x14ac:dyDescent="0.25">
      <c r="A15741">
        <v>1573.8</v>
      </c>
      <c r="B15741">
        <v>120.2424922180177</v>
      </c>
    </row>
    <row r="15742" spans="1:2" x14ac:dyDescent="0.25">
      <c r="A15742">
        <v>1573.9</v>
      </c>
      <c r="B15742">
        <v>120.36006980896001</v>
      </c>
    </row>
    <row r="15743" spans="1:2" x14ac:dyDescent="0.25">
      <c r="A15743">
        <v>1574</v>
      </c>
      <c r="B15743">
        <v>120.4776473999023</v>
      </c>
    </row>
    <row r="15744" spans="1:2" x14ac:dyDescent="0.25">
      <c r="A15744">
        <v>1574.1</v>
      </c>
      <c r="B15744">
        <v>120.58518653869641</v>
      </c>
    </row>
    <row r="15745" spans="1:2" x14ac:dyDescent="0.25">
      <c r="A15745">
        <v>1574.2</v>
      </c>
      <c r="B15745">
        <v>120.6927256774902</v>
      </c>
    </row>
    <row r="15746" spans="1:2" x14ac:dyDescent="0.25">
      <c r="A15746">
        <v>1574.3</v>
      </c>
      <c r="B15746">
        <v>120.8002648162843</v>
      </c>
    </row>
    <row r="15747" spans="1:2" x14ac:dyDescent="0.25">
      <c r="A15747">
        <v>1574.4</v>
      </c>
      <c r="B15747">
        <v>120.90780395507819</v>
      </c>
    </row>
    <row r="15748" spans="1:2" x14ac:dyDescent="0.25">
      <c r="A15748">
        <v>1574.5</v>
      </c>
      <c r="B15748">
        <v>121.015343093872</v>
      </c>
    </row>
    <row r="15749" spans="1:2" x14ac:dyDescent="0.25">
      <c r="A15749">
        <v>1574.6</v>
      </c>
      <c r="B15749">
        <v>121.1228822326661</v>
      </c>
    </row>
    <row r="15750" spans="1:2" x14ac:dyDescent="0.25">
      <c r="A15750">
        <v>1574.7</v>
      </c>
      <c r="B15750">
        <v>121.23042137146</v>
      </c>
    </row>
    <row r="15751" spans="1:2" x14ac:dyDescent="0.25">
      <c r="A15751">
        <v>1574.8</v>
      </c>
      <c r="B15751">
        <v>121.33796051025411</v>
      </c>
    </row>
    <row r="15752" spans="1:2" x14ac:dyDescent="0.25">
      <c r="A15752">
        <v>1574.9</v>
      </c>
      <c r="B15752">
        <v>121.4454996490479</v>
      </c>
    </row>
    <row r="15753" spans="1:2" x14ac:dyDescent="0.25">
      <c r="A15753">
        <v>1575</v>
      </c>
      <c r="B15753">
        <v>121.5530387878418</v>
      </c>
    </row>
    <row r="15754" spans="1:2" x14ac:dyDescent="0.25">
      <c r="A15754">
        <v>1575.1</v>
      </c>
      <c r="B15754">
        <v>121.6536340332033</v>
      </c>
    </row>
    <row r="15755" spans="1:2" x14ac:dyDescent="0.25">
      <c r="A15755">
        <v>1575.2</v>
      </c>
      <c r="B15755">
        <v>121.75422927856449</v>
      </c>
    </row>
    <row r="15756" spans="1:2" x14ac:dyDescent="0.25">
      <c r="A15756">
        <v>1575.3</v>
      </c>
      <c r="B15756">
        <v>121.854824523926</v>
      </c>
    </row>
    <row r="15757" spans="1:2" x14ac:dyDescent="0.25">
      <c r="A15757">
        <v>1575.4</v>
      </c>
      <c r="B15757">
        <v>121.9554197692872</v>
      </c>
    </row>
    <row r="15758" spans="1:2" x14ac:dyDescent="0.25">
      <c r="A15758">
        <v>1575.5</v>
      </c>
      <c r="B15758">
        <v>122.05601501464849</v>
      </c>
    </row>
    <row r="15759" spans="1:2" x14ac:dyDescent="0.25">
      <c r="A15759">
        <v>1575.6</v>
      </c>
      <c r="B15759">
        <v>122.1566102600099</v>
      </c>
    </row>
    <row r="15760" spans="1:2" x14ac:dyDescent="0.25">
      <c r="A15760">
        <v>1575.7</v>
      </c>
      <c r="B15760">
        <v>122.2572055053712</v>
      </c>
    </row>
    <row r="15761" spans="1:2" x14ac:dyDescent="0.25">
      <c r="A15761">
        <v>1575.8</v>
      </c>
      <c r="B15761">
        <v>122.35780075073259</v>
      </c>
    </row>
    <row r="15762" spans="1:2" x14ac:dyDescent="0.25">
      <c r="A15762">
        <v>1575.9</v>
      </c>
      <c r="B15762">
        <v>122.4583959960939</v>
      </c>
    </row>
    <row r="15763" spans="1:2" x14ac:dyDescent="0.25">
      <c r="A15763">
        <v>1576</v>
      </c>
      <c r="B15763">
        <v>122.5589912414551</v>
      </c>
    </row>
    <row r="15764" spans="1:2" x14ac:dyDescent="0.25">
      <c r="A15764">
        <v>1576.1</v>
      </c>
      <c r="B15764">
        <v>122.61631759643559</v>
      </c>
    </row>
    <row r="15765" spans="1:2" x14ac:dyDescent="0.25">
      <c r="A15765">
        <v>1576.2</v>
      </c>
      <c r="B15765">
        <v>122.6736439514161</v>
      </c>
    </row>
    <row r="15766" spans="1:2" x14ac:dyDescent="0.25">
      <c r="A15766">
        <v>1576.3</v>
      </c>
      <c r="B15766">
        <v>122.7309703063966</v>
      </c>
    </row>
    <row r="15767" spans="1:2" x14ac:dyDescent="0.25">
      <c r="A15767">
        <v>1576.4</v>
      </c>
      <c r="B15767">
        <v>122.788296661377</v>
      </c>
    </row>
    <row r="15768" spans="1:2" x14ac:dyDescent="0.25">
      <c r="A15768">
        <v>1576.5</v>
      </c>
      <c r="B15768">
        <v>122.84562301635749</v>
      </c>
    </row>
    <row r="15769" spans="1:2" x14ac:dyDescent="0.25">
      <c r="A15769">
        <v>1576.6</v>
      </c>
      <c r="B15769">
        <v>122.902949371338</v>
      </c>
    </row>
    <row r="15770" spans="1:2" x14ac:dyDescent="0.25">
      <c r="A15770">
        <v>1576.7</v>
      </c>
      <c r="B15770">
        <v>122.9602757263184</v>
      </c>
    </row>
    <row r="15771" spans="1:2" x14ac:dyDescent="0.25">
      <c r="A15771">
        <v>1576.8</v>
      </c>
      <c r="B15771">
        <v>123.017602081299</v>
      </c>
    </row>
    <row r="15772" spans="1:2" x14ac:dyDescent="0.25">
      <c r="A15772">
        <v>1576.9</v>
      </c>
      <c r="B15772">
        <v>123.07492843627939</v>
      </c>
    </row>
    <row r="15773" spans="1:2" x14ac:dyDescent="0.25">
      <c r="A15773">
        <v>1577</v>
      </c>
      <c r="B15773">
        <v>123.1322547912598</v>
      </c>
    </row>
    <row r="15774" spans="1:2" x14ac:dyDescent="0.25">
      <c r="A15774">
        <v>1577.1</v>
      </c>
      <c r="B15774">
        <v>123.1663272094727</v>
      </c>
    </row>
    <row r="15775" spans="1:2" x14ac:dyDescent="0.25">
      <c r="A15775">
        <v>1577.2</v>
      </c>
      <c r="B15775">
        <v>123.2003996276856</v>
      </c>
    </row>
    <row r="15776" spans="1:2" x14ac:dyDescent="0.25">
      <c r="A15776">
        <v>1577.3</v>
      </c>
      <c r="B15776">
        <v>123.2344720458985</v>
      </c>
    </row>
    <row r="15777" spans="1:2" x14ac:dyDescent="0.25">
      <c r="A15777">
        <v>1577.4</v>
      </c>
      <c r="B15777">
        <v>123.2685444641114</v>
      </c>
    </row>
    <row r="15778" spans="1:2" x14ac:dyDescent="0.25">
      <c r="A15778">
        <v>1577.5</v>
      </c>
      <c r="B15778">
        <v>123.3026168823243</v>
      </c>
    </row>
    <row r="15779" spans="1:2" x14ac:dyDescent="0.25">
      <c r="A15779">
        <v>1577.6</v>
      </c>
      <c r="B15779">
        <v>123.3366893005372</v>
      </c>
    </row>
    <row r="15780" spans="1:2" x14ac:dyDescent="0.25">
      <c r="A15780">
        <v>1577.7</v>
      </c>
      <c r="B15780">
        <v>123.37076171875</v>
      </c>
    </row>
    <row r="15781" spans="1:2" x14ac:dyDescent="0.25">
      <c r="A15781">
        <v>1577.8</v>
      </c>
      <c r="B15781">
        <v>123.404834136963</v>
      </c>
    </row>
    <row r="15782" spans="1:2" x14ac:dyDescent="0.25">
      <c r="A15782">
        <v>1577.9</v>
      </c>
      <c r="B15782">
        <v>123.43890655517581</v>
      </c>
    </row>
    <row r="15783" spans="1:2" x14ac:dyDescent="0.25">
      <c r="A15783">
        <v>1578</v>
      </c>
      <c r="B15783">
        <v>123.47297897338871</v>
      </c>
    </row>
    <row r="15784" spans="1:2" x14ac:dyDescent="0.25">
      <c r="A15784">
        <v>1578.1</v>
      </c>
      <c r="B15784">
        <v>123.46922714233401</v>
      </c>
    </row>
    <row r="15785" spans="1:2" x14ac:dyDescent="0.25">
      <c r="A15785">
        <v>1578.2</v>
      </c>
      <c r="B15785">
        <v>123.46547531127931</v>
      </c>
    </row>
    <row r="15786" spans="1:2" x14ac:dyDescent="0.25">
      <c r="A15786">
        <v>1578.3</v>
      </c>
      <c r="B15786">
        <v>123.46172348022461</v>
      </c>
    </row>
    <row r="15787" spans="1:2" x14ac:dyDescent="0.25">
      <c r="A15787">
        <v>1578.4</v>
      </c>
      <c r="B15787">
        <v>123.45797164916991</v>
      </c>
    </row>
    <row r="15788" spans="1:2" x14ac:dyDescent="0.25">
      <c r="A15788">
        <v>1578.5</v>
      </c>
      <c r="B15788">
        <v>123.45421981811531</v>
      </c>
    </row>
    <row r="15789" spans="1:2" x14ac:dyDescent="0.25">
      <c r="A15789">
        <v>1578.6</v>
      </c>
      <c r="B15789">
        <v>123.45046798706061</v>
      </c>
    </row>
    <row r="15790" spans="1:2" x14ac:dyDescent="0.25">
      <c r="A15790">
        <v>1578.7</v>
      </c>
      <c r="B15790">
        <v>123.44671615600591</v>
      </c>
    </row>
    <row r="15791" spans="1:2" x14ac:dyDescent="0.25">
      <c r="A15791">
        <v>1578.8</v>
      </c>
      <c r="B15791">
        <v>123.44296432495121</v>
      </c>
    </row>
    <row r="15792" spans="1:2" x14ac:dyDescent="0.25">
      <c r="A15792">
        <v>1578.9</v>
      </c>
      <c r="B15792">
        <v>123.43921249389651</v>
      </c>
    </row>
    <row r="15793" spans="1:2" x14ac:dyDescent="0.25">
      <c r="A15793">
        <v>1579</v>
      </c>
      <c r="B15793">
        <v>123.43546066284181</v>
      </c>
    </row>
    <row r="15794" spans="1:2" x14ac:dyDescent="0.25">
      <c r="A15794">
        <v>1579.1</v>
      </c>
      <c r="B15794">
        <v>123.4104754638672</v>
      </c>
    </row>
    <row r="15795" spans="1:2" x14ac:dyDescent="0.25">
      <c r="A15795">
        <v>1579.2</v>
      </c>
      <c r="B15795">
        <v>123.3854902648926</v>
      </c>
    </row>
    <row r="15796" spans="1:2" x14ac:dyDescent="0.25">
      <c r="A15796">
        <v>1579.3</v>
      </c>
      <c r="B15796">
        <v>123.36050506591791</v>
      </c>
    </row>
    <row r="15797" spans="1:2" x14ac:dyDescent="0.25">
      <c r="A15797">
        <v>1579.4</v>
      </c>
      <c r="B15797">
        <v>123.3355198669433</v>
      </c>
    </row>
    <row r="15798" spans="1:2" x14ac:dyDescent="0.25">
      <c r="A15798">
        <v>1579.5</v>
      </c>
      <c r="B15798">
        <v>123.3105346679688</v>
      </c>
    </row>
    <row r="15799" spans="1:2" x14ac:dyDescent="0.25">
      <c r="A15799">
        <v>1579.6</v>
      </c>
      <c r="B15799">
        <v>123.28554946899411</v>
      </c>
    </row>
    <row r="15800" spans="1:2" x14ac:dyDescent="0.25">
      <c r="A15800">
        <v>1579.7</v>
      </c>
      <c r="B15800">
        <v>123.2605642700195</v>
      </c>
    </row>
    <row r="15801" spans="1:2" x14ac:dyDescent="0.25">
      <c r="A15801">
        <v>1579.8</v>
      </c>
      <c r="B15801">
        <v>123.2355790710449</v>
      </c>
    </row>
    <row r="15802" spans="1:2" x14ac:dyDescent="0.25">
      <c r="A15802">
        <v>1579.9</v>
      </c>
      <c r="B15802">
        <v>123.21059387207031</v>
      </c>
    </row>
    <row r="15803" spans="1:2" x14ac:dyDescent="0.25">
      <c r="A15803">
        <v>1580</v>
      </c>
      <c r="B15803">
        <v>123.1856086730957</v>
      </c>
    </row>
    <row r="15804" spans="1:2" x14ac:dyDescent="0.25">
      <c r="A15804">
        <v>1580.1</v>
      </c>
      <c r="B15804">
        <v>123.17664962768551</v>
      </c>
    </row>
    <row r="15805" spans="1:2" x14ac:dyDescent="0.25">
      <c r="A15805">
        <v>1580.2</v>
      </c>
      <c r="B15805">
        <v>123.1676905822754</v>
      </c>
    </row>
    <row r="15806" spans="1:2" x14ac:dyDescent="0.25">
      <c r="A15806">
        <v>1580.3</v>
      </c>
      <c r="B15806">
        <v>123.1587315368652</v>
      </c>
    </row>
    <row r="15807" spans="1:2" x14ac:dyDescent="0.25">
      <c r="A15807">
        <v>1580.4</v>
      </c>
      <c r="B15807">
        <v>123.1497724914551</v>
      </c>
    </row>
    <row r="15808" spans="1:2" x14ac:dyDescent="0.25">
      <c r="A15808">
        <v>1580.5</v>
      </c>
      <c r="B15808">
        <v>123.1408134460449</v>
      </c>
    </row>
    <row r="15809" spans="1:2" x14ac:dyDescent="0.25">
      <c r="A15809">
        <v>1580.6</v>
      </c>
      <c r="B15809">
        <v>123.13185440063469</v>
      </c>
    </row>
    <row r="15810" spans="1:2" x14ac:dyDescent="0.25">
      <c r="A15810">
        <v>1580.7</v>
      </c>
      <c r="B15810">
        <v>123.1228953552246</v>
      </c>
    </row>
    <row r="15811" spans="1:2" x14ac:dyDescent="0.25">
      <c r="A15811">
        <v>1580.8</v>
      </c>
      <c r="B15811">
        <v>123.11393630981441</v>
      </c>
    </row>
    <row r="15812" spans="1:2" x14ac:dyDescent="0.25">
      <c r="A15812">
        <v>1580.9</v>
      </c>
      <c r="B15812">
        <v>123.1049772644043</v>
      </c>
    </row>
    <row r="15813" spans="1:2" x14ac:dyDescent="0.25">
      <c r="A15813">
        <v>1581</v>
      </c>
      <c r="B15813">
        <v>123.0960182189941</v>
      </c>
    </row>
    <row r="15814" spans="1:2" x14ac:dyDescent="0.25">
      <c r="A15814">
        <v>1581.1</v>
      </c>
      <c r="B15814">
        <v>123.06312713623041</v>
      </c>
    </row>
    <row r="15815" spans="1:2" x14ac:dyDescent="0.25">
      <c r="A15815">
        <v>1581.2</v>
      </c>
      <c r="B15815">
        <v>123.03023605346679</v>
      </c>
    </row>
    <row r="15816" spans="1:2" x14ac:dyDescent="0.25">
      <c r="A15816">
        <v>1581.3</v>
      </c>
      <c r="B15816">
        <v>122.997344970703</v>
      </c>
    </row>
    <row r="15817" spans="1:2" x14ac:dyDescent="0.25">
      <c r="A15817">
        <v>1581.4</v>
      </c>
      <c r="B15817">
        <v>122.9644538879394</v>
      </c>
    </row>
    <row r="15818" spans="1:2" x14ac:dyDescent="0.25">
      <c r="A15818">
        <v>1581.5</v>
      </c>
      <c r="B15818">
        <v>122.9315628051758</v>
      </c>
    </row>
    <row r="15819" spans="1:2" x14ac:dyDescent="0.25">
      <c r="A15819">
        <v>1581.6</v>
      </c>
      <c r="B15819">
        <v>122.898671722412</v>
      </c>
    </row>
    <row r="15820" spans="1:2" x14ac:dyDescent="0.25">
      <c r="A15820">
        <v>1581.7</v>
      </c>
      <c r="B15820">
        <v>122.86578063964841</v>
      </c>
    </row>
    <row r="15821" spans="1:2" x14ac:dyDescent="0.25">
      <c r="A15821">
        <v>1581.8</v>
      </c>
      <c r="B15821">
        <v>122.83288955688469</v>
      </c>
    </row>
    <row r="15822" spans="1:2" x14ac:dyDescent="0.25">
      <c r="A15822">
        <v>1581.9</v>
      </c>
      <c r="B15822">
        <v>122.799998474121</v>
      </c>
    </row>
    <row r="15823" spans="1:2" x14ac:dyDescent="0.25">
      <c r="A15823">
        <v>1582</v>
      </c>
      <c r="B15823">
        <v>122.7671073913574</v>
      </c>
    </row>
    <row r="15824" spans="1:2" x14ac:dyDescent="0.25">
      <c r="A15824">
        <v>1582.1</v>
      </c>
      <c r="B15824">
        <v>122.73436836242669</v>
      </c>
    </row>
    <row r="15825" spans="1:2" x14ac:dyDescent="0.25">
      <c r="A15825">
        <v>1582.2</v>
      </c>
      <c r="B15825">
        <v>122.7016293334961</v>
      </c>
    </row>
    <row r="15826" spans="1:2" x14ac:dyDescent="0.25">
      <c r="A15826">
        <v>1582.3</v>
      </c>
      <c r="B15826">
        <v>122.66889030456539</v>
      </c>
    </row>
    <row r="15827" spans="1:2" x14ac:dyDescent="0.25">
      <c r="A15827">
        <v>1582.4</v>
      </c>
      <c r="B15827">
        <v>122.6361512756347</v>
      </c>
    </row>
    <row r="15828" spans="1:2" x14ac:dyDescent="0.25">
      <c r="A15828">
        <v>1582.5</v>
      </c>
      <c r="B15828">
        <v>122.6034122467041</v>
      </c>
    </row>
    <row r="15829" spans="1:2" x14ac:dyDescent="0.25">
      <c r="A15829">
        <v>1582.6</v>
      </c>
      <c r="B15829">
        <v>122.5706732177734</v>
      </c>
    </row>
    <row r="15830" spans="1:2" x14ac:dyDescent="0.25">
      <c r="A15830">
        <v>1582.7</v>
      </c>
      <c r="B15830">
        <v>122.5379341888428</v>
      </c>
    </row>
    <row r="15831" spans="1:2" x14ac:dyDescent="0.25">
      <c r="A15831">
        <v>1582.8</v>
      </c>
      <c r="B15831">
        <v>122.50519515991211</v>
      </c>
    </row>
    <row r="15832" spans="1:2" x14ac:dyDescent="0.25">
      <c r="A15832">
        <v>1582.9</v>
      </c>
      <c r="B15832">
        <v>122.4724561309814</v>
      </c>
    </row>
    <row r="15833" spans="1:2" x14ac:dyDescent="0.25">
      <c r="A15833">
        <v>1583</v>
      </c>
      <c r="B15833">
        <v>122.43971710205081</v>
      </c>
    </row>
    <row r="15834" spans="1:2" x14ac:dyDescent="0.25">
      <c r="A15834">
        <v>1583.1</v>
      </c>
      <c r="B15834">
        <v>122.411683807373</v>
      </c>
    </row>
    <row r="15835" spans="1:2" x14ac:dyDescent="0.25">
      <c r="A15835">
        <v>1583.2</v>
      </c>
      <c r="B15835">
        <v>122.3836505126953</v>
      </c>
    </row>
    <row r="15836" spans="1:2" x14ac:dyDescent="0.25">
      <c r="A15836">
        <v>1583.3</v>
      </c>
      <c r="B15836">
        <v>122.3556172180175</v>
      </c>
    </row>
    <row r="15837" spans="1:2" x14ac:dyDescent="0.25">
      <c r="A15837">
        <v>1583.4</v>
      </c>
      <c r="B15837">
        <v>122.3275839233398</v>
      </c>
    </row>
    <row r="15838" spans="1:2" x14ac:dyDescent="0.25">
      <c r="A15838">
        <v>1583.5</v>
      </c>
      <c r="B15838">
        <v>122.2995506286621</v>
      </c>
    </row>
    <row r="15839" spans="1:2" x14ac:dyDescent="0.25">
      <c r="A15839">
        <v>1583.6</v>
      </c>
      <c r="B15839">
        <v>122.27151733398431</v>
      </c>
    </row>
    <row r="15840" spans="1:2" x14ac:dyDescent="0.25">
      <c r="A15840">
        <v>1583.7</v>
      </c>
      <c r="B15840">
        <v>122.24348403930659</v>
      </c>
    </row>
    <row r="15841" spans="1:2" x14ac:dyDescent="0.25">
      <c r="A15841">
        <v>1583.8</v>
      </c>
      <c r="B15841">
        <v>122.2154507446288</v>
      </c>
    </row>
    <row r="15842" spans="1:2" x14ac:dyDescent="0.25">
      <c r="A15842">
        <v>1583.9</v>
      </c>
      <c r="B15842">
        <v>122.1874174499511</v>
      </c>
    </row>
    <row r="15843" spans="1:2" x14ac:dyDescent="0.25">
      <c r="A15843">
        <v>1584</v>
      </c>
      <c r="B15843">
        <v>122.1593841552734</v>
      </c>
    </row>
    <row r="15844" spans="1:2" x14ac:dyDescent="0.25">
      <c r="A15844">
        <v>1584.1</v>
      </c>
      <c r="B15844">
        <v>122.1322854614257</v>
      </c>
    </row>
    <row r="15845" spans="1:2" x14ac:dyDescent="0.25">
      <c r="A15845">
        <v>1584.2</v>
      </c>
      <c r="B15845">
        <v>122.1051867675781</v>
      </c>
    </row>
    <row r="15846" spans="1:2" x14ac:dyDescent="0.25">
      <c r="A15846">
        <v>1584.3</v>
      </c>
      <c r="B15846">
        <v>122.0780880737304</v>
      </c>
    </row>
    <row r="15847" spans="1:2" x14ac:dyDescent="0.25">
      <c r="A15847">
        <v>1584.4</v>
      </c>
      <c r="B15847">
        <v>122.05098937988279</v>
      </c>
    </row>
    <row r="15848" spans="1:2" x14ac:dyDescent="0.25">
      <c r="A15848">
        <v>1584.5</v>
      </c>
      <c r="B15848">
        <v>122.0238906860351</v>
      </c>
    </row>
    <row r="15849" spans="1:2" x14ac:dyDescent="0.25">
      <c r="A15849">
        <v>1584.6</v>
      </c>
      <c r="B15849">
        <v>121.9967919921875</v>
      </c>
    </row>
    <row r="15850" spans="1:2" x14ac:dyDescent="0.25">
      <c r="A15850">
        <v>1584.7</v>
      </c>
      <c r="B15850">
        <v>121.96969329833981</v>
      </c>
    </row>
    <row r="15851" spans="1:2" x14ac:dyDescent="0.25">
      <c r="A15851">
        <v>1584.8</v>
      </c>
      <c r="B15851">
        <v>121.9425946044922</v>
      </c>
    </row>
    <row r="15852" spans="1:2" x14ac:dyDescent="0.25">
      <c r="A15852">
        <v>1584.9</v>
      </c>
      <c r="B15852">
        <v>121.91549591064449</v>
      </c>
    </row>
    <row r="15853" spans="1:2" x14ac:dyDescent="0.25">
      <c r="A15853">
        <v>1585</v>
      </c>
      <c r="B15853">
        <v>121.8883972167969</v>
      </c>
    </row>
    <row r="15854" spans="1:2" x14ac:dyDescent="0.25">
      <c r="A15854">
        <v>1585.1</v>
      </c>
      <c r="B15854">
        <v>121.83125686645501</v>
      </c>
    </row>
    <row r="15855" spans="1:2" x14ac:dyDescent="0.25">
      <c r="A15855">
        <v>1585.2</v>
      </c>
      <c r="B15855">
        <v>121.7741165161133</v>
      </c>
    </row>
    <row r="15856" spans="1:2" x14ac:dyDescent="0.25">
      <c r="A15856">
        <v>1585.3</v>
      </c>
      <c r="B15856">
        <v>121.7169761657714</v>
      </c>
    </row>
    <row r="15857" spans="1:2" x14ac:dyDescent="0.25">
      <c r="A15857">
        <v>1585.4</v>
      </c>
      <c r="B15857">
        <v>121.6598358154297</v>
      </c>
    </row>
    <row r="15858" spans="1:2" x14ac:dyDescent="0.25">
      <c r="A15858">
        <v>1585.5</v>
      </c>
      <c r="B15858">
        <v>121.6026954650879</v>
      </c>
    </row>
    <row r="15859" spans="1:2" x14ac:dyDescent="0.25">
      <c r="A15859">
        <v>1585.6</v>
      </c>
      <c r="B15859">
        <v>121.54555511474599</v>
      </c>
    </row>
    <row r="15860" spans="1:2" x14ac:dyDescent="0.25">
      <c r="A15860">
        <v>1585.7</v>
      </c>
      <c r="B15860">
        <v>121.4884147644043</v>
      </c>
    </row>
    <row r="15861" spans="1:2" x14ac:dyDescent="0.25">
      <c r="A15861">
        <v>1585.8</v>
      </c>
      <c r="B15861">
        <v>121.4312744140624</v>
      </c>
    </row>
    <row r="15862" spans="1:2" x14ac:dyDescent="0.25">
      <c r="A15862">
        <v>1585.9</v>
      </c>
      <c r="B15862">
        <v>121.3741340637207</v>
      </c>
    </row>
    <row r="15863" spans="1:2" x14ac:dyDescent="0.25">
      <c r="A15863">
        <v>1586</v>
      </c>
      <c r="B15863">
        <v>121.31699371337891</v>
      </c>
    </row>
    <row r="15864" spans="1:2" x14ac:dyDescent="0.25">
      <c r="A15864">
        <v>1586.1</v>
      </c>
      <c r="B15864">
        <v>121.18511238098129</v>
      </c>
    </row>
    <row r="15865" spans="1:2" x14ac:dyDescent="0.25">
      <c r="A15865">
        <v>1586.2</v>
      </c>
      <c r="B15865">
        <v>121.0532310485839</v>
      </c>
    </row>
    <row r="15866" spans="1:2" x14ac:dyDescent="0.25">
      <c r="A15866">
        <v>1586.3</v>
      </c>
      <c r="B15866">
        <v>120.9213497161863</v>
      </c>
    </row>
    <row r="15867" spans="1:2" x14ac:dyDescent="0.25">
      <c r="A15867">
        <v>1586.4</v>
      </c>
      <c r="B15867">
        <v>120.7894683837889</v>
      </c>
    </row>
    <row r="15868" spans="1:2" x14ac:dyDescent="0.25">
      <c r="A15868">
        <v>1586.5</v>
      </c>
      <c r="B15868">
        <v>120.6575870513916</v>
      </c>
    </row>
    <row r="15869" spans="1:2" x14ac:dyDescent="0.25">
      <c r="A15869">
        <v>1586.6</v>
      </c>
      <c r="B15869">
        <v>120.525705718994</v>
      </c>
    </row>
    <row r="15870" spans="1:2" x14ac:dyDescent="0.25">
      <c r="A15870">
        <v>1586.7</v>
      </c>
      <c r="B15870">
        <v>120.39382438659661</v>
      </c>
    </row>
    <row r="15871" spans="1:2" x14ac:dyDescent="0.25">
      <c r="A15871">
        <v>1586.8</v>
      </c>
      <c r="B15871">
        <v>120.26194305419899</v>
      </c>
    </row>
    <row r="15872" spans="1:2" x14ac:dyDescent="0.25">
      <c r="A15872">
        <v>1586.9</v>
      </c>
      <c r="B15872">
        <v>120.1300617218016</v>
      </c>
    </row>
    <row r="15873" spans="1:2" x14ac:dyDescent="0.25">
      <c r="A15873">
        <v>1587</v>
      </c>
      <c r="B15873">
        <v>119.9981803894043</v>
      </c>
    </row>
    <row r="15874" spans="1:2" x14ac:dyDescent="0.25">
      <c r="A15874">
        <v>1587.1</v>
      </c>
      <c r="B15874">
        <v>119.90921562194811</v>
      </c>
    </row>
    <row r="15875" spans="1:2" x14ac:dyDescent="0.25">
      <c r="A15875">
        <v>1587.2</v>
      </c>
      <c r="B15875">
        <v>119.8202508544921</v>
      </c>
    </row>
    <row r="15876" spans="1:2" x14ac:dyDescent="0.25">
      <c r="A15876">
        <v>1587.3</v>
      </c>
      <c r="B15876">
        <v>119.731286087036</v>
      </c>
    </row>
    <row r="15877" spans="1:2" x14ac:dyDescent="0.25">
      <c r="A15877">
        <v>1587.4</v>
      </c>
      <c r="B15877">
        <v>119.64232131958001</v>
      </c>
    </row>
    <row r="15878" spans="1:2" x14ac:dyDescent="0.25">
      <c r="A15878">
        <v>1587.5</v>
      </c>
      <c r="B15878">
        <v>119.553356552124</v>
      </c>
    </row>
    <row r="15879" spans="1:2" x14ac:dyDescent="0.25">
      <c r="A15879">
        <v>1587.6</v>
      </c>
      <c r="B15879">
        <v>119.4643917846678</v>
      </c>
    </row>
    <row r="15880" spans="1:2" x14ac:dyDescent="0.25">
      <c r="A15880">
        <v>1587.7</v>
      </c>
      <c r="B15880">
        <v>119.37542701721181</v>
      </c>
    </row>
    <row r="15881" spans="1:2" x14ac:dyDescent="0.25">
      <c r="A15881">
        <v>1587.8</v>
      </c>
      <c r="B15881">
        <v>119.2864622497557</v>
      </c>
    </row>
    <row r="15882" spans="1:2" x14ac:dyDescent="0.25">
      <c r="A15882">
        <v>1587.9</v>
      </c>
      <c r="B15882">
        <v>119.1974974822997</v>
      </c>
    </row>
    <row r="15883" spans="1:2" x14ac:dyDescent="0.25">
      <c r="A15883">
        <v>1588</v>
      </c>
      <c r="B15883">
        <v>119.1085327148437</v>
      </c>
    </row>
    <row r="15884" spans="1:2" x14ac:dyDescent="0.25">
      <c r="A15884">
        <v>1588.1</v>
      </c>
      <c r="B15884">
        <v>119.0839344024657</v>
      </c>
    </row>
    <row r="15885" spans="1:2" x14ac:dyDescent="0.25">
      <c r="A15885">
        <v>1588.2</v>
      </c>
      <c r="B15885">
        <v>119.0593360900879</v>
      </c>
    </row>
    <row r="15886" spans="1:2" x14ac:dyDescent="0.25">
      <c r="A15886">
        <v>1588.3</v>
      </c>
      <c r="B15886">
        <v>119.03473777770991</v>
      </c>
    </row>
    <row r="15887" spans="1:2" x14ac:dyDescent="0.25">
      <c r="A15887">
        <v>1588.4</v>
      </c>
      <c r="B15887">
        <v>119.010139465332</v>
      </c>
    </row>
    <row r="15888" spans="1:2" x14ac:dyDescent="0.25">
      <c r="A15888">
        <v>1588.5</v>
      </c>
      <c r="B15888">
        <v>118.9855411529541</v>
      </c>
    </row>
    <row r="15889" spans="1:2" x14ac:dyDescent="0.25">
      <c r="A15889">
        <v>1588.6</v>
      </c>
      <c r="B15889">
        <v>118.9609428405761</v>
      </c>
    </row>
    <row r="15890" spans="1:2" x14ac:dyDescent="0.25">
      <c r="A15890">
        <v>1588.7</v>
      </c>
      <c r="B15890">
        <v>118.93634452819821</v>
      </c>
    </row>
    <row r="15891" spans="1:2" x14ac:dyDescent="0.25">
      <c r="A15891">
        <v>1588.8</v>
      </c>
      <c r="B15891">
        <v>118.9117462158203</v>
      </c>
    </row>
    <row r="15892" spans="1:2" x14ac:dyDescent="0.25">
      <c r="A15892">
        <v>1588.9</v>
      </c>
      <c r="B15892">
        <v>118.8871479034424</v>
      </c>
    </row>
    <row r="15893" spans="1:2" x14ac:dyDescent="0.25">
      <c r="A15893">
        <v>1589</v>
      </c>
      <c r="B15893">
        <v>118.86254959106449</v>
      </c>
    </row>
    <row r="15894" spans="1:2" x14ac:dyDescent="0.25">
      <c r="A15894">
        <v>1589.1</v>
      </c>
      <c r="B15894">
        <v>118.8115731048584</v>
      </c>
    </row>
    <row r="15895" spans="1:2" x14ac:dyDescent="0.25">
      <c r="A15895">
        <v>1589.2</v>
      </c>
      <c r="B15895">
        <v>118.7605966186524</v>
      </c>
    </row>
    <row r="15896" spans="1:2" x14ac:dyDescent="0.25">
      <c r="A15896">
        <v>1589.3</v>
      </c>
      <c r="B15896">
        <v>118.7096201324462</v>
      </c>
    </row>
    <row r="15897" spans="1:2" x14ac:dyDescent="0.25">
      <c r="A15897">
        <v>1589.4</v>
      </c>
      <c r="B15897">
        <v>118.65864364624019</v>
      </c>
    </row>
    <row r="15898" spans="1:2" x14ac:dyDescent="0.25">
      <c r="A15898">
        <v>1589.5</v>
      </c>
      <c r="B15898">
        <v>118.6076671600342</v>
      </c>
    </row>
    <row r="15899" spans="1:2" x14ac:dyDescent="0.25">
      <c r="A15899">
        <v>1589.6</v>
      </c>
      <c r="B15899">
        <v>118.5566906738281</v>
      </c>
    </row>
    <row r="15900" spans="1:2" x14ac:dyDescent="0.25">
      <c r="A15900">
        <v>1589.7</v>
      </c>
      <c r="B15900">
        <v>118.5057141876221</v>
      </c>
    </row>
    <row r="15901" spans="1:2" x14ac:dyDescent="0.25">
      <c r="A15901">
        <v>1589.8</v>
      </c>
      <c r="B15901">
        <v>118.45473770141589</v>
      </c>
    </row>
    <row r="15902" spans="1:2" x14ac:dyDescent="0.25">
      <c r="A15902">
        <v>1589.9</v>
      </c>
      <c r="B15902">
        <v>118.4037612152099</v>
      </c>
    </row>
    <row r="15903" spans="1:2" x14ac:dyDescent="0.25">
      <c r="A15903">
        <v>1590</v>
      </c>
      <c r="B15903">
        <v>118.3527847290039</v>
      </c>
    </row>
    <row r="15904" spans="1:2" x14ac:dyDescent="0.25">
      <c r="A15904">
        <v>1590.1</v>
      </c>
      <c r="B15904">
        <v>118.2083694458006</v>
      </c>
    </row>
    <row r="15905" spans="1:2" x14ac:dyDescent="0.25">
      <c r="A15905">
        <v>1590.2</v>
      </c>
      <c r="B15905">
        <v>118.0639541625976</v>
      </c>
    </row>
    <row r="15906" spans="1:2" x14ac:dyDescent="0.25">
      <c r="A15906">
        <v>1590.3</v>
      </c>
      <c r="B15906">
        <v>117.9195388793943</v>
      </c>
    </row>
    <row r="15907" spans="1:2" x14ac:dyDescent="0.25">
      <c r="A15907">
        <v>1590.4</v>
      </c>
      <c r="B15907">
        <v>117.77512359619131</v>
      </c>
    </row>
    <row r="15908" spans="1:2" x14ac:dyDescent="0.25">
      <c r="A15908">
        <v>1590.5</v>
      </c>
      <c r="B15908">
        <v>117.6307083129883</v>
      </c>
    </row>
    <row r="15909" spans="1:2" x14ac:dyDescent="0.25">
      <c r="A15909">
        <v>1590.6</v>
      </c>
      <c r="B15909">
        <v>117.486293029785</v>
      </c>
    </row>
    <row r="15910" spans="1:2" x14ac:dyDescent="0.25">
      <c r="A15910">
        <v>1590.7</v>
      </c>
      <c r="B15910">
        <v>117.341877746582</v>
      </c>
    </row>
    <row r="15911" spans="1:2" x14ac:dyDescent="0.25">
      <c r="A15911">
        <v>1590.8</v>
      </c>
      <c r="B15911">
        <v>117.1974624633787</v>
      </c>
    </row>
    <row r="15912" spans="1:2" x14ac:dyDescent="0.25">
      <c r="A15912">
        <v>1590.9</v>
      </c>
      <c r="B15912">
        <v>117.0530471801757</v>
      </c>
    </row>
    <row r="15913" spans="1:2" x14ac:dyDescent="0.25">
      <c r="A15913">
        <v>1591</v>
      </c>
      <c r="B15913">
        <v>116.90863189697269</v>
      </c>
    </row>
    <row r="15914" spans="1:2" x14ac:dyDescent="0.25">
      <c r="A15914">
        <v>1591.1</v>
      </c>
      <c r="B15914">
        <v>116.8332230377197</v>
      </c>
    </row>
    <row r="15915" spans="1:2" x14ac:dyDescent="0.25">
      <c r="A15915">
        <v>1591.2</v>
      </c>
      <c r="B15915">
        <v>116.7578141784668</v>
      </c>
    </row>
    <row r="15916" spans="1:2" x14ac:dyDescent="0.25">
      <c r="A15916">
        <v>1591.3</v>
      </c>
      <c r="B15916">
        <v>116.6824053192138</v>
      </c>
    </row>
    <row r="15917" spans="1:2" x14ac:dyDescent="0.25">
      <c r="A15917">
        <v>1591.4</v>
      </c>
      <c r="B15917">
        <v>116.6069964599609</v>
      </c>
    </row>
    <row r="15918" spans="1:2" x14ac:dyDescent="0.25">
      <c r="A15918">
        <v>1591.5</v>
      </c>
      <c r="B15918">
        <v>116.53158760070799</v>
      </c>
    </row>
    <row r="15919" spans="1:2" x14ac:dyDescent="0.25">
      <c r="A15919">
        <v>1591.6</v>
      </c>
      <c r="B15919">
        <v>116.45617874145501</v>
      </c>
    </row>
    <row r="15920" spans="1:2" x14ac:dyDescent="0.25">
      <c r="A15920">
        <v>1591.7</v>
      </c>
      <c r="B15920">
        <v>116.3807698822021</v>
      </c>
    </row>
    <row r="15921" spans="1:2" x14ac:dyDescent="0.25">
      <c r="A15921">
        <v>1591.8</v>
      </c>
      <c r="B15921">
        <v>116.3053610229491</v>
      </c>
    </row>
    <row r="15922" spans="1:2" x14ac:dyDescent="0.25">
      <c r="A15922">
        <v>1591.9</v>
      </c>
      <c r="B15922">
        <v>116.2299521636963</v>
      </c>
    </row>
    <row r="15923" spans="1:2" x14ac:dyDescent="0.25">
      <c r="A15923">
        <v>1592</v>
      </c>
      <c r="B15923">
        <v>116.15454330444339</v>
      </c>
    </row>
    <row r="15924" spans="1:2" x14ac:dyDescent="0.25">
      <c r="A15924">
        <v>1592.1</v>
      </c>
      <c r="B15924">
        <v>116.1072451782226</v>
      </c>
    </row>
    <row r="15925" spans="1:2" x14ac:dyDescent="0.25">
      <c r="A15925">
        <v>1592.2</v>
      </c>
      <c r="B15925">
        <v>116.0599470520019</v>
      </c>
    </row>
    <row r="15926" spans="1:2" x14ac:dyDescent="0.25">
      <c r="A15926">
        <v>1592.3</v>
      </c>
      <c r="B15926">
        <v>116.01264892578121</v>
      </c>
    </row>
    <row r="15927" spans="1:2" x14ac:dyDescent="0.25">
      <c r="A15927">
        <v>1592.4</v>
      </c>
      <c r="B15927">
        <v>115.9653507995605</v>
      </c>
    </row>
    <row r="15928" spans="1:2" x14ac:dyDescent="0.25">
      <c r="A15928">
        <v>1592.5</v>
      </c>
      <c r="B15928">
        <v>115.9180526733398</v>
      </c>
    </row>
    <row r="15929" spans="1:2" x14ac:dyDescent="0.25">
      <c r="A15929">
        <v>1592.6</v>
      </c>
      <c r="B15929">
        <v>115.87075454711911</v>
      </c>
    </row>
    <row r="15930" spans="1:2" x14ac:dyDescent="0.25">
      <c r="A15930">
        <v>1592.7</v>
      </c>
      <c r="B15930">
        <v>115.8234564208984</v>
      </c>
    </row>
    <row r="15931" spans="1:2" x14ac:dyDescent="0.25">
      <c r="A15931">
        <v>1592.8</v>
      </c>
      <c r="B15931">
        <v>115.7761582946776</v>
      </c>
    </row>
    <row r="15932" spans="1:2" x14ac:dyDescent="0.25">
      <c r="A15932">
        <v>1592.9</v>
      </c>
      <c r="B15932">
        <v>115.728860168457</v>
      </c>
    </row>
    <row r="15933" spans="1:2" x14ac:dyDescent="0.25">
      <c r="A15933">
        <v>1593</v>
      </c>
      <c r="B15933">
        <v>115.68156204223629</v>
      </c>
    </row>
    <row r="15934" spans="1:2" x14ac:dyDescent="0.25">
      <c r="A15934">
        <v>1593.1</v>
      </c>
      <c r="B15934">
        <v>115.63132339477529</v>
      </c>
    </row>
    <row r="15935" spans="1:2" x14ac:dyDescent="0.25">
      <c r="A15935">
        <v>1593.2</v>
      </c>
      <c r="B15935">
        <v>115.58108474731441</v>
      </c>
    </row>
    <row r="15936" spans="1:2" x14ac:dyDescent="0.25">
      <c r="A15936">
        <v>1593.3</v>
      </c>
      <c r="B15936">
        <v>115.53084609985341</v>
      </c>
    </row>
    <row r="15937" spans="1:2" x14ac:dyDescent="0.25">
      <c r="A15937">
        <v>1593.4</v>
      </c>
      <c r="B15937">
        <v>115.4806074523925</v>
      </c>
    </row>
    <row r="15938" spans="1:2" x14ac:dyDescent="0.25">
      <c r="A15938">
        <v>1593.5</v>
      </c>
      <c r="B15938">
        <v>115.4303688049316</v>
      </c>
    </row>
    <row r="15939" spans="1:2" x14ac:dyDescent="0.25">
      <c r="A15939">
        <v>1593.6</v>
      </c>
      <c r="B15939">
        <v>115.3801301574706</v>
      </c>
    </row>
    <row r="15940" spans="1:2" x14ac:dyDescent="0.25">
      <c r="A15940">
        <v>1593.7</v>
      </c>
      <c r="B15940">
        <v>115.3298915100098</v>
      </c>
    </row>
    <row r="15941" spans="1:2" x14ac:dyDescent="0.25">
      <c r="A15941">
        <v>1593.8</v>
      </c>
      <c r="B15941">
        <v>115.2796528625488</v>
      </c>
    </row>
    <row r="15942" spans="1:2" x14ac:dyDescent="0.25">
      <c r="A15942">
        <v>1593.9</v>
      </c>
      <c r="B15942">
        <v>115.2294142150879</v>
      </c>
    </row>
    <row r="15943" spans="1:2" x14ac:dyDescent="0.25">
      <c r="A15943">
        <v>1594</v>
      </c>
      <c r="B15943">
        <v>115.179175567627</v>
      </c>
    </row>
    <row r="15944" spans="1:2" x14ac:dyDescent="0.25">
      <c r="A15944">
        <v>1594.1</v>
      </c>
      <c r="B15944">
        <v>115.1300457000732</v>
      </c>
    </row>
    <row r="15945" spans="1:2" x14ac:dyDescent="0.25">
      <c r="A15945">
        <v>1594.2</v>
      </c>
      <c r="B15945">
        <v>115.08091583251949</v>
      </c>
    </row>
    <row r="15946" spans="1:2" x14ac:dyDescent="0.25">
      <c r="A15946">
        <v>1594.3</v>
      </c>
      <c r="B15946">
        <v>115.03178596496571</v>
      </c>
    </row>
    <row r="15947" spans="1:2" x14ac:dyDescent="0.25">
      <c r="A15947">
        <v>1594.4</v>
      </c>
      <c r="B15947">
        <v>114.9826560974121</v>
      </c>
    </row>
    <row r="15948" spans="1:2" x14ac:dyDescent="0.25">
      <c r="A15948">
        <v>1594.5</v>
      </c>
      <c r="B15948">
        <v>114.9335262298584</v>
      </c>
    </row>
    <row r="15949" spans="1:2" x14ac:dyDescent="0.25">
      <c r="A15949">
        <v>1594.6</v>
      </c>
      <c r="B15949">
        <v>114.8843963623046</v>
      </c>
    </row>
    <row r="15950" spans="1:2" x14ac:dyDescent="0.25">
      <c r="A15950">
        <v>1594.7</v>
      </c>
      <c r="B15950">
        <v>114.8352664947509</v>
      </c>
    </row>
    <row r="15951" spans="1:2" x14ac:dyDescent="0.25">
      <c r="A15951">
        <v>1594.8</v>
      </c>
      <c r="B15951">
        <v>114.78613662719719</v>
      </c>
    </row>
    <row r="15952" spans="1:2" x14ac:dyDescent="0.25">
      <c r="A15952">
        <v>1594.9</v>
      </c>
      <c r="B15952">
        <v>114.73700675964351</v>
      </c>
    </row>
    <row r="15953" spans="1:2" x14ac:dyDescent="0.25">
      <c r="A15953">
        <v>1595</v>
      </c>
      <c r="B15953">
        <v>114.6878768920898</v>
      </c>
    </row>
    <row r="15954" spans="1:2" x14ac:dyDescent="0.25">
      <c r="A15954">
        <v>1595.1</v>
      </c>
      <c r="B15954">
        <v>114.6516938018798</v>
      </c>
    </row>
    <row r="15955" spans="1:2" x14ac:dyDescent="0.25">
      <c r="A15955">
        <v>1595.2</v>
      </c>
      <c r="B15955">
        <v>114.6155107116699</v>
      </c>
    </row>
    <row r="15956" spans="1:2" x14ac:dyDescent="0.25">
      <c r="A15956">
        <v>1595.3</v>
      </c>
      <c r="B15956">
        <v>114.5793276214599</v>
      </c>
    </row>
    <row r="15957" spans="1:2" x14ac:dyDescent="0.25">
      <c r="A15957">
        <v>1595.4</v>
      </c>
      <c r="B15957">
        <v>114.54314453124989</v>
      </c>
    </row>
    <row r="15958" spans="1:2" x14ac:dyDescent="0.25">
      <c r="A15958">
        <v>1595.5</v>
      </c>
      <c r="B15958">
        <v>114.50696144104</v>
      </c>
    </row>
    <row r="15959" spans="1:2" x14ac:dyDescent="0.25">
      <c r="A15959">
        <v>1595.6</v>
      </c>
      <c r="B15959">
        <v>114.47077835083</v>
      </c>
    </row>
    <row r="15960" spans="1:2" x14ac:dyDescent="0.25">
      <c r="A15960">
        <v>1595.7</v>
      </c>
      <c r="B15960">
        <v>114.4345952606201</v>
      </c>
    </row>
    <row r="15961" spans="1:2" x14ac:dyDescent="0.25">
      <c r="A15961">
        <v>1595.8</v>
      </c>
      <c r="B15961">
        <v>114.3984121704101</v>
      </c>
    </row>
    <row r="15962" spans="1:2" x14ac:dyDescent="0.25">
      <c r="A15962">
        <v>1595.9</v>
      </c>
      <c r="B15962">
        <v>114.36222908020009</v>
      </c>
    </row>
    <row r="15963" spans="1:2" x14ac:dyDescent="0.25">
      <c r="A15963">
        <v>1596</v>
      </c>
      <c r="B15963">
        <v>114.32604598999021</v>
      </c>
    </row>
    <row r="15964" spans="1:2" x14ac:dyDescent="0.25">
      <c r="A15964">
        <v>1596.1</v>
      </c>
      <c r="B15964">
        <v>114.31037864685049</v>
      </c>
    </row>
    <row r="15965" spans="1:2" x14ac:dyDescent="0.25">
      <c r="A15965">
        <v>1596.2</v>
      </c>
      <c r="B15965">
        <v>114.2947113037109</v>
      </c>
    </row>
    <row r="15966" spans="1:2" x14ac:dyDescent="0.25">
      <c r="A15966">
        <v>1596.3</v>
      </c>
      <c r="B15966">
        <v>114.2790439605713</v>
      </c>
    </row>
    <row r="15967" spans="1:2" x14ac:dyDescent="0.25">
      <c r="A15967">
        <v>1596.4</v>
      </c>
      <c r="B15967">
        <v>114.2633766174316</v>
      </c>
    </row>
    <row r="15968" spans="1:2" x14ac:dyDescent="0.25">
      <c r="A15968">
        <v>1596.5</v>
      </c>
      <c r="B15968">
        <v>114.24770927429201</v>
      </c>
    </row>
    <row r="15969" spans="1:2" x14ac:dyDescent="0.25">
      <c r="A15969">
        <v>1596.6</v>
      </c>
      <c r="B15969">
        <v>114.2320419311523</v>
      </c>
    </row>
    <row r="15970" spans="1:2" x14ac:dyDescent="0.25">
      <c r="A15970">
        <v>1596.7</v>
      </c>
      <c r="B15970">
        <v>114.2163745880127</v>
      </c>
    </row>
    <row r="15971" spans="1:2" x14ac:dyDescent="0.25">
      <c r="A15971">
        <v>1596.8</v>
      </c>
      <c r="B15971">
        <v>114.2007072448731</v>
      </c>
    </row>
    <row r="15972" spans="1:2" x14ac:dyDescent="0.25">
      <c r="A15972">
        <v>1596.9</v>
      </c>
      <c r="B15972">
        <v>114.1850399017334</v>
      </c>
    </row>
    <row r="15973" spans="1:2" x14ac:dyDescent="0.25">
      <c r="A15973">
        <v>1597</v>
      </c>
      <c r="B15973">
        <v>114.16937255859381</v>
      </c>
    </row>
    <row r="15974" spans="1:2" x14ac:dyDescent="0.25">
      <c r="A15974">
        <v>1597.1</v>
      </c>
      <c r="B15974">
        <v>114.15375205993659</v>
      </c>
    </row>
    <row r="15975" spans="1:2" x14ac:dyDescent="0.25">
      <c r="A15975">
        <v>1597.2</v>
      </c>
      <c r="B15975">
        <v>114.13813156127929</v>
      </c>
    </row>
    <row r="15976" spans="1:2" x14ac:dyDescent="0.25">
      <c r="A15976">
        <v>1597.3</v>
      </c>
      <c r="B15976">
        <v>114.1225110626221</v>
      </c>
    </row>
    <row r="15977" spans="1:2" x14ac:dyDescent="0.25">
      <c r="A15977">
        <v>1597.4</v>
      </c>
      <c r="B15977">
        <v>114.1068905639649</v>
      </c>
    </row>
    <row r="15978" spans="1:2" x14ac:dyDescent="0.25">
      <c r="A15978">
        <v>1597.5</v>
      </c>
      <c r="B15978">
        <v>114.0912700653077</v>
      </c>
    </row>
    <row r="15979" spans="1:2" x14ac:dyDescent="0.25">
      <c r="A15979">
        <v>1597.6</v>
      </c>
      <c r="B15979">
        <v>114.0756495666504</v>
      </c>
    </row>
    <row r="15980" spans="1:2" x14ac:dyDescent="0.25">
      <c r="A15980">
        <v>1597.7</v>
      </c>
      <c r="B15980">
        <v>114.0600290679932</v>
      </c>
    </row>
    <row r="15981" spans="1:2" x14ac:dyDescent="0.25">
      <c r="A15981">
        <v>1597.8</v>
      </c>
      <c r="B15981">
        <v>114.0444085693359</v>
      </c>
    </row>
    <row r="15982" spans="1:2" x14ac:dyDescent="0.25">
      <c r="A15982">
        <v>1597.9</v>
      </c>
      <c r="B15982">
        <v>114.0287880706787</v>
      </c>
    </row>
    <row r="15983" spans="1:2" x14ac:dyDescent="0.25">
      <c r="A15983">
        <v>1598</v>
      </c>
      <c r="B15983">
        <v>114.0131675720215</v>
      </c>
    </row>
    <row r="15984" spans="1:2" x14ac:dyDescent="0.25">
      <c r="A15984">
        <v>1598.1</v>
      </c>
      <c r="B15984">
        <v>113.9598184204101</v>
      </c>
    </row>
    <row r="15985" spans="1:2" x14ac:dyDescent="0.25">
      <c r="A15985">
        <v>1598.2</v>
      </c>
      <c r="B15985">
        <v>113.9064692687988</v>
      </c>
    </row>
    <row r="15986" spans="1:2" x14ac:dyDescent="0.25">
      <c r="A15986">
        <v>1598.3</v>
      </c>
      <c r="B15986">
        <v>113.8531201171874</v>
      </c>
    </row>
    <row r="15987" spans="1:2" x14ac:dyDescent="0.25">
      <c r="A15987">
        <v>1598.4</v>
      </c>
      <c r="B15987">
        <v>113.7997709655761</v>
      </c>
    </row>
    <row r="15988" spans="1:2" x14ac:dyDescent="0.25">
      <c r="A15988">
        <v>1598.5</v>
      </c>
      <c r="B15988">
        <v>113.7464218139648</v>
      </c>
    </row>
    <row r="15989" spans="1:2" x14ac:dyDescent="0.25">
      <c r="A15989">
        <v>1598.6</v>
      </c>
      <c r="B15989">
        <v>113.6930726623534</v>
      </c>
    </row>
    <row r="15990" spans="1:2" x14ac:dyDescent="0.25">
      <c r="A15990">
        <v>1598.7</v>
      </c>
      <c r="B15990">
        <v>113.6397235107422</v>
      </c>
    </row>
    <row r="15991" spans="1:2" x14ac:dyDescent="0.25">
      <c r="A15991">
        <v>1598.8</v>
      </c>
      <c r="B15991">
        <v>113.5863743591308</v>
      </c>
    </row>
    <row r="15992" spans="1:2" x14ac:dyDescent="0.25">
      <c r="A15992">
        <v>1598.9</v>
      </c>
      <c r="B15992">
        <v>113.5330252075195</v>
      </c>
    </row>
    <row r="15993" spans="1:2" x14ac:dyDescent="0.25">
      <c r="A15993">
        <v>1599</v>
      </c>
      <c r="B15993">
        <v>113.4796760559082</v>
      </c>
    </row>
    <row r="15994" spans="1:2" x14ac:dyDescent="0.25">
      <c r="A15994">
        <v>1599.1</v>
      </c>
      <c r="B15994">
        <v>113.4040308380126</v>
      </c>
    </row>
    <row r="15995" spans="1:2" x14ac:dyDescent="0.25">
      <c r="A15995">
        <v>1599.2</v>
      </c>
      <c r="B15995">
        <v>113.3283856201171</v>
      </c>
    </row>
    <row r="15996" spans="1:2" x14ac:dyDescent="0.25">
      <c r="A15996">
        <v>1599.3</v>
      </c>
      <c r="B15996">
        <v>113.25274040222151</v>
      </c>
    </row>
    <row r="15997" spans="1:2" x14ac:dyDescent="0.25">
      <c r="A15997">
        <v>1599.4</v>
      </c>
      <c r="B15997">
        <v>113.17709518432611</v>
      </c>
    </row>
    <row r="15998" spans="1:2" x14ac:dyDescent="0.25">
      <c r="A15998">
        <v>1599.5</v>
      </c>
      <c r="B15998">
        <v>113.10144996643059</v>
      </c>
    </row>
    <row r="15999" spans="1:2" x14ac:dyDescent="0.25">
      <c r="A15999">
        <v>1599.6</v>
      </c>
      <c r="B15999">
        <v>113.02580474853499</v>
      </c>
    </row>
    <row r="16000" spans="1:2" x14ac:dyDescent="0.25">
      <c r="A16000">
        <v>1599.7</v>
      </c>
      <c r="B16000">
        <v>112.9501595306396</v>
      </c>
    </row>
    <row r="16001" spans="1:2" x14ac:dyDescent="0.25">
      <c r="A16001">
        <v>1599.8</v>
      </c>
      <c r="B16001">
        <v>112.874514312744</v>
      </c>
    </row>
    <row r="16002" spans="1:2" x14ac:dyDescent="0.25">
      <c r="A16002">
        <v>1599.9</v>
      </c>
      <c r="B16002">
        <v>112.7988690948485</v>
      </c>
    </row>
    <row r="16003" spans="1:2" x14ac:dyDescent="0.25">
      <c r="A16003">
        <v>1600</v>
      </c>
      <c r="B16003">
        <v>112.7232238769531</v>
      </c>
    </row>
    <row r="16004" spans="1:2" x14ac:dyDescent="0.25">
      <c r="A16004">
        <v>1600.1</v>
      </c>
      <c r="B16004">
        <v>112.62726570129379</v>
      </c>
    </row>
    <row r="16005" spans="1:2" x14ac:dyDescent="0.25">
      <c r="A16005">
        <v>1600.2</v>
      </c>
      <c r="B16005">
        <v>112.5313075256347</v>
      </c>
    </row>
    <row r="16006" spans="1:2" x14ac:dyDescent="0.25">
      <c r="A16006">
        <v>1600.3</v>
      </c>
      <c r="B16006">
        <v>112.4353493499754</v>
      </c>
    </row>
    <row r="16007" spans="1:2" x14ac:dyDescent="0.25">
      <c r="A16007">
        <v>1600.4</v>
      </c>
      <c r="B16007">
        <v>112.3393911743163</v>
      </c>
    </row>
    <row r="16008" spans="1:2" x14ac:dyDescent="0.25">
      <c r="A16008">
        <v>1600.5</v>
      </c>
      <c r="B16008">
        <v>112.2434329986572</v>
      </c>
    </row>
    <row r="16009" spans="1:2" x14ac:dyDescent="0.25">
      <c r="A16009">
        <v>1600.6</v>
      </c>
      <c r="B16009">
        <v>112.14747482299791</v>
      </c>
    </row>
    <row r="16010" spans="1:2" x14ac:dyDescent="0.25">
      <c r="A16010">
        <v>1600.7</v>
      </c>
      <c r="B16010">
        <v>112.0515166473388</v>
      </c>
    </row>
    <row r="16011" spans="1:2" x14ac:dyDescent="0.25">
      <c r="A16011">
        <v>1600.8</v>
      </c>
      <c r="B16011">
        <v>111.9555584716795</v>
      </c>
    </row>
    <row r="16012" spans="1:2" x14ac:dyDescent="0.25">
      <c r="A16012">
        <v>1600.9</v>
      </c>
      <c r="B16012">
        <v>111.8596002960204</v>
      </c>
    </row>
    <row r="16013" spans="1:2" x14ac:dyDescent="0.25">
      <c r="A16013">
        <v>1601</v>
      </c>
      <c r="B16013">
        <v>111.7636421203613</v>
      </c>
    </row>
    <row r="16014" spans="1:2" x14ac:dyDescent="0.25">
      <c r="A16014">
        <v>1601.1</v>
      </c>
      <c r="B16014">
        <v>111.65375061035139</v>
      </c>
    </row>
    <row r="16015" spans="1:2" x14ac:dyDescent="0.25">
      <c r="A16015">
        <v>1601.2</v>
      </c>
      <c r="B16015">
        <v>111.54385910034171</v>
      </c>
    </row>
    <row r="16016" spans="1:2" x14ac:dyDescent="0.25">
      <c r="A16016">
        <v>1601.3</v>
      </c>
      <c r="B16016">
        <v>111.4339675903318</v>
      </c>
    </row>
    <row r="16017" spans="1:2" x14ac:dyDescent="0.25">
      <c r="A16017">
        <v>1601.4</v>
      </c>
      <c r="B16017">
        <v>111.3240760803222</v>
      </c>
    </row>
    <row r="16018" spans="1:2" x14ac:dyDescent="0.25">
      <c r="A16018">
        <v>1601.5</v>
      </c>
      <c r="B16018">
        <v>111.2141845703125</v>
      </c>
    </row>
    <row r="16019" spans="1:2" x14ac:dyDescent="0.25">
      <c r="A16019">
        <v>1601.6</v>
      </c>
      <c r="B16019">
        <v>111.1042930603026</v>
      </c>
    </row>
    <row r="16020" spans="1:2" x14ac:dyDescent="0.25">
      <c r="A16020">
        <v>1601.7</v>
      </c>
      <c r="B16020">
        <v>110.99440155029291</v>
      </c>
    </row>
    <row r="16021" spans="1:2" x14ac:dyDescent="0.25">
      <c r="A16021">
        <v>1601.8</v>
      </c>
      <c r="B16021">
        <v>110.884510040283</v>
      </c>
    </row>
    <row r="16022" spans="1:2" x14ac:dyDescent="0.25">
      <c r="A16022">
        <v>1601.9</v>
      </c>
      <c r="B16022">
        <v>110.7746185302734</v>
      </c>
    </row>
    <row r="16023" spans="1:2" x14ac:dyDescent="0.25">
      <c r="A16023">
        <v>1602</v>
      </c>
      <c r="B16023">
        <v>110.6647270202637</v>
      </c>
    </row>
    <row r="16024" spans="1:2" x14ac:dyDescent="0.25">
      <c r="A16024">
        <v>1602.1</v>
      </c>
      <c r="B16024">
        <v>110.5657528686522</v>
      </c>
    </row>
    <row r="16025" spans="1:2" x14ac:dyDescent="0.25">
      <c r="A16025">
        <v>1602.2</v>
      </c>
      <c r="B16025">
        <v>110.466778717041</v>
      </c>
    </row>
    <row r="16026" spans="1:2" x14ac:dyDescent="0.25">
      <c r="A16026">
        <v>1602.3</v>
      </c>
      <c r="B16026">
        <v>110.36780456542949</v>
      </c>
    </row>
    <row r="16027" spans="1:2" x14ac:dyDescent="0.25">
      <c r="A16027">
        <v>1602.4</v>
      </c>
      <c r="B16027">
        <v>110.26883041381831</v>
      </c>
    </row>
    <row r="16028" spans="1:2" x14ac:dyDescent="0.25">
      <c r="A16028">
        <v>1602.5</v>
      </c>
      <c r="B16028">
        <v>110.16985626220701</v>
      </c>
    </row>
    <row r="16029" spans="1:2" x14ac:dyDescent="0.25">
      <c r="A16029">
        <v>1602.6</v>
      </c>
      <c r="B16029">
        <v>110.0708821105956</v>
      </c>
    </row>
    <row r="16030" spans="1:2" x14ac:dyDescent="0.25">
      <c r="A16030">
        <v>1602.7</v>
      </c>
      <c r="B16030">
        <v>109.9719079589843</v>
      </c>
    </row>
    <row r="16031" spans="1:2" x14ac:dyDescent="0.25">
      <c r="A16031">
        <v>1602.8</v>
      </c>
      <c r="B16031">
        <v>109.8729338073729</v>
      </c>
    </row>
    <row r="16032" spans="1:2" x14ac:dyDescent="0.25">
      <c r="A16032">
        <v>1602.9</v>
      </c>
      <c r="B16032">
        <v>109.7739596557616</v>
      </c>
    </row>
    <row r="16033" spans="1:2" x14ac:dyDescent="0.25">
      <c r="A16033">
        <v>1603</v>
      </c>
      <c r="B16033">
        <v>109.6749855041504</v>
      </c>
    </row>
    <row r="16034" spans="1:2" x14ac:dyDescent="0.25">
      <c r="A16034">
        <v>1603.1</v>
      </c>
      <c r="B16034">
        <v>109.5917098236083</v>
      </c>
    </row>
    <row r="16035" spans="1:2" x14ac:dyDescent="0.25">
      <c r="A16035">
        <v>1603.2</v>
      </c>
      <c r="B16035">
        <v>109.5084341430664</v>
      </c>
    </row>
    <row r="16036" spans="1:2" x14ac:dyDescent="0.25">
      <c r="A16036">
        <v>1603.3</v>
      </c>
      <c r="B16036">
        <v>109.42515846252429</v>
      </c>
    </row>
    <row r="16037" spans="1:2" x14ac:dyDescent="0.25">
      <c r="A16037">
        <v>1603.4</v>
      </c>
      <c r="B16037">
        <v>109.34188278198241</v>
      </c>
    </row>
    <row r="16038" spans="1:2" x14ac:dyDescent="0.25">
      <c r="A16038">
        <v>1603.5</v>
      </c>
      <c r="B16038">
        <v>109.2586071014404</v>
      </c>
    </row>
    <row r="16039" spans="1:2" x14ac:dyDescent="0.25">
      <c r="A16039">
        <v>1603.6</v>
      </c>
      <c r="B16039">
        <v>109.1753314208983</v>
      </c>
    </row>
    <row r="16040" spans="1:2" x14ac:dyDescent="0.25">
      <c r="A16040">
        <v>1603.7</v>
      </c>
      <c r="B16040">
        <v>109.0920557403564</v>
      </c>
    </row>
    <row r="16041" spans="1:2" x14ac:dyDescent="0.25">
      <c r="A16041">
        <v>1603.8</v>
      </c>
      <c r="B16041">
        <v>109.0087800598143</v>
      </c>
    </row>
    <row r="16042" spans="1:2" x14ac:dyDescent="0.25">
      <c r="A16042">
        <v>1603.9</v>
      </c>
      <c r="B16042">
        <v>108.9255043792724</v>
      </c>
    </row>
    <row r="16043" spans="1:2" x14ac:dyDescent="0.25">
      <c r="A16043">
        <v>1604</v>
      </c>
      <c r="B16043">
        <v>108.84222869873049</v>
      </c>
    </row>
    <row r="16044" spans="1:2" x14ac:dyDescent="0.25">
      <c r="A16044">
        <v>1604.1</v>
      </c>
      <c r="B16044">
        <v>108.7662458801269</v>
      </c>
    </row>
    <row r="16045" spans="1:2" x14ac:dyDescent="0.25">
      <c r="A16045">
        <v>1604.2</v>
      </c>
      <c r="B16045">
        <v>108.6902630615234</v>
      </c>
    </row>
    <row r="16046" spans="1:2" x14ac:dyDescent="0.25">
      <c r="A16046">
        <v>1604.3</v>
      </c>
      <c r="B16046">
        <v>108.6142802429198</v>
      </c>
    </row>
    <row r="16047" spans="1:2" x14ac:dyDescent="0.25">
      <c r="A16047">
        <v>1604.4</v>
      </c>
      <c r="B16047">
        <v>108.5382974243164</v>
      </c>
    </row>
    <row r="16048" spans="1:2" x14ac:dyDescent="0.25">
      <c r="A16048">
        <v>1604.5</v>
      </c>
      <c r="B16048">
        <v>108.4623146057129</v>
      </c>
    </row>
    <row r="16049" spans="1:2" x14ac:dyDescent="0.25">
      <c r="A16049">
        <v>1604.6</v>
      </c>
      <c r="B16049">
        <v>108.3863317871093</v>
      </c>
    </row>
    <row r="16050" spans="1:2" x14ac:dyDescent="0.25">
      <c r="A16050">
        <v>1604.7</v>
      </c>
      <c r="B16050">
        <v>108.31034896850581</v>
      </c>
    </row>
    <row r="16051" spans="1:2" x14ac:dyDescent="0.25">
      <c r="A16051">
        <v>1604.8</v>
      </c>
      <c r="B16051">
        <v>108.2343661499022</v>
      </c>
    </row>
    <row r="16052" spans="1:2" x14ac:dyDescent="0.25">
      <c r="A16052">
        <v>1604.9</v>
      </c>
      <c r="B16052">
        <v>108.15838333129879</v>
      </c>
    </row>
    <row r="16053" spans="1:2" x14ac:dyDescent="0.25">
      <c r="A16053">
        <v>1605</v>
      </c>
      <c r="B16053">
        <v>108.0824005126953</v>
      </c>
    </row>
    <row r="16054" spans="1:2" x14ac:dyDescent="0.25">
      <c r="A16054">
        <v>1605.1</v>
      </c>
      <c r="B16054">
        <v>108.01680366516101</v>
      </c>
    </row>
    <row r="16055" spans="1:2" x14ac:dyDescent="0.25">
      <c r="A16055">
        <v>1605.2</v>
      </c>
      <c r="B16055">
        <v>107.9512068176269</v>
      </c>
    </row>
    <row r="16056" spans="1:2" x14ac:dyDescent="0.25">
      <c r="A16056">
        <v>1605.3</v>
      </c>
      <c r="B16056">
        <v>107.8856099700926</v>
      </c>
    </row>
    <row r="16057" spans="1:2" x14ac:dyDescent="0.25">
      <c r="A16057">
        <v>1605.4</v>
      </c>
      <c r="B16057">
        <v>107.82001312255851</v>
      </c>
    </row>
    <row r="16058" spans="1:2" x14ac:dyDescent="0.25">
      <c r="A16058">
        <v>1605.5</v>
      </c>
      <c r="B16058">
        <v>107.7544162750244</v>
      </c>
    </row>
    <row r="16059" spans="1:2" x14ac:dyDescent="0.25">
      <c r="A16059">
        <v>1605.6</v>
      </c>
      <c r="B16059">
        <v>107.6888194274901</v>
      </c>
    </row>
    <row r="16060" spans="1:2" x14ac:dyDescent="0.25">
      <c r="A16060">
        <v>1605.7</v>
      </c>
      <c r="B16060">
        <v>107.62322257995601</v>
      </c>
    </row>
    <row r="16061" spans="1:2" x14ac:dyDescent="0.25">
      <c r="A16061">
        <v>1605.8</v>
      </c>
      <c r="B16061">
        <v>107.5576257324217</v>
      </c>
    </row>
    <row r="16062" spans="1:2" x14ac:dyDescent="0.25">
      <c r="A16062">
        <v>1605.9</v>
      </c>
      <c r="B16062">
        <v>107.4920288848876</v>
      </c>
    </row>
    <row r="16063" spans="1:2" x14ac:dyDescent="0.25">
      <c r="A16063">
        <v>1606</v>
      </c>
      <c r="B16063">
        <v>107.42643203735351</v>
      </c>
    </row>
    <row r="16064" spans="1:2" x14ac:dyDescent="0.25">
      <c r="A16064">
        <v>1606.1</v>
      </c>
      <c r="B16064">
        <v>107.3640507507323</v>
      </c>
    </row>
    <row r="16065" spans="1:2" x14ac:dyDescent="0.25">
      <c r="A16065">
        <v>1606.2</v>
      </c>
      <c r="B16065">
        <v>107.3016694641113</v>
      </c>
    </row>
    <row r="16066" spans="1:2" x14ac:dyDescent="0.25">
      <c r="A16066">
        <v>1606.3</v>
      </c>
      <c r="B16066">
        <v>107.2392881774901</v>
      </c>
    </row>
    <row r="16067" spans="1:2" x14ac:dyDescent="0.25">
      <c r="A16067">
        <v>1606.4</v>
      </c>
      <c r="B16067">
        <v>107.17690689086911</v>
      </c>
    </row>
    <row r="16068" spans="1:2" x14ac:dyDescent="0.25">
      <c r="A16068">
        <v>1606.5</v>
      </c>
      <c r="B16068">
        <v>107.1145256042481</v>
      </c>
    </row>
    <row r="16069" spans="1:2" x14ac:dyDescent="0.25">
      <c r="A16069">
        <v>1606.6</v>
      </c>
      <c r="B16069">
        <v>107.0521443176269</v>
      </c>
    </row>
    <row r="16070" spans="1:2" x14ac:dyDescent="0.25">
      <c r="A16070">
        <v>1606.7</v>
      </c>
      <c r="B16070">
        <v>106.98976303100579</v>
      </c>
    </row>
    <row r="16071" spans="1:2" x14ac:dyDescent="0.25">
      <c r="A16071">
        <v>1606.8</v>
      </c>
      <c r="B16071">
        <v>106.9273817443847</v>
      </c>
    </row>
    <row r="16072" spans="1:2" x14ac:dyDescent="0.25">
      <c r="A16072">
        <v>1606.9</v>
      </c>
      <c r="B16072">
        <v>106.8650004577636</v>
      </c>
    </row>
    <row r="16073" spans="1:2" x14ac:dyDescent="0.25">
      <c r="A16073">
        <v>1607</v>
      </c>
      <c r="B16073">
        <v>106.8026191711426</v>
      </c>
    </row>
    <row r="16074" spans="1:2" x14ac:dyDescent="0.25">
      <c r="A16074">
        <v>1607.1</v>
      </c>
      <c r="B16074">
        <v>106.75946197509759</v>
      </c>
    </row>
    <row r="16075" spans="1:2" x14ac:dyDescent="0.25">
      <c r="A16075">
        <v>1607.2</v>
      </c>
      <c r="B16075">
        <v>106.71630477905271</v>
      </c>
    </row>
    <row r="16076" spans="1:2" x14ac:dyDescent="0.25">
      <c r="A16076">
        <v>1607.3</v>
      </c>
      <c r="B16076">
        <v>106.6731475830078</v>
      </c>
    </row>
    <row r="16077" spans="1:2" x14ac:dyDescent="0.25">
      <c r="A16077">
        <v>1607.4</v>
      </c>
      <c r="B16077">
        <v>106.6299903869629</v>
      </c>
    </row>
    <row r="16078" spans="1:2" x14ac:dyDescent="0.25">
      <c r="A16078">
        <v>1607.5</v>
      </c>
      <c r="B16078">
        <v>106.586833190918</v>
      </c>
    </row>
    <row r="16079" spans="1:2" x14ac:dyDescent="0.25">
      <c r="A16079">
        <v>1607.6</v>
      </c>
      <c r="B16079">
        <v>106.543675994873</v>
      </c>
    </row>
    <row r="16080" spans="1:2" x14ac:dyDescent="0.25">
      <c r="A16080">
        <v>1607.7</v>
      </c>
      <c r="B16080">
        <v>106.5005187988281</v>
      </c>
    </row>
    <row r="16081" spans="1:2" x14ac:dyDescent="0.25">
      <c r="A16081">
        <v>1607.8</v>
      </c>
      <c r="B16081">
        <v>106.45736160278319</v>
      </c>
    </row>
    <row r="16082" spans="1:2" x14ac:dyDescent="0.25">
      <c r="A16082">
        <v>1607.9</v>
      </c>
      <c r="B16082">
        <v>106.41420440673831</v>
      </c>
    </row>
    <row r="16083" spans="1:2" x14ac:dyDescent="0.25">
      <c r="A16083">
        <v>1608</v>
      </c>
      <c r="B16083">
        <v>106.3710472106934</v>
      </c>
    </row>
    <row r="16084" spans="1:2" x14ac:dyDescent="0.25">
      <c r="A16084">
        <v>1608.1</v>
      </c>
      <c r="B16084">
        <v>106.3485817718506</v>
      </c>
    </row>
    <row r="16085" spans="1:2" x14ac:dyDescent="0.25">
      <c r="A16085">
        <v>1608.2</v>
      </c>
      <c r="B16085">
        <v>106.3261163330078</v>
      </c>
    </row>
    <row r="16086" spans="1:2" x14ac:dyDescent="0.25">
      <c r="A16086">
        <v>1608.3</v>
      </c>
      <c r="B16086">
        <v>106.303650894165</v>
      </c>
    </row>
    <row r="16087" spans="1:2" x14ac:dyDescent="0.25">
      <c r="A16087">
        <v>1608.4</v>
      </c>
      <c r="B16087">
        <v>106.2811854553223</v>
      </c>
    </row>
    <row r="16088" spans="1:2" x14ac:dyDescent="0.25">
      <c r="A16088">
        <v>1608.5</v>
      </c>
      <c r="B16088">
        <v>106.2587200164795</v>
      </c>
    </row>
    <row r="16089" spans="1:2" x14ac:dyDescent="0.25">
      <c r="A16089">
        <v>1608.6</v>
      </c>
      <c r="B16089">
        <v>106.2362545776367</v>
      </c>
    </row>
    <row r="16090" spans="1:2" x14ac:dyDescent="0.25">
      <c r="A16090">
        <v>1608.7</v>
      </c>
      <c r="B16090">
        <v>106.2137891387939</v>
      </c>
    </row>
    <row r="16091" spans="1:2" x14ac:dyDescent="0.25">
      <c r="A16091">
        <v>1608.8</v>
      </c>
      <c r="B16091">
        <v>106.1913236999511</v>
      </c>
    </row>
    <row r="16092" spans="1:2" x14ac:dyDescent="0.25">
      <c r="A16092">
        <v>1608.9</v>
      </c>
      <c r="B16092">
        <v>106.1688582611084</v>
      </c>
    </row>
    <row r="16093" spans="1:2" x14ac:dyDescent="0.25">
      <c r="A16093">
        <v>1609</v>
      </c>
      <c r="B16093">
        <v>106.1463928222656</v>
      </c>
    </row>
    <row r="16094" spans="1:2" x14ac:dyDescent="0.25">
      <c r="A16094">
        <v>1609.1</v>
      </c>
      <c r="B16094">
        <v>106.1432723236084</v>
      </c>
    </row>
    <row r="16095" spans="1:2" x14ac:dyDescent="0.25">
      <c r="A16095">
        <v>1609.2</v>
      </c>
      <c r="B16095">
        <v>106.1401518249512</v>
      </c>
    </row>
    <row r="16096" spans="1:2" x14ac:dyDescent="0.25">
      <c r="A16096">
        <v>1609.3</v>
      </c>
      <c r="B16096">
        <v>106.13703132629389</v>
      </c>
    </row>
    <row r="16097" spans="1:2" x14ac:dyDescent="0.25">
      <c r="A16097">
        <v>1609.4</v>
      </c>
      <c r="B16097">
        <v>106.1339108276367</v>
      </c>
    </row>
    <row r="16098" spans="1:2" x14ac:dyDescent="0.25">
      <c r="A16098">
        <v>1609.5</v>
      </c>
      <c r="B16098">
        <v>106.1307903289795</v>
      </c>
    </row>
    <row r="16099" spans="1:2" x14ac:dyDescent="0.25">
      <c r="A16099">
        <v>1609.6</v>
      </c>
      <c r="B16099">
        <v>106.1276698303223</v>
      </c>
    </row>
    <row r="16100" spans="1:2" x14ac:dyDescent="0.25">
      <c r="A16100">
        <v>1609.7</v>
      </c>
      <c r="B16100">
        <v>106.12454933166509</v>
      </c>
    </row>
    <row r="16101" spans="1:2" x14ac:dyDescent="0.25">
      <c r="A16101">
        <v>1609.8</v>
      </c>
      <c r="B16101">
        <v>106.1214288330078</v>
      </c>
    </row>
    <row r="16102" spans="1:2" x14ac:dyDescent="0.25">
      <c r="A16102">
        <v>1609.9</v>
      </c>
      <c r="B16102">
        <v>106.1183083343506</v>
      </c>
    </row>
    <row r="16103" spans="1:2" x14ac:dyDescent="0.25">
      <c r="A16103">
        <v>1610</v>
      </c>
      <c r="B16103">
        <v>106.1151878356934</v>
      </c>
    </row>
    <row r="16104" spans="1:2" x14ac:dyDescent="0.25">
      <c r="A16104">
        <v>1610.1</v>
      </c>
      <c r="B16104">
        <v>106.12810409545899</v>
      </c>
    </row>
    <row r="16105" spans="1:2" x14ac:dyDescent="0.25">
      <c r="A16105">
        <v>1610.2</v>
      </c>
      <c r="B16105">
        <v>106.1410203552247</v>
      </c>
    </row>
    <row r="16106" spans="1:2" x14ac:dyDescent="0.25">
      <c r="A16106">
        <v>1610.3</v>
      </c>
      <c r="B16106">
        <v>106.1539366149903</v>
      </c>
    </row>
    <row r="16107" spans="1:2" x14ac:dyDescent="0.25">
      <c r="A16107">
        <v>1610.4</v>
      </c>
      <c r="B16107">
        <v>106.1668528747559</v>
      </c>
    </row>
    <row r="16108" spans="1:2" x14ac:dyDescent="0.25">
      <c r="A16108">
        <v>1610.5</v>
      </c>
      <c r="B16108">
        <v>106.17976913452149</v>
      </c>
    </row>
    <row r="16109" spans="1:2" x14ac:dyDescent="0.25">
      <c r="A16109">
        <v>1610.6</v>
      </c>
      <c r="B16109">
        <v>106.1926853942871</v>
      </c>
    </row>
    <row r="16110" spans="1:2" x14ac:dyDescent="0.25">
      <c r="A16110">
        <v>1610.7</v>
      </c>
      <c r="B16110">
        <v>106.2056016540527</v>
      </c>
    </row>
    <row r="16111" spans="1:2" x14ac:dyDescent="0.25">
      <c r="A16111">
        <v>1610.8</v>
      </c>
      <c r="B16111">
        <v>106.2185179138184</v>
      </c>
    </row>
    <row r="16112" spans="1:2" x14ac:dyDescent="0.25">
      <c r="A16112">
        <v>1610.9</v>
      </c>
      <c r="B16112">
        <v>106.23143417358401</v>
      </c>
    </row>
    <row r="16113" spans="1:2" x14ac:dyDescent="0.25">
      <c r="A16113">
        <v>1611</v>
      </c>
      <c r="B16113">
        <v>106.2443504333496</v>
      </c>
    </row>
    <row r="16114" spans="1:2" x14ac:dyDescent="0.25">
      <c r="A16114">
        <v>1611.1</v>
      </c>
      <c r="B16114">
        <v>106.2642768096924</v>
      </c>
    </row>
    <row r="16115" spans="1:2" x14ac:dyDescent="0.25">
      <c r="A16115">
        <v>1611.2</v>
      </c>
      <c r="B16115">
        <v>106.2842031860351</v>
      </c>
    </row>
    <row r="16116" spans="1:2" x14ac:dyDescent="0.25">
      <c r="A16116">
        <v>1611.3</v>
      </c>
      <c r="B16116">
        <v>106.3041295623779</v>
      </c>
    </row>
    <row r="16117" spans="1:2" x14ac:dyDescent="0.25">
      <c r="A16117">
        <v>1611.4</v>
      </c>
      <c r="B16117">
        <v>106.3240559387207</v>
      </c>
    </row>
    <row r="16118" spans="1:2" x14ac:dyDescent="0.25">
      <c r="A16118">
        <v>1611.5</v>
      </c>
      <c r="B16118">
        <v>106.3439823150634</v>
      </c>
    </row>
    <row r="16119" spans="1:2" x14ac:dyDescent="0.25">
      <c r="A16119">
        <v>1611.6</v>
      </c>
      <c r="B16119">
        <v>106.36390869140629</v>
      </c>
    </row>
    <row r="16120" spans="1:2" x14ac:dyDescent="0.25">
      <c r="A16120">
        <v>1611.7</v>
      </c>
      <c r="B16120">
        <v>106.383835067749</v>
      </c>
    </row>
    <row r="16121" spans="1:2" x14ac:dyDescent="0.25">
      <c r="A16121">
        <v>1611.8</v>
      </c>
      <c r="B16121">
        <v>106.4037614440918</v>
      </c>
    </row>
    <row r="16122" spans="1:2" x14ac:dyDescent="0.25">
      <c r="A16122">
        <v>1611.9</v>
      </c>
      <c r="B16122">
        <v>106.42368782043459</v>
      </c>
    </row>
    <row r="16123" spans="1:2" x14ac:dyDescent="0.25">
      <c r="A16123">
        <v>1612</v>
      </c>
      <c r="B16123">
        <v>106.4436141967773</v>
      </c>
    </row>
    <row r="16124" spans="1:2" x14ac:dyDescent="0.25">
      <c r="A16124">
        <v>1612.1</v>
      </c>
      <c r="B16124">
        <v>106.463518371582</v>
      </c>
    </row>
    <row r="16125" spans="1:2" x14ac:dyDescent="0.25">
      <c r="A16125">
        <v>1612.2</v>
      </c>
      <c r="B16125">
        <v>106.48342254638671</v>
      </c>
    </row>
    <row r="16126" spans="1:2" x14ac:dyDescent="0.25">
      <c r="A16126">
        <v>1612.3</v>
      </c>
      <c r="B16126">
        <v>106.5033267211914</v>
      </c>
    </row>
    <row r="16127" spans="1:2" x14ac:dyDescent="0.25">
      <c r="A16127">
        <v>1612.4</v>
      </c>
      <c r="B16127">
        <v>106.52323089599609</v>
      </c>
    </row>
    <row r="16128" spans="1:2" x14ac:dyDescent="0.25">
      <c r="A16128">
        <v>1612.5</v>
      </c>
      <c r="B16128">
        <v>106.5431350708008</v>
      </c>
    </row>
    <row r="16129" spans="1:2" x14ac:dyDescent="0.25">
      <c r="A16129">
        <v>1612.6</v>
      </c>
      <c r="B16129">
        <v>106.56303924560549</v>
      </c>
    </row>
    <row r="16130" spans="1:2" x14ac:dyDescent="0.25">
      <c r="A16130">
        <v>1612.7</v>
      </c>
      <c r="B16130">
        <v>106.5829434204101</v>
      </c>
    </row>
    <row r="16131" spans="1:2" x14ac:dyDescent="0.25">
      <c r="A16131">
        <v>1612.8</v>
      </c>
      <c r="B16131">
        <v>106.6028475952149</v>
      </c>
    </row>
    <row r="16132" spans="1:2" x14ac:dyDescent="0.25">
      <c r="A16132">
        <v>1612.9</v>
      </c>
      <c r="B16132">
        <v>106.62275177001951</v>
      </c>
    </row>
    <row r="16133" spans="1:2" x14ac:dyDescent="0.25">
      <c r="A16133">
        <v>1613</v>
      </c>
      <c r="B16133">
        <v>106.6426559448242</v>
      </c>
    </row>
    <row r="16134" spans="1:2" x14ac:dyDescent="0.25">
      <c r="A16134">
        <v>1613.1</v>
      </c>
      <c r="B16134">
        <v>106.6624990081787</v>
      </c>
    </row>
    <row r="16135" spans="1:2" x14ac:dyDescent="0.25">
      <c r="A16135">
        <v>1613.2</v>
      </c>
      <c r="B16135">
        <v>106.6823420715332</v>
      </c>
    </row>
    <row r="16136" spans="1:2" x14ac:dyDescent="0.25">
      <c r="A16136">
        <v>1613.3</v>
      </c>
      <c r="B16136">
        <v>106.7021851348877</v>
      </c>
    </row>
    <row r="16137" spans="1:2" x14ac:dyDescent="0.25">
      <c r="A16137">
        <v>1613.4</v>
      </c>
      <c r="B16137">
        <v>106.7220281982422</v>
      </c>
    </row>
    <row r="16138" spans="1:2" x14ac:dyDescent="0.25">
      <c r="A16138">
        <v>1613.5</v>
      </c>
      <c r="B16138">
        <v>106.7418712615967</v>
      </c>
    </row>
    <row r="16139" spans="1:2" x14ac:dyDescent="0.25">
      <c r="A16139">
        <v>1613.6</v>
      </c>
      <c r="B16139">
        <v>106.7617143249512</v>
      </c>
    </row>
    <row r="16140" spans="1:2" x14ac:dyDescent="0.25">
      <c r="A16140">
        <v>1613.7</v>
      </c>
      <c r="B16140">
        <v>106.7815573883056</v>
      </c>
    </row>
    <row r="16141" spans="1:2" x14ac:dyDescent="0.25">
      <c r="A16141">
        <v>1613.8</v>
      </c>
      <c r="B16141">
        <v>106.8014004516602</v>
      </c>
    </row>
    <row r="16142" spans="1:2" x14ac:dyDescent="0.25">
      <c r="A16142">
        <v>1613.9</v>
      </c>
      <c r="B16142">
        <v>106.8212435150146</v>
      </c>
    </row>
    <row r="16143" spans="1:2" x14ac:dyDescent="0.25">
      <c r="A16143">
        <v>1614</v>
      </c>
      <c r="B16143">
        <v>106.8410865783691</v>
      </c>
    </row>
    <row r="16144" spans="1:2" x14ac:dyDescent="0.25">
      <c r="A16144">
        <v>1614.1</v>
      </c>
      <c r="B16144">
        <v>106.8594916534424</v>
      </c>
    </row>
    <row r="16145" spans="1:2" x14ac:dyDescent="0.25">
      <c r="A16145">
        <v>1614.2</v>
      </c>
      <c r="B16145">
        <v>106.87789672851559</v>
      </c>
    </row>
    <row r="16146" spans="1:2" x14ac:dyDescent="0.25">
      <c r="A16146">
        <v>1614.3</v>
      </c>
      <c r="B16146">
        <v>106.8963018035889</v>
      </c>
    </row>
    <row r="16147" spans="1:2" x14ac:dyDescent="0.25">
      <c r="A16147">
        <v>1614.4</v>
      </c>
      <c r="B16147">
        <v>106.9147068786621</v>
      </c>
    </row>
    <row r="16148" spans="1:2" x14ac:dyDescent="0.25">
      <c r="A16148">
        <v>1614.5</v>
      </c>
      <c r="B16148">
        <v>106.93311195373531</v>
      </c>
    </row>
    <row r="16149" spans="1:2" x14ac:dyDescent="0.25">
      <c r="A16149">
        <v>1614.6</v>
      </c>
      <c r="B16149">
        <v>106.9515170288086</v>
      </c>
    </row>
    <row r="16150" spans="1:2" x14ac:dyDescent="0.25">
      <c r="A16150">
        <v>1614.7</v>
      </c>
      <c r="B16150">
        <v>106.9699221038819</v>
      </c>
    </row>
    <row r="16151" spans="1:2" x14ac:dyDescent="0.25">
      <c r="A16151">
        <v>1614.8</v>
      </c>
      <c r="B16151">
        <v>106.9883271789551</v>
      </c>
    </row>
    <row r="16152" spans="1:2" x14ac:dyDescent="0.25">
      <c r="A16152">
        <v>1614.9</v>
      </c>
      <c r="B16152">
        <v>107.00673225402841</v>
      </c>
    </row>
    <row r="16153" spans="1:2" x14ac:dyDescent="0.25">
      <c r="A16153">
        <v>1615</v>
      </c>
      <c r="B16153">
        <v>107.0251373291016</v>
      </c>
    </row>
    <row r="16154" spans="1:2" x14ac:dyDescent="0.25">
      <c r="A16154">
        <v>1615.1</v>
      </c>
      <c r="B16154">
        <v>107.048881225586</v>
      </c>
    </row>
    <row r="16155" spans="1:2" x14ac:dyDescent="0.25">
      <c r="A16155">
        <v>1615.2</v>
      </c>
      <c r="B16155">
        <v>107.07262512207031</v>
      </c>
    </row>
    <row r="16156" spans="1:2" x14ac:dyDescent="0.25">
      <c r="A16156">
        <v>1615.3</v>
      </c>
      <c r="B16156">
        <v>107.0963690185548</v>
      </c>
    </row>
    <row r="16157" spans="1:2" x14ac:dyDescent="0.25">
      <c r="A16157">
        <v>1615.4</v>
      </c>
      <c r="B16157">
        <v>107.1201129150391</v>
      </c>
    </row>
    <row r="16158" spans="1:2" x14ac:dyDescent="0.25">
      <c r="A16158">
        <v>1615.5</v>
      </c>
      <c r="B16158">
        <v>107.14385681152341</v>
      </c>
    </row>
    <row r="16159" spans="1:2" x14ac:dyDescent="0.25">
      <c r="A16159">
        <v>1615.6</v>
      </c>
      <c r="B16159">
        <v>107.1676007080079</v>
      </c>
    </row>
    <row r="16160" spans="1:2" x14ac:dyDescent="0.25">
      <c r="A16160">
        <v>1615.7</v>
      </c>
      <c r="B16160">
        <v>107.1913446044922</v>
      </c>
    </row>
    <row r="16161" spans="1:2" x14ac:dyDescent="0.25">
      <c r="A16161">
        <v>1615.8</v>
      </c>
      <c r="B16161">
        <v>107.21508850097661</v>
      </c>
    </row>
    <row r="16162" spans="1:2" x14ac:dyDescent="0.25">
      <c r="A16162">
        <v>1615.9</v>
      </c>
      <c r="B16162">
        <v>107.238832397461</v>
      </c>
    </row>
    <row r="16163" spans="1:2" x14ac:dyDescent="0.25">
      <c r="A16163">
        <v>1616</v>
      </c>
      <c r="B16163">
        <v>107.2625762939453</v>
      </c>
    </row>
    <row r="16164" spans="1:2" x14ac:dyDescent="0.25">
      <c r="A16164">
        <v>1616.1</v>
      </c>
      <c r="B16164">
        <v>107.3137195587159</v>
      </c>
    </row>
    <row r="16165" spans="1:2" x14ac:dyDescent="0.25">
      <c r="A16165">
        <v>1616.2</v>
      </c>
      <c r="B16165">
        <v>107.36486282348631</v>
      </c>
    </row>
    <row r="16166" spans="1:2" x14ac:dyDescent="0.25">
      <c r="A16166">
        <v>1616.3</v>
      </c>
      <c r="B16166">
        <v>107.41600608825691</v>
      </c>
    </row>
    <row r="16167" spans="1:2" x14ac:dyDescent="0.25">
      <c r="A16167">
        <v>1616.4</v>
      </c>
      <c r="B16167">
        <v>107.46714935302739</v>
      </c>
    </row>
    <row r="16168" spans="1:2" x14ac:dyDescent="0.25">
      <c r="A16168">
        <v>1616.5</v>
      </c>
      <c r="B16168">
        <v>107.5182926177978</v>
      </c>
    </row>
    <row r="16169" spans="1:2" x14ac:dyDescent="0.25">
      <c r="A16169">
        <v>1616.6</v>
      </c>
      <c r="B16169">
        <v>107.5694358825684</v>
      </c>
    </row>
    <row r="16170" spans="1:2" x14ac:dyDescent="0.25">
      <c r="A16170">
        <v>1616.7</v>
      </c>
      <c r="B16170">
        <v>107.6205791473389</v>
      </c>
    </row>
    <row r="16171" spans="1:2" x14ac:dyDescent="0.25">
      <c r="A16171">
        <v>1616.8</v>
      </c>
      <c r="B16171">
        <v>107.6717224121095</v>
      </c>
    </row>
    <row r="16172" spans="1:2" x14ac:dyDescent="0.25">
      <c r="A16172">
        <v>1616.9</v>
      </c>
      <c r="B16172">
        <v>107.72286567687991</v>
      </c>
    </row>
    <row r="16173" spans="1:2" x14ac:dyDescent="0.25">
      <c r="A16173">
        <v>1617</v>
      </c>
      <c r="B16173">
        <v>107.77400894165039</v>
      </c>
    </row>
    <row r="16174" spans="1:2" x14ac:dyDescent="0.25">
      <c r="A16174">
        <v>1617.1</v>
      </c>
      <c r="B16174">
        <v>107.90450668334979</v>
      </c>
    </row>
    <row r="16175" spans="1:2" x14ac:dyDescent="0.25">
      <c r="A16175">
        <v>1617.2</v>
      </c>
      <c r="B16175">
        <v>108.0350044250489</v>
      </c>
    </row>
    <row r="16176" spans="1:2" x14ac:dyDescent="0.25">
      <c r="A16176">
        <v>1617.3</v>
      </c>
      <c r="B16176">
        <v>108.1655021667483</v>
      </c>
    </row>
    <row r="16177" spans="1:2" x14ac:dyDescent="0.25">
      <c r="A16177">
        <v>1617.4</v>
      </c>
      <c r="B16177">
        <v>108.2959999084474</v>
      </c>
    </row>
    <row r="16178" spans="1:2" x14ac:dyDescent="0.25">
      <c r="A16178">
        <v>1617.5</v>
      </c>
      <c r="B16178">
        <v>108.4264976501465</v>
      </c>
    </row>
    <row r="16179" spans="1:2" x14ac:dyDescent="0.25">
      <c r="A16179">
        <v>1617.6</v>
      </c>
      <c r="B16179">
        <v>108.5569953918459</v>
      </c>
    </row>
    <row r="16180" spans="1:2" x14ac:dyDescent="0.25">
      <c r="A16180">
        <v>1617.7</v>
      </c>
      <c r="B16180">
        <v>108.687493133545</v>
      </c>
    </row>
    <row r="16181" spans="1:2" x14ac:dyDescent="0.25">
      <c r="A16181">
        <v>1617.8</v>
      </c>
      <c r="B16181">
        <v>108.8179908752444</v>
      </c>
    </row>
    <row r="16182" spans="1:2" x14ac:dyDescent="0.25">
      <c r="A16182">
        <v>1617.9</v>
      </c>
      <c r="B16182">
        <v>108.94848861694349</v>
      </c>
    </row>
    <row r="16183" spans="1:2" x14ac:dyDescent="0.25">
      <c r="A16183">
        <v>1618</v>
      </c>
      <c r="B16183">
        <v>109.0789863586426</v>
      </c>
    </row>
    <row r="16184" spans="1:2" x14ac:dyDescent="0.25">
      <c r="A16184">
        <v>1618.1</v>
      </c>
      <c r="B16184">
        <v>109.21033660888691</v>
      </c>
    </row>
    <row r="16185" spans="1:2" x14ac:dyDescent="0.25">
      <c r="A16185">
        <v>1618.2</v>
      </c>
      <c r="B16185">
        <v>109.3416868591309</v>
      </c>
    </row>
    <row r="16186" spans="1:2" x14ac:dyDescent="0.25">
      <c r="A16186">
        <v>1618.3</v>
      </c>
      <c r="B16186">
        <v>109.4730371093753</v>
      </c>
    </row>
    <row r="16187" spans="1:2" x14ac:dyDescent="0.25">
      <c r="A16187">
        <v>1618.4</v>
      </c>
      <c r="B16187">
        <v>109.6043873596193</v>
      </c>
    </row>
    <row r="16188" spans="1:2" x14ac:dyDescent="0.25">
      <c r="A16188">
        <v>1618.5</v>
      </c>
      <c r="B16188">
        <v>109.73573760986331</v>
      </c>
    </row>
    <row r="16189" spans="1:2" x14ac:dyDescent="0.25">
      <c r="A16189">
        <v>1618.6</v>
      </c>
      <c r="B16189">
        <v>109.8670878601076</v>
      </c>
    </row>
    <row r="16190" spans="1:2" x14ac:dyDescent="0.25">
      <c r="A16190">
        <v>1618.7</v>
      </c>
      <c r="B16190">
        <v>109.9984381103516</v>
      </c>
    </row>
    <row r="16191" spans="1:2" x14ac:dyDescent="0.25">
      <c r="A16191">
        <v>1618.8</v>
      </c>
      <c r="B16191">
        <v>110.129788360596</v>
      </c>
    </row>
    <row r="16192" spans="1:2" x14ac:dyDescent="0.25">
      <c r="A16192">
        <v>1618.9</v>
      </c>
      <c r="B16192">
        <v>110.26113861084001</v>
      </c>
    </row>
    <row r="16193" spans="1:2" x14ac:dyDescent="0.25">
      <c r="A16193">
        <v>1619</v>
      </c>
      <c r="B16193">
        <v>110.392488861084</v>
      </c>
    </row>
    <row r="16194" spans="1:2" x14ac:dyDescent="0.25">
      <c r="A16194">
        <v>1619.1</v>
      </c>
      <c r="B16194">
        <v>110.5020620727541</v>
      </c>
    </row>
    <row r="16195" spans="1:2" x14ac:dyDescent="0.25">
      <c r="A16195">
        <v>1619.2</v>
      </c>
      <c r="B16195">
        <v>110.6116352844239</v>
      </c>
    </row>
    <row r="16196" spans="1:2" x14ac:dyDescent="0.25">
      <c r="A16196">
        <v>1619.3</v>
      </c>
      <c r="B16196">
        <v>110.72120849609399</v>
      </c>
    </row>
    <row r="16197" spans="1:2" x14ac:dyDescent="0.25">
      <c r="A16197">
        <v>1619.4</v>
      </c>
      <c r="B16197">
        <v>110.8307817077638</v>
      </c>
    </row>
    <row r="16198" spans="1:2" x14ac:dyDescent="0.25">
      <c r="A16198">
        <v>1619.5</v>
      </c>
      <c r="B16198">
        <v>110.9403549194336</v>
      </c>
    </row>
    <row r="16199" spans="1:2" x14ac:dyDescent="0.25">
      <c r="A16199">
        <v>1619.6</v>
      </c>
      <c r="B16199">
        <v>111.0499281311037</v>
      </c>
    </row>
    <row r="16200" spans="1:2" x14ac:dyDescent="0.25">
      <c r="A16200">
        <v>1619.7</v>
      </c>
      <c r="B16200">
        <v>111.1595013427735</v>
      </c>
    </row>
    <row r="16201" spans="1:2" x14ac:dyDescent="0.25">
      <c r="A16201">
        <v>1619.8</v>
      </c>
      <c r="B16201">
        <v>111.26907455444361</v>
      </c>
    </row>
    <row r="16202" spans="1:2" x14ac:dyDescent="0.25">
      <c r="A16202">
        <v>1619.9</v>
      </c>
      <c r="B16202">
        <v>111.3786477661134</v>
      </c>
    </row>
    <row r="16203" spans="1:2" x14ac:dyDescent="0.25">
      <c r="A16203">
        <v>1620</v>
      </c>
      <c r="B16203">
        <v>111.4882209777832</v>
      </c>
    </row>
    <row r="16204" spans="1:2" x14ac:dyDescent="0.25">
      <c r="A16204">
        <v>1620.1</v>
      </c>
      <c r="B16204">
        <v>111.60800491333021</v>
      </c>
    </row>
    <row r="16205" spans="1:2" x14ac:dyDescent="0.25">
      <c r="A16205">
        <v>1620.2</v>
      </c>
      <c r="B16205">
        <v>111.727788848877</v>
      </c>
    </row>
    <row r="16206" spans="1:2" x14ac:dyDescent="0.25">
      <c r="A16206">
        <v>1620.3</v>
      </c>
      <c r="B16206">
        <v>111.8475727844241</v>
      </c>
    </row>
    <row r="16207" spans="1:2" x14ac:dyDescent="0.25">
      <c r="A16207">
        <v>1620.4</v>
      </c>
      <c r="B16207">
        <v>111.96735671997079</v>
      </c>
    </row>
    <row r="16208" spans="1:2" x14ac:dyDescent="0.25">
      <c r="A16208">
        <v>1620.5</v>
      </c>
      <c r="B16208">
        <v>112.0871406555176</v>
      </c>
    </row>
    <row r="16209" spans="1:2" x14ac:dyDescent="0.25">
      <c r="A16209">
        <v>1620.6</v>
      </c>
      <c r="B16209">
        <v>112.20692459106461</v>
      </c>
    </row>
    <row r="16210" spans="1:2" x14ac:dyDescent="0.25">
      <c r="A16210">
        <v>1620.7</v>
      </c>
      <c r="B16210">
        <v>112.3267085266114</v>
      </c>
    </row>
    <row r="16211" spans="1:2" x14ac:dyDescent="0.25">
      <c r="A16211">
        <v>1620.8</v>
      </c>
      <c r="B16211">
        <v>112.4464924621585</v>
      </c>
    </row>
    <row r="16212" spans="1:2" x14ac:dyDescent="0.25">
      <c r="A16212">
        <v>1620.9</v>
      </c>
      <c r="B16212">
        <v>112.5662763977052</v>
      </c>
    </row>
    <row r="16213" spans="1:2" x14ac:dyDescent="0.25">
      <c r="A16213">
        <v>1621</v>
      </c>
      <c r="B16213">
        <v>112.686060333252</v>
      </c>
    </row>
    <row r="16214" spans="1:2" x14ac:dyDescent="0.25">
      <c r="A16214">
        <v>1621.1</v>
      </c>
      <c r="B16214">
        <v>112.81233291626</v>
      </c>
    </row>
    <row r="16215" spans="1:2" x14ac:dyDescent="0.25">
      <c r="A16215">
        <v>1621.2</v>
      </c>
      <c r="B16215">
        <v>112.93860549926769</v>
      </c>
    </row>
    <row r="16216" spans="1:2" x14ac:dyDescent="0.25">
      <c r="A16216">
        <v>1621.3</v>
      </c>
      <c r="B16216">
        <v>113.0648780822757</v>
      </c>
    </row>
    <row r="16217" spans="1:2" x14ac:dyDescent="0.25">
      <c r="A16217">
        <v>1621.4</v>
      </c>
      <c r="B16217">
        <v>113.1911506652834</v>
      </c>
    </row>
    <row r="16218" spans="1:2" x14ac:dyDescent="0.25">
      <c r="A16218">
        <v>1621.5</v>
      </c>
      <c r="B16218">
        <v>113.31742324829101</v>
      </c>
    </row>
    <row r="16219" spans="1:2" x14ac:dyDescent="0.25">
      <c r="A16219">
        <v>1621.6</v>
      </c>
      <c r="B16219">
        <v>113.443695831299</v>
      </c>
    </row>
    <row r="16220" spans="1:2" x14ac:dyDescent="0.25">
      <c r="A16220">
        <v>1621.7</v>
      </c>
      <c r="B16220">
        <v>113.5699684143067</v>
      </c>
    </row>
    <row r="16221" spans="1:2" x14ac:dyDescent="0.25">
      <c r="A16221">
        <v>1621.8</v>
      </c>
      <c r="B16221">
        <v>113.6962409973147</v>
      </c>
    </row>
    <row r="16222" spans="1:2" x14ac:dyDescent="0.25">
      <c r="A16222">
        <v>1621.9</v>
      </c>
      <c r="B16222">
        <v>113.82251358032239</v>
      </c>
    </row>
    <row r="16223" spans="1:2" x14ac:dyDescent="0.25">
      <c r="A16223">
        <v>1622</v>
      </c>
      <c r="B16223">
        <v>113.9487861633301</v>
      </c>
    </row>
    <row r="16224" spans="1:2" x14ac:dyDescent="0.25">
      <c r="A16224">
        <v>1622.1</v>
      </c>
      <c r="B16224">
        <v>114.0637047576906</v>
      </c>
    </row>
    <row r="16225" spans="1:2" x14ac:dyDescent="0.25">
      <c r="A16225">
        <v>1622.2</v>
      </c>
      <c r="B16225">
        <v>114.17862335205081</v>
      </c>
    </row>
    <row r="16226" spans="1:2" x14ac:dyDescent="0.25">
      <c r="A16226">
        <v>1622.3</v>
      </c>
      <c r="B16226">
        <v>114.29354194641139</v>
      </c>
    </row>
    <row r="16227" spans="1:2" x14ac:dyDescent="0.25">
      <c r="A16227">
        <v>1622.4</v>
      </c>
      <c r="B16227">
        <v>114.4084605407716</v>
      </c>
    </row>
    <row r="16228" spans="1:2" x14ac:dyDescent="0.25">
      <c r="A16228">
        <v>1622.5</v>
      </c>
      <c r="B16228">
        <v>114.5233791351318</v>
      </c>
    </row>
    <row r="16229" spans="1:2" x14ac:dyDescent="0.25">
      <c r="A16229">
        <v>1622.6</v>
      </c>
      <c r="B16229">
        <v>114.63829772949239</v>
      </c>
    </row>
    <row r="16230" spans="1:2" x14ac:dyDescent="0.25">
      <c r="A16230">
        <v>1622.7</v>
      </c>
      <c r="B16230">
        <v>114.7532163238526</v>
      </c>
    </row>
    <row r="16231" spans="1:2" x14ac:dyDescent="0.25">
      <c r="A16231">
        <v>1622.8</v>
      </c>
      <c r="B16231">
        <v>114.8681349182131</v>
      </c>
    </row>
    <row r="16232" spans="1:2" x14ac:dyDescent="0.25">
      <c r="A16232">
        <v>1622.9</v>
      </c>
      <c r="B16232">
        <v>114.98305351257331</v>
      </c>
    </row>
    <row r="16233" spans="1:2" x14ac:dyDescent="0.25">
      <c r="A16233">
        <v>1623</v>
      </c>
      <c r="B16233">
        <v>115.0979721069336</v>
      </c>
    </row>
    <row r="16234" spans="1:2" x14ac:dyDescent="0.25">
      <c r="A16234">
        <v>1623.1</v>
      </c>
      <c r="B16234">
        <v>115.1984410095216</v>
      </c>
    </row>
    <row r="16235" spans="1:2" x14ac:dyDescent="0.25">
      <c r="A16235">
        <v>1623.2</v>
      </c>
      <c r="B16235">
        <v>115.29890991210939</v>
      </c>
    </row>
    <row r="16236" spans="1:2" x14ac:dyDescent="0.25">
      <c r="A16236">
        <v>1623.3</v>
      </c>
      <c r="B16236">
        <v>115.3993788146975</v>
      </c>
    </row>
    <row r="16237" spans="1:2" x14ac:dyDescent="0.25">
      <c r="A16237">
        <v>1623.4</v>
      </c>
      <c r="B16237">
        <v>115.49984771728521</v>
      </c>
    </row>
    <row r="16238" spans="1:2" x14ac:dyDescent="0.25">
      <c r="A16238">
        <v>1623.5</v>
      </c>
      <c r="B16238">
        <v>115.600316619873</v>
      </c>
    </row>
    <row r="16239" spans="1:2" x14ac:dyDescent="0.25">
      <c r="A16239">
        <v>1623.6</v>
      </c>
      <c r="B16239">
        <v>115.7007855224611</v>
      </c>
    </row>
    <row r="16240" spans="1:2" x14ac:dyDescent="0.25">
      <c r="A16240">
        <v>1623.7</v>
      </c>
      <c r="B16240">
        <v>115.8012544250489</v>
      </c>
    </row>
    <row r="16241" spans="1:2" x14ac:dyDescent="0.25">
      <c r="A16241">
        <v>1623.8</v>
      </c>
      <c r="B16241">
        <v>115.9017233276369</v>
      </c>
    </row>
    <row r="16242" spans="1:2" x14ac:dyDescent="0.25">
      <c r="A16242">
        <v>1623.9</v>
      </c>
      <c r="B16242">
        <v>116.00219223022469</v>
      </c>
    </row>
    <row r="16243" spans="1:2" x14ac:dyDescent="0.25">
      <c r="A16243">
        <v>1624</v>
      </c>
      <c r="B16243">
        <v>116.1026611328125</v>
      </c>
    </row>
    <row r="16244" spans="1:2" x14ac:dyDescent="0.25">
      <c r="A16244">
        <v>1624.1</v>
      </c>
      <c r="B16244">
        <v>116.1439751434327</v>
      </c>
    </row>
    <row r="16245" spans="1:2" x14ac:dyDescent="0.25">
      <c r="A16245">
        <v>1624.2</v>
      </c>
      <c r="B16245">
        <v>116.1852891540528</v>
      </c>
    </row>
    <row r="16246" spans="1:2" x14ac:dyDescent="0.25">
      <c r="A16246">
        <v>1624.3</v>
      </c>
      <c r="B16246">
        <v>116.22660316467289</v>
      </c>
    </row>
    <row r="16247" spans="1:2" x14ac:dyDescent="0.25">
      <c r="A16247">
        <v>1624.4</v>
      </c>
      <c r="B16247">
        <v>116.26791717529299</v>
      </c>
    </row>
    <row r="16248" spans="1:2" x14ac:dyDescent="0.25">
      <c r="A16248">
        <v>1624.5</v>
      </c>
      <c r="B16248">
        <v>116.30923118591311</v>
      </c>
    </row>
    <row r="16249" spans="1:2" x14ac:dyDescent="0.25">
      <c r="A16249">
        <v>1624.6</v>
      </c>
      <c r="B16249">
        <v>116.3505451965333</v>
      </c>
    </row>
    <row r="16250" spans="1:2" x14ac:dyDescent="0.25">
      <c r="A16250">
        <v>1624.7</v>
      </c>
      <c r="B16250">
        <v>116.3918592071534</v>
      </c>
    </row>
    <row r="16251" spans="1:2" x14ac:dyDescent="0.25">
      <c r="A16251">
        <v>1624.8</v>
      </c>
      <c r="B16251">
        <v>116.4331732177735</v>
      </c>
    </row>
    <row r="16252" spans="1:2" x14ac:dyDescent="0.25">
      <c r="A16252">
        <v>1624.9</v>
      </c>
      <c r="B16252">
        <v>116.4744872283936</v>
      </c>
    </row>
    <row r="16253" spans="1:2" x14ac:dyDescent="0.25">
      <c r="A16253">
        <v>1625</v>
      </c>
      <c r="B16253">
        <v>116.5158012390137</v>
      </c>
    </row>
    <row r="16254" spans="1:2" x14ac:dyDescent="0.25">
      <c r="A16254">
        <v>1625.1</v>
      </c>
      <c r="B16254">
        <v>116.5284478759766</v>
      </c>
    </row>
    <row r="16255" spans="1:2" x14ac:dyDescent="0.25">
      <c r="A16255">
        <v>1625.2</v>
      </c>
      <c r="B16255">
        <v>116.54109451293949</v>
      </c>
    </row>
    <row r="16256" spans="1:2" x14ac:dyDescent="0.25">
      <c r="A16256">
        <v>1625.3</v>
      </c>
      <c r="B16256">
        <v>116.55374114990239</v>
      </c>
    </row>
    <row r="16257" spans="1:2" x14ac:dyDescent="0.25">
      <c r="A16257">
        <v>1625.4</v>
      </c>
      <c r="B16257">
        <v>116.56638778686531</v>
      </c>
    </row>
    <row r="16258" spans="1:2" x14ac:dyDescent="0.25">
      <c r="A16258">
        <v>1625.5</v>
      </c>
      <c r="B16258">
        <v>116.57903442382811</v>
      </c>
    </row>
    <row r="16259" spans="1:2" x14ac:dyDescent="0.25">
      <c r="A16259">
        <v>1625.6</v>
      </c>
      <c r="B16259">
        <v>116.5916810607911</v>
      </c>
    </row>
    <row r="16260" spans="1:2" x14ac:dyDescent="0.25">
      <c r="A16260">
        <v>1625.7</v>
      </c>
      <c r="B16260">
        <v>116.6043276977539</v>
      </c>
    </row>
    <row r="16261" spans="1:2" x14ac:dyDescent="0.25">
      <c r="A16261">
        <v>1625.8</v>
      </c>
      <c r="B16261">
        <v>116.6169743347168</v>
      </c>
    </row>
    <row r="16262" spans="1:2" x14ac:dyDescent="0.25">
      <c r="A16262">
        <v>1625.9</v>
      </c>
      <c r="B16262">
        <v>116.6296209716797</v>
      </c>
    </row>
    <row r="16263" spans="1:2" x14ac:dyDescent="0.25">
      <c r="A16263">
        <v>1626</v>
      </c>
      <c r="B16263">
        <v>116.6422676086426</v>
      </c>
    </row>
    <row r="16264" spans="1:2" x14ac:dyDescent="0.25">
      <c r="A16264">
        <v>1626.1</v>
      </c>
      <c r="B16264">
        <v>116.65133567810059</v>
      </c>
    </row>
    <row r="16265" spans="1:2" x14ac:dyDescent="0.25">
      <c r="A16265">
        <v>1626.2</v>
      </c>
      <c r="B16265">
        <v>116.6604037475586</v>
      </c>
    </row>
    <row r="16266" spans="1:2" x14ac:dyDescent="0.25">
      <c r="A16266">
        <v>1626.3</v>
      </c>
      <c r="B16266">
        <v>116.6694718170166</v>
      </c>
    </row>
    <row r="16267" spans="1:2" x14ac:dyDescent="0.25">
      <c r="A16267">
        <v>1626.4</v>
      </c>
      <c r="B16267">
        <v>116.6785398864747</v>
      </c>
    </row>
    <row r="16268" spans="1:2" x14ac:dyDescent="0.25">
      <c r="A16268">
        <v>1626.5</v>
      </c>
      <c r="B16268">
        <v>116.68760795593261</v>
      </c>
    </row>
    <row r="16269" spans="1:2" x14ac:dyDescent="0.25">
      <c r="A16269">
        <v>1626.6</v>
      </c>
      <c r="B16269">
        <v>116.6966760253907</v>
      </c>
    </row>
    <row r="16270" spans="1:2" x14ac:dyDescent="0.25">
      <c r="A16270">
        <v>1626.7</v>
      </c>
      <c r="B16270">
        <v>116.7057440948487</v>
      </c>
    </row>
    <row r="16271" spans="1:2" x14ac:dyDescent="0.25">
      <c r="A16271">
        <v>1626.8</v>
      </c>
      <c r="B16271">
        <v>116.71481216430669</v>
      </c>
    </row>
    <row r="16272" spans="1:2" x14ac:dyDescent="0.25">
      <c r="A16272">
        <v>1626.9</v>
      </c>
      <c r="B16272">
        <v>116.7238802337647</v>
      </c>
    </row>
    <row r="16273" spans="1:2" x14ac:dyDescent="0.25">
      <c r="A16273">
        <v>1627</v>
      </c>
      <c r="B16273">
        <v>116.7329483032227</v>
      </c>
    </row>
    <row r="16274" spans="1:2" x14ac:dyDescent="0.25">
      <c r="A16274">
        <v>1627.1</v>
      </c>
      <c r="B16274">
        <v>116.68859191894531</v>
      </c>
    </row>
    <row r="16275" spans="1:2" x14ac:dyDescent="0.25">
      <c r="A16275">
        <v>1627.2</v>
      </c>
      <c r="B16275">
        <v>116.644235534668</v>
      </c>
    </row>
    <row r="16276" spans="1:2" x14ac:dyDescent="0.25">
      <c r="A16276">
        <v>1627.3</v>
      </c>
      <c r="B16276">
        <v>116.59987915039061</v>
      </c>
    </row>
    <row r="16277" spans="1:2" x14ac:dyDescent="0.25">
      <c r="A16277">
        <v>1627.4</v>
      </c>
      <c r="B16277">
        <v>116.5555227661133</v>
      </c>
    </row>
    <row r="16278" spans="1:2" x14ac:dyDescent="0.25">
      <c r="A16278">
        <v>1627.5</v>
      </c>
      <c r="B16278">
        <v>116.51116638183591</v>
      </c>
    </row>
    <row r="16279" spans="1:2" x14ac:dyDescent="0.25">
      <c r="A16279">
        <v>1627.6</v>
      </c>
      <c r="B16279">
        <v>116.4668099975585</v>
      </c>
    </row>
    <row r="16280" spans="1:2" x14ac:dyDescent="0.25">
      <c r="A16280">
        <v>1627.7</v>
      </c>
      <c r="B16280">
        <v>116.42245361328121</v>
      </c>
    </row>
    <row r="16281" spans="1:2" x14ac:dyDescent="0.25">
      <c r="A16281">
        <v>1627.8</v>
      </c>
      <c r="B16281">
        <v>116.3780972290038</v>
      </c>
    </row>
    <row r="16282" spans="1:2" x14ac:dyDescent="0.25">
      <c r="A16282">
        <v>1627.9</v>
      </c>
      <c r="B16282">
        <v>116.33374084472651</v>
      </c>
    </row>
    <row r="16283" spans="1:2" x14ac:dyDescent="0.25">
      <c r="A16283">
        <v>1628</v>
      </c>
      <c r="B16283">
        <v>116.2893844604492</v>
      </c>
    </row>
    <row r="16284" spans="1:2" x14ac:dyDescent="0.25">
      <c r="A16284">
        <v>1628.1</v>
      </c>
      <c r="B16284">
        <v>116.17212249755841</v>
      </c>
    </row>
    <row r="16285" spans="1:2" x14ac:dyDescent="0.25">
      <c r="A16285">
        <v>1628.2</v>
      </c>
      <c r="B16285">
        <v>116.0548605346679</v>
      </c>
    </row>
    <row r="16286" spans="1:2" x14ac:dyDescent="0.25">
      <c r="A16286">
        <v>1628.3</v>
      </c>
      <c r="B16286">
        <v>115.9375985717771</v>
      </c>
    </row>
    <row r="16287" spans="1:2" x14ac:dyDescent="0.25">
      <c r="A16287">
        <v>1628.4</v>
      </c>
      <c r="B16287">
        <v>115.82033660888661</v>
      </c>
    </row>
    <row r="16288" spans="1:2" x14ac:dyDescent="0.25">
      <c r="A16288">
        <v>1628.5</v>
      </c>
      <c r="B16288">
        <v>115.7030746459961</v>
      </c>
    </row>
    <row r="16289" spans="1:2" x14ac:dyDescent="0.25">
      <c r="A16289">
        <v>1628.6</v>
      </c>
      <c r="B16289">
        <v>115.5858126831053</v>
      </c>
    </row>
    <row r="16290" spans="1:2" x14ac:dyDescent="0.25">
      <c r="A16290">
        <v>1628.7</v>
      </c>
      <c r="B16290">
        <v>115.46855072021479</v>
      </c>
    </row>
    <row r="16291" spans="1:2" x14ac:dyDescent="0.25">
      <c r="A16291">
        <v>1628.8</v>
      </c>
      <c r="B16291">
        <v>115.351288757324</v>
      </c>
    </row>
    <row r="16292" spans="1:2" x14ac:dyDescent="0.25">
      <c r="A16292">
        <v>1628.9</v>
      </c>
      <c r="B16292">
        <v>115.2340267944335</v>
      </c>
    </row>
    <row r="16293" spans="1:2" x14ac:dyDescent="0.25">
      <c r="A16293">
        <v>1629</v>
      </c>
      <c r="B16293">
        <v>115.11676483154299</v>
      </c>
    </row>
    <row r="16294" spans="1:2" x14ac:dyDescent="0.25">
      <c r="A16294">
        <v>1629.1</v>
      </c>
      <c r="B16294">
        <v>114.9520802307127</v>
      </c>
    </row>
    <row r="16295" spans="1:2" x14ac:dyDescent="0.25">
      <c r="A16295">
        <v>1629.2</v>
      </c>
      <c r="B16295">
        <v>114.78739562988279</v>
      </c>
    </row>
    <row r="16296" spans="1:2" x14ac:dyDescent="0.25">
      <c r="A16296">
        <v>1629.3</v>
      </c>
      <c r="B16296">
        <v>114.6227110290525</v>
      </c>
    </row>
    <row r="16297" spans="1:2" x14ac:dyDescent="0.25">
      <c r="A16297">
        <v>1629.4</v>
      </c>
      <c r="B16297">
        <v>114.4580264282225</v>
      </c>
    </row>
    <row r="16298" spans="1:2" x14ac:dyDescent="0.25">
      <c r="A16298">
        <v>1629.5</v>
      </c>
      <c r="B16298">
        <v>114.2933418273926</v>
      </c>
    </row>
    <row r="16299" spans="1:2" x14ac:dyDescent="0.25">
      <c r="A16299">
        <v>1629.6</v>
      </c>
      <c r="B16299">
        <v>114.1286572265623</v>
      </c>
    </row>
    <row r="16300" spans="1:2" x14ac:dyDescent="0.25">
      <c r="A16300">
        <v>1629.7</v>
      </c>
      <c r="B16300">
        <v>113.9639726257324</v>
      </c>
    </row>
    <row r="16301" spans="1:2" x14ac:dyDescent="0.25">
      <c r="A16301">
        <v>1629.8</v>
      </c>
      <c r="B16301">
        <v>113.7992880249021</v>
      </c>
    </row>
    <row r="16302" spans="1:2" x14ac:dyDescent="0.25">
      <c r="A16302">
        <v>1629.9</v>
      </c>
      <c r="B16302">
        <v>113.6346034240721</v>
      </c>
    </row>
    <row r="16303" spans="1:2" x14ac:dyDescent="0.25">
      <c r="A16303">
        <v>1630</v>
      </c>
      <c r="B16303">
        <v>113.4699188232422</v>
      </c>
    </row>
    <row r="16304" spans="1:2" x14ac:dyDescent="0.25">
      <c r="A16304">
        <v>1630.1</v>
      </c>
      <c r="B16304">
        <v>113.2953877258299</v>
      </c>
    </row>
    <row r="16305" spans="1:2" x14ac:dyDescent="0.25">
      <c r="A16305">
        <v>1630.2</v>
      </c>
      <c r="B16305">
        <v>113.1208566284179</v>
      </c>
    </row>
    <row r="16306" spans="1:2" x14ac:dyDescent="0.25">
      <c r="A16306">
        <v>1630.3</v>
      </c>
      <c r="B16306">
        <v>112.9463255310056</v>
      </c>
    </row>
    <row r="16307" spans="1:2" x14ac:dyDescent="0.25">
      <c r="A16307">
        <v>1630.4</v>
      </c>
      <c r="B16307">
        <v>112.7717944335936</v>
      </c>
    </row>
    <row r="16308" spans="1:2" x14ac:dyDescent="0.25">
      <c r="A16308">
        <v>1630.5</v>
      </c>
      <c r="B16308">
        <v>112.5972633361816</v>
      </c>
    </row>
    <row r="16309" spans="1:2" x14ac:dyDescent="0.25">
      <c r="A16309">
        <v>1630.6</v>
      </c>
      <c r="B16309">
        <v>112.4227322387693</v>
      </c>
    </row>
    <row r="16310" spans="1:2" x14ac:dyDescent="0.25">
      <c r="A16310">
        <v>1630.7</v>
      </c>
      <c r="B16310">
        <v>112.2482011413574</v>
      </c>
    </row>
    <row r="16311" spans="1:2" x14ac:dyDescent="0.25">
      <c r="A16311">
        <v>1630.8</v>
      </c>
      <c r="B16311">
        <v>112.073670043945</v>
      </c>
    </row>
    <row r="16312" spans="1:2" x14ac:dyDescent="0.25">
      <c r="A16312">
        <v>1630.9</v>
      </c>
      <c r="B16312">
        <v>111.8991389465331</v>
      </c>
    </row>
    <row r="16313" spans="1:2" x14ac:dyDescent="0.25">
      <c r="A16313">
        <v>1631</v>
      </c>
      <c r="B16313">
        <v>111.7246078491211</v>
      </c>
    </row>
    <row r="16314" spans="1:2" x14ac:dyDescent="0.25">
      <c r="A16314">
        <v>1631.1</v>
      </c>
      <c r="B16314">
        <v>111.55124969482399</v>
      </c>
    </row>
    <row r="16315" spans="1:2" x14ac:dyDescent="0.25">
      <c r="A16315">
        <v>1631.2</v>
      </c>
      <c r="B16315">
        <v>111.3778915405273</v>
      </c>
    </row>
    <row r="16316" spans="1:2" x14ac:dyDescent="0.25">
      <c r="A16316">
        <v>1631.3</v>
      </c>
      <c r="B16316">
        <v>111.2045333862302</v>
      </c>
    </row>
    <row r="16317" spans="1:2" x14ac:dyDescent="0.25">
      <c r="A16317">
        <v>1631.4</v>
      </c>
      <c r="B16317">
        <v>111.0311752319334</v>
      </c>
    </row>
    <row r="16318" spans="1:2" x14ac:dyDescent="0.25">
      <c r="A16318">
        <v>1631.5</v>
      </c>
      <c r="B16318">
        <v>110.8578170776367</v>
      </c>
    </row>
    <row r="16319" spans="1:2" x14ac:dyDescent="0.25">
      <c r="A16319">
        <v>1631.6</v>
      </c>
      <c r="B16319">
        <v>110.68445892333961</v>
      </c>
    </row>
    <row r="16320" spans="1:2" x14ac:dyDescent="0.25">
      <c r="A16320">
        <v>1631.7</v>
      </c>
      <c r="B16320">
        <v>110.5111007690429</v>
      </c>
    </row>
    <row r="16321" spans="1:2" x14ac:dyDescent="0.25">
      <c r="A16321">
        <v>1631.8</v>
      </c>
      <c r="B16321">
        <v>110.33774261474569</v>
      </c>
    </row>
    <row r="16322" spans="1:2" x14ac:dyDescent="0.25">
      <c r="A16322">
        <v>1631.9</v>
      </c>
      <c r="B16322">
        <v>110.164384460449</v>
      </c>
    </row>
    <row r="16323" spans="1:2" x14ac:dyDescent="0.25">
      <c r="A16323">
        <v>1632</v>
      </c>
      <c r="B16323">
        <v>109.99102630615231</v>
      </c>
    </row>
    <row r="16324" spans="1:2" x14ac:dyDescent="0.25">
      <c r="A16324">
        <v>1632.1</v>
      </c>
      <c r="B16324">
        <v>109.8546636962888</v>
      </c>
    </row>
    <row r="16325" spans="1:2" x14ac:dyDescent="0.25">
      <c r="A16325">
        <v>1632.2</v>
      </c>
      <c r="B16325">
        <v>109.7183010864257</v>
      </c>
    </row>
    <row r="16326" spans="1:2" x14ac:dyDescent="0.25">
      <c r="A16326">
        <v>1632.3</v>
      </c>
      <c r="B16326">
        <v>109.5819384765622</v>
      </c>
    </row>
    <row r="16327" spans="1:2" x14ac:dyDescent="0.25">
      <c r="A16327">
        <v>1632.4</v>
      </c>
      <c r="B16327">
        <v>109.4455758666991</v>
      </c>
    </row>
    <row r="16328" spans="1:2" x14ac:dyDescent="0.25">
      <c r="A16328">
        <v>1632.5</v>
      </c>
      <c r="B16328">
        <v>109.3092132568359</v>
      </c>
    </row>
    <row r="16329" spans="1:2" x14ac:dyDescent="0.25">
      <c r="A16329">
        <v>1632.6</v>
      </c>
      <c r="B16329">
        <v>109.17285064697241</v>
      </c>
    </row>
    <row r="16330" spans="1:2" x14ac:dyDescent="0.25">
      <c r="A16330">
        <v>1632.7</v>
      </c>
      <c r="B16330">
        <v>109.03648803710929</v>
      </c>
    </row>
    <row r="16331" spans="1:2" x14ac:dyDescent="0.25">
      <c r="A16331">
        <v>1632.8</v>
      </c>
      <c r="B16331">
        <v>108.9001254272458</v>
      </c>
    </row>
    <row r="16332" spans="1:2" x14ac:dyDescent="0.25">
      <c r="A16332">
        <v>1632.9</v>
      </c>
      <c r="B16332">
        <v>108.7637628173827</v>
      </c>
    </row>
    <row r="16333" spans="1:2" x14ac:dyDescent="0.25">
      <c r="A16333">
        <v>1633</v>
      </c>
      <c r="B16333">
        <v>108.6274002075195</v>
      </c>
    </row>
    <row r="16334" spans="1:2" x14ac:dyDescent="0.25">
      <c r="A16334">
        <v>1633.1</v>
      </c>
      <c r="B16334">
        <v>108.51092071533181</v>
      </c>
    </row>
    <row r="16335" spans="1:2" x14ac:dyDescent="0.25">
      <c r="A16335">
        <v>1633.2</v>
      </c>
      <c r="B16335">
        <v>108.3944412231444</v>
      </c>
    </row>
    <row r="16336" spans="1:2" x14ac:dyDescent="0.25">
      <c r="A16336">
        <v>1633.3</v>
      </c>
      <c r="B16336">
        <v>108.2779617309568</v>
      </c>
    </row>
    <row r="16337" spans="1:2" x14ac:dyDescent="0.25">
      <c r="A16337">
        <v>1633.4</v>
      </c>
      <c r="B16337">
        <v>108.16148223876939</v>
      </c>
    </row>
    <row r="16338" spans="1:2" x14ac:dyDescent="0.25">
      <c r="A16338">
        <v>1633.5</v>
      </c>
      <c r="B16338">
        <v>108.045002746582</v>
      </c>
    </row>
    <row r="16339" spans="1:2" x14ac:dyDescent="0.25">
      <c r="A16339">
        <v>1633.6</v>
      </c>
      <c r="B16339">
        <v>107.92852325439431</v>
      </c>
    </row>
    <row r="16340" spans="1:2" x14ac:dyDescent="0.25">
      <c r="A16340">
        <v>1633.7</v>
      </c>
      <c r="B16340">
        <v>107.8120437622069</v>
      </c>
    </row>
    <row r="16341" spans="1:2" x14ac:dyDescent="0.25">
      <c r="A16341">
        <v>1633.8</v>
      </c>
      <c r="B16341">
        <v>107.6955642700193</v>
      </c>
    </row>
    <row r="16342" spans="1:2" x14ac:dyDescent="0.25">
      <c r="A16342">
        <v>1633.9</v>
      </c>
      <c r="B16342">
        <v>107.57908477783189</v>
      </c>
    </row>
    <row r="16343" spans="1:2" x14ac:dyDescent="0.25">
      <c r="A16343">
        <v>1634</v>
      </c>
      <c r="B16343">
        <v>107.4626052856445</v>
      </c>
    </row>
    <row r="16344" spans="1:2" x14ac:dyDescent="0.25">
      <c r="A16344">
        <v>1634.1</v>
      </c>
      <c r="B16344">
        <v>107.3684262847899</v>
      </c>
    </row>
    <row r="16345" spans="1:2" x14ac:dyDescent="0.25">
      <c r="A16345">
        <v>1634.2</v>
      </c>
      <c r="B16345">
        <v>107.27424728393549</v>
      </c>
    </row>
    <row r="16346" spans="1:2" x14ac:dyDescent="0.25">
      <c r="A16346">
        <v>1634.3</v>
      </c>
      <c r="B16346">
        <v>107.1800682830809</v>
      </c>
    </row>
    <row r="16347" spans="1:2" x14ac:dyDescent="0.25">
      <c r="A16347">
        <v>1634.4</v>
      </c>
      <c r="B16347">
        <v>107.0858892822265</v>
      </c>
    </row>
    <row r="16348" spans="1:2" x14ac:dyDescent="0.25">
      <c r="A16348">
        <v>1634.5</v>
      </c>
      <c r="B16348">
        <v>106.99171028137209</v>
      </c>
    </row>
    <row r="16349" spans="1:2" x14ac:dyDescent="0.25">
      <c r="A16349">
        <v>1634.6</v>
      </c>
      <c r="B16349">
        <v>106.8975312805174</v>
      </c>
    </row>
    <row r="16350" spans="1:2" x14ac:dyDescent="0.25">
      <c r="A16350">
        <v>1634.7</v>
      </c>
      <c r="B16350">
        <v>106.803352279663</v>
      </c>
    </row>
    <row r="16351" spans="1:2" x14ac:dyDescent="0.25">
      <c r="A16351">
        <v>1634.8</v>
      </c>
      <c r="B16351">
        <v>106.70917327880839</v>
      </c>
    </row>
    <row r="16352" spans="1:2" x14ac:dyDescent="0.25">
      <c r="A16352">
        <v>1634.9</v>
      </c>
      <c r="B16352">
        <v>106.614994277954</v>
      </c>
    </row>
    <row r="16353" spans="1:2" x14ac:dyDescent="0.25">
      <c r="A16353">
        <v>1635</v>
      </c>
      <c r="B16353">
        <v>106.5208152770996</v>
      </c>
    </row>
    <row r="16354" spans="1:2" x14ac:dyDescent="0.25">
      <c r="A16354">
        <v>1635.1</v>
      </c>
      <c r="B16354">
        <v>106.4825014495849</v>
      </c>
    </row>
    <row r="16355" spans="1:2" x14ac:dyDescent="0.25">
      <c r="A16355">
        <v>1635.2</v>
      </c>
      <c r="B16355">
        <v>106.4441876220703</v>
      </c>
    </row>
    <row r="16356" spans="1:2" x14ac:dyDescent="0.25">
      <c r="A16356">
        <v>1635.3</v>
      </c>
      <c r="B16356">
        <v>106.4058737945556</v>
      </c>
    </row>
    <row r="16357" spans="1:2" x14ac:dyDescent="0.25">
      <c r="A16357">
        <v>1635.4</v>
      </c>
      <c r="B16357">
        <v>106.367559967041</v>
      </c>
    </row>
    <row r="16358" spans="1:2" x14ac:dyDescent="0.25">
      <c r="A16358">
        <v>1635.5</v>
      </c>
      <c r="B16358">
        <v>106.3292461395263</v>
      </c>
    </row>
    <row r="16359" spans="1:2" x14ac:dyDescent="0.25">
      <c r="A16359">
        <v>1635.6</v>
      </c>
      <c r="B16359">
        <v>106.29093231201161</v>
      </c>
    </row>
    <row r="16360" spans="1:2" x14ac:dyDescent="0.25">
      <c r="A16360">
        <v>1635.7</v>
      </c>
      <c r="B16360">
        <v>106.25261848449701</v>
      </c>
    </row>
    <row r="16361" spans="1:2" x14ac:dyDescent="0.25">
      <c r="A16361">
        <v>1635.8</v>
      </c>
      <c r="B16361">
        <v>106.21430465698231</v>
      </c>
    </row>
    <row r="16362" spans="1:2" x14ac:dyDescent="0.25">
      <c r="A16362">
        <v>1635.9</v>
      </c>
      <c r="B16362">
        <v>106.17599082946769</v>
      </c>
    </row>
    <row r="16363" spans="1:2" x14ac:dyDescent="0.25">
      <c r="A16363">
        <v>1636</v>
      </c>
      <c r="B16363">
        <v>106.13767700195309</v>
      </c>
    </row>
    <row r="16364" spans="1:2" x14ac:dyDescent="0.25">
      <c r="A16364">
        <v>1636.1</v>
      </c>
      <c r="B16364">
        <v>106.1172521972656</v>
      </c>
    </row>
    <row r="16365" spans="1:2" x14ac:dyDescent="0.25">
      <c r="A16365">
        <v>1636.2</v>
      </c>
      <c r="B16365">
        <v>106.09682739257811</v>
      </c>
    </row>
    <row r="16366" spans="1:2" x14ac:dyDescent="0.25">
      <c r="A16366">
        <v>1636.3</v>
      </c>
      <c r="B16366">
        <v>106.0764025878906</v>
      </c>
    </row>
    <row r="16367" spans="1:2" x14ac:dyDescent="0.25">
      <c r="A16367">
        <v>1636.4</v>
      </c>
      <c r="B16367">
        <v>106.0559777832031</v>
      </c>
    </row>
    <row r="16368" spans="1:2" x14ac:dyDescent="0.25">
      <c r="A16368">
        <v>1636.5</v>
      </c>
      <c r="B16368">
        <v>106.0355529785156</v>
      </c>
    </row>
    <row r="16369" spans="1:2" x14ac:dyDescent="0.25">
      <c r="A16369">
        <v>1636.6</v>
      </c>
      <c r="B16369">
        <v>106.0151281738281</v>
      </c>
    </row>
    <row r="16370" spans="1:2" x14ac:dyDescent="0.25">
      <c r="A16370">
        <v>1636.7</v>
      </c>
      <c r="B16370">
        <v>105.99470336914059</v>
      </c>
    </row>
    <row r="16371" spans="1:2" x14ac:dyDescent="0.25">
      <c r="A16371">
        <v>1636.8</v>
      </c>
      <c r="B16371">
        <v>105.9742785644531</v>
      </c>
    </row>
    <row r="16372" spans="1:2" x14ac:dyDescent="0.25">
      <c r="A16372">
        <v>1636.9</v>
      </c>
      <c r="B16372">
        <v>105.95385375976559</v>
      </c>
    </row>
    <row r="16373" spans="1:2" x14ac:dyDescent="0.25">
      <c r="A16373">
        <v>1637</v>
      </c>
      <c r="B16373">
        <v>105.9334289550781</v>
      </c>
    </row>
    <row r="16374" spans="1:2" x14ac:dyDescent="0.25">
      <c r="A16374">
        <v>1637.1</v>
      </c>
      <c r="B16374">
        <v>105.9309511566162</v>
      </c>
    </row>
    <row r="16375" spans="1:2" x14ac:dyDescent="0.25">
      <c r="A16375">
        <v>1637.2</v>
      </c>
      <c r="B16375">
        <v>105.92847335815431</v>
      </c>
    </row>
    <row r="16376" spans="1:2" x14ac:dyDescent="0.25">
      <c r="A16376">
        <v>1637.3</v>
      </c>
      <c r="B16376">
        <v>105.9259955596924</v>
      </c>
    </row>
    <row r="16377" spans="1:2" x14ac:dyDescent="0.25">
      <c r="A16377">
        <v>1637.4</v>
      </c>
      <c r="B16377">
        <v>105.9235177612305</v>
      </c>
    </row>
    <row r="16378" spans="1:2" x14ac:dyDescent="0.25">
      <c r="A16378">
        <v>1637.5</v>
      </c>
      <c r="B16378">
        <v>105.9210399627685</v>
      </c>
    </row>
    <row r="16379" spans="1:2" x14ac:dyDescent="0.25">
      <c r="A16379">
        <v>1637.6</v>
      </c>
      <c r="B16379">
        <v>105.91856216430661</v>
      </c>
    </row>
    <row r="16380" spans="1:2" x14ac:dyDescent="0.25">
      <c r="A16380">
        <v>1637.7</v>
      </c>
      <c r="B16380">
        <v>105.9160843658447</v>
      </c>
    </row>
    <row r="16381" spans="1:2" x14ac:dyDescent="0.25">
      <c r="A16381">
        <v>1637.8</v>
      </c>
      <c r="B16381">
        <v>105.9136065673828</v>
      </c>
    </row>
    <row r="16382" spans="1:2" x14ac:dyDescent="0.25">
      <c r="A16382">
        <v>1637.9</v>
      </c>
      <c r="B16382">
        <v>105.9111287689209</v>
      </c>
    </row>
    <row r="16383" spans="1:2" x14ac:dyDescent="0.25">
      <c r="A16383">
        <v>1638</v>
      </c>
      <c r="B16383">
        <v>105.90865097045899</v>
      </c>
    </row>
    <row r="16384" spans="1:2" x14ac:dyDescent="0.25">
      <c r="A16384">
        <v>1638.1</v>
      </c>
      <c r="B16384">
        <v>105.9066133117676</v>
      </c>
    </row>
    <row r="16385" spans="1:2" x14ac:dyDescent="0.25">
      <c r="A16385">
        <v>1638.2</v>
      </c>
      <c r="B16385">
        <v>105.90457565307619</v>
      </c>
    </row>
    <row r="16386" spans="1:2" x14ac:dyDescent="0.25">
      <c r="A16386">
        <v>1638.3</v>
      </c>
      <c r="B16386">
        <v>105.9025379943848</v>
      </c>
    </row>
    <row r="16387" spans="1:2" x14ac:dyDescent="0.25">
      <c r="A16387">
        <v>1638.4</v>
      </c>
      <c r="B16387">
        <v>105.90050033569339</v>
      </c>
    </row>
    <row r="16388" spans="1:2" x14ac:dyDescent="0.25">
      <c r="A16388">
        <v>1638.5</v>
      </c>
      <c r="B16388">
        <v>105.8984626770019</v>
      </c>
    </row>
    <row r="16389" spans="1:2" x14ac:dyDescent="0.25">
      <c r="A16389">
        <v>1638.6</v>
      </c>
      <c r="B16389">
        <v>105.8964250183105</v>
      </c>
    </row>
    <row r="16390" spans="1:2" x14ac:dyDescent="0.25">
      <c r="A16390">
        <v>1638.7</v>
      </c>
      <c r="B16390">
        <v>105.8943873596191</v>
      </c>
    </row>
    <row r="16391" spans="1:2" x14ac:dyDescent="0.25">
      <c r="A16391">
        <v>1638.8</v>
      </c>
      <c r="B16391">
        <v>105.8923497009277</v>
      </c>
    </row>
    <row r="16392" spans="1:2" x14ac:dyDescent="0.25">
      <c r="A16392">
        <v>1638.9</v>
      </c>
      <c r="B16392">
        <v>105.8903120422363</v>
      </c>
    </row>
    <row r="16393" spans="1:2" x14ac:dyDescent="0.25">
      <c r="A16393">
        <v>1639</v>
      </c>
      <c r="B16393">
        <v>105.8882743835449</v>
      </c>
    </row>
    <row r="16394" spans="1:2" x14ac:dyDescent="0.25">
      <c r="A16394">
        <v>1639.1</v>
      </c>
      <c r="B16394">
        <v>105.8429824829101</v>
      </c>
    </row>
    <row r="16395" spans="1:2" x14ac:dyDescent="0.25">
      <c r="A16395">
        <v>1639.2</v>
      </c>
      <c r="B16395">
        <v>105.79769058227539</v>
      </c>
    </row>
    <row r="16396" spans="1:2" x14ac:dyDescent="0.25">
      <c r="A16396">
        <v>1639.3</v>
      </c>
      <c r="B16396">
        <v>105.7523986816405</v>
      </c>
    </row>
    <row r="16397" spans="1:2" x14ac:dyDescent="0.25">
      <c r="A16397">
        <v>1639.4</v>
      </c>
      <c r="B16397">
        <v>105.70710678100581</v>
      </c>
    </row>
    <row r="16398" spans="1:2" x14ac:dyDescent="0.25">
      <c r="A16398">
        <v>1639.5</v>
      </c>
      <c r="B16398">
        <v>105.6618148803711</v>
      </c>
    </row>
    <row r="16399" spans="1:2" x14ac:dyDescent="0.25">
      <c r="A16399">
        <v>1639.6</v>
      </c>
      <c r="B16399">
        <v>105.6165229797363</v>
      </c>
    </row>
    <row r="16400" spans="1:2" x14ac:dyDescent="0.25">
      <c r="A16400">
        <v>1639.7</v>
      </c>
      <c r="B16400">
        <v>105.57123107910159</v>
      </c>
    </row>
    <row r="16401" spans="1:2" x14ac:dyDescent="0.25">
      <c r="A16401">
        <v>1639.8</v>
      </c>
      <c r="B16401">
        <v>105.5259391784667</v>
      </c>
    </row>
    <row r="16402" spans="1:2" x14ac:dyDescent="0.25">
      <c r="A16402">
        <v>1639.9</v>
      </c>
      <c r="B16402">
        <v>105.48064727783201</v>
      </c>
    </row>
    <row r="16403" spans="1:2" x14ac:dyDescent="0.25">
      <c r="A16403">
        <v>1640</v>
      </c>
      <c r="B16403">
        <v>105.4353553771973</v>
      </c>
    </row>
    <row r="16404" spans="1:2" x14ac:dyDescent="0.25">
      <c r="A16404">
        <v>1640.1</v>
      </c>
      <c r="B16404">
        <v>105.3798533630371</v>
      </c>
    </row>
    <row r="16405" spans="1:2" x14ac:dyDescent="0.25">
      <c r="A16405">
        <v>1640.2</v>
      </c>
      <c r="B16405">
        <v>105.3243513488769</v>
      </c>
    </row>
    <row r="16406" spans="1:2" x14ac:dyDescent="0.25">
      <c r="A16406">
        <v>1640.3</v>
      </c>
      <c r="B16406">
        <v>105.26884933471671</v>
      </c>
    </row>
    <row r="16407" spans="1:2" x14ac:dyDescent="0.25">
      <c r="A16407">
        <v>1640.4</v>
      </c>
      <c r="B16407">
        <v>105.21334732055659</v>
      </c>
    </row>
    <row r="16408" spans="1:2" x14ac:dyDescent="0.25">
      <c r="A16408">
        <v>1640.5</v>
      </c>
      <c r="B16408">
        <v>105.1578453063965</v>
      </c>
    </row>
    <row r="16409" spans="1:2" x14ac:dyDescent="0.25">
      <c r="A16409">
        <v>1640.6</v>
      </c>
      <c r="B16409">
        <v>105.1023432922363</v>
      </c>
    </row>
    <row r="16410" spans="1:2" x14ac:dyDescent="0.25">
      <c r="A16410">
        <v>1640.7</v>
      </c>
      <c r="B16410">
        <v>105.0468412780761</v>
      </c>
    </row>
    <row r="16411" spans="1:2" x14ac:dyDescent="0.25">
      <c r="A16411">
        <v>1640.8</v>
      </c>
      <c r="B16411">
        <v>104.9913392639159</v>
      </c>
    </row>
    <row r="16412" spans="1:2" x14ac:dyDescent="0.25">
      <c r="A16412">
        <v>1640.9</v>
      </c>
      <c r="B16412">
        <v>104.93583724975581</v>
      </c>
    </row>
    <row r="16413" spans="1:2" x14ac:dyDescent="0.25">
      <c r="A16413">
        <v>1641</v>
      </c>
      <c r="B16413">
        <v>104.88033523559569</v>
      </c>
    </row>
    <row r="16414" spans="1:2" x14ac:dyDescent="0.25">
      <c r="A16414">
        <v>1641.1</v>
      </c>
      <c r="B16414">
        <v>104.839169845581</v>
      </c>
    </row>
    <row r="16415" spans="1:2" x14ac:dyDescent="0.25">
      <c r="A16415">
        <v>1641.2</v>
      </c>
      <c r="B16415">
        <v>104.7980044555664</v>
      </c>
    </row>
    <row r="16416" spans="1:2" x14ac:dyDescent="0.25">
      <c r="A16416">
        <v>1641.3</v>
      </c>
      <c r="B16416">
        <v>104.7568390655517</v>
      </c>
    </row>
    <row r="16417" spans="1:2" x14ac:dyDescent="0.25">
      <c r="A16417">
        <v>1641.4</v>
      </c>
      <c r="B16417">
        <v>104.7156736755371</v>
      </c>
    </row>
    <row r="16418" spans="1:2" x14ac:dyDescent="0.25">
      <c r="A16418">
        <v>1641.5</v>
      </c>
      <c r="B16418">
        <v>104.67450828552241</v>
      </c>
    </row>
    <row r="16419" spans="1:2" x14ac:dyDescent="0.25">
      <c r="A16419">
        <v>1641.6</v>
      </c>
      <c r="B16419">
        <v>104.6333428955077</v>
      </c>
    </row>
    <row r="16420" spans="1:2" x14ac:dyDescent="0.25">
      <c r="A16420">
        <v>1641.7</v>
      </c>
      <c r="B16420">
        <v>104.5921775054931</v>
      </c>
    </row>
    <row r="16421" spans="1:2" x14ac:dyDescent="0.25">
      <c r="A16421">
        <v>1641.8</v>
      </c>
      <c r="B16421">
        <v>104.5510121154784</v>
      </c>
    </row>
    <row r="16422" spans="1:2" x14ac:dyDescent="0.25">
      <c r="A16422">
        <v>1641.9</v>
      </c>
      <c r="B16422">
        <v>104.5098467254638</v>
      </c>
    </row>
    <row r="16423" spans="1:2" x14ac:dyDescent="0.25">
      <c r="A16423">
        <v>1642</v>
      </c>
      <c r="B16423">
        <v>104.4686813354492</v>
      </c>
    </row>
    <row r="16424" spans="1:2" x14ac:dyDescent="0.25">
      <c r="A16424">
        <v>1642.1</v>
      </c>
      <c r="B16424">
        <v>104.4070117187499</v>
      </c>
    </row>
    <row r="16425" spans="1:2" x14ac:dyDescent="0.25">
      <c r="A16425">
        <v>1642.2</v>
      </c>
      <c r="B16425">
        <v>104.34534210205069</v>
      </c>
    </row>
    <row r="16426" spans="1:2" x14ac:dyDescent="0.25">
      <c r="A16426">
        <v>1642.3</v>
      </c>
      <c r="B16426">
        <v>104.2836724853514</v>
      </c>
    </row>
    <row r="16427" spans="1:2" x14ac:dyDescent="0.25">
      <c r="A16427">
        <v>1642.4</v>
      </c>
      <c r="B16427">
        <v>104.2220028686523</v>
      </c>
    </row>
    <row r="16428" spans="1:2" x14ac:dyDescent="0.25">
      <c r="A16428">
        <v>1642.5</v>
      </c>
      <c r="B16428">
        <v>104.16033325195311</v>
      </c>
    </row>
    <row r="16429" spans="1:2" x14ac:dyDescent="0.25">
      <c r="A16429">
        <v>1642.6</v>
      </c>
      <c r="B16429">
        <v>104.0986636352538</v>
      </c>
    </row>
    <row r="16430" spans="1:2" x14ac:dyDescent="0.25">
      <c r="A16430">
        <v>1642.7</v>
      </c>
      <c r="B16430">
        <v>104.03699401855459</v>
      </c>
    </row>
    <row r="16431" spans="1:2" x14ac:dyDescent="0.25">
      <c r="A16431">
        <v>1642.8</v>
      </c>
      <c r="B16431">
        <v>103.9753244018553</v>
      </c>
    </row>
    <row r="16432" spans="1:2" x14ac:dyDescent="0.25">
      <c r="A16432">
        <v>1642.9</v>
      </c>
      <c r="B16432">
        <v>103.9136547851562</v>
      </c>
    </row>
    <row r="16433" spans="1:2" x14ac:dyDescent="0.25">
      <c r="A16433">
        <v>1643</v>
      </c>
      <c r="B16433">
        <v>103.85198516845701</v>
      </c>
    </row>
    <row r="16434" spans="1:2" x14ac:dyDescent="0.25">
      <c r="A16434">
        <v>1643.1</v>
      </c>
      <c r="B16434">
        <v>103.81613174438471</v>
      </c>
    </row>
    <row r="16435" spans="1:2" x14ac:dyDescent="0.25">
      <c r="A16435">
        <v>1643.2</v>
      </c>
      <c r="B16435">
        <v>103.7802783203125</v>
      </c>
    </row>
    <row r="16436" spans="1:2" x14ac:dyDescent="0.25">
      <c r="A16436">
        <v>1643.3</v>
      </c>
      <c r="B16436">
        <v>103.7444248962402</v>
      </c>
    </row>
    <row r="16437" spans="1:2" x14ac:dyDescent="0.25">
      <c r="A16437">
        <v>1643.4</v>
      </c>
      <c r="B16437">
        <v>103.7085714721679</v>
      </c>
    </row>
    <row r="16438" spans="1:2" x14ac:dyDescent="0.25">
      <c r="A16438">
        <v>1643.5</v>
      </c>
      <c r="B16438">
        <v>103.6727180480957</v>
      </c>
    </row>
    <row r="16439" spans="1:2" x14ac:dyDescent="0.25">
      <c r="A16439">
        <v>1643.6</v>
      </c>
      <c r="B16439">
        <v>103.6368646240234</v>
      </c>
    </row>
    <row r="16440" spans="1:2" x14ac:dyDescent="0.25">
      <c r="A16440">
        <v>1643.7</v>
      </c>
      <c r="B16440">
        <v>103.6010111999512</v>
      </c>
    </row>
    <row r="16441" spans="1:2" x14ac:dyDescent="0.25">
      <c r="A16441">
        <v>1643.8</v>
      </c>
      <c r="B16441">
        <v>103.5651577758789</v>
      </c>
    </row>
    <row r="16442" spans="1:2" x14ac:dyDescent="0.25">
      <c r="A16442">
        <v>1643.9</v>
      </c>
      <c r="B16442">
        <v>103.5293043518066</v>
      </c>
    </row>
    <row r="16443" spans="1:2" x14ac:dyDescent="0.25">
      <c r="A16443">
        <v>1644</v>
      </c>
      <c r="B16443">
        <v>103.4934509277344</v>
      </c>
    </row>
    <row r="16444" spans="1:2" x14ac:dyDescent="0.25">
      <c r="A16444">
        <v>1644.1</v>
      </c>
      <c r="B16444">
        <v>103.5119557952881</v>
      </c>
    </row>
    <row r="16445" spans="1:2" x14ac:dyDescent="0.25">
      <c r="A16445">
        <v>1644.2</v>
      </c>
      <c r="B16445">
        <v>103.5304606628418</v>
      </c>
    </row>
    <row r="16446" spans="1:2" x14ac:dyDescent="0.25">
      <c r="A16446">
        <v>1644.3</v>
      </c>
      <c r="B16446">
        <v>103.54896553039561</v>
      </c>
    </row>
    <row r="16447" spans="1:2" x14ac:dyDescent="0.25">
      <c r="A16447">
        <v>1644.4</v>
      </c>
      <c r="B16447">
        <v>103.56747039794929</v>
      </c>
    </row>
    <row r="16448" spans="1:2" x14ac:dyDescent="0.25">
      <c r="A16448">
        <v>1644.5</v>
      </c>
      <c r="B16448">
        <v>103.585975265503</v>
      </c>
    </row>
    <row r="16449" spans="1:2" x14ac:dyDescent="0.25">
      <c r="A16449">
        <v>1644.6</v>
      </c>
      <c r="B16449">
        <v>103.6044801330567</v>
      </c>
    </row>
    <row r="16450" spans="1:2" x14ac:dyDescent="0.25">
      <c r="A16450">
        <v>1644.7</v>
      </c>
      <c r="B16450">
        <v>103.6229850006104</v>
      </c>
    </row>
    <row r="16451" spans="1:2" x14ac:dyDescent="0.25">
      <c r="A16451">
        <v>1644.8</v>
      </c>
      <c r="B16451">
        <v>103.6414898681641</v>
      </c>
    </row>
    <row r="16452" spans="1:2" x14ac:dyDescent="0.25">
      <c r="A16452">
        <v>1644.9</v>
      </c>
      <c r="B16452">
        <v>103.6599947357178</v>
      </c>
    </row>
    <row r="16453" spans="1:2" x14ac:dyDescent="0.25">
      <c r="A16453">
        <v>1645</v>
      </c>
      <c r="B16453">
        <v>103.6784996032715</v>
      </c>
    </row>
    <row r="16454" spans="1:2" x14ac:dyDescent="0.25">
      <c r="A16454">
        <v>1645.1</v>
      </c>
      <c r="B16454">
        <v>103.74156929016119</v>
      </c>
    </row>
    <row r="16455" spans="1:2" x14ac:dyDescent="0.25">
      <c r="A16455">
        <v>1645.2</v>
      </c>
      <c r="B16455">
        <v>103.8046389770508</v>
      </c>
    </row>
    <row r="16456" spans="1:2" x14ac:dyDescent="0.25">
      <c r="A16456">
        <v>1645.3</v>
      </c>
      <c r="B16456">
        <v>103.8677086639406</v>
      </c>
    </row>
    <row r="16457" spans="1:2" x14ac:dyDescent="0.25">
      <c r="A16457">
        <v>1645.4</v>
      </c>
      <c r="B16457">
        <v>103.9307783508302</v>
      </c>
    </row>
    <row r="16458" spans="1:2" x14ac:dyDescent="0.25">
      <c r="A16458">
        <v>1645.5</v>
      </c>
      <c r="B16458">
        <v>103.9938480377197</v>
      </c>
    </row>
    <row r="16459" spans="1:2" x14ac:dyDescent="0.25">
      <c r="A16459">
        <v>1645.6</v>
      </c>
      <c r="B16459">
        <v>104.05691772460951</v>
      </c>
    </row>
    <row r="16460" spans="1:2" x14ac:dyDescent="0.25">
      <c r="A16460">
        <v>1645.7</v>
      </c>
      <c r="B16460">
        <v>104.1199874114991</v>
      </c>
    </row>
    <row r="16461" spans="1:2" x14ac:dyDescent="0.25">
      <c r="A16461">
        <v>1645.8</v>
      </c>
      <c r="B16461">
        <v>104.1830570983888</v>
      </c>
    </row>
    <row r="16462" spans="1:2" x14ac:dyDescent="0.25">
      <c r="A16462">
        <v>1645.9</v>
      </c>
      <c r="B16462">
        <v>104.24612678527841</v>
      </c>
    </row>
    <row r="16463" spans="1:2" x14ac:dyDescent="0.25">
      <c r="A16463">
        <v>1646</v>
      </c>
      <c r="B16463">
        <v>104.309196472168</v>
      </c>
    </row>
    <row r="16464" spans="1:2" x14ac:dyDescent="0.25">
      <c r="A16464">
        <v>1646.1</v>
      </c>
      <c r="B16464">
        <v>104.3962225341798</v>
      </c>
    </row>
    <row r="16465" spans="1:2" x14ac:dyDescent="0.25">
      <c r="A16465">
        <v>1646.2</v>
      </c>
      <c r="B16465">
        <v>104.4832485961915</v>
      </c>
    </row>
    <row r="16466" spans="1:2" x14ac:dyDescent="0.25">
      <c r="A16466">
        <v>1646.3</v>
      </c>
      <c r="B16466">
        <v>104.5702746582033</v>
      </c>
    </row>
    <row r="16467" spans="1:2" x14ac:dyDescent="0.25">
      <c r="A16467">
        <v>1646.4</v>
      </c>
      <c r="B16467">
        <v>104.65730072021501</v>
      </c>
    </row>
    <row r="16468" spans="1:2" x14ac:dyDescent="0.25">
      <c r="A16468">
        <v>1646.5</v>
      </c>
      <c r="B16468">
        <v>104.74432678222659</v>
      </c>
    </row>
    <row r="16469" spans="1:2" x14ac:dyDescent="0.25">
      <c r="A16469">
        <v>1646.6</v>
      </c>
      <c r="B16469">
        <v>104.8313528442384</v>
      </c>
    </row>
    <row r="16470" spans="1:2" x14ac:dyDescent="0.25">
      <c r="A16470">
        <v>1646.7</v>
      </c>
      <c r="B16470">
        <v>104.9183789062501</v>
      </c>
    </row>
    <row r="16471" spans="1:2" x14ac:dyDescent="0.25">
      <c r="A16471">
        <v>1646.8</v>
      </c>
      <c r="B16471">
        <v>105.0054049682619</v>
      </c>
    </row>
    <row r="16472" spans="1:2" x14ac:dyDescent="0.25">
      <c r="A16472">
        <v>1646.9</v>
      </c>
      <c r="B16472">
        <v>105.0924310302736</v>
      </c>
    </row>
    <row r="16473" spans="1:2" x14ac:dyDescent="0.25">
      <c r="A16473">
        <v>1647</v>
      </c>
      <c r="B16473">
        <v>105.1794570922852</v>
      </c>
    </row>
    <row r="16474" spans="1:2" x14ac:dyDescent="0.25">
      <c r="A16474">
        <v>1647.1</v>
      </c>
      <c r="B16474">
        <v>105.2672286224367</v>
      </c>
    </row>
    <row r="16475" spans="1:2" x14ac:dyDescent="0.25">
      <c r="A16475">
        <v>1647.2</v>
      </c>
      <c r="B16475">
        <v>105.355000152588</v>
      </c>
    </row>
    <row r="16476" spans="1:2" x14ac:dyDescent="0.25">
      <c r="A16476">
        <v>1647.3</v>
      </c>
      <c r="B16476">
        <v>105.44277168273941</v>
      </c>
    </row>
    <row r="16477" spans="1:2" x14ac:dyDescent="0.25">
      <c r="A16477">
        <v>1647.4</v>
      </c>
      <c r="B16477">
        <v>105.53054321289071</v>
      </c>
    </row>
    <row r="16478" spans="1:2" x14ac:dyDescent="0.25">
      <c r="A16478">
        <v>1647.5</v>
      </c>
      <c r="B16478">
        <v>105.61831474304201</v>
      </c>
    </row>
    <row r="16479" spans="1:2" x14ac:dyDescent="0.25">
      <c r="A16479">
        <v>1647.6</v>
      </c>
      <c r="B16479">
        <v>105.70608627319351</v>
      </c>
    </row>
    <row r="16480" spans="1:2" x14ac:dyDescent="0.25">
      <c r="A16480">
        <v>1647.7</v>
      </c>
      <c r="B16480">
        <v>105.79385780334481</v>
      </c>
    </row>
    <row r="16481" spans="1:2" x14ac:dyDescent="0.25">
      <c r="A16481">
        <v>1647.8</v>
      </c>
      <c r="B16481">
        <v>105.88162933349621</v>
      </c>
    </row>
    <row r="16482" spans="1:2" x14ac:dyDescent="0.25">
      <c r="A16482">
        <v>1647.9</v>
      </c>
      <c r="B16482">
        <v>105.96940086364749</v>
      </c>
    </row>
    <row r="16483" spans="1:2" x14ac:dyDescent="0.25">
      <c r="A16483">
        <v>1648</v>
      </c>
      <c r="B16483">
        <v>106.05717239379879</v>
      </c>
    </row>
    <row r="16484" spans="1:2" x14ac:dyDescent="0.25">
      <c r="A16484">
        <v>1648.1</v>
      </c>
      <c r="B16484">
        <v>106.1531849670411</v>
      </c>
    </row>
    <row r="16485" spans="1:2" x14ac:dyDescent="0.25">
      <c r="A16485">
        <v>1648.2</v>
      </c>
      <c r="B16485">
        <v>106.24919754028321</v>
      </c>
    </row>
    <row r="16486" spans="1:2" x14ac:dyDescent="0.25">
      <c r="A16486">
        <v>1648.3</v>
      </c>
      <c r="B16486">
        <v>106.3452101135255</v>
      </c>
    </row>
    <row r="16487" spans="1:2" x14ac:dyDescent="0.25">
      <c r="A16487">
        <v>1648.4</v>
      </c>
      <c r="B16487">
        <v>106.4412226867676</v>
      </c>
    </row>
    <row r="16488" spans="1:2" x14ac:dyDescent="0.25">
      <c r="A16488">
        <v>1648.5</v>
      </c>
      <c r="B16488">
        <v>106.53723526000969</v>
      </c>
    </row>
    <row r="16489" spans="1:2" x14ac:dyDescent="0.25">
      <c r="A16489">
        <v>1648.6</v>
      </c>
      <c r="B16489">
        <v>106.6332478332521</v>
      </c>
    </row>
    <row r="16490" spans="1:2" x14ac:dyDescent="0.25">
      <c r="A16490">
        <v>1648.7</v>
      </c>
      <c r="B16490">
        <v>106.72926040649421</v>
      </c>
    </row>
    <row r="16491" spans="1:2" x14ac:dyDescent="0.25">
      <c r="A16491">
        <v>1648.8</v>
      </c>
      <c r="B16491">
        <v>106.8252729797365</v>
      </c>
    </row>
    <row r="16492" spans="1:2" x14ac:dyDescent="0.25">
      <c r="A16492">
        <v>1648.9</v>
      </c>
      <c r="B16492">
        <v>106.9212855529786</v>
      </c>
    </row>
    <row r="16493" spans="1:2" x14ac:dyDescent="0.25">
      <c r="A16493">
        <v>1649</v>
      </c>
      <c r="B16493">
        <v>107.01729812622069</v>
      </c>
    </row>
    <row r="16494" spans="1:2" x14ac:dyDescent="0.25">
      <c r="A16494">
        <v>1649.1</v>
      </c>
      <c r="B16494">
        <v>107.1363484954836</v>
      </c>
    </row>
    <row r="16495" spans="1:2" x14ac:dyDescent="0.25">
      <c r="A16495">
        <v>1649.2</v>
      </c>
      <c r="B16495">
        <v>107.2553988647462</v>
      </c>
    </row>
    <row r="16496" spans="1:2" x14ac:dyDescent="0.25">
      <c r="A16496">
        <v>1649.3</v>
      </c>
      <c r="B16496">
        <v>107.37444923400901</v>
      </c>
    </row>
    <row r="16497" spans="1:2" x14ac:dyDescent="0.25">
      <c r="A16497">
        <v>1649.4</v>
      </c>
      <c r="B16497">
        <v>107.4934996032716</v>
      </c>
    </row>
    <row r="16498" spans="1:2" x14ac:dyDescent="0.25">
      <c r="A16498">
        <v>1649.5</v>
      </c>
      <c r="B16498">
        <v>107.6125499725342</v>
      </c>
    </row>
    <row r="16499" spans="1:2" x14ac:dyDescent="0.25">
      <c r="A16499">
        <v>1649.6</v>
      </c>
      <c r="B16499">
        <v>107.7316003417971</v>
      </c>
    </row>
    <row r="16500" spans="1:2" x14ac:dyDescent="0.25">
      <c r="A16500">
        <v>1649.7</v>
      </c>
      <c r="B16500">
        <v>107.8506507110597</v>
      </c>
    </row>
    <row r="16501" spans="1:2" x14ac:dyDescent="0.25">
      <c r="A16501">
        <v>1649.8</v>
      </c>
      <c r="B16501">
        <v>107.96970108032249</v>
      </c>
    </row>
    <row r="16502" spans="1:2" x14ac:dyDescent="0.25">
      <c r="A16502">
        <v>1649.9</v>
      </c>
      <c r="B16502">
        <v>108.0887514495851</v>
      </c>
    </row>
    <row r="16503" spans="1:2" x14ac:dyDescent="0.25">
      <c r="A16503">
        <v>1650</v>
      </c>
      <c r="B16503">
        <v>108.2078018188477</v>
      </c>
    </row>
    <row r="16504" spans="1:2" x14ac:dyDescent="0.25">
      <c r="A16504">
        <v>1650.1</v>
      </c>
      <c r="B16504">
        <v>108.3408171081545</v>
      </c>
    </row>
    <row r="16505" spans="1:2" x14ac:dyDescent="0.25">
      <c r="A16505">
        <v>1650.2</v>
      </c>
      <c r="B16505">
        <v>108.473832397461</v>
      </c>
    </row>
    <row r="16506" spans="1:2" x14ac:dyDescent="0.25">
      <c r="A16506">
        <v>1650.3</v>
      </c>
      <c r="B16506">
        <v>108.60684768676791</v>
      </c>
    </row>
    <row r="16507" spans="1:2" x14ac:dyDescent="0.25">
      <c r="A16507">
        <v>1650.4</v>
      </c>
      <c r="B16507">
        <v>108.73986297607441</v>
      </c>
    </row>
    <row r="16508" spans="1:2" x14ac:dyDescent="0.25">
      <c r="A16508">
        <v>1650.5</v>
      </c>
      <c r="B16508">
        <v>108.8728782653809</v>
      </c>
    </row>
    <row r="16509" spans="1:2" x14ac:dyDescent="0.25">
      <c r="A16509">
        <v>1650.6</v>
      </c>
      <c r="B16509">
        <v>109.0058935546877</v>
      </c>
    </row>
    <row r="16510" spans="1:2" x14ac:dyDescent="0.25">
      <c r="A16510">
        <v>1650.7</v>
      </c>
      <c r="B16510">
        <v>109.1389088439942</v>
      </c>
    </row>
    <row r="16511" spans="1:2" x14ac:dyDescent="0.25">
      <c r="A16511">
        <v>1650.8</v>
      </c>
      <c r="B16511">
        <v>109.2719241333011</v>
      </c>
    </row>
    <row r="16512" spans="1:2" x14ac:dyDescent="0.25">
      <c r="A16512">
        <v>1650.9</v>
      </c>
      <c r="B16512">
        <v>109.4049394226076</v>
      </c>
    </row>
    <row r="16513" spans="1:2" x14ac:dyDescent="0.25">
      <c r="A16513">
        <v>1651</v>
      </c>
      <c r="B16513">
        <v>109.5379547119141</v>
      </c>
    </row>
    <row r="16514" spans="1:2" x14ac:dyDescent="0.25">
      <c r="A16514">
        <v>1651.1</v>
      </c>
      <c r="B16514">
        <v>109.68938034057641</v>
      </c>
    </row>
    <row r="16515" spans="1:2" x14ac:dyDescent="0.25">
      <c r="A16515">
        <v>1651.2</v>
      </c>
      <c r="B16515">
        <v>109.8408059692384</v>
      </c>
    </row>
    <row r="16516" spans="1:2" x14ac:dyDescent="0.25">
      <c r="A16516">
        <v>1651.3</v>
      </c>
      <c r="B16516">
        <v>109.9922315979007</v>
      </c>
    </row>
    <row r="16517" spans="1:2" x14ac:dyDescent="0.25">
      <c r="A16517">
        <v>1651.4</v>
      </c>
      <c r="B16517">
        <v>110.14365722656269</v>
      </c>
    </row>
    <row r="16518" spans="1:2" x14ac:dyDescent="0.25">
      <c r="A16518">
        <v>1651.5</v>
      </c>
      <c r="B16518">
        <v>110.29508285522461</v>
      </c>
    </row>
    <row r="16519" spans="1:2" x14ac:dyDescent="0.25">
      <c r="A16519">
        <v>1651.6</v>
      </c>
      <c r="B16519">
        <v>110.446508483887</v>
      </c>
    </row>
    <row r="16520" spans="1:2" x14ac:dyDescent="0.25">
      <c r="A16520">
        <v>1651.7</v>
      </c>
      <c r="B16520">
        <v>110.5979341125489</v>
      </c>
    </row>
    <row r="16521" spans="1:2" x14ac:dyDescent="0.25">
      <c r="A16521">
        <v>1651.8</v>
      </c>
      <c r="B16521">
        <v>110.74935974121129</v>
      </c>
    </row>
    <row r="16522" spans="1:2" x14ac:dyDescent="0.25">
      <c r="A16522">
        <v>1651.9</v>
      </c>
      <c r="B16522">
        <v>110.9007853698732</v>
      </c>
    </row>
    <row r="16523" spans="1:2" x14ac:dyDescent="0.25">
      <c r="A16523">
        <v>1652</v>
      </c>
      <c r="B16523">
        <v>111.0522109985352</v>
      </c>
    </row>
    <row r="16524" spans="1:2" x14ac:dyDescent="0.25">
      <c r="A16524">
        <v>1652.1</v>
      </c>
      <c r="B16524">
        <v>111.1996266174319</v>
      </c>
    </row>
    <row r="16525" spans="1:2" x14ac:dyDescent="0.25">
      <c r="A16525">
        <v>1652.2</v>
      </c>
      <c r="B16525">
        <v>111.34704223632821</v>
      </c>
    </row>
    <row r="16526" spans="1:2" x14ac:dyDescent="0.25">
      <c r="A16526">
        <v>1652.3</v>
      </c>
      <c r="B16526">
        <v>111.49445785522489</v>
      </c>
    </row>
    <row r="16527" spans="1:2" x14ac:dyDescent="0.25">
      <c r="A16527">
        <v>1652.4</v>
      </c>
      <c r="B16527">
        <v>111.6418734741213</v>
      </c>
    </row>
    <row r="16528" spans="1:2" x14ac:dyDescent="0.25">
      <c r="A16528">
        <v>1652.5</v>
      </c>
      <c r="B16528">
        <v>111.7892890930176</v>
      </c>
    </row>
    <row r="16529" spans="1:2" x14ac:dyDescent="0.25">
      <c r="A16529">
        <v>1652.6</v>
      </c>
      <c r="B16529">
        <v>111.9367047119143</v>
      </c>
    </row>
    <row r="16530" spans="1:2" x14ac:dyDescent="0.25">
      <c r="A16530">
        <v>1652.7</v>
      </c>
      <c r="B16530">
        <v>112.08412033081061</v>
      </c>
    </row>
    <row r="16531" spans="1:2" x14ac:dyDescent="0.25">
      <c r="A16531">
        <v>1652.8</v>
      </c>
      <c r="B16531">
        <v>112.23153594970729</v>
      </c>
    </row>
    <row r="16532" spans="1:2" x14ac:dyDescent="0.25">
      <c r="A16532">
        <v>1652.9</v>
      </c>
      <c r="B16532">
        <v>112.3789515686037</v>
      </c>
    </row>
    <row r="16533" spans="1:2" x14ac:dyDescent="0.25">
      <c r="A16533">
        <v>1653</v>
      </c>
      <c r="B16533">
        <v>112.5263671875</v>
      </c>
    </row>
    <row r="16534" spans="1:2" x14ac:dyDescent="0.25">
      <c r="A16534">
        <v>1653.1</v>
      </c>
      <c r="B16534">
        <v>112.6671984863283</v>
      </c>
    </row>
    <row r="16535" spans="1:2" x14ac:dyDescent="0.25">
      <c r="A16535">
        <v>1653.2</v>
      </c>
      <c r="B16535">
        <v>112.80802978515629</v>
      </c>
    </row>
    <row r="16536" spans="1:2" x14ac:dyDescent="0.25">
      <c r="A16536">
        <v>1653.3</v>
      </c>
      <c r="B16536">
        <v>112.9488610839846</v>
      </c>
    </row>
    <row r="16537" spans="1:2" x14ac:dyDescent="0.25">
      <c r="A16537">
        <v>1653.4</v>
      </c>
      <c r="B16537">
        <v>113.0896923828126</v>
      </c>
    </row>
    <row r="16538" spans="1:2" x14ac:dyDescent="0.25">
      <c r="A16538">
        <v>1653.5</v>
      </c>
      <c r="B16538">
        <v>113.23052368164061</v>
      </c>
    </row>
    <row r="16539" spans="1:2" x14ac:dyDescent="0.25">
      <c r="A16539">
        <v>1653.6</v>
      </c>
      <c r="B16539">
        <v>113.37135498046899</v>
      </c>
    </row>
    <row r="16540" spans="1:2" x14ac:dyDescent="0.25">
      <c r="A16540">
        <v>1653.7</v>
      </c>
      <c r="B16540">
        <v>113.512186279297</v>
      </c>
    </row>
    <row r="16541" spans="1:2" x14ac:dyDescent="0.25">
      <c r="A16541">
        <v>1653.8</v>
      </c>
      <c r="B16541">
        <v>113.6530175781253</v>
      </c>
    </row>
    <row r="16542" spans="1:2" x14ac:dyDescent="0.25">
      <c r="A16542">
        <v>1653.9</v>
      </c>
      <c r="B16542">
        <v>113.79384887695331</v>
      </c>
    </row>
    <row r="16543" spans="1:2" x14ac:dyDescent="0.25">
      <c r="A16543">
        <v>1654</v>
      </c>
      <c r="B16543">
        <v>113.9346801757813</v>
      </c>
    </row>
    <row r="16544" spans="1:2" x14ac:dyDescent="0.25">
      <c r="A16544">
        <v>1654.1</v>
      </c>
      <c r="B16544">
        <v>114.0663488006594</v>
      </c>
    </row>
    <row r="16545" spans="1:2" x14ac:dyDescent="0.25">
      <c r="A16545">
        <v>1654.2</v>
      </c>
      <c r="B16545">
        <v>114.1980174255372</v>
      </c>
    </row>
    <row r="16546" spans="1:2" x14ac:dyDescent="0.25">
      <c r="A16546">
        <v>1654.3</v>
      </c>
      <c r="B16546">
        <v>114.3296860504153</v>
      </c>
    </row>
    <row r="16547" spans="1:2" x14ac:dyDescent="0.25">
      <c r="A16547">
        <v>1654.4</v>
      </c>
      <c r="B16547">
        <v>114.46135467529309</v>
      </c>
    </row>
    <row r="16548" spans="1:2" x14ac:dyDescent="0.25">
      <c r="A16548">
        <v>1654.5</v>
      </c>
      <c r="B16548">
        <v>114.5930233001709</v>
      </c>
    </row>
    <row r="16549" spans="1:2" x14ac:dyDescent="0.25">
      <c r="A16549">
        <v>1654.6</v>
      </c>
      <c r="B16549">
        <v>114.724691925049</v>
      </c>
    </row>
    <row r="16550" spans="1:2" x14ac:dyDescent="0.25">
      <c r="A16550">
        <v>1654.7</v>
      </c>
      <c r="B16550">
        <v>114.8563605499268</v>
      </c>
    </row>
    <row r="16551" spans="1:2" x14ac:dyDescent="0.25">
      <c r="A16551">
        <v>1654.8</v>
      </c>
      <c r="B16551">
        <v>114.98802917480489</v>
      </c>
    </row>
    <row r="16552" spans="1:2" x14ac:dyDescent="0.25">
      <c r="A16552">
        <v>1654.9</v>
      </c>
      <c r="B16552">
        <v>115.1196977996827</v>
      </c>
    </row>
    <row r="16553" spans="1:2" x14ac:dyDescent="0.25">
      <c r="A16553">
        <v>1655</v>
      </c>
      <c r="B16553">
        <v>115.2513664245605</v>
      </c>
    </row>
    <row r="16554" spans="1:2" x14ac:dyDescent="0.25">
      <c r="A16554">
        <v>1655.1</v>
      </c>
      <c r="B16554">
        <v>115.32565055847169</v>
      </c>
    </row>
    <row r="16555" spans="1:2" x14ac:dyDescent="0.25">
      <c r="A16555">
        <v>1655.2</v>
      </c>
      <c r="B16555">
        <v>115.3999346923828</v>
      </c>
    </row>
    <row r="16556" spans="1:2" x14ac:dyDescent="0.25">
      <c r="A16556">
        <v>1655.3</v>
      </c>
      <c r="B16556">
        <v>115.47421882629401</v>
      </c>
    </row>
    <row r="16557" spans="1:2" x14ac:dyDescent="0.25">
      <c r="A16557">
        <v>1655.4</v>
      </c>
      <c r="B16557">
        <v>115.5485029602051</v>
      </c>
    </row>
    <row r="16558" spans="1:2" x14ac:dyDescent="0.25">
      <c r="A16558">
        <v>1655.5</v>
      </c>
      <c r="B16558">
        <v>115.62278709411621</v>
      </c>
    </row>
    <row r="16559" spans="1:2" x14ac:dyDescent="0.25">
      <c r="A16559">
        <v>1655.6</v>
      </c>
      <c r="B16559">
        <v>115.6970712280274</v>
      </c>
    </row>
    <row r="16560" spans="1:2" x14ac:dyDescent="0.25">
      <c r="A16560">
        <v>1655.7</v>
      </c>
      <c r="B16560">
        <v>115.7713553619385</v>
      </c>
    </row>
    <row r="16561" spans="1:2" x14ac:dyDescent="0.25">
      <c r="A16561">
        <v>1655.8</v>
      </c>
      <c r="B16561">
        <v>115.8456394958498</v>
      </c>
    </row>
    <row r="16562" spans="1:2" x14ac:dyDescent="0.25">
      <c r="A16562">
        <v>1655.9</v>
      </c>
      <c r="B16562">
        <v>115.9199236297608</v>
      </c>
    </row>
    <row r="16563" spans="1:2" x14ac:dyDescent="0.25">
      <c r="A16563">
        <v>1656</v>
      </c>
      <c r="B16563">
        <v>115.99420776367189</v>
      </c>
    </row>
    <row r="16564" spans="1:2" x14ac:dyDescent="0.25">
      <c r="A16564">
        <v>1656.1</v>
      </c>
      <c r="B16564">
        <v>116.04286964416509</v>
      </c>
    </row>
    <row r="16565" spans="1:2" x14ac:dyDescent="0.25">
      <c r="A16565">
        <v>1656.2</v>
      </c>
      <c r="B16565">
        <v>116.09153152465819</v>
      </c>
    </row>
    <row r="16566" spans="1:2" x14ac:dyDescent="0.25">
      <c r="A16566">
        <v>1656.3</v>
      </c>
      <c r="B16566">
        <v>116.14019340515151</v>
      </c>
    </row>
    <row r="16567" spans="1:2" x14ac:dyDescent="0.25">
      <c r="A16567">
        <v>1656.4</v>
      </c>
      <c r="B16567">
        <v>116.18885528564461</v>
      </c>
    </row>
    <row r="16568" spans="1:2" x14ac:dyDescent="0.25">
      <c r="A16568">
        <v>1656.5</v>
      </c>
      <c r="B16568">
        <v>116.23751716613771</v>
      </c>
    </row>
    <row r="16569" spans="1:2" x14ac:dyDescent="0.25">
      <c r="A16569">
        <v>1656.6</v>
      </c>
      <c r="B16569">
        <v>116.28617904663091</v>
      </c>
    </row>
    <row r="16570" spans="1:2" x14ac:dyDescent="0.25">
      <c r="A16570">
        <v>1656.7</v>
      </c>
      <c r="B16570">
        <v>116.33484092712401</v>
      </c>
    </row>
    <row r="16571" spans="1:2" x14ac:dyDescent="0.25">
      <c r="A16571">
        <v>1656.8</v>
      </c>
      <c r="B16571">
        <v>116.3835028076173</v>
      </c>
    </row>
    <row r="16572" spans="1:2" x14ac:dyDescent="0.25">
      <c r="A16572">
        <v>1656.9</v>
      </c>
      <c r="B16572">
        <v>116.4321646881104</v>
      </c>
    </row>
    <row r="16573" spans="1:2" x14ac:dyDescent="0.25">
      <c r="A16573">
        <v>1657</v>
      </c>
      <c r="B16573">
        <v>116.4808265686035</v>
      </c>
    </row>
    <row r="16574" spans="1:2" x14ac:dyDescent="0.25">
      <c r="A16574">
        <v>1657.1</v>
      </c>
      <c r="B16574">
        <v>116.5369256591797</v>
      </c>
    </row>
    <row r="16575" spans="1:2" x14ac:dyDescent="0.25">
      <c r="A16575">
        <v>1657.2</v>
      </c>
      <c r="B16575">
        <v>116.5930247497559</v>
      </c>
    </row>
    <row r="16576" spans="1:2" x14ac:dyDescent="0.25">
      <c r="A16576">
        <v>1657.3</v>
      </c>
      <c r="B16576">
        <v>116.64912384033209</v>
      </c>
    </row>
    <row r="16577" spans="1:2" x14ac:dyDescent="0.25">
      <c r="A16577">
        <v>1657.4</v>
      </c>
      <c r="B16577">
        <v>116.70522293090821</v>
      </c>
    </row>
    <row r="16578" spans="1:2" x14ac:dyDescent="0.25">
      <c r="A16578">
        <v>1657.5</v>
      </c>
      <c r="B16578">
        <v>116.7613220214843</v>
      </c>
    </row>
    <row r="16579" spans="1:2" x14ac:dyDescent="0.25">
      <c r="A16579">
        <v>1657.6</v>
      </c>
      <c r="B16579">
        <v>116.8174211120606</v>
      </c>
    </row>
    <row r="16580" spans="1:2" x14ac:dyDescent="0.25">
      <c r="A16580">
        <v>1657.7</v>
      </c>
      <c r="B16580">
        <v>116.8735202026367</v>
      </c>
    </row>
    <row r="16581" spans="1:2" x14ac:dyDescent="0.25">
      <c r="A16581">
        <v>1657.8</v>
      </c>
      <c r="B16581">
        <v>116.92961929321299</v>
      </c>
    </row>
    <row r="16582" spans="1:2" x14ac:dyDescent="0.25">
      <c r="A16582">
        <v>1657.9</v>
      </c>
      <c r="B16582">
        <v>116.98571838378911</v>
      </c>
    </row>
    <row r="16583" spans="1:2" x14ac:dyDescent="0.25">
      <c r="A16583">
        <v>1658</v>
      </c>
      <c r="B16583">
        <v>117.0418174743652</v>
      </c>
    </row>
    <row r="16584" spans="1:2" x14ac:dyDescent="0.25">
      <c r="A16584">
        <v>1658.1</v>
      </c>
      <c r="B16584">
        <v>117.1235340881348</v>
      </c>
    </row>
    <row r="16585" spans="1:2" x14ac:dyDescent="0.25">
      <c r="A16585">
        <v>1658.2</v>
      </c>
      <c r="B16585">
        <v>117.2052507019043</v>
      </c>
    </row>
    <row r="16586" spans="1:2" x14ac:dyDescent="0.25">
      <c r="A16586">
        <v>1658.3</v>
      </c>
      <c r="B16586">
        <v>117.28696731567391</v>
      </c>
    </row>
    <row r="16587" spans="1:2" x14ac:dyDescent="0.25">
      <c r="A16587">
        <v>1658.4</v>
      </c>
      <c r="B16587">
        <v>117.36868392944341</v>
      </c>
    </row>
    <row r="16588" spans="1:2" x14ac:dyDescent="0.25">
      <c r="A16588">
        <v>1658.5</v>
      </c>
      <c r="B16588">
        <v>117.45040054321289</v>
      </c>
    </row>
    <row r="16589" spans="1:2" x14ac:dyDescent="0.25">
      <c r="A16589">
        <v>1658.6</v>
      </c>
      <c r="B16589">
        <v>117.53211715698249</v>
      </c>
    </row>
    <row r="16590" spans="1:2" x14ac:dyDescent="0.25">
      <c r="A16590">
        <v>1658.7</v>
      </c>
      <c r="B16590">
        <v>117.613833770752</v>
      </c>
    </row>
    <row r="16591" spans="1:2" x14ac:dyDescent="0.25">
      <c r="A16591">
        <v>1658.8</v>
      </c>
      <c r="B16591">
        <v>117.6955503845216</v>
      </c>
    </row>
    <row r="16592" spans="1:2" x14ac:dyDescent="0.25">
      <c r="A16592">
        <v>1658.9</v>
      </c>
      <c r="B16592">
        <v>117.777266998291</v>
      </c>
    </row>
    <row r="16593" spans="1:2" x14ac:dyDescent="0.25">
      <c r="A16593">
        <v>1659</v>
      </c>
      <c r="B16593">
        <v>117.8589836120605</v>
      </c>
    </row>
    <row r="16594" spans="1:2" x14ac:dyDescent="0.25">
      <c r="A16594">
        <v>1659.1</v>
      </c>
      <c r="B16594">
        <v>117.9503581237794</v>
      </c>
    </row>
    <row r="16595" spans="1:2" x14ac:dyDescent="0.25">
      <c r="A16595">
        <v>1659.2</v>
      </c>
      <c r="B16595">
        <v>118.04173263549799</v>
      </c>
    </row>
    <row r="16596" spans="1:2" x14ac:dyDescent="0.25">
      <c r="A16596">
        <v>1659.3</v>
      </c>
      <c r="B16596">
        <v>118.1331071472169</v>
      </c>
    </row>
    <row r="16597" spans="1:2" x14ac:dyDescent="0.25">
      <c r="A16597">
        <v>1659.4</v>
      </c>
      <c r="B16597">
        <v>118.2244816589356</v>
      </c>
    </row>
    <row r="16598" spans="1:2" x14ac:dyDescent="0.25">
      <c r="A16598">
        <v>1659.5</v>
      </c>
      <c r="B16598">
        <v>118.3158561706543</v>
      </c>
    </row>
    <row r="16599" spans="1:2" x14ac:dyDescent="0.25">
      <c r="A16599">
        <v>1659.6</v>
      </c>
      <c r="B16599">
        <v>118.4072306823731</v>
      </c>
    </row>
    <row r="16600" spans="1:2" x14ac:dyDescent="0.25">
      <c r="A16600">
        <v>1659.7</v>
      </c>
      <c r="B16600">
        <v>118.49860519409179</v>
      </c>
    </row>
    <row r="16601" spans="1:2" x14ac:dyDescent="0.25">
      <c r="A16601">
        <v>1659.8</v>
      </c>
      <c r="B16601">
        <v>118.58997970581071</v>
      </c>
    </row>
    <row r="16602" spans="1:2" x14ac:dyDescent="0.25">
      <c r="A16602">
        <v>1659.9</v>
      </c>
      <c r="B16602">
        <v>118.6813542175293</v>
      </c>
    </row>
    <row r="16603" spans="1:2" x14ac:dyDescent="0.25">
      <c r="A16603">
        <v>1660</v>
      </c>
      <c r="B16603">
        <v>118.772728729248</v>
      </c>
    </row>
    <row r="16604" spans="1:2" x14ac:dyDescent="0.25">
      <c r="A16604">
        <v>1660.1</v>
      </c>
      <c r="B16604">
        <v>118.8663105773927</v>
      </c>
    </row>
    <row r="16605" spans="1:2" x14ac:dyDescent="0.25">
      <c r="A16605">
        <v>1660.2</v>
      </c>
      <c r="B16605">
        <v>118.95989242553711</v>
      </c>
    </row>
    <row r="16606" spans="1:2" x14ac:dyDescent="0.25">
      <c r="A16606">
        <v>1660.3</v>
      </c>
      <c r="B16606">
        <v>119.0534742736818</v>
      </c>
    </row>
    <row r="16607" spans="1:2" x14ac:dyDescent="0.25">
      <c r="A16607">
        <v>1660.4</v>
      </c>
      <c r="B16607">
        <v>119.1470561218262</v>
      </c>
    </row>
    <row r="16608" spans="1:2" x14ac:dyDescent="0.25">
      <c r="A16608">
        <v>1660.5</v>
      </c>
      <c r="B16608">
        <v>119.24063796997071</v>
      </c>
    </row>
    <row r="16609" spans="1:2" x14ac:dyDescent="0.25">
      <c r="A16609">
        <v>1660.6</v>
      </c>
      <c r="B16609">
        <v>119.3342198181154</v>
      </c>
    </row>
    <row r="16610" spans="1:2" x14ac:dyDescent="0.25">
      <c r="A16610">
        <v>1660.7</v>
      </c>
      <c r="B16610">
        <v>119.4278016662598</v>
      </c>
    </row>
    <row r="16611" spans="1:2" x14ac:dyDescent="0.25">
      <c r="A16611">
        <v>1660.8</v>
      </c>
      <c r="B16611">
        <v>119.5213835144045</v>
      </c>
    </row>
    <row r="16612" spans="1:2" x14ac:dyDescent="0.25">
      <c r="A16612">
        <v>1660.9</v>
      </c>
      <c r="B16612">
        <v>119.6149653625489</v>
      </c>
    </row>
    <row r="16613" spans="1:2" x14ac:dyDescent="0.25">
      <c r="A16613">
        <v>1661</v>
      </c>
      <c r="B16613">
        <v>119.7085472106934</v>
      </c>
    </row>
    <row r="16614" spans="1:2" x14ac:dyDescent="0.25">
      <c r="A16614">
        <v>1661.1</v>
      </c>
      <c r="B16614">
        <v>119.8087220764162</v>
      </c>
    </row>
    <row r="16615" spans="1:2" x14ac:dyDescent="0.25">
      <c r="A16615">
        <v>1661.2</v>
      </c>
      <c r="B16615">
        <v>119.9088969421387</v>
      </c>
    </row>
    <row r="16616" spans="1:2" x14ac:dyDescent="0.25">
      <c r="A16616">
        <v>1661.3</v>
      </c>
      <c r="B16616">
        <v>120.0090718078615</v>
      </c>
    </row>
    <row r="16617" spans="1:2" x14ac:dyDescent="0.25">
      <c r="A16617">
        <v>1661.4</v>
      </c>
      <c r="B16617">
        <v>120.1092466735841</v>
      </c>
    </row>
    <row r="16618" spans="1:2" x14ac:dyDescent="0.25">
      <c r="A16618">
        <v>1661.5</v>
      </c>
      <c r="B16618">
        <v>120.2094215393066</v>
      </c>
    </row>
    <row r="16619" spans="1:2" x14ac:dyDescent="0.25">
      <c r="A16619">
        <v>1661.6</v>
      </c>
      <c r="B16619">
        <v>120.3095964050294</v>
      </c>
    </row>
    <row r="16620" spans="1:2" x14ac:dyDescent="0.25">
      <c r="A16620">
        <v>1661.7</v>
      </c>
      <c r="B16620">
        <v>120.409771270752</v>
      </c>
    </row>
    <row r="16621" spans="1:2" x14ac:dyDescent="0.25">
      <c r="A16621">
        <v>1661.8</v>
      </c>
      <c r="B16621">
        <v>120.5099461364748</v>
      </c>
    </row>
    <row r="16622" spans="1:2" x14ac:dyDescent="0.25">
      <c r="A16622">
        <v>1661.9</v>
      </c>
      <c r="B16622">
        <v>120.6101210021973</v>
      </c>
    </row>
    <row r="16623" spans="1:2" x14ac:dyDescent="0.25">
      <c r="A16623">
        <v>1662</v>
      </c>
      <c r="B16623">
        <v>120.7102958679199</v>
      </c>
    </row>
    <row r="16624" spans="1:2" x14ac:dyDescent="0.25">
      <c r="A16624">
        <v>1662.1</v>
      </c>
      <c r="B16624">
        <v>120.8032979583741</v>
      </c>
    </row>
    <row r="16625" spans="1:2" x14ac:dyDescent="0.25">
      <c r="A16625">
        <v>1662.2</v>
      </c>
      <c r="B16625">
        <v>120.8963000488281</v>
      </c>
    </row>
    <row r="16626" spans="1:2" x14ac:dyDescent="0.25">
      <c r="A16626">
        <v>1662.3</v>
      </c>
      <c r="B16626">
        <v>120.9893021392824</v>
      </c>
    </row>
    <row r="16627" spans="1:2" x14ac:dyDescent="0.25">
      <c r="A16627">
        <v>1662.4</v>
      </c>
      <c r="B16627">
        <v>121.08230422973639</v>
      </c>
    </row>
    <row r="16628" spans="1:2" x14ac:dyDescent="0.25">
      <c r="A16628">
        <v>1662.5</v>
      </c>
      <c r="B16628">
        <v>121.1753063201904</v>
      </c>
    </row>
    <row r="16629" spans="1:2" x14ac:dyDescent="0.25">
      <c r="A16629">
        <v>1662.6</v>
      </c>
      <c r="B16629">
        <v>121.26830841064459</v>
      </c>
    </row>
    <row r="16630" spans="1:2" x14ac:dyDescent="0.25">
      <c r="A16630">
        <v>1662.7</v>
      </c>
      <c r="B16630">
        <v>121.3613105010986</v>
      </c>
    </row>
    <row r="16631" spans="1:2" x14ac:dyDescent="0.25">
      <c r="A16631">
        <v>1662.8</v>
      </c>
      <c r="B16631">
        <v>121.45431259155291</v>
      </c>
    </row>
    <row r="16632" spans="1:2" x14ac:dyDescent="0.25">
      <c r="A16632">
        <v>1662.9</v>
      </c>
      <c r="B16632">
        <v>121.5473146820069</v>
      </c>
    </row>
    <row r="16633" spans="1:2" x14ac:dyDescent="0.25">
      <c r="A16633">
        <v>1663</v>
      </c>
      <c r="B16633">
        <v>121.64031677246091</v>
      </c>
    </row>
    <row r="16634" spans="1:2" x14ac:dyDescent="0.25">
      <c r="A16634">
        <v>1663.1</v>
      </c>
      <c r="B16634">
        <v>121.71763732910161</v>
      </c>
    </row>
    <row r="16635" spans="1:2" x14ac:dyDescent="0.25">
      <c r="A16635">
        <v>1663.2</v>
      </c>
      <c r="B16635">
        <v>121.79495788574221</v>
      </c>
    </row>
    <row r="16636" spans="1:2" x14ac:dyDescent="0.25">
      <c r="A16636">
        <v>1663.3</v>
      </c>
      <c r="B16636">
        <v>121.87227844238291</v>
      </c>
    </row>
    <row r="16637" spans="1:2" x14ac:dyDescent="0.25">
      <c r="A16637">
        <v>1663.4</v>
      </c>
      <c r="B16637">
        <v>121.94959899902349</v>
      </c>
    </row>
    <row r="16638" spans="1:2" x14ac:dyDescent="0.25">
      <c r="A16638">
        <v>1663.5</v>
      </c>
      <c r="B16638">
        <v>122.02691955566409</v>
      </c>
    </row>
    <row r="16639" spans="1:2" x14ac:dyDescent="0.25">
      <c r="A16639">
        <v>1663.6</v>
      </c>
      <c r="B16639">
        <v>122.10424011230479</v>
      </c>
    </row>
    <row r="16640" spans="1:2" x14ac:dyDescent="0.25">
      <c r="A16640">
        <v>1663.7</v>
      </c>
      <c r="B16640">
        <v>122.18156066894529</v>
      </c>
    </row>
    <row r="16641" spans="1:2" x14ac:dyDescent="0.25">
      <c r="A16641">
        <v>1663.8</v>
      </c>
      <c r="B16641">
        <v>122.25888122558609</v>
      </c>
    </row>
    <row r="16642" spans="1:2" x14ac:dyDescent="0.25">
      <c r="A16642">
        <v>1663.9</v>
      </c>
      <c r="B16642">
        <v>122.3362017822266</v>
      </c>
    </row>
    <row r="16643" spans="1:2" x14ac:dyDescent="0.25">
      <c r="A16643">
        <v>1664</v>
      </c>
      <c r="B16643">
        <v>122.4135223388672</v>
      </c>
    </row>
    <row r="16644" spans="1:2" x14ac:dyDescent="0.25">
      <c r="A16644">
        <v>1664.1</v>
      </c>
      <c r="B16644">
        <v>122.4742957305909</v>
      </c>
    </row>
    <row r="16645" spans="1:2" x14ac:dyDescent="0.25">
      <c r="A16645">
        <v>1664.2</v>
      </c>
      <c r="B16645">
        <v>122.5350691223145</v>
      </c>
    </row>
    <row r="16646" spans="1:2" x14ac:dyDescent="0.25">
      <c r="A16646">
        <v>1664.3</v>
      </c>
      <c r="B16646">
        <v>122.5958425140382</v>
      </c>
    </row>
    <row r="16647" spans="1:2" x14ac:dyDescent="0.25">
      <c r="A16647">
        <v>1664.4</v>
      </c>
      <c r="B16647">
        <v>122.6566159057618</v>
      </c>
    </row>
    <row r="16648" spans="1:2" x14ac:dyDescent="0.25">
      <c r="A16648">
        <v>1664.5</v>
      </c>
      <c r="B16648">
        <v>122.7173892974853</v>
      </c>
    </row>
    <row r="16649" spans="1:2" x14ac:dyDescent="0.25">
      <c r="A16649">
        <v>1664.6</v>
      </c>
      <c r="B16649">
        <v>122.7781626892091</v>
      </c>
    </row>
    <row r="16650" spans="1:2" x14ac:dyDescent="0.25">
      <c r="A16650">
        <v>1664.7</v>
      </c>
      <c r="B16650">
        <v>122.8389360809326</v>
      </c>
    </row>
    <row r="16651" spans="1:2" x14ac:dyDescent="0.25">
      <c r="A16651">
        <v>1664.8</v>
      </c>
      <c r="B16651">
        <v>122.8997094726564</v>
      </c>
    </row>
    <row r="16652" spans="1:2" x14ac:dyDescent="0.25">
      <c r="A16652">
        <v>1664.9</v>
      </c>
      <c r="B16652">
        <v>122.9604828643799</v>
      </c>
    </row>
    <row r="16653" spans="1:2" x14ac:dyDescent="0.25">
      <c r="A16653">
        <v>1665</v>
      </c>
      <c r="B16653">
        <v>123.0212562561035</v>
      </c>
    </row>
    <row r="16654" spans="1:2" x14ac:dyDescent="0.25">
      <c r="A16654">
        <v>1665.1</v>
      </c>
      <c r="B16654">
        <v>123.0757935333253</v>
      </c>
    </row>
    <row r="16655" spans="1:2" x14ac:dyDescent="0.25">
      <c r="A16655">
        <v>1665.2</v>
      </c>
      <c r="B16655">
        <v>123.13033081054689</v>
      </c>
    </row>
    <row r="16656" spans="1:2" x14ac:dyDescent="0.25">
      <c r="A16656">
        <v>1665.3</v>
      </c>
      <c r="B16656">
        <v>123.18486808776861</v>
      </c>
    </row>
    <row r="16657" spans="1:2" x14ac:dyDescent="0.25">
      <c r="A16657">
        <v>1665.4</v>
      </c>
      <c r="B16657">
        <v>123.2394053649903</v>
      </c>
    </row>
    <row r="16658" spans="1:2" x14ac:dyDescent="0.25">
      <c r="A16658">
        <v>1665.5</v>
      </c>
      <c r="B16658">
        <v>123.2939426422119</v>
      </c>
    </row>
    <row r="16659" spans="1:2" x14ac:dyDescent="0.25">
      <c r="A16659">
        <v>1665.6</v>
      </c>
      <c r="B16659">
        <v>123.3484799194337</v>
      </c>
    </row>
    <row r="16660" spans="1:2" x14ac:dyDescent="0.25">
      <c r="A16660">
        <v>1665.7</v>
      </c>
      <c r="B16660">
        <v>123.4030171966553</v>
      </c>
    </row>
    <row r="16661" spans="1:2" x14ac:dyDescent="0.25">
      <c r="A16661">
        <v>1665.8</v>
      </c>
      <c r="B16661">
        <v>123.457554473877</v>
      </c>
    </row>
    <row r="16662" spans="1:2" x14ac:dyDescent="0.25">
      <c r="A16662">
        <v>1665.9</v>
      </c>
      <c r="B16662">
        <v>123.51209175109869</v>
      </c>
    </row>
    <row r="16663" spans="1:2" x14ac:dyDescent="0.25">
      <c r="A16663">
        <v>1666</v>
      </c>
      <c r="B16663">
        <v>123.56662902832031</v>
      </c>
    </row>
    <row r="16664" spans="1:2" x14ac:dyDescent="0.25">
      <c r="A16664">
        <v>1666.1</v>
      </c>
      <c r="B16664">
        <v>123.6208950042725</v>
      </c>
    </row>
    <row r="16665" spans="1:2" x14ac:dyDescent="0.25">
      <c r="A16665">
        <v>1666.2</v>
      </c>
      <c r="B16665">
        <v>123.6751609802246</v>
      </c>
    </row>
    <row r="16666" spans="1:2" x14ac:dyDescent="0.25">
      <c r="A16666">
        <v>1666.3</v>
      </c>
      <c r="B16666">
        <v>123.72942695617689</v>
      </c>
    </row>
    <row r="16667" spans="1:2" x14ac:dyDescent="0.25">
      <c r="A16667">
        <v>1666.4</v>
      </c>
      <c r="B16667">
        <v>123.783692932129</v>
      </c>
    </row>
    <row r="16668" spans="1:2" x14ac:dyDescent="0.25">
      <c r="A16668">
        <v>1666.5</v>
      </c>
      <c r="B16668">
        <v>123.83795890808101</v>
      </c>
    </row>
    <row r="16669" spans="1:2" x14ac:dyDescent="0.25">
      <c r="A16669">
        <v>1666.6</v>
      </c>
      <c r="B16669">
        <v>123.8922248840333</v>
      </c>
    </row>
    <row r="16670" spans="1:2" x14ac:dyDescent="0.25">
      <c r="A16670">
        <v>1666.7</v>
      </c>
      <c r="B16670">
        <v>123.9464908599854</v>
      </c>
    </row>
    <row r="16671" spans="1:2" x14ac:dyDescent="0.25">
      <c r="A16671">
        <v>1666.8</v>
      </c>
      <c r="B16671">
        <v>124.00075683593759</v>
      </c>
    </row>
    <row r="16672" spans="1:2" x14ac:dyDescent="0.25">
      <c r="A16672">
        <v>1666.9</v>
      </c>
      <c r="B16672">
        <v>124.0550228118897</v>
      </c>
    </row>
    <row r="16673" spans="1:2" x14ac:dyDescent="0.25">
      <c r="A16673">
        <v>1667</v>
      </c>
      <c r="B16673">
        <v>124.10928878784181</v>
      </c>
    </row>
    <row r="16674" spans="1:2" x14ac:dyDescent="0.25">
      <c r="A16674">
        <v>1667.1</v>
      </c>
      <c r="B16674">
        <v>124.1642378997804</v>
      </c>
    </row>
    <row r="16675" spans="1:2" x14ac:dyDescent="0.25">
      <c r="A16675">
        <v>1667.2</v>
      </c>
      <c r="B16675">
        <v>124.2191870117188</v>
      </c>
    </row>
    <row r="16676" spans="1:2" x14ac:dyDescent="0.25">
      <c r="A16676">
        <v>1667.3</v>
      </c>
      <c r="B16676">
        <v>124.2741361236573</v>
      </c>
    </row>
    <row r="16677" spans="1:2" x14ac:dyDescent="0.25">
      <c r="A16677">
        <v>1667.4</v>
      </c>
      <c r="B16677">
        <v>124.3290852355958</v>
      </c>
    </row>
    <row r="16678" spans="1:2" x14ac:dyDescent="0.25">
      <c r="A16678">
        <v>1667.5</v>
      </c>
      <c r="B16678">
        <v>124.3840343475342</v>
      </c>
    </row>
    <row r="16679" spans="1:2" x14ac:dyDescent="0.25">
      <c r="A16679">
        <v>1667.6</v>
      </c>
      <c r="B16679">
        <v>124.43898345947279</v>
      </c>
    </row>
    <row r="16680" spans="1:2" x14ac:dyDescent="0.25">
      <c r="A16680">
        <v>1667.7</v>
      </c>
      <c r="B16680">
        <v>124.49393257141119</v>
      </c>
    </row>
    <row r="16681" spans="1:2" x14ac:dyDescent="0.25">
      <c r="A16681">
        <v>1667.8</v>
      </c>
      <c r="B16681">
        <v>124.54888168334971</v>
      </c>
    </row>
    <row r="16682" spans="1:2" x14ac:dyDescent="0.25">
      <c r="A16682">
        <v>1667.9</v>
      </c>
      <c r="B16682">
        <v>124.6038307952882</v>
      </c>
    </row>
    <row r="16683" spans="1:2" x14ac:dyDescent="0.25">
      <c r="A16683">
        <v>1668</v>
      </c>
      <c r="B16683">
        <v>124.6587799072266</v>
      </c>
    </row>
    <row r="16684" spans="1:2" x14ac:dyDescent="0.25">
      <c r="A16684">
        <v>1668.1</v>
      </c>
      <c r="B16684">
        <v>124.7090521240235</v>
      </c>
    </row>
    <row r="16685" spans="1:2" x14ac:dyDescent="0.25">
      <c r="A16685">
        <v>1668.2</v>
      </c>
      <c r="B16685">
        <v>124.7593243408204</v>
      </c>
    </row>
    <row r="16686" spans="1:2" x14ac:dyDescent="0.25">
      <c r="A16686">
        <v>1668.3</v>
      </c>
      <c r="B16686">
        <v>124.8095965576173</v>
      </c>
    </row>
    <row r="16687" spans="1:2" x14ac:dyDescent="0.25">
      <c r="A16687">
        <v>1668.4</v>
      </c>
      <c r="B16687">
        <v>124.8598687744141</v>
      </c>
    </row>
    <row r="16688" spans="1:2" x14ac:dyDescent="0.25">
      <c r="A16688">
        <v>1668.5</v>
      </c>
      <c r="B16688">
        <v>124.91014099121099</v>
      </c>
    </row>
    <row r="16689" spans="1:2" x14ac:dyDescent="0.25">
      <c r="A16689">
        <v>1668.6</v>
      </c>
      <c r="B16689">
        <v>124.96041320800791</v>
      </c>
    </row>
    <row r="16690" spans="1:2" x14ac:dyDescent="0.25">
      <c r="A16690">
        <v>1668.7</v>
      </c>
      <c r="B16690">
        <v>125.01068542480471</v>
      </c>
    </row>
    <row r="16691" spans="1:2" x14ac:dyDescent="0.25">
      <c r="A16691">
        <v>1668.8</v>
      </c>
      <c r="B16691">
        <v>125.0609576416016</v>
      </c>
    </row>
    <row r="16692" spans="1:2" x14ac:dyDescent="0.25">
      <c r="A16692">
        <v>1668.9</v>
      </c>
      <c r="B16692">
        <v>125.1112298583985</v>
      </c>
    </row>
    <row r="16693" spans="1:2" x14ac:dyDescent="0.25">
      <c r="A16693">
        <v>1669</v>
      </c>
      <c r="B16693">
        <v>125.1615020751953</v>
      </c>
    </row>
    <row r="16694" spans="1:2" x14ac:dyDescent="0.25">
      <c r="A16694">
        <v>1669.1</v>
      </c>
      <c r="B16694">
        <v>125.2054424285889</v>
      </c>
    </row>
    <row r="16695" spans="1:2" x14ac:dyDescent="0.25">
      <c r="A16695">
        <v>1669.2</v>
      </c>
      <c r="B16695">
        <v>125.2493827819824</v>
      </c>
    </row>
    <row r="16696" spans="1:2" x14ac:dyDescent="0.25">
      <c r="A16696">
        <v>1669.3</v>
      </c>
      <c r="B16696">
        <v>125.2933231353761</v>
      </c>
    </row>
    <row r="16697" spans="1:2" x14ac:dyDescent="0.25">
      <c r="A16697">
        <v>1669.4</v>
      </c>
      <c r="B16697">
        <v>125.33726348876959</v>
      </c>
    </row>
    <row r="16698" spans="1:2" x14ac:dyDescent="0.25">
      <c r="A16698">
        <v>1669.5</v>
      </c>
      <c r="B16698">
        <v>125.3812038421631</v>
      </c>
    </row>
    <row r="16699" spans="1:2" x14ac:dyDescent="0.25">
      <c r="A16699">
        <v>1669.6</v>
      </c>
      <c r="B16699">
        <v>125.4251441955567</v>
      </c>
    </row>
    <row r="16700" spans="1:2" x14ac:dyDescent="0.25">
      <c r="A16700">
        <v>1669.7</v>
      </c>
      <c r="B16700">
        <v>125.46908454895021</v>
      </c>
    </row>
    <row r="16701" spans="1:2" x14ac:dyDescent="0.25">
      <c r="A16701">
        <v>1669.8</v>
      </c>
      <c r="B16701">
        <v>125.5130249023439</v>
      </c>
    </row>
    <row r="16702" spans="1:2" x14ac:dyDescent="0.25">
      <c r="A16702">
        <v>1669.9</v>
      </c>
      <c r="B16702">
        <v>125.5569652557374</v>
      </c>
    </row>
    <row r="16703" spans="1:2" x14ac:dyDescent="0.25">
      <c r="A16703">
        <v>1670</v>
      </c>
      <c r="B16703">
        <v>125.6009056091309</v>
      </c>
    </row>
    <row r="16704" spans="1:2" x14ac:dyDescent="0.25">
      <c r="A16704">
        <v>1670.1</v>
      </c>
      <c r="B16704">
        <v>125.63810478210461</v>
      </c>
    </row>
    <row r="16705" spans="1:2" x14ac:dyDescent="0.25">
      <c r="A16705">
        <v>1670.2</v>
      </c>
      <c r="B16705">
        <v>125.67530395507821</v>
      </c>
    </row>
    <row r="16706" spans="1:2" x14ac:dyDescent="0.25">
      <c r="A16706">
        <v>1670.3</v>
      </c>
      <c r="B16706">
        <v>125.71250312805191</v>
      </c>
    </row>
    <row r="16707" spans="1:2" x14ac:dyDescent="0.25">
      <c r="A16707">
        <v>1670.4</v>
      </c>
      <c r="B16707">
        <v>125.74970230102549</v>
      </c>
    </row>
    <row r="16708" spans="1:2" x14ac:dyDescent="0.25">
      <c r="A16708">
        <v>1670.5</v>
      </c>
      <c r="B16708">
        <v>125.78690147399909</v>
      </c>
    </row>
    <row r="16709" spans="1:2" x14ac:dyDescent="0.25">
      <c r="A16709">
        <v>1670.6</v>
      </c>
      <c r="B16709">
        <v>125.8241006469727</v>
      </c>
    </row>
    <row r="16710" spans="1:2" x14ac:dyDescent="0.25">
      <c r="A16710">
        <v>1670.7</v>
      </c>
      <c r="B16710">
        <v>125.8612998199463</v>
      </c>
    </row>
    <row r="16711" spans="1:2" x14ac:dyDescent="0.25">
      <c r="A16711">
        <v>1670.8</v>
      </c>
      <c r="B16711">
        <v>125.89849899292</v>
      </c>
    </row>
    <row r="16712" spans="1:2" x14ac:dyDescent="0.25">
      <c r="A16712">
        <v>1670.9</v>
      </c>
      <c r="B16712">
        <v>125.9356981658936</v>
      </c>
    </row>
    <row r="16713" spans="1:2" x14ac:dyDescent="0.25">
      <c r="A16713">
        <v>1671</v>
      </c>
      <c r="B16713">
        <v>125.9728973388672</v>
      </c>
    </row>
    <row r="16714" spans="1:2" x14ac:dyDescent="0.25">
      <c r="A16714">
        <v>1671.1</v>
      </c>
      <c r="B16714">
        <v>125.9958338165284</v>
      </c>
    </row>
    <row r="16715" spans="1:2" x14ac:dyDescent="0.25">
      <c r="A16715">
        <v>1671.2</v>
      </c>
      <c r="B16715">
        <v>126.01877029418949</v>
      </c>
    </row>
    <row r="16716" spans="1:2" x14ac:dyDescent="0.25">
      <c r="A16716">
        <v>1671.3</v>
      </c>
      <c r="B16716">
        <v>126.0417067718506</v>
      </c>
    </row>
    <row r="16717" spans="1:2" x14ac:dyDescent="0.25">
      <c r="A16717">
        <v>1671.4</v>
      </c>
      <c r="B16717">
        <v>126.0646432495117</v>
      </c>
    </row>
    <row r="16718" spans="1:2" x14ac:dyDescent="0.25">
      <c r="A16718">
        <v>1671.5</v>
      </c>
      <c r="B16718">
        <v>126.08757972717289</v>
      </c>
    </row>
    <row r="16719" spans="1:2" x14ac:dyDescent="0.25">
      <c r="A16719">
        <v>1671.6</v>
      </c>
      <c r="B16719">
        <v>126.110516204834</v>
      </c>
    </row>
    <row r="16720" spans="1:2" x14ac:dyDescent="0.25">
      <c r="A16720">
        <v>1671.7</v>
      </c>
      <c r="B16720">
        <v>126.1334526824951</v>
      </c>
    </row>
    <row r="16721" spans="1:2" x14ac:dyDescent="0.25">
      <c r="A16721">
        <v>1671.8</v>
      </c>
      <c r="B16721">
        <v>126.15638916015629</v>
      </c>
    </row>
    <row r="16722" spans="1:2" x14ac:dyDescent="0.25">
      <c r="A16722">
        <v>1671.9</v>
      </c>
      <c r="B16722">
        <v>126.1793256378174</v>
      </c>
    </row>
    <row r="16723" spans="1:2" x14ac:dyDescent="0.25">
      <c r="A16723">
        <v>1672</v>
      </c>
      <c r="B16723">
        <v>126.2022621154785</v>
      </c>
    </row>
    <row r="16724" spans="1:2" x14ac:dyDescent="0.25">
      <c r="A16724">
        <v>1672.1</v>
      </c>
      <c r="B16724">
        <v>126.2215315246582</v>
      </c>
    </row>
    <row r="16725" spans="1:2" x14ac:dyDescent="0.25">
      <c r="A16725">
        <v>1672.2</v>
      </c>
      <c r="B16725">
        <v>126.2408009338379</v>
      </c>
    </row>
    <row r="16726" spans="1:2" x14ac:dyDescent="0.25">
      <c r="A16726">
        <v>1672.3</v>
      </c>
      <c r="B16726">
        <v>126.2600703430176</v>
      </c>
    </row>
    <row r="16727" spans="1:2" x14ac:dyDescent="0.25">
      <c r="A16727">
        <v>1672.4</v>
      </c>
      <c r="B16727">
        <v>126.2793397521973</v>
      </c>
    </row>
    <row r="16728" spans="1:2" x14ac:dyDescent="0.25">
      <c r="A16728">
        <v>1672.5</v>
      </c>
      <c r="B16728">
        <v>126.298609161377</v>
      </c>
    </row>
    <row r="16729" spans="1:2" x14ac:dyDescent="0.25">
      <c r="A16729">
        <v>1672.6</v>
      </c>
      <c r="B16729">
        <v>126.3178785705567</v>
      </c>
    </row>
    <row r="16730" spans="1:2" x14ac:dyDescent="0.25">
      <c r="A16730">
        <v>1672.7</v>
      </c>
      <c r="B16730">
        <v>126.3371479797363</v>
      </c>
    </row>
    <row r="16731" spans="1:2" x14ac:dyDescent="0.25">
      <c r="A16731">
        <v>1672.8</v>
      </c>
      <c r="B16731">
        <v>126.3564173889161</v>
      </c>
    </row>
    <row r="16732" spans="1:2" x14ac:dyDescent="0.25">
      <c r="A16732">
        <v>1672.9</v>
      </c>
      <c r="B16732">
        <v>126.3756867980957</v>
      </c>
    </row>
    <row r="16733" spans="1:2" x14ac:dyDescent="0.25">
      <c r="A16733">
        <v>1673</v>
      </c>
      <c r="B16733">
        <v>126.3949562072754</v>
      </c>
    </row>
    <row r="16734" spans="1:2" x14ac:dyDescent="0.25">
      <c r="A16734">
        <v>1673.1</v>
      </c>
      <c r="B16734">
        <v>126.4119284057618</v>
      </c>
    </row>
    <row r="16735" spans="1:2" x14ac:dyDescent="0.25">
      <c r="A16735">
        <v>1673.2</v>
      </c>
      <c r="B16735">
        <v>126.4289006042481</v>
      </c>
    </row>
    <row r="16736" spans="1:2" x14ac:dyDescent="0.25">
      <c r="A16736">
        <v>1673.3</v>
      </c>
      <c r="B16736">
        <v>126.4458728027344</v>
      </c>
    </row>
    <row r="16737" spans="1:2" x14ac:dyDescent="0.25">
      <c r="A16737">
        <v>1673.4</v>
      </c>
      <c r="B16737">
        <v>126.4628450012207</v>
      </c>
    </row>
    <row r="16738" spans="1:2" x14ac:dyDescent="0.25">
      <c r="A16738">
        <v>1673.5</v>
      </c>
      <c r="B16738">
        <v>126.479817199707</v>
      </c>
    </row>
    <row r="16739" spans="1:2" x14ac:dyDescent="0.25">
      <c r="A16739">
        <v>1673.6</v>
      </c>
      <c r="B16739">
        <v>126.4967893981934</v>
      </c>
    </row>
    <row r="16740" spans="1:2" x14ac:dyDescent="0.25">
      <c r="A16740">
        <v>1673.7</v>
      </c>
      <c r="B16740">
        <v>126.5137615966797</v>
      </c>
    </row>
    <row r="16741" spans="1:2" x14ac:dyDescent="0.25">
      <c r="A16741">
        <v>1673.8</v>
      </c>
      <c r="B16741">
        <v>126.5307337951661</v>
      </c>
    </row>
    <row r="16742" spans="1:2" x14ac:dyDescent="0.25">
      <c r="A16742">
        <v>1673.9</v>
      </c>
      <c r="B16742">
        <v>126.5477059936524</v>
      </c>
    </row>
    <row r="16743" spans="1:2" x14ac:dyDescent="0.25">
      <c r="A16743">
        <v>1674</v>
      </c>
      <c r="B16743">
        <v>126.5646781921387</v>
      </c>
    </row>
    <row r="16744" spans="1:2" x14ac:dyDescent="0.25">
      <c r="A16744">
        <v>1674.1</v>
      </c>
      <c r="B16744">
        <v>126.5802109527588</v>
      </c>
    </row>
    <row r="16745" spans="1:2" x14ac:dyDescent="0.25">
      <c r="A16745">
        <v>1674.2</v>
      </c>
      <c r="B16745">
        <v>126.59574371337889</v>
      </c>
    </row>
    <row r="16746" spans="1:2" x14ac:dyDescent="0.25">
      <c r="A16746">
        <v>1674.3</v>
      </c>
      <c r="B16746">
        <v>126.6112764739991</v>
      </c>
    </row>
    <row r="16747" spans="1:2" x14ac:dyDescent="0.25">
      <c r="A16747">
        <v>1674.4</v>
      </c>
      <c r="B16747">
        <v>126.6268092346192</v>
      </c>
    </row>
    <row r="16748" spans="1:2" x14ac:dyDescent="0.25">
      <c r="A16748">
        <v>1674.5</v>
      </c>
      <c r="B16748">
        <v>126.64234199523921</v>
      </c>
    </row>
    <row r="16749" spans="1:2" x14ac:dyDescent="0.25">
      <c r="A16749">
        <v>1674.6</v>
      </c>
      <c r="B16749">
        <v>126.6578747558594</v>
      </c>
    </row>
    <row r="16750" spans="1:2" x14ac:dyDescent="0.25">
      <c r="A16750">
        <v>1674.7</v>
      </c>
      <c r="B16750">
        <v>126.6734075164795</v>
      </c>
    </row>
    <row r="16751" spans="1:2" x14ac:dyDescent="0.25">
      <c r="A16751">
        <v>1674.8</v>
      </c>
      <c r="B16751">
        <v>126.6889402770996</v>
      </c>
    </row>
    <row r="16752" spans="1:2" x14ac:dyDescent="0.25">
      <c r="A16752">
        <v>1674.9</v>
      </c>
      <c r="B16752">
        <v>126.70447303771969</v>
      </c>
    </row>
    <row r="16753" spans="1:2" x14ac:dyDescent="0.25">
      <c r="A16753">
        <v>1675</v>
      </c>
      <c r="B16753">
        <v>126.7200057983398</v>
      </c>
    </row>
    <row r="16754" spans="1:2" x14ac:dyDescent="0.25">
      <c r="A16754">
        <v>1675.1</v>
      </c>
      <c r="B16754">
        <v>126.7296658325195</v>
      </c>
    </row>
    <row r="16755" spans="1:2" x14ac:dyDescent="0.25">
      <c r="A16755">
        <v>1675.2</v>
      </c>
      <c r="B16755">
        <v>126.7393258666992</v>
      </c>
    </row>
    <row r="16756" spans="1:2" x14ac:dyDescent="0.25">
      <c r="A16756">
        <v>1675.3</v>
      </c>
      <c r="B16756">
        <v>126.74898590087891</v>
      </c>
    </row>
    <row r="16757" spans="1:2" x14ac:dyDescent="0.25">
      <c r="A16757">
        <v>1675.4</v>
      </c>
      <c r="B16757">
        <v>126.7586459350586</v>
      </c>
    </row>
    <row r="16758" spans="1:2" x14ac:dyDescent="0.25">
      <c r="A16758">
        <v>1675.5</v>
      </c>
      <c r="B16758">
        <v>126.7683059692382</v>
      </c>
    </row>
    <row r="16759" spans="1:2" x14ac:dyDescent="0.25">
      <c r="A16759">
        <v>1675.6</v>
      </c>
      <c r="B16759">
        <v>126.777966003418</v>
      </c>
    </row>
    <row r="16760" spans="1:2" x14ac:dyDescent="0.25">
      <c r="A16760">
        <v>1675.7</v>
      </c>
      <c r="B16760">
        <v>126.7876260375976</v>
      </c>
    </row>
    <row r="16761" spans="1:2" x14ac:dyDescent="0.25">
      <c r="A16761">
        <v>1675.8</v>
      </c>
      <c r="B16761">
        <v>126.79728607177729</v>
      </c>
    </row>
    <row r="16762" spans="1:2" x14ac:dyDescent="0.25">
      <c r="A16762">
        <v>1675.9</v>
      </c>
      <c r="B16762">
        <v>126.806946105957</v>
      </c>
    </row>
    <row r="16763" spans="1:2" x14ac:dyDescent="0.25">
      <c r="A16763">
        <v>1676</v>
      </c>
      <c r="B16763">
        <v>126.8166061401367</v>
      </c>
    </row>
    <row r="16764" spans="1:2" x14ac:dyDescent="0.25">
      <c r="A16764">
        <v>1676.1</v>
      </c>
      <c r="B16764">
        <v>126.82260452270511</v>
      </c>
    </row>
    <row r="16765" spans="1:2" x14ac:dyDescent="0.25">
      <c r="A16765">
        <v>1676.2</v>
      </c>
      <c r="B16765">
        <v>126.8286029052734</v>
      </c>
    </row>
    <row r="16766" spans="1:2" x14ac:dyDescent="0.25">
      <c r="A16766">
        <v>1676.3</v>
      </c>
      <c r="B16766">
        <v>126.83460128784181</v>
      </c>
    </row>
    <row r="16767" spans="1:2" x14ac:dyDescent="0.25">
      <c r="A16767">
        <v>1676.4</v>
      </c>
      <c r="B16767">
        <v>126.8405996704101</v>
      </c>
    </row>
    <row r="16768" spans="1:2" x14ac:dyDescent="0.25">
      <c r="A16768">
        <v>1676.5</v>
      </c>
      <c r="B16768">
        <v>126.84659805297851</v>
      </c>
    </row>
    <row r="16769" spans="1:2" x14ac:dyDescent="0.25">
      <c r="A16769">
        <v>1676.6</v>
      </c>
      <c r="B16769">
        <v>126.8525964355469</v>
      </c>
    </row>
    <row r="16770" spans="1:2" x14ac:dyDescent="0.25">
      <c r="A16770">
        <v>1676.7</v>
      </c>
      <c r="B16770">
        <v>126.85859481811519</v>
      </c>
    </row>
    <row r="16771" spans="1:2" x14ac:dyDescent="0.25">
      <c r="A16771">
        <v>1676.8</v>
      </c>
      <c r="B16771">
        <v>126.8645932006836</v>
      </c>
    </row>
    <row r="16772" spans="1:2" x14ac:dyDescent="0.25">
      <c r="A16772">
        <v>1676.9</v>
      </c>
      <c r="B16772">
        <v>126.87059158325199</v>
      </c>
    </row>
    <row r="16773" spans="1:2" x14ac:dyDescent="0.25">
      <c r="A16773">
        <v>1677</v>
      </c>
      <c r="B16773">
        <v>126.8765899658203</v>
      </c>
    </row>
    <row r="16774" spans="1:2" x14ac:dyDescent="0.25">
      <c r="A16774">
        <v>1677.1</v>
      </c>
      <c r="B16774">
        <v>126.88197059631349</v>
      </c>
    </row>
    <row r="16775" spans="1:2" x14ac:dyDescent="0.25">
      <c r="A16775">
        <v>1677.2</v>
      </c>
      <c r="B16775">
        <v>126.8873512268066</v>
      </c>
    </row>
    <row r="16776" spans="1:2" x14ac:dyDescent="0.25">
      <c r="A16776">
        <v>1677.3</v>
      </c>
      <c r="B16776">
        <v>126.89273185729979</v>
      </c>
    </row>
    <row r="16777" spans="1:2" x14ac:dyDescent="0.25">
      <c r="A16777">
        <v>1677.4</v>
      </c>
      <c r="B16777">
        <v>126.898112487793</v>
      </c>
    </row>
    <row r="16778" spans="1:2" x14ac:dyDescent="0.25">
      <c r="A16778">
        <v>1677.5</v>
      </c>
      <c r="B16778">
        <v>126.90349311828609</v>
      </c>
    </row>
    <row r="16779" spans="1:2" x14ac:dyDescent="0.25">
      <c r="A16779">
        <v>1677.6</v>
      </c>
      <c r="B16779">
        <v>126.9088737487793</v>
      </c>
    </row>
    <row r="16780" spans="1:2" x14ac:dyDescent="0.25">
      <c r="A16780">
        <v>1677.7</v>
      </c>
      <c r="B16780">
        <v>126.91425437927251</v>
      </c>
    </row>
    <row r="16781" spans="1:2" x14ac:dyDescent="0.25">
      <c r="A16781">
        <v>1677.8</v>
      </c>
      <c r="B16781">
        <v>126.9196350097657</v>
      </c>
    </row>
    <row r="16782" spans="1:2" x14ac:dyDescent="0.25">
      <c r="A16782">
        <v>1677.9</v>
      </c>
      <c r="B16782">
        <v>126.92501564025881</v>
      </c>
    </row>
    <row r="16783" spans="1:2" x14ac:dyDescent="0.25">
      <c r="A16783">
        <v>1678</v>
      </c>
      <c r="B16783">
        <v>126.930396270752</v>
      </c>
    </row>
    <row r="16784" spans="1:2" x14ac:dyDescent="0.25">
      <c r="A16784">
        <v>1678.1</v>
      </c>
      <c r="B16784">
        <v>126.9253533935547</v>
      </c>
    </row>
    <row r="16785" spans="1:2" x14ac:dyDescent="0.25">
      <c r="A16785">
        <v>1678.2</v>
      </c>
      <c r="B16785">
        <v>126.9203105163575</v>
      </c>
    </row>
    <row r="16786" spans="1:2" x14ac:dyDescent="0.25">
      <c r="A16786">
        <v>1678.3</v>
      </c>
      <c r="B16786">
        <v>126.91526763916021</v>
      </c>
    </row>
    <row r="16787" spans="1:2" x14ac:dyDescent="0.25">
      <c r="A16787">
        <v>1678.4</v>
      </c>
      <c r="B16787">
        <v>126.91022476196289</v>
      </c>
    </row>
    <row r="16788" spans="1:2" x14ac:dyDescent="0.25">
      <c r="A16788">
        <v>1678.5</v>
      </c>
      <c r="B16788">
        <v>126.9051818847657</v>
      </c>
    </row>
    <row r="16789" spans="1:2" x14ac:dyDescent="0.25">
      <c r="A16789">
        <v>1678.6</v>
      </c>
      <c r="B16789">
        <v>126.9001390075684</v>
      </c>
    </row>
    <row r="16790" spans="1:2" x14ac:dyDescent="0.25">
      <c r="A16790">
        <v>1678.7</v>
      </c>
      <c r="B16790">
        <v>126.8950961303711</v>
      </c>
    </row>
    <row r="16791" spans="1:2" x14ac:dyDescent="0.25">
      <c r="A16791">
        <v>1678.8</v>
      </c>
      <c r="B16791">
        <v>126.8900532531738</v>
      </c>
    </row>
    <row r="16792" spans="1:2" x14ac:dyDescent="0.25">
      <c r="A16792">
        <v>1678.9</v>
      </c>
      <c r="B16792">
        <v>126.88501037597661</v>
      </c>
    </row>
    <row r="16793" spans="1:2" x14ac:dyDescent="0.25">
      <c r="A16793">
        <v>1679</v>
      </c>
      <c r="B16793">
        <v>126.87996749877929</v>
      </c>
    </row>
    <row r="16794" spans="1:2" x14ac:dyDescent="0.25">
      <c r="A16794">
        <v>1679.1</v>
      </c>
      <c r="B16794">
        <v>126.8556420898437</v>
      </c>
    </row>
    <row r="16795" spans="1:2" x14ac:dyDescent="0.25">
      <c r="A16795">
        <v>1679.2</v>
      </c>
      <c r="B16795">
        <v>126.8313166809082</v>
      </c>
    </row>
    <row r="16796" spans="1:2" x14ac:dyDescent="0.25">
      <c r="A16796">
        <v>1679.3</v>
      </c>
      <c r="B16796">
        <v>126.80699127197261</v>
      </c>
    </row>
    <row r="16797" spans="1:2" x14ac:dyDescent="0.25">
      <c r="A16797">
        <v>1679.4</v>
      </c>
      <c r="B16797">
        <v>126.7826658630371</v>
      </c>
    </row>
    <row r="16798" spans="1:2" x14ac:dyDescent="0.25">
      <c r="A16798">
        <v>1679.5</v>
      </c>
      <c r="B16798">
        <v>126.7583404541016</v>
      </c>
    </row>
    <row r="16799" spans="1:2" x14ac:dyDescent="0.25">
      <c r="A16799">
        <v>1679.6</v>
      </c>
      <c r="B16799">
        <v>126.734015045166</v>
      </c>
    </row>
    <row r="16800" spans="1:2" x14ac:dyDescent="0.25">
      <c r="A16800">
        <v>1679.7</v>
      </c>
      <c r="B16800">
        <v>126.70968963623039</v>
      </c>
    </row>
    <row r="16801" spans="1:2" x14ac:dyDescent="0.25">
      <c r="A16801">
        <v>1679.8</v>
      </c>
      <c r="B16801">
        <v>126.6853642272949</v>
      </c>
    </row>
    <row r="16802" spans="1:2" x14ac:dyDescent="0.25">
      <c r="A16802">
        <v>1679.9</v>
      </c>
      <c r="B16802">
        <v>126.6610388183593</v>
      </c>
    </row>
    <row r="16803" spans="1:2" x14ac:dyDescent="0.25">
      <c r="A16803">
        <v>1680</v>
      </c>
      <c r="B16803">
        <v>126.63671340942381</v>
      </c>
    </row>
    <row r="16804" spans="1:2" x14ac:dyDescent="0.25">
      <c r="A16804">
        <v>1680.1</v>
      </c>
      <c r="B16804">
        <v>126.6123932647704</v>
      </c>
    </row>
    <row r="16805" spans="1:2" x14ac:dyDescent="0.25">
      <c r="A16805">
        <v>1680.2</v>
      </c>
      <c r="B16805">
        <v>126.5880731201172</v>
      </c>
    </row>
    <row r="16806" spans="1:2" x14ac:dyDescent="0.25">
      <c r="A16806">
        <v>1680.3</v>
      </c>
      <c r="B16806">
        <v>126.5637529754638</v>
      </c>
    </row>
    <row r="16807" spans="1:2" x14ac:dyDescent="0.25">
      <c r="A16807">
        <v>1680.4</v>
      </c>
      <c r="B16807">
        <v>126.5394328308105</v>
      </c>
    </row>
    <row r="16808" spans="1:2" x14ac:dyDescent="0.25">
      <c r="A16808">
        <v>1680.5</v>
      </c>
      <c r="B16808">
        <v>126.5151126861572</v>
      </c>
    </row>
    <row r="16809" spans="1:2" x14ac:dyDescent="0.25">
      <c r="A16809">
        <v>1680.6</v>
      </c>
      <c r="B16809">
        <v>126.49079254150389</v>
      </c>
    </row>
    <row r="16810" spans="1:2" x14ac:dyDescent="0.25">
      <c r="A16810">
        <v>1680.7</v>
      </c>
      <c r="B16810">
        <v>126.46647239685051</v>
      </c>
    </row>
    <row r="16811" spans="1:2" x14ac:dyDescent="0.25">
      <c r="A16811">
        <v>1680.8</v>
      </c>
      <c r="B16811">
        <v>126.4421522521972</v>
      </c>
    </row>
    <row r="16812" spans="1:2" x14ac:dyDescent="0.25">
      <c r="A16812">
        <v>1680.9</v>
      </c>
      <c r="B16812">
        <v>126.4178321075439</v>
      </c>
    </row>
    <row r="16813" spans="1:2" x14ac:dyDescent="0.25">
      <c r="A16813">
        <v>1681</v>
      </c>
      <c r="B16813">
        <v>126.3935119628906</v>
      </c>
    </row>
    <row r="16814" spans="1:2" x14ac:dyDescent="0.25">
      <c r="A16814">
        <v>1681.1</v>
      </c>
      <c r="B16814">
        <v>126.3693454742431</v>
      </c>
    </row>
    <row r="16815" spans="1:2" x14ac:dyDescent="0.25">
      <c r="A16815">
        <v>1681.2</v>
      </c>
      <c r="B16815">
        <v>126.34517898559569</v>
      </c>
    </row>
    <row r="16816" spans="1:2" x14ac:dyDescent="0.25">
      <c r="A16816">
        <v>1681.3</v>
      </c>
      <c r="B16816">
        <v>126.3210124969482</v>
      </c>
    </row>
    <row r="16817" spans="1:2" x14ac:dyDescent="0.25">
      <c r="A16817">
        <v>1681.4</v>
      </c>
      <c r="B16817">
        <v>126.2968460083007</v>
      </c>
    </row>
    <row r="16818" spans="1:2" x14ac:dyDescent="0.25">
      <c r="A16818">
        <v>1681.5</v>
      </c>
      <c r="B16818">
        <v>126.27267951965329</v>
      </c>
    </row>
    <row r="16819" spans="1:2" x14ac:dyDescent="0.25">
      <c r="A16819">
        <v>1681.6</v>
      </c>
      <c r="B16819">
        <v>126.2485130310058</v>
      </c>
    </row>
    <row r="16820" spans="1:2" x14ac:dyDescent="0.25">
      <c r="A16820">
        <v>1681.7</v>
      </c>
      <c r="B16820">
        <v>126.2243465423584</v>
      </c>
    </row>
    <row r="16821" spans="1:2" x14ac:dyDescent="0.25">
      <c r="A16821">
        <v>1681.8</v>
      </c>
      <c r="B16821">
        <v>126.20018005371089</v>
      </c>
    </row>
    <row r="16822" spans="1:2" x14ac:dyDescent="0.25">
      <c r="A16822">
        <v>1681.9</v>
      </c>
      <c r="B16822">
        <v>126.1760135650634</v>
      </c>
    </row>
    <row r="16823" spans="1:2" x14ac:dyDescent="0.25">
      <c r="A16823">
        <v>1682</v>
      </c>
      <c r="B16823">
        <v>126.151847076416</v>
      </c>
    </row>
    <row r="16824" spans="1:2" x14ac:dyDescent="0.25">
      <c r="A16824">
        <v>1682.1</v>
      </c>
      <c r="B16824">
        <v>126.1304885864257</v>
      </c>
    </row>
    <row r="16825" spans="1:2" x14ac:dyDescent="0.25">
      <c r="A16825">
        <v>1682.2</v>
      </c>
      <c r="B16825">
        <v>126.10913009643551</v>
      </c>
    </row>
    <row r="16826" spans="1:2" x14ac:dyDescent="0.25">
      <c r="A16826">
        <v>1682.3</v>
      </c>
      <c r="B16826">
        <v>126.0877716064453</v>
      </c>
    </row>
    <row r="16827" spans="1:2" x14ac:dyDescent="0.25">
      <c r="A16827">
        <v>1682.4</v>
      </c>
      <c r="B16827">
        <v>126.0664131164551</v>
      </c>
    </row>
    <row r="16828" spans="1:2" x14ac:dyDescent="0.25">
      <c r="A16828">
        <v>1682.5</v>
      </c>
      <c r="B16828">
        <v>126.0450546264649</v>
      </c>
    </row>
    <row r="16829" spans="1:2" x14ac:dyDescent="0.25">
      <c r="A16829">
        <v>1682.6</v>
      </c>
      <c r="B16829">
        <v>126.0236961364746</v>
      </c>
    </row>
    <row r="16830" spans="1:2" x14ac:dyDescent="0.25">
      <c r="A16830">
        <v>1682.7</v>
      </c>
      <c r="B16830">
        <v>126.00233764648441</v>
      </c>
    </row>
    <row r="16831" spans="1:2" x14ac:dyDescent="0.25">
      <c r="A16831">
        <v>1682.8</v>
      </c>
      <c r="B16831">
        <v>125.9809791564941</v>
      </c>
    </row>
    <row r="16832" spans="1:2" x14ac:dyDescent="0.25">
      <c r="A16832">
        <v>1682.9</v>
      </c>
      <c r="B16832">
        <v>125.95962066650389</v>
      </c>
    </row>
    <row r="16833" spans="1:2" x14ac:dyDescent="0.25">
      <c r="A16833">
        <v>1683</v>
      </c>
      <c r="B16833">
        <v>125.9382621765137</v>
      </c>
    </row>
    <row r="16834" spans="1:2" x14ac:dyDescent="0.25">
      <c r="A16834">
        <v>1683.1</v>
      </c>
      <c r="B16834">
        <v>125.92071525573731</v>
      </c>
    </row>
    <row r="16835" spans="1:2" x14ac:dyDescent="0.25">
      <c r="A16835">
        <v>1683.2</v>
      </c>
      <c r="B16835">
        <v>125.90316833496099</v>
      </c>
    </row>
    <row r="16836" spans="1:2" x14ac:dyDescent="0.25">
      <c r="A16836">
        <v>1683.3</v>
      </c>
      <c r="B16836">
        <v>125.8856214141846</v>
      </c>
    </row>
    <row r="16837" spans="1:2" x14ac:dyDescent="0.25">
      <c r="A16837">
        <v>1683.4</v>
      </c>
      <c r="B16837">
        <v>125.8680744934082</v>
      </c>
    </row>
    <row r="16838" spans="1:2" x14ac:dyDescent="0.25">
      <c r="A16838">
        <v>1683.5</v>
      </c>
      <c r="B16838">
        <v>125.8505275726318</v>
      </c>
    </row>
    <row r="16839" spans="1:2" x14ac:dyDescent="0.25">
      <c r="A16839">
        <v>1683.6</v>
      </c>
      <c r="B16839">
        <v>125.83298065185549</v>
      </c>
    </row>
    <row r="16840" spans="1:2" x14ac:dyDescent="0.25">
      <c r="A16840">
        <v>1683.7</v>
      </c>
      <c r="B16840">
        <v>125.8154337310791</v>
      </c>
    </row>
    <row r="16841" spans="1:2" x14ac:dyDescent="0.25">
      <c r="A16841">
        <v>1683.8</v>
      </c>
      <c r="B16841">
        <v>125.7978868103027</v>
      </c>
    </row>
    <row r="16842" spans="1:2" x14ac:dyDescent="0.25">
      <c r="A16842">
        <v>1683.9</v>
      </c>
      <c r="B16842">
        <v>125.7803398895264</v>
      </c>
    </row>
    <row r="16843" spans="1:2" x14ac:dyDescent="0.25">
      <c r="A16843">
        <v>1684</v>
      </c>
      <c r="B16843">
        <v>125.76279296875001</v>
      </c>
    </row>
    <row r="16844" spans="1:2" x14ac:dyDescent="0.25">
      <c r="A16844">
        <v>1684.1</v>
      </c>
      <c r="B16844">
        <v>125.7512255859375</v>
      </c>
    </row>
    <row r="16845" spans="1:2" x14ac:dyDescent="0.25">
      <c r="A16845">
        <v>1684.2</v>
      </c>
      <c r="B16845">
        <v>125.739658203125</v>
      </c>
    </row>
    <row r="16846" spans="1:2" x14ac:dyDescent="0.25">
      <c r="A16846">
        <v>1684.3</v>
      </c>
      <c r="B16846">
        <v>125.7280908203125</v>
      </c>
    </row>
    <row r="16847" spans="1:2" x14ac:dyDescent="0.25">
      <c r="A16847">
        <v>1684.4</v>
      </c>
      <c r="B16847">
        <v>125.7165234375</v>
      </c>
    </row>
    <row r="16848" spans="1:2" x14ac:dyDescent="0.25">
      <c r="A16848">
        <v>1684.5</v>
      </c>
      <c r="B16848">
        <v>125.7049560546875</v>
      </c>
    </row>
    <row r="16849" spans="1:2" x14ac:dyDescent="0.25">
      <c r="A16849">
        <v>1684.6</v>
      </c>
      <c r="B16849">
        <v>125.693388671875</v>
      </c>
    </row>
    <row r="16850" spans="1:2" x14ac:dyDescent="0.25">
      <c r="A16850">
        <v>1684.7</v>
      </c>
      <c r="B16850">
        <v>125.6818212890625</v>
      </c>
    </row>
    <row r="16851" spans="1:2" x14ac:dyDescent="0.25">
      <c r="A16851">
        <v>1684.8</v>
      </c>
      <c r="B16851">
        <v>125.67025390625</v>
      </c>
    </row>
    <row r="16852" spans="1:2" x14ac:dyDescent="0.25">
      <c r="A16852">
        <v>1684.9</v>
      </c>
      <c r="B16852">
        <v>125.6586865234375</v>
      </c>
    </row>
    <row r="16853" spans="1:2" x14ac:dyDescent="0.25">
      <c r="A16853">
        <v>1685</v>
      </c>
      <c r="B16853">
        <v>125.64711914062499</v>
      </c>
    </row>
    <row r="16854" spans="1:2" x14ac:dyDescent="0.25">
      <c r="A16854">
        <v>1685.1</v>
      </c>
      <c r="B16854">
        <v>125.64790435791009</v>
      </c>
    </row>
    <row r="16855" spans="1:2" x14ac:dyDescent="0.25">
      <c r="A16855">
        <v>1685.2</v>
      </c>
      <c r="B16855">
        <v>125.64868957519531</v>
      </c>
    </row>
    <row r="16856" spans="1:2" x14ac:dyDescent="0.25">
      <c r="A16856">
        <v>1685.3</v>
      </c>
      <c r="B16856">
        <v>125.6494747924805</v>
      </c>
    </row>
    <row r="16857" spans="1:2" x14ac:dyDescent="0.25">
      <c r="A16857">
        <v>1685.4</v>
      </c>
      <c r="B16857">
        <v>125.6502600097656</v>
      </c>
    </row>
    <row r="16858" spans="1:2" x14ac:dyDescent="0.25">
      <c r="A16858">
        <v>1685.5</v>
      </c>
      <c r="B16858">
        <v>125.6510452270508</v>
      </c>
    </row>
    <row r="16859" spans="1:2" x14ac:dyDescent="0.25">
      <c r="A16859">
        <v>1685.6</v>
      </c>
      <c r="B16859">
        <v>125.651830444336</v>
      </c>
    </row>
    <row r="16860" spans="1:2" x14ac:dyDescent="0.25">
      <c r="A16860">
        <v>1685.7</v>
      </c>
      <c r="B16860">
        <v>125.6526156616211</v>
      </c>
    </row>
    <row r="16861" spans="1:2" x14ac:dyDescent="0.25">
      <c r="A16861">
        <v>1685.8</v>
      </c>
      <c r="B16861">
        <v>125.6534008789063</v>
      </c>
    </row>
    <row r="16862" spans="1:2" x14ac:dyDescent="0.25">
      <c r="A16862">
        <v>1685.9</v>
      </c>
      <c r="B16862">
        <v>125.6541860961914</v>
      </c>
    </row>
    <row r="16863" spans="1:2" x14ac:dyDescent="0.25">
      <c r="A16863">
        <v>1686</v>
      </c>
      <c r="B16863">
        <v>125.65497131347659</v>
      </c>
    </row>
    <row r="16864" spans="1:2" x14ac:dyDescent="0.25">
      <c r="A16864">
        <v>1686.1</v>
      </c>
      <c r="B16864">
        <v>125.6634906768799</v>
      </c>
    </row>
    <row r="16865" spans="1:2" x14ac:dyDescent="0.25">
      <c r="A16865">
        <v>1686.2</v>
      </c>
      <c r="B16865">
        <v>125.6720100402832</v>
      </c>
    </row>
    <row r="16866" spans="1:2" x14ac:dyDescent="0.25">
      <c r="A16866">
        <v>1686.3</v>
      </c>
      <c r="B16866">
        <v>125.68052940368661</v>
      </c>
    </row>
    <row r="16867" spans="1:2" x14ac:dyDescent="0.25">
      <c r="A16867">
        <v>1686.4</v>
      </c>
      <c r="B16867">
        <v>125.6890487670899</v>
      </c>
    </row>
    <row r="16868" spans="1:2" x14ac:dyDescent="0.25">
      <c r="A16868">
        <v>1686.5</v>
      </c>
      <c r="B16868">
        <v>125.6975681304932</v>
      </c>
    </row>
    <row r="16869" spans="1:2" x14ac:dyDescent="0.25">
      <c r="A16869">
        <v>1686.6</v>
      </c>
      <c r="B16869">
        <v>125.7060874938965</v>
      </c>
    </row>
    <row r="16870" spans="1:2" x14ac:dyDescent="0.25">
      <c r="A16870">
        <v>1686.7</v>
      </c>
      <c r="B16870">
        <v>125.7146068572998</v>
      </c>
    </row>
    <row r="16871" spans="1:2" x14ac:dyDescent="0.25">
      <c r="A16871">
        <v>1686.8</v>
      </c>
      <c r="B16871">
        <v>125.72312622070319</v>
      </c>
    </row>
    <row r="16872" spans="1:2" x14ac:dyDescent="0.25">
      <c r="A16872">
        <v>1686.9</v>
      </c>
      <c r="B16872">
        <v>125.7316455841065</v>
      </c>
    </row>
    <row r="16873" spans="1:2" x14ac:dyDescent="0.25">
      <c r="A16873">
        <v>1687</v>
      </c>
      <c r="B16873">
        <v>125.7401649475098</v>
      </c>
    </row>
    <row r="16874" spans="1:2" x14ac:dyDescent="0.25">
      <c r="A16874">
        <v>1687.1</v>
      </c>
      <c r="B16874">
        <v>125.77379859924319</v>
      </c>
    </row>
    <row r="16875" spans="1:2" x14ac:dyDescent="0.25">
      <c r="A16875">
        <v>1687.2</v>
      </c>
      <c r="B16875">
        <v>125.8074322509766</v>
      </c>
    </row>
    <row r="16876" spans="1:2" x14ac:dyDescent="0.25">
      <c r="A16876">
        <v>1687.3</v>
      </c>
      <c r="B16876">
        <v>125.84106590271</v>
      </c>
    </row>
    <row r="16877" spans="1:2" x14ac:dyDescent="0.25">
      <c r="A16877">
        <v>1687.4</v>
      </c>
      <c r="B16877">
        <v>125.8746995544434</v>
      </c>
    </row>
    <row r="16878" spans="1:2" x14ac:dyDescent="0.25">
      <c r="A16878">
        <v>1687.5</v>
      </c>
      <c r="B16878">
        <v>125.90833320617671</v>
      </c>
    </row>
    <row r="16879" spans="1:2" x14ac:dyDescent="0.25">
      <c r="A16879">
        <v>1687.6</v>
      </c>
      <c r="B16879">
        <v>125.9419668579102</v>
      </c>
    </row>
    <row r="16880" spans="1:2" x14ac:dyDescent="0.25">
      <c r="A16880">
        <v>1687.7</v>
      </c>
      <c r="B16880">
        <v>125.9756005096435</v>
      </c>
    </row>
    <row r="16881" spans="1:2" x14ac:dyDescent="0.25">
      <c r="A16881">
        <v>1687.8</v>
      </c>
      <c r="B16881">
        <v>126.00923416137699</v>
      </c>
    </row>
    <row r="16882" spans="1:2" x14ac:dyDescent="0.25">
      <c r="A16882">
        <v>1687.9</v>
      </c>
      <c r="B16882">
        <v>126.04286781311031</v>
      </c>
    </row>
    <row r="16883" spans="1:2" x14ac:dyDescent="0.25">
      <c r="A16883">
        <v>1688</v>
      </c>
      <c r="B16883">
        <v>126.0765014648437</v>
      </c>
    </row>
    <row r="16884" spans="1:2" x14ac:dyDescent="0.25">
      <c r="A16884">
        <v>1688.1</v>
      </c>
      <c r="B16884">
        <v>126.1435839080811</v>
      </c>
    </row>
    <row r="16885" spans="1:2" x14ac:dyDescent="0.25">
      <c r="A16885">
        <v>1688.2</v>
      </c>
      <c r="B16885">
        <v>126.21066635131839</v>
      </c>
    </row>
    <row r="16886" spans="1:2" x14ac:dyDescent="0.25">
      <c r="A16886">
        <v>1688.3</v>
      </c>
      <c r="B16886">
        <v>126.27774879455571</v>
      </c>
    </row>
    <row r="16887" spans="1:2" x14ac:dyDescent="0.25">
      <c r="A16887">
        <v>1688.4</v>
      </c>
      <c r="B16887">
        <v>126.344831237793</v>
      </c>
    </row>
    <row r="16888" spans="1:2" x14ac:dyDescent="0.25">
      <c r="A16888">
        <v>1688.5</v>
      </c>
      <c r="B16888">
        <v>126.4119136810303</v>
      </c>
    </row>
    <row r="16889" spans="1:2" x14ac:dyDescent="0.25">
      <c r="A16889">
        <v>1688.6</v>
      </c>
      <c r="B16889">
        <v>126.4789961242677</v>
      </c>
    </row>
    <row r="16890" spans="1:2" x14ac:dyDescent="0.25">
      <c r="A16890">
        <v>1688.7</v>
      </c>
      <c r="B16890">
        <v>126.54607856750491</v>
      </c>
    </row>
    <row r="16891" spans="1:2" x14ac:dyDescent="0.25">
      <c r="A16891">
        <v>1688.8</v>
      </c>
      <c r="B16891">
        <v>126.6131610107423</v>
      </c>
    </row>
    <row r="16892" spans="1:2" x14ac:dyDescent="0.25">
      <c r="A16892">
        <v>1688.9</v>
      </c>
      <c r="B16892">
        <v>126.6802434539795</v>
      </c>
    </row>
    <row r="16893" spans="1:2" x14ac:dyDescent="0.25">
      <c r="A16893">
        <v>1689</v>
      </c>
      <c r="B16893">
        <v>126.7473258972168</v>
      </c>
    </row>
    <row r="16894" spans="1:2" x14ac:dyDescent="0.25">
      <c r="A16894">
        <v>1689.1</v>
      </c>
      <c r="B16894">
        <v>126.7938659667969</v>
      </c>
    </row>
    <row r="16895" spans="1:2" x14ac:dyDescent="0.25">
      <c r="A16895">
        <v>1689.2</v>
      </c>
      <c r="B16895">
        <v>126.840406036377</v>
      </c>
    </row>
    <row r="16896" spans="1:2" x14ac:dyDescent="0.25">
      <c r="A16896">
        <v>1689.3</v>
      </c>
      <c r="B16896">
        <v>126.88694610595709</v>
      </c>
    </row>
    <row r="16897" spans="1:2" x14ac:dyDescent="0.25">
      <c r="A16897">
        <v>1689.4</v>
      </c>
      <c r="B16897">
        <v>126.9334861755372</v>
      </c>
    </row>
    <row r="16898" spans="1:2" x14ac:dyDescent="0.25">
      <c r="A16898">
        <v>1689.5</v>
      </c>
      <c r="B16898">
        <v>126.9800262451172</v>
      </c>
    </row>
    <row r="16899" spans="1:2" x14ac:dyDescent="0.25">
      <c r="A16899">
        <v>1689.6</v>
      </c>
      <c r="B16899">
        <v>127.02656631469731</v>
      </c>
    </row>
    <row r="16900" spans="1:2" x14ac:dyDescent="0.25">
      <c r="A16900">
        <v>1689.7</v>
      </c>
      <c r="B16900">
        <v>127.07310638427739</v>
      </c>
    </row>
    <row r="16901" spans="1:2" x14ac:dyDescent="0.25">
      <c r="A16901">
        <v>1689.8</v>
      </c>
      <c r="B16901">
        <v>127.1196464538575</v>
      </c>
    </row>
    <row r="16902" spans="1:2" x14ac:dyDescent="0.25">
      <c r="A16902">
        <v>1689.9</v>
      </c>
      <c r="B16902">
        <v>127.1661865234376</v>
      </c>
    </row>
    <row r="16903" spans="1:2" x14ac:dyDescent="0.25">
      <c r="A16903">
        <v>1690</v>
      </c>
      <c r="B16903">
        <v>127.21272659301761</v>
      </c>
    </row>
    <row r="16904" spans="1:2" x14ac:dyDescent="0.25">
      <c r="A16904">
        <v>1690.1</v>
      </c>
      <c r="B16904">
        <v>127.2431464385987</v>
      </c>
    </row>
    <row r="16905" spans="1:2" x14ac:dyDescent="0.25">
      <c r="A16905">
        <v>1690.2</v>
      </c>
      <c r="B16905">
        <v>127.27356628417969</v>
      </c>
    </row>
    <row r="16906" spans="1:2" x14ac:dyDescent="0.25">
      <c r="A16906">
        <v>1690.3</v>
      </c>
      <c r="B16906">
        <v>127.3039861297608</v>
      </c>
    </row>
    <row r="16907" spans="1:2" x14ac:dyDescent="0.25">
      <c r="A16907">
        <v>1690.4</v>
      </c>
      <c r="B16907">
        <v>127.3344059753418</v>
      </c>
    </row>
    <row r="16908" spans="1:2" x14ac:dyDescent="0.25">
      <c r="A16908">
        <v>1690.5</v>
      </c>
      <c r="B16908">
        <v>127.3648258209228</v>
      </c>
    </row>
    <row r="16909" spans="1:2" x14ac:dyDescent="0.25">
      <c r="A16909">
        <v>1690.6</v>
      </c>
      <c r="B16909">
        <v>127.3952456665039</v>
      </c>
    </row>
    <row r="16910" spans="1:2" x14ac:dyDescent="0.25">
      <c r="A16910">
        <v>1690.7</v>
      </c>
      <c r="B16910">
        <v>127.425665512085</v>
      </c>
    </row>
    <row r="16911" spans="1:2" x14ac:dyDescent="0.25">
      <c r="A16911">
        <v>1690.8</v>
      </c>
      <c r="B16911">
        <v>127.4560853576661</v>
      </c>
    </row>
    <row r="16912" spans="1:2" x14ac:dyDescent="0.25">
      <c r="A16912">
        <v>1690.9</v>
      </c>
      <c r="B16912">
        <v>127.48650520324711</v>
      </c>
    </row>
    <row r="16913" spans="1:2" x14ac:dyDescent="0.25">
      <c r="A16913">
        <v>1691</v>
      </c>
      <c r="B16913">
        <v>127.5169250488281</v>
      </c>
    </row>
    <row r="16914" spans="1:2" x14ac:dyDescent="0.25">
      <c r="A16914">
        <v>1691.1</v>
      </c>
      <c r="B16914">
        <v>127.53308166503911</v>
      </c>
    </row>
    <row r="16915" spans="1:2" x14ac:dyDescent="0.25">
      <c r="A16915">
        <v>1691.2</v>
      </c>
      <c r="B16915">
        <v>127.54923828125</v>
      </c>
    </row>
    <row r="16916" spans="1:2" x14ac:dyDescent="0.25">
      <c r="A16916">
        <v>1691.3</v>
      </c>
      <c r="B16916">
        <v>127.56539489746091</v>
      </c>
    </row>
    <row r="16917" spans="1:2" x14ac:dyDescent="0.25">
      <c r="A16917">
        <v>1691.4</v>
      </c>
      <c r="B16917">
        <v>127.5815515136719</v>
      </c>
    </row>
    <row r="16918" spans="1:2" x14ac:dyDescent="0.25">
      <c r="A16918">
        <v>1691.5</v>
      </c>
      <c r="B16918">
        <v>127.5977081298828</v>
      </c>
    </row>
    <row r="16919" spans="1:2" x14ac:dyDescent="0.25">
      <c r="A16919">
        <v>1691.6</v>
      </c>
      <c r="B16919">
        <v>127.6138647460938</v>
      </c>
    </row>
    <row r="16920" spans="1:2" x14ac:dyDescent="0.25">
      <c r="A16920">
        <v>1691.7</v>
      </c>
      <c r="B16920">
        <v>127.6300213623047</v>
      </c>
    </row>
    <row r="16921" spans="1:2" x14ac:dyDescent="0.25">
      <c r="A16921">
        <v>1691.8</v>
      </c>
      <c r="B16921">
        <v>127.6461779785156</v>
      </c>
    </row>
    <row r="16922" spans="1:2" x14ac:dyDescent="0.25">
      <c r="A16922">
        <v>1691.9</v>
      </c>
      <c r="B16922">
        <v>127.6623345947266</v>
      </c>
    </row>
    <row r="16923" spans="1:2" x14ac:dyDescent="0.25">
      <c r="A16923">
        <v>1692</v>
      </c>
      <c r="B16923">
        <v>127.67849121093749</v>
      </c>
    </row>
    <row r="16924" spans="1:2" x14ac:dyDescent="0.25">
      <c r="A16924">
        <v>1692.1</v>
      </c>
      <c r="B16924">
        <v>127.703270187378</v>
      </c>
    </row>
    <row r="16925" spans="1:2" x14ac:dyDescent="0.25">
      <c r="A16925">
        <v>1692.2</v>
      </c>
      <c r="B16925">
        <v>127.7280491638184</v>
      </c>
    </row>
    <row r="16926" spans="1:2" x14ac:dyDescent="0.25">
      <c r="A16926">
        <v>1692.3</v>
      </c>
      <c r="B16926">
        <v>127.7528281402588</v>
      </c>
    </row>
    <row r="16927" spans="1:2" x14ac:dyDescent="0.25">
      <c r="A16927">
        <v>1692.4</v>
      </c>
      <c r="B16927">
        <v>127.7776071166992</v>
      </c>
    </row>
    <row r="16928" spans="1:2" x14ac:dyDescent="0.25">
      <c r="A16928">
        <v>1692.5</v>
      </c>
      <c r="B16928">
        <v>127.8023860931396</v>
      </c>
    </row>
    <row r="16929" spans="1:2" x14ac:dyDescent="0.25">
      <c r="A16929">
        <v>1692.6</v>
      </c>
      <c r="B16929">
        <v>127.8271650695801</v>
      </c>
    </row>
    <row r="16930" spans="1:2" x14ac:dyDescent="0.25">
      <c r="A16930">
        <v>1692.7</v>
      </c>
      <c r="B16930">
        <v>127.85194404602051</v>
      </c>
    </row>
    <row r="16931" spans="1:2" x14ac:dyDescent="0.25">
      <c r="A16931">
        <v>1692.8</v>
      </c>
      <c r="B16931">
        <v>127.87672302246099</v>
      </c>
    </row>
    <row r="16932" spans="1:2" x14ac:dyDescent="0.25">
      <c r="A16932">
        <v>1692.9</v>
      </c>
      <c r="B16932">
        <v>127.9015019989014</v>
      </c>
    </row>
    <row r="16933" spans="1:2" x14ac:dyDescent="0.25">
      <c r="A16933">
        <v>1693</v>
      </c>
      <c r="B16933">
        <v>127.9262809753418</v>
      </c>
    </row>
    <row r="16934" spans="1:2" x14ac:dyDescent="0.25">
      <c r="A16934">
        <v>1693.1</v>
      </c>
      <c r="B16934">
        <v>127.93327369689941</v>
      </c>
    </row>
    <row r="16935" spans="1:2" x14ac:dyDescent="0.25">
      <c r="A16935">
        <v>1693.2</v>
      </c>
      <c r="B16935">
        <v>127.940266418457</v>
      </c>
    </row>
    <row r="16936" spans="1:2" x14ac:dyDescent="0.25">
      <c r="A16936">
        <v>1693.3</v>
      </c>
      <c r="B16936">
        <v>127.94725914001469</v>
      </c>
    </row>
    <row r="16937" spans="1:2" x14ac:dyDescent="0.25">
      <c r="A16937">
        <v>1693.4</v>
      </c>
      <c r="B16937">
        <v>127.9542518615723</v>
      </c>
    </row>
    <row r="16938" spans="1:2" x14ac:dyDescent="0.25">
      <c r="A16938">
        <v>1693.5</v>
      </c>
      <c r="B16938">
        <v>127.9612445831299</v>
      </c>
    </row>
    <row r="16939" spans="1:2" x14ac:dyDescent="0.25">
      <c r="A16939">
        <v>1693.6</v>
      </c>
      <c r="B16939">
        <v>127.96823730468751</v>
      </c>
    </row>
    <row r="16940" spans="1:2" x14ac:dyDescent="0.25">
      <c r="A16940">
        <v>1693.7</v>
      </c>
      <c r="B16940">
        <v>127.9752300262451</v>
      </c>
    </row>
    <row r="16941" spans="1:2" x14ac:dyDescent="0.25">
      <c r="A16941">
        <v>1693.8</v>
      </c>
      <c r="B16941">
        <v>127.98222274780279</v>
      </c>
    </row>
    <row r="16942" spans="1:2" x14ac:dyDescent="0.25">
      <c r="A16942">
        <v>1693.9</v>
      </c>
      <c r="B16942">
        <v>127.9892154693604</v>
      </c>
    </row>
    <row r="16943" spans="1:2" x14ac:dyDescent="0.25">
      <c r="A16943">
        <v>1694</v>
      </c>
      <c r="B16943">
        <v>127.996208190918</v>
      </c>
    </row>
    <row r="16944" spans="1:2" x14ac:dyDescent="0.25">
      <c r="A16944">
        <v>1694.1</v>
      </c>
      <c r="B16944">
        <v>127.9949345397949</v>
      </c>
    </row>
    <row r="16945" spans="1:2" x14ac:dyDescent="0.25">
      <c r="A16945">
        <v>1694.2</v>
      </c>
      <c r="B16945">
        <v>127.9936608886719</v>
      </c>
    </row>
    <row r="16946" spans="1:2" x14ac:dyDescent="0.25">
      <c r="A16946">
        <v>1694.3</v>
      </c>
      <c r="B16946">
        <v>127.9923872375488</v>
      </c>
    </row>
    <row r="16947" spans="1:2" x14ac:dyDescent="0.25">
      <c r="A16947">
        <v>1694.4</v>
      </c>
      <c r="B16947">
        <v>127.9911135864258</v>
      </c>
    </row>
    <row r="16948" spans="1:2" x14ac:dyDescent="0.25">
      <c r="A16948">
        <v>1694.5</v>
      </c>
      <c r="B16948">
        <v>127.9898399353027</v>
      </c>
    </row>
    <row r="16949" spans="1:2" x14ac:dyDescent="0.25">
      <c r="A16949">
        <v>1694.6</v>
      </c>
      <c r="B16949">
        <v>127.9885662841797</v>
      </c>
    </row>
    <row r="16950" spans="1:2" x14ac:dyDescent="0.25">
      <c r="A16950">
        <v>1694.7</v>
      </c>
      <c r="B16950">
        <v>127.9872926330566</v>
      </c>
    </row>
    <row r="16951" spans="1:2" x14ac:dyDescent="0.25">
      <c r="A16951">
        <v>1694.8</v>
      </c>
      <c r="B16951">
        <v>127.9860189819336</v>
      </c>
    </row>
    <row r="16952" spans="1:2" x14ac:dyDescent="0.25">
      <c r="A16952">
        <v>1694.9</v>
      </c>
      <c r="B16952">
        <v>127.9847453308105</v>
      </c>
    </row>
    <row r="16953" spans="1:2" x14ac:dyDescent="0.25">
      <c r="A16953">
        <v>1695</v>
      </c>
      <c r="B16953">
        <v>127.9834716796875</v>
      </c>
    </row>
    <row r="16954" spans="1:2" x14ac:dyDescent="0.25">
      <c r="A16954">
        <v>1695.1</v>
      </c>
      <c r="B16954">
        <v>127.98866882324219</v>
      </c>
    </row>
    <row r="16955" spans="1:2" x14ac:dyDescent="0.25">
      <c r="A16955">
        <v>1695.2</v>
      </c>
      <c r="B16955">
        <v>127.9938659667969</v>
      </c>
    </row>
    <row r="16956" spans="1:2" x14ac:dyDescent="0.25">
      <c r="A16956">
        <v>1695.3</v>
      </c>
      <c r="B16956">
        <v>127.9990631103516</v>
      </c>
    </row>
    <row r="16957" spans="1:2" x14ac:dyDescent="0.25">
      <c r="A16957">
        <v>1695.4</v>
      </c>
      <c r="B16957">
        <v>128.0042602539063</v>
      </c>
    </row>
    <row r="16958" spans="1:2" x14ac:dyDescent="0.25">
      <c r="A16958">
        <v>1695.5</v>
      </c>
      <c r="B16958">
        <v>128.00945739746089</v>
      </c>
    </row>
    <row r="16959" spans="1:2" x14ac:dyDescent="0.25">
      <c r="A16959">
        <v>1695.6</v>
      </c>
      <c r="B16959">
        <v>128.0146545410156</v>
      </c>
    </row>
    <row r="16960" spans="1:2" x14ac:dyDescent="0.25">
      <c r="A16960">
        <v>1695.7</v>
      </c>
      <c r="B16960">
        <v>128.01985168457031</v>
      </c>
    </row>
    <row r="16961" spans="1:2" x14ac:dyDescent="0.25">
      <c r="A16961">
        <v>1695.8</v>
      </c>
      <c r="B16961">
        <v>128.02504882812499</v>
      </c>
    </row>
    <row r="16962" spans="1:2" x14ac:dyDescent="0.25">
      <c r="A16962">
        <v>1695.9</v>
      </c>
      <c r="B16962">
        <v>128.0302459716797</v>
      </c>
    </row>
    <row r="16963" spans="1:2" x14ac:dyDescent="0.25">
      <c r="A16963">
        <v>1696</v>
      </c>
      <c r="B16963">
        <v>128.03544311523439</v>
      </c>
    </row>
    <row r="16964" spans="1:2" x14ac:dyDescent="0.25">
      <c r="A16964">
        <v>1696.1</v>
      </c>
      <c r="B16964">
        <v>128.0547624206543</v>
      </c>
    </row>
    <row r="16965" spans="1:2" x14ac:dyDescent="0.25">
      <c r="A16965">
        <v>1696.2</v>
      </c>
      <c r="B16965">
        <v>128.07408172607421</v>
      </c>
    </row>
    <row r="16966" spans="1:2" x14ac:dyDescent="0.25">
      <c r="A16966">
        <v>1696.3</v>
      </c>
      <c r="B16966">
        <v>128.09340103149421</v>
      </c>
    </row>
    <row r="16967" spans="1:2" x14ac:dyDescent="0.25">
      <c r="A16967">
        <v>1696.4</v>
      </c>
      <c r="B16967">
        <v>128.11272033691409</v>
      </c>
    </row>
    <row r="16968" spans="1:2" x14ac:dyDescent="0.25">
      <c r="A16968">
        <v>1696.5</v>
      </c>
      <c r="B16968">
        <v>128.13203964233401</v>
      </c>
    </row>
    <row r="16969" spans="1:2" x14ac:dyDescent="0.25">
      <c r="A16969">
        <v>1696.6</v>
      </c>
      <c r="B16969">
        <v>128.15135894775389</v>
      </c>
    </row>
    <row r="16970" spans="1:2" x14ac:dyDescent="0.25">
      <c r="A16970">
        <v>1696.7</v>
      </c>
      <c r="B16970">
        <v>128.1706782531738</v>
      </c>
    </row>
    <row r="16971" spans="1:2" x14ac:dyDescent="0.25">
      <c r="A16971">
        <v>1696.8</v>
      </c>
      <c r="B16971">
        <v>128.1899975585938</v>
      </c>
    </row>
    <row r="16972" spans="1:2" x14ac:dyDescent="0.25">
      <c r="A16972">
        <v>1696.9</v>
      </c>
      <c r="B16972">
        <v>128.20931686401369</v>
      </c>
    </row>
    <row r="16973" spans="1:2" x14ac:dyDescent="0.25">
      <c r="A16973">
        <v>1697</v>
      </c>
      <c r="B16973">
        <v>128.2286361694336</v>
      </c>
    </row>
    <row r="16974" spans="1:2" x14ac:dyDescent="0.25">
      <c r="A16974">
        <v>1697.1</v>
      </c>
      <c r="B16974">
        <v>128.2500672912598</v>
      </c>
    </row>
    <row r="16975" spans="1:2" x14ac:dyDescent="0.25">
      <c r="A16975">
        <v>1697.2</v>
      </c>
      <c r="B16975">
        <v>128.27149841308599</v>
      </c>
    </row>
    <row r="16976" spans="1:2" x14ac:dyDescent="0.25">
      <c r="A16976">
        <v>1697.3</v>
      </c>
      <c r="B16976">
        <v>128.29292953491219</v>
      </c>
    </row>
    <row r="16977" spans="1:2" x14ac:dyDescent="0.25">
      <c r="A16977">
        <v>1697.4</v>
      </c>
      <c r="B16977">
        <v>128.3143606567383</v>
      </c>
    </row>
    <row r="16978" spans="1:2" x14ac:dyDescent="0.25">
      <c r="A16978">
        <v>1697.5</v>
      </c>
      <c r="B16978">
        <v>128.33579177856441</v>
      </c>
    </row>
    <row r="16979" spans="1:2" x14ac:dyDescent="0.25">
      <c r="A16979">
        <v>1697.6</v>
      </c>
      <c r="B16979">
        <v>128.3572229003907</v>
      </c>
    </row>
    <row r="16980" spans="1:2" x14ac:dyDescent="0.25">
      <c r="A16980">
        <v>1697.7</v>
      </c>
      <c r="B16980">
        <v>128.37865402221681</v>
      </c>
    </row>
    <row r="16981" spans="1:2" x14ac:dyDescent="0.25">
      <c r="A16981">
        <v>1697.8</v>
      </c>
      <c r="B16981">
        <v>128.400085144043</v>
      </c>
    </row>
    <row r="16982" spans="1:2" x14ac:dyDescent="0.25">
      <c r="A16982">
        <v>1697.9</v>
      </c>
      <c r="B16982">
        <v>128.4215162658692</v>
      </c>
    </row>
    <row r="16983" spans="1:2" x14ac:dyDescent="0.25">
      <c r="A16983">
        <v>1698</v>
      </c>
      <c r="B16983">
        <v>128.44294738769531</v>
      </c>
    </row>
    <row r="16984" spans="1:2" x14ac:dyDescent="0.25">
      <c r="A16984">
        <v>1698.1</v>
      </c>
      <c r="B16984">
        <v>128.44896636962889</v>
      </c>
    </row>
    <row r="16985" spans="1:2" x14ac:dyDescent="0.25">
      <c r="A16985">
        <v>1698.2</v>
      </c>
      <c r="B16985">
        <v>128.4549853515625</v>
      </c>
    </row>
    <row r="16986" spans="1:2" x14ac:dyDescent="0.25">
      <c r="A16986">
        <v>1698.3</v>
      </c>
      <c r="B16986">
        <v>128.46100433349611</v>
      </c>
    </row>
    <row r="16987" spans="1:2" x14ac:dyDescent="0.25">
      <c r="A16987">
        <v>1698.4</v>
      </c>
      <c r="B16987">
        <v>128.46702331542971</v>
      </c>
    </row>
    <row r="16988" spans="1:2" x14ac:dyDescent="0.25">
      <c r="A16988">
        <v>1698.5</v>
      </c>
      <c r="B16988">
        <v>128.47304229736321</v>
      </c>
    </row>
    <row r="16989" spans="1:2" x14ac:dyDescent="0.25">
      <c r="A16989">
        <v>1698.6</v>
      </c>
      <c r="B16989">
        <v>128.47906127929679</v>
      </c>
    </row>
    <row r="16990" spans="1:2" x14ac:dyDescent="0.25">
      <c r="A16990">
        <v>1698.7</v>
      </c>
      <c r="B16990">
        <v>128.48508026123039</v>
      </c>
    </row>
    <row r="16991" spans="1:2" x14ac:dyDescent="0.25">
      <c r="A16991">
        <v>1698.8</v>
      </c>
      <c r="B16991">
        <v>128.491099243164</v>
      </c>
    </row>
    <row r="16992" spans="1:2" x14ac:dyDescent="0.25">
      <c r="A16992">
        <v>1698.9</v>
      </c>
      <c r="B16992">
        <v>128.49711822509761</v>
      </c>
    </row>
    <row r="16993" spans="1:2" x14ac:dyDescent="0.25">
      <c r="A16993">
        <v>1699</v>
      </c>
      <c r="B16993">
        <v>128.50313720703119</v>
      </c>
    </row>
    <row r="16994" spans="1:2" x14ac:dyDescent="0.25">
      <c r="A16994">
        <v>1699.1</v>
      </c>
      <c r="B16994">
        <v>128.50987503051749</v>
      </c>
    </row>
    <row r="16995" spans="1:2" x14ac:dyDescent="0.25">
      <c r="A16995">
        <v>1699.2</v>
      </c>
      <c r="B16995">
        <v>128.51661285400391</v>
      </c>
    </row>
    <row r="16996" spans="1:2" x14ac:dyDescent="0.25">
      <c r="A16996">
        <v>1699.3</v>
      </c>
      <c r="B16996">
        <v>128.52335067749021</v>
      </c>
    </row>
    <row r="16997" spans="1:2" x14ac:dyDescent="0.25">
      <c r="A16997">
        <v>1699.4</v>
      </c>
      <c r="B16997">
        <v>128.53008850097649</v>
      </c>
    </row>
    <row r="16998" spans="1:2" x14ac:dyDescent="0.25">
      <c r="A16998">
        <v>1699.5</v>
      </c>
      <c r="B16998">
        <v>128.53682632446291</v>
      </c>
    </row>
    <row r="16999" spans="1:2" x14ac:dyDescent="0.25">
      <c r="A16999">
        <v>1699.6</v>
      </c>
      <c r="B16999">
        <v>128.54356414794921</v>
      </c>
    </row>
    <row r="17000" spans="1:2" x14ac:dyDescent="0.25">
      <c r="A17000">
        <v>1699.7</v>
      </c>
      <c r="B17000">
        <v>128.55030197143549</v>
      </c>
    </row>
    <row r="17001" spans="1:2" x14ac:dyDescent="0.25">
      <c r="A17001">
        <v>1699.8</v>
      </c>
      <c r="B17001">
        <v>128.55703979492179</v>
      </c>
    </row>
    <row r="17002" spans="1:2" x14ac:dyDescent="0.25">
      <c r="A17002">
        <v>1699.9</v>
      </c>
      <c r="B17002">
        <v>128.56377761840821</v>
      </c>
    </row>
    <row r="17003" spans="1:2" x14ac:dyDescent="0.25">
      <c r="A17003">
        <v>1700</v>
      </c>
      <c r="B17003">
        <v>128.57051544189451</v>
      </c>
    </row>
    <row r="17004" spans="1:2" x14ac:dyDescent="0.25">
      <c r="A17004">
        <v>1700.1</v>
      </c>
      <c r="B17004">
        <v>128.5741963195801</v>
      </c>
    </row>
    <row r="17005" spans="1:2" x14ac:dyDescent="0.25">
      <c r="A17005">
        <v>1700.2</v>
      </c>
      <c r="B17005">
        <v>128.57787719726559</v>
      </c>
    </row>
    <row r="17006" spans="1:2" x14ac:dyDescent="0.25">
      <c r="A17006">
        <v>1700.3</v>
      </c>
      <c r="B17006">
        <v>128.5815580749512</v>
      </c>
    </row>
    <row r="17007" spans="1:2" x14ac:dyDescent="0.25">
      <c r="A17007">
        <v>1700.4</v>
      </c>
      <c r="B17007">
        <v>128.5852389526367</v>
      </c>
    </row>
    <row r="17008" spans="1:2" x14ac:dyDescent="0.25">
      <c r="A17008">
        <v>1700.5</v>
      </c>
      <c r="B17008">
        <v>128.58891983032231</v>
      </c>
    </row>
    <row r="17009" spans="1:2" x14ac:dyDescent="0.25">
      <c r="A17009">
        <v>1700.6</v>
      </c>
      <c r="B17009">
        <v>128.59260070800781</v>
      </c>
    </row>
    <row r="17010" spans="1:2" x14ac:dyDescent="0.25">
      <c r="A17010">
        <v>1700.7</v>
      </c>
      <c r="B17010">
        <v>128.59628158569339</v>
      </c>
    </row>
    <row r="17011" spans="1:2" x14ac:dyDescent="0.25">
      <c r="A17011">
        <v>1700.8</v>
      </c>
      <c r="B17011">
        <v>128.59996246337889</v>
      </c>
    </row>
    <row r="17012" spans="1:2" x14ac:dyDescent="0.25">
      <c r="A17012">
        <v>1700.9</v>
      </c>
      <c r="B17012">
        <v>128.60364334106441</v>
      </c>
    </row>
    <row r="17013" spans="1:2" x14ac:dyDescent="0.25">
      <c r="A17013">
        <v>1701</v>
      </c>
      <c r="B17013">
        <v>128.60732421874999</v>
      </c>
    </row>
    <row r="17014" spans="1:2" x14ac:dyDescent="0.25">
      <c r="A17014">
        <v>1701.1</v>
      </c>
      <c r="B17014">
        <v>128.60165573120119</v>
      </c>
    </row>
    <row r="17015" spans="1:2" x14ac:dyDescent="0.25">
      <c r="A17015">
        <v>1701.2</v>
      </c>
      <c r="B17015">
        <v>128.5959872436523</v>
      </c>
    </row>
    <row r="17016" spans="1:2" x14ac:dyDescent="0.25">
      <c r="A17016">
        <v>1701.3</v>
      </c>
      <c r="B17016">
        <v>128.5903187561035</v>
      </c>
    </row>
    <row r="17017" spans="1:2" x14ac:dyDescent="0.25">
      <c r="A17017">
        <v>1701.4</v>
      </c>
      <c r="B17017">
        <v>128.5846502685547</v>
      </c>
    </row>
    <row r="17018" spans="1:2" x14ac:dyDescent="0.25">
      <c r="A17018">
        <v>1701.5</v>
      </c>
      <c r="B17018">
        <v>128.57898178100581</v>
      </c>
    </row>
    <row r="17019" spans="1:2" x14ac:dyDescent="0.25">
      <c r="A17019">
        <v>1701.6</v>
      </c>
      <c r="B17019">
        <v>128.57331329345701</v>
      </c>
    </row>
    <row r="17020" spans="1:2" x14ac:dyDescent="0.25">
      <c r="A17020">
        <v>1701.7</v>
      </c>
      <c r="B17020">
        <v>128.5676448059082</v>
      </c>
    </row>
    <row r="17021" spans="1:2" x14ac:dyDescent="0.25">
      <c r="A17021">
        <v>1701.8</v>
      </c>
      <c r="B17021">
        <v>128.56197631835931</v>
      </c>
    </row>
    <row r="17022" spans="1:2" x14ac:dyDescent="0.25">
      <c r="A17022">
        <v>1701.9</v>
      </c>
      <c r="B17022">
        <v>128.55630783081051</v>
      </c>
    </row>
    <row r="17023" spans="1:2" x14ac:dyDescent="0.25">
      <c r="A17023">
        <v>1702</v>
      </c>
      <c r="B17023">
        <v>128.55063934326171</v>
      </c>
    </row>
    <row r="17024" spans="1:2" x14ac:dyDescent="0.25">
      <c r="A17024">
        <v>1702.1</v>
      </c>
      <c r="B17024">
        <v>128.54014205932609</v>
      </c>
    </row>
    <row r="17025" spans="1:2" x14ac:dyDescent="0.25">
      <c r="A17025">
        <v>1702.2</v>
      </c>
      <c r="B17025">
        <v>128.52964477539061</v>
      </c>
    </row>
    <row r="17026" spans="1:2" x14ac:dyDescent="0.25">
      <c r="A17026">
        <v>1702.3</v>
      </c>
      <c r="B17026">
        <v>128.51914749145499</v>
      </c>
    </row>
    <row r="17027" spans="1:2" x14ac:dyDescent="0.25">
      <c r="A17027">
        <v>1702.4</v>
      </c>
      <c r="B17027">
        <v>128.50865020751951</v>
      </c>
    </row>
    <row r="17028" spans="1:2" x14ac:dyDescent="0.25">
      <c r="A17028">
        <v>1702.5</v>
      </c>
      <c r="B17028">
        <v>128.498152923584</v>
      </c>
    </row>
    <row r="17029" spans="1:2" x14ac:dyDescent="0.25">
      <c r="A17029">
        <v>1702.6</v>
      </c>
      <c r="B17029">
        <v>128.48765563964841</v>
      </c>
    </row>
    <row r="17030" spans="1:2" x14ac:dyDescent="0.25">
      <c r="A17030">
        <v>1702.7</v>
      </c>
      <c r="B17030">
        <v>128.47715835571279</v>
      </c>
    </row>
    <row r="17031" spans="1:2" x14ac:dyDescent="0.25">
      <c r="A17031">
        <v>1702.8</v>
      </c>
      <c r="B17031">
        <v>128.46666107177731</v>
      </c>
    </row>
    <row r="17032" spans="1:2" x14ac:dyDescent="0.25">
      <c r="A17032">
        <v>1702.9</v>
      </c>
      <c r="B17032">
        <v>128.45616378784169</v>
      </c>
    </row>
    <row r="17033" spans="1:2" x14ac:dyDescent="0.25">
      <c r="A17033">
        <v>1703</v>
      </c>
      <c r="B17033">
        <v>128.44566650390621</v>
      </c>
    </row>
    <row r="17034" spans="1:2" x14ac:dyDescent="0.25">
      <c r="A17034">
        <v>1703.1</v>
      </c>
      <c r="B17034">
        <v>128.4296415710449</v>
      </c>
    </row>
    <row r="17035" spans="1:2" x14ac:dyDescent="0.25">
      <c r="A17035">
        <v>1703.2</v>
      </c>
      <c r="B17035">
        <v>128.41361663818361</v>
      </c>
    </row>
    <row r="17036" spans="1:2" x14ac:dyDescent="0.25">
      <c r="A17036">
        <v>1703.3</v>
      </c>
      <c r="B17036">
        <v>128.39759170532221</v>
      </c>
    </row>
    <row r="17037" spans="1:2" x14ac:dyDescent="0.25">
      <c r="A17037">
        <v>1703.4</v>
      </c>
      <c r="B17037">
        <v>128.3815667724609</v>
      </c>
    </row>
    <row r="17038" spans="1:2" x14ac:dyDescent="0.25">
      <c r="A17038">
        <v>1703.5</v>
      </c>
      <c r="B17038">
        <v>128.36554183959959</v>
      </c>
    </row>
    <row r="17039" spans="1:2" x14ac:dyDescent="0.25">
      <c r="A17039">
        <v>1703.6</v>
      </c>
      <c r="B17039">
        <v>128.34951690673819</v>
      </c>
    </row>
    <row r="17040" spans="1:2" x14ac:dyDescent="0.25">
      <c r="A17040">
        <v>1703.7</v>
      </c>
      <c r="B17040">
        <v>128.33349197387699</v>
      </c>
    </row>
    <row r="17041" spans="1:2" x14ac:dyDescent="0.25">
      <c r="A17041">
        <v>1703.8</v>
      </c>
      <c r="B17041">
        <v>128.31746704101559</v>
      </c>
    </row>
    <row r="17042" spans="1:2" x14ac:dyDescent="0.25">
      <c r="A17042">
        <v>1703.9</v>
      </c>
      <c r="B17042">
        <v>128.3014421081543</v>
      </c>
    </row>
    <row r="17043" spans="1:2" x14ac:dyDescent="0.25">
      <c r="A17043">
        <v>1704</v>
      </c>
      <c r="B17043">
        <v>128.28541717529299</v>
      </c>
    </row>
    <row r="17044" spans="1:2" x14ac:dyDescent="0.25">
      <c r="A17044">
        <v>1704.1</v>
      </c>
      <c r="B17044">
        <v>128.2599998474121</v>
      </c>
    </row>
    <row r="17045" spans="1:2" x14ac:dyDescent="0.25">
      <c r="A17045">
        <v>1704.2</v>
      </c>
      <c r="B17045">
        <v>128.2345825195313</v>
      </c>
    </row>
    <row r="17046" spans="1:2" x14ac:dyDescent="0.25">
      <c r="A17046">
        <v>1704.3</v>
      </c>
      <c r="B17046">
        <v>128.20916519165041</v>
      </c>
    </row>
    <row r="17047" spans="1:2" x14ac:dyDescent="0.25">
      <c r="A17047">
        <v>1704.4</v>
      </c>
      <c r="B17047">
        <v>128.1837478637695</v>
      </c>
    </row>
    <row r="17048" spans="1:2" x14ac:dyDescent="0.25">
      <c r="A17048">
        <v>1704.5</v>
      </c>
      <c r="B17048">
        <v>128.15833053588869</v>
      </c>
    </row>
    <row r="17049" spans="1:2" x14ac:dyDescent="0.25">
      <c r="A17049">
        <v>1704.6</v>
      </c>
      <c r="B17049">
        <v>128.13291320800781</v>
      </c>
    </row>
    <row r="17050" spans="1:2" x14ac:dyDescent="0.25">
      <c r="A17050">
        <v>1704.7</v>
      </c>
      <c r="B17050">
        <v>128.107495880127</v>
      </c>
    </row>
    <row r="17051" spans="1:2" x14ac:dyDescent="0.25">
      <c r="A17051">
        <v>1704.8</v>
      </c>
      <c r="B17051">
        <v>128.08207855224609</v>
      </c>
    </row>
    <row r="17052" spans="1:2" x14ac:dyDescent="0.25">
      <c r="A17052">
        <v>1704.9</v>
      </c>
      <c r="B17052">
        <v>128.0566612243652</v>
      </c>
    </row>
    <row r="17053" spans="1:2" x14ac:dyDescent="0.25">
      <c r="A17053">
        <v>1705</v>
      </c>
      <c r="B17053">
        <v>128.0312438964844</v>
      </c>
    </row>
    <row r="17054" spans="1:2" x14ac:dyDescent="0.25">
      <c r="A17054">
        <v>1705.1</v>
      </c>
      <c r="B17054">
        <v>128.0165955352783</v>
      </c>
    </row>
    <row r="17055" spans="1:2" x14ac:dyDescent="0.25">
      <c r="A17055">
        <v>1705.2</v>
      </c>
      <c r="B17055">
        <v>128.00194717407231</v>
      </c>
    </row>
    <row r="17056" spans="1:2" x14ac:dyDescent="0.25">
      <c r="A17056">
        <v>1705.3</v>
      </c>
      <c r="B17056">
        <v>127.9872988128662</v>
      </c>
    </row>
    <row r="17057" spans="1:2" x14ac:dyDescent="0.25">
      <c r="A17057">
        <v>1705.4</v>
      </c>
      <c r="B17057">
        <v>127.9726504516601</v>
      </c>
    </row>
    <row r="17058" spans="1:2" x14ac:dyDescent="0.25">
      <c r="A17058">
        <v>1705.5</v>
      </c>
      <c r="B17058">
        <v>127.9580020904541</v>
      </c>
    </row>
    <row r="17059" spans="1:2" x14ac:dyDescent="0.25">
      <c r="A17059">
        <v>1705.6</v>
      </c>
      <c r="B17059">
        <v>127.943353729248</v>
      </c>
    </row>
    <row r="17060" spans="1:2" x14ac:dyDescent="0.25">
      <c r="A17060">
        <v>1705.7</v>
      </c>
      <c r="B17060">
        <v>127.928705368042</v>
      </c>
    </row>
    <row r="17061" spans="1:2" x14ac:dyDescent="0.25">
      <c r="A17061">
        <v>1705.8</v>
      </c>
      <c r="B17061">
        <v>127.9140570068359</v>
      </c>
    </row>
    <row r="17062" spans="1:2" x14ac:dyDescent="0.25">
      <c r="A17062">
        <v>1705.9</v>
      </c>
      <c r="B17062">
        <v>127.8994086456298</v>
      </c>
    </row>
    <row r="17063" spans="1:2" x14ac:dyDescent="0.25">
      <c r="A17063">
        <v>1706</v>
      </c>
      <c r="B17063">
        <v>127.88476028442381</v>
      </c>
    </row>
    <row r="17064" spans="1:2" x14ac:dyDescent="0.25">
      <c r="A17064">
        <v>1706.1</v>
      </c>
      <c r="B17064">
        <v>127.85497543334959</v>
      </c>
    </row>
    <row r="17065" spans="1:2" x14ac:dyDescent="0.25">
      <c r="A17065">
        <v>1706.2</v>
      </c>
      <c r="B17065">
        <v>127.8251905822754</v>
      </c>
    </row>
    <row r="17066" spans="1:2" x14ac:dyDescent="0.25">
      <c r="A17066">
        <v>1706.3</v>
      </c>
      <c r="B17066">
        <v>127.7954057312011</v>
      </c>
    </row>
    <row r="17067" spans="1:2" x14ac:dyDescent="0.25">
      <c r="A17067">
        <v>1706.4</v>
      </c>
      <c r="B17067">
        <v>127.7656208801269</v>
      </c>
    </row>
    <row r="17068" spans="1:2" x14ac:dyDescent="0.25">
      <c r="A17068">
        <v>1706.5</v>
      </c>
      <c r="B17068">
        <v>127.73583602905271</v>
      </c>
    </row>
    <row r="17069" spans="1:2" x14ac:dyDescent="0.25">
      <c r="A17069">
        <v>1706.6</v>
      </c>
      <c r="B17069">
        <v>127.70605117797849</v>
      </c>
    </row>
    <row r="17070" spans="1:2" x14ac:dyDescent="0.25">
      <c r="A17070">
        <v>1706.7</v>
      </c>
      <c r="B17070">
        <v>127.6762663269043</v>
      </c>
    </row>
    <row r="17071" spans="1:2" x14ac:dyDescent="0.25">
      <c r="A17071">
        <v>1706.8</v>
      </c>
      <c r="B17071">
        <v>127.64648147583</v>
      </c>
    </row>
    <row r="17072" spans="1:2" x14ac:dyDescent="0.25">
      <c r="A17072">
        <v>1706.9</v>
      </c>
      <c r="B17072">
        <v>127.6166966247558</v>
      </c>
    </row>
    <row r="17073" spans="1:2" x14ac:dyDescent="0.25">
      <c r="A17073">
        <v>1707</v>
      </c>
      <c r="B17073">
        <v>127.58691177368161</v>
      </c>
    </row>
    <row r="17074" spans="1:2" x14ac:dyDescent="0.25">
      <c r="A17074">
        <v>1707.1</v>
      </c>
      <c r="B17074">
        <v>127.5391687011718</v>
      </c>
    </row>
    <row r="17075" spans="1:2" x14ac:dyDescent="0.25">
      <c r="A17075">
        <v>1707.2</v>
      </c>
      <c r="B17075">
        <v>127.4914256286621</v>
      </c>
    </row>
    <row r="17076" spans="1:2" x14ac:dyDescent="0.25">
      <c r="A17076">
        <v>1707.3</v>
      </c>
      <c r="B17076">
        <v>127.4436825561522</v>
      </c>
    </row>
    <row r="17077" spans="1:2" x14ac:dyDescent="0.25">
      <c r="A17077">
        <v>1707.4</v>
      </c>
      <c r="B17077">
        <v>127.39593948364249</v>
      </c>
    </row>
    <row r="17078" spans="1:2" x14ac:dyDescent="0.25">
      <c r="A17078">
        <v>1707.5</v>
      </c>
      <c r="B17078">
        <v>127.3481964111328</v>
      </c>
    </row>
    <row r="17079" spans="1:2" x14ac:dyDescent="0.25">
      <c r="A17079">
        <v>1707.6</v>
      </c>
      <c r="B17079">
        <v>127.300453338623</v>
      </c>
    </row>
    <row r="17080" spans="1:2" x14ac:dyDescent="0.25">
      <c r="A17080">
        <v>1707.7</v>
      </c>
      <c r="B17080">
        <v>127.2527102661133</v>
      </c>
    </row>
    <row r="17081" spans="1:2" x14ac:dyDescent="0.25">
      <c r="A17081">
        <v>1707.8</v>
      </c>
      <c r="B17081">
        <v>127.20496719360339</v>
      </c>
    </row>
    <row r="17082" spans="1:2" x14ac:dyDescent="0.25">
      <c r="A17082">
        <v>1707.9</v>
      </c>
      <c r="B17082">
        <v>127.15722412109371</v>
      </c>
    </row>
    <row r="17083" spans="1:2" x14ac:dyDescent="0.25">
      <c r="A17083">
        <v>1708</v>
      </c>
      <c r="B17083">
        <v>127.109481048584</v>
      </c>
    </row>
    <row r="17084" spans="1:2" x14ac:dyDescent="0.25">
      <c r="A17084">
        <v>1708.1</v>
      </c>
      <c r="B17084">
        <v>127.0835080718994</v>
      </c>
    </row>
    <row r="17085" spans="1:2" x14ac:dyDescent="0.25">
      <c r="A17085">
        <v>1708.2</v>
      </c>
      <c r="B17085">
        <v>127.0575350952148</v>
      </c>
    </row>
    <row r="17086" spans="1:2" x14ac:dyDescent="0.25">
      <c r="A17086">
        <v>1708.3</v>
      </c>
      <c r="B17086">
        <v>127.0315621185302</v>
      </c>
    </row>
    <row r="17087" spans="1:2" x14ac:dyDescent="0.25">
      <c r="A17087">
        <v>1708.4</v>
      </c>
      <c r="B17087">
        <v>127.0055891418457</v>
      </c>
    </row>
    <row r="17088" spans="1:2" x14ac:dyDescent="0.25">
      <c r="A17088">
        <v>1708.5</v>
      </c>
      <c r="B17088">
        <v>126.9796161651612</v>
      </c>
    </row>
    <row r="17089" spans="1:2" x14ac:dyDescent="0.25">
      <c r="A17089">
        <v>1708.6</v>
      </c>
      <c r="B17089">
        <v>126.95364318847651</v>
      </c>
    </row>
    <row r="17090" spans="1:2" x14ac:dyDescent="0.25">
      <c r="A17090">
        <v>1708.7</v>
      </c>
      <c r="B17090">
        <v>126.92767021179201</v>
      </c>
    </row>
    <row r="17091" spans="1:2" x14ac:dyDescent="0.25">
      <c r="A17091">
        <v>1708.8</v>
      </c>
      <c r="B17091">
        <v>126.90169723510741</v>
      </c>
    </row>
    <row r="17092" spans="1:2" x14ac:dyDescent="0.25">
      <c r="A17092">
        <v>1708.9</v>
      </c>
      <c r="B17092">
        <v>126.87572425842281</v>
      </c>
    </row>
    <row r="17093" spans="1:2" x14ac:dyDescent="0.25">
      <c r="A17093">
        <v>1709</v>
      </c>
      <c r="B17093">
        <v>126.84975128173831</v>
      </c>
    </row>
    <row r="17094" spans="1:2" x14ac:dyDescent="0.25">
      <c r="A17094">
        <v>1709.1</v>
      </c>
      <c r="B17094">
        <v>126.85754898071291</v>
      </c>
    </row>
    <row r="17095" spans="1:2" x14ac:dyDescent="0.25">
      <c r="A17095">
        <v>1709.2</v>
      </c>
      <c r="B17095">
        <v>126.86534667968751</v>
      </c>
    </row>
    <row r="17096" spans="1:2" x14ac:dyDescent="0.25">
      <c r="A17096">
        <v>1709.3</v>
      </c>
      <c r="B17096">
        <v>126.8731443786621</v>
      </c>
    </row>
    <row r="17097" spans="1:2" x14ac:dyDescent="0.25">
      <c r="A17097">
        <v>1709.4</v>
      </c>
      <c r="B17097">
        <v>126.8809420776367</v>
      </c>
    </row>
    <row r="17098" spans="1:2" x14ac:dyDescent="0.25">
      <c r="A17098">
        <v>1709.5</v>
      </c>
      <c r="B17098">
        <v>126.8887397766113</v>
      </c>
    </row>
    <row r="17099" spans="1:2" x14ac:dyDescent="0.25">
      <c r="A17099">
        <v>1709.6</v>
      </c>
      <c r="B17099">
        <v>126.896537475586</v>
      </c>
    </row>
    <row r="17100" spans="1:2" x14ac:dyDescent="0.25">
      <c r="A17100">
        <v>1709.7</v>
      </c>
      <c r="B17100">
        <v>126.9043351745606</v>
      </c>
    </row>
    <row r="17101" spans="1:2" x14ac:dyDescent="0.25">
      <c r="A17101">
        <v>1709.8</v>
      </c>
      <c r="B17101">
        <v>126.9121328735352</v>
      </c>
    </row>
    <row r="17102" spans="1:2" x14ac:dyDescent="0.25">
      <c r="A17102">
        <v>1709.9</v>
      </c>
      <c r="B17102">
        <v>126.9199305725098</v>
      </c>
    </row>
    <row r="17103" spans="1:2" x14ac:dyDescent="0.25">
      <c r="A17103">
        <v>1710</v>
      </c>
      <c r="B17103">
        <v>126.9277282714844</v>
      </c>
    </row>
    <row r="17104" spans="1:2" x14ac:dyDescent="0.25">
      <c r="A17104">
        <v>1710.1</v>
      </c>
      <c r="B17104">
        <v>126.9218236541748</v>
      </c>
    </row>
    <row r="17105" spans="1:2" x14ac:dyDescent="0.25">
      <c r="A17105">
        <v>1710.2</v>
      </c>
      <c r="B17105">
        <v>126.9159190368653</v>
      </c>
    </row>
    <row r="17106" spans="1:2" x14ac:dyDescent="0.25">
      <c r="A17106">
        <v>1710.3</v>
      </c>
      <c r="B17106">
        <v>126.91001441955569</v>
      </c>
    </row>
    <row r="17107" spans="1:2" x14ac:dyDescent="0.25">
      <c r="A17107">
        <v>1710.4</v>
      </c>
      <c r="B17107">
        <v>126.9041098022461</v>
      </c>
    </row>
    <row r="17108" spans="1:2" x14ac:dyDescent="0.25">
      <c r="A17108">
        <v>1710.5</v>
      </c>
      <c r="B17108">
        <v>126.8982051849366</v>
      </c>
    </row>
    <row r="17109" spans="1:2" x14ac:dyDescent="0.25">
      <c r="A17109">
        <v>1710.6</v>
      </c>
      <c r="B17109">
        <v>126.892300567627</v>
      </c>
    </row>
    <row r="17110" spans="1:2" x14ac:dyDescent="0.25">
      <c r="A17110">
        <v>1710.7</v>
      </c>
      <c r="B17110">
        <v>126.88639595031739</v>
      </c>
    </row>
    <row r="17111" spans="1:2" x14ac:dyDescent="0.25">
      <c r="A17111">
        <v>1710.8</v>
      </c>
      <c r="B17111">
        <v>126.8804913330078</v>
      </c>
    </row>
    <row r="17112" spans="1:2" x14ac:dyDescent="0.25">
      <c r="A17112">
        <v>1710.9</v>
      </c>
      <c r="B17112">
        <v>126.8745867156983</v>
      </c>
    </row>
    <row r="17113" spans="1:2" x14ac:dyDescent="0.25">
      <c r="A17113">
        <v>1711</v>
      </c>
      <c r="B17113">
        <v>126.8686820983887</v>
      </c>
    </row>
    <row r="17114" spans="1:2" x14ac:dyDescent="0.25">
      <c r="A17114">
        <v>1711.1</v>
      </c>
      <c r="B17114">
        <v>126.8523921203613</v>
      </c>
    </row>
    <row r="17115" spans="1:2" x14ac:dyDescent="0.25">
      <c r="A17115">
        <v>1711.2</v>
      </c>
      <c r="B17115">
        <v>126.836102142334</v>
      </c>
    </row>
    <row r="17116" spans="1:2" x14ac:dyDescent="0.25">
      <c r="A17116">
        <v>1711.3</v>
      </c>
      <c r="B17116">
        <v>126.8198121643066</v>
      </c>
    </row>
    <row r="17117" spans="1:2" x14ac:dyDescent="0.25">
      <c r="A17117">
        <v>1711.4</v>
      </c>
      <c r="B17117">
        <v>126.8035221862793</v>
      </c>
    </row>
    <row r="17118" spans="1:2" x14ac:dyDescent="0.25">
      <c r="A17118">
        <v>1711.5</v>
      </c>
      <c r="B17118">
        <v>126.78723220825199</v>
      </c>
    </row>
    <row r="17119" spans="1:2" x14ac:dyDescent="0.25">
      <c r="A17119">
        <v>1711.6</v>
      </c>
      <c r="B17119">
        <v>126.77094223022461</v>
      </c>
    </row>
    <row r="17120" spans="1:2" x14ac:dyDescent="0.25">
      <c r="A17120">
        <v>1711.7</v>
      </c>
      <c r="B17120">
        <v>126.7546522521972</v>
      </c>
    </row>
    <row r="17121" spans="1:2" x14ac:dyDescent="0.25">
      <c r="A17121">
        <v>1711.8</v>
      </c>
      <c r="B17121">
        <v>126.7383622741699</v>
      </c>
    </row>
    <row r="17122" spans="1:2" x14ac:dyDescent="0.25">
      <c r="A17122">
        <v>1711.9</v>
      </c>
      <c r="B17122">
        <v>126.7220722961425</v>
      </c>
    </row>
    <row r="17123" spans="1:2" x14ac:dyDescent="0.25">
      <c r="A17123">
        <v>1712</v>
      </c>
      <c r="B17123">
        <v>126.7057823181152</v>
      </c>
    </row>
    <row r="17124" spans="1:2" x14ac:dyDescent="0.25">
      <c r="A17124">
        <v>1712.1</v>
      </c>
      <c r="B17124">
        <v>126.6984557342529</v>
      </c>
    </row>
    <row r="17125" spans="1:2" x14ac:dyDescent="0.25">
      <c r="A17125">
        <v>1712.2</v>
      </c>
      <c r="B17125">
        <v>126.69112915039059</v>
      </c>
    </row>
    <row r="17126" spans="1:2" x14ac:dyDescent="0.25">
      <c r="A17126">
        <v>1712.3</v>
      </c>
      <c r="B17126">
        <v>126.6838025665283</v>
      </c>
    </row>
    <row r="17127" spans="1:2" x14ac:dyDescent="0.25">
      <c r="A17127">
        <v>1712.4</v>
      </c>
      <c r="B17127">
        <v>126.67647598266601</v>
      </c>
    </row>
    <row r="17128" spans="1:2" x14ac:dyDescent="0.25">
      <c r="A17128">
        <v>1712.5</v>
      </c>
      <c r="B17128">
        <v>126.6691493988037</v>
      </c>
    </row>
    <row r="17129" spans="1:2" x14ac:dyDescent="0.25">
      <c r="A17129">
        <v>1712.6</v>
      </c>
      <c r="B17129">
        <v>126.6618228149414</v>
      </c>
    </row>
    <row r="17130" spans="1:2" x14ac:dyDescent="0.25">
      <c r="A17130">
        <v>1712.7</v>
      </c>
      <c r="B17130">
        <v>126.65449623107909</v>
      </c>
    </row>
    <row r="17131" spans="1:2" x14ac:dyDescent="0.25">
      <c r="A17131">
        <v>1712.8</v>
      </c>
      <c r="B17131">
        <v>126.6471696472168</v>
      </c>
    </row>
    <row r="17132" spans="1:2" x14ac:dyDescent="0.25">
      <c r="A17132">
        <v>1712.9</v>
      </c>
      <c r="B17132">
        <v>126.6398430633545</v>
      </c>
    </row>
    <row r="17133" spans="1:2" x14ac:dyDescent="0.25">
      <c r="A17133">
        <v>1713</v>
      </c>
      <c r="B17133">
        <v>126.6325164794922</v>
      </c>
    </row>
    <row r="17134" spans="1:2" x14ac:dyDescent="0.25">
      <c r="A17134">
        <v>1713.1</v>
      </c>
      <c r="B17134">
        <v>126.6503878021241</v>
      </c>
    </row>
    <row r="17135" spans="1:2" x14ac:dyDescent="0.25">
      <c r="A17135">
        <v>1713.2</v>
      </c>
      <c r="B17135">
        <v>126.66825912475591</v>
      </c>
    </row>
    <row r="17136" spans="1:2" x14ac:dyDescent="0.25">
      <c r="A17136">
        <v>1713.3</v>
      </c>
      <c r="B17136">
        <v>126.6861304473877</v>
      </c>
    </row>
    <row r="17137" spans="1:2" x14ac:dyDescent="0.25">
      <c r="A17137">
        <v>1713.4</v>
      </c>
      <c r="B17137">
        <v>126.7040017700195</v>
      </c>
    </row>
    <row r="17138" spans="1:2" x14ac:dyDescent="0.25">
      <c r="A17138">
        <v>1713.5</v>
      </c>
      <c r="B17138">
        <v>126.72187309265141</v>
      </c>
    </row>
    <row r="17139" spans="1:2" x14ac:dyDescent="0.25">
      <c r="A17139">
        <v>1713.6</v>
      </c>
      <c r="B17139">
        <v>126.7397444152832</v>
      </c>
    </row>
    <row r="17140" spans="1:2" x14ac:dyDescent="0.25">
      <c r="A17140">
        <v>1713.7</v>
      </c>
      <c r="B17140">
        <v>126.757615737915</v>
      </c>
    </row>
    <row r="17141" spans="1:2" x14ac:dyDescent="0.25">
      <c r="A17141">
        <v>1713.8</v>
      </c>
      <c r="B17141">
        <v>126.77548706054689</v>
      </c>
    </row>
    <row r="17142" spans="1:2" x14ac:dyDescent="0.25">
      <c r="A17142">
        <v>1713.9</v>
      </c>
      <c r="B17142">
        <v>126.7933583831787</v>
      </c>
    </row>
    <row r="17143" spans="1:2" x14ac:dyDescent="0.25">
      <c r="A17143">
        <v>1714</v>
      </c>
      <c r="B17143">
        <v>126.8112297058105</v>
      </c>
    </row>
    <row r="17144" spans="1:2" x14ac:dyDescent="0.25">
      <c r="A17144">
        <v>1714.1</v>
      </c>
      <c r="B17144">
        <v>126.8252802276611</v>
      </c>
    </row>
    <row r="17145" spans="1:2" x14ac:dyDescent="0.25">
      <c r="A17145">
        <v>1714.2</v>
      </c>
      <c r="B17145">
        <v>126.8393307495117</v>
      </c>
    </row>
    <row r="17146" spans="1:2" x14ac:dyDescent="0.25">
      <c r="A17146">
        <v>1714.3</v>
      </c>
      <c r="B17146">
        <v>126.8533812713623</v>
      </c>
    </row>
    <row r="17147" spans="1:2" x14ac:dyDescent="0.25">
      <c r="A17147">
        <v>1714.4</v>
      </c>
      <c r="B17147">
        <v>126.8674317932129</v>
      </c>
    </row>
    <row r="17148" spans="1:2" x14ac:dyDescent="0.25">
      <c r="A17148">
        <v>1714.5</v>
      </c>
      <c r="B17148">
        <v>126.88148231506349</v>
      </c>
    </row>
    <row r="17149" spans="1:2" x14ac:dyDescent="0.25">
      <c r="A17149">
        <v>1714.6</v>
      </c>
      <c r="B17149">
        <v>126.8955328369141</v>
      </c>
    </row>
    <row r="17150" spans="1:2" x14ac:dyDescent="0.25">
      <c r="A17150">
        <v>1714.7</v>
      </c>
      <c r="B17150">
        <v>126.90958335876461</v>
      </c>
    </row>
    <row r="17151" spans="1:2" x14ac:dyDescent="0.25">
      <c r="A17151">
        <v>1714.8</v>
      </c>
      <c r="B17151">
        <v>126.9236338806152</v>
      </c>
    </row>
    <row r="17152" spans="1:2" x14ac:dyDescent="0.25">
      <c r="A17152">
        <v>1714.9</v>
      </c>
      <c r="B17152">
        <v>126.93768440246581</v>
      </c>
    </row>
    <row r="17153" spans="1:2" x14ac:dyDescent="0.25">
      <c r="A17153">
        <v>1715</v>
      </c>
      <c r="B17153">
        <v>126.9517349243164</v>
      </c>
    </row>
    <row r="17154" spans="1:2" x14ac:dyDescent="0.25">
      <c r="A17154">
        <v>1715.1</v>
      </c>
      <c r="B17154">
        <v>126.974447631836</v>
      </c>
    </row>
    <row r="17155" spans="1:2" x14ac:dyDescent="0.25">
      <c r="A17155">
        <v>1715.2</v>
      </c>
      <c r="B17155">
        <v>126.9971603393555</v>
      </c>
    </row>
    <row r="17156" spans="1:2" x14ac:dyDescent="0.25">
      <c r="A17156">
        <v>1715.3</v>
      </c>
      <c r="B17156">
        <v>127.01987304687501</v>
      </c>
    </row>
    <row r="17157" spans="1:2" x14ac:dyDescent="0.25">
      <c r="A17157">
        <v>1715.4</v>
      </c>
      <c r="B17157">
        <v>127.04258575439449</v>
      </c>
    </row>
    <row r="17158" spans="1:2" x14ac:dyDescent="0.25">
      <c r="A17158">
        <v>1715.5</v>
      </c>
      <c r="B17158">
        <v>127.065298461914</v>
      </c>
    </row>
    <row r="17159" spans="1:2" x14ac:dyDescent="0.25">
      <c r="A17159">
        <v>1715.6</v>
      </c>
      <c r="B17159">
        <v>127.0880111694336</v>
      </c>
    </row>
    <row r="17160" spans="1:2" x14ac:dyDescent="0.25">
      <c r="A17160">
        <v>1715.7</v>
      </c>
      <c r="B17160">
        <v>127.1107238769531</v>
      </c>
    </row>
    <row r="17161" spans="1:2" x14ac:dyDescent="0.25">
      <c r="A17161">
        <v>1715.8</v>
      </c>
      <c r="B17161">
        <v>127.1334365844727</v>
      </c>
    </row>
    <row r="17162" spans="1:2" x14ac:dyDescent="0.25">
      <c r="A17162">
        <v>1715.9</v>
      </c>
      <c r="B17162">
        <v>127.15614929199219</v>
      </c>
    </row>
    <row r="17163" spans="1:2" x14ac:dyDescent="0.25">
      <c r="A17163">
        <v>1716</v>
      </c>
      <c r="B17163">
        <v>127.1788619995117</v>
      </c>
    </row>
    <row r="17164" spans="1:2" x14ac:dyDescent="0.25">
      <c r="A17164">
        <v>1716.1</v>
      </c>
      <c r="B17164">
        <v>127.2180921936036</v>
      </c>
    </row>
    <row r="17165" spans="1:2" x14ac:dyDescent="0.25">
      <c r="A17165">
        <v>1716.2</v>
      </c>
      <c r="B17165">
        <v>127.2573223876953</v>
      </c>
    </row>
    <row r="17166" spans="1:2" x14ac:dyDescent="0.25">
      <c r="A17166">
        <v>1716.3</v>
      </c>
      <c r="B17166">
        <v>127.2965525817872</v>
      </c>
    </row>
    <row r="17167" spans="1:2" x14ac:dyDescent="0.25">
      <c r="A17167">
        <v>1716.4</v>
      </c>
      <c r="B17167">
        <v>127.3357827758789</v>
      </c>
    </row>
    <row r="17168" spans="1:2" x14ac:dyDescent="0.25">
      <c r="A17168">
        <v>1716.5</v>
      </c>
      <c r="B17168">
        <v>127.3750129699707</v>
      </c>
    </row>
    <row r="17169" spans="1:2" x14ac:dyDescent="0.25">
      <c r="A17169">
        <v>1716.6</v>
      </c>
      <c r="B17169">
        <v>127.4142431640626</v>
      </c>
    </row>
    <row r="17170" spans="1:2" x14ac:dyDescent="0.25">
      <c r="A17170">
        <v>1716.7</v>
      </c>
      <c r="B17170">
        <v>127.4534733581543</v>
      </c>
    </row>
    <row r="17171" spans="1:2" x14ac:dyDescent="0.25">
      <c r="A17171">
        <v>1716.8</v>
      </c>
      <c r="B17171">
        <v>127.4927035522462</v>
      </c>
    </row>
    <row r="17172" spans="1:2" x14ac:dyDescent="0.25">
      <c r="A17172">
        <v>1716.9</v>
      </c>
      <c r="B17172">
        <v>127.5319337463379</v>
      </c>
    </row>
    <row r="17173" spans="1:2" x14ac:dyDescent="0.25">
      <c r="A17173">
        <v>1717</v>
      </c>
      <c r="B17173">
        <v>127.5711639404297</v>
      </c>
    </row>
    <row r="17174" spans="1:2" x14ac:dyDescent="0.25">
      <c r="A17174">
        <v>1717.1</v>
      </c>
      <c r="B17174">
        <v>127.6191947174073</v>
      </c>
    </row>
    <row r="17175" spans="1:2" x14ac:dyDescent="0.25">
      <c r="A17175">
        <v>1717.2</v>
      </c>
      <c r="B17175">
        <v>127.66722549438479</v>
      </c>
    </row>
    <row r="17176" spans="1:2" x14ac:dyDescent="0.25">
      <c r="A17176">
        <v>1717.3</v>
      </c>
      <c r="B17176">
        <v>127.71525627136241</v>
      </c>
    </row>
    <row r="17177" spans="1:2" x14ac:dyDescent="0.25">
      <c r="A17177">
        <v>1717.4</v>
      </c>
      <c r="B17177">
        <v>127.7632870483399</v>
      </c>
    </row>
    <row r="17178" spans="1:2" x14ac:dyDescent="0.25">
      <c r="A17178">
        <v>1717.5</v>
      </c>
      <c r="B17178">
        <v>127.8113178253174</v>
      </c>
    </row>
    <row r="17179" spans="1:2" x14ac:dyDescent="0.25">
      <c r="A17179">
        <v>1717.6</v>
      </c>
      <c r="B17179">
        <v>127.859348602295</v>
      </c>
    </row>
    <row r="17180" spans="1:2" x14ac:dyDescent="0.25">
      <c r="A17180">
        <v>1717.7</v>
      </c>
      <c r="B17180">
        <v>127.9073793792725</v>
      </c>
    </row>
    <row r="17181" spans="1:2" x14ac:dyDescent="0.25">
      <c r="A17181">
        <v>1717.8</v>
      </c>
      <c r="B17181">
        <v>127.9554101562501</v>
      </c>
    </row>
    <row r="17182" spans="1:2" x14ac:dyDescent="0.25">
      <c r="A17182">
        <v>1717.9</v>
      </c>
      <c r="B17182">
        <v>128.00344093322761</v>
      </c>
    </row>
    <row r="17183" spans="1:2" x14ac:dyDescent="0.25">
      <c r="A17183">
        <v>1718</v>
      </c>
      <c r="B17183">
        <v>128.05147171020511</v>
      </c>
    </row>
    <row r="17184" spans="1:2" x14ac:dyDescent="0.25">
      <c r="A17184">
        <v>1718.1</v>
      </c>
      <c r="B17184">
        <v>128.09973335266119</v>
      </c>
    </row>
    <row r="17185" spans="1:2" x14ac:dyDescent="0.25">
      <c r="A17185">
        <v>1718.2</v>
      </c>
      <c r="B17185">
        <v>128.14799499511719</v>
      </c>
    </row>
    <row r="17186" spans="1:2" x14ac:dyDescent="0.25">
      <c r="A17186">
        <v>1718.3</v>
      </c>
      <c r="B17186">
        <v>128.1962566375733</v>
      </c>
    </row>
    <row r="17187" spans="1:2" x14ac:dyDescent="0.25">
      <c r="A17187">
        <v>1718.4</v>
      </c>
      <c r="B17187">
        <v>128.24451828002941</v>
      </c>
    </row>
    <row r="17188" spans="1:2" x14ac:dyDescent="0.25">
      <c r="A17188">
        <v>1718.5</v>
      </c>
      <c r="B17188">
        <v>128.29277992248541</v>
      </c>
    </row>
    <row r="17189" spans="1:2" x14ac:dyDescent="0.25">
      <c r="A17189">
        <v>1718.6</v>
      </c>
      <c r="B17189">
        <v>128.34104156494149</v>
      </c>
    </row>
    <row r="17190" spans="1:2" x14ac:dyDescent="0.25">
      <c r="A17190">
        <v>1718.7</v>
      </c>
      <c r="B17190">
        <v>128.38930320739749</v>
      </c>
    </row>
    <row r="17191" spans="1:2" x14ac:dyDescent="0.25">
      <c r="A17191">
        <v>1718.8</v>
      </c>
      <c r="B17191">
        <v>128.4375648498536</v>
      </c>
    </row>
    <row r="17192" spans="1:2" x14ac:dyDescent="0.25">
      <c r="A17192">
        <v>1718.9</v>
      </c>
      <c r="B17192">
        <v>128.4858264923096</v>
      </c>
    </row>
    <row r="17193" spans="1:2" x14ac:dyDescent="0.25">
      <c r="A17193">
        <v>1719</v>
      </c>
      <c r="B17193">
        <v>128.5340881347656</v>
      </c>
    </row>
    <row r="17194" spans="1:2" x14ac:dyDescent="0.25">
      <c r="A17194">
        <v>1719.1</v>
      </c>
      <c r="B17194">
        <v>128.58157470703131</v>
      </c>
    </row>
    <row r="17195" spans="1:2" x14ac:dyDescent="0.25">
      <c r="A17195">
        <v>1719.2</v>
      </c>
      <c r="B17195">
        <v>128.62906127929691</v>
      </c>
    </row>
    <row r="17196" spans="1:2" x14ac:dyDescent="0.25">
      <c r="A17196">
        <v>1719.3</v>
      </c>
      <c r="B17196">
        <v>128.67654785156259</v>
      </c>
    </row>
    <row r="17197" spans="1:2" x14ac:dyDescent="0.25">
      <c r="A17197">
        <v>1719.4</v>
      </c>
      <c r="B17197">
        <v>128.72403442382819</v>
      </c>
    </row>
    <row r="17198" spans="1:2" x14ac:dyDescent="0.25">
      <c r="A17198">
        <v>1719.5</v>
      </c>
      <c r="B17198">
        <v>128.7715209960937</v>
      </c>
    </row>
    <row r="17199" spans="1:2" x14ac:dyDescent="0.25">
      <c r="A17199">
        <v>1719.6</v>
      </c>
      <c r="B17199">
        <v>128.81900756835941</v>
      </c>
    </row>
    <row r="17200" spans="1:2" x14ac:dyDescent="0.25">
      <c r="A17200">
        <v>1719.7</v>
      </c>
      <c r="B17200">
        <v>128.86649414062501</v>
      </c>
    </row>
    <row r="17201" spans="1:2" x14ac:dyDescent="0.25">
      <c r="A17201">
        <v>1719.8</v>
      </c>
      <c r="B17201">
        <v>128.91398071289069</v>
      </c>
    </row>
    <row r="17202" spans="1:2" x14ac:dyDescent="0.25">
      <c r="A17202">
        <v>1719.9</v>
      </c>
      <c r="B17202">
        <v>128.96146728515629</v>
      </c>
    </row>
    <row r="17203" spans="1:2" x14ac:dyDescent="0.25">
      <c r="A17203">
        <v>1720</v>
      </c>
      <c r="B17203">
        <v>129.00895385742189</v>
      </c>
    </row>
    <row r="17204" spans="1:2" x14ac:dyDescent="0.25">
      <c r="A17204">
        <v>1720.1</v>
      </c>
      <c r="B17204">
        <v>129.05462524414071</v>
      </c>
    </row>
    <row r="17205" spans="1:2" x14ac:dyDescent="0.25">
      <c r="A17205">
        <v>1720.2</v>
      </c>
      <c r="B17205">
        <v>129.10029663085939</v>
      </c>
    </row>
    <row r="17206" spans="1:2" x14ac:dyDescent="0.25">
      <c r="A17206">
        <v>1720.3</v>
      </c>
      <c r="B17206">
        <v>129.14596801757821</v>
      </c>
    </row>
    <row r="17207" spans="1:2" x14ac:dyDescent="0.25">
      <c r="A17207">
        <v>1720.4</v>
      </c>
      <c r="B17207">
        <v>129.19163940429689</v>
      </c>
    </row>
    <row r="17208" spans="1:2" x14ac:dyDescent="0.25">
      <c r="A17208">
        <v>1720.5</v>
      </c>
      <c r="B17208">
        <v>129.23731079101569</v>
      </c>
    </row>
    <row r="17209" spans="1:2" x14ac:dyDescent="0.25">
      <c r="A17209">
        <v>1720.6</v>
      </c>
      <c r="B17209">
        <v>129.28298217773451</v>
      </c>
    </row>
    <row r="17210" spans="1:2" x14ac:dyDescent="0.25">
      <c r="A17210">
        <v>1720.7</v>
      </c>
      <c r="B17210">
        <v>129.32865356445319</v>
      </c>
    </row>
    <row r="17211" spans="1:2" x14ac:dyDescent="0.25">
      <c r="A17211">
        <v>1720.8</v>
      </c>
      <c r="B17211">
        <v>129.37432495117201</v>
      </c>
    </row>
    <row r="17212" spans="1:2" x14ac:dyDescent="0.25">
      <c r="A17212">
        <v>1720.9</v>
      </c>
      <c r="B17212">
        <v>129.41999633789069</v>
      </c>
    </row>
    <row r="17213" spans="1:2" x14ac:dyDescent="0.25">
      <c r="A17213">
        <v>1721</v>
      </c>
      <c r="B17213">
        <v>129.4656677246094</v>
      </c>
    </row>
    <row r="17214" spans="1:2" x14ac:dyDescent="0.25">
      <c r="A17214">
        <v>1721.1</v>
      </c>
      <c r="B17214">
        <v>129.5113903808595</v>
      </c>
    </row>
    <row r="17215" spans="1:2" x14ac:dyDescent="0.25">
      <c r="A17215">
        <v>1721.2</v>
      </c>
      <c r="B17215">
        <v>129.55711303710939</v>
      </c>
    </row>
    <row r="17216" spans="1:2" x14ac:dyDescent="0.25">
      <c r="A17216">
        <v>1721.3</v>
      </c>
      <c r="B17216">
        <v>129.60283569335951</v>
      </c>
    </row>
    <row r="17217" spans="1:2" x14ac:dyDescent="0.25">
      <c r="A17217">
        <v>1721.4</v>
      </c>
      <c r="B17217">
        <v>129.6485583496094</v>
      </c>
    </row>
    <row r="17218" spans="1:2" x14ac:dyDescent="0.25">
      <c r="A17218">
        <v>1721.5</v>
      </c>
      <c r="B17218">
        <v>129.69428100585941</v>
      </c>
    </row>
    <row r="17219" spans="1:2" x14ac:dyDescent="0.25">
      <c r="A17219">
        <v>1721.6</v>
      </c>
      <c r="B17219">
        <v>129.74000366210939</v>
      </c>
    </row>
    <row r="17220" spans="1:2" x14ac:dyDescent="0.25">
      <c r="A17220">
        <v>1721.7</v>
      </c>
      <c r="B17220">
        <v>129.78572631835939</v>
      </c>
    </row>
    <row r="17221" spans="1:2" x14ac:dyDescent="0.25">
      <c r="A17221">
        <v>1721.8</v>
      </c>
      <c r="B17221">
        <v>129.83144897460949</v>
      </c>
    </row>
    <row r="17222" spans="1:2" x14ac:dyDescent="0.25">
      <c r="A17222">
        <v>1721.9</v>
      </c>
      <c r="B17222">
        <v>129.87717163085941</v>
      </c>
    </row>
    <row r="17223" spans="1:2" x14ac:dyDescent="0.25">
      <c r="A17223">
        <v>1722</v>
      </c>
      <c r="B17223">
        <v>129.92289428710939</v>
      </c>
    </row>
    <row r="17224" spans="1:2" x14ac:dyDescent="0.25">
      <c r="A17224">
        <v>1722.1</v>
      </c>
      <c r="B17224">
        <v>129.9696104431153</v>
      </c>
    </row>
    <row r="17225" spans="1:2" x14ac:dyDescent="0.25">
      <c r="A17225">
        <v>1722.2</v>
      </c>
      <c r="B17225">
        <v>130.0163265991211</v>
      </c>
    </row>
    <row r="17226" spans="1:2" x14ac:dyDescent="0.25">
      <c r="A17226">
        <v>1722.3</v>
      </c>
      <c r="B17226">
        <v>130.06304275512699</v>
      </c>
    </row>
    <row r="17227" spans="1:2" x14ac:dyDescent="0.25">
      <c r="A17227">
        <v>1722.4</v>
      </c>
      <c r="B17227">
        <v>130.1097589111329</v>
      </c>
    </row>
    <row r="17228" spans="1:2" x14ac:dyDescent="0.25">
      <c r="A17228">
        <v>1722.5</v>
      </c>
      <c r="B17228">
        <v>130.1564750671387</v>
      </c>
    </row>
    <row r="17229" spans="1:2" x14ac:dyDescent="0.25">
      <c r="A17229">
        <v>1722.6</v>
      </c>
      <c r="B17229">
        <v>130.20319122314459</v>
      </c>
    </row>
    <row r="17230" spans="1:2" x14ac:dyDescent="0.25">
      <c r="A17230">
        <v>1722.7</v>
      </c>
      <c r="B17230">
        <v>130.24990737915039</v>
      </c>
    </row>
    <row r="17231" spans="1:2" x14ac:dyDescent="0.25">
      <c r="A17231">
        <v>1722.8</v>
      </c>
      <c r="B17231">
        <v>130.29662353515641</v>
      </c>
    </row>
    <row r="17232" spans="1:2" x14ac:dyDescent="0.25">
      <c r="A17232">
        <v>1722.9</v>
      </c>
      <c r="B17232">
        <v>130.34333969116221</v>
      </c>
    </row>
    <row r="17233" spans="1:2" x14ac:dyDescent="0.25">
      <c r="A17233">
        <v>1723</v>
      </c>
      <c r="B17233">
        <v>130.39005584716799</v>
      </c>
    </row>
    <row r="17234" spans="1:2" x14ac:dyDescent="0.25">
      <c r="A17234">
        <v>1723.1</v>
      </c>
      <c r="B17234">
        <v>130.43548187255871</v>
      </c>
    </row>
    <row r="17235" spans="1:2" x14ac:dyDescent="0.25">
      <c r="A17235">
        <v>1723.2</v>
      </c>
      <c r="B17235">
        <v>130.48090789794929</v>
      </c>
    </row>
    <row r="17236" spans="1:2" x14ac:dyDescent="0.25">
      <c r="A17236">
        <v>1723.3</v>
      </c>
      <c r="B17236">
        <v>130.52633392333991</v>
      </c>
    </row>
    <row r="17237" spans="1:2" x14ac:dyDescent="0.25">
      <c r="A17237">
        <v>1723.4</v>
      </c>
      <c r="B17237">
        <v>130.57175994873049</v>
      </c>
    </row>
    <row r="17238" spans="1:2" x14ac:dyDescent="0.25">
      <c r="A17238">
        <v>1723.5</v>
      </c>
      <c r="B17238">
        <v>130.6171859741211</v>
      </c>
    </row>
    <row r="17239" spans="1:2" x14ac:dyDescent="0.25">
      <c r="A17239">
        <v>1723.6</v>
      </c>
      <c r="B17239">
        <v>130.6626119995118</v>
      </c>
    </row>
    <row r="17240" spans="1:2" x14ac:dyDescent="0.25">
      <c r="A17240">
        <v>1723.7</v>
      </c>
      <c r="B17240">
        <v>130.70803802490241</v>
      </c>
    </row>
    <row r="17241" spans="1:2" x14ac:dyDescent="0.25">
      <c r="A17241">
        <v>1723.8</v>
      </c>
      <c r="B17241">
        <v>130.75346405029299</v>
      </c>
    </row>
    <row r="17242" spans="1:2" x14ac:dyDescent="0.25">
      <c r="A17242">
        <v>1723.9</v>
      </c>
      <c r="B17242">
        <v>130.7988900756836</v>
      </c>
    </row>
    <row r="17243" spans="1:2" x14ac:dyDescent="0.25">
      <c r="A17243">
        <v>1724</v>
      </c>
      <c r="B17243">
        <v>130.84431610107421</v>
      </c>
    </row>
    <row r="17244" spans="1:2" x14ac:dyDescent="0.25">
      <c r="A17244">
        <v>1724.1</v>
      </c>
      <c r="B17244">
        <v>130.87155242919931</v>
      </c>
    </row>
    <row r="17245" spans="1:2" x14ac:dyDescent="0.25">
      <c r="A17245">
        <v>1724.2</v>
      </c>
      <c r="B17245">
        <v>130.89878875732421</v>
      </c>
    </row>
    <row r="17246" spans="1:2" x14ac:dyDescent="0.25">
      <c r="A17246">
        <v>1724.3</v>
      </c>
      <c r="B17246">
        <v>130.92602508544931</v>
      </c>
    </row>
    <row r="17247" spans="1:2" x14ac:dyDescent="0.25">
      <c r="A17247">
        <v>1724.4</v>
      </c>
      <c r="B17247">
        <v>130.95326141357421</v>
      </c>
    </row>
    <row r="17248" spans="1:2" x14ac:dyDescent="0.25">
      <c r="A17248">
        <v>1724.5</v>
      </c>
      <c r="B17248">
        <v>130.9804977416992</v>
      </c>
    </row>
    <row r="17249" spans="1:2" x14ac:dyDescent="0.25">
      <c r="A17249">
        <v>1724.6</v>
      </c>
      <c r="B17249">
        <v>131.00773406982421</v>
      </c>
    </row>
    <row r="17250" spans="1:2" x14ac:dyDescent="0.25">
      <c r="A17250">
        <v>1724.7</v>
      </c>
      <c r="B17250">
        <v>131.03497039794919</v>
      </c>
    </row>
    <row r="17251" spans="1:2" x14ac:dyDescent="0.25">
      <c r="A17251">
        <v>1724.8</v>
      </c>
      <c r="B17251">
        <v>131.06220672607429</v>
      </c>
    </row>
    <row r="17252" spans="1:2" x14ac:dyDescent="0.25">
      <c r="A17252">
        <v>1724.9</v>
      </c>
      <c r="B17252">
        <v>131.08944305419919</v>
      </c>
    </row>
    <row r="17253" spans="1:2" x14ac:dyDescent="0.25">
      <c r="A17253">
        <v>1725</v>
      </c>
      <c r="B17253">
        <v>131.11667938232421</v>
      </c>
    </row>
    <row r="17254" spans="1:2" x14ac:dyDescent="0.25">
      <c r="A17254">
        <v>1725.1</v>
      </c>
      <c r="B17254">
        <v>131.118508605957</v>
      </c>
    </row>
    <row r="17255" spans="1:2" x14ac:dyDescent="0.25">
      <c r="A17255">
        <v>1725.2</v>
      </c>
      <c r="B17255">
        <v>131.1203378295898</v>
      </c>
    </row>
    <row r="17256" spans="1:2" x14ac:dyDescent="0.25">
      <c r="A17256">
        <v>1725.3</v>
      </c>
      <c r="B17256">
        <v>131.1221670532226</v>
      </c>
    </row>
    <row r="17257" spans="1:2" x14ac:dyDescent="0.25">
      <c r="A17257">
        <v>1725.4</v>
      </c>
      <c r="B17257">
        <v>131.12399627685551</v>
      </c>
    </row>
    <row r="17258" spans="1:2" x14ac:dyDescent="0.25">
      <c r="A17258">
        <v>1725.5</v>
      </c>
      <c r="B17258">
        <v>131.12582550048819</v>
      </c>
    </row>
    <row r="17259" spans="1:2" x14ac:dyDescent="0.25">
      <c r="A17259">
        <v>1725.6</v>
      </c>
      <c r="B17259">
        <v>131.12765472412099</v>
      </c>
    </row>
    <row r="17260" spans="1:2" x14ac:dyDescent="0.25">
      <c r="A17260">
        <v>1725.7</v>
      </c>
      <c r="B17260">
        <v>131.1294839477539</v>
      </c>
    </row>
    <row r="17261" spans="1:2" x14ac:dyDescent="0.25">
      <c r="A17261">
        <v>1725.8</v>
      </c>
      <c r="B17261">
        <v>131.13131317138669</v>
      </c>
    </row>
    <row r="17262" spans="1:2" x14ac:dyDescent="0.25">
      <c r="A17262">
        <v>1725.9</v>
      </c>
      <c r="B17262">
        <v>131.13314239501949</v>
      </c>
    </row>
    <row r="17263" spans="1:2" x14ac:dyDescent="0.25">
      <c r="A17263">
        <v>1726</v>
      </c>
      <c r="B17263">
        <v>131.13497161865229</v>
      </c>
    </row>
    <row r="17264" spans="1:2" x14ac:dyDescent="0.25">
      <c r="A17264">
        <v>1726.1</v>
      </c>
      <c r="B17264">
        <v>131.1322311401367</v>
      </c>
    </row>
    <row r="17265" spans="1:2" x14ac:dyDescent="0.25">
      <c r="A17265">
        <v>1726.2</v>
      </c>
      <c r="B17265">
        <v>131.12949066162099</v>
      </c>
    </row>
    <row r="17266" spans="1:2" x14ac:dyDescent="0.25">
      <c r="A17266">
        <v>1726.3</v>
      </c>
      <c r="B17266">
        <v>131.1267501831054</v>
      </c>
    </row>
    <row r="17267" spans="1:2" x14ac:dyDescent="0.25">
      <c r="A17267">
        <v>1726.4</v>
      </c>
      <c r="B17267">
        <v>131.12400970458981</v>
      </c>
    </row>
    <row r="17268" spans="1:2" x14ac:dyDescent="0.25">
      <c r="A17268">
        <v>1726.5</v>
      </c>
      <c r="B17268">
        <v>131.12126922607419</v>
      </c>
    </row>
    <row r="17269" spans="1:2" x14ac:dyDescent="0.25">
      <c r="A17269">
        <v>1726.6</v>
      </c>
      <c r="B17269">
        <v>131.1185287475586</v>
      </c>
    </row>
    <row r="17270" spans="1:2" x14ac:dyDescent="0.25">
      <c r="A17270">
        <v>1726.7</v>
      </c>
      <c r="B17270">
        <v>131.11578826904301</v>
      </c>
    </row>
    <row r="17271" spans="1:2" x14ac:dyDescent="0.25">
      <c r="A17271">
        <v>1726.8</v>
      </c>
      <c r="B17271">
        <v>131.1130477905273</v>
      </c>
    </row>
    <row r="17272" spans="1:2" x14ac:dyDescent="0.25">
      <c r="A17272">
        <v>1726.9</v>
      </c>
      <c r="B17272">
        <v>131.11030731201171</v>
      </c>
    </row>
    <row r="17273" spans="1:2" x14ac:dyDescent="0.25">
      <c r="A17273">
        <v>1727</v>
      </c>
      <c r="B17273">
        <v>131.10756683349609</v>
      </c>
    </row>
    <row r="17274" spans="1:2" x14ac:dyDescent="0.25">
      <c r="A17274">
        <v>1727.1</v>
      </c>
      <c r="B17274">
        <v>131.060305480957</v>
      </c>
    </row>
    <row r="17275" spans="1:2" x14ac:dyDescent="0.25">
      <c r="A17275">
        <v>1727.2</v>
      </c>
      <c r="B17275">
        <v>131.01304412841799</v>
      </c>
    </row>
    <row r="17276" spans="1:2" x14ac:dyDescent="0.25">
      <c r="A17276">
        <v>1727.3</v>
      </c>
      <c r="B17276">
        <v>130.96578277587881</v>
      </c>
    </row>
    <row r="17277" spans="1:2" x14ac:dyDescent="0.25">
      <c r="A17277">
        <v>1727.4</v>
      </c>
      <c r="B17277">
        <v>130.9185214233398</v>
      </c>
    </row>
    <row r="17278" spans="1:2" x14ac:dyDescent="0.25">
      <c r="A17278">
        <v>1727.5</v>
      </c>
      <c r="B17278">
        <v>130.87126007080079</v>
      </c>
    </row>
    <row r="17279" spans="1:2" x14ac:dyDescent="0.25">
      <c r="A17279">
        <v>1727.6</v>
      </c>
      <c r="B17279">
        <v>130.82399871826169</v>
      </c>
    </row>
    <row r="17280" spans="1:2" x14ac:dyDescent="0.25">
      <c r="A17280">
        <v>1727.7</v>
      </c>
      <c r="B17280">
        <v>130.77673736572271</v>
      </c>
    </row>
    <row r="17281" spans="1:2" x14ac:dyDescent="0.25">
      <c r="A17281">
        <v>1727.8</v>
      </c>
      <c r="B17281">
        <v>130.7294760131835</v>
      </c>
    </row>
    <row r="17282" spans="1:2" x14ac:dyDescent="0.25">
      <c r="A17282">
        <v>1727.9</v>
      </c>
      <c r="B17282">
        <v>130.68221466064449</v>
      </c>
    </row>
    <row r="17283" spans="1:2" x14ac:dyDescent="0.25">
      <c r="A17283">
        <v>1728</v>
      </c>
      <c r="B17283">
        <v>130.63495330810551</v>
      </c>
    </row>
    <row r="17284" spans="1:2" x14ac:dyDescent="0.25">
      <c r="A17284">
        <v>1728.1</v>
      </c>
      <c r="B17284">
        <v>130.5196208190917</v>
      </c>
    </row>
    <row r="17285" spans="1:2" x14ac:dyDescent="0.25">
      <c r="A17285">
        <v>1728.2</v>
      </c>
      <c r="B17285">
        <v>130.40428833007809</v>
      </c>
    </row>
    <row r="17286" spans="1:2" x14ac:dyDescent="0.25">
      <c r="A17286">
        <v>1728.3</v>
      </c>
      <c r="B17286">
        <v>130.28895584106431</v>
      </c>
    </row>
    <row r="17287" spans="1:2" x14ac:dyDescent="0.25">
      <c r="A17287">
        <v>1728.4</v>
      </c>
      <c r="B17287">
        <v>130.1736233520507</v>
      </c>
    </row>
    <row r="17288" spans="1:2" x14ac:dyDescent="0.25">
      <c r="A17288">
        <v>1728.5</v>
      </c>
      <c r="B17288">
        <v>130.05829086303709</v>
      </c>
    </row>
    <row r="17289" spans="1:2" x14ac:dyDescent="0.25">
      <c r="A17289">
        <v>1728.6</v>
      </c>
      <c r="B17289">
        <v>129.94295837402331</v>
      </c>
    </row>
    <row r="17290" spans="1:2" x14ac:dyDescent="0.25">
      <c r="A17290">
        <v>1728.7</v>
      </c>
      <c r="B17290">
        <v>129.82762588500981</v>
      </c>
    </row>
    <row r="17291" spans="1:2" x14ac:dyDescent="0.25">
      <c r="A17291">
        <v>1728.8</v>
      </c>
      <c r="B17291">
        <v>129.71229339599591</v>
      </c>
    </row>
    <row r="17292" spans="1:2" x14ac:dyDescent="0.25">
      <c r="A17292">
        <v>1728.9</v>
      </c>
      <c r="B17292">
        <v>129.59696090698239</v>
      </c>
    </row>
    <row r="17293" spans="1:2" x14ac:dyDescent="0.25">
      <c r="A17293">
        <v>1729</v>
      </c>
      <c r="B17293">
        <v>129.48162841796881</v>
      </c>
    </row>
    <row r="17294" spans="1:2" x14ac:dyDescent="0.25">
      <c r="A17294">
        <v>1729.1</v>
      </c>
      <c r="B17294">
        <v>129.34190498352041</v>
      </c>
    </row>
    <row r="17295" spans="1:2" x14ac:dyDescent="0.25">
      <c r="A17295">
        <v>1729.2</v>
      </c>
      <c r="B17295">
        <v>129.20218154907221</v>
      </c>
    </row>
    <row r="17296" spans="1:2" x14ac:dyDescent="0.25">
      <c r="A17296">
        <v>1729.3</v>
      </c>
      <c r="B17296">
        <v>129.06245811462381</v>
      </c>
    </row>
    <row r="17297" spans="1:2" x14ac:dyDescent="0.25">
      <c r="A17297">
        <v>1729.4</v>
      </c>
      <c r="B17297">
        <v>128.92273468017569</v>
      </c>
    </row>
    <row r="17298" spans="1:2" x14ac:dyDescent="0.25">
      <c r="A17298">
        <v>1729.5</v>
      </c>
      <c r="B17298">
        <v>128.78301124572761</v>
      </c>
    </row>
    <row r="17299" spans="1:2" x14ac:dyDescent="0.25">
      <c r="A17299">
        <v>1729.6</v>
      </c>
      <c r="B17299">
        <v>128.64328781127909</v>
      </c>
    </row>
    <row r="17300" spans="1:2" x14ac:dyDescent="0.25">
      <c r="A17300">
        <v>1729.7</v>
      </c>
      <c r="B17300">
        <v>128.50356437683101</v>
      </c>
    </row>
    <row r="17301" spans="1:2" x14ac:dyDescent="0.25">
      <c r="A17301">
        <v>1729.8</v>
      </c>
      <c r="B17301">
        <v>128.36384094238261</v>
      </c>
    </row>
    <row r="17302" spans="1:2" x14ac:dyDescent="0.25">
      <c r="A17302">
        <v>1729.9</v>
      </c>
      <c r="B17302">
        <v>128.22411750793441</v>
      </c>
    </row>
    <row r="17303" spans="1:2" x14ac:dyDescent="0.25">
      <c r="A17303">
        <v>1730</v>
      </c>
      <c r="B17303">
        <v>128.08439407348629</v>
      </c>
    </row>
    <row r="17304" spans="1:2" x14ac:dyDescent="0.25">
      <c r="A17304">
        <v>1730.1</v>
      </c>
      <c r="B17304">
        <v>127.87894073486299</v>
      </c>
    </row>
    <row r="17305" spans="1:2" x14ac:dyDescent="0.25">
      <c r="A17305">
        <v>1730.2</v>
      </c>
      <c r="B17305">
        <v>127.67348739624011</v>
      </c>
    </row>
    <row r="17306" spans="1:2" x14ac:dyDescent="0.25">
      <c r="A17306">
        <v>1730.3</v>
      </c>
      <c r="B17306">
        <v>127.4680340576168</v>
      </c>
    </row>
    <row r="17307" spans="1:2" x14ac:dyDescent="0.25">
      <c r="A17307">
        <v>1730.4</v>
      </c>
      <c r="B17307">
        <v>127.2625807189939</v>
      </c>
    </row>
    <row r="17308" spans="1:2" x14ac:dyDescent="0.25">
      <c r="A17308">
        <v>1730.5</v>
      </c>
      <c r="B17308">
        <v>127.0571273803711</v>
      </c>
    </row>
    <row r="17309" spans="1:2" x14ac:dyDescent="0.25">
      <c r="A17309">
        <v>1730.6</v>
      </c>
      <c r="B17309">
        <v>126.8516740417478</v>
      </c>
    </row>
    <row r="17310" spans="1:2" x14ac:dyDescent="0.25">
      <c r="A17310">
        <v>1730.7</v>
      </c>
      <c r="B17310">
        <v>126.6462207031249</v>
      </c>
    </row>
    <row r="17311" spans="1:2" x14ac:dyDescent="0.25">
      <c r="A17311">
        <v>1730.8</v>
      </c>
      <c r="B17311">
        <v>126.4407673645016</v>
      </c>
    </row>
    <row r="17312" spans="1:2" x14ac:dyDescent="0.25">
      <c r="A17312">
        <v>1730.9</v>
      </c>
      <c r="B17312">
        <v>126.23531402587879</v>
      </c>
    </row>
    <row r="17313" spans="1:2" x14ac:dyDescent="0.25">
      <c r="A17313">
        <v>1731</v>
      </c>
      <c r="B17313">
        <v>126.0298606872559</v>
      </c>
    </row>
    <row r="17314" spans="1:2" x14ac:dyDescent="0.25">
      <c r="A17314">
        <v>1731.1</v>
      </c>
      <c r="B17314">
        <v>125.8375756072996</v>
      </c>
    </row>
    <row r="17315" spans="1:2" x14ac:dyDescent="0.25">
      <c r="A17315">
        <v>1731.2</v>
      </c>
      <c r="B17315">
        <v>125.6452905273437</v>
      </c>
    </row>
    <row r="17316" spans="1:2" x14ac:dyDescent="0.25">
      <c r="A17316">
        <v>1731.3</v>
      </c>
      <c r="B17316">
        <v>125.4530054473874</v>
      </c>
    </row>
    <row r="17317" spans="1:2" x14ac:dyDescent="0.25">
      <c r="A17317">
        <v>1731.4</v>
      </c>
      <c r="B17317">
        <v>125.2607203674315</v>
      </c>
    </row>
    <row r="17318" spans="1:2" x14ac:dyDescent="0.25">
      <c r="A17318">
        <v>1731.5</v>
      </c>
      <c r="B17318">
        <v>125.06843528747559</v>
      </c>
    </row>
    <row r="17319" spans="1:2" x14ac:dyDescent="0.25">
      <c r="A17319">
        <v>1731.6</v>
      </c>
      <c r="B17319">
        <v>124.8761502075193</v>
      </c>
    </row>
    <row r="17320" spans="1:2" x14ac:dyDescent="0.25">
      <c r="A17320">
        <v>1731.7</v>
      </c>
      <c r="B17320">
        <v>124.68386512756339</v>
      </c>
    </row>
    <row r="17321" spans="1:2" x14ac:dyDescent="0.25">
      <c r="A17321">
        <v>1731.8</v>
      </c>
      <c r="B17321">
        <v>124.4915800476071</v>
      </c>
    </row>
    <row r="17322" spans="1:2" x14ac:dyDescent="0.25">
      <c r="A17322">
        <v>1731.9</v>
      </c>
      <c r="B17322">
        <v>124.29929496765121</v>
      </c>
    </row>
    <row r="17323" spans="1:2" x14ac:dyDescent="0.25">
      <c r="A17323">
        <v>1732</v>
      </c>
      <c r="B17323">
        <v>124.1070098876953</v>
      </c>
    </row>
    <row r="17324" spans="1:2" x14ac:dyDescent="0.25">
      <c r="A17324">
        <v>1732.1</v>
      </c>
      <c r="B17324">
        <v>123.90380935668919</v>
      </c>
    </row>
    <row r="17325" spans="1:2" x14ac:dyDescent="0.25">
      <c r="A17325">
        <v>1732.2</v>
      </c>
      <c r="B17325">
        <v>123.7006088256835</v>
      </c>
    </row>
    <row r="17326" spans="1:2" x14ac:dyDescent="0.25">
      <c r="A17326">
        <v>1732.3</v>
      </c>
      <c r="B17326">
        <v>123.4974082946774</v>
      </c>
    </row>
    <row r="17327" spans="1:2" x14ac:dyDescent="0.25">
      <c r="A17327">
        <v>1732.4</v>
      </c>
      <c r="B17327">
        <v>123.29420776367169</v>
      </c>
    </row>
    <row r="17328" spans="1:2" x14ac:dyDescent="0.25">
      <c r="A17328">
        <v>1732.5</v>
      </c>
      <c r="B17328">
        <v>123.091007232666</v>
      </c>
    </row>
    <row r="17329" spans="1:2" x14ac:dyDescent="0.25">
      <c r="A17329">
        <v>1732.6</v>
      </c>
      <c r="B17329">
        <v>122.8878067016599</v>
      </c>
    </row>
    <row r="17330" spans="1:2" x14ac:dyDescent="0.25">
      <c r="A17330">
        <v>1732.7</v>
      </c>
      <c r="B17330">
        <v>122.68460617065421</v>
      </c>
    </row>
    <row r="17331" spans="1:2" x14ac:dyDescent="0.25">
      <c r="A17331">
        <v>1732.8</v>
      </c>
      <c r="B17331">
        <v>122.4814056396481</v>
      </c>
    </row>
    <row r="17332" spans="1:2" x14ac:dyDescent="0.25">
      <c r="A17332">
        <v>1732.9</v>
      </c>
      <c r="B17332">
        <v>122.2782051086424</v>
      </c>
    </row>
    <row r="17333" spans="1:2" x14ac:dyDescent="0.25">
      <c r="A17333">
        <v>1733</v>
      </c>
      <c r="B17333">
        <v>122.0750045776367</v>
      </c>
    </row>
    <row r="17334" spans="1:2" x14ac:dyDescent="0.25">
      <c r="A17334">
        <v>1733.1</v>
      </c>
      <c r="B17334">
        <v>121.8503209686276</v>
      </c>
    </row>
    <row r="17335" spans="1:2" x14ac:dyDescent="0.25">
      <c r="A17335">
        <v>1733.2</v>
      </c>
      <c r="B17335">
        <v>121.62563735961901</v>
      </c>
    </row>
    <row r="17336" spans="1:2" x14ac:dyDescent="0.25">
      <c r="A17336">
        <v>1733.3</v>
      </c>
      <c r="B17336">
        <v>121.4009537506099</v>
      </c>
    </row>
    <row r="17337" spans="1:2" x14ac:dyDescent="0.25">
      <c r="A17337">
        <v>1733.4</v>
      </c>
      <c r="B17337">
        <v>121.17627014160129</v>
      </c>
    </row>
    <row r="17338" spans="1:2" x14ac:dyDescent="0.25">
      <c r="A17338">
        <v>1733.5</v>
      </c>
      <c r="B17338">
        <v>120.9515865325928</v>
      </c>
    </row>
    <row r="17339" spans="1:2" x14ac:dyDescent="0.25">
      <c r="A17339">
        <v>1733.6</v>
      </c>
      <c r="B17339">
        <v>120.72690292358369</v>
      </c>
    </row>
    <row r="17340" spans="1:2" x14ac:dyDescent="0.25">
      <c r="A17340">
        <v>1733.7</v>
      </c>
      <c r="B17340">
        <v>120.5022193145751</v>
      </c>
    </row>
    <row r="17341" spans="1:2" x14ac:dyDescent="0.25">
      <c r="A17341">
        <v>1733.8</v>
      </c>
      <c r="B17341">
        <v>120.277535705566</v>
      </c>
    </row>
    <row r="17342" spans="1:2" x14ac:dyDescent="0.25">
      <c r="A17342">
        <v>1733.9</v>
      </c>
      <c r="B17342">
        <v>120.0528520965574</v>
      </c>
    </row>
    <row r="17343" spans="1:2" x14ac:dyDescent="0.25">
      <c r="A17343">
        <v>1734</v>
      </c>
      <c r="B17343">
        <v>119.82816848754879</v>
      </c>
    </row>
    <row r="17344" spans="1:2" x14ac:dyDescent="0.25">
      <c r="A17344">
        <v>1734.1</v>
      </c>
      <c r="B17344">
        <v>119.57344696044881</v>
      </c>
    </row>
    <row r="17345" spans="1:2" x14ac:dyDescent="0.25">
      <c r="A17345">
        <v>1734.2</v>
      </c>
      <c r="B17345">
        <v>119.3187254333495</v>
      </c>
    </row>
    <row r="17346" spans="1:2" x14ac:dyDescent="0.25">
      <c r="A17346">
        <v>1734.3</v>
      </c>
      <c r="B17346">
        <v>119.0640039062495</v>
      </c>
    </row>
    <row r="17347" spans="1:2" x14ac:dyDescent="0.25">
      <c r="A17347">
        <v>1734.4</v>
      </c>
      <c r="B17347">
        <v>118.8092823791501</v>
      </c>
    </row>
    <row r="17348" spans="1:2" x14ac:dyDescent="0.25">
      <c r="A17348">
        <v>1734.5</v>
      </c>
      <c r="B17348">
        <v>118.5545608520507</v>
      </c>
    </row>
    <row r="17349" spans="1:2" x14ac:dyDescent="0.25">
      <c r="A17349">
        <v>1734.6</v>
      </c>
      <c r="B17349">
        <v>118.2998393249508</v>
      </c>
    </row>
    <row r="17350" spans="1:2" x14ac:dyDescent="0.25">
      <c r="A17350">
        <v>1734.7</v>
      </c>
      <c r="B17350">
        <v>118.0451177978514</v>
      </c>
    </row>
    <row r="17351" spans="1:2" x14ac:dyDescent="0.25">
      <c r="A17351">
        <v>1734.8</v>
      </c>
      <c r="B17351">
        <v>117.7903962707515</v>
      </c>
    </row>
    <row r="17352" spans="1:2" x14ac:dyDescent="0.25">
      <c r="A17352">
        <v>1734.9</v>
      </c>
      <c r="B17352">
        <v>117.53567474365209</v>
      </c>
    </row>
    <row r="17353" spans="1:2" x14ac:dyDescent="0.25">
      <c r="A17353">
        <v>1735</v>
      </c>
      <c r="B17353">
        <v>117.2809532165527</v>
      </c>
    </row>
    <row r="17354" spans="1:2" x14ac:dyDescent="0.25">
      <c r="A17354">
        <v>1735.1</v>
      </c>
      <c r="B17354">
        <v>116.985660629272</v>
      </c>
    </row>
    <row r="17355" spans="1:2" x14ac:dyDescent="0.25">
      <c r="A17355">
        <v>1735.2</v>
      </c>
      <c r="B17355">
        <v>116.690368041992</v>
      </c>
    </row>
    <row r="17356" spans="1:2" x14ac:dyDescent="0.25">
      <c r="A17356">
        <v>1735.3</v>
      </c>
      <c r="B17356">
        <v>116.3950754547114</v>
      </c>
    </row>
    <row r="17357" spans="1:2" x14ac:dyDescent="0.25">
      <c r="A17357">
        <v>1735.4</v>
      </c>
      <c r="B17357">
        <v>116.0997828674313</v>
      </c>
    </row>
    <row r="17358" spans="1:2" x14ac:dyDescent="0.25">
      <c r="A17358">
        <v>1735.5</v>
      </c>
      <c r="B17358">
        <v>115.8044902801514</v>
      </c>
    </row>
    <row r="17359" spans="1:2" x14ac:dyDescent="0.25">
      <c r="A17359">
        <v>1735.6</v>
      </c>
      <c r="B17359">
        <v>115.5091976928707</v>
      </c>
    </row>
    <row r="17360" spans="1:2" x14ac:dyDescent="0.25">
      <c r="A17360">
        <v>1735.7</v>
      </c>
      <c r="B17360">
        <v>115.2139051055907</v>
      </c>
    </row>
    <row r="17361" spans="1:2" x14ac:dyDescent="0.25">
      <c r="A17361">
        <v>1735.8</v>
      </c>
      <c r="B17361">
        <v>114.91861251831</v>
      </c>
    </row>
    <row r="17362" spans="1:2" x14ac:dyDescent="0.25">
      <c r="A17362">
        <v>1735.9</v>
      </c>
      <c r="B17362">
        <v>114.62331993103</v>
      </c>
    </row>
    <row r="17363" spans="1:2" x14ac:dyDescent="0.25">
      <c r="A17363">
        <v>1736</v>
      </c>
      <c r="B17363">
        <v>114.32802734374999</v>
      </c>
    </row>
    <row r="17364" spans="1:2" x14ac:dyDescent="0.25">
      <c r="A17364">
        <v>1736.1</v>
      </c>
      <c r="B17364">
        <v>114.1070053100583</v>
      </c>
    </row>
    <row r="17365" spans="1:2" x14ac:dyDescent="0.25">
      <c r="A17365">
        <v>1736.2</v>
      </c>
      <c r="B17365">
        <v>113.8859832763671</v>
      </c>
    </row>
    <row r="17366" spans="1:2" x14ac:dyDescent="0.25">
      <c r="A17366">
        <v>1736.3</v>
      </c>
      <c r="B17366">
        <v>113.6649612426754</v>
      </c>
    </row>
    <row r="17367" spans="1:2" x14ac:dyDescent="0.25">
      <c r="A17367">
        <v>1736.4</v>
      </c>
      <c r="B17367">
        <v>113.4439392089842</v>
      </c>
    </row>
    <row r="17368" spans="1:2" x14ac:dyDescent="0.25">
      <c r="A17368">
        <v>1736.5</v>
      </c>
      <c r="B17368">
        <v>113.22291717529291</v>
      </c>
    </row>
    <row r="17369" spans="1:2" x14ac:dyDescent="0.25">
      <c r="A17369">
        <v>1736.6</v>
      </c>
      <c r="B17369">
        <v>113.0018951416012</v>
      </c>
    </row>
    <row r="17370" spans="1:2" x14ac:dyDescent="0.25">
      <c r="A17370">
        <v>1736.7</v>
      </c>
      <c r="B17370">
        <v>112.78087310791</v>
      </c>
    </row>
    <row r="17371" spans="1:2" x14ac:dyDescent="0.25">
      <c r="A17371">
        <v>1736.8</v>
      </c>
      <c r="B17371">
        <v>112.5598510742183</v>
      </c>
    </row>
    <row r="17372" spans="1:2" x14ac:dyDescent="0.25">
      <c r="A17372">
        <v>1736.9</v>
      </c>
      <c r="B17372">
        <v>112.3388290405271</v>
      </c>
    </row>
    <row r="17373" spans="1:2" x14ac:dyDescent="0.25">
      <c r="A17373">
        <v>1737</v>
      </c>
      <c r="B17373">
        <v>112.1178070068359</v>
      </c>
    </row>
    <row r="17374" spans="1:2" x14ac:dyDescent="0.25">
      <c r="A17374">
        <v>1737.1</v>
      </c>
      <c r="B17374">
        <v>111.919427566528</v>
      </c>
    </row>
    <row r="17375" spans="1:2" x14ac:dyDescent="0.25">
      <c r="A17375">
        <v>1737.2</v>
      </c>
      <c r="B17375">
        <v>111.72104812622059</v>
      </c>
    </row>
    <row r="17376" spans="1:2" x14ac:dyDescent="0.25">
      <c r="A17376">
        <v>1737.3</v>
      </c>
      <c r="B17376">
        <v>111.52266868591271</v>
      </c>
    </row>
    <row r="17377" spans="1:2" x14ac:dyDescent="0.25">
      <c r="A17377">
        <v>1737.4</v>
      </c>
      <c r="B17377">
        <v>111.3242892456053</v>
      </c>
    </row>
    <row r="17378" spans="1:2" x14ac:dyDescent="0.25">
      <c r="A17378">
        <v>1737.5</v>
      </c>
      <c r="B17378">
        <v>111.12590980529789</v>
      </c>
    </row>
    <row r="17379" spans="1:2" x14ac:dyDescent="0.25">
      <c r="A17379">
        <v>1737.6</v>
      </c>
      <c r="B17379">
        <v>110.92753036499001</v>
      </c>
    </row>
    <row r="17380" spans="1:2" x14ac:dyDescent="0.25">
      <c r="A17380">
        <v>1737.7</v>
      </c>
      <c r="B17380">
        <v>110.7291509246825</v>
      </c>
    </row>
    <row r="17381" spans="1:2" x14ac:dyDescent="0.25">
      <c r="A17381">
        <v>1737.8</v>
      </c>
      <c r="B17381">
        <v>110.5307714843747</v>
      </c>
    </row>
    <row r="17382" spans="1:2" x14ac:dyDescent="0.25">
      <c r="A17382">
        <v>1737.9</v>
      </c>
      <c r="B17382">
        <v>110.33239204406721</v>
      </c>
    </row>
    <row r="17383" spans="1:2" x14ac:dyDescent="0.25">
      <c r="A17383">
        <v>1738</v>
      </c>
      <c r="B17383">
        <v>110.1340126037598</v>
      </c>
    </row>
    <row r="17384" spans="1:2" x14ac:dyDescent="0.25">
      <c r="A17384">
        <v>1738.1</v>
      </c>
      <c r="B17384">
        <v>109.9198042297361</v>
      </c>
    </row>
    <row r="17385" spans="1:2" x14ac:dyDescent="0.25">
      <c r="A17385">
        <v>1738.2</v>
      </c>
      <c r="B17385">
        <v>109.7055958557128</v>
      </c>
    </row>
    <row r="17386" spans="1:2" x14ac:dyDescent="0.25">
      <c r="A17386">
        <v>1738.3</v>
      </c>
      <c r="B17386">
        <v>109.4913874816891</v>
      </c>
    </row>
    <row r="17387" spans="1:2" x14ac:dyDescent="0.25">
      <c r="A17387">
        <v>1738.4</v>
      </c>
      <c r="B17387">
        <v>109.2771791076658</v>
      </c>
    </row>
    <row r="17388" spans="1:2" x14ac:dyDescent="0.25">
      <c r="A17388">
        <v>1738.5</v>
      </c>
      <c r="B17388">
        <v>109.0629707336426</v>
      </c>
    </row>
    <row r="17389" spans="1:2" x14ac:dyDescent="0.25">
      <c r="A17389">
        <v>1738.6</v>
      </c>
      <c r="B17389">
        <v>108.8487623596189</v>
      </c>
    </row>
    <row r="17390" spans="1:2" x14ac:dyDescent="0.25">
      <c r="A17390">
        <v>1738.7</v>
      </c>
      <c r="B17390">
        <v>108.6345539855956</v>
      </c>
    </row>
    <row r="17391" spans="1:2" x14ac:dyDescent="0.25">
      <c r="A17391">
        <v>1738.8</v>
      </c>
      <c r="B17391">
        <v>108.4203456115719</v>
      </c>
    </row>
    <row r="17392" spans="1:2" x14ac:dyDescent="0.25">
      <c r="A17392">
        <v>1738.9</v>
      </c>
      <c r="B17392">
        <v>108.2061372375486</v>
      </c>
    </row>
    <row r="17393" spans="1:2" x14ac:dyDescent="0.25">
      <c r="A17393">
        <v>1739</v>
      </c>
      <c r="B17393">
        <v>107.9919288635254</v>
      </c>
    </row>
    <row r="17394" spans="1:2" x14ac:dyDescent="0.25">
      <c r="A17394">
        <v>1739.1</v>
      </c>
      <c r="B17394">
        <v>107.70629051208461</v>
      </c>
    </row>
    <row r="17395" spans="1:2" x14ac:dyDescent="0.25">
      <c r="A17395">
        <v>1739.2</v>
      </c>
      <c r="B17395">
        <v>107.42065216064439</v>
      </c>
    </row>
    <row r="17396" spans="1:2" x14ac:dyDescent="0.25">
      <c r="A17396">
        <v>1739.3</v>
      </c>
      <c r="B17396">
        <v>107.1350138092036</v>
      </c>
    </row>
    <row r="17397" spans="1:2" x14ac:dyDescent="0.25">
      <c r="A17397">
        <v>1739.4</v>
      </c>
      <c r="B17397">
        <v>106.8493754577634</v>
      </c>
    </row>
    <row r="17398" spans="1:2" x14ac:dyDescent="0.25">
      <c r="A17398">
        <v>1739.5</v>
      </c>
      <c r="B17398">
        <v>106.5637371063233</v>
      </c>
    </row>
    <row r="17399" spans="1:2" x14ac:dyDescent="0.25">
      <c r="A17399">
        <v>1739.6</v>
      </c>
      <c r="B17399">
        <v>106.27809875488239</v>
      </c>
    </row>
    <row r="17400" spans="1:2" x14ac:dyDescent="0.25">
      <c r="A17400">
        <v>1739.7</v>
      </c>
      <c r="B17400">
        <v>105.99246040344229</v>
      </c>
    </row>
    <row r="17401" spans="1:2" x14ac:dyDescent="0.25">
      <c r="A17401">
        <v>1739.8</v>
      </c>
      <c r="B17401">
        <v>105.7068220520014</v>
      </c>
    </row>
    <row r="17402" spans="1:2" x14ac:dyDescent="0.25">
      <c r="A17402">
        <v>1739.9</v>
      </c>
      <c r="B17402">
        <v>105.4211837005613</v>
      </c>
    </row>
    <row r="17403" spans="1:2" x14ac:dyDescent="0.25">
      <c r="A17403">
        <v>1740</v>
      </c>
      <c r="B17403">
        <v>105.1355453491211</v>
      </c>
    </row>
    <row r="17404" spans="1:2" x14ac:dyDescent="0.25">
      <c r="A17404">
        <v>1740.1</v>
      </c>
      <c r="B17404">
        <v>104.9137329864499</v>
      </c>
    </row>
    <row r="17405" spans="1:2" x14ac:dyDescent="0.25">
      <c r="A17405">
        <v>1740.2</v>
      </c>
      <c r="B17405">
        <v>104.6919206237792</v>
      </c>
    </row>
    <row r="17406" spans="1:2" x14ac:dyDescent="0.25">
      <c r="A17406">
        <v>1740.3</v>
      </c>
      <c r="B17406">
        <v>104.470108261108</v>
      </c>
    </row>
    <row r="17407" spans="1:2" x14ac:dyDescent="0.25">
      <c r="A17407">
        <v>1740.4</v>
      </c>
      <c r="B17407">
        <v>104.24829589843731</v>
      </c>
    </row>
    <row r="17408" spans="1:2" x14ac:dyDescent="0.25">
      <c r="A17408">
        <v>1740.5</v>
      </c>
      <c r="B17408">
        <v>104.0264835357666</v>
      </c>
    </row>
    <row r="17409" spans="1:2" x14ac:dyDescent="0.25">
      <c r="A17409">
        <v>1740.6</v>
      </c>
      <c r="B17409">
        <v>103.8046711730954</v>
      </c>
    </row>
    <row r="17410" spans="1:2" x14ac:dyDescent="0.25">
      <c r="A17410">
        <v>1740.7</v>
      </c>
      <c r="B17410">
        <v>103.5828588104247</v>
      </c>
    </row>
    <row r="17411" spans="1:2" x14ac:dyDescent="0.25">
      <c r="A17411">
        <v>1740.8</v>
      </c>
      <c r="B17411">
        <v>103.36104644775349</v>
      </c>
    </row>
    <row r="17412" spans="1:2" x14ac:dyDescent="0.25">
      <c r="A17412">
        <v>1740.9</v>
      </c>
      <c r="B17412">
        <v>103.1392340850828</v>
      </c>
    </row>
    <row r="17413" spans="1:2" x14ac:dyDescent="0.25">
      <c r="A17413">
        <v>1741</v>
      </c>
      <c r="B17413">
        <v>102.9174217224121</v>
      </c>
    </row>
    <row r="17414" spans="1:2" x14ac:dyDescent="0.25">
      <c r="A17414">
        <v>1741.1</v>
      </c>
      <c r="B17414">
        <v>102.73659622192361</v>
      </c>
    </row>
    <row r="17415" spans="1:2" x14ac:dyDescent="0.25">
      <c r="A17415">
        <v>1741.2</v>
      </c>
      <c r="B17415">
        <v>102.55577072143549</v>
      </c>
    </row>
    <row r="17416" spans="1:2" x14ac:dyDescent="0.25">
      <c r="A17416">
        <v>1741.3</v>
      </c>
      <c r="B17416">
        <v>102.3749452209469</v>
      </c>
    </row>
    <row r="17417" spans="1:2" x14ac:dyDescent="0.25">
      <c r="A17417">
        <v>1741.4</v>
      </c>
      <c r="B17417">
        <v>102.1941197204588</v>
      </c>
    </row>
    <row r="17418" spans="1:2" x14ac:dyDescent="0.25">
      <c r="A17418">
        <v>1741.5</v>
      </c>
      <c r="B17418">
        <v>102.0132942199707</v>
      </c>
    </row>
    <row r="17419" spans="1:2" x14ac:dyDescent="0.25">
      <c r="A17419">
        <v>1741.6</v>
      </c>
      <c r="B17419">
        <v>101.83246871948219</v>
      </c>
    </row>
    <row r="17420" spans="1:2" x14ac:dyDescent="0.25">
      <c r="A17420">
        <v>1741.7</v>
      </c>
      <c r="B17420">
        <v>101.6516432189941</v>
      </c>
    </row>
    <row r="17421" spans="1:2" x14ac:dyDescent="0.25">
      <c r="A17421">
        <v>1741.8</v>
      </c>
      <c r="B17421">
        <v>101.4708177185055</v>
      </c>
    </row>
    <row r="17422" spans="1:2" x14ac:dyDescent="0.25">
      <c r="A17422">
        <v>1741.9</v>
      </c>
      <c r="B17422">
        <v>101.2899922180174</v>
      </c>
    </row>
    <row r="17423" spans="1:2" x14ac:dyDescent="0.25">
      <c r="A17423">
        <v>1742</v>
      </c>
      <c r="B17423">
        <v>101.10916671752931</v>
      </c>
    </row>
    <row r="17424" spans="1:2" x14ac:dyDescent="0.25">
      <c r="A17424">
        <v>1742.1</v>
      </c>
      <c r="B17424">
        <v>100.9307826232908</v>
      </c>
    </row>
    <row r="17425" spans="1:2" x14ac:dyDescent="0.25">
      <c r="A17425">
        <v>1742.2</v>
      </c>
      <c r="B17425">
        <v>100.7523985290527</v>
      </c>
    </row>
    <row r="17426" spans="1:2" x14ac:dyDescent="0.25">
      <c r="A17426">
        <v>1742.3</v>
      </c>
      <c r="B17426">
        <v>100.5740144348141</v>
      </c>
    </row>
    <row r="17427" spans="1:2" x14ac:dyDescent="0.25">
      <c r="A17427">
        <v>1742.4</v>
      </c>
      <c r="B17427">
        <v>100.39563034057601</v>
      </c>
    </row>
    <row r="17428" spans="1:2" x14ac:dyDescent="0.25">
      <c r="A17428">
        <v>1742.5</v>
      </c>
      <c r="B17428">
        <v>100.21724624633789</v>
      </c>
    </row>
    <row r="17429" spans="1:2" x14ac:dyDescent="0.25">
      <c r="A17429">
        <v>1742.6</v>
      </c>
      <c r="B17429">
        <v>100.0388621520994</v>
      </c>
    </row>
    <row r="17430" spans="1:2" x14ac:dyDescent="0.25">
      <c r="A17430">
        <v>1742.7</v>
      </c>
      <c r="B17430">
        <v>99.860478057861243</v>
      </c>
    </row>
    <row r="17431" spans="1:2" x14ac:dyDescent="0.25">
      <c r="A17431">
        <v>1742.8</v>
      </c>
      <c r="B17431">
        <v>99.682093963622719</v>
      </c>
    </row>
    <row r="17432" spans="1:2" x14ac:dyDescent="0.25">
      <c r="A17432">
        <v>1742.9</v>
      </c>
      <c r="B17432">
        <v>99.503709869384608</v>
      </c>
    </row>
    <row r="17433" spans="1:2" x14ac:dyDescent="0.25">
      <c r="A17433">
        <v>1743</v>
      </c>
      <c r="B17433">
        <v>99.325325775146482</v>
      </c>
    </row>
    <row r="17434" spans="1:2" x14ac:dyDescent="0.25">
      <c r="A17434">
        <v>1743.1</v>
      </c>
      <c r="B17434">
        <v>99.164635238647236</v>
      </c>
    </row>
    <row r="17435" spans="1:2" x14ac:dyDescent="0.25">
      <c r="A17435">
        <v>1743.2</v>
      </c>
      <c r="B17435">
        <v>99.00394470214836</v>
      </c>
    </row>
    <row r="17436" spans="1:2" x14ac:dyDescent="0.25">
      <c r="A17436">
        <v>1743.3</v>
      </c>
      <c r="B17436">
        <v>98.843254165649128</v>
      </c>
    </row>
    <row r="17437" spans="1:2" x14ac:dyDescent="0.25">
      <c r="A17437">
        <v>1743.4</v>
      </c>
      <c r="B17437">
        <v>98.682563629150252</v>
      </c>
    </row>
    <row r="17438" spans="1:2" x14ac:dyDescent="0.25">
      <c r="A17438">
        <v>1743.5</v>
      </c>
      <c r="B17438">
        <v>98.521873092651362</v>
      </c>
    </row>
    <row r="17439" spans="1:2" x14ac:dyDescent="0.25">
      <c r="A17439">
        <v>1743.6</v>
      </c>
      <c r="B17439">
        <v>98.36118255615213</v>
      </c>
    </row>
    <row r="17440" spans="1:2" x14ac:dyDescent="0.25">
      <c r="A17440">
        <v>1743.7</v>
      </c>
      <c r="B17440">
        <v>98.200492019653254</v>
      </c>
    </row>
    <row r="17441" spans="1:2" x14ac:dyDescent="0.25">
      <c r="A17441">
        <v>1743.8</v>
      </c>
      <c r="B17441">
        <v>98.039801483154008</v>
      </c>
    </row>
    <row r="17442" spans="1:2" x14ac:dyDescent="0.25">
      <c r="A17442">
        <v>1743.9</v>
      </c>
      <c r="B17442">
        <v>97.879110946655132</v>
      </c>
    </row>
    <row r="17443" spans="1:2" x14ac:dyDescent="0.25">
      <c r="A17443">
        <v>1744</v>
      </c>
      <c r="B17443">
        <v>97.718420410156256</v>
      </c>
    </row>
    <row r="17444" spans="1:2" x14ac:dyDescent="0.25">
      <c r="A17444">
        <v>1744.1</v>
      </c>
      <c r="B17444">
        <v>97.569837799072062</v>
      </c>
    </row>
    <row r="17445" spans="1:2" x14ac:dyDescent="0.25">
      <c r="A17445">
        <v>1744.2</v>
      </c>
      <c r="B17445">
        <v>97.421255187988223</v>
      </c>
    </row>
    <row r="17446" spans="1:2" x14ac:dyDescent="0.25">
      <c r="A17446">
        <v>1744.3</v>
      </c>
      <c r="B17446">
        <v>97.272672576904029</v>
      </c>
    </row>
    <row r="17447" spans="1:2" x14ac:dyDescent="0.25">
      <c r="A17447">
        <v>1744.4</v>
      </c>
      <c r="B17447">
        <v>97.124089965820176</v>
      </c>
    </row>
    <row r="17448" spans="1:2" x14ac:dyDescent="0.25">
      <c r="A17448">
        <v>1744.5</v>
      </c>
      <c r="B17448">
        <v>96.975507354736322</v>
      </c>
    </row>
    <row r="17449" spans="1:2" x14ac:dyDescent="0.25">
      <c r="A17449">
        <v>1744.6</v>
      </c>
      <c r="B17449">
        <v>96.826924743652143</v>
      </c>
    </row>
    <row r="17450" spans="1:2" x14ac:dyDescent="0.25">
      <c r="A17450">
        <v>1744.7</v>
      </c>
      <c r="B17450">
        <v>96.678342132568289</v>
      </c>
    </row>
    <row r="17451" spans="1:2" x14ac:dyDescent="0.25">
      <c r="A17451">
        <v>1744.8</v>
      </c>
      <c r="B17451">
        <v>96.52975952148411</v>
      </c>
    </row>
    <row r="17452" spans="1:2" x14ac:dyDescent="0.25">
      <c r="A17452">
        <v>1744.9</v>
      </c>
      <c r="B17452">
        <v>96.381176910400256</v>
      </c>
    </row>
    <row r="17453" spans="1:2" x14ac:dyDescent="0.25">
      <c r="A17453">
        <v>1745</v>
      </c>
      <c r="B17453">
        <v>96.232594299316403</v>
      </c>
    </row>
    <row r="17454" spans="1:2" x14ac:dyDescent="0.25">
      <c r="A17454">
        <v>1745.1</v>
      </c>
      <c r="B17454">
        <v>96.091584930419728</v>
      </c>
    </row>
    <row r="17455" spans="1:2" x14ac:dyDescent="0.25">
      <c r="A17455">
        <v>1745.2</v>
      </c>
      <c r="B17455">
        <v>95.950575561523365</v>
      </c>
    </row>
    <row r="17456" spans="1:2" x14ac:dyDescent="0.25">
      <c r="A17456">
        <v>1745.3</v>
      </c>
      <c r="B17456">
        <v>95.80956619262669</v>
      </c>
    </row>
    <row r="17457" spans="1:2" x14ac:dyDescent="0.25">
      <c r="A17457">
        <v>1745.4</v>
      </c>
      <c r="B17457">
        <v>95.668556823730341</v>
      </c>
    </row>
    <row r="17458" spans="1:2" x14ac:dyDescent="0.25">
      <c r="A17458">
        <v>1745.5</v>
      </c>
      <c r="B17458">
        <v>95.527547454833979</v>
      </c>
    </row>
    <row r="17459" spans="1:2" x14ac:dyDescent="0.25">
      <c r="A17459">
        <v>1745.6</v>
      </c>
      <c r="B17459">
        <v>95.386538085937303</v>
      </c>
    </row>
    <row r="17460" spans="1:2" x14ac:dyDescent="0.25">
      <c r="A17460">
        <v>1745.7</v>
      </c>
      <c r="B17460">
        <v>95.245528717040955</v>
      </c>
    </row>
    <row r="17461" spans="1:2" x14ac:dyDescent="0.25">
      <c r="A17461">
        <v>1745.8</v>
      </c>
      <c r="B17461">
        <v>95.104519348144279</v>
      </c>
    </row>
    <row r="17462" spans="1:2" x14ac:dyDescent="0.25">
      <c r="A17462">
        <v>1745.9</v>
      </c>
      <c r="B17462">
        <v>94.963509979247917</v>
      </c>
    </row>
    <row r="17463" spans="1:2" x14ac:dyDescent="0.25">
      <c r="A17463">
        <v>1746</v>
      </c>
      <c r="B17463">
        <v>94.822500610351568</v>
      </c>
    </row>
    <row r="17464" spans="1:2" x14ac:dyDescent="0.25">
      <c r="A17464">
        <v>1746.1</v>
      </c>
      <c r="B17464">
        <v>94.711353454589698</v>
      </c>
    </row>
    <row r="17465" spans="1:2" x14ac:dyDescent="0.25">
      <c r="A17465">
        <v>1746.2</v>
      </c>
      <c r="B17465">
        <v>94.600206298828084</v>
      </c>
    </row>
    <row r="17466" spans="1:2" x14ac:dyDescent="0.25">
      <c r="A17466">
        <v>1746.3</v>
      </c>
      <c r="B17466">
        <v>94.489059143066214</v>
      </c>
    </row>
    <row r="17467" spans="1:2" x14ac:dyDescent="0.25">
      <c r="A17467">
        <v>1746.4</v>
      </c>
      <c r="B17467">
        <v>94.377911987304586</v>
      </c>
    </row>
    <row r="17468" spans="1:2" x14ac:dyDescent="0.25">
      <c r="A17468">
        <v>1746.5</v>
      </c>
      <c r="B17468">
        <v>94.266764831542972</v>
      </c>
    </row>
    <row r="17469" spans="1:2" x14ac:dyDescent="0.25">
      <c r="A17469">
        <v>1746.6</v>
      </c>
      <c r="B17469">
        <v>94.155617675781102</v>
      </c>
    </row>
    <row r="17470" spans="1:2" x14ac:dyDescent="0.25">
      <c r="A17470">
        <v>1746.7</v>
      </c>
      <c r="B17470">
        <v>94.044470520019487</v>
      </c>
    </row>
    <row r="17471" spans="1:2" x14ac:dyDescent="0.25">
      <c r="A17471">
        <v>1746.8</v>
      </c>
      <c r="B17471">
        <v>93.933323364257618</v>
      </c>
    </row>
    <row r="17472" spans="1:2" x14ac:dyDescent="0.25">
      <c r="A17472">
        <v>1746.9</v>
      </c>
      <c r="B17472">
        <v>93.822176208495989</v>
      </c>
    </row>
    <row r="17473" spans="1:2" x14ac:dyDescent="0.25">
      <c r="A17473">
        <v>1747</v>
      </c>
      <c r="B17473">
        <v>93.711029052734375</v>
      </c>
    </row>
    <row r="17474" spans="1:2" x14ac:dyDescent="0.25">
      <c r="A17474">
        <v>1747.1</v>
      </c>
      <c r="B17474">
        <v>93.603880462646345</v>
      </c>
    </row>
    <row r="17475" spans="1:2" x14ac:dyDescent="0.25">
      <c r="A17475">
        <v>1747.2</v>
      </c>
      <c r="B17475">
        <v>93.496731872558541</v>
      </c>
    </row>
    <row r="17476" spans="1:2" x14ac:dyDescent="0.25">
      <c r="A17476">
        <v>1747.3</v>
      </c>
      <c r="B17476">
        <v>93.389583282470511</v>
      </c>
    </row>
    <row r="17477" spans="1:2" x14ac:dyDescent="0.25">
      <c r="A17477">
        <v>1747.4</v>
      </c>
      <c r="B17477">
        <v>93.282434692382708</v>
      </c>
    </row>
    <row r="17478" spans="1:2" x14ac:dyDescent="0.25">
      <c r="A17478">
        <v>1747.5</v>
      </c>
      <c r="B17478">
        <v>93.175286102294919</v>
      </c>
    </row>
    <row r="17479" spans="1:2" x14ac:dyDescent="0.25">
      <c r="A17479">
        <v>1747.6</v>
      </c>
      <c r="B17479">
        <v>93.068137512206889</v>
      </c>
    </row>
    <row r="17480" spans="1:2" x14ac:dyDescent="0.25">
      <c r="A17480">
        <v>1747.7</v>
      </c>
      <c r="B17480">
        <v>92.960988922119085</v>
      </c>
    </row>
    <row r="17481" spans="1:2" x14ac:dyDescent="0.25">
      <c r="A17481">
        <v>1747.8</v>
      </c>
      <c r="B17481">
        <v>92.853840332031055</v>
      </c>
    </row>
    <row r="17482" spans="1:2" x14ac:dyDescent="0.25">
      <c r="A17482">
        <v>1747.9</v>
      </c>
      <c r="B17482">
        <v>92.746691741943252</v>
      </c>
    </row>
    <row r="17483" spans="1:2" x14ac:dyDescent="0.25">
      <c r="A17483">
        <v>1748</v>
      </c>
      <c r="B17483">
        <v>92.639543151855463</v>
      </c>
    </row>
    <row r="17484" spans="1:2" x14ac:dyDescent="0.25">
      <c r="A17484">
        <v>1748.1</v>
      </c>
      <c r="B17484">
        <v>92.537159652709818</v>
      </c>
    </row>
    <row r="17485" spans="1:2" x14ac:dyDescent="0.25">
      <c r="A17485">
        <v>1748.2</v>
      </c>
      <c r="B17485">
        <v>92.4347761535644</v>
      </c>
    </row>
    <row r="17486" spans="1:2" x14ac:dyDescent="0.25">
      <c r="A17486">
        <v>1748.3</v>
      </c>
      <c r="B17486">
        <v>92.332392654418754</v>
      </c>
    </row>
    <row r="17487" spans="1:2" x14ac:dyDescent="0.25">
      <c r="A17487">
        <v>1748.4</v>
      </c>
      <c r="B17487">
        <v>92.230009155273336</v>
      </c>
    </row>
    <row r="17488" spans="1:2" x14ac:dyDescent="0.25">
      <c r="A17488">
        <v>1748.5</v>
      </c>
      <c r="B17488">
        <v>92.127625656127918</v>
      </c>
    </row>
    <row r="17489" spans="1:2" x14ac:dyDescent="0.25">
      <c r="A17489">
        <v>1748.6</v>
      </c>
      <c r="B17489">
        <v>92.025242156982273</v>
      </c>
    </row>
    <row r="17490" spans="1:2" x14ac:dyDescent="0.25">
      <c r="A17490">
        <v>1748.7</v>
      </c>
      <c r="B17490">
        <v>91.922858657836869</v>
      </c>
    </row>
    <row r="17491" spans="1:2" x14ac:dyDescent="0.25">
      <c r="A17491">
        <v>1748.8</v>
      </c>
      <c r="B17491">
        <v>91.82047515869121</v>
      </c>
    </row>
    <row r="17492" spans="1:2" x14ac:dyDescent="0.25">
      <c r="A17492">
        <v>1748.9</v>
      </c>
      <c r="B17492">
        <v>91.718091659545806</v>
      </c>
    </row>
    <row r="17493" spans="1:2" x14ac:dyDescent="0.25">
      <c r="A17493">
        <v>1749</v>
      </c>
      <c r="B17493">
        <v>91.615708160400388</v>
      </c>
    </row>
    <row r="17494" spans="1:2" x14ac:dyDescent="0.25">
      <c r="A17494">
        <v>1749.1</v>
      </c>
      <c r="B17494">
        <v>91.519493484496934</v>
      </c>
    </row>
    <row r="17495" spans="1:2" x14ac:dyDescent="0.25">
      <c r="A17495">
        <v>1749.2</v>
      </c>
      <c r="B17495">
        <v>91.423278808593707</v>
      </c>
    </row>
    <row r="17496" spans="1:2" x14ac:dyDescent="0.25">
      <c r="A17496">
        <v>1749.3</v>
      </c>
      <c r="B17496">
        <v>91.327064132690253</v>
      </c>
    </row>
    <row r="17497" spans="1:2" x14ac:dyDescent="0.25">
      <c r="A17497">
        <v>1749.4</v>
      </c>
      <c r="B17497">
        <v>91.230849456787013</v>
      </c>
    </row>
    <row r="17498" spans="1:2" x14ac:dyDescent="0.25">
      <c r="A17498">
        <v>1749.5</v>
      </c>
      <c r="B17498">
        <v>91.134634780883786</v>
      </c>
    </row>
    <row r="17499" spans="1:2" x14ac:dyDescent="0.25">
      <c r="A17499">
        <v>1749.6</v>
      </c>
      <c r="B17499">
        <v>91.038420104980332</v>
      </c>
    </row>
    <row r="17500" spans="1:2" x14ac:dyDescent="0.25">
      <c r="A17500">
        <v>1749.7</v>
      </c>
      <c r="B17500">
        <v>90.942205429077106</v>
      </c>
    </row>
    <row r="17501" spans="1:2" x14ac:dyDescent="0.25">
      <c r="A17501">
        <v>1749.8</v>
      </c>
      <c r="B17501">
        <v>90.845990753173652</v>
      </c>
    </row>
    <row r="17502" spans="1:2" x14ac:dyDescent="0.25">
      <c r="A17502">
        <v>1749.9</v>
      </c>
      <c r="B17502">
        <v>90.749776077270411</v>
      </c>
    </row>
    <row r="17503" spans="1:2" x14ac:dyDescent="0.25">
      <c r="A17503">
        <v>1750</v>
      </c>
      <c r="B17503">
        <v>90.653561401367185</v>
      </c>
    </row>
    <row r="17504" spans="1:2" x14ac:dyDescent="0.25">
      <c r="A17504">
        <v>1750.1</v>
      </c>
      <c r="B17504">
        <v>90.592040863037028</v>
      </c>
    </row>
    <row r="17505" spans="1:2" x14ac:dyDescent="0.25">
      <c r="A17505">
        <v>1750.2</v>
      </c>
      <c r="B17505">
        <v>90.530520324706998</v>
      </c>
    </row>
    <row r="17506" spans="1:2" x14ac:dyDescent="0.25">
      <c r="A17506">
        <v>1750.3</v>
      </c>
      <c r="B17506">
        <v>90.468999786376841</v>
      </c>
    </row>
    <row r="17507" spans="1:2" x14ac:dyDescent="0.25">
      <c r="A17507">
        <v>1750.4</v>
      </c>
      <c r="B17507">
        <v>90.407479248046812</v>
      </c>
    </row>
    <row r="17508" spans="1:2" x14ac:dyDescent="0.25">
      <c r="A17508">
        <v>1750.5</v>
      </c>
      <c r="B17508">
        <v>90.345958709716797</v>
      </c>
    </row>
    <row r="17509" spans="1:2" x14ac:dyDescent="0.25">
      <c r="A17509">
        <v>1750.6</v>
      </c>
      <c r="B17509">
        <v>90.28443817138664</v>
      </c>
    </row>
    <row r="17510" spans="1:2" x14ac:dyDescent="0.25">
      <c r="A17510">
        <v>1750.7</v>
      </c>
      <c r="B17510">
        <v>90.22291763305661</v>
      </c>
    </row>
    <row r="17511" spans="1:2" x14ac:dyDescent="0.25">
      <c r="A17511">
        <v>1750.8</v>
      </c>
      <c r="B17511">
        <v>90.161397094726453</v>
      </c>
    </row>
    <row r="17512" spans="1:2" x14ac:dyDescent="0.25">
      <c r="A17512">
        <v>1750.9</v>
      </c>
      <c r="B17512">
        <v>90.099876556396424</v>
      </c>
    </row>
    <row r="17513" spans="1:2" x14ac:dyDescent="0.25">
      <c r="A17513">
        <v>1751</v>
      </c>
      <c r="B17513">
        <v>90.038356018066409</v>
      </c>
    </row>
    <row r="17514" spans="1:2" x14ac:dyDescent="0.25">
      <c r="A17514">
        <v>1751.1</v>
      </c>
      <c r="B17514">
        <v>89.998196563720654</v>
      </c>
    </row>
    <row r="17515" spans="1:2" x14ac:dyDescent="0.25">
      <c r="A17515">
        <v>1751.2</v>
      </c>
      <c r="B17515">
        <v>89.958037109374985</v>
      </c>
    </row>
    <row r="17516" spans="1:2" x14ac:dyDescent="0.25">
      <c r="A17516">
        <v>1751.3</v>
      </c>
      <c r="B17516">
        <v>89.91787765502923</v>
      </c>
    </row>
    <row r="17517" spans="1:2" x14ac:dyDescent="0.25">
      <c r="A17517">
        <v>1751.4</v>
      </c>
      <c r="B17517">
        <v>89.87771820068356</v>
      </c>
    </row>
    <row r="17518" spans="1:2" x14ac:dyDescent="0.25">
      <c r="A17518">
        <v>1751.5</v>
      </c>
      <c r="B17518">
        <v>89.837558746337891</v>
      </c>
    </row>
    <row r="17519" spans="1:2" x14ac:dyDescent="0.25">
      <c r="A17519">
        <v>1751.6</v>
      </c>
      <c r="B17519">
        <v>89.797399291992136</v>
      </c>
    </row>
    <row r="17520" spans="1:2" x14ac:dyDescent="0.25">
      <c r="A17520">
        <v>1751.7</v>
      </c>
      <c r="B17520">
        <v>89.757239837646466</v>
      </c>
    </row>
    <row r="17521" spans="1:2" x14ac:dyDescent="0.25">
      <c r="A17521">
        <v>1751.8</v>
      </c>
      <c r="B17521">
        <v>89.717080383300711</v>
      </c>
    </row>
    <row r="17522" spans="1:2" x14ac:dyDescent="0.25">
      <c r="A17522">
        <v>1751.9</v>
      </c>
      <c r="B17522">
        <v>89.676920928955042</v>
      </c>
    </row>
    <row r="17523" spans="1:2" x14ac:dyDescent="0.25">
      <c r="A17523">
        <v>1752</v>
      </c>
      <c r="B17523">
        <v>89.636761474609372</v>
      </c>
    </row>
    <row r="17524" spans="1:2" x14ac:dyDescent="0.25">
      <c r="A17524">
        <v>1752.1</v>
      </c>
      <c r="B17524">
        <v>89.596357498168885</v>
      </c>
    </row>
    <row r="17525" spans="1:2" x14ac:dyDescent="0.25">
      <c r="A17525">
        <v>1752.2</v>
      </c>
      <c r="B17525">
        <v>89.555953521728497</v>
      </c>
    </row>
    <row r="17526" spans="1:2" x14ac:dyDescent="0.25">
      <c r="A17526">
        <v>1752.3</v>
      </c>
      <c r="B17526">
        <v>89.51554954528801</v>
      </c>
    </row>
    <row r="17527" spans="1:2" x14ac:dyDescent="0.25">
      <c r="A17527">
        <v>1752.4</v>
      </c>
      <c r="B17527">
        <v>89.475145568847623</v>
      </c>
    </row>
    <row r="17528" spans="1:2" x14ac:dyDescent="0.25">
      <c r="A17528">
        <v>1752.5</v>
      </c>
      <c r="B17528">
        <v>89.434741592407221</v>
      </c>
    </row>
    <row r="17529" spans="1:2" x14ac:dyDescent="0.25">
      <c r="A17529">
        <v>1752.6</v>
      </c>
      <c r="B17529">
        <v>89.394337615966748</v>
      </c>
    </row>
    <row r="17530" spans="1:2" x14ac:dyDescent="0.25">
      <c r="A17530">
        <v>1752.7</v>
      </c>
      <c r="B17530">
        <v>89.353933639526346</v>
      </c>
    </row>
    <row r="17531" spans="1:2" x14ac:dyDescent="0.25">
      <c r="A17531">
        <v>1752.8</v>
      </c>
      <c r="B17531">
        <v>89.313529663085873</v>
      </c>
    </row>
    <row r="17532" spans="1:2" x14ac:dyDescent="0.25">
      <c r="A17532">
        <v>1752.9</v>
      </c>
      <c r="B17532">
        <v>89.273125686645471</v>
      </c>
    </row>
    <row r="17533" spans="1:2" x14ac:dyDescent="0.25">
      <c r="A17533">
        <v>1753</v>
      </c>
      <c r="B17533">
        <v>89.232721710205084</v>
      </c>
    </row>
    <row r="17534" spans="1:2" x14ac:dyDescent="0.25">
      <c r="A17534">
        <v>1753.1</v>
      </c>
      <c r="B17534">
        <v>89.180587539672786</v>
      </c>
    </row>
    <row r="17535" spans="1:2" x14ac:dyDescent="0.25">
      <c r="A17535">
        <v>1753.2</v>
      </c>
      <c r="B17535">
        <v>89.128453369140601</v>
      </c>
    </row>
    <row r="17536" spans="1:2" x14ac:dyDescent="0.25">
      <c r="A17536">
        <v>1753.3</v>
      </c>
      <c r="B17536">
        <v>89.076319198608303</v>
      </c>
    </row>
    <row r="17537" spans="1:2" x14ac:dyDescent="0.25">
      <c r="A17537">
        <v>1753.4</v>
      </c>
      <c r="B17537">
        <v>89.024185028076133</v>
      </c>
    </row>
    <row r="17538" spans="1:2" x14ac:dyDescent="0.25">
      <c r="A17538">
        <v>1753.5</v>
      </c>
      <c r="B17538">
        <v>88.972050857543948</v>
      </c>
    </row>
    <row r="17539" spans="1:2" x14ac:dyDescent="0.25">
      <c r="A17539">
        <v>1753.6</v>
      </c>
      <c r="B17539">
        <v>88.91991668701165</v>
      </c>
    </row>
    <row r="17540" spans="1:2" x14ac:dyDescent="0.25">
      <c r="A17540">
        <v>1753.7</v>
      </c>
      <c r="B17540">
        <v>88.867782516479465</v>
      </c>
    </row>
    <row r="17541" spans="1:2" x14ac:dyDescent="0.25">
      <c r="A17541">
        <v>1753.8</v>
      </c>
      <c r="B17541">
        <v>88.815648345947167</v>
      </c>
    </row>
    <row r="17542" spans="1:2" x14ac:dyDescent="0.25">
      <c r="A17542">
        <v>1753.9</v>
      </c>
      <c r="B17542">
        <v>88.763514175414997</v>
      </c>
    </row>
    <row r="17543" spans="1:2" x14ac:dyDescent="0.25">
      <c r="A17543">
        <v>1754</v>
      </c>
      <c r="B17543">
        <v>88.711380004882813</v>
      </c>
    </row>
    <row r="17544" spans="1:2" x14ac:dyDescent="0.25">
      <c r="A17544">
        <v>1754.1</v>
      </c>
      <c r="B17544">
        <v>88.655875091552659</v>
      </c>
    </row>
    <row r="17545" spans="1:2" x14ac:dyDescent="0.25">
      <c r="A17545">
        <v>1754.2</v>
      </c>
      <c r="B17545">
        <v>88.600370178222633</v>
      </c>
    </row>
    <row r="17546" spans="1:2" x14ac:dyDescent="0.25">
      <c r="A17546">
        <v>1754.3</v>
      </c>
      <c r="B17546">
        <v>88.544865264892479</v>
      </c>
    </row>
    <row r="17547" spans="1:2" x14ac:dyDescent="0.25">
      <c r="A17547">
        <v>1754.4</v>
      </c>
      <c r="B17547">
        <v>88.489360351562453</v>
      </c>
    </row>
    <row r="17548" spans="1:2" x14ac:dyDescent="0.25">
      <c r="A17548">
        <v>1754.5</v>
      </c>
      <c r="B17548">
        <v>88.433855438232428</v>
      </c>
    </row>
    <row r="17549" spans="1:2" x14ac:dyDescent="0.25">
      <c r="A17549">
        <v>1754.6</v>
      </c>
      <c r="B17549">
        <v>88.37835052490226</v>
      </c>
    </row>
    <row r="17550" spans="1:2" x14ac:dyDescent="0.25">
      <c r="A17550">
        <v>1754.7</v>
      </c>
      <c r="B17550">
        <v>88.322845611572234</v>
      </c>
    </row>
    <row r="17551" spans="1:2" x14ac:dyDescent="0.25">
      <c r="A17551">
        <v>1754.8</v>
      </c>
      <c r="B17551">
        <v>88.26734069824208</v>
      </c>
    </row>
    <row r="17552" spans="1:2" x14ac:dyDescent="0.25">
      <c r="A17552">
        <v>1754.9</v>
      </c>
      <c r="B17552">
        <v>88.211835784912054</v>
      </c>
    </row>
    <row r="17553" spans="1:2" x14ac:dyDescent="0.25">
      <c r="A17553">
        <v>1755</v>
      </c>
      <c r="B17553">
        <v>88.156330871582028</v>
      </c>
    </row>
    <row r="17554" spans="1:2" x14ac:dyDescent="0.25">
      <c r="A17554">
        <v>1755.1</v>
      </c>
      <c r="B17554">
        <v>88.10908615112298</v>
      </c>
    </row>
    <row r="17555" spans="1:2" x14ac:dyDescent="0.25">
      <c r="A17555">
        <v>1755.2</v>
      </c>
      <c r="B17555">
        <v>88.061841430664032</v>
      </c>
    </row>
    <row r="17556" spans="1:2" x14ac:dyDescent="0.25">
      <c r="A17556">
        <v>1755.3</v>
      </c>
      <c r="B17556">
        <v>88.014596710204984</v>
      </c>
    </row>
    <row r="17557" spans="1:2" x14ac:dyDescent="0.25">
      <c r="A17557">
        <v>1755.4</v>
      </c>
      <c r="B17557">
        <v>87.967351989746049</v>
      </c>
    </row>
    <row r="17558" spans="1:2" x14ac:dyDescent="0.25">
      <c r="A17558">
        <v>1755.5</v>
      </c>
      <c r="B17558">
        <v>87.920107269287115</v>
      </c>
    </row>
    <row r="17559" spans="1:2" x14ac:dyDescent="0.25">
      <c r="A17559">
        <v>1755.6</v>
      </c>
      <c r="B17559">
        <v>87.872862548828053</v>
      </c>
    </row>
    <row r="17560" spans="1:2" x14ac:dyDescent="0.25">
      <c r="A17560">
        <v>1755.7</v>
      </c>
      <c r="B17560">
        <v>87.825617828369118</v>
      </c>
    </row>
    <row r="17561" spans="1:2" x14ac:dyDescent="0.25">
      <c r="A17561">
        <v>1755.8</v>
      </c>
      <c r="B17561">
        <v>87.77837310791007</v>
      </c>
    </row>
    <row r="17562" spans="1:2" x14ac:dyDescent="0.25">
      <c r="A17562">
        <v>1755.9</v>
      </c>
      <c r="B17562">
        <v>87.731128387451122</v>
      </c>
    </row>
    <row r="17563" spans="1:2" x14ac:dyDescent="0.25">
      <c r="A17563">
        <v>1756</v>
      </c>
      <c r="B17563">
        <v>87.683883666992188</v>
      </c>
    </row>
    <row r="17564" spans="1:2" x14ac:dyDescent="0.25">
      <c r="A17564">
        <v>1756.1</v>
      </c>
      <c r="B17564">
        <v>87.639275207519475</v>
      </c>
    </row>
    <row r="17565" spans="1:2" x14ac:dyDescent="0.25">
      <c r="A17565">
        <v>1756.2</v>
      </c>
      <c r="B17565">
        <v>87.594666748046862</v>
      </c>
    </row>
    <row r="17566" spans="1:2" x14ac:dyDescent="0.25">
      <c r="A17566">
        <v>1756.3</v>
      </c>
      <c r="B17566">
        <v>87.550058288574135</v>
      </c>
    </row>
    <row r="17567" spans="1:2" x14ac:dyDescent="0.25">
      <c r="A17567">
        <v>1756.4</v>
      </c>
      <c r="B17567">
        <v>87.505449829101522</v>
      </c>
    </row>
    <row r="17568" spans="1:2" x14ac:dyDescent="0.25">
      <c r="A17568">
        <v>1756.5</v>
      </c>
      <c r="B17568">
        <v>87.460841369628909</v>
      </c>
    </row>
    <row r="17569" spans="1:2" x14ac:dyDescent="0.25">
      <c r="A17569">
        <v>1756.6</v>
      </c>
      <c r="B17569">
        <v>87.416232910156197</v>
      </c>
    </row>
    <row r="17570" spans="1:2" x14ac:dyDescent="0.25">
      <c r="A17570">
        <v>1756.7</v>
      </c>
      <c r="B17570">
        <v>87.371624450683584</v>
      </c>
    </row>
    <row r="17571" spans="1:2" x14ac:dyDescent="0.25">
      <c r="A17571">
        <v>1756.8</v>
      </c>
      <c r="B17571">
        <v>87.327015991210857</v>
      </c>
    </row>
    <row r="17572" spans="1:2" x14ac:dyDescent="0.25">
      <c r="A17572">
        <v>1756.9</v>
      </c>
      <c r="B17572">
        <v>87.282407531738244</v>
      </c>
    </row>
    <row r="17573" spans="1:2" x14ac:dyDescent="0.25">
      <c r="A17573">
        <v>1757</v>
      </c>
      <c r="B17573">
        <v>87.237799072265631</v>
      </c>
    </row>
    <row r="17574" spans="1:2" x14ac:dyDescent="0.25">
      <c r="A17574">
        <v>1757.1</v>
      </c>
      <c r="B17574">
        <v>87.198721084594681</v>
      </c>
    </row>
    <row r="17575" spans="1:2" x14ac:dyDescent="0.25">
      <c r="A17575">
        <v>1757.2</v>
      </c>
      <c r="B17575">
        <v>87.159643096923816</v>
      </c>
    </row>
    <row r="17576" spans="1:2" x14ac:dyDescent="0.25">
      <c r="A17576">
        <v>1757.3</v>
      </c>
      <c r="B17576">
        <v>87.120565109252865</v>
      </c>
    </row>
    <row r="17577" spans="1:2" x14ac:dyDescent="0.25">
      <c r="A17577">
        <v>1757.4</v>
      </c>
      <c r="B17577">
        <v>87.081487121582001</v>
      </c>
    </row>
    <row r="17578" spans="1:2" x14ac:dyDescent="0.25">
      <c r="A17578">
        <v>1757.5</v>
      </c>
      <c r="B17578">
        <v>87.042409133911136</v>
      </c>
    </row>
    <row r="17579" spans="1:2" x14ac:dyDescent="0.25">
      <c r="A17579">
        <v>1757.6</v>
      </c>
      <c r="B17579">
        <v>87.003331146240185</v>
      </c>
    </row>
    <row r="17580" spans="1:2" x14ac:dyDescent="0.25">
      <c r="A17580">
        <v>1757.7</v>
      </c>
      <c r="B17580">
        <v>86.964253158569321</v>
      </c>
    </row>
    <row r="17581" spans="1:2" x14ac:dyDescent="0.25">
      <c r="A17581">
        <v>1757.8</v>
      </c>
      <c r="B17581">
        <v>86.92517517089837</v>
      </c>
    </row>
    <row r="17582" spans="1:2" x14ac:dyDescent="0.25">
      <c r="A17582">
        <v>1757.9</v>
      </c>
      <c r="B17582">
        <v>86.886097183227506</v>
      </c>
    </row>
    <row r="17583" spans="1:2" x14ac:dyDescent="0.25">
      <c r="A17583">
        <v>1758</v>
      </c>
      <c r="B17583">
        <v>86.847019195556641</v>
      </c>
    </row>
    <row r="17584" spans="1:2" x14ac:dyDescent="0.25">
      <c r="A17584">
        <v>1758.1</v>
      </c>
      <c r="B17584">
        <v>86.801268997192324</v>
      </c>
    </row>
    <row r="17585" spans="1:2" x14ac:dyDescent="0.25">
      <c r="A17585">
        <v>1758.2</v>
      </c>
      <c r="B17585">
        <v>86.755518798828106</v>
      </c>
    </row>
    <row r="17586" spans="1:2" x14ac:dyDescent="0.25">
      <c r="A17586">
        <v>1758.3</v>
      </c>
      <c r="B17586">
        <v>86.709768600463789</v>
      </c>
    </row>
    <row r="17587" spans="1:2" x14ac:dyDescent="0.25">
      <c r="A17587">
        <v>1758.4</v>
      </c>
      <c r="B17587">
        <v>86.664018402099572</v>
      </c>
    </row>
    <row r="17588" spans="1:2" x14ac:dyDescent="0.25">
      <c r="A17588">
        <v>1758.5</v>
      </c>
      <c r="B17588">
        <v>86.618268203735354</v>
      </c>
    </row>
    <row r="17589" spans="1:2" x14ac:dyDescent="0.25">
      <c r="A17589">
        <v>1758.6</v>
      </c>
      <c r="B17589">
        <v>86.572518005371037</v>
      </c>
    </row>
    <row r="17590" spans="1:2" x14ac:dyDescent="0.25">
      <c r="A17590">
        <v>1758.7</v>
      </c>
      <c r="B17590">
        <v>86.52676780700682</v>
      </c>
    </row>
    <row r="17591" spans="1:2" x14ac:dyDescent="0.25">
      <c r="A17591">
        <v>1758.8</v>
      </c>
      <c r="B17591">
        <v>86.481017608642503</v>
      </c>
    </row>
    <row r="17592" spans="1:2" x14ac:dyDescent="0.25">
      <c r="A17592">
        <v>1758.9</v>
      </c>
      <c r="B17592">
        <v>86.435267410278286</v>
      </c>
    </row>
    <row r="17593" spans="1:2" x14ac:dyDescent="0.25">
      <c r="A17593">
        <v>1759</v>
      </c>
      <c r="B17593">
        <v>86.389517211914068</v>
      </c>
    </row>
    <row r="17594" spans="1:2" x14ac:dyDescent="0.25">
      <c r="A17594">
        <v>1759.1</v>
      </c>
      <c r="B17594">
        <v>86.331154632568285</v>
      </c>
    </row>
    <row r="17595" spans="1:2" x14ac:dyDescent="0.25">
      <c r="A17595">
        <v>1759.2</v>
      </c>
      <c r="B17595">
        <v>86.272792053222631</v>
      </c>
    </row>
    <row r="17596" spans="1:2" x14ac:dyDescent="0.25">
      <c r="A17596">
        <v>1759.3</v>
      </c>
      <c r="B17596">
        <v>86.214429473876848</v>
      </c>
    </row>
    <row r="17597" spans="1:2" x14ac:dyDescent="0.25">
      <c r="A17597">
        <v>1759.4</v>
      </c>
      <c r="B17597">
        <v>86.156066894531207</v>
      </c>
    </row>
    <row r="17598" spans="1:2" x14ac:dyDescent="0.25">
      <c r="A17598">
        <v>1759.5</v>
      </c>
      <c r="B17598">
        <v>86.097704315185553</v>
      </c>
    </row>
    <row r="17599" spans="1:2" x14ac:dyDescent="0.25">
      <c r="A17599">
        <v>1759.6</v>
      </c>
      <c r="B17599">
        <v>86.03934173583977</v>
      </c>
    </row>
    <row r="17600" spans="1:2" x14ac:dyDescent="0.25">
      <c r="A17600">
        <v>1759.7</v>
      </c>
      <c r="B17600">
        <v>85.980979156494115</v>
      </c>
    </row>
    <row r="17601" spans="1:2" x14ac:dyDescent="0.25">
      <c r="A17601">
        <v>1759.8</v>
      </c>
      <c r="B17601">
        <v>85.922616577148332</v>
      </c>
    </row>
    <row r="17602" spans="1:2" x14ac:dyDescent="0.25">
      <c r="A17602">
        <v>1759.9</v>
      </c>
      <c r="B17602">
        <v>85.864253997802692</v>
      </c>
    </row>
    <row r="17603" spans="1:2" x14ac:dyDescent="0.25">
      <c r="A17603">
        <v>1760</v>
      </c>
      <c r="B17603">
        <v>85.805891418457037</v>
      </c>
    </row>
    <row r="17604" spans="1:2" x14ac:dyDescent="0.25">
      <c r="A17604">
        <v>1760.1</v>
      </c>
      <c r="B17604">
        <v>85.742013015746991</v>
      </c>
    </row>
    <row r="17605" spans="1:2" x14ac:dyDescent="0.25">
      <c r="A17605">
        <v>1760.2</v>
      </c>
      <c r="B17605">
        <v>85.678134613037088</v>
      </c>
    </row>
    <row r="17606" spans="1:2" x14ac:dyDescent="0.25">
      <c r="A17606">
        <v>1760.3</v>
      </c>
      <c r="B17606">
        <v>85.614256210327042</v>
      </c>
    </row>
    <row r="17607" spans="1:2" x14ac:dyDescent="0.25">
      <c r="A17607">
        <v>1760.4</v>
      </c>
      <c r="B17607">
        <v>85.550377807617139</v>
      </c>
    </row>
    <row r="17608" spans="1:2" x14ac:dyDescent="0.25">
      <c r="A17608">
        <v>1760.5</v>
      </c>
      <c r="B17608">
        <v>85.486499404907221</v>
      </c>
    </row>
    <row r="17609" spans="1:2" x14ac:dyDescent="0.25">
      <c r="A17609">
        <v>1760.6</v>
      </c>
      <c r="B17609">
        <v>85.422621002197175</v>
      </c>
    </row>
    <row r="17610" spans="1:2" x14ac:dyDescent="0.25">
      <c r="A17610">
        <v>1760.7</v>
      </c>
      <c r="B17610">
        <v>85.358742599487272</v>
      </c>
    </row>
    <row r="17611" spans="1:2" x14ac:dyDescent="0.25">
      <c r="A17611">
        <v>1760.8</v>
      </c>
      <c r="B17611">
        <v>85.294864196777226</v>
      </c>
    </row>
    <row r="17612" spans="1:2" x14ac:dyDescent="0.25">
      <c r="A17612">
        <v>1760.9</v>
      </c>
      <c r="B17612">
        <v>85.230985794067323</v>
      </c>
    </row>
    <row r="17613" spans="1:2" x14ac:dyDescent="0.25">
      <c r="A17613">
        <v>1761</v>
      </c>
      <c r="B17613">
        <v>85.167107391357419</v>
      </c>
    </row>
    <row r="17614" spans="1:2" x14ac:dyDescent="0.25">
      <c r="A17614">
        <v>1761.1</v>
      </c>
      <c r="B17614">
        <v>85.115284423828058</v>
      </c>
    </row>
    <row r="17615" spans="1:2" x14ac:dyDescent="0.25">
      <c r="A17615">
        <v>1761.2</v>
      </c>
      <c r="B17615">
        <v>85.063461456298796</v>
      </c>
    </row>
    <row r="17616" spans="1:2" x14ac:dyDescent="0.25">
      <c r="A17616">
        <v>1761.3</v>
      </c>
      <c r="B17616">
        <v>85.011638488769435</v>
      </c>
    </row>
    <row r="17617" spans="1:2" x14ac:dyDescent="0.25">
      <c r="A17617">
        <v>1761.4</v>
      </c>
      <c r="B17617">
        <v>84.959815521240188</v>
      </c>
    </row>
    <row r="17618" spans="1:2" x14ac:dyDescent="0.25">
      <c r="A17618">
        <v>1761.5</v>
      </c>
      <c r="B17618">
        <v>84.907992553710926</v>
      </c>
    </row>
    <row r="17619" spans="1:2" x14ac:dyDescent="0.25">
      <c r="A17619">
        <v>1761.6</v>
      </c>
      <c r="B17619">
        <v>84.856169586181565</v>
      </c>
    </row>
    <row r="17620" spans="1:2" x14ac:dyDescent="0.25">
      <c r="A17620">
        <v>1761.7</v>
      </c>
      <c r="B17620">
        <v>84.804346618652318</v>
      </c>
    </row>
    <row r="17621" spans="1:2" x14ac:dyDescent="0.25">
      <c r="A17621">
        <v>1761.8</v>
      </c>
      <c r="B17621">
        <v>84.752523651122942</v>
      </c>
    </row>
    <row r="17622" spans="1:2" x14ac:dyDescent="0.25">
      <c r="A17622">
        <v>1761.9</v>
      </c>
      <c r="B17622">
        <v>84.700700683593695</v>
      </c>
    </row>
    <row r="17623" spans="1:2" x14ac:dyDescent="0.25">
      <c r="A17623">
        <v>1762</v>
      </c>
      <c r="B17623">
        <v>84.648877716064447</v>
      </c>
    </row>
    <row r="17624" spans="1:2" x14ac:dyDescent="0.25">
      <c r="A17624">
        <v>1762.1</v>
      </c>
      <c r="B17624">
        <v>84.596599807739182</v>
      </c>
    </row>
    <row r="17625" spans="1:2" x14ac:dyDescent="0.25">
      <c r="A17625">
        <v>1762.2</v>
      </c>
      <c r="B17625">
        <v>84.54432189941403</v>
      </c>
    </row>
    <row r="17626" spans="1:2" x14ac:dyDescent="0.25">
      <c r="A17626">
        <v>1762.3</v>
      </c>
      <c r="B17626">
        <v>84.492043991088764</v>
      </c>
    </row>
    <row r="17627" spans="1:2" x14ac:dyDescent="0.25">
      <c r="A17627">
        <v>1762.4</v>
      </c>
      <c r="B17627">
        <v>84.439766082763626</v>
      </c>
    </row>
    <row r="17628" spans="1:2" x14ac:dyDescent="0.25">
      <c r="A17628">
        <v>1762.5</v>
      </c>
      <c r="B17628">
        <v>84.387488174438474</v>
      </c>
    </row>
    <row r="17629" spans="1:2" x14ac:dyDescent="0.25">
      <c r="A17629">
        <v>1762.6</v>
      </c>
      <c r="B17629">
        <v>84.335210266113208</v>
      </c>
    </row>
    <row r="17630" spans="1:2" x14ac:dyDescent="0.25">
      <c r="A17630">
        <v>1762.7</v>
      </c>
      <c r="B17630">
        <v>84.282932357788056</v>
      </c>
    </row>
    <row r="17631" spans="1:2" x14ac:dyDescent="0.25">
      <c r="A17631">
        <v>1762.8</v>
      </c>
      <c r="B17631">
        <v>84.23065444946279</v>
      </c>
    </row>
    <row r="17632" spans="1:2" x14ac:dyDescent="0.25">
      <c r="A17632">
        <v>1762.9</v>
      </c>
      <c r="B17632">
        <v>84.178376541137652</v>
      </c>
    </row>
    <row r="17633" spans="1:2" x14ac:dyDescent="0.25">
      <c r="A17633">
        <v>1763</v>
      </c>
      <c r="B17633">
        <v>84.1260986328125</v>
      </c>
    </row>
    <row r="17634" spans="1:2" x14ac:dyDescent="0.25">
      <c r="A17634">
        <v>1763.1</v>
      </c>
      <c r="B17634">
        <v>84.056817092895415</v>
      </c>
    </row>
    <row r="17635" spans="1:2" x14ac:dyDescent="0.25">
      <c r="A17635">
        <v>1763.2</v>
      </c>
      <c r="B17635">
        <v>83.987535552978485</v>
      </c>
    </row>
    <row r="17636" spans="1:2" x14ac:dyDescent="0.25">
      <c r="A17636">
        <v>1763.3</v>
      </c>
      <c r="B17636">
        <v>83.9182540130614</v>
      </c>
    </row>
    <row r="17637" spans="1:2" x14ac:dyDescent="0.25">
      <c r="A17637">
        <v>1763.4</v>
      </c>
      <c r="B17637">
        <v>83.848972473144471</v>
      </c>
    </row>
    <row r="17638" spans="1:2" x14ac:dyDescent="0.25">
      <c r="A17638">
        <v>1763.5</v>
      </c>
      <c r="B17638">
        <v>83.779690933227542</v>
      </c>
    </row>
    <row r="17639" spans="1:2" x14ac:dyDescent="0.25">
      <c r="A17639">
        <v>1763.6</v>
      </c>
      <c r="B17639">
        <v>83.710409393310456</v>
      </c>
    </row>
    <row r="17640" spans="1:2" x14ac:dyDescent="0.25">
      <c r="A17640">
        <v>1763.7</v>
      </c>
      <c r="B17640">
        <v>83.641127853393527</v>
      </c>
    </row>
    <row r="17641" spans="1:2" x14ac:dyDescent="0.25">
      <c r="A17641">
        <v>1763.8</v>
      </c>
      <c r="B17641">
        <v>83.571846313476442</v>
      </c>
    </row>
    <row r="17642" spans="1:2" x14ac:dyDescent="0.25">
      <c r="A17642">
        <v>1763.9</v>
      </c>
      <c r="B17642">
        <v>83.502564773559513</v>
      </c>
    </row>
    <row r="17643" spans="1:2" x14ac:dyDescent="0.25">
      <c r="A17643">
        <v>1764</v>
      </c>
      <c r="B17643">
        <v>83.433283233642584</v>
      </c>
    </row>
    <row r="17644" spans="1:2" x14ac:dyDescent="0.25">
      <c r="A17644">
        <v>1764.1</v>
      </c>
      <c r="B17644">
        <v>83.373332595825119</v>
      </c>
    </row>
    <row r="17645" spans="1:2" x14ac:dyDescent="0.25">
      <c r="A17645">
        <v>1764.2</v>
      </c>
      <c r="B17645">
        <v>83.313381958007795</v>
      </c>
    </row>
    <row r="17646" spans="1:2" x14ac:dyDescent="0.25">
      <c r="A17646">
        <v>1764.3</v>
      </c>
      <c r="B17646">
        <v>83.25343132019033</v>
      </c>
    </row>
    <row r="17647" spans="1:2" x14ac:dyDescent="0.25">
      <c r="A17647">
        <v>1764.4</v>
      </c>
      <c r="B17647">
        <v>83.193480682372993</v>
      </c>
    </row>
    <row r="17648" spans="1:2" x14ac:dyDescent="0.25">
      <c r="A17648">
        <v>1764.5</v>
      </c>
      <c r="B17648">
        <v>83.13353004455567</v>
      </c>
    </row>
    <row r="17649" spans="1:2" x14ac:dyDescent="0.25">
      <c r="A17649">
        <v>1764.6</v>
      </c>
      <c r="B17649">
        <v>83.073579406738205</v>
      </c>
    </row>
    <row r="17650" spans="1:2" x14ac:dyDescent="0.25">
      <c r="A17650">
        <v>1764.7</v>
      </c>
      <c r="B17650">
        <v>83.013628768920881</v>
      </c>
    </row>
    <row r="17651" spans="1:2" x14ac:dyDescent="0.25">
      <c r="A17651">
        <v>1764.8</v>
      </c>
      <c r="B17651">
        <v>82.953678131103416</v>
      </c>
    </row>
    <row r="17652" spans="1:2" x14ac:dyDescent="0.25">
      <c r="A17652">
        <v>1764.9</v>
      </c>
      <c r="B17652">
        <v>82.893727493286079</v>
      </c>
    </row>
    <row r="17653" spans="1:2" x14ac:dyDescent="0.25">
      <c r="A17653">
        <v>1765</v>
      </c>
      <c r="B17653">
        <v>82.833776855468756</v>
      </c>
    </row>
    <row r="17654" spans="1:2" x14ac:dyDescent="0.25">
      <c r="A17654">
        <v>1765.1</v>
      </c>
      <c r="B17654">
        <v>82.775155029296798</v>
      </c>
    </row>
    <row r="17655" spans="1:2" x14ac:dyDescent="0.25">
      <c r="A17655">
        <v>1765.2</v>
      </c>
      <c r="B17655">
        <v>82.716533203124982</v>
      </c>
    </row>
    <row r="17656" spans="1:2" x14ac:dyDescent="0.25">
      <c r="A17656">
        <v>1765.3</v>
      </c>
      <c r="B17656">
        <v>82.657911376953024</v>
      </c>
    </row>
    <row r="17657" spans="1:2" x14ac:dyDescent="0.25">
      <c r="A17657">
        <v>1765.4</v>
      </c>
      <c r="B17657">
        <v>82.599289550781194</v>
      </c>
    </row>
    <row r="17658" spans="1:2" x14ac:dyDescent="0.25">
      <c r="A17658">
        <v>1765.5</v>
      </c>
      <c r="B17658">
        <v>82.540667724609378</v>
      </c>
    </row>
    <row r="17659" spans="1:2" x14ac:dyDescent="0.25">
      <c r="A17659">
        <v>1765.6</v>
      </c>
      <c r="B17659">
        <v>82.48204589843742</v>
      </c>
    </row>
    <row r="17660" spans="1:2" x14ac:dyDescent="0.25">
      <c r="A17660">
        <v>1765.7</v>
      </c>
      <c r="B17660">
        <v>82.423424072265604</v>
      </c>
    </row>
    <row r="17661" spans="1:2" x14ac:dyDescent="0.25">
      <c r="A17661">
        <v>1765.8</v>
      </c>
      <c r="B17661">
        <v>82.364802246093646</v>
      </c>
    </row>
    <row r="17662" spans="1:2" x14ac:dyDescent="0.25">
      <c r="A17662">
        <v>1765.9</v>
      </c>
      <c r="B17662">
        <v>82.306180419921816</v>
      </c>
    </row>
    <row r="17663" spans="1:2" x14ac:dyDescent="0.25">
      <c r="A17663">
        <v>1766</v>
      </c>
      <c r="B17663">
        <v>82.24755859375</v>
      </c>
    </row>
    <row r="17664" spans="1:2" x14ac:dyDescent="0.25">
      <c r="A17664">
        <v>1766.1</v>
      </c>
      <c r="B17664">
        <v>82.171450424194234</v>
      </c>
    </row>
    <row r="17665" spans="1:2" x14ac:dyDescent="0.25">
      <c r="A17665">
        <v>1766.2</v>
      </c>
      <c r="B17665">
        <v>82.095342254638638</v>
      </c>
    </row>
    <row r="17666" spans="1:2" x14ac:dyDescent="0.25">
      <c r="A17666">
        <v>1766.3</v>
      </c>
      <c r="B17666">
        <v>82.019234085082871</v>
      </c>
    </row>
    <row r="17667" spans="1:2" x14ac:dyDescent="0.25">
      <c r="A17667">
        <v>1766.4</v>
      </c>
      <c r="B17667">
        <v>81.943125915527276</v>
      </c>
    </row>
    <row r="17668" spans="1:2" x14ac:dyDescent="0.25">
      <c r="A17668">
        <v>1766.5</v>
      </c>
      <c r="B17668">
        <v>81.86701774597168</v>
      </c>
    </row>
    <row r="17669" spans="1:2" x14ac:dyDescent="0.25">
      <c r="A17669">
        <v>1766.6</v>
      </c>
      <c r="B17669">
        <v>81.790909576415913</v>
      </c>
    </row>
    <row r="17670" spans="1:2" x14ac:dyDescent="0.25">
      <c r="A17670">
        <v>1766.7</v>
      </c>
      <c r="B17670">
        <v>81.714801406860317</v>
      </c>
    </row>
    <row r="17671" spans="1:2" x14ac:dyDescent="0.25">
      <c r="A17671">
        <v>1766.8</v>
      </c>
      <c r="B17671">
        <v>81.638693237304551</v>
      </c>
    </row>
    <row r="17672" spans="1:2" x14ac:dyDescent="0.25">
      <c r="A17672">
        <v>1766.9</v>
      </c>
      <c r="B17672">
        <v>81.562585067748955</v>
      </c>
    </row>
    <row r="17673" spans="1:2" x14ac:dyDescent="0.25">
      <c r="A17673">
        <v>1767</v>
      </c>
      <c r="B17673">
        <v>81.486476898193359</v>
      </c>
    </row>
    <row r="17674" spans="1:2" x14ac:dyDescent="0.25">
      <c r="A17674">
        <v>1767.1</v>
      </c>
      <c r="B17674">
        <v>81.398770675659065</v>
      </c>
    </row>
    <row r="17675" spans="1:2" x14ac:dyDescent="0.25">
      <c r="A17675">
        <v>1767.2</v>
      </c>
      <c r="B17675">
        <v>81.311064453124956</v>
      </c>
    </row>
    <row r="17676" spans="1:2" x14ac:dyDescent="0.25">
      <c r="A17676">
        <v>1767.3</v>
      </c>
      <c r="B17676">
        <v>81.223358230590662</v>
      </c>
    </row>
    <row r="17677" spans="1:2" x14ac:dyDescent="0.25">
      <c r="A17677">
        <v>1767.4</v>
      </c>
      <c r="B17677">
        <v>81.135652008056553</v>
      </c>
    </row>
    <row r="17678" spans="1:2" x14ac:dyDescent="0.25">
      <c r="A17678">
        <v>1767.5</v>
      </c>
      <c r="B17678">
        <v>81.047945785522458</v>
      </c>
    </row>
    <row r="17679" spans="1:2" x14ac:dyDescent="0.25">
      <c r="A17679">
        <v>1767.6</v>
      </c>
      <c r="B17679">
        <v>80.960239562988164</v>
      </c>
    </row>
    <row r="17680" spans="1:2" x14ac:dyDescent="0.25">
      <c r="A17680">
        <v>1767.7</v>
      </c>
      <c r="B17680">
        <v>80.872533340454055</v>
      </c>
    </row>
    <row r="17681" spans="1:2" x14ac:dyDescent="0.25">
      <c r="A17681">
        <v>1767.8</v>
      </c>
      <c r="B17681">
        <v>80.784827117919761</v>
      </c>
    </row>
    <row r="17682" spans="1:2" x14ac:dyDescent="0.25">
      <c r="A17682">
        <v>1767.9</v>
      </c>
      <c r="B17682">
        <v>80.697120895385652</v>
      </c>
    </row>
    <row r="17683" spans="1:2" x14ac:dyDescent="0.25">
      <c r="A17683">
        <v>1768</v>
      </c>
      <c r="B17683">
        <v>80.609414672851557</v>
      </c>
    </row>
    <row r="17684" spans="1:2" x14ac:dyDescent="0.25">
      <c r="A17684">
        <v>1768.1</v>
      </c>
      <c r="B17684">
        <v>80.508746566772317</v>
      </c>
    </row>
    <row r="17685" spans="1:2" x14ac:dyDescent="0.25">
      <c r="A17685">
        <v>1768.2</v>
      </c>
      <c r="B17685">
        <v>80.408078460693304</v>
      </c>
    </row>
    <row r="17686" spans="1:2" x14ac:dyDescent="0.25">
      <c r="A17686">
        <v>1768.3</v>
      </c>
      <c r="B17686">
        <v>80.307410354614078</v>
      </c>
    </row>
    <row r="17687" spans="1:2" x14ac:dyDescent="0.25">
      <c r="A17687">
        <v>1768.4</v>
      </c>
      <c r="B17687">
        <v>80.206742248535065</v>
      </c>
    </row>
    <row r="17688" spans="1:2" x14ac:dyDescent="0.25">
      <c r="A17688">
        <v>1768.5</v>
      </c>
      <c r="B17688">
        <v>80.106074142456052</v>
      </c>
    </row>
    <row r="17689" spans="1:2" x14ac:dyDescent="0.25">
      <c r="A17689">
        <v>1768.6</v>
      </c>
      <c r="B17689">
        <v>80.005406036376812</v>
      </c>
    </row>
    <row r="17690" spans="1:2" x14ac:dyDescent="0.25">
      <c r="A17690">
        <v>1768.7</v>
      </c>
      <c r="B17690">
        <v>79.904737930297799</v>
      </c>
    </row>
    <row r="17691" spans="1:2" x14ac:dyDescent="0.25">
      <c r="A17691">
        <v>1768.8</v>
      </c>
      <c r="B17691">
        <v>79.804069824218573</v>
      </c>
    </row>
    <row r="17692" spans="1:2" x14ac:dyDescent="0.25">
      <c r="A17692">
        <v>1768.9</v>
      </c>
      <c r="B17692">
        <v>79.70340171813956</v>
      </c>
    </row>
    <row r="17693" spans="1:2" x14ac:dyDescent="0.25">
      <c r="A17693">
        <v>1769</v>
      </c>
      <c r="B17693">
        <v>79.602733612060547</v>
      </c>
    </row>
    <row r="17694" spans="1:2" x14ac:dyDescent="0.25">
      <c r="A17694">
        <v>1769.1</v>
      </c>
      <c r="B17694">
        <v>79.478874816894361</v>
      </c>
    </row>
    <row r="17695" spans="1:2" x14ac:dyDescent="0.25">
      <c r="A17695">
        <v>1769.2</v>
      </c>
      <c r="B17695">
        <v>79.35501602172846</v>
      </c>
    </row>
    <row r="17696" spans="1:2" x14ac:dyDescent="0.25">
      <c r="A17696">
        <v>1769.3</v>
      </c>
      <c r="B17696">
        <v>79.231157226562274</v>
      </c>
    </row>
    <row r="17697" spans="1:2" x14ac:dyDescent="0.25">
      <c r="A17697">
        <v>1769.4</v>
      </c>
      <c r="B17697">
        <v>79.107298431396373</v>
      </c>
    </row>
    <row r="17698" spans="1:2" x14ac:dyDescent="0.25">
      <c r="A17698">
        <v>1769.5</v>
      </c>
      <c r="B17698">
        <v>78.983439636230472</v>
      </c>
    </row>
    <row r="17699" spans="1:2" x14ac:dyDescent="0.25">
      <c r="A17699">
        <v>1769.6</v>
      </c>
      <c r="B17699">
        <v>78.859580841064286</v>
      </c>
    </row>
    <row r="17700" spans="1:2" x14ac:dyDescent="0.25">
      <c r="A17700">
        <v>1769.7</v>
      </c>
      <c r="B17700">
        <v>78.735722045898385</v>
      </c>
    </row>
    <row r="17701" spans="1:2" x14ac:dyDescent="0.25">
      <c r="A17701">
        <v>1769.8</v>
      </c>
      <c r="B17701">
        <v>78.611863250732199</v>
      </c>
    </row>
    <row r="17702" spans="1:2" x14ac:dyDescent="0.25">
      <c r="A17702">
        <v>1769.9</v>
      </c>
      <c r="B17702">
        <v>78.488004455566298</v>
      </c>
    </row>
    <row r="17703" spans="1:2" x14ac:dyDescent="0.25">
      <c r="A17703">
        <v>1770</v>
      </c>
      <c r="B17703">
        <v>78.364145660400396</v>
      </c>
    </row>
    <row r="17704" spans="1:2" x14ac:dyDescent="0.25">
      <c r="A17704">
        <v>1770.1</v>
      </c>
      <c r="B17704">
        <v>78.192272872924576</v>
      </c>
    </row>
    <row r="17705" spans="1:2" x14ac:dyDescent="0.25">
      <c r="A17705">
        <v>1770.2</v>
      </c>
      <c r="B17705">
        <v>78.02040008544914</v>
      </c>
    </row>
    <row r="17706" spans="1:2" x14ac:dyDescent="0.25">
      <c r="A17706">
        <v>1770.3</v>
      </c>
      <c r="B17706">
        <v>77.84852729797332</v>
      </c>
    </row>
    <row r="17707" spans="1:2" x14ac:dyDescent="0.25">
      <c r="A17707">
        <v>1770.4</v>
      </c>
      <c r="B17707">
        <v>77.676654510497897</v>
      </c>
    </row>
    <row r="17708" spans="1:2" x14ac:dyDescent="0.25">
      <c r="A17708">
        <v>1770.5</v>
      </c>
      <c r="B17708">
        <v>77.504781723022461</v>
      </c>
    </row>
    <row r="17709" spans="1:2" x14ac:dyDescent="0.25">
      <c r="A17709">
        <v>1770.6</v>
      </c>
      <c r="B17709">
        <v>77.332908935546641</v>
      </c>
    </row>
    <row r="17710" spans="1:2" x14ac:dyDescent="0.25">
      <c r="A17710">
        <v>1770.7</v>
      </c>
      <c r="B17710">
        <v>77.161036148071204</v>
      </c>
    </row>
    <row r="17711" spans="1:2" x14ac:dyDescent="0.25">
      <c r="A17711">
        <v>1770.8</v>
      </c>
      <c r="B17711">
        <v>76.989163360595384</v>
      </c>
    </row>
    <row r="17712" spans="1:2" x14ac:dyDescent="0.25">
      <c r="A17712">
        <v>1770.9</v>
      </c>
      <c r="B17712">
        <v>76.817290573119962</v>
      </c>
    </row>
    <row r="17713" spans="1:2" x14ac:dyDescent="0.25">
      <c r="A17713">
        <v>1771</v>
      </c>
      <c r="B17713">
        <v>76.645417785644526</v>
      </c>
    </row>
    <row r="17714" spans="1:2" x14ac:dyDescent="0.25">
      <c r="A17714">
        <v>1771.1</v>
      </c>
      <c r="B17714">
        <v>76.320750350951698</v>
      </c>
    </row>
    <row r="17715" spans="1:2" x14ac:dyDescent="0.25">
      <c r="A17715">
        <v>1771.2</v>
      </c>
      <c r="B17715">
        <v>75.99608291625961</v>
      </c>
    </row>
    <row r="17716" spans="1:2" x14ac:dyDescent="0.25">
      <c r="A17716">
        <v>1771.3</v>
      </c>
      <c r="B17716">
        <v>75.671415481566783</v>
      </c>
    </row>
    <row r="17717" spans="1:2" x14ac:dyDescent="0.25">
      <c r="A17717">
        <v>1771.4</v>
      </c>
      <c r="B17717">
        <v>75.346748046874694</v>
      </c>
    </row>
    <row r="17718" spans="1:2" x14ac:dyDescent="0.25">
      <c r="A17718">
        <v>1771.5</v>
      </c>
      <c r="B17718">
        <v>75.022080612182606</v>
      </c>
    </row>
    <row r="17719" spans="1:2" x14ac:dyDescent="0.25">
      <c r="A17719">
        <v>1771.6</v>
      </c>
      <c r="B17719">
        <v>74.697413177489793</v>
      </c>
    </row>
    <row r="17720" spans="1:2" x14ac:dyDescent="0.25">
      <c r="A17720">
        <v>1771.7</v>
      </c>
      <c r="B17720">
        <v>74.372745742797704</v>
      </c>
    </row>
    <row r="17721" spans="1:2" x14ac:dyDescent="0.25">
      <c r="A17721">
        <v>1771.8</v>
      </c>
      <c r="B17721">
        <v>74.048078308104877</v>
      </c>
    </row>
    <row r="17722" spans="1:2" x14ac:dyDescent="0.25">
      <c r="A17722">
        <v>1771.9</v>
      </c>
      <c r="B17722">
        <v>73.723410873412789</v>
      </c>
    </row>
    <row r="17723" spans="1:2" x14ac:dyDescent="0.25">
      <c r="A17723">
        <v>1772</v>
      </c>
      <c r="B17723">
        <v>73.3987434387207</v>
      </c>
    </row>
    <row r="17724" spans="1:2" x14ac:dyDescent="0.25">
      <c r="A17724">
        <v>1772.1</v>
      </c>
      <c r="B17724">
        <v>73.03511077880809</v>
      </c>
    </row>
    <row r="17725" spans="1:2" x14ac:dyDescent="0.25">
      <c r="A17725">
        <v>1772.2</v>
      </c>
      <c r="B17725">
        <v>72.671478118896317</v>
      </c>
    </row>
    <row r="17726" spans="1:2" x14ac:dyDescent="0.25">
      <c r="A17726">
        <v>1772.3</v>
      </c>
      <c r="B17726">
        <v>72.307845458983707</v>
      </c>
    </row>
    <row r="17727" spans="1:2" x14ac:dyDescent="0.25">
      <c r="A17727">
        <v>1772.4</v>
      </c>
      <c r="B17727">
        <v>71.944212799071934</v>
      </c>
    </row>
    <row r="17728" spans="1:2" x14ac:dyDescent="0.25">
      <c r="A17728">
        <v>1772.5</v>
      </c>
      <c r="B17728">
        <v>71.580580139160162</v>
      </c>
    </row>
    <row r="17729" spans="1:2" x14ac:dyDescent="0.25">
      <c r="A17729">
        <v>1772.6</v>
      </c>
      <c r="B17729">
        <v>71.216947479247551</v>
      </c>
    </row>
    <row r="17730" spans="1:2" x14ac:dyDescent="0.25">
      <c r="A17730">
        <v>1772.7</v>
      </c>
      <c r="B17730">
        <v>70.853314819335765</v>
      </c>
    </row>
    <row r="17731" spans="1:2" x14ac:dyDescent="0.25">
      <c r="A17731">
        <v>1772.8</v>
      </c>
      <c r="B17731">
        <v>70.489682159423168</v>
      </c>
    </row>
    <row r="17732" spans="1:2" x14ac:dyDescent="0.25">
      <c r="A17732">
        <v>1772.9</v>
      </c>
      <c r="B17732">
        <v>70.126049499511382</v>
      </c>
    </row>
    <row r="17733" spans="1:2" x14ac:dyDescent="0.25">
      <c r="A17733">
        <v>1773</v>
      </c>
      <c r="B17733">
        <v>69.762416839599609</v>
      </c>
    </row>
    <row r="17734" spans="1:2" x14ac:dyDescent="0.25">
      <c r="A17734">
        <v>1773.1</v>
      </c>
      <c r="B17734">
        <v>69.458265609740792</v>
      </c>
    </row>
    <row r="17735" spans="1:2" x14ac:dyDescent="0.25">
      <c r="A17735">
        <v>1773.2</v>
      </c>
      <c r="B17735">
        <v>69.154114379882671</v>
      </c>
    </row>
    <row r="17736" spans="1:2" x14ac:dyDescent="0.25">
      <c r="A17736">
        <v>1773.3</v>
      </c>
      <c r="B17736">
        <v>68.849963150023868</v>
      </c>
    </row>
    <row r="17737" spans="1:2" x14ac:dyDescent="0.25">
      <c r="A17737">
        <v>1773.4</v>
      </c>
      <c r="B17737">
        <v>68.545811920165747</v>
      </c>
    </row>
    <row r="17738" spans="1:2" x14ac:dyDescent="0.25">
      <c r="A17738">
        <v>1773.5</v>
      </c>
      <c r="B17738">
        <v>68.241660690307612</v>
      </c>
    </row>
    <row r="17739" spans="1:2" x14ac:dyDescent="0.25">
      <c r="A17739">
        <v>1773.6</v>
      </c>
      <c r="B17739">
        <v>67.937509460448808</v>
      </c>
    </row>
    <row r="17740" spans="1:2" x14ac:dyDescent="0.25">
      <c r="A17740">
        <v>1773.7</v>
      </c>
      <c r="B17740">
        <v>67.633358230590687</v>
      </c>
    </row>
    <row r="17741" spans="1:2" x14ac:dyDescent="0.25">
      <c r="A17741">
        <v>1773.8</v>
      </c>
      <c r="B17741">
        <v>67.32920700073187</v>
      </c>
    </row>
    <row r="17742" spans="1:2" x14ac:dyDescent="0.25">
      <c r="A17742">
        <v>1773.9</v>
      </c>
      <c r="B17742">
        <v>67.025055770873749</v>
      </c>
    </row>
    <row r="17743" spans="1:2" x14ac:dyDescent="0.25">
      <c r="A17743">
        <v>1774</v>
      </c>
      <c r="B17743">
        <v>66.720904541015628</v>
      </c>
    </row>
    <row r="17744" spans="1:2" x14ac:dyDescent="0.25">
      <c r="A17744">
        <v>1774.1</v>
      </c>
      <c r="B17744">
        <v>66.4091375350948</v>
      </c>
    </row>
    <row r="17745" spans="1:2" x14ac:dyDescent="0.25">
      <c r="A17745">
        <v>1774.2</v>
      </c>
      <c r="B17745">
        <v>66.097370529174668</v>
      </c>
    </row>
    <row r="17746" spans="1:2" x14ac:dyDescent="0.25">
      <c r="A17746">
        <v>1774.3</v>
      </c>
      <c r="B17746">
        <v>65.785603523253826</v>
      </c>
    </row>
    <row r="17747" spans="1:2" x14ac:dyDescent="0.25">
      <c r="A17747">
        <v>1774.4</v>
      </c>
      <c r="B17747">
        <v>65.473836517333709</v>
      </c>
    </row>
    <row r="17748" spans="1:2" x14ac:dyDescent="0.25">
      <c r="A17748">
        <v>1774.5</v>
      </c>
      <c r="B17748">
        <v>65.162069511413577</v>
      </c>
    </row>
    <row r="17749" spans="1:2" x14ac:dyDescent="0.25">
      <c r="A17749">
        <v>1774.6</v>
      </c>
      <c r="B17749">
        <v>64.850302505492749</v>
      </c>
    </row>
    <row r="17750" spans="1:2" x14ac:dyDescent="0.25">
      <c r="A17750">
        <v>1774.7</v>
      </c>
      <c r="B17750">
        <v>64.538535499572617</v>
      </c>
    </row>
    <row r="17751" spans="1:2" x14ac:dyDescent="0.25">
      <c r="A17751">
        <v>1774.8</v>
      </c>
      <c r="B17751">
        <v>64.22676849365179</v>
      </c>
    </row>
    <row r="17752" spans="1:2" x14ac:dyDescent="0.25">
      <c r="A17752">
        <v>1774.9</v>
      </c>
      <c r="B17752">
        <v>63.915001487731658</v>
      </c>
    </row>
    <row r="17753" spans="1:2" x14ac:dyDescent="0.25">
      <c r="A17753">
        <v>1775</v>
      </c>
      <c r="B17753">
        <v>63.603234481811533</v>
      </c>
    </row>
    <row r="17754" spans="1:2" x14ac:dyDescent="0.25">
      <c r="A17754">
        <v>1775.1</v>
      </c>
      <c r="B17754">
        <v>63.292738265990799</v>
      </c>
    </row>
    <row r="17755" spans="1:2" x14ac:dyDescent="0.25">
      <c r="A17755">
        <v>1775.2</v>
      </c>
      <c r="B17755">
        <v>62.982242050170768</v>
      </c>
    </row>
    <row r="17756" spans="1:2" x14ac:dyDescent="0.25">
      <c r="A17756">
        <v>1775.3</v>
      </c>
      <c r="B17756">
        <v>62.671745834350027</v>
      </c>
    </row>
    <row r="17757" spans="1:2" x14ac:dyDescent="0.25">
      <c r="A17757">
        <v>1775.4</v>
      </c>
      <c r="B17757">
        <v>62.361249618530003</v>
      </c>
    </row>
    <row r="17758" spans="1:2" x14ac:dyDescent="0.25">
      <c r="A17758">
        <v>1775.5</v>
      </c>
      <c r="B17758">
        <v>62.050753402709972</v>
      </c>
    </row>
    <row r="17759" spans="1:2" x14ac:dyDescent="0.25">
      <c r="A17759">
        <v>1775.6</v>
      </c>
      <c r="B17759">
        <v>61.740257186889231</v>
      </c>
    </row>
    <row r="17760" spans="1:2" x14ac:dyDescent="0.25">
      <c r="A17760">
        <v>1775.7</v>
      </c>
      <c r="B17760">
        <v>61.4297609710692</v>
      </c>
    </row>
    <row r="17761" spans="1:2" x14ac:dyDescent="0.25">
      <c r="A17761">
        <v>1775.8</v>
      </c>
      <c r="B17761">
        <v>61.119264755248459</v>
      </c>
    </row>
    <row r="17762" spans="1:2" x14ac:dyDescent="0.25">
      <c r="A17762">
        <v>1775.9</v>
      </c>
      <c r="B17762">
        <v>60.808768539428428</v>
      </c>
    </row>
    <row r="17763" spans="1:2" x14ac:dyDescent="0.25">
      <c r="A17763">
        <v>1776</v>
      </c>
      <c r="B17763">
        <v>60.498272323608397</v>
      </c>
    </row>
    <row r="17764" spans="1:2" x14ac:dyDescent="0.25">
      <c r="A17764">
        <v>1776.1</v>
      </c>
      <c r="B17764">
        <v>60.235878562926892</v>
      </c>
    </row>
    <row r="17765" spans="1:2" x14ac:dyDescent="0.25">
      <c r="A17765">
        <v>1776.2</v>
      </c>
      <c r="B17765">
        <v>59.97348480224597</v>
      </c>
    </row>
    <row r="17766" spans="1:2" x14ac:dyDescent="0.25">
      <c r="A17766">
        <v>1776.3</v>
      </c>
      <c r="B17766">
        <v>59.711091041564458</v>
      </c>
    </row>
    <row r="17767" spans="1:2" x14ac:dyDescent="0.25">
      <c r="A17767">
        <v>1776.4</v>
      </c>
      <c r="B17767">
        <v>59.448697280883543</v>
      </c>
    </row>
    <row r="17768" spans="1:2" x14ac:dyDescent="0.25">
      <c r="A17768">
        <v>1776.5</v>
      </c>
      <c r="B17768">
        <v>59.186303520202628</v>
      </c>
    </row>
    <row r="17769" spans="1:2" x14ac:dyDescent="0.25">
      <c r="A17769">
        <v>1776.6</v>
      </c>
      <c r="B17769">
        <v>58.923909759521123</v>
      </c>
    </row>
    <row r="17770" spans="1:2" x14ac:dyDescent="0.25">
      <c r="A17770">
        <v>1776.7</v>
      </c>
      <c r="B17770">
        <v>58.661515998840208</v>
      </c>
    </row>
    <row r="17771" spans="1:2" x14ac:dyDescent="0.25">
      <c r="A17771">
        <v>1776.8</v>
      </c>
      <c r="B17771">
        <v>58.399122238158697</v>
      </c>
    </row>
    <row r="17772" spans="1:2" x14ac:dyDescent="0.25">
      <c r="A17772">
        <v>1776.9</v>
      </c>
      <c r="B17772">
        <v>58.136728477477781</v>
      </c>
    </row>
    <row r="17773" spans="1:2" x14ac:dyDescent="0.25">
      <c r="A17773">
        <v>1777</v>
      </c>
      <c r="B17773">
        <v>57.874334716796866</v>
      </c>
    </row>
    <row r="17774" spans="1:2" x14ac:dyDescent="0.25">
      <c r="A17774">
        <v>1777.1</v>
      </c>
      <c r="B17774">
        <v>57.635959663390778</v>
      </c>
    </row>
    <row r="17775" spans="1:2" x14ac:dyDescent="0.25">
      <c r="A17775">
        <v>1777.2</v>
      </c>
      <c r="B17775">
        <v>57.397584609985238</v>
      </c>
    </row>
    <row r="17776" spans="1:2" x14ac:dyDescent="0.25">
      <c r="A17776">
        <v>1777.3</v>
      </c>
      <c r="B17776">
        <v>57.15920955657915</v>
      </c>
    </row>
    <row r="17777" spans="1:2" x14ac:dyDescent="0.25">
      <c r="A17777">
        <v>1777.4</v>
      </c>
      <c r="B17777">
        <v>56.920834503173602</v>
      </c>
    </row>
    <row r="17778" spans="1:2" x14ac:dyDescent="0.25">
      <c r="A17778">
        <v>1777.5</v>
      </c>
      <c r="B17778">
        <v>56.682459449768061</v>
      </c>
    </row>
    <row r="17779" spans="1:2" x14ac:dyDescent="0.25">
      <c r="A17779">
        <v>1777.6</v>
      </c>
      <c r="B17779">
        <v>56.444084396361973</v>
      </c>
    </row>
    <row r="17780" spans="1:2" x14ac:dyDescent="0.25">
      <c r="A17780">
        <v>1777.7</v>
      </c>
      <c r="B17780">
        <v>56.205709342956418</v>
      </c>
    </row>
    <row r="17781" spans="1:2" x14ac:dyDescent="0.25">
      <c r="A17781">
        <v>1777.8</v>
      </c>
      <c r="B17781">
        <v>55.967334289550337</v>
      </c>
    </row>
    <row r="17782" spans="1:2" x14ac:dyDescent="0.25">
      <c r="A17782">
        <v>1777.9</v>
      </c>
      <c r="B17782">
        <v>55.728959236144803</v>
      </c>
    </row>
    <row r="17783" spans="1:2" x14ac:dyDescent="0.25">
      <c r="A17783">
        <v>1778</v>
      </c>
      <c r="B17783">
        <v>55.490584182739248</v>
      </c>
    </row>
    <row r="17784" spans="1:2" x14ac:dyDescent="0.25">
      <c r="A17784">
        <v>1778.1</v>
      </c>
      <c r="B17784">
        <v>55.255782852172523</v>
      </c>
    </row>
    <row r="17785" spans="1:2" x14ac:dyDescent="0.25">
      <c r="A17785">
        <v>1778.2</v>
      </c>
      <c r="B17785">
        <v>55.02098152160633</v>
      </c>
    </row>
    <row r="17786" spans="1:2" x14ac:dyDescent="0.25">
      <c r="A17786">
        <v>1778.3</v>
      </c>
      <c r="B17786">
        <v>54.786180191039612</v>
      </c>
    </row>
    <row r="17787" spans="1:2" x14ac:dyDescent="0.25">
      <c r="A17787">
        <v>1778.4</v>
      </c>
      <c r="B17787">
        <v>54.551378860473413</v>
      </c>
    </row>
    <row r="17788" spans="1:2" x14ac:dyDescent="0.25">
      <c r="A17788">
        <v>1778.5</v>
      </c>
      <c r="B17788">
        <v>54.316577529907221</v>
      </c>
    </row>
    <row r="17789" spans="1:2" x14ac:dyDescent="0.25">
      <c r="A17789">
        <v>1778.6</v>
      </c>
      <c r="B17789">
        <v>54.081776199340489</v>
      </c>
    </row>
    <row r="17790" spans="1:2" x14ac:dyDescent="0.25">
      <c r="A17790">
        <v>1778.7</v>
      </c>
      <c r="B17790">
        <v>53.846974868774304</v>
      </c>
    </row>
    <row r="17791" spans="1:2" x14ac:dyDescent="0.25">
      <c r="A17791">
        <v>1778.8</v>
      </c>
      <c r="B17791">
        <v>53.612173538207571</v>
      </c>
    </row>
    <row r="17792" spans="1:2" x14ac:dyDescent="0.25">
      <c r="A17792">
        <v>1778.9</v>
      </c>
      <c r="B17792">
        <v>53.377372207641379</v>
      </c>
    </row>
    <row r="17793" spans="1:2" x14ac:dyDescent="0.25">
      <c r="A17793">
        <v>1779</v>
      </c>
      <c r="B17793">
        <v>53.142570877075187</v>
      </c>
    </row>
    <row r="17794" spans="1:2" x14ac:dyDescent="0.25">
      <c r="A17794">
        <v>1779.1</v>
      </c>
      <c r="B17794">
        <v>52.873587722777948</v>
      </c>
    </row>
    <row r="17795" spans="1:2" x14ac:dyDescent="0.25">
      <c r="A17795">
        <v>1779.2</v>
      </c>
      <c r="B17795">
        <v>52.604604568481307</v>
      </c>
    </row>
    <row r="17796" spans="1:2" x14ac:dyDescent="0.25">
      <c r="A17796">
        <v>1779.3</v>
      </c>
      <c r="B17796">
        <v>52.335621414184082</v>
      </c>
    </row>
    <row r="17797" spans="1:2" x14ac:dyDescent="0.25">
      <c r="A17797">
        <v>1779.4</v>
      </c>
      <c r="B17797">
        <v>52.066638259887448</v>
      </c>
    </row>
    <row r="17798" spans="1:2" x14ac:dyDescent="0.25">
      <c r="A17798">
        <v>1779.5</v>
      </c>
      <c r="B17798">
        <v>51.79765510559082</v>
      </c>
    </row>
    <row r="17799" spans="1:2" x14ac:dyDescent="0.25">
      <c r="A17799">
        <v>1779.6</v>
      </c>
      <c r="B17799">
        <v>51.528671951293568</v>
      </c>
    </row>
    <row r="17800" spans="1:2" x14ac:dyDescent="0.25">
      <c r="A17800">
        <v>1779.7</v>
      </c>
      <c r="B17800">
        <v>51.259688796996947</v>
      </c>
    </row>
    <row r="17801" spans="1:2" x14ac:dyDescent="0.25">
      <c r="A17801">
        <v>1779.8</v>
      </c>
      <c r="B17801">
        <v>50.990705642699709</v>
      </c>
    </row>
    <row r="17802" spans="1:2" x14ac:dyDescent="0.25">
      <c r="A17802">
        <v>1779.9</v>
      </c>
      <c r="B17802">
        <v>50.721722488403067</v>
      </c>
    </row>
    <row r="17803" spans="1:2" x14ac:dyDescent="0.25">
      <c r="A17803">
        <v>1780</v>
      </c>
      <c r="B17803">
        <v>50.452739334106447</v>
      </c>
    </row>
    <row r="17804" spans="1:2" x14ac:dyDescent="0.25">
      <c r="A17804">
        <v>1780.1</v>
      </c>
      <c r="B17804">
        <v>50.085894393920398</v>
      </c>
    </row>
    <row r="17805" spans="1:2" x14ac:dyDescent="0.25">
      <c r="A17805">
        <v>1780.2</v>
      </c>
      <c r="B17805">
        <v>49.719049453735188</v>
      </c>
    </row>
    <row r="17806" spans="1:2" x14ac:dyDescent="0.25">
      <c r="A17806">
        <v>1780.3</v>
      </c>
      <c r="B17806">
        <v>49.35220451354914</v>
      </c>
    </row>
    <row r="17807" spans="1:2" x14ac:dyDescent="0.25">
      <c r="A17807">
        <v>1780.4</v>
      </c>
      <c r="B17807">
        <v>48.985359573363922</v>
      </c>
    </row>
    <row r="17808" spans="1:2" x14ac:dyDescent="0.25">
      <c r="A17808">
        <v>1780.5</v>
      </c>
      <c r="B17808">
        <v>48.618514633178712</v>
      </c>
    </row>
    <row r="17809" spans="1:2" x14ac:dyDescent="0.25">
      <c r="A17809">
        <v>1780.6</v>
      </c>
      <c r="B17809">
        <v>48.251669692992657</v>
      </c>
    </row>
    <row r="17810" spans="1:2" x14ac:dyDescent="0.25">
      <c r="A17810">
        <v>1780.7</v>
      </c>
      <c r="B17810">
        <v>47.884824752807447</v>
      </c>
    </row>
    <row r="17811" spans="1:2" x14ac:dyDescent="0.25">
      <c r="A17811">
        <v>1780.8</v>
      </c>
      <c r="B17811">
        <v>47.517979812621412</v>
      </c>
    </row>
    <row r="17812" spans="1:2" x14ac:dyDescent="0.25">
      <c r="A17812">
        <v>1780.9</v>
      </c>
      <c r="B17812">
        <v>47.151134872436188</v>
      </c>
    </row>
    <row r="17813" spans="1:2" x14ac:dyDescent="0.25">
      <c r="A17813">
        <v>1781</v>
      </c>
      <c r="B17813">
        <v>46.784289932250978</v>
      </c>
    </row>
    <row r="17814" spans="1:2" x14ac:dyDescent="0.25">
      <c r="A17814">
        <v>1781.1</v>
      </c>
      <c r="B17814">
        <v>46.486741600036218</v>
      </c>
    </row>
    <row r="17815" spans="1:2" x14ac:dyDescent="0.25">
      <c r="A17815">
        <v>1781.2</v>
      </c>
      <c r="B17815">
        <v>46.189193267822127</v>
      </c>
    </row>
    <row r="17816" spans="1:2" x14ac:dyDescent="0.25">
      <c r="A17816">
        <v>1781.3</v>
      </c>
      <c r="B17816">
        <v>45.891644935607367</v>
      </c>
    </row>
    <row r="17817" spans="1:2" x14ac:dyDescent="0.25">
      <c r="A17817">
        <v>1781.4</v>
      </c>
      <c r="B17817">
        <v>45.594096603393282</v>
      </c>
    </row>
    <row r="17818" spans="1:2" x14ac:dyDescent="0.25">
      <c r="A17818">
        <v>1781.5</v>
      </c>
      <c r="B17818">
        <v>45.296548271179198</v>
      </c>
    </row>
    <row r="17819" spans="1:2" x14ac:dyDescent="0.25">
      <c r="A17819">
        <v>1781.6</v>
      </c>
      <c r="B17819">
        <v>44.998999938964438</v>
      </c>
    </row>
    <row r="17820" spans="1:2" x14ac:dyDescent="0.25">
      <c r="A17820">
        <v>1781.7</v>
      </c>
      <c r="B17820">
        <v>44.701451606750346</v>
      </c>
    </row>
    <row r="17821" spans="1:2" x14ac:dyDescent="0.25">
      <c r="A17821">
        <v>1781.8</v>
      </c>
      <c r="B17821">
        <v>44.403903274535587</v>
      </c>
    </row>
    <row r="17822" spans="1:2" x14ac:dyDescent="0.25">
      <c r="A17822">
        <v>1781.9</v>
      </c>
      <c r="B17822">
        <v>44.106354942321502</v>
      </c>
    </row>
    <row r="17823" spans="1:2" x14ac:dyDescent="0.25">
      <c r="A17823">
        <v>1782</v>
      </c>
      <c r="B17823">
        <v>43.808806610107418</v>
      </c>
    </row>
    <row r="17824" spans="1:2" x14ac:dyDescent="0.25">
      <c r="A17824">
        <v>1782.1</v>
      </c>
      <c r="B17824">
        <v>43.52520912170371</v>
      </c>
    </row>
    <row r="17825" spans="1:2" x14ac:dyDescent="0.25">
      <c r="A17825">
        <v>1782.2</v>
      </c>
      <c r="B17825">
        <v>43.24161163330065</v>
      </c>
    </row>
    <row r="17826" spans="1:2" x14ac:dyDescent="0.25">
      <c r="A17826">
        <v>1782.3</v>
      </c>
      <c r="B17826">
        <v>42.958014144896943</v>
      </c>
    </row>
    <row r="17827" spans="1:2" x14ac:dyDescent="0.25">
      <c r="A17827">
        <v>1782.4</v>
      </c>
      <c r="B17827">
        <v>42.674416656493882</v>
      </c>
    </row>
    <row r="17828" spans="1:2" x14ac:dyDescent="0.25">
      <c r="A17828">
        <v>1782.5</v>
      </c>
      <c r="B17828">
        <v>42.390819168090808</v>
      </c>
    </row>
    <row r="17829" spans="1:2" x14ac:dyDescent="0.25">
      <c r="A17829">
        <v>1782.6</v>
      </c>
      <c r="B17829">
        <v>42.107221679687107</v>
      </c>
    </row>
    <row r="17830" spans="1:2" x14ac:dyDescent="0.25">
      <c r="A17830">
        <v>1782.7</v>
      </c>
      <c r="B17830">
        <v>41.823624191284047</v>
      </c>
    </row>
    <row r="17831" spans="1:2" x14ac:dyDescent="0.25">
      <c r="A17831">
        <v>1782.8</v>
      </c>
      <c r="B17831">
        <v>41.54002670288034</v>
      </c>
    </row>
    <row r="17832" spans="1:2" x14ac:dyDescent="0.25">
      <c r="A17832">
        <v>1782.9</v>
      </c>
      <c r="B17832">
        <v>41.256429214477279</v>
      </c>
    </row>
    <row r="17833" spans="1:2" x14ac:dyDescent="0.25">
      <c r="A17833">
        <v>1783</v>
      </c>
      <c r="B17833">
        <v>40.972831726074219</v>
      </c>
    </row>
    <row r="17834" spans="1:2" x14ac:dyDescent="0.25">
      <c r="A17834">
        <v>1783.1</v>
      </c>
      <c r="B17834">
        <v>40.680422439574798</v>
      </c>
    </row>
    <row r="17835" spans="1:2" x14ac:dyDescent="0.25">
      <c r="A17835">
        <v>1783.2</v>
      </c>
      <c r="B17835">
        <v>40.388013153076038</v>
      </c>
    </row>
    <row r="17836" spans="1:2" x14ac:dyDescent="0.25">
      <c r="A17836">
        <v>1783.3</v>
      </c>
      <c r="B17836">
        <v>40.095603866576617</v>
      </c>
    </row>
    <row r="17837" spans="1:2" x14ac:dyDescent="0.25">
      <c r="A17837">
        <v>1783.4</v>
      </c>
      <c r="B17837">
        <v>39.803194580077857</v>
      </c>
    </row>
    <row r="17838" spans="1:2" x14ac:dyDescent="0.25">
      <c r="A17838">
        <v>1783.5</v>
      </c>
      <c r="B17838">
        <v>39.510785293579097</v>
      </c>
    </row>
    <row r="17839" spans="1:2" x14ac:dyDescent="0.25">
      <c r="A17839">
        <v>1783.6</v>
      </c>
      <c r="B17839">
        <v>39.218376007079677</v>
      </c>
    </row>
    <row r="17840" spans="1:2" x14ac:dyDescent="0.25">
      <c r="A17840">
        <v>1783.7</v>
      </c>
      <c r="B17840">
        <v>38.925966720580917</v>
      </c>
    </row>
    <row r="17841" spans="1:2" x14ac:dyDescent="0.25">
      <c r="A17841">
        <v>1783.8</v>
      </c>
      <c r="B17841">
        <v>38.633557434081503</v>
      </c>
    </row>
    <row r="17842" spans="1:2" x14ac:dyDescent="0.25">
      <c r="A17842">
        <v>1783.9</v>
      </c>
      <c r="B17842">
        <v>38.341148147582743</v>
      </c>
    </row>
    <row r="17843" spans="1:2" x14ac:dyDescent="0.25">
      <c r="A17843">
        <v>1784</v>
      </c>
      <c r="B17843">
        <v>38.048738861083983</v>
      </c>
    </row>
    <row r="17844" spans="1:2" x14ac:dyDescent="0.25">
      <c r="A17844">
        <v>1784.1</v>
      </c>
      <c r="B17844">
        <v>37.654621810912538</v>
      </c>
    </row>
    <row r="17845" spans="1:2" x14ac:dyDescent="0.25">
      <c r="A17845">
        <v>1784.2</v>
      </c>
      <c r="B17845">
        <v>37.260504760742009</v>
      </c>
    </row>
    <row r="17846" spans="1:2" x14ac:dyDescent="0.25">
      <c r="A17846">
        <v>1784.3</v>
      </c>
      <c r="B17846">
        <v>36.866387710570571</v>
      </c>
    </row>
    <row r="17847" spans="1:2" x14ac:dyDescent="0.25">
      <c r="A17847">
        <v>1784.4</v>
      </c>
      <c r="B17847">
        <v>36.472270660400042</v>
      </c>
    </row>
    <row r="17848" spans="1:2" x14ac:dyDescent="0.25">
      <c r="A17848">
        <v>1784.5</v>
      </c>
      <c r="B17848">
        <v>36.078153610229492</v>
      </c>
    </row>
    <row r="17849" spans="1:2" x14ac:dyDescent="0.25">
      <c r="A17849">
        <v>1784.6</v>
      </c>
      <c r="B17849">
        <v>35.684036560058047</v>
      </c>
    </row>
    <row r="17850" spans="1:2" x14ac:dyDescent="0.25">
      <c r="A17850">
        <v>1784.7</v>
      </c>
      <c r="B17850">
        <v>35.289919509887518</v>
      </c>
    </row>
    <row r="17851" spans="1:2" x14ac:dyDescent="0.25">
      <c r="A17851">
        <v>1784.8</v>
      </c>
      <c r="B17851">
        <v>34.89580245971608</v>
      </c>
    </row>
    <row r="17852" spans="1:2" x14ac:dyDescent="0.25">
      <c r="A17852">
        <v>1784.9</v>
      </c>
      <c r="B17852">
        <v>34.501685409545537</v>
      </c>
    </row>
    <row r="17853" spans="1:2" x14ac:dyDescent="0.25">
      <c r="A17853">
        <v>1785</v>
      </c>
      <c r="B17853">
        <v>34.107568359375001</v>
      </c>
    </row>
    <row r="17854" spans="1:2" x14ac:dyDescent="0.25">
      <c r="A17854">
        <v>1785.1</v>
      </c>
      <c r="B17854">
        <v>33.82381853103599</v>
      </c>
    </row>
    <row r="17855" spans="1:2" x14ac:dyDescent="0.25">
      <c r="A17855">
        <v>1785.2</v>
      </c>
      <c r="B17855">
        <v>33.540068702697617</v>
      </c>
    </row>
    <row r="17856" spans="1:2" x14ac:dyDescent="0.25">
      <c r="A17856">
        <v>1785.3</v>
      </c>
      <c r="B17856">
        <v>33.256318874358612</v>
      </c>
    </row>
    <row r="17857" spans="1:2" x14ac:dyDescent="0.25">
      <c r="A17857">
        <v>1785.4</v>
      </c>
      <c r="B17857">
        <v>32.972569046020247</v>
      </c>
    </row>
    <row r="17858" spans="1:2" x14ac:dyDescent="0.25">
      <c r="A17858">
        <v>1785.5</v>
      </c>
      <c r="B17858">
        <v>32.688819217681882</v>
      </c>
    </row>
    <row r="17859" spans="1:2" x14ac:dyDescent="0.25">
      <c r="A17859">
        <v>1785.6</v>
      </c>
      <c r="B17859">
        <v>32.405069389342877</v>
      </c>
    </row>
    <row r="17860" spans="1:2" x14ac:dyDescent="0.25">
      <c r="A17860">
        <v>1785.7</v>
      </c>
      <c r="B17860">
        <v>32.121319561004512</v>
      </c>
    </row>
    <row r="17861" spans="1:2" x14ac:dyDescent="0.25">
      <c r="A17861">
        <v>1785.8</v>
      </c>
      <c r="B17861">
        <v>31.8375697326655</v>
      </c>
    </row>
    <row r="17862" spans="1:2" x14ac:dyDescent="0.25">
      <c r="A17862">
        <v>1785.9</v>
      </c>
      <c r="B17862">
        <v>31.553819904327131</v>
      </c>
    </row>
    <row r="17863" spans="1:2" x14ac:dyDescent="0.25">
      <c r="A17863">
        <v>1786</v>
      </c>
      <c r="B17863">
        <v>31.27007007598877</v>
      </c>
    </row>
    <row r="17864" spans="1:2" x14ac:dyDescent="0.25">
      <c r="A17864">
        <v>1786.1</v>
      </c>
      <c r="B17864">
        <v>31.030826568603189</v>
      </c>
    </row>
    <row r="17865" spans="1:2" x14ac:dyDescent="0.25">
      <c r="A17865">
        <v>1786.2</v>
      </c>
      <c r="B17865">
        <v>30.791583061218152</v>
      </c>
    </row>
    <row r="17866" spans="1:2" x14ac:dyDescent="0.25">
      <c r="A17866">
        <v>1786.3</v>
      </c>
      <c r="B17866">
        <v>30.552339553832571</v>
      </c>
    </row>
    <row r="17867" spans="1:2" x14ac:dyDescent="0.25">
      <c r="A17867">
        <v>1786.4</v>
      </c>
      <c r="B17867">
        <v>30.313096046447541</v>
      </c>
    </row>
    <row r="17868" spans="1:2" x14ac:dyDescent="0.25">
      <c r="A17868">
        <v>1786.5</v>
      </c>
      <c r="B17868">
        <v>30.0738525390625</v>
      </c>
    </row>
    <row r="17869" spans="1:2" x14ac:dyDescent="0.25">
      <c r="A17869">
        <v>1786.6</v>
      </c>
      <c r="B17869">
        <v>29.834609031676919</v>
      </c>
    </row>
    <row r="17870" spans="1:2" x14ac:dyDescent="0.25">
      <c r="A17870">
        <v>1786.7</v>
      </c>
      <c r="B17870">
        <v>29.595365524291879</v>
      </c>
    </row>
    <row r="17871" spans="1:2" x14ac:dyDescent="0.25">
      <c r="A17871">
        <v>1786.8</v>
      </c>
      <c r="B17871">
        <v>29.356122016906301</v>
      </c>
    </row>
    <row r="17872" spans="1:2" x14ac:dyDescent="0.25">
      <c r="A17872">
        <v>1786.9</v>
      </c>
      <c r="B17872">
        <v>29.116878509521271</v>
      </c>
    </row>
    <row r="17873" spans="1:2" x14ac:dyDescent="0.25">
      <c r="A17873">
        <v>1787</v>
      </c>
      <c r="B17873">
        <v>28.87763500213623</v>
      </c>
    </row>
    <row r="17874" spans="1:2" x14ac:dyDescent="0.25">
      <c r="A17874">
        <v>1787.1</v>
      </c>
      <c r="B17874">
        <v>28.717708454131859</v>
      </c>
    </row>
    <row r="17875" spans="1:2" x14ac:dyDescent="0.25">
      <c r="A17875">
        <v>1787.2</v>
      </c>
      <c r="B17875">
        <v>28.557781906127861</v>
      </c>
    </row>
    <row r="17876" spans="1:2" x14ac:dyDescent="0.25">
      <c r="A17876">
        <v>1787.3</v>
      </c>
      <c r="B17876">
        <v>28.39785535812349</v>
      </c>
    </row>
    <row r="17877" spans="1:2" x14ac:dyDescent="0.25">
      <c r="A17877">
        <v>1787.4</v>
      </c>
      <c r="B17877">
        <v>28.237928810119481</v>
      </c>
    </row>
    <row r="17878" spans="1:2" x14ac:dyDescent="0.25">
      <c r="A17878">
        <v>1787.5</v>
      </c>
      <c r="B17878">
        <v>28.078002262115479</v>
      </c>
    </row>
    <row r="17879" spans="1:2" x14ac:dyDescent="0.25">
      <c r="A17879">
        <v>1787.6</v>
      </c>
      <c r="B17879">
        <v>27.918075714111112</v>
      </c>
    </row>
    <row r="17880" spans="1:2" x14ac:dyDescent="0.25">
      <c r="A17880">
        <v>1787.7</v>
      </c>
      <c r="B17880">
        <v>27.75814916610711</v>
      </c>
    </row>
    <row r="17881" spans="1:2" x14ac:dyDescent="0.25">
      <c r="A17881">
        <v>1787.8</v>
      </c>
      <c r="B17881">
        <v>27.598222618102739</v>
      </c>
    </row>
    <row r="17882" spans="1:2" x14ac:dyDescent="0.25">
      <c r="A17882">
        <v>1787.9</v>
      </c>
      <c r="B17882">
        <v>27.43829607009874</v>
      </c>
    </row>
    <row r="17883" spans="1:2" x14ac:dyDescent="0.25">
      <c r="A17883">
        <v>1788</v>
      </c>
      <c r="B17883">
        <v>27.278369522094732</v>
      </c>
    </row>
    <row r="17884" spans="1:2" x14ac:dyDescent="0.25">
      <c r="A17884">
        <v>1788.1</v>
      </c>
      <c r="B17884">
        <v>27.084630775451402</v>
      </c>
    </row>
    <row r="17885" spans="1:2" x14ac:dyDescent="0.25">
      <c r="A17885">
        <v>1788.2</v>
      </c>
      <c r="B17885">
        <v>26.890892028808508</v>
      </c>
    </row>
    <row r="17886" spans="1:2" x14ac:dyDescent="0.25">
      <c r="A17886">
        <v>1788.3</v>
      </c>
      <c r="B17886">
        <v>26.697153282165178</v>
      </c>
    </row>
    <row r="17887" spans="1:2" x14ac:dyDescent="0.25">
      <c r="A17887">
        <v>1788.4</v>
      </c>
      <c r="B17887">
        <v>26.503414535522289</v>
      </c>
    </row>
    <row r="17888" spans="1:2" x14ac:dyDescent="0.25">
      <c r="A17888">
        <v>1788.5</v>
      </c>
      <c r="B17888">
        <v>26.3096757888794</v>
      </c>
    </row>
    <row r="17889" spans="1:2" x14ac:dyDescent="0.25">
      <c r="A17889">
        <v>1788.6</v>
      </c>
      <c r="B17889">
        <v>26.115937042236069</v>
      </c>
    </row>
    <row r="17890" spans="1:2" x14ac:dyDescent="0.25">
      <c r="A17890">
        <v>1788.7</v>
      </c>
      <c r="B17890">
        <v>25.922198295593169</v>
      </c>
    </row>
    <row r="17891" spans="1:2" x14ac:dyDescent="0.25">
      <c r="A17891">
        <v>1788.8</v>
      </c>
      <c r="B17891">
        <v>25.728459548949839</v>
      </c>
    </row>
    <row r="17892" spans="1:2" x14ac:dyDescent="0.25">
      <c r="A17892">
        <v>1788.9</v>
      </c>
      <c r="B17892">
        <v>25.53472080230695</v>
      </c>
    </row>
    <row r="17893" spans="1:2" x14ac:dyDescent="0.25">
      <c r="A17893">
        <v>1789</v>
      </c>
      <c r="B17893">
        <v>25.34098205566406</v>
      </c>
    </row>
    <row r="17894" spans="1:2" x14ac:dyDescent="0.25">
      <c r="A17894">
        <v>1789.1</v>
      </c>
      <c r="B17894">
        <v>25.142842540740691</v>
      </c>
    </row>
    <row r="17895" spans="1:2" x14ac:dyDescent="0.25">
      <c r="A17895">
        <v>1789.2</v>
      </c>
      <c r="B17895">
        <v>24.94470302581778</v>
      </c>
    </row>
    <row r="17896" spans="1:2" x14ac:dyDescent="0.25">
      <c r="A17896">
        <v>1789.3</v>
      </c>
      <c r="B17896">
        <v>24.746563510894411</v>
      </c>
    </row>
    <row r="17897" spans="1:2" x14ac:dyDescent="0.25">
      <c r="A17897">
        <v>1789.4</v>
      </c>
      <c r="B17897">
        <v>24.5484239959715</v>
      </c>
    </row>
    <row r="17898" spans="1:2" x14ac:dyDescent="0.25">
      <c r="A17898">
        <v>1789.5</v>
      </c>
      <c r="B17898">
        <v>24.350284481048579</v>
      </c>
    </row>
    <row r="17899" spans="1:2" x14ac:dyDescent="0.25">
      <c r="A17899">
        <v>1789.6</v>
      </c>
      <c r="B17899">
        <v>24.15214496612521</v>
      </c>
    </row>
    <row r="17900" spans="1:2" x14ac:dyDescent="0.25">
      <c r="A17900">
        <v>1789.7</v>
      </c>
      <c r="B17900">
        <v>23.954005451202299</v>
      </c>
    </row>
    <row r="17901" spans="1:2" x14ac:dyDescent="0.25">
      <c r="A17901">
        <v>1789.8</v>
      </c>
      <c r="B17901">
        <v>23.75586593627893</v>
      </c>
    </row>
    <row r="17902" spans="1:2" x14ac:dyDescent="0.25">
      <c r="A17902">
        <v>1789.9</v>
      </c>
      <c r="B17902">
        <v>23.557726421356019</v>
      </c>
    </row>
    <row r="17903" spans="1:2" x14ac:dyDescent="0.25">
      <c r="A17903">
        <v>1790</v>
      </c>
      <c r="B17903">
        <v>23.359586906433101</v>
      </c>
    </row>
    <row r="17904" spans="1:2" x14ac:dyDescent="0.25">
      <c r="A17904">
        <v>1790.1</v>
      </c>
      <c r="B17904">
        <v>23.146445693969429</v>
      </c>
    </row>
    <row r="17905" spans="1:2" x14ac:dyDescent="0.25">
      <c r="A17905">
        <v>1790.2</v>
      </c>
      <c r="B17905">
        <v>22.933304481506251</v>
      </c>
    </row>
    <row r="17906" spans="1:2" x14ac:dyDescent="0.25">
      <c r="A17906">
        <v>1790.3</v>
      </c>
      <c r="B17906">
        <v>22.72016326904258</v>
      </c>
    </row>
    <row r="17907" spans="1:2" x14ac:dyDescent="0.25">
      <c r="A17907">
        <v>1790.4</v>
      </c>
      <c r="B17907">
        <v>22.507022056579391</v>
      </c>
    </row>
    <row r="17908" spans="1:2" x14ac:dyDescent="0.25">
      <c r="A17908">
        <v>1790.5</v>
      </c>
      <c r="B17908">
        <v>22.29388084411621</v>
      </c>
    </row>
    <row r="17909" spans="1:2" x14ac:dyDescent="0.25">
      <c r="A17909">
        <v>1790.6</v>
      </c>
      <c r="B17909">
        <v>22.080739631652541</v>
      </c>
    </row>
    <row r="17910" spans="1:2" x14ac:dyDescent="0.25">
      <c r="A17910">
        <v>1790.7</v>
      </c>
      <c r="B17910">
        <v>21.86759841918936</v>
      </c>
    </row>
    <row r="17911" spans="1:2" x14ac:dyDescent="0.25">
      <c r="A17911">
        <v>1790.8</v>
      </c>
      <c r="B17911">
        <v>21.654457206725692</v>
      </c>
    </row>
    <row r="17912" spans="1:2" x14ac:dyDescent="0.25">
      <c r="A17912">
        <v>1790.9</v>
      </c>
      <c r="B17912">
        <v>21.44131599426251</v>
      </c>
    </row>
    <row r="17913" spans="1:2" x14ac:dyDescent="0.25">
      <c r="A17913">
        <v>1791</v>
      </c>
      <c r="B17913">
        <v>21.228174781799321</v>
      </c>
    </row>
    <row r="17914" spans="1:2" x14ac:dyDescent="0.25">
      <c r="A17914">
        <v>1791.1</v>
      </c>
      <c r="B17914">
        <v>20.983149337768221</v>
      </c>
    </row>
    <row r="17915" spans="1:2" x14ac:dyDescent="0.25">
      <c r="A17915">
        <v>1791.2</v>
      </c>
      <c r="B17915">
        <v>20.73812389373769</v>
      </c>
    </row>
    <row r="17916" spans="1:2" x14ac:dyDescent="0.25">
      <c r="A17916">
        <v>1791.3</v>
      </c>
      <c r="B17916">
        <v>20.49309844970659</v>
      </c>
    </row>
    <row r="17917" spans="1:2" x14ac:dyDescent="0.25">
      <c r="A17917">
        <v>1791.4</v>
      </c>
      <c r="B17917">
        <v>20.248073005676051</v>
      </c>
    </row>
    <row r="17918" spans="1:2" x14ac:dyDescent="0.25">
      <c r="A17918">
        <v>1791.5</v>
      </c>
      <c r="B17918">
        <v>20.003047561645509</v>
      </c>
    </row>
    <row r="17919" spans="1:2" x14ac:dyDescent="0.25">
      <c r="A17919">
        <v>1791.6</v>
      </c>
      <c r="B17919">
        <v>19.75802211761442</v>
      </c>
    </row>
    <row r="17920" spans="1:2" x14ac:dyDescent="0.25">
      <c r="A17920">
        <v>1791.7</v>
      </c>
      <c r="B17920">
        <v>19.512996673583871</v>
      </c>
    </row>
    <row r="17921" spans="1:2" x14ac:dyDescent="0.25">
      <c r="A17921">
        <v>1791.8</v>
      </c>
      <c r="B17921">
        <v>19.267971229552781</v>
      </c>
    </row>
    <row r="17922" spans="1:2" x14ac:dyDescent="0.25">
      <c r="A17922">
        <v>1791.9</v>
      </c>
      <c r="B17922">
        <v>19.022945785522239</v>
      </c>
    </row>
    <row r="17923" spans="1:2" x14ac:dyDescent="0.25">
      <c r="A17923">
        <v>1792</v>
      </c>
      <c r="B17923">
        <v>18.777920341491701</v>
      </c>
    </row>
    <row r="17924" spans="1:2" x14ac:dyDescent="0.25">
      <c r="A17924">
        <v>1792.1</v>
      </c>
      <c r="B17924">
        <v>18.49534082412681</v>
      </c>
    </row>
    <row r="17925" spans="1:2" x14ac:dyDescent="0.25">
      <c r="A17925">
        <v>1792.2</v>
      </c>
      <c r="B17925">
        <v>18.21276130676257</v>
      </c>
    </row>
    <row r="17926" spans="1:2" x14ac:dyDescent="0.25">
      <c r="A17926">
        <v>1792.3</v>
      </c>
      <c r="B17926">
        <v>17.930181789397679</v>
      </c>
    </row>
    <row r="17927" spans="1:2" x14ac:dyDescent="0.25">
      <c r="A17927">
        <v>1792.4</v>
      </c>
      <c r="B17927">
        <v>17.647602272033431</v>
      </c>
    </row>
    <row r="17928" spans="1:2" x14ac:dyDescent="0.25">
      <c r="A17928">
        <v>1792.5</v>
      </c>
      <c r="B17928">
        <v>17.365022754669191</v>
      </c>
    </row>
    <row r="17929" spans="1:2" x14ac:dyDescent="0.25">
      <c r="A17929">
        <v>1792.6</v>
      </c>
      <c r="B17929">
        <v>17.0824432373043</v>
      </c>
    </row>
    <row r="17930" spans="1:2" x14ac:dyDescent="0.25">
      <c r="A17930">
        <v>1792.7</v>
      </c>
      <c r="B17930">
        <v>16.79986371994006</v>
      </c>
    </row>
    <row r="17931" spans="1:2" x14ac:dyDescent="0.25">
      <c r="A17931">
        <v>1792.8</v>
      </c>
      <c r="B17931">
        <v>16.517284202575169</v>
      </c>
    </row>
    <row r="17932" spans="1:2" x14ac:dyDescent="0.25">
      <c r="A17932">
        <v>1792.9</v>
      </c>
      <c r="B17932">
        <v>16.234704685210929</v>
      </c>
    </row>
    <row r="17933" spans="1:2" x14ac:dyDescent="0.25">
      <c r="A17933">
        <v>1793</v>
      </c>
      <c r="B17933">
        <v>15.952125167846679</v>
      </c>
    </row>
    <row r="17934" spans="1:2" x14ac:dyDescent="0.25">
      <c r="A17934">
        <v>1793.1</v>
      </c>
      <c r="B17934">
        <v>15.68407717704736</v>
      </c>
    </row>
    <row r="17935" spans="1:2" x14ac:dyDescent="0.25">
      <c r="A17935">
        <v>1793.2</v>
      </c>
      <c r="B17935">
        <v>15.416029186248659</v>
      </c>
    </row>
    <row r="17936" spans="1:2" x14ac:dyDescent="0.25">
      <c r="A17936">
        <v>1793.3</v>
      </c>
      <c r="B17936">
        <v>15.14798119544934</v>
      </c>
    </row>
    <row r="17937" spans="1:2" x14ac:dyDescent="0.25">
      <c r="A17937">
        <v>1793.4</v>
      </c>
      <c r="B17937">
        <v>14.879933204650641</v>
      </c>
    </row>
    <row r="17938" spans="1:2" x14ac:dyDescent="0.25">
      <c r="A17938">
        <v>1793.5</v>
      </c>
      <c r="B17938">
        <v>14.611885213851931</v>
      </c>
    </row>
    <row r="17939" spans="1:2" x14ac:dyDescent="0.25">
      <c r="A17939">
        <v>1793.6</v>
      </c>
      <c r="B17939">
        <v>14.34383722305261</v>
      </c>
    </row>
    <row r="17940" spans="1:2" x14ac:dyDescent="0.25">
      <c r="A17940">
        <v>1793.7</v>
      </c>
      <c r="B17940">
        <v>14.075789232253911</v>
      </c>
    </row>
    <row r="17941" spans="1:2" x14ac:dyDescent="0.25">
      <c r="A17941">
        <v>1793.8</v>
      </c>
      <c r="B17941">
        <v>13.80774124145459</v>
      </c>
    </row>
    <row r="17942" spans="1:2" x14ac:dyDescent="0.25">
      <c r="A17942">
        <v>1793.9</v>
      </c>
      <c r="B17942">
        <v>13.53969325065589</v>
      </c>
    </row>
    <row r="17943" spans="1:2" x14ac:dyDescent="0.25">
      <c r="A17943">
        <v>1794</v>
      </c>
      <c r="B17943">
        <v>13.271645259857181</v>
      </c>
    </row>
    <row r="17944" spans="1:2" x14ac:dyDescent="0.25">
      <c r="A17944">
        <v>1794.1</v>
      </c>
      <c r="B17944">
        <v>12.97141655921895</v>
      </c>
    </row>
    <row r="17945" spans="1:2" x14ac:dyDescent="0.25">
      <c r="A17945">
        <v>1794.2</v>
      </c>
      <c r="B17945">
        <v>12.67118785858141</v>
      </c>
    </row>
    <row r="17946" spans="1:2" x14ac:dyDescent="0.25">
      <c r="A17946">
        <v>1794.3</v>
      </c>
      <c r="B17946">
        <v>12.370959157943179</v>
      </c>
    </row>
    <row r="17947" spans="1:2" x14ac:dyDescent="0.25">
      <c r="A17947">
        <v>1794.4</v>
      </c>
      <c r="B17947">
        <v>12.07073045730564</v>
      </c>
    </row>
    <row r="17948" spans="1:2" x14ac:dyDescent="0.25">
      <c r="A17948">
        <v>1794.5</v>
      </c>
      <c r="B17948">
        <v>11.770501756668089</v>
      </c>
    </row>
    <row r="17949" spans="1:2" x14ac:dyDescent="0.25">
      <c r="A17949">
        <v>1794.6</v>
      </c>
      <c r="B17949">
        <v>11.47027305602986</v>
      </c>
    </row>
    <row r="17950" spans="1:2" x14ac:dyDescent="0.25">
      <c r="A17950">
        <v>1794.7</v>
      </c>
      <c r="B17950">
        <v>11.170044355392321</v>
      </c>
    </row>
    <row r="17951" spans="1:2" x14ac:dyDescent="0.25">
      <c r="A17951">
        <v>1794.8</v>
      </c>
      <c r="B17951">
        <v>10.86981565475409</v>
      </c>
    </row>
    <row r="17952" spans="1:2" x14ac:dyDescent="0.25">
      <c r="A17952">
        <v>1794.9</v>
      </c>
      <c r="B17952">
        <v>10.56958695411655</v>
      </c>
    </row>
    <row r="17953" spans="1:2" x14ac:dyDescent="0.25">
      <c r="A17953">
        <v>1795</v>
      </c>
      <c r="B17953">
        <v>10.269358253479</v>
      </c>
    </row>
    <row r="17954" spans="1:2" x14ac:dyDescent="0.25">
      <c r="A17954">
        <v>1795.1</v>
      </c>
      <c r="B17954">
        <v>9.9164300298685948</v>
      </c>
    </row>
    <row r="17955" spans="1:2" x14ac:dyDescent="0.25">
      <c r="A17955">
        <v>1795.2</v>
      </c>
      <c r="B17955">
        <v>9.5635018062589925</v>
      </c>
    </row>
    <row r="17956" spans="1:2" x14ac:dyDescent="0.25">
      <c r="A17956">
        <v>1795.3</v>
      </c>
      <c r="B17956">
        <v>9.2105735826485855</v>
      </c>
    </row>
    <row r="17957" spans="1:2" x14ac:dyDescent="0.25">
      <c r="A17957">
        <v>1795.4</v>
      </c>
      <c r="B17957">
        <v>8.8576453590389832</v>
      </c>
    </row>
    <row r="17958" spans="1:2" x14ac:dyDescent="0.25">
      <c r="A17958">
        <v>1795.5</v>
      </c>
      <c r="B17958">
        <v>8.5047171354293809</v>
      </c>
    </row>
    <row r="17959" spans="1:2" x14ac:dyDescent="0.25">
      <c r="A17959">
        <v>1795.6</v>
      </c>
      <c r="B17959">
        <v>8.1517889118189757</v>
      </c>
    </row>
    <row r="17960" spans="1:2" x14ac:dyDescent="0.25">
      <c r="A17960">
        <v>1795.7</v>
      </c>
      <c r="B17960">
        <v>7.7988606882093716</v>
      </c>
    </row>
    <row r="17961" spans="1:2" x14ac:dyDescent="0.25">
      <c r="A17961">
        <v>1795.8</v>
      </c>
      <c r="B17961">
        <v>7.4459324645989664</v>
      </c>
    </row>
    <row r="17962" spans="1:2" x14ac:dyDescent="0.25">
      <c r="A17962">
        <v>1795.9</v>
      </c>
      <c r="B17962">
        <v>7.0930042409893641</v>
      </c>
    </row>
    <row r="17963" spans="1:2" x14ac:dyDescent="0.25">
      <c r="A17963">
        <v>1796</v>
      </c>
      <c r="B17963">
        <v>6.7400760173797609</v>
      </c>
    </row>
    <row r="17964" spans="1:2" x14ac:dyDescent="0.25">
      <c r="A17964">
        <v>1796.1</v>
      </c>
      <c r="B17964">
        <v>6.3196666041010836</v>
      </c>
    </row>
    <row r="17965" spans="1:2" x14ac:dyDescent="0.25">
      <c r="A17965">
        <v>1796.2</v>
      </c>
      <c r="B17965">
        <v>5.8992571908233638</v>
      </c>
    </row>
    <row r="17966" spans="1:2" x14ac:dyDescent="0.25">
      <c r="A17966">
        <v>1796.3</v>
      </c>
      <c r="B17966">
        <v>5.4788477775446882</v>
      </c>
    </row>
    <row r="17967" spans="1:2" x14ac:dyDescent="0.25">
      <c r="A17967">
        <v>1796.4</v>
      </c>
      <c r="B17967">
        <v>5.0584383642669666</v>
      </c>
    </row>
    <row r="17968" spans="1:2" x14ac:dyDescent="0.25">
      <c r="A17968">
        <v>1796.5</v>
      </c>
      <c r="B17968">
        <v>4.6380289509892467</v>
      </c>
    </row>
    <row r="17969" spans="1:2" x14ac:dyDescent="0.25">
      <c r="A17969">
        <v>1796.6</v>
      </c>
      <c r="B17969">
        <v>4.2176195377105703</v>
      </c>
    </row>
    <row r="17970" spans="1:2" x14ac:dyDescent="0.25">
      <c r="A17970">
        <v>1796.7</v>
      </c>
      <c r="B17970">
        <v>3.79721012443285</v>
      </c>
    </row>
    <row r="17971" spans="1:2" x14ac:dyDescent="0.25">
      <c r="A17971">
        <v>1796.8</v>
      </c>
      <c r="B17971">
        <v>3.376800711154174</v>
      </c>
    </row>
    <row r="17972" spans="1:2" x14ac:dyDescent="0.25">
      <c r="A17972">
        <v>1796.9</v>
      </c>
      <c r="B17972">
        <v>2.9563912978764528</v>
      </c>
    </row>
    <row r="17973" spans="1:2" x14ac:dyDescent="0.25">
      <c r="A17973">
        <v>1797</v>
      </c>
      <c r="B17973">
        <v>2.5359818845987321</v>
      </c>
    </row>
    <row r="17974" spans="1:2" x14ac:dyDescent="0.25">
      <c r="A17974">
        <v>1797.1</v>
      </c>
      <c r="B17974">
        <v>2.29655207075146</v>
      </c>
    </row>
    <row r="17975" spans="1:2" x14ac:dyDescent="0.25">
      <c r="A17975">
        <v>1797.2</v>
      </c>
      <c r="B17975">
        <v>2.0571222569047318</v>
      </c>
    </row>
    <row r="17976" spans="1:2" x14ac:dyDescent="0.25">
      <c r="A17976">
        <v>1797.3</v>
      </c>
      <c r="B17976">
        <v>1.817692443057459</v>
      </c>
    </row>
    <row r="17977" spans="1:2" x14ac:dyDescent="0.25">
      <c r="A17977">
        <v>1797.4</v>
      </c>
      <c r="B17977">
        <v>1.5782626292107309</v>
      </c>
    </row>
    <row r="17978" spans="1:2" x14ac:dyDescent="0.25">
      <c r="A17978">
        <v>1797.5</v>
      </c>
      <c r="B17978">
        <v>1.338832815364003</v>
      </c>
    </row>
    <row r="17979" spans="1:2" x14ac:dyDescent="0.25">
      <c r="A17979">
        <v>1797.6</v>
      </c>
      <c r="B17979">
        <v>1.0994030015167311</v>
      </c>
    </row>
    <row r="17980" spans="1:2" x14ac:dyDescent="0.25">
      <c r="A17980">
        <v>1797.7</v>
      </c>
      <c r="B17980">
        <v>0.85997318767000275</v>
      </c>
    </row>
    <row r="17981" spans="1:2" x14ac:dyDescent="0.25">
      <c r="A17981">
        <v>1797.8</v>
      </c>
      <c r="B17981">
        <v>0.62054337382273039</v>
      </c>
    </row>
    <row r="17982" spans="1:2" x14ac:dyDescent="0.25">
      <c r="A17982">
        <v>1797.9</v>
      </c>
      <c r="B17982">
        <v>0.38111355997600249</v>
      </c>
    </row>
    <row r="17983" spans="1:2" x14ac:dyDescent="0.25">
      <c r="A17983">
        <v>1798</v>
      </c>
      <c r="B17983">
        <v>0.1416837461292744</v>
      </c>
    </row>
    <row r="17984" spans="1:2" x14ac:dyDescent="0.25">
      <c r="A17984">
        <v>1798.1</v>
      </c>
      <c r="B17984">
        <v>0.12904477244706969</v>
      </c>
    </row>
    <row r="17985" spans="1:2" x14ac:dyDescent="0.25">
      <c r="A17985">
        <v>1798.2</v>
      </c>
      <c r="B17985">
        <v>0.11640579876489369</v>
      </c>
    </row>
    <row r="17986" spans="1:2" x14ac:dyDescent="0.25">
      <c r="A17986">
        <v>1798.3</v>
      </c>
      <c r="B17986">
        <v>0.1037668250826889</v>
      </c>
    </row>
    <row r="17987" spans="1:2" x14ac:dyDescent="0.25">
      <c r="A17987">
        <v>1798.4</v>
      </c>
      <c r="B17987">
        <v>9.1127851400512896E-2</v>
      </c>
    </row>
    <row r="17988" spans="1:2" x14ac:dyDescent="0.25">
      <c r="A17988">
        <v>1798.5</v>
      </c>
      <c r="B17988">
        <v>7.8488877718336889E-2</v>
      </c>
    </row>
    <row r="17989" spans="1:2" x14ac:dyDescent="0.25">
      <c r="A17989">
        <v>1798.6</v>
      </c>
      <c r="B17989">
        <v>6.584990403613214E-2</v>
      </c>
    </row>
    <row r="17990" spans="1:2" x14ac:dyDescent="0.25">
      <c r="A17990">
        <v>1798.7</v>
      </c>
      <c r="B17990">
        <v>5.3210930353956132E-2</v>
      </c>
    </row>
    <row r="17991" spans="1:2" x14ac:dyDescent="0.25">
      <c r="A17991">
        <v>1798.8</v>
      </c>
      <c r="B17991">
        <v>4.0571956671751397E-2</v>
      </c>
    </row>
    <row r="17992" spans="1:2" x14ac:dyDescent="0.25">
      <c r="A17992">
        <v>1798.9</v>
      </c>
      <c r="B17992">
        <v>2.7932982989575389E-2</v>
      </c>
    </row>
    <row r="17993" spans="1:2" x14ac:dyDescent="0.25">
      <c r="A17993">
        <v>1799</v>
      </c>
      <c r="B17993">
        <v>1.529400930739939E-2</v>
      </c>
    </row>
    <row r="17994" spans="1:2" x14ac:dyDescent="0.25">
      <c r="A17994">
        <v>1799.1</v>
      </c>
      <c r="B17994">
        <v>1.3764608376657359E-2</v>
      </c>
    </row>
    <row r="17995" spans="1:2" x14ac:dyDescent="0.25">
      <c r="A17995">
        <v>1799.2</v>
      </c>
      <c r="B17995">
        <v>1.2235207445918821E-2</v>
      </c>
    </row>
    <row r="17996" spans="1:2" x14ac:dyDescent="0.25">
      <c r="A17996">
        <v>1799.3</v>
      </c>
      <c r="B17996">
        <v>1.070580651517679E-2</v>
      </c>
    </row>
    <row r="17997" spans="1:2" x14ac:dyDescent="0.25">
      <c r="A17997">
        <v>1799.4</v>
      </c>
      <c r="B17997">
        <v>9.1764055844382429E-3</v>
      </c>
    </row>
    <row r="17998" spans="1:2" x14ac:dyDescent="0.25">
      <c r="A17998">
        <v>1799.5</v>
      </c>
      <c r="B17998">
        <v>7.6470046536996948E-3</v>
      </c>
    </row>
    <row r="17999" spans="1:2" x14ac:dyDescent="0.25">
      <c r="A17999">
        <v>1799.6</v>
      </c>
      <c r="B17999">
        <v>6.1176037229576687E-3</v>
      </c>
    </row>
    <row r="18000" spans="1:2" x14ac:dyDescent="0.25">
      <c r="A18000">
        <v>1799.7</v>
      </c>
      <c r="B18000">
        <v>4.5882027922191206E-3</v>
      </c>
    </row>
    <row r="18001" spans="1:2" x14ac:dyDescent="0.25">
      <c r="A18001">
        <v>1799.8</v>
      </c>
      <c r="B18001">
        <v>3.0588018614770961E-3</v>
      </c>
    </row>
    <row r="18002" spans="1:2" x14ac:dyDescent="0.25">
      <c r="A18002">
        <v>1799.9</v>
      </c>
      <c r="B18002">
        <v>1.529400930738547E-3</v>
      </c>
    </row>
    <row r="18003" spans="1:2" x14ac:dyDescent="0.25">
      <c r="A18003">
        <v>1800</v>
      </c>
      <c r="B18003">
        <v>-3.9031278209478198E-18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v>0</v>
      </c>
      <c r="B3" s="91">
        <v>0</v>
      </c>
    </row>
    <row r="4" spans="1:2" x14ac:dyDescent="0.25">
      <c r="A4" s="91">
        <v>0.1</v>
      </c>
      <c r="B4" s="91">
        <v>0</v>
      </c>
    </row>
    <row r="5" spans="1:2" x14ac:dyDescent="0.25">
      <c r="A5" s="91">
        <v>0.2</v>
      </c>
      <c r="B5" s="91">
        <v>0</v>
      </c>
    </row>
    <row r="6" spans="1:2" x14ac:dyDescent="0.25">
      <c r="A6" s="91">
        <v>0.3</v>
      </c>
      <c r="B6" s="91">
        <v>0</v>
      </c>
    </row>
    <row r="7" spans="1:2" x14ac:dyDescent="0.25">
      <c r="A7" s="91">
        <v>0.4</v>
      </c>
      <c r="B7" s="91">
        <v>0</v>
      </c>
    </row>
    <row r="8" spans="1:2" x14ac:dyDescent="0.25">
      <c r="A8" s="91">
        <v>0.5</v>
      </c>
      <c r="B8" s="91">
        <v>0</v>
      </c>
    </row>
    <row r="9" spans="1:2" x14ac:dyDescent="0.25">
      <c r="A9" s="91">
        <v>0.60000000000000009</v>
      </c>
      <c r="B9" s="91">
        <v>0</v>
      </c>
    </row>
    <row r="10" spans="1:2" x14ac:dyDescent="0.25">
      <c r="A10" s="91">
        <v>0.70000000000000007</v>
      </c>
      <c r="B10" s="91">
        <v>0</v>
      </c>
    </row>
    <row r="11" spans="1:2" x14ac:dyDescent="0.25">
      <c r="A11" s="91">
        <v>0.8</v>
      </c>
      <c r="B11" s="91">
        <v>0</v>
      </c>
    </row>
    <row r="12" spans="1:2" x14ac:dyDescent="0.25">
      <c r="A12" s="91">
        <v>0.9</v>
      </c>
      <c r="B12" s="91">
        <v>0</v>
      </c>
    </row>
    <row r="13" spans="1:2" x14ac:dyDescent="0.25">
      <c r="A13" s="91">
        <v>1</v>
      </c>
      <c r="B13" s="91">
        <v>0</v>
      </c>
    </row>
    <row r="14" spans="1:2" x14ac:dyDescent="0.25">
      <c r="A14" s="91">
        <v>1.1000000000000001</v>
      </c>
      <c r="B14" s="91">
        <v>0</v>
      </c>
    </row>
    <row r="15" spans="1:2" x14ac:dyDescent="0.25">
      <c r="A15" s="91">
        <v>1.2</v>
      </c>
      <c r="B15" s="91">
        <v>0</v>
      </c>
    </row>
    <row r="16" spans="1:2" x14ac:dyDescent="0.25">
      <c r="A16" s="91">
        <v>1.3</v>
      </c>
      <c r="B16" s="91">
        <v>0</v>
      </c>
    </row>
    <row r="17" spans="1:2" x14ac:dyDescent="0.25">
      <c r="A17" s="91">
        <v>1.4</v>
      </c>
      <c r="B17" s="91">
        <v>0</v>
      </c>
    </row>
    <row r="18" spans="1:2" x14ac:dyDescent="0.25">
      <c r="A18" s="91">
        <v>1.5</v>
      </c>
      <c r="B18" s="91">
        <v>0</v>
      </c>
    </row>
    <row r="19" spans="1:2" x14ac:dyDescent="0.25">
      <c r="A19" s="91">
        <v>1.6</v>
      </c>
      <c r="B19" s="91">
        <v>0</v>
      </c>
    </row>
    <row r="20" spans="1:2" x14ac:dyDescent="0.25">
      <c r="A20" s="91">
        <v>1.7</v>
      </c>
      <c r="B20" s="91">
        <v>0</v>
      </c>
    </row>
    <row r="21" spans="1:2" x14ac:dyDescent="0.25">
      <c r="A21" s="91">
        <v>1.8</v>
      </c>
      <c r="B21" s="91">
        <v>0</v>
      </c>
    </row>
    <row r="22" spans="1:2" x14ac:dyDescent="0.25">
      <c r="A22" s="91">
        <v>1.9</v>
      </c>
      <c r="B22" s="91">
        <v>0</v>
      </c>
    </row>
    <row r="23" spans="1:2" x14ac:dyDescent="0.25">
      <c r="A23" s="91">
        <v>2</v>
      </c>
      <c r="B23" s="91">
        <v>0</v>
      </c>
    </row>
    <row r="24" spans="1:2" x14ac:dyDescent="0.25">
      <c r="A24" s="91">
        <v>2.1</v>
      </c>
      <c r="B24" s="91">
        <v>0</v>
      </c>
    </row>
    <row r="25" spans="1:2" x14ac:dyDescent="0.25">
      <c r="A25" s="91">
        <v>2.2000000000000002</v>
      </c>
      <c r="B25" s="91">
        <v>0</v>
      </c>
    </row>
    <row r="26" spans="1:2" x14ac:dyDescent="0.25">
      <c r="A26" s="91">
        <v>2.2999999999999998</v>
      </c>
      <c r="B26" s="91">
        <v>0</v>
      </c>
    </row>
    <row r="27" spans="1:2" x14ac:dyDescent="0.25">
      <c r="A27" s="91">
        <v>2.4</v>
      </c>
      <c r="B27" s="91">
        <v>0</v>
      </c>
    </row>
    <row r="28" spans="1:2" x14ac:dyDescent="0.25">
      <c r="A28" s="91">
        <v>2.5</v>
      </c>
      <c r="B28" s="91">
        <v>0</v>
      </c>
    </row>
    <row r="29" spans="1:2" x14ac:dyDescent="0.25">
      <c r="A29" s="91">
        <v>2.6</v>
      </c>
      <c r="B29" s="91">
        <v>0</v>
      </c>
    </row>
    <row r="30" spans="1:2" x14ac:dyDescent="0.25">
      <c r="A30" s="91">
        <v>2.7</v>
      </c>
      <c r="B30" s="91">
        <v>0</v>
      </c>
    </row>
    <row r="31" spans="1:2" x14ac:dyDescent="0.25">
      <c r="A31" s="91">
        <v>2.8</v>
      </c>
      <c r="B31" s="91">
        <v>0</v>
      </c>
    </row>
    <row r="32" spans="1:2" x14ac:dyDescent="0.25">
      <c r="A32" s="91">
        <v>2.9</v>
      </c>
      <c r="B32" s="91">
        <v>0</v>
      </c>
    </row>
    <row r="33" spans="1:2" x14ac:dyDescent="0.25">
      <c r="A33" s="91">
        <v>3</v>
      </c>
      <c r="B33" s="91">
        <v>0</v>
      </c>
    </row>
    <row r="34" spans="1:2" x14ac:dyDescent="0.25">
      <c r="A34" s="91">
        <v>3.1</v>
      </c>
      <c r="B34" s="91">
        <v>0</v>
      </c>
    </row>
    <row r="35" spans="1:2" x14ac:dyDescent="0.25">
      <c r="A35" s="91">
        <v>3.2</v>
      </c>
      <c r="B35" s="91">
        <v>0</v>
      </c>
    </row>
    <row r="36" spans="1:2" x14ac:dyDescent="0.25">
      <c r="A36" s="91">
        <v>3.3</v>
      </c>
      <c r="B36" s="91">
        <v>0</v>
      </c>
    </row>
    <row r="37" spans="1:2" x14ac:dyDescent="0.25">
      <c r="A37" s="91">
        <v>3.4</v>
      </c>
      <c r="B37" s="91">
        <v>0</v>
      </c>
    </row>
    <row r="38" spans="1:2" x14ac:dyDescent="0.25">
      <c r="A38" s="91">
        <v>3.5</v>
      </c>
      <c r="B38" s="91">
        <v>0</v>
      </c>
    </row>
    <row r="39" spans="1:2" x14ac:dyDescent="0.25">
      <c r="A39" s="91">
        <v>3.6</v>
      </c>
      <c r="B39" s="91">
        <v>0</v>
      </c>
    </row>
    <row r="40" spans="1:2" x14ac:dyDescent="0.25">
      <c r="A40" s="91">
        <v>3.7</v>
      </c>
      <c r="B40" s="91">
        <v>0</v>
      </c>
    </row>
    <row r="41" spans="1:2" x14ac:dyDescent="0.25">
      <c r="A41" s="91">
        <v>3.8</v>
      </c>
      <c r="B41" s="91">
        <v>0</v>
      </c>
    </row>
    <row r="42" spans="1:2" x14ac:dyDescent="0.25">
      <c r="A42" s="91">
        <v>3.9</v>
      </c>
      <c r="B42" s="91">
        <v>0</v>
      </c>
    </row>
    <row r="43" spans="1:2" x14ac:dyDescent="0.25">
      <c r="A43" s="91">
        <v>4</v>
      </c>
      <c r="B43" s="91">
        <v>0</v>
      </c>
    </row>
    <row r="44" spans="1:2" x14ac:dyDescent="0.25">
      <c r="A44" s="91">
        <v>4.1000000000000014</v>
      </c>
      <c r="B44" s="91">
        <v>0</v>
      </c>
    </row>
    <row r="45" spans="1:2" x14ac:dyDescent="0.25">
      <c r="A45" s="91">
        <v>4.2</v>
      </c>
      <c r="B45" s="91">
        <v>0</v>
      </c>
    </row>
    <row r="46" spans="1:2" x14ac:dyDescent="0.25">
      <c r="A46" s="91">
        <v>4.3</v>
      </c>
      <c r="B46" s="91">
        <v>0</v>
      </c>
    </row>
    <row r="47" spans="1:2" x14ac:dyDescent="0.25">
      <c r="A47" s="91">
        <v>4.4000000000000004</v>
      </c>
      <c r="B47" s="91">
        <v>0</v>
      </c>
    </row>
    <row r="48" spans="1:2" x14ac:dyDescent="0.25">
      <c r="A48" s="91">
        <v>4.5</v>
      </c>
      <c r="B48" s="91">
        <v>0</v>
      </c>
    </row>
    <row r="49" spans="1:2" x14ac:dyDescent="0.25">
      <c r="A49" s="91">
        <v>4.6000000000000014</v>
      </c>
      <c r="B49" s="91">
        <v>0</v>
      </c>
    </row>
    <row r="50" spans="1:2" x14ac:dyDescent="0.25">
      <c r="A50" s="91">
        <v>4.7</v>
      </c>
      <c r="B50" s="91">
        <v>0</v>
      </c>
    </row>
    <row r="51" spans="1:2" x14ac:dyDescent="0.25">
      <c r="A51" s="91">
        <v>4.8000000000000007</v>
      </c>
      <c r="B51" s="91">
        <v>0</v>
      </c>
    </row>
    <row r="52" spans="1:2" x14ac:dyDescent="0.25">
      <c r="A52" s="91">
        <v>4.9000000000000004</v>
      </c>
      <c r="B52" s="91">
        <v>0</v>
      </c>
    </row>
    <row r="53" spans="1:2" x14ac:dyDescent="0.25">
      <c r="A53" s="91">
        <v>5</v>
      </c>
      <c r="B53" s="91">
        <v>0</v>
      </c>
    </row>
    <row r="54" spans="1:2" x14ac:dyDescent="0.25">
      <c r="A54" s="91">
        <v>5.1000000000000014</v>
      </c>
      <c r="B54" s="91">
        <v>0</v>
      </c>
    </row>
    <row r="55" spans="1:2" x14ac:dyDescent="0.25">
      <c r="A55" s="91">
        <v>5.2</v>
      </c>
      <c r="B55" s="91">
        <v>0</v>
      </c>
    </row>
    <row r="56" spans="1:2" x14ac:dyDescent="0.25">
      <c r="A56" s="91">
        <v>5.3000000000000007</v>
      </c>
      <c r="B56" s="91">
        <v>0</v>
      </c>
    </row>
    <row r="57" spans="1:2" x14ac:dyDescent="0.25">
      <c r="A57" s="91">
        <v>5.4</v>
      </c>
      <c r="B57" s="91">
        <v>0</v>
      </c>
    </row>
    <row r="58" spans="1:2" x14ac:dyDescent="0.25">
      <c r="A58" s="91">
        <v>5.5</v>
      </c>
      <c r="B58" s="91">
        <v>0</v>
      </c>
    </row>
    <row r="59" spans="1:2" x14ac:dyDescent="0.25">
      <c r="A59" s="91">
        <v>5.6000000000000014</v>
      </c>
      <c r="B59" s="91">
        <v>0</v>
      </c>
    </row>
    <row r="60" spans="1:2" x14ac:dyDescent="0.25">
      <c r="A60" s="91">
        <v>5.7</v>
      </c>
      <c r="B60" s="91">
        <v>0</v>
      </c>
    </row>
    <row r="61" spans="1:2" x14ac:dyDescent="0.25">
      <c r="A61" s="91">
        <v>5.8000000000000007</v>
      </c>
      <c r="B61" s="91">
        <v>0</v>
      </c>
    </row>
    <row r="62" spans="1:2" x14ac:dyDescent="0.25">
      <c r="A62" s="91">
        <v>5.9</v>
      </c>
      <c r="B62" s="91">
        <v>0</v>
      </c>
    </row>
    <row r="63" spans="1:2" x14ac:dyDescent="0.25">
      <c r="A63" s="91">
        <v>6</v>
      </c>
      <c r="B63" s="91">
        <v>0</v>
      </c>
    </row>
    <row r="64" spans="1:2" x14ac:dyDescent="0.25">
      <c r="A64" s="91">
        <v>6.1000000000000014</v>
      </c>
      <c r="B64" s="91">
        <v>0</v>
      </c>
    </row>
    <row r="65" spans="1:2" x14ac:dyDescent="0.25">
      <c r="A65" s="91">
        <v>6.2</v>
      </c>
      <c r="B65" s="91">
        <v>0</v>
      </c>
    </row>
    <row r="66" spans="1:2" x14ac:dyDescent="0.25">
      <c r="A66" s="91">
        <v>6.3000000000000007</v>
      </c>
      <c r="B66" s="91">
        <v>0</v>
      </c>
    </row>
    <row r="67" spans="1:2" x14ac:dyDescent="0.25">
      <c r="A67" s="91">
        <v>6.4</v>
      </c>
      <c r="B67" s="91">
        <v>0</v>
      </c>
    </row>
    <row r="68" spans="1:2" x14ac:dyDescent="0.25">
      <c r="A68" s="91">
        <v>6.5</v>
      </c>
      <c r="B68" s="91">
        <v>0</v>
      </c>
    </row>
    <row r="69" spans="1:2" x14ac:dyDescent="0.25">
      <c r="A69" s="91">
        <v>6.6000000000000014</v>
      </c>
      <c r="B69" s="91">
        <v>0</v>
      </c>
    </row>
    <row r="70" spans="1:2" x14ac:dyDescent="0.25">
      <c r="A70" s="91">
        <v>6.7</v>
      </c>
      <c r="B70" s="91">
        <v>0</v>
      </c>
    </row>
    <row r="71" spans="1:2" x14ac:dyDescent="0.25">
      <c r="A71" s="91">
        <v>6.8000000000000007</v>
      </c>
      <c r="B71" s="91">
        <v>0</v>
      </c>
    </row>
    <row r="72" spans="1:2" x14ac:dyDescent="0.25">
      <c r="A72" s="91">
        <v>6.9</v>
      </c>
      <c r="B72" s="91">
        <v>0</v>
      </c>
    </row>
    <row r="73" spans="1:2" x14ac:dyDescent="0.25">
      <c r="A73" s="91">
        <v>7</v>
      </c>
      <c r="B73" s="91">
        <v>0</v>
      </c>
    </row>
    <row r="74" spans="1:2" x14ac:dyDescent="0.25">
      <c r="A74" s="91">
        <v>7.1000000000000014</v>
      </c>
      <c r="B74" s="91">
        <v>0</v>
      </c>
    </row>
    <row r="75" spans="1:2" x14ac:dyDescent="0.25">
      <c r="A75" s="91">
        <v>7.2</v>
      </c>
      <c r="B75" s="91">
        <v>0</v>
      </c>
    </row>
    <row r="76" spans="1:2" x14ac:dyDescent="0.25">
      <c r="A76" s="91">
        <v>7.3000000000000007</v>
      </c>
      <c r="B76" s="91">
        <v>0</v>
      </c>
    </row>
    <row r="77" spans="1:2" x14ac:dyDescent="0.25">
      <c r="A77" s="91">
        <v>7.4</v>
      </c>
      <c r="B77" s="91">
        <v>0</v>
      </c>
    </row>
    <row r="78" spans="1:2" x14ac:dyDescent="0.25">
      <c r="A78" s="91">
        <v>7.5</v>
      </c>
      <c r="B78" s="91">
        <v>0</v>
      </c>
    </row>
    <row r="79" spans="1:2" x14ac:dyDescent="0.25">
      <c r="A79" s="91">
        <v>7.6000000000000014</v>
      </c>
      <c r="B79" s="91">
        <v>0</v>
      </c>
    </row>
    <row r="80" spans="1:2" x14ac:dyDescent="0.25">
      <c r="A80" s="91">
        <v>7.7</v>
      </c>
      <c r="B80" s="91">
        <v>0</v>
      </c>
    </row>
    <row r="81" spans="1:2" x14ac:dyDescent="0.25">
      <c r="A81" s="91">
        <v>7.8000000000000007</v>
      </c>
      <c r="B81" s="91">
        <v>0</v>
      </c>
    </row>
    <row r="82" spans="1:2" x14ac:dyDescent="0.25">
      <c r="A82" s="91">
        <v>7.9</v>
      </c>
      <c r="B82" s="91">
        <v>0</v>
      </c>
    </row>
    <row r="83" spans="1:2" x14ac:dyDescent="0.25">
      <c r="A83" s="91">
        <v>8</v>
      </c>
      <c r="B83" s="91">
        <v>0</v>
      </c>
    </row>
    <row r="84" spans="1:2" x14ac:dyDescent="0.25">
      <c r="A84" s="91">
        <v>8.1</v>
      </c>
      <c r="B84" s="91">
        <v>0</v>
      </c>
    </row>
    <row r="85" spans="1:2" x14ac:dyDescent="0.25">
      <c r="A85" s="91">
        <v>8.2000000000000011</v>
      </c>
      <c r="B85" s="91">
        <v>0</v>
      </c>
    </row>
    <row r="86" spans="1:2" x14ac:dyDescent="0.25">
      <c r="A86" s="91">
        <v>8.3000000000000007</v>
      </c>
      <c r="B86" s="91">
        <v>0</v>
      </c>
    </row>
    <row r="87" spans="1:2" x14ac:dyDescent="0.25">
      <c r="A87" s="91">
        <v>8.4</v>
      </c>
      <c r="B87" s="91">
        <v>0</v>
      </c>
    </row>
    <row r="88" spans="1:2" x14ac:dyDescent="0.25">
      <c r="A88" s="91">
        <v>8.5</v>
      </c>
      <c r="B88" s="91">
        <v>0</v>
      </c>
    </row>
    <row r="89" spans="1:2" x14ac:dyDescent="0.25">
      <c r="A89" s="91">
        <v>8.6</v>
      </c>
      <c r="B89" s="91">
        <v>0</v>
      </c>
    </row>
    <row r="90" spans="1:2" x14ac:dyDescent="0.25">
      <c r="A90" s="91">
        <v>8.7000000000000011</v>
      </c>
      <c r="B90" s="91">
        <v>0</v>
      </c>
    </row>
    <row r="91" spans="1:2" x14ac:dyDescent="0.25">
      <c r="A91" s="91">
        <v>8.8000000000000007</v>
      </c>
      <c r="B91" s="91">
        <v>0</v>
      </c>
    </row>
    <row r="92" spans="1:2" x14ac:dyDescent="0.25">
      <c r="A92" s="91">
        <v>8.9</v>
      </c>
      <c r="B92" s="91">
        <v>0</v>
      </c>
    </row>
    <row r="93" spans="1:2" x14ac:dyDescent="0.25">
      <c r="A93" s="91">
        <v>9</v>
      </c>
      <c r="B93" s="91">
        <v>0</v>
      </c>
    </row>
    <row r="94" spans="1:2" x14ac:dyDescent="0.25">
      <c r="A94" s="91">
        <v>9.1</v>
      </c>
      <c r="B94" s="91">
        <v>0</v>
      </c>
    </row>
    <row r="95" spans="1:2" x14ac:dyDescent="0.25">
      <c r="A95" s="91">
        <v>9.2000000000000011</v>
      </c>
      <c r="B95" s="91">
        <v>0</v>
      </c>
    </row>
    <row r="96" spans="1:2" x14ac:dyDescent="0.25">
      <c r="A96" s="91">
        <v>9.3000000000000007</v>
      </c>
      <c r="B96" s="91">
        <v>0</v>
      </c>
    </row>
    <row r="97" spans="1:2" x14ac:dyDescent="0.25">
      <c r="A97" s="91">
        <v>9.4</v>
      </c>
      <c r="B97" s="91">
        <v>0</v>
      </c>
    </row>
    <row r="98" spans="1:2" x14ac:dyDescent="0.25">
      <c r="A98" s="91">
        <v>9.5</v>
      </c>
      <c r="B98" s="91">
        <v>0</v>
      </c>
    </row>
    <row r="99" spans="1:2" x14ac:dyDescent="0.25">
      <c r="A99" s="91">
        <v>9.6000000000000014</v>
      </c>
      <c r="B99" s="91">
        <v>0</v>
      </c>
    </row>
    <row r="100" spans="1:2" x14ac:dyDescent="0.25">
      <c r="A100" s="91">
        <v>9.7000000000000011</v>
      </c>
      <c r="B100" s="91">
        <v>0</v>
      </c>
    </row>
    <row r="101" spans="1:2" x14ac:dyDescent="0.25">
      <c r="A101" s="91">
        <v>9.8000000000000007</v>
      </c>
      <c r="B101" s="91">
        <v>0</v>
      </c>
    </row>
    <row r="102" spans="1:2" x14ac:dyDescent="0.25">
      <c r="A102" s="91">
        <v>9.9</v>
      </c>
      <c r="B102" s="91">
        <v>0</v>
      </c>
    </row>
    <row r="103" spans="1:2" x14ac:dyDescent="0.25">
      <c r="A103" s="91">
        <v>10</v>
      </c>
      <c r="B103" s="91">
        <v>0</v>
      </c>
    </row>
    <row r="104" spans="1:2" x14ac:dyDescent="0.25">
      <c r="A104" s="91">
        <v>10.1</v>
      </c>
      <c r="B104" s="91">
        <v>0</v>
      </c>
    </row>
    <row r="105" spans="1:2" x14ac:dyDescent="0.25">
      <c r="A105" s="91">
        <v>10.199999999999999</v>
      </c>
      <c r="B105" s="91">
        <v>0</v>
      </c>
    </row>
    <row r="106" spans="1:2" x14ac:dyDescent="0.25">
      <c r="A106" s="91">
        <v>10.3</v>
      </c>
      <c r="B106" s="91">
        <v>0</v>
      </c>
    </row>
    <row r="107" spans="1:2" x14ac:dyDescent="0.25">
      <c r="A107" s="91">
        <v>10.4</v>
      </c>
      <c r="B107" s="91">
        <v>0</v>
      </c>
    </row>
    <row r="108" spans="1:2" x14ac:dyDescent="0.25">
      <c r="A108" s="91">
        <v>10.5</v>
      </c>
      <c r="B108" s="91">
        <v>0</v>
      </c>
    </row>
    <row r="109" spans="1:2" x14ac:dyDescent="0.25">
      <c r="A109" s="91">
        <v>10.6</v>
      </c>
      <c r="B109" s="91">
        <v>0</v>
      </c>
    </row>
    <row r="110" spans="1:2" x14ac:dyDescent="0.25">
      <c r="A110" s="91">
        <v>10.7</v>
      </c>
      <c r="B110" s="91">
        <v>0</v>
      </c>
    </row>
    <row r="111" spans="1:2" x14ac:dyDescent="0.25">
      <c r="A111" s="91">
        <v>10.8</v>
      </c>
      <c r="B111" s="91">
        <v>0</v>
      </c>
    </row>
    <row r="112" spans="1:2" x14ac:dyDescent="0.25">
      <c r="A112" s="91">
        <v>10.9</v>
      </c>
      <c r="B112" s="91">
        <v>0</v>
      </c>
    </row>
    <row r="113" spans="1:2" x14ac:dyDescent="0.25">
      <c r="A113" s="91">
        <v>11</v>
      </c>
      <c r="B113" s="91">
        <v>0</v>
      </c>
    </row>
    <row r="114" spans="1:2" x14ac:dyDescent="0.25">
      <c r="A114" s="91">
        <v>11.1</v>
      </c>
      <c r="B114" s="91">
        <v>3.6065122737136607E-2</v>
      </c>
    </row>
    <row r="115" spans="1:2" x14ac:dyDescent="0.25">
      <c r="A115" s="91">
        <v>11.2</v>
      </c>
      <c r="B115" s="91">
        <v>7.2130245474272589E-2</v>
      </c>
    </row>
    <row r="116" spans="1:2" x14ac:dyDescent="0.25">
      <c r="A116" s="91">
        <v>11.3</v>
      </c>
      <c r="B116" s="91">
        <v>0.1081953682114086</v>
      </c>
    </row>
    <row r="117" spans="1:2" x14ac:dyDescent="0.25">
      <c r="A117" s="91">
        <v>11.4</v>
      </c>
      <c r="B117" s="91">
        <v>0.14426049094854451</v>
      </c>
    </row>
    <row r="118" spans="1:2" x14ac:dyDescent="0.25">
      <c r="A118" s="91">
        <v>11.5</v>
      </c>
      <c r="B118" s="91">
        <v>0.18032561368568051</v>
      </c>
    </row>
    <row r="119" spans="1:2" x14ac:dyDescent="0.25">
      <c r="A119" s="91">
        <v>11.6</v>
      </c>
      <c r="B119" s="91">
        <v>0.21639073642281709</v>
      </c>
    </row>
    <row r="120" spans="1:2" x14ac:dyDescent="0.25">
      <c r="A120" s="91">
        <v>11.7</v>
      </c>
      <c r="B120" s="91">
        <v>0.25245585915995311</v>
      </c>
    </row>
    <row r="121" spans="1:2" x14ac:dyDescent="0.25">
      <c r="A121" s="91">
        <v>11.8</v>
      </c>
      <c r="B121" s="91">
        <v>0.28852098189708908</v>
      </c>
    </row>
    <row r="122" spans="1:2" x14ac:dyDescent="0.25">
      <c r="A122" s="91">
        <v>11.9</v>
      </c>
      <c r="B122" s="91">
        <v>0.32458610463422499</v>
      </c>
    </row>
    <row r="123" spans="1:2" x14ac:dyDescent="0.25">
      <c r="A123" s="91">
        <v>12</v>
      </c>
      <c r="B123" s="91">
        <v>0.36065122737136102</v>
      </c>
    </row>
    <row r="124" spans="1:2" x14ac:dyDescent="0.25">
      <c r="A124" s="91">
        <v>12.1</v>
      </c>
      <c r="B124" s="91">
        <v>0.4129173436310698</v>
      </c>
    </row>
    <row r="125" spans="1:2" x14ac:dyDescent="0.25">
      <c r="A125" s="91">
        <v>12.2</v>
      </c>
      <c r="B125" s="91">
        <v>0.4651834598907777</v>
      </c>
    </row>
    <row r="126" spans="1:2" x14ac:dyDescent="0.25">
      <c r="A126" s="91">
        <v>12.3</v>
      </c>
      <c r="B126" s="91">
        <v>0.51744957615048559</v>
      </c>
    </row>
    <row r="127" spans="1:2" x14ac:dyDescent="0.25">
      <c r="A127" s="91">
        <v>12.4</v>
      </c>
      <c r="B127" s="91">
        <v>0.56971569241019349</v>
      </c>
    </row>
    <row r="128" spans="1:2" x14ac:dyDescent="0.25">
      <c r="A128" s="91">
        <v>12.5</v>
      </c>
      <c r="B128" s="91">
        <v>0.62198180866990138</v>
      </c>
    </row>
    <row r="129" spans="1:2" x14ac:dyDescent="0.25">
      <c r="A129" s="91">
        <v>12.6</v>
      </c>
      <c r="B129" s="91">
        <v>0.67424792492961005</v>
      </c>
    </row>
    <row r="130" spans="1:2" x14ac:dyDescent="0.25">
      <c r="A130" s="91">
        <v>12.7</v>
      </c>
      <c r="B130" s="91">
        <v>0.72651404118931806</v>
      </c>
    </row>
    <row r="131" spans="1:2" x14ac:dyDescent="0.25">
      <c r="A131" s="91">
        <v>12.8</v>
      </c>
      <c r="B131" s="91">
        <v>0.77878015744902584</v>
      </c>
    </row>
    <row r="132" spans="1:2" x14ac:dyDescent="0.25">
      <c r="A132" s="91">
        <v>12.9</v>
      </c>
      <c r="B132" s="91">
        <v>0.83104627370873374</v>
      </c>
    </row>
    <row r="133" spans="1:2" x14ac:dyDescent="0.25">
      <c r="A133" s="91">
        <v>13</v>
      </c>
      <c r="B133" s="91">
        <v>0.88331238996844164</v>
      </c>
    </row>
    <row r="134" spans="1:2" x14ac:dyDescent="0.25">
      <c r="A134" s="91">
        <v>13.1</v>
      </c>
      <c r="B134" s="91">
        <v>1.1624417436017249</v>
      </c>
    </row>
    <row r="135" spans="1:2" x14ac:dyDescent="0.25">
      <c r="A135" s="91">
        <v>13.2</v>
      </c>
      <c r="B135" s="91">
        <v>1.4415710972350031</v>
      </c>
    </row>
    <row r="136" spans="1:2" x14ac:dyDescent="0.25">
      <c r="A136" s="91">
        <v>13.3</v>
      </c>
      <c r="B136" s="91">
        <v>1.7207004508682811</v>
      </c>
    </row>
    <row r="137" spans="1:2" x14ac:dyDescent="0.25">
      <c r="A137" s="91">
        <v>13.4</v>
      </c>
      <c r="B137" s="91">
        <v>1.999829804501559</v>
      </c>
    </row>
    <row r="138" spans="1:2" x14ac:dyDescent="0.25">
      <c r="A138" s="91">
        <v>13.5</v>
      </c>
      <c r="B138" s="91">
        <v>2.2789591581348372</v>
      </c>
    </row>
    <row r="139" spans="1:2" x14ac:dyDescent="0.25">
      <c r="A139" s="91">
        <v>13.6</v>
      </c>
      <c r="B139" s="91">
        <v>2.55808851176812</v>
      </c>
    </row>
    <row r="140" spans="1:2" x14ac:dyDescent="0.25">
      <c r="A140" s="91">
        <v>13.7</v>
      </c>
      <c r="B140" s="91">
        <v>2.837217865401398</v>
      </c>
    </row>
    <row r="141" spans="1:2" x14ac:dyDescent="0.25">
      <c r="A141" s="91">
        <v>13.8</v>
      </c>
      <c r="B141" s="91">
        <v>3.1163472190346759</v>
      </c>
    </row>
    <row r="142" spans="1:2" x14ac:dyDescent="0.25">
      <c r="A142" s="91">
        <v>13.9</v>
      </c>
      <c r="B142" s="91">
        <v>3.3954765726679539</v>
      </c>
    </row>
    <row r="143" spans="1:2" x14ac:dyDescent="0.25">
      <c r="A143" s="91">
        <v>14</v>
      </c>
      <c r="B143" s="91">
        <v>3.6746059263012318</v>
      </c>
    </row>
    <row r="144" spans="1:2" x14ac:dyDescent="0.25">
      <c r="A144" s="91">
        <v>14.1</v>
      </c>
      <c r="B144" s="91">
        <v>4.2034826924869417</v>
      </c>
    </row>
    <row r="145" spans="1:2" x14ac:dyDescent="0.25">
      <c r="A145" s="91">
        <v>14.2</v>
      </c>
      <c r="B145" s="91">
        <v>4.7323594586726436</v>
      </c>
    </row>
    <row r="146" spans="1:2" x14ac:dyDescent="0.25">
      <c r="A146" s="91">
        <v>14.3</v>
      </c>
      <c r="B146" s="91">
        <v>5.2612362248583437</v>
      </c>
    </row>
    <row r="147" spans="1:2" x14ac:dyDescent="0.25">
      <c r="A147" s="91">
        <v>14.4</v>
      </c>
      <c r="B147" s="91">
        <v>5.7901129910440456</v>
      </c>
    </row>
    <row r="148" spans="1:2" x14ac:dyDescent="0.25">
      <c r="A148" s="91">
        <v>14.5</v>
      </c>
      <c r="B148" s="91">
        <v>6.3189897572297458</v>
      </c>
    </row>
    <row r="149" spans="1:2" x14ac:dyDescent="0.25">
      <c r="A149" s="91">
        <v>14.6</v>
      </c>
      <c r="B149" s="91">
        <v>6.8478665234154574</v>
      </c>
    </row>
    <row r="150" spans="1:2" x14ac:dyDescent="0.25">
      <c r="A150" s="91">
        <v>14.7</v>
      </c>
      <c r="B150" s="91">
        <v>7.3767432896011584</v>
      </c>
    </row>
    <row r="151" spans="1:2" x14ac:dyDescent="0.25">
      <c r="A151" s="91">
        <v>14.8</v>
      </c>
      <c r="B151" s="91">
        <v>7.9056200557868586</v>
      </c>
    </row>
    <row r="152" spans="1:2" x14ac:dyDescent="0.25">
      <c r="A152" s="91">
        <v>14.9</v>
      </c>
      <c r="B152" s="91">
        <v>8.4344968219725587</v>
      </c>
    </row>
    <row r="153" spans="1:2" x14ac:dyDescent="0.25">
      <c r="A153" s="91">
        <v>15</v>
      </c>
      <c r="B153" s="91">
        <v>8.9633735881582606</v>
      </c>
    </row>
    <row r="154" spans="1:2" x14ac:dyDescent="0.25">
      <c r="A154" s="91">
        <v>15.1</v>
      </c>
      <c r="B154" s="91">
        <v>9.4822967414253725</v>
      </c>
    </row>
    <row r="155" spans="1:2" x14ac:dyDescent="0.25">
      <c r="A155" s="91">
        <v>15.2</v>
      </c>
      <c r="B155" s="91">
        <v>10.001219894692481</v>
      </c>
    </row>
    <row r="156" spans="1:2" x14ac:dyDescent="0.25">
      <c r="A156" s="91">
        <v>15.3</v>
      </c>
      <c r="B156" s="91">
        <v>10.52014304795958</v>
      </c>
    </row>
    <row r="157" spans="1:2" x14ac:dyDescent="0.25">
      <c r="A157" s="91">
        <v>15.4</v>
      </c>
      <c r="B157" s="91">
        <v>11.03906620122668</v>
      </c>
    </row>
    <row r="158" spans="1:2" x14ac:dyDescent="0.25">
      <c r="A158" s="91">
        <v>15.5</v>
      </c>
      <c r="B158" s="91">
        <v>11.55798935449379</v>
      </c>
    </row>
    <row r="159" spans="1:2" x14ac:dyDescent="0.25">
      <c r="A159" s="91">
        <v>15.6</v>
      </c>
      <c r="B159" s="91">
        <v>12.0769125077609</v>
      </c>
    </row>
    <row r="160" spans="1:2" x14ac:dyDescent="0.25">
      <c r="A160" s="91">
        <v>15.7</v>
      </c>
      <c r="B160" s="91">
        <v>12.595835661028</v>
      </c>
    </row>
    <row r="161" spans="1:2" x14ac:dyDescent="0.25">
      <c r="A161" s="91">
        <v>15.8</v>
      </c>
      <c r="B161" s="91">
        <v>13.11475881429511</v>
      </c>
    </row>
    <row r="162" spans="1:2" x14ac:dyDescent="0.25">
      <c r="A162" s="91">
        <v>15.9</v>
      </c>
      <c r="B162" s="91">
        <v>13.633681967562209</v>
      </c>
    </row>
    <row r="163" spans="1:2" x14ac:dyDescent="0.25">
      <c r="A163" s="91">
        <v>16</v>
      </c>
      <c r="B163" s="91">
        <v>14.15260512082931</v>
      </c>
    </row>
    <row r="164" spans="1:2" x14ac:dyDescent="0.25">
      <c r="A164" s="91">
        <v>16.100000000000001</v>
      </c>
      <c r="B164" s="91">
        <v>14.27867877587949</v>
      </c>
    </row>
    <row r="165" spans="1:2" x14ac:dyDescent="0.25">
      <c r="A165" s="91">
        <v>16.2</v>
      </c>
      <c r="B165" s="91">
        <v>14.40475243092966</v>
      </c>
    </row>
    <row r="166" spans="1:2" x14ac:dyDescent="0.25">
      <c r="A166" s="91">
        <v>16.3</v>
      </c>
      <c r="B166" s="91">
        <v>14.530826085979839</v>
      </c>
    </row>
    <row r="167" spans="1:2" x14ac:dyDescent="0.25">
      <c r="A167" s="91">
        <v>16.399999999999999</v>
      </c>
      <c r="B167" s="91">
        <v>14.656899741030021</v>
      </c>
    </row>
    <row r="168" spans="1:2" x14ac:dyDescent="0.25">
      <c r="A168" s="91">
        <v>16.5</v>
      </c>
      <c r="B168" s="91">
        <v>14.782973396080189</v>
      </c>
    </row>
    <row r="169" spans="1:2" x14ac:dyDescent="0.25">
      <c r="A169" s="91">
        <v>16.600000000000001</v>
      </c>
      <c r="B169" s="91">
        <v>14.90904705113037</v>
      </c>
    </row>
    <row r="170" spans="1:2" x14ac:dyDescent="0.25">
      <c r="A170" s="91">
        <v>16.7</v>
      </c>
      <c r="B170" s="91">
        <v>15.035120706180541</v>
      </c>
    </row>
    <row r="171" spans="1:2" x14ac:dyDescent="0.25">
      <c r="A171" s="91">
        <v>16.8</v>
      </c>
      <c r="B171" s="91">
        <v>15.16119436123072</v>
      </c>
    </row>
    <row r="172" spans="1:2" x14ac:dyDescent="0.25">
      <c r="A172" s="91">
        <v>16.899999999999999</v>
      </c>
      <c r="B172" s="91">
        <v>15.28726801628089</v>
      </c>
    </row>
    <row r="173" spans="1:2" x14ac:dyDescent="0.25">
      <c r="A173" s="91">
        <v>17</v>
      </c>
      <c r="B173" s="91">
        <v>15.41334167133107</v>
      </c>
    </row>
    <row r="174" spans="1:2" x14ac:dyDescent="0.25">
      <c r="A174" s="91">
        <v>17.100000000000001</v>
      </c>
      <c r="B174" s="91">
        <v>15.72024178751035</v>
      </c>
    </row>
    <row r="175" spans="1:2" x14ac:dyDescent="0.25">
      <c r="A175" s="91">
        <v>17.2</v>
      </c>
      <c r="B175" s="91">
        <v>16.027141903689628</v>
      </c>
    </row>
    <row r="176" spans="1:2" x14ac:dyDescent="0.25">
      <c r="A176" s="91">
        <v>17.3</v>
      </c>
      <c r="B176" s="91">
        <v>16.33404201986891</v>
      </c>
    </row>
    <row r="177" spans="1:2" x14ac:dyDescent="0.25">
      <c r="A177" s="91">
        <v>17.399999999999999</v>
      </c>
      <c r="B177" s="91">
        <v>16.640942136048199</v>
      </c>
    </row>
    <row r="178" spans="1:2" x14ac:dyDescent="0.25">
      <c r="A178" s="91">
        <v>17.5</v>
      </c>
      <c r="B178" s="91">
        <v>16.947842252227481</v>
      </c>
    </row>
    <row r="179" spans="1:2" x14ac:dyDescent="0.25">
      <c r="A179" s="91">
        <v>17.600000000000001</v>
      </c>
      <c r="B179" s="91">
        <v>17.25474236840676</v>
      </c>
    </row>
    <row r="180" spans="1:2" x14ac:dyDescent="0.25">
      <c r="A180" s="91">
        <v>17.7</v>
      </c>
      <c r="B180" s="91">
        <v>17.561642484586041</v>
      </c>
    </row>
    <row r="181" spans="1:2" x14ac:dyDescent="0.25">
      <c r="A181" s="91">
        <v>17.8</v>
      </c>
      <c r="B181" s="91">
        <v>17.86854260076532</v>
      </c>
    </row>
    <row r="182" spans="1:2" x14ac:dyDescent="0.25">
      <c r="A182" s="91">
        <v>17.899999999999999</v>
      </c>
      <c r="B182" s="91">
        <v>18.175442716944609</v>
      </c>
    </row>
    <row r="183" spans="1:2" x14ac:dyDescent="0.25">
      <c r="A183" s="91">
        <v>18</v>
      </c>
      <c r="B183" s="91">
        <v>18.482342833123891</v>
      </c>
    </row>
    <row r="184" spans="1:2" x14ac:dyDescent="0.25">
      <c r="A184" s="91">
        <v>18.100000000000001</v>
      </c>
      <c r="B184" s="91">
        <v>18.876991043018851</v>
      </c>
    </row>
    <row r="185" spans="1:2" x14ac:dyDescent="0.25">
      <c r="A185" s="91">
        <v>18.2</v>
      </c>
      <c r="B185" s="91">
        <v>19.271639252913811</v>
      </c>
    </row>
    <row r="186" spans="1:2" x14ac:dyDescent="0.25">
      <c r="A186" s="91">
        <v>18.3</v>
      </c>
      <c r="B186" s="91">
        <v>19.666287462808771</v>
      </c>
    </row>
    <row r="187" spans="1:2" x14ac:dyDescent="0.25">
      <c r="A187" s="91">
        <v>18.399999999999999</v>
      </c>
      <c r="B187" s="91">
        <v>20.060935672703739</v>
      </c>
    </row>
    <row r="188" spans="1:2" x14ac:dyDescent="0.25">
      <c r="A188" s="91">
        <v>18.5</v>
      </c>
      <c r="B188" s="91">
        <v>20.455583882598699</v>
      </c>
    </row>
    <row r="189" spans="1:2" x14ac:dyDescent="0.25">
      <c r="A189" s="91">
        <v>18.600000000000001</v>
      </c>
      <c r="B189" s="91">
        <v>20.85023209249367</v>
      </c>
    </row>
    <row r="190" spans="1:2" x14ac:dyDescent="0.25">
      <c r="A190" s="91">
        <v>18.7</v>
      </c>
      <c r="B190" s="91">
        <v>21.244880302388619</v>
      </c>
    </row>
    <row r="191" spans="1:2" x14ac:dyDescent="0.25">
      <c r="A191" s="91">
        <v>18.8</v>
      </c>
      <c r="B191" s="91">
        <v>21.63952851228359</v>
      </c>
    </row>
    <row r="192" spans="1:2" x14ac:dyDescent="0.25">
      <c r="A192" s="91">
        <v>18.899999999999999</v>
      </c>
      <c r="B192" s="91">
        <v>22.03417672217855</v>
      </c>
    </row>
    <row r="193" spans="1:2" x14ac:dyDescent="0.25">
      <c r="A193" s="91">
        <v>19</v>
      </c>
      <c r="B193" s="91">
        <v>22.42882493207351</v>
      </c>
    </row>
    <row r="194" spans="1:2" x14ac:dyDescent="0.25">
      <c r="A194" s="91">
        <v>19.100000000000001</v>
      </c>
      <c r="B194" s="91">
        <v>22.702544536765341</v>
      </c>
    </row>
    <row r="195" spans="1:2" x14ac:dyDescent="0.25">
      <c r="A195" s="91">
        <v>19.2</v>
      </c>
      <c r="B195" s="91">
        <v>22.976264141457161</v>
      </c>
    </row>
    <row r="196" spans="1:2" x14ac:dyDescent="0.25">
      <c r="A196" s="91">
        <v>19.3</v>
      </c>
      <c r="B196" s="91">
        <v>23.249983746148981</v>
      </c>
    </row>
    <row r="197" spans="1:2" x14ac:dyDescent="0.25">
      <c r="A197" s="91">
        <v>19.399999999999999</v>
      </c>
      <c r="B197" s="91">
        <v>23.523703350840812</v>
      </c>
    </row>
    <row r="198" spans="1:2" x14ac:dyDescent="0.25">
      <c r="A198" s="91">
        <v>19.5</v>
      </c>
      <c r="B198" s="91">
        <v>23.797422955532632</v>
      </c>
    </row>
    <row r="199" spans="1:2" x14ac:dyDescent="0.25">
      <c r="A199" s="91">
        <v>19.600000000000001</v>
      </c>
      <c r="B199" s="91">
        <v>24.071142560224459</v>
      </c>
    </row>
    <row r="200" spans="1:2" x14ac:dyDescent="0.25">
      <c r="A200" s="91">
        <v>19.7</v>
      </c>
      <c r="B200" s="91">
        <v>24.34486216491629</v>
      </c>
    </row>
    <row r="201" spans="1:2" x14ac:dyDescent="0.25">
      <c r="A201" s="91">
        <v>19.8</v>
      </c>
      <c r="B201" s="91">
        <v>24.61858176960811</v>
      </c>
    </row>
    <row r="202" spans="1:2" x14ac:dyDescent="0.25">
      <c r="A202" s="91">
        <v>19.899999999999999</v>
      </c>
      <c r="B202" s="91">
        <v>24.89230137429994</v>
      </c>
    </row>
    <row r="203" spans="1:2" x14ac:dyDescent="0.25">
      <c r="A203" s="91">
        <v>20</v>
      </c>
      <c r="B203" s="91">
        <v>25.16602097899176</v>
      </c>
    </row>
    <row r="204" spans="1:2" x14ac:dyDescent="0.25">
      <c r="A204" s="91">
        <v>20.100000000000001</v>
      </c>
      <c r="B204" s="91">
        <v>25.371208172773461</v>
      </c>
    </row>
    <row r="205" spans="1:2" x14ac:dyDescent="0.25">
      <c r="A205" s="91">
        <v>20.2</v>
      </c>
      <c r="B205" s="91">
        <v>25.576395366555172</v>
      </c>
    </row>
    <row r="206" spans="1:2" x14ac:dyDescent="0.25">
      <c r="A206" s="91">
        <v>20.3</v>
      </c>
      <c r="B206" s="91">
        <v>25.781582560336869</v>
      </c>
    </row>
    <row r="207" spans="1:2" x14ac:dyDescent="0.25">
      <c r="A207" s="91">
        <v>20.399999999999999</v>
      </c>
      <c r="B207" s="91">
        <v>25.98676975411858</v>
      </c>
    </row>
    <row r="208" spans="1:2" x14ac:dyDescent="0.25">
      <c r="A208" s="91">
        <v>20.5</v>
      </c>
      <c r="B208" s="91">
        <v>26.19195694790028</v>
      </c>
    </row>
    <row r="209" spans="1:2" x14ac:dyDescent="0.25">
      <c r="A209" s="91">
        <v>20.6</v>
      </c>
      <c r="B209" s="91">
        <v>26.397144141681981</v>
      </c>
    </row>
    <row r="210" spans="1:2" x14ac:dyDescent="0.25">
      <c r="A210" s="91">
        <v>20.7</v>
      </c>
      <c r="B210" s="91">
        <v>26.602331335463688</v>
      </c>
    </row>
    <row r="211" spans="1:2" x14ac:dyDescent="0.25">
      <c r="A211" s="91">
        <v>20.8</v>
      </c>
      <c r="B211" s="91">
        <v>26.807518529245389</v>
      </c>
    </row>
    <row r="212" spans="1:2" x14ac:dyDescent="0.25">
      <c r="A212" s="91">
        <v>20.9</v>
      </c>
      <c r="B212" s="91">
        <v>27.0127057230271</v>
      </c>
    </row>
    <row r="213" spans="1:2" x14ac:dyDescent="0.25">
      <c r="A213" s="91">
        <v>21</v>
      </c>
      <c r="B213" s="91">
        <v>27.2178929168088</v>
      </c>
    </row>
    <row r="214" spans="1:2" x14ac:dyDescent="0.25">
      <c r="A214" s="91">
        <v>21.1</v>
      </c>
      <c r="B214" s="91">
        <v>27.26330993013794</v>
      </c>
    </row>
    <row r="215" spans="1:2" x14ac:dyDescent="0.25">
      <c r="A215" s="91">
        <v>21.2</v>
      </c>
      <c r="B215" s="91">
        <v>27.308726943467079</v>
      </c>
    </row>
    <row r="216" spans="1:2" x14ac:dyDescent="0.25">
      <c r="A216" s="91">
        <v>21.3</v>
      </c>
      <c r="B216" s="91">
        <v>27.354143956796211</v>
      </c>
    </row>
    <row r="217" spans="1:2" x14ac:dyDescent="0.25">
      <c r="A217" s="91">
        <v>21.4</v>
      </c>
      <c r="B217" s="91">
        <v>27.39956097012535</v>
      </c>
    </row>
    <row r="218" spans="1:2" x14ac:dyDescent="0.25">
      <c r="A218" s="91">
        <v>21.5</v>
      </c>
      <c r="B218" s="91">
        <v>27.444977983454489</v>
      </c>
    </row>
    <row r="219" spans="1:2" x14ac:dyDescent="0.25">
      <c r="A219" s="91">
        <v>21.6</v>
      </c>
      <c r="B219" s="91">
        <v>27.490394996783628</v>
      </c>
    </row>
    <row r="220" spans="1:2" x14ac:dyDescent="0.25">
      <c r="A220" s="91">
        <v>21.7</v>
      </c>
      <c r="B220" s="91">
        <v>27.535812010112771</v>
      </c>
    </row>
    <row r="221" spans="1:2" x14ac:dyDescent="0.25">
      <c r="A221" s="91">
        <v>21.8</v>
      </c>
      <c r="B221" s="91">
        <v>27.58122902344191</v>
      </c>
    </row>
    <row r="222" spans="1:2" x14ac:dyDescent="0.25">
      <c r="A222" s="91">
        <v>21.9</v>
      </c>
      <c r="B222" s="91">
        <v>27.626646036771049</v>
      </c>
    </row>
    <row r="223" spans="1:2" x14ac:dyDescent="0.25">
      <c r="A223" s="91">
        <v>22</v>
      </c>
      <c r="B223" s="91">
        <v>27.672063050100181</v>
      </c>
    </row>
    <row r="224" spans="1:2" x14ac:dyDescent="0.25">
      <c r="A224" s="91">
        <v>22.1</v>
      </c>
      <c r="B224" s="91">
        <v>27.677017439752589</v>
      </c>
    </row>
    <row r="225" spans="1:2" x14ac:dyDescent="0.25">
      <c r="A225" s="91">
        <v>22.2</v>
      </c>
      <c r="B225" s="91">
        <v>27.681971829405001</v>
      </c>
    </row>
    <row r="226" spans="1:2" x14ac:dyDescent="0.25">
      <c r="A226" s="91">
        <v>22.3</v>
      </c>
      <c r="B226" s="91">
        <v>27.686926219057401</v>
      </c>
    </row>
    <row r="227" spans="1:2" x14ac:dyDescent="0.25">
      <c r="A227" s="91">
        <v>22.4</v>
      </c>
      <c r="B227" s="91">
        <v>27.691880608709809</v>
      </c>
    </row>
    <row r="228" spans="1:2" x14ac:dyDescent="0.25">
      <c r="A228" s="91">
        <v>22.5</v>
      </c>
      <c r="B228" s="91">
        <v>27.69683499836222</v>
      </c>
    </row>
    <row r="229" spans="1:2" x14ac:dyDescent="0.25">
      <c r="A229" s="91">
        <v>22.6</v>
      </c>
      <c r="B229" s="91">
        <v>27.701789388014621</v>
      </c>
    </row>
    <row r="230" spans="1:2" x14ac:dyDescent="0.25">
      <c r="A230" s="91">
        <v>22.7</v>
      </c>
      <c r="B230" s="91">
        <v>27.706743777667029</v>
      </c>
    </row>
    <row r="231" spans="1:2" x14ac:dyDescent="0.25">
      <c r="A231" s="91">
        <v>22.8</v>
      </c>
      <c r="B231" s="91">
        <v>27.71169816731944</v>
      </c>
    </row>
    <row r="232" spans="1:2" x14ac:dyDescent="0.25">
      <c r="A232" s="91">
        <v>22.9</v>
      </c>
      <c r="B232" s="91">
        <v>27.716652556971841</v>
      </c>
    </row>
    <row r="233" spans="1:2" x14ac:dyDescent="0.25">
      <c r="A233" s="91">
        <v>23</v>
      </c>
      <c r="B233" s="91">
        <v>27.721606946624249</v>
      </c>
    </row>
    <row r="234" spans="1:2" x14ac:dyDescent="0.25">
      <c r="A234" s="91">
        <v>23.1</v>
      </c>
      <c r="B234" s="91">
        <v>27.785152048475151</v>
      </c>
    </row>
    <row r="235" spans="1:2" x14ac:dyDescent="0.25">
      <c r="A235" s="91">
        <v>23.2</v>
      </c>
      <c r="B235" s="91">
        <v>27.84869715032605</v>
      </c>
    </row>
    <row r="236" spans="1:2" x14ac:dyDescent="0.25">
      <c r="A236" s="91">
        <v>23.3</v>
      </c>
      <c r="B236" s="91">
        <v>27.912242252176949</v>
      </c>
    </row>
    <row r="237" spans="1:2" x14ac:dyDescent="0.25">
      <c r="A237" s="91">
        <v>23.4</v>
      </c>
      <c r="B237" s="91">
        <v>27.975787354027851</v>
      </c>
    </row>
    <row r="238" spans="1:2" x14ac:dyDescent="0.25">
      <c r="A238" s="91">
        <v>23.5</v>
      </c>
      <c r="B238" s="91">
        <v>28.03933245587875</v>
      </c>
    </row>
    <row r="239" spans="1:2" x14ac:dyDescent="0.25">
      <c r="A239" s="91">
        <v>23.6</v>
      </c>
      <c r="B239" s="91">
        <v>28.102877557729649</v>
      </c>
    </row>
    <row r="240" spans="1:2" x14ac:dyDescent="0.25">
      <c r="A240" s="91">
        <v>23.7</v>
      </c>
      <c r="B240" s="91">
        <v>28.166422659580551</v>
      </c>
    </row>
    <row r="241" spans="1:2" x14ac:dyDescent="0.25">
      <c r="A241" s="91">
        <v>23.8</v>
      </c>
      <c r="B241" s="91">
        <v>28.22996776143145</v>
      </c>
    </row>
    <row r="242" spans="1:2" x14ac:dyDescent="0.25">
      <c r="A242" s="91">
        <v>23.9</v>
      </c>
      <c r="B242" s="91">
        <v>28.293512863282348</v>
      </c>
    </row>
    <row r="243" spans="1:2" x14ac:dyDescent="0.25">
      <c r="A243" s="91">
        <v>24</v>
      </c>
      <c r="B243" s="91">
        <v>28.357057965133251</v>
      </c>
    </row>
    <row r="244" spans="1:2" x14ac:dyDescent="0.25">
      <c r="A244" s="91">
        <v>24.1</v>
      </c>
      <c r="B244" s="91">
        <v>28.55199081449463</v>
      </c>
    </row>
    <row r="245" spans="1:2" x14ac:dyDescent="0.25">
      <c r="A245" s="91">
        <v>24.2</v>
      </c>
      <c r="B245" s="91">
        <v>28.746923663856009</v>
      </c>
    </row>
    <row r="246" spans="1:2" x14ac:dyDescent="0.25">
      <c r="A246" s="91">
        <v>24.3</v>
      </c>
      <c r="B246" s="91">
        <v>28.941856513217381</v>
      </c>
    </row>
    <row r="247" spans="1:2" x14ac:dyDescent="0.25">
      <c r="A247" s="91">
        <v>24.4</v>
      </c>
      <c r="B247" s="91">
        <v>29.13678936257876</v>
      </c>
    </row>
    <row r="248" spans="1:2" x14ac:dyDescent="0.25">
      <c r="A248" s="91">
        <v>24.5</v>
      </c>
      <c r="B248" s="91">
        <v>29.331722211940139</v>
      </c>
    </row>
    <row r="249" spans="1:2" x14ac:dyDescent="0.25">
      <c r="A249" s="91">
        <v>24.6</v>
      </c>
      <c r="B249" s="91">
        <v>29.526655061301511</v>
      </c>
    </row>
    <row r="250" spans="1:2" x14ac:dyDescent="0.25">
      <c r="A250" s="91">
        <v>24.7</v>
      </c>
      <c r="B250" s="91">
        <v>29.721587910662901</v>
      </c>
    </row>
    <row r="251" spans="1:2" x14ac:dyDescent="0.25">
      <c r="A251" s="91">
        <v>24.8</v>
      </c>
      <c r="B251" s="91">
        <v>29.91652076002427</v>
      </c>
    </row>
    <row r="252" spans="1:2" x14ac:dyDescent="0.25">
      <c r="A252" s="91">
        <v>24.9</v>
      </c>
      <c r="B252" s="91">
        <v>30.111453609385649</v>
      </c>
    </row>
    <row r="253" spans="1:2" x14ac:dyDescent="0.25">
      <c r="A253" s="91">
        <v>25</v>
      </c>
      <c r="B253" s="91">
        <v>30.306386458747021</v>
      </c>
    </row>
    <row r="254" spans="1:2" x14ac:dyDescent="0.25">
      <c r="A254" s="91">
        <v>25.1</v>
      </c>
      <c r="B254" s="91">
        <v>30.398775407841789</v>
      </c>
    </row>
    <row r="255" spans="1:2" x14ac:dyDescent="0.25">
      <c r="A255" s="91">
        <v>25.2</v>
      </c>
      <c r="B255" s="91">
        <v>30.491164356936562</v>
      </c>
    </row>
    <row r="256" spans="1:2" x14ac:dyDescent="0.25">
      <c r="A256" s="91">
        <v>25.3</v>
      </c>
      <c r="B256" s="91">
        <v>30.58355330603133</v>
      </c>
    </row>
    <row r="257" spans="1:2" x14ac:dyDescent="0.25">
      <c r="A257" s="91">
        <v>25.4</v>
      </c>
      <c r="B257" s="91">
        <v>30.675942255126099</v>
      </c>
    </row>
    <row r="258" spans="1:2" x14ac:dyDescent="0.25">
      <c r="A258" s="91">
        <v>25.5</v>
      </c>
      <c r="B258" s="91">
        <v>30.768331204220861</v>
      </c>
    </row>
    <row r="259" spans="1:2" x14ac:dyDescent="0.25">
      <c r="A259" s="91">
        <v>25.6</v>
      </c>
      <c r="B259" s="91">
        <v>30.860720153315629</v>
      </c>
    </row>
    <row r="260" spans="1:2" x14ac:dyDescent="0.25">
      <c r="A260" s="91">
        <v>25.7</v>
      </c>
      <c r="B260" s="91">
        <v>30.953109102410401</v>
      </c>
    </row>
    <row r="261" spans="1:2" x14ac:dyDescent="0.25">
      <c r="A261" s="91">
        <v>25.8</v>
      </c>
      <c r="B261" s="91">
        <v>31.04549805150516</v>
      </c>
    </row>
    <row r="262" spans="1:2" x14ac:dyDescent="0.25">
      <c r="A262" s="91">
        <v>25.9</v>
      </c>
      <c r="B262" s="91">
        <v>31.137887000599932</v>
      </c>
    </row>
    <row r="263" spans="1:2" x14ac:dyDescent="0.25">
      <c r="A263" s="91">
        <v>26</v>
      </c>
      <c r="B263" s="91">
        <v>31.2302759496947</v>
      </c>
    </row>
    <row r="264" spans="1:2" x14ac:dyDescent="0.25">
      <c r="A264" s="91">
        <v>26.1</v>
      </c>
      <c r="B264" s="91">
        <v>31.409106012701979</v>
      </c>
    </row>
    <row r="265" spans="1:2" x14ac:dyDescent="0.25">
      <c r="A265" s="91">
        <v>26.2</v>
      </c>
      <c r="B265" s="91">
        <v>31.587936075709251</v>
      </c>
    </row>
    <row r="266" spans="1:2" x14ac:dyDescent="0.25">
      <c r="A266" s="91">
        <v>26.3</v>
      </c>
      <c r="B266" s="91">
        <v>31.76676613871652</v>
      </c>
    </row>
    <row r="267" spans="1:2" x14ac:dyDescent="0.25">
      <c r="A267" s="91">
        <v>26.4</v>
      </c>
      <c r="B267" s="91">
        <v>31.945596201723799</v>
      </c>
    </row>
    <row r="268" spans="1:2" x14ac:dyDescent="0.25">
      <c r="A268" s="91">
        <v>26.5</v>
      </c>
      <c r="B268" s="91">
        <v>32.124426264731071</v>
      </c>
    </row>
    <row r="269" spans="1:2" x14ac:dyDescent="0.25">
      <c r="A269" s="91">
        <v>26.6</v>
      </c>
      <c r="B269" s="91">
        <v>32.303256327738353</v>
      </c>
    </row>
    <row r="270" spans="1:2" x14ac:dyDescent="0.25">
      <c r="A270" s="91">
        <v>26.7</v>
      </c>
      <c r="B270" s="91">
        <v>32.482086390745629</v>
      </c>
    </row>
    <row r="271" spans="1:2" x14ac:dyDescent="0.25">
      <c r="A271" s="91">
        <v>26.8</v>
      </c>
      <c r="B271" s="91">
        <v>32.660916453752897</v>
      </c>
    </row>
    <row r="272" spans="1:2" x14ac:dyDescent="0.25">
      <c r="A272" s="91">
        <v>26.9</v>
      </c>
      <c r="B272" s="91">
        <v>32.839746516760179</v>
      </c>
    </row>
    <row r="273" spans="1:2" x14ac:dyDescent="0.25">
      <c r="A273" s="91">
        <v>27</v>
      </c>
      <c r="B273" s="91">
        <v>33.018576579767448</v>
      </c>
    </row>
    <row r="274" spans="1:2" x14ac:dyDescent="0.25">
      <c r="A274" s="91">
        <v>27.1</v>
      </c>
      <c r="B274" s="91">
        <v>33.36566310861442</v>
      </c>
    </row>
    <row r="275" spans="1:2" x14ac:dyDescent="0.25">
      <c r="A275" s="91">
        <v>27.2</v>
      </c>
      <c r="B275" s="91">
        <v>33.712749637461393</v>
      </c>
    </row>
    <row r="276" spans="1:2" x14ac:dyDescent="0.25">
      <c r="A276" s="91">
        <v>27.3</v>
      </c>
      <c r="B276" s="91">
        <v>34.059836166308358</v>
      </c>
    </row>
    <row r="277" spans="1:2" x14ac:dyDescent="0.25">
      <c r="A277" s="91">
        <v>27.4</v>
      </c>
      <c r="B277" s="91">
        <v>34.40692269515533</v>
      </c>
    </row>
    <row r="278" spans="1:2" x14ac:dyDescent="0.25">
      <c r="A278" s="91">
        <v>27.5</v>
      </c>
      <c r="B278" s="91">
        <v>34.754009224002289</v>
      </c>
    </row>
    <row r="279" spans="1:2" x14ac:dyDescent="0.25">
      <c r="A279" s="91">
        <v>27.6</v>
      </c>
      <c r="B279" s="91">
        <v>35.101095752849261</v>
      </c>
    </row>
    <row r="280" spans="1:2" x14ac:dyDescent="0.25">
      <c r="A280" s="91">
        <v>27.7</v>
      </c>
      <c r="B280" s="91">
        <v>35.448182281696234</v>
      </c>
    </row>
    <row r="281" spans="1:2" x14ac:dyDescent="0.25">
      <c r="A281" s="91">
        <v>27.8</v>
      </c>
      <c r="B281" s="91">
        <v>35.795268810543199</v>
      </c>
    </row>
    <row r="282" spans="1:2" x14ac:dyDescent="0.25">
      <c r="A282" s="91">
        <v>27.9</v>
      </c>
      <c r="B282" s="91">
        <v>36.142355339390171</v>
      </c>
    </row>
    <row r="283" spans="1:2" x14ac:dyDescent="0.25">
      <c r="A283" s="91">
        <v>28</v>
      </c>
      <c r="B283" s="91">
        <v>36.48944186823713</v>
      </c>
    </row>
    <row r="284" spans="1:2" x14ac:dyDescent="0.25">
      <c r="A284" s="91">
        <v>28.1</v>
      </c>
      <c r="B284" s="91">
        <v>36.652614439754409</v>
      </c>
    </row>
    <row r="285" spans="1:2" x14ac:dyDescent="0.25">
      <c r="A285" s="91">
        <v>28.2</v>
      </c>
      <c r="B285" s="91">
        <v>36.815787011271688</v>
      </c>
    </row>
    <row r="286" spans="1:2" x14ac:dyDescent="0.25">
      <c r="A286" s="91">
        <v>28.3</v>
      </c>
      <c r="B286" s="91">
        <v>36.978959582788967</v>
      </c>
    </row>
    <row r="287" spans="1:2" x14ac:dyDescent="0.25">
      <c r="A287" s="91">
        <v>28.4</v>
      </c>
      <c r="B287" s="91">
        <v>37.142132154306253</v>
      </c>
    </row>
    <row r="288" spans="1:2" x14ac:dyDescent="0.25">
      <c r="A288" s="91">
        <v>28.5</v>
      </c>
      <c r="B288" s="91">
        <v>37.305304725823532</v>
      </c>
    </row>
    <row r="289" spans="1:2" x14ac:dyDescent="0.25">
      <c r="A289" s="91">
        <v>28.6</v>
      </c>
      <c r="B289" s="91">
        <v>37.468477297340812</v>
      </c>
    </row>
    <row r="290" spans="1:2" x14ac:dyDescent="0.25">
      <c r="A290" s="91">
        <v>28.7</v>
      </c>
      <c r="B290" s="91">
        <v>37.631649868858091</v>
      </c>
    </row>
    <row r="291" spans="1:2" x14ac:dyDescent="0.25">
      <c r="A291" s="91">
        <v>28.8</v>
      </c>
      <c r="B291" s="91">
        <v>37.79482244037537</v>
      </c>
    </row>
    <row r="292" spans="1:2" x14ac:dyDescent="0.25">
      <c r="A292" s="91">
        <v>28.9</v>
      </c>
      <c r="B292" s="91">
        <v>37.957995011892649</v>
      </c>
    </row>
    <row r="293" spans="1:2" x14ac:dyDescent="0.25">
      <c r="A293" s="91">
        <v>29</v>
      </c>
      <c r="B293" s="91">
        <v>38.121167583409928</v>
      </c>
    </row>
    <row r="294" spans="1:2" x14ac:dyDescent="0.25">
      <c r="A294" s="91">
        <v>29.1</v>
      </c>
      <c r="B294" s="91">
        <v>38.326107294437442</v>
      </c>
    </row>
    <row r="295" spans="1:2" x14ac:dyDescent="0.25">
      <c r="A295" s="91">
        <v>29.2</v>
      </c>
      <c r="B295" s="91">
        <v>38.531047005464963</v>
      </c>
    </row>
    <row r="296" spans="1:2" x14ac:dyDescent="0.25">
      <c r="A296" s="91">
        <v>29.3</v>
      </c>
      <c r="B296" s="91">
        <v>38.735986716492469</v>
      </c>
    </row>
    <row r="297" spans="1:2" x14ac:dyDescent="0.25">
      <c r="A297" s="91">
        <v>29.4</v>
      </c>
      <c r="B297" s="91">
        <v>38.94092642751999</v>
      </c>
    </row>
    <row r="298" spans="1:2" x14ac:dyDescent="0.25">
      <c r="A298" s="91">
        <v>29.5</v>
      </c>
      <c r="B298" s="91">
        <v>39.145866138547497</v>
      </c>
    </row>
    <row r="299" spans="1:2" x14ac:dyDescent="0.25">
      <c r="A299" s="91">
        <v>29.6</v>
      </c>
      <c r="B299" s="91">
        <v>39.350805849575011</v>
      </c>
    </row>
    <row r="300" spans="1:2" x14ac:dyDescent="0.25">
      <c r="A300" s="91">
        <v>29.7</v>
      </c>
      <c r="B300" s="91">
        <v>39.555745560602531</v>
      </c>
    </row>
    <row r="301" spans="1:2" x14ac:dyDescent="0.25">
      <c r="A301" s="91">
        <v>29.8</v>
      </c>
      <c r="B301" s="91">
        <v>39.760685271630038</v>
      </c>
    </row>
    <row r="302" spans="1:2" x14ac:dyDescent="0.25">
      <c r="A302" s="91">
        <v>29.9</v>
      </c>
      <c r="B302" s="91">
        <v>39.965624982657559</v>
      </c>
    </row>
    <row r="303" spans="1:2" x14ac:dyDescent="0.25">
      <c r="A303" s="91">
        <v>30</v>
      </c>
      <c r="B303" s="91">
        <v>40.170564693685073</v>
      </c>
    </row>
    <row r="304" spans="1:2" x14ac:dyDescent="0.25">
      <c r="A304" s="91">
        <v>30.1</v>
      </c>
      <c r="B304" s="91">
        <v>40.278269430297136</v>
      </c>
    </row>
    <row r="305" spans="1:2" x14ac:dyDescent="0.25">
      <c r="A305" s="91">
        <v>30.2</v>
      </c>
      <c r="B305" s="91">
        <v>40.385974166909207</v>
      </c>
    </row>
    <row r="306" spans="1:2" x14ac:dyDescent="0.25">
      <c r="A306" s="91">
        <v>30.3</v>
      </c>
      <c r="B306" s="91">
        <v>40.493678903521293</v>
      </c>
    </row>
    <row r="307" spans="1:2" x14ac:dyDescent="0.25">
      <c r="A307" s="91">
        <v>30.4</v>
      </c>
      <c r="B307" s="91">
        <v>40.601383640133363</v>
      </c>
    </row>
    <row r="308" spans="1:2" x14ac:dyDescent="0.25">
      <c r="A308" s="91">
        <v>30.5</v>
      </c>
      <c r="B308" s="91">
        <v>40.709088376745427</v>
      </c>
    </row>
    <row r="309" spans="1:2" x14ac:dyDescent="0.25">
      <c r="A309" s="91">
        <v>30.6</v>
      </c>
      <c r="B309" s="91">
        <v>40.816793113357512</v>
      </c>
    </row>
    <row r="310" spans="1:2" x14ac:dyDescent="0.25">
      <c r="A310" s="91">
        <v>30.7</v>
      </c>
      <c r="B310" s="91">
        <v>40.924497849969583</v>
      </c>
    </row>
    <row r="311" spans="1:2" x14ac:dyDescent="0.25">
      <c r="A311" s="91">
        <v>30.8</v>
      </c>
      <c r="B311" s="91">
        <v>41.032202586581647</v>
      </c>
    </row>
    <row r="312" spans="1:2" x14ac:dyDescent="0.25">
      <c r="A312" s="91">
        <v>30.9</v>
      </c>
      <c r="B312" s="91">
        <v>41.139907323193732</v>
      </c>
    </row>
    <row r="313" spans="1:2" x14ac:dyDescent="0.25">
      <c r="A313" s="91">
        <v>31</v>
      </c>
      <c r="B313" s="91">
        <v>41.247612059805803</v>
      </c>
    </row>
    <row r="314" spans="1:2" x14ac:dyDescent="0.25">
      <c r="A314" s="91">
        <v>31.1</v>
      </c>
      <c r="B314" s="91">
        <v>41.326867746371157</v>
      </c>
    </row>
    <row r="315" spans="1:2" x14ac:dyDescent="0.25">
      <c r="A315" s="91">
        <v>31.2</v>
      </c>
      <c r="B315" s="91">
        <v>41.406123432936518</v>
      </c>
    </row>
    <row r="316" spans="1:2" x14ac:dyDescent="0.25">
      <c r="A316" s="91">
        <v>31.3</v>
      </c>
      <c r="B316" s="91">
        <v>41.485379119501857</v>
      </c>
    </row>
    <row r="317" spans="1:2" x14ac:dyDescent="0.25">
      <c r="A317" s="91">
        <v>31.4</v>
      </c>
      <c r="B317" s="91">
        <v>41.564634806067232</v>
      </c>
    </row>
    <row r="318" spans="1:2" x14ac:dyDescent="0.25">
      <c r="A318" s="91">
        <v>31.5</v>
      </c>
      <c r="B318" s="91">
        <v>41.643890492632579</v>
      </c>
    </row>
    <row r="319" spans="1:2" x14ac:dyDescent="0.25">
      <c r="A319" s="91">
        <v>31.6</v>
      </c>
      <c r="B319" s="91">
        <v>41.723146179197933</v>
      </c>
    </row>
    <row r="320" spans="1:2" x14ac:dyDescent="0.25">
      <c r="A320" s="91">
        <v>31.7</v>
      </c>
      <c r="B320" s="91">
        <v>41.802401865763287</v>
      </c>
    </row>
    <row r="321" spans="1:2" x14ac:dyDescent="0.25">
      <c r="A321" s="91">
        <v>31.8</v>
      </c>
      <c r="B321" s="91">
        <v>41.88165755232864</v>
      </c>
    </row>
    <row r="322" spans="1:2" x14ac:dyDescent="0.25">
      <c r="A322" s="91">
        <v>31.9</v>
      </c>
      <c r="B322" s="91">
        <v>41.960913238893987</v>
      </c>
    </row>
    <row r="323" spans="1:2" x14ac:dyDescent="0.25">
      <c r="A323" s="91">
        <v>32</v>
      </c>
      <c r="B323" s="91">
        <v>42.040168925459348</v>
      </c>
    </row>
    <row r="324" spans="1:2" x14ac:dyDescent="0.25">
      <c r="A324" s="91">
        <v>32.1</v>
      </c>
      <c r="B324" s="91">
        <v>42.155464674957763</v>
      </c>
    </row>
    <row r="325" spans="1:2" x14ac:dyDescent="0.25">
      <c r="A325" s="91">
        <v>32.200000000000003</v>
      </c>
      <c r="B325" s="91">
        <v>42.270760424456171</v>
      </c>
    </row>
    <row r="326" spans="1:2" x14ac:dyDescent="0.25">
      <c r="A326" s="91">
        <v>32.299999999999997</v>
      </c>
      <c r="B326" s="91">
        <v>42.386056173954579</v>
      </c>
    </row>
    <row r="327" spans="1:2" x14ac:dyDescent="0.25">
      <c r="A327" s="91">
        <v>32.4</v>
      </c>
      <c r="B327" s="91">
        <v>42.50135192345298</v>
      </c>
    </row>
    <row r="328" spans="1:2" x14ac:dyDescent="0.25">
      <c r="A328" s="91">
        <v>32.5</v>
      </c>
      <c r="B328" s="91">
        <v>42.616647672951387</v>
      </c>
    </row>
    <row r="329" spans="1:2" x14ac:dyDescent="0.25">
      <c r="A329" s="91">
        <v>32.6</v>
      </c>
      <c r="B329" s="91">
        <v>42.731943422449802</v>
      </c>
    </row>
    <row r="330" spans="1:2" x14ac:dyDescent="0.25">
      <c r="A330" s="91">
        <v>32.700000000000003</v>
      </c>
      <c r="B330" s="91">
        <v>42.84723917194821</v>
      </c>
    </row>
    <row r="331" spans="1:2" x14ac:dyDescent="0.25">
      <c r="A331" s="91">
        <v>32.799999999999997</v>
      </c>
      <c r="B331" s="91">
        <v>42.962534921446618</v>
      </c>
    </row>
    <row r="332" spans="1:2" x14ac:dyDescent="0.25">
      <c r="A332" s="91">
        <v>32.9</v>
      </c>
      <c r="B332" s="91">
        <v>43.077830670945033</v>
      </c>
    </row>
    <row r="333" spans="1:2" x14ac:dyDescent="0.25">
      <c r="A333" s="91">
        <v>33</v>
      </c>
      <c r="B333" s="91">
        <v>43.193126420443427</v>
      </c>
    </row>
    <row r="334" spans="1:2" x14ac:dyDescent="0.25">
      <c r="A334" s="91">
        <v>33.1</v>
      </c>
      <c r="B334" s="91">
        <v>43.249653991824452</v>
      </c>
    </row>
    <row r="335" spans="1:2" x14ac:dyDescent="0.25">
      <c r="A335" s="91">
        <v>33.200000000000003</v>
      </c>
      <c r="B335" s="91">
        <v>43.306181563205463</v>
      </c>
    </row>
    <row r="336" spans="1:2" x14ac:dyDescent="0.25">
      <c r="A336" s="91">
        <v>33.299999999999997</v>
      </c>
      <c r="B336" s="91">
        <v>43.362709134586467</v>
      </c>
    </row>
    <row r="337" spans="1:2" x14ac:dyDescent="0.25">
      <c r="A337" s="91">
        <v>33.4</v>
      </c>
      <c r="B337" s="91">
        <v>43.419236705967471</v>
      </c>
    </row>
    <row r="338" spans="1:2" x14ac:dyDescent="0.25">
      <c r="A338" s="91">
        <v>33.5</v>
      </c>
      <c r="B338" s="91">
        <v>43.475764277348489</v>
      </c>
    </row>
    <row r="339" spans="1:2" x14ac:dyDescent="0.25">
      <c r="A339" s="91">
        <v>33.6</v>
      </c>
      <c r="B339" s="91">
        <v>43.5322918487295</v>
      </c>
    </row>
    <row r="340" spans="1:2" x14ac:dyDescent="0.25">
      <c r="A340" s="91">
        <v>33.700000000000003</v>
      </c>
      <c r="B340" s="91">
        <v>43.588819420110511</v>
      </c>
    </row>
    <row r="341" spans="1:2" x14ac:dyDescent="0.25">
      <c r="A341" s="91">
        <v>33.799999999999997</v>
      </c>
      <c r="B341" s="91">
        <v>43.645346991491522</v>
      </c>
    </row>
    <row r="342" spans="1:2" x14ac:dyDescent="0.25">
      <c r="A342" s="91">
        <v>33.9</v>
      </c>
      <c r="B342" s="91">
        <v>43.701874562872533</v>
      </c>
    </row>
    <row r="343" spans="1:2" x14ac:dyDescent="0.25">
      <c r="A343" s="91">
        <v>34</v>
      </c>
      <c r="B343" s="91">
        <v>43.758402134253537</v>
      </c>
    </row>
    <row r="344" spans="1:2" x14ac:dyDescent="0.25">
      <c r="A344" s="91">
        <v>34.1</v>
      </c>
      <c r="B344" s="91">
        <v>43.766224214490947</v>
      </c>
    </row>
    <row r="345" spans="1:2" x14ac:dyDescent="0.25">
      <c r="A345" s="91">
        <v>34.200000000000003</v>
      </c>
      <c r="B345" s="91">
        <v>43.774046294728372</v>
      </c>
    </row>
    <row r="346" spans="1:2" x14ac:dyDescent="0.25">
      <c r="A346" s="91">
        <v>34.299999999999997</v>
      </c>
      <c r="B346" s="91">
        <v>43.781868374965789</v>
      </c>
    </row>
    <row r="347" spans="1:2" x14ac:dyDescent="0.25">
      <c r="A347" s="91">
        <v>34.4</v>
      </c>
      <c r="B347" s="91">
        <v>43.789690455203207</v>
      </c>
    </row>
    <row r="348" spans="1:2" x14ac:dyDescent="0.25">
      <c r="A348" s="91">
        <v>34.5</v>
      </c>
      <c r="B348" s="91">
        <v>43.797512535440632</v>
      </c>
    </row>
    <row r="349" spans="1:2" x14ac:dyDescent="0.25">
      <c r="A349" s="91">
        <v>34.6</v>
      </c>
      <c r="B349" s="91">
        <v>43.805334615678049</v>
      </c>
    </row>
    <row r="350" spans="1:2" x14ac:dyDescent="0.25">
      <c r="A350" s="91">
        <v>34.700000000000003</v>
      </c>
      <c r="B350" s="91">
        <v>43.813156695915467</v>
      </c>
    </row>
    <row r="351" spans="1:2" x14ac:dyDescent="0.25">
      <c r="A351" s="91">
        <v>34.799999999999997</v>
      </c>
      <c r="B351" s="91">
        <v>43.820978776152877</v>
      </c>
    </row>
    <row r="352" spans="1:2" x14ac:dyDescent="0.25">
      <c r="A352" s="91">
        <v>34.9</v>
      </c>
      <c r="B352" s="91">
        <v>43.828800856390302</v>
      </c>
    </row>
    <row r="353" spans="1:2" x14ac:dyDescent="0.25">
      <c r="A353" s="91">
        <v>35</v>
      </c>
      <c r="B353" s="91">
        <v>43.83662293662772</v>
      </c>
    </row>
    <row r="354" spans="1:2" x14ac:dyDescent="0.25">
      <c r="A354" s="91">
        <v>35.1</v>
      </c>
      <c r="B354" s="91">
        <v>43.786241452942051</v>
      </c>
    </row>
    <row r="355" spans="1:2" x14ac:dyDescent="0.25">
      <c r="A355" s="91">
        <v>35.200000000000003</v>
      </c>
      <c r="B355" s="91">
        <v>43.735859969256381</v>
      </c>
    </row>
    <row r="356" spans="1:2" x14ac:dyDescent="0.25">
      <c r="A356" s="91">
        <v>35.299999999999997</v>
      </c>
      <c r="B356" s="91">
        <v>43.685478485570712</v>
      </c>
    </row>
    <row r="357" spans="1:2" x14ac:dyDescent="0.25">
      <c r="A357" s="91">
        <v>35.4</v>
      </c>
      <c r="B357" s="91">
        <v>43.635097001885043</v>
      </c>
    </row>
    <row r="358" spans="1:2" x14ac:dyDescent="0.25">
      <c r="A358" s="91">
        <v>35.5</v>
      </c>
      <c r="B358" s="91">
        <v>43.584715518199367</v>
      </c>
    </row>
    <row r="359" spans="1:2" x14ac:dyDescent="0.25">
      <c r="A359" s="91">
        <v>35.6</v>
      </c>
      <c r="B359" s="91">
        <v>43.534334034513698</v>
      </c>
    </row>
    <row r="360" spans="1:2" x14ac:dyDescent="0.25">
      <c r="A360" s="91">
        <v>35.700000000000003</v>
      </c>
      <c r="B360" s="91">
        <v>43.483952550828029</v>
      </c>
    </row>
    <row r="361" spans="1:2" x14ac:dyDescent="0.25">
      <c r="A361" s="91">
        <v>35.799999999999997</v>
      </c>
      <c r="B361" s="91">
        <v>43.43357106714236</v>
      </c>
    </row>
    <row r="362" spans="1:2" x14ac:dyDescent="0.25">
      <c r="A362" s="91">
        <v>35.9</v>
      </c>
      <c r="B362" s="91">
        <v>43.383189583456691</v>
      </c>
    </row>
    <row r="363" spans="1:2" x14ac:dyDescent="0.25">
      <c r="A363" s="91">
        <v>36</v>
      </c>
      <c r="B363" s="91">
        <v>43.332808099771022</v>
      </c>
    </row>
    <row r="364" spans="1:2" x14ac:dyDescent="0.25">
      <c r="A364" s="91">
        <v>36.1</v>
      </c>
      <c r="B364" s="91">
        <v>43.213482933494831</v>
      </c>
    </row>
    <row r="365" spans="1:2" x14ac:dyDescent="0.25">
      <c r="A365" s="91">
        <v>36.200000000000003</v>
      </c>
      <c r="B365" s="91">
        <v>43.094157767218633</v>
      </c>
    </row>
    <row r="366" spans="1:2" x14ac:dyDescent="0.25">
      <c r="A366" s="91">
        <v>36.299999999999997</v>
      </c>
      <c r="B366" s="91">
        <v>42.974832600942442</v>
      </c>
    </row>
    <row r="367" spans="1:2" x14ac:dyDescent="0.25">
      <c r="A367" s="91">
        <v>36.4</v>
      </c>
      <c r="B367" s="91">
        <v>42.855507434666258</v>
      </c>
    </row>
    <row r="368" spans="1:2" x14ac:dyDescent="0.25">
      <c r="A368" s="91">
        <v>36.5</v>
      </c>
      <c r="B368" s="91">
        <v>42.736182268390067</v>
      </c>
    </row>
    <row r="369" spans="1:2" x14ac:dyDescent="0.25">
      <c r="A369" s="91">
        <v>36.6</v>
      </c>
      <c r="B369" s="91">
        <v>42.616857102113869</v>
      </c>
    </row>
    <row r="370" spans="1:2" x14ac:dyDescent="0.25">
      <c r="A370" s="91">
        <v>36.700000000000003</v>
      </c>
      <c r="B370" s="91">
        <v>42.497531935837678</v>
      </c>
    </row>
    <row r="371" spans="1:2" x14ac:dyDescent="0.25">
      <c r="A371" s="91">
        <v>36.799999999999997</v>
      </c>
      <c r="B371" s="91">
        <v>42.37820676956148</v>
      </c>
    </row>
    <row r="372" spans="1:2" x14ac:dyDescent="0.25">
      <c r="A372" s="91">
        <v>36.9</v>
      </c>
      <c r="B372" s="91">
        <v>42.258881603285303</v>
      </c>
    </row>
    <row r="373" spans="1:2" x14ac:dyDescent="0.25">
      <c r="A373" s="91">
        <v>37</v>
      </c>
      <c r="B373" s="91">
        <v>42.139556437009112</v>
      </c>
    </row>
    <row r="374" spans="1:2" x14ac:dyDescent="0.25">
      <c r="A374" s="91">
        <v>37.1</v>
      </c>
      <c r="B374" s="91">
        <v>42.048657839920089</v>
      </c>
    </row>
    <row r="375" spans="1:2" x14ac:dyDescent="0.25">
      <c r="A375" s="91">
        <v>37.200000000000003</v>
      </c>
      <c r="B375" s="91">
        <v>41.957759242831081</v>
      </c>
    </row>
    <row r="376" spans="1:2" x14ac:dyDescent="0.25">
      <c r="A376" s="91">
        <v>37.299999999999997</v>
      </c>
      <c r="B376" s="91">
        <v>41.866860645742072</v>
      </c>
    </row>
    <row r="377" spans="1:2" x14ac:dyDescent="0.25">
      <c r="A377" s="91">
        <v>37.4</v>
      </c>
      <c r="B377" s="91">
        <v>41.775962048653057</v>
      </c>
    </row>
    <row r="378" spans="1:2" x14ac:dyDescent="0.25">
      <c r="A378" s="91">
        <v>37.5</v>
      </c>
      <c r="B378" s="91">
        <v>41.685063451564048</v>
      </c>
    </row>
    <row r="379" spans="1:2" x14ac:dyDescent="0.25">
      <c r="A379" s="91">
        <v>37.6</v>
      </c>
      <c r="B379" s="91">
        <v>41.594164854475032</v>
      </c>
    </row>
    <row r="380" spans="1:2" x14ac:dyDescent="0.25">
      <c r="A380" s="91">
        <v>37.700000000000003</v>
      </c>
      <c r="B380" s="91">
        <v>41.503266257386016</v>
      </c>
    </row>
    <row r="381" spans="1:2" x14ac:dyDescent="0.25">
      <c r="A381" s="91">
        <v>37.799999999999997</v>
      </c>
      <c r="B381" s="91">
        <v>41.412367660297001</v>
      </c>
    </row>
    <row r="382" spans="1:2" x14ac:dyDescent="0.25">
      <c r="A382" s="91">
        <v>37.9</v>
      </c>
      <c r="B382" s="91">
        <v>41.321469063207999</v>
      </c>
    </row>
    <row r="383" spans="1:2" x14ac:dyDescent="0.25">
      <c r="A383" s="91">
        <v>38</v>
      </c>
      <c r="B383" s="91">
        <v>41.230570466118976</v>
      </c>
    </row>
    <row r="384" spans="1:2" x14ac:dyDescent="0.25">
      <c r="A384" s="91">
        <v>38.1</v>
      </c>
      <c r="B384" s="91">
        <v>40.970647163637402</v>
      </c>
    </row>
    <row r="385" spans="1:2" x14ac:dyDescent="0.25">
      <c r="A385" s="91">
        <v>38.200000000000003</v>
      </c>
      <c r="B385" s="91">
        <v>40.71072386115582</v>
      </c>
    </row>
    <row r="386" spans="1:2" x14ac:dyDescent="0.25">
      <c r="A386" s="91">
        <v>38.299999999999997</v>
      </c>
      <c r="B386" s="91">
        <v>40.450800558674239</v>
      </c>
    </row>
    <row r="387" spans="1:2" x14ac:dyDescent="0.25">
      <c r="A387" s="91">
        <v>38.400000000000013</v>
      </c>
      <c r="B387" s="91">
        <v>40.190877256192657</v>
      </c>
    </row>
    <row r="388" spans="1:2" x14ac:dyDescent="0.25">
      <c r="A388" s="91">
        <v>38.5</v>
      </c>
      <c r="B388" s="91">
        <v>39.930953953711089</v>
      </c>
    </row>
    <row r="389" spans="1:2" x14ac:dyDescent="0.25">
      <c r="A389" s="91">
        <v>38.6</v>
      </c>
      <c r="B389" s="91">
        <v>39.671030651229508</v>
      </c>
    </row>
    <row r="390" spans="1:2" x14ac:dyDescent="0.25">
      <c r="A390" s="91">
        <v>38.700000000000003</v>
      </c>
      <c r="B390" s="91">
        <v>39.411107348747933</v>
      </c>
    </row>
    <row r="391" spans="1:2" x14ac:dyDescent="0.25">
      <c r="A391" s="91">
        <v>38.799999999999997</v>
      </c>
      <c r="B391" s="91">
        <v>39.151184046266337</v>
      </c>
    </row>
    <row r="392" spans="1:2" x14ac:dyDescent="0.25">
      <c r="A392" s="91">
        <v>38.900000000000013</v>
      </c>
      <c r="B392" s="91">
        <v>38.891260743784763</v>
      </c>
    </row>
    <row r="393" spans="1:2" x14ac:dyDescent="0.25">
      <c r="A393" s="91">
        <v>39</v>
      </c>
      <c r="B393" s="91">
        <v>38.631337441303202</v>
      </c>
    </row>
    <row r="394" spans="1:2" x14ac:dyDescent="0.25">
      <c r="A394" s="91">
        <v>39.1</v>
      </c>
      <c r="B394" s="91">
        <v>38.334270659862391</v>
      </c>
    </row>
    <row r="395" spans="1:2" x14ac:dyDescent="0.25">
      <c r="A395" s="91">
        <v>39.200000000000003</v>
      </c>
      <c r="B395" s="91">
        <v>38.037203878421593</v>
      </c>
    </row>
    <row r="396" spans="1:2" x14ac:dyDescent="0.25">
      <c r="A396" s="91">
        <v>39.299999999999997</v>
      </c>
      <c r="B396" s="91">
        <v>37.740137096980781</v>
      </c>
    </row>
    <row r="397" spans="1:2" x14ac:dyDescent="0.25">
      <c r="A397" s="91">
        <v>39.400000000000013</v>
      </c>
      <c r="B397" s="91">
        <v>37.443070315539977</v>
      </c>
    </row>
    <row r="398" spans="1:2" x14ac:dyDescent="0.25">
      <c r="A398" s="91">
        <v>39.5</v>
      </c>
      <c r="B398" s="91">
        <v>37.146003534099187</v>
      </c>
    </row>
    <row r="399" spans="1:2" x14ac:dyDescent="0.25">
      <c r="A399" s="91">
        <v>39.6</v>
      </c>
      <c r="B399" s="91">
        <v>36.848936752658382</v>
      </c>
    </row>
    <row r="400" spans="1:2" x14ac:dyDescent="0.25">
      <c r="A400" s="91">
        <v>39.700000000000003</v>
      </c>
      <c r="B400" s="91">
        <v>36.551869971217577</v>
      </c>
    </row>
    <row r="401" spans="1:2" x14ac:dyDescent="0.25">
      <c r="A401" s="91">
        <v>39.799999999999997</v>
      </c>
      <c r="B401" s="91">
        <v>36.254803189776773</v>
      </c>
    </row>
    <row r="402" spans="1:2" x14ac:dyDescent="0.25">
      <c r="A402" s="91">
        <v>39.900000000000013</v>
      </c>
      <c r="B402" s="91">
        <v>35.957736408335968</v>
      </c>
    </row>
    <row r="403" spans="1:2" x14ac:dyDescent="0.25">
      <c r="A403" s="91">
        <v>40</v>
      </c>
      <c r="B403" s="91">
        <v>35.660669626895192</v>
      </c>
    </row>
    <row r="404" spans="1:2" x14ac:dyDescent="0.25">
      <c r="A404" s="91">
        <v>40.1</v>
      </c>
      <c r="B404" s="91">
        <v>35.421251571469298</v>
      </c>
    </row>
    <row r="405" spans="1:2" x14ac:dyDescent="0.25">
      <c r="A405" s="91">
        <v>40.200000000000003</v>
      </c>
      <c r="B405" s="91">
        <v>35.181833516043397</v>
      </c>
    </row>
    <row r="406" spans="1:2" x14ac:dyDescent="0.25">
      <c r="A406" s="91">
        <v>40.299999999999997</v>
      </c>
      <c r="B406" s="91">
        <v>34.942415460617518</v>
      </c>
    </row>
    <row r="407" spans="1:2" x14ac:dyDescent="0.25">
      <c r="A407" s="91">
        <v>40.400000000000013</v>
      </c>
      <c r="B407" s="91">
        <v>34.702997405191617</v>
      </c>
    </row>
    <row r="408" spans="1:2" x14ac:dyDescent="0.25">
      <c r="A408" s="91">
        <v>40.5</v>
      </c>
      <c r="B408" s="91">
        <v>34.463579349765752</v>
      </c>
    </row>
    <row r="409" spans="1:2" x14ac:dyDescent="0.25">
      <c r="A409" s="91">
        <v>40.6</v>
      </c>
      <c r="B409" s="91">
        <v>34.224161294339858</v>
      </c>
    </row>
    <row r="410" spans="1:2" x14ac:dyDescent="0.25">
      <c r="A410" s="91">
        <v>40.700000000000003</v>
      </c>
      <c r="B410" s="91">
        <v>33.984743238913978</v>
      </c>
    </row>
    <row r="411" spans="1:2" x14ac:dyDescent="0.25">
      <c r="A411" s="91">
        <v>40.799999999999997</v>
      </c>
      <c r="B411" s="91">
        <v>33.745325183488077</v>
      </c>
    </row>
    <row r="412" spans="1:2" x14ac:dyDescent="0.25">
      <c r="A412" s="91">
        <v>40.900000000000013</v>
      </c>
      <c r="B412" s="91">
        <v>33.505907128062198</v>
      </c>
    </row>
    <row r="413" spans="1:2" x14ac:dyDescent="0.25">
      <c r="A413" s="91">
        <v>41</v>
      </c>
      <c r="B413" s="91">
        <v>33.266489072636332</v>
      </c>
    </row>
    <row r="414" spans="1:2" x14ac:dyDescent="0.25">
      <c r="A414" s="91">
        <v>41.1</v>
      </c>
      <c r="B414" s="91">
        <v>33.072365743833522</v>
      </c>
    </row>
    <row r="415" spans="1:2" x14ac:dyDescent="0.25">
      <c r="A415" s="91">
        <v>41.2</v>
      </c>
      <c r="B415" s="91">
        <v>32.878242415030698</v>
      </c>
    </row>
    <row r="416" spans="1:2" x14ac:dyDescent="0.25">
      <c r="A416" s="91">
        <v>41.3</v>
      </c>
      <c r="B416" s="91">
        <v>32.684119086227888</v>
      </c>
    </row>
    <row r="417" spans="1:2" x14ac:dyDescent="0.25">
      <c r="A417" s="91">
        <v>41.400000000000013</v>
      </c>
      <c r="B417" s="91">
        <v>32.489995757425071</v>
      </c>
    </row>
    <row r="418" spans="1:2" x14ac:dyDescent="0.25">
      <c r="A418" s="91">
        <v>41.5</v>
      </c>
      <c r="B418" s="91">
        <v>32.295872428622268</v>
      </c>
    </row>
    <row r="419" spans="1:2" x14ac:dyDescent="0.25">
      <c r="A419" s="91">
        <v>41.6</v>
      </c>
      <c r="B419" s="91">
        <v>32.101749099819457</v>
      </c>
    </row>
    <row r="420" spans="1:2" x14ac:dyDescent="0.25">
      <c r="A420" s="91">
        <v>41.7</v>
      </c>
      <c r="B420" s="91">
        <v>31.907625771016651</v>
      </c>
    </row>
    <row r="421" spans="1:2" x14ac:dyDescent="0.25">
      <c r="A421" s="91">
        <v>41.8</v>
      </c>
      <c r="B421" s="91">
        <v>31.713502442213841</v>
      </c>
    </row>
    <row r="422" spans="1:2" x14ac:dyDescent="0.25">
      <c r="A422" s="91">
        <v>41.900000000000013</v>
      </c>
      <c r="B422" s="91">
        <v>31.51937911341102</v>
      </c>
    </row>
    <row r="423" spans="1:2" x14ac:dyDescent="0.25">
      <c r="A423" s="91">
        <v>42</v>
      </c>
      <c r="B423" s="91">
        <v>31.32525578460822</v>
      </c>
    </row>
    <row r="424" spans="1:2" x14ac:dyDescent="0.25">
      <c r="A424" s="91">
        <v>42.1</v>
      </c>
      <c r="B424" s="91">
        <v>30.869517385446201</v>
      </c>
    </row>
    <row r="425" spans="1:2" x14ac:dyDescent="0.25">
      <c r="A425" s="91">
        <v>42.2</v>
      </c>
      <c r="B425" s="91">
        <v>30.413778986284179</v>
      </c>
    </row>
    <row r="426" spans="1:2" x14ac:dyDescent="0.25">
      <c r="A426" s="91">
        <v>42.3</v>
      </c>
      <c r="B426" s="91">
        <v>29.958040587122159</v>
      </c>
    </row>
    <row r="427" spans="1:2" x14ac:dyDescent="0.25">
      <c r="A427" s="91">
        <v>42.400000000000013</v>
      </c>
      <c r="B427" s="91">
        <v>29.502302187960129</v>
      </c>
    </row>
    <row r="428" spans="1:2" x14ac:dyDescent="0.25">
      <c r="A428" s="91">
        <v>42.5</v>
      </c>
      <c r="B428" s="91">
        <v>29.046563788798139</v>
      </c>
    </row>
    <row r="429" spans="1:2" x14ac:dyDescent="0.25">
      <c r="A429" s="91">
        <v>42.6</v>
      </c>
      <c r="B429" s="91">
        <v>28.59082538963612</v>
      </c>
    </row>
    <row r="430" spans="1:2" x14ac:dyDescent="0.25">
      <c r="A430" s="91">
        <v>42.7</v>
      </c>
      <c r="B430" s="91">
        <v>28.1350869904741</v>
      </c>
    </row>
    <row r="431" spans="1:2" x14ac:dyDescent="0.25">
      <c r="A431" s="91">
        <v>42.8</v>
      </c>
      <c r="B431" s="91">
        <v>27.67934859131207</v>
      </c>
    </row>
    <row r="432" spans="1:2" x14ac:dyDescent="0.25">
      <c r="A432" s="91">
        <v>42.900000000000013</v>
      </c>
      <c r="B432" s="91">
        <v>27.223610192150051</v>
      </c>
    </row>
    <row r="433" spans="1:2" x14ac:dyDescent="0.25">
      <c r="A433" s="91">
        <v>43</v>
      </c>
      <c r="B433" s="91">
        <v>26.767871792988061</v>
      </c>
    </row>
    <row r="434" spans="1:2" x14ac:dyDescent="0.25">
      <c r="A434" s="91">
        <v>43.1</v>
      </c>
      <c r="B434" s="91">
        <v>26.471382526743142</v>
      </c>
    </row>
    <row r="435" spans="1:2" x14ac:dyDescent="0.25">
      <c r="A435" s="91">
        <v>43.2</v>
      </c>
      <c r="B435" s="91">
        <v>26.174893260498219</v>
      </c>
    </row>
    <row r="436" spans="1:2" x14ac:dyDescent="0.25">
      <c r="A436" s="91">
        <v>43.3</v>
      </c>
      <c r="B436" s="91">
        <v>25.878403994253301</v>
      </c>
    </row>
    <row r="437" spans="1:2" x14ac:dyDescent="0.25">
      <c r="A437" s="91">
        <v>43.400000000000013</v>
      </c>
      <c r="B437" s="91">
        <v>25.581914728008371</v>
      </c>
    </row>
    <row r="438" spans="1:2" x14ac:dyDescent="0.25">
      <c r="A438" s="91">
        <v>43.5</v>
      </c>
      <c r="B438" s="91">
        <v>25.28542546176347</v>
      </c>
    </row>
    <row r="439" spans="1:2" x14ac:dyDescent="0.25">
      <c r="A439" s="91">
        <v>43.6</v>
      </c>
      <c r="B439" s="91">
        <v>24.988936195518551</v>
      </c>
    </row>
    <row r="440" spans="1:2" x14ac:dyDescent="0.25">
      <c r="A440" s="91">
        <v>43.7</v>
      </c>
      <c r="B440" s="91">
        <v>24.692446929273629</v>
      </c>
    </row>
    <row r="441" spans="1:2" x14ac:dyDescent="0.25">
      <c r="A441" s="91">
        <v>43.8</v>
      </c>
      <c r="B441" s="91">
        <v>24.39595766302871</v>
      </c>
    </row>
    <row r="442" spans="1:2" x14ac:dyDescent="0.25">
      <c r="A442" s="91">
        <v>43.900000000000013</v>
      </c>
      <c r="B442" s="91">
        <v>24.099468396783791</v>
      </c>
    </row>
    <row r="443" spans="1:2" x14ac:dyDescent="0.25">
      <c r="A443" s="91">
        <v>44</v>
      </c>
      <c r="B443" s="91">
        <v>23.80297913053889</v>
      </c>
    </row>
    <row r="444" spans="1:2" x14ac:dyDescent="0.25">
      <c r="A444" s="91">
        <v>44.1</v>
      </c>
      <c r="B444" s="91">
        <v>23.54106590954909</v>
      </c>
    </row>
    <row r="445" spans="1:2" x14ac:dyDescent="0.25">
      <c r="A445" s="91">
        <v>44.2</v>
      </c>
      <c r="B445" s="91">
        <v>23.279152688559289</v>
      </c>
    </row>
    <row r="446" spans="1:2" x14ac:dyDescent="0.25">
      <c r="A446" s="91">
        <v>44.3</v>
      </c>
      <c r="B446" s="91">
        <v>23.017239467569489</v>
      </c>
    </row>
    <row r="447" spans="1:2" x14ac:dyDescent="0.25">
      <c r="A447" s="91">
        <v>44.400000000000013</v>
      </c>
      <c r="B447" s="91">
        <v>22.755326246579699</v>
      </c>
    </row>
    <row r="448" spans="1:2" x14ac:dyDescent="0.25">
      <c r="A448" s="91">
        <v>44.5</v>
      </c>
      <c r="B448" s="91">
        <v>22.49341302558992</v>
      </c>
    </row>
    <row r="449" spans="1:2" x14ac:dyDescent="0.25">
      <c r="A449" s="91">
        <v>44.6</v>
      </c>
      <c r="B449" s="91">
        <v>22.231499804600119</v>
      </c>
    </row>
    <row r="450" spans="1:2" x14ac:dyDescent="0.25">
      <c r="A450" s="91">
        <v>44.7</v>
      </c>
      <c r="B450" s="91">
        <v>21.969586583610319</v>
      </c>
    </row>
    <row r="451" spans="1:2" x14ac:dyDescent="0.25">
      <c r="A451" s="91">
        <v>44.8</v>
      </c>
      <c r="B451" s="91">
        <v>21.707673362620518</v>
      </c>
    </row>
    <row r="452" spans="1:2" x14ac:dyDescent="0.25">
      <c r="A452" s="91">
        <v>44.900000000000013</v>
      </c>
      <c r="B452" s="91">
        <v>21.445760141630721</v>
      </c>
    </row>
    <row r="453" spans="1:2" x14ac:dyDescent="0.25">
      <c r="A453" s="91">
        <v>45</v>
      </c>
      <c r="B453" s="91">
        <v>21.183846920640949</v>
      </c>
    </row>
    <row r="454" spans="1:2" x14ac:dyDescent="0.25">
      <c r="A454" s="91">
        <v>45.1</v>
      </c>
      <c r="B454" s="91">
        <v>21.01214740658336</v>
      </c>
    </row>
    <row r="455" spans="1:2" x14ac:dyDescent="0.25">
      <c r="A455" s="91">
        <v>45.2</v>
      </c>
      <c r="B455" s="91">
        <v>20.84044789252577</v>
      </c>
    </row>
    <row r="456" spans="1:2" x14ac:dyDescent="0.25">
      <c r="A456" s="91">
        <v>45.3</v>
      </c>
      <c r="B456" s="91">
        <v>20.668748378468191</v>
      </c>
    </row>
    <row r="457" spans="1:2" x14ac:dyDescent="0.25">
      <c r="A457" s="91">
        <v>45.400000000000013</v>
      </c>
      <c r="B457" s="91">
        <v>20.497048864410601</v>
      </c>
    </row>
    <row r="458" spans="1:2" x14ac:dyDescent="0.25">
      <c r="A458" s="91">
        <v>45.5</v>
      </c>
      <c r="B458" s="91">
        <v>20.325349350353029</v>
      </c>
    </row>
    <row r="459" spans="1:2" x14ac:dyDescent="0.25">
      <c r="A459" s="91">
        <v>45.6</v>
      </c>
      <c r="B459" s="91">
        <v>20.15364983629544</v>
      </c>
    </row>
    <row r="460" spans="1:2" x14ac:dyDescent="0.25">
      <c r="A460" s="91">
        <v>45.7</v>
      </c>
      <c r="B460" s="91">
        <v>19.981950322237861</v>
      </c>
    </row>
    <row r="461" spans="1:2" x14ac:dyDescent="0.25">
      <c r="A461" s="91">
        <v>45.8</v>
      </c>
      <c r="B461" s="91">
        <v>19.810250808180271</v>
      </c>
    </row>
    <row r="462" spans="1:2" x14ac:dyDescent="0.25">
      <c r="A462" s="91">
        <v>45.900000000000013</v>
      </c>
      <c r="B462" s="91">
        <v>19.638551294122681</v>
      </c>
    </row>
    <row r="463" spans="1:2" x14ac:dyDescent="0.25">
      <c r="A463" s="91">
        <v>46</v>
      </c>
      <c r="B463" s="91">
        <v>19.46685178006511</v>
      </c>
    </row>
    <row r="464" spans="1:2" x14ac:dyDescent="0.25">
      <c r="A464" s="91">
        <v>46.1</v>
      </c>
      <c r="B464" s="91">
        <v>19.474113546422139</v>
      </c>
    </row>
    <row r="465" spans="1:2" x14ac:dyDescent="0.25">
      <c r="A465" s="91">
        <v>46.2</v>
      </c>
      <c r="B465" s="91">
        <v>19.481375312779178</v>
      </c>
    </row>
    <row r="466" spans="1:2" x14ac:dyDescent="0.25">
      <c r="A466" s="91">
        <v>46.3</v>
      </c>
      <c r="B466" s="91">
        <v>19.488637079136211</v>
      </c>
    </row>
    <row r="467" spans="1:2" x14ac:dyDescent="0.25">
      <c r="A467" s="91">
        <v>46.400000000000013</v>
      </c>
      <c r="B467" s="91">
        <v>19.49589884549324</v>
      </c>
    </row>
    <row r="468" spans="1:2" x14ac:dyDescent="0.25">
      <c r="A468" s="91">
        <v>46.5</v>
      </c>
      <c r="B468" s="91">
        <v>19.50316061185028</v>
      </c>
    </row>
    <row r="469" spans="1:2" x14ac:dyDescent="0.25">
      <c r="A469" s="91">
        <v>46.6</v>
      </c>
      <c r="B469" s="91">
        <v>19.510422378207309</v>
      </c>
    </row>
    <row r="470" spans="1:2" x14ac:dyDescent="0.25">
      <c r="A470" s="91">
        <v>46.7</v>
      </c>
      <c r="B470" s="91">
        <v>19.517684144564349</v>
      </c>
    </row>
    <row r="471" spans="1:2" x14ac:dyDescent="0.25">
      <c r="A471" s="91">
        <v>46.8</v>
      </c>
      <c r="B471" s="91">
        <v>19.524945910921382</v>
      </c>
    </row>
    <row r="472" spans="1:2" x14ac:dyDescent="0.25">
      <c r="A472" s="91">
        <v>46.900000000000013</v>
      </c>
      <c r="B472" s="91">
        <v>19.532207677278411</v>
      </c>
    </row>
    <row r="473" spans="1:2" x14ac:dyDescent="0.25">
      <c r="A473" s="91">
        <v>47</v>
      </c>
      <c r="B473" s="91">
        <v>19.539469443635451</v>
      </c>
    </row>
    <row r="474" spans="1:2" x14ac:dyDescent="0.25">
      <c r="A474" s="91">
        <v>47.1</v>
      </c>
      <c r="B474" s="91">
        <v>19.44536278008561</v>
      </c>
    </row>
    <row r="475" spans="1:2" x14ac:dyDescent="0.25">
      <c r="A475" s="91">
        <v>47.2</v>
      </c>
      <c r="B475" s="91">
        <v>19.351256116535769</v>
      </c>
    </row>
    <row r="476" spans="1:2" x14ac:dyDescent="0.25">
      <c r="A476" s="91">
        <v>47.3</v>
      </c>
      <c r="B476" s="91">
        <v>19.257149452985939</v>
      </c>
    </row>
    <row r="477" spans="1:2" x14ac:dyDescent="0.25">
      <c r="A477" s="91">
        <v>47.400000000000013</v>
      </c>
      <c r="B477" s="91">
        <v>19.163042789436101</v>
      </c>
    </row>
    <row r="478" spans="1:2" x14ac:dyDescent="0.25">
      <c r="A478" s="91">
        <v>47.5</v>
      </c>
      <c r="B478" s="91">
        <v>19.068936125886271</v>
      </c>
    </row>
    <row r="479" spans="1:2" x14ac:dyDescent="0.25">
      <c r="A479" s="91">
        <v>47.6</v>
      </c>
      <c r="B479" s="91">
        <v>18.97482946233643</v>
      </c>
    </row>
    <row r="480" spans="1:2" x14ac:dyDescent="0.25">
      <c r="A480" s="91">
        <v>47.7</v>
      </c>
      <c r="B480" s="91">
        <v>18.880722798786589</v>
      </c>
    </row>
    <row r="481" spans="1:2" x14ac:dyDescent="0.25">
      <c r="A481" s="91">
        <v>47.8</v>
      </c>
      <c r="B481" s="91">
        <v>18.786616135236759</v>
      </c>
    </row>
    <row r="482" spans="1:2" x14ac:dyDescent="0.25">
      <c r="A482" s="91">
        <v>47.900000000000013</v>
      </c>
      <c r="B482" s="91">
        <v>18.692509471686918</v>
      </c>
    </row>
    <row r="483" spans="1:2" x14ac:dyDescent="0.25">
      <c r="A483" s="91">
        <v>48</v>
      </c>
      <c r="B483" s="91">
        <v>18.598402808137092</v>
      </c>
    </row>
    <row r="484" spans="1:2" x14ac:dyDescent="0.25">
      <c r="A484" s="91">
        <v>48.1</v>
      </c>
      <c r="B484" s="91">
        <v>18.416643624631121</v>
      </c>
    </row>
    <row r="485" spans="1:2" x14ac:dyDescent="0.25">
      <c r="A485" s="91">
        <v>48.2</v>
      </c>
      <c r="B485" s="91">
        <v>18.23488444112516</v>
      </c>
    </row>
    <row r="486" spans="1:2" x14ac:dyDescent="0.25">
      <c r="A486" s="91">
        <v>48.3</v>
      </c>
      <c r="B486" s="91">
        <v>18.05312525761919</v>
      </c>
    </row>
    <row r="487" spans="1:2" x14ac:dyDescent="0.25">
      <c r="A487" s="91">
        <v>48.400000000000013</v>
      </c>
      <c r="B487" s="91">
        <v>17.871366074113229</v>
      </c>
    </row>
    <row r="488" spans="1:2" x14ac:dyDescent="0.25">
      <c r="A488" s="91">
        <v>48.5</v>
      </c>
      <c r="B488" s="91">
        <v>17.689606890607269</v>
      </c>
    </row>
    <row r="489" spans="1:2" x14ac:dyDescent="0.25">
      <c r="A489" s="91">
        <v>48.6</v>
      </c>
      <c r="B489" s="91">
        <v>17.507847707101309</v>
      </c>
    </row>
    <row r="490" spans="1:2" x14ac:dyDescent="0.25">
      <c r="A490" s="91">
        <v>48.7</v>
      </c>
      <c r="B490" s="91">
        <v>17.326088523595349</v>
      </c>
    </row>
    <row r="491" spans="1:2" x14ac:dyDescent="0.25">
      <c r="A491" s="91">
        <v>48.8</v>
      </c>
      <c r="B491" s="91">
        <v>17.144329340089381</v>
      </c>
    </row>
    <row r="492" spans="1:2" x14ac:dyDescent="0.25">
      <c r="A492" s="91">
        <v>48.900000000000013</v>
      </c>
      <c r="B492" s="91">
        <v>16.962570156583411</v>
      </c>
    </row>
    <row r="493" spans="1:2" x14ac:dyDescent="0.25">
      <c r="A493" s="91">
        <v>49</v>
      </c>
      <c r="B493" s="91">
        <v>16.780810973077461</v>
      </c>
    </row>
    <row r="494" spans="1:2" x14ac:dyDescent="0.25">
      <c r="A494" s="91">
        <v>49.1</v>
      </c>
      <c r="B494" s="91">
        <v>16.800710730238769</v>
      </c>
    </row>
    <row r="495" spans="1:2" x14ac:dyDescent="0.25">
      <c r="A495" s="91">
        <v>49.2</v>
      </c>
      <c r="B495" s="91">
        <v>16.820610487400071</v>
      </c>
    </row>
    <row r="496" spans="1:2" x14ac:dyDescent="0.25">
      <c r="A496" s="91">
        <v>49.3</v>
      </c>
      <c r="B496" s="91">
        <v>16.840510244561369</v>
      </c>
    </row>
    <row r="497" spans="1:2" x14ac:dyDescent="0.25">
      <c r="A497" s="91">
        <v>49.400000000000013</v>
      </c>
      <c r="B497" s="91">
        <v>16.86041000172267</v>
      </c>
    </row>
    <row r="498" spans="1:2" x14ac:dyDescent="0.25">
      <c r="A498" s="91">
        <v>49.5</v>
      </c>
      <c r="B498" s="91">
        <v>16.880309758883971</v>
      </c>
    </row>
    <row r="499" spans="1:2" x14ac:dyDescent="0.25">
      <c r="A499" s="91">
        <v>49.6</v>
      </c>
      <c r="B499" s="91">
        <v>16.90020951604528</v>
      </c>
    </row>
    <row r="500" spans="1:2" x14ac:dyDescent="0.25">
      <c r="A500" s="91">
        <v>49.7</v>
      </c>
      <c r="B500" s="91">
        <v>16.920109273206581</v>
      </c>
    </row>
    <row r="501" spans="1:2" x14ac:dyDescent="0.25">
      <c r="A501" s="91">
        <v>49.8</v>
      </c>
      <c r="B501" s="91">
        <v>16.940009030367889</v>
      </c>
    </row>
    <row r="502" spans="1:2" x14ac:dyDescent="0.25">
      <c r="A502" s="91">
        <v>49.900000000000013</v>
      </c>
      <c r="B502" s="91">
        <v>16.959908787529191</v>
      </c>
    </row>
    <row r="503" spans="1:2" x14ac:dyDescent="0.25">
      <c r="A503" s="91">
        <v>50</v>
      </c>
      <c r="B503" s="91">
        <v>16.979808544690489</v>
      </c>
    </row>
    <row r="504" spans="1:2" x14ac:dyDescent="0.25">
      <c r="A504" s="91">
        <v>50.1</v>
      </c>
      <c r="B504" s="91">
        <v>17.006202804378098</v>
      </c>
    </row>
    <row r="505" spans="1:2" x14ac:dyDescent="0.25">
      <c r="A505" s="91">
        <v>50.2</v>
      </c>
      <c r="B505" s="91">
        <v>17.032597064065701</v>
      </c>
    </row>
    <row r="506" spans="1:2" x14ac:dyDescent="0.25">
      <c r="A506" s="91">
        <v>50.3</v>
      </c>
      <c r="B506" s="91">
        <v>17.058991323753311</v>
      </c>
    </row>
    <row r="507" spans="1:2" x14ac:dyDescent="0.25">
      <c r="A507" s="91">
        <v>50.400000000000013</v>
      </c>
      <c r="B507" s="91">
        <v>17.08538558344091</v>
      </c>
    </row>
    <row r="508" spans="1:2" x14ac:dyDescent="0.25">
      <c r="A508" s="91">
        <v>50.5</v>
      </c>
      <c r="B508" s="91">
        <v>17.11177984312852</v>
      </c>
    </row>
    <row r="509" spans="1:2" x14ac:dyDescent="0.25">
      <c r="A509" s="91">
        <v>50.6</v>
      </c>
      <c r="B509" s="91">
        <v>17.138174102816119</v>
      </c>
    </row>
    <row r="510" spans="1:2" x14ac:dyDescent="0.25">
      <c r="A510" s="91">
        <v>50.7</v>
      </c>
      <c r="B510" s="91">
        <v>17.164568362503729</v>
      </c>
    </row>
    <row r="511" spans="1:2" x14ac:dyDescent="0.25">
      <c r="A511" s="91">
        <v>50.8</v>
      </c>
      <c r="B511" s="91">
        <v>17.190962622191339</v>
      </c>
    </row>
    <row r="512" spans="1:2" x14ac:dyDescent="0.25">
      <c r="A512" s="91">
        <v>50.900000000000013</v>
      </c>
      <c r="B512" s="91">
        <v>17.217356881878938</v>
      </c>
    </row>
    <row r="513" spans="1:2" x14ac:dyDescent="0.25">
      <c r="A513" s="91">
        <v>51</v>
      </c>
      <c r="B513" s="91">
        <v>17.243751141566541</v>
      </c>
    </row>
    <row r="514" spans="1:2" x14ac:dyDescent="0.25">
      <c r="A514" s="91">
        <v>51.1</v>
      </c>
      <c r="B514" s="91">
        <v>17.14778775348028</v>
      </c>
    </row>
    <row r="515" spans="1:2" x14ac:dyDescent="0.25">
      <c r="A515" s="91">
        <v>51.2</v>
      </c>
      <c r="B515" s="91">
        <v>17.051824365394008</v>
      </c>
    </row>
    <row r="516" spans="1:2" x14ac:dyDescent="0.25">
      <c r="A516" s="91">
        <v>51.3</v>
      </c>
      <c r="B516" s="91">
        <v>16.95586097730774</v>
      </c>
    </row>
    <row r="517" spans="1:2" x14ac:dyDescent="0.25">
      <c r="A517" s="91">
        <v>51.400000000000013</v>
      </c>
      <c r="B517" s="91">
        <v>16.859897589221472</v>
      </c>
    </row>
    <row r="518" spans="1:2" x14ac:dyDescent="0.25">
      <c r="A518" s="91">
        <v>51.5</v>
      </c>
      <c r="B518" s="91">
        <v>16.763934201135211</v>
      </c>
    </row>
    <row r="519" spans="1:2" x14ac:dyDescent="0.25">
      <c r="A519" s="91">
        <v>51.6</v>
      </c>
      <c r="B519" s="91">
        <v>16.667970813048939</v>
      </c>
    </row>
    <row r="520" spans="1:2" x14ac:dyDescent="0.25">
      <c r="A520" s="91">
        <v>51.7</v>
      </c>
      <c r="B520" s="91">
        <v>16.572007424962671</v>
      </c>
    </row>
    <row r="521" spans="1:2" x14ac:dyDescent="0.25">
      <c r="A521" s="91">
        <v>51.8</v>
      </c>
      <c r="B521" s="91">
        <v>16.476044036876399</v>
      </c>
    </row>
    <row r="522" spans="1:2" x14ac:dyDescent="0.25">
      <c r="A522" s="91">
        <v>51.900000000000013</v>
      </c>
      <c r="B522" s="91">
        <v>16.38008064879013</v>
      </c>
    </row>
    <row r="523" spans="1:2" x14ac:dyDescent="0.25">
      <c r="A523" s="91">
        <v>52</v>
      </c>
      <c r="B523" s="91">
        <v>16.284117260703869</v>
      </c>
    </row>
    <row r="524" spans="1:2" x14ac:dyDescent="0.25">
      <c r="A524" s="91">
        <v>52.1</v>
      </c>
      <c r="B524" s="91">
        <v>16.029385263692848</v>
      </c>
    </row>
    <row r="525" spans="1:2" x14ac:dyDescent="0.25">
      <c r="A525" s="91">
        <v>52.2</v>
      </c>
      <c r="B525" s="91">
        <v>15.774653266681829</v>
      </c>
    </row>
    <row r="526" spans="1:2" x14ac:dyDescent="0.25">
      <c r="A526" s="91">
        <v>52.3</v>
      </c>
      <c r="B526" s="91">
        <v>15.51992126967081</v>
      </c>
    </row>
    <row r="527" spans="1:2" x14ac:dyDescent="0.25">
      <c r="A527" s="91">
        <v>52.400000000000013</v>
      </c>
      <c r="B527" s="91">
        <v>15.265189272659789</v>
      </c>
    </row>
    <row r="528" spans="1:2" x14ac:dyDescent="0.25">
      <c r="A528" s="91">
        <v>52.5</v>
      </c>
      <c r="B528" s="91">
        <v>15.01045727564879</v>
      </c>
    </row>
    <row r="529" spans="1:2" x14ac:dyDescent="0.25">
      <c r="A529" s="91">
        <v>52.6</v>
      </c>
      <c r="B529" s="91">
        <v>14.755725278637771</v>
      </c>
    </row>
    <row r="530" spans="1:2" x14ac:dyDescent="0.25">
      <c r="A530" s="91">
        <v>52.7</v>
      </c>
      <c r="B530" s="91">
        <v>14.50099328162675</v>
      </c>
    </row>
    <row r="531" spans="1:2" x14ac:dyDescent="0.25">
      <c r="A531" s="91">
        <v>52.8</v>
      </c>
      <c r="B531" s="91">
        <v>14.246261284615731</v>
      </c>
    </row>
    <row r="532" spans="1:2" x14ac:dyDescent="0.25">
      <c r="A532" s="91">
        <v>52.900000000000013</v>
      </c>
      <c r="B532" s="91">
        <v>13.99152928760471</v>
      </c>
    </row>
    <row r="533" spans="1:2" x14ac:dyDescent="0.25">
      <c r="A533" s="91">
        <v>53</v>
      </c>
      <c r="B533" s="91">
        <v>13.73679729059371</v>
      </c>
    </row>
    <row r="534" spans="1:2" x14ac:dyDescent="0.25">
      <c r="A534" s="91">
        <v>53.1</v>
      </c>
      <c r="B534" s="91">
        <v>13.59042513553837</v>
      </c>
    </row>
    <row r="535" spans="1:2" x14ac:dyDescent="0.25">
      <c r="A535" s="91">
        <v>53.2</v>
      </c>
      <c r="B535" s="91">
        <v>13.44405298048304</v>
      </c>
    </row>
    <row r="536" spans="1:2" x14ac:dyDescent="0.25">
      <c r="A536" s="91">
        <v>53.3</v>
      </c>
      <c r="B536" s="91">
        <v>13.297680825427699</v>
      </c>
    </row>
    <row r="537" spans="1:2" x14ac:dyDescent="0.25">
      <c r="A537" s="91">
        <v>53.400000000000013</v>
      </c>
      <c r="B537" s="91">
        <v>13.151308670372369</v>
      </c>
    </row>
    <row r="538" spans="1:2" x14ac:dyDescent="0.25">
      <c r="A538" s="91">
        <v>53.5</v>
      </c>
      <c r="B538" s="91">
        <v>13.00493651531704</v>
      </c>
    </row>
    <row r="539" spans="1:2" x14ac:dyDescent="0.25">
      <c r="A539" s="91">
        <v>53.6</v>
      </c>
      <c r="B539" s="91">
        <v>12.858564360261701</v>
      </c>
    </row>
    <row r="540" spans="1:2" x14ac:dyDescent="0.25">
      <c r="A540" s="91">
        <v>53.7</v>
      </c>
      <c r="B540" s="91">
        <v>12.712192205206369</v>
      </c>
    </row>
    <row r="541" spans="1:2" x14ac:dyDescent="0.25">
      <c r="A541" s="91">
        <v>53.8</v>
      </c>
      <c r="B541" s="91">
        <v>12.56582005015103</v>
      </c>
    </row>
    <row r="542" spans="1:2" x14ac:dyDescent="0.25">
      <c r="A542" s="91">
        <v>53.900000000000013</v>
      </c>
      <c r="B542" s="91">
        <v>12.419447895095701</v>
      </c>
    </row>
    <row r="543" spans="1:2" x14ac:dyDescent="0.25">
      <c r="A543" s="91">
        <v>54</v>
      </c>
      <c r="B543" s="91">
        <v>12.273075740040371</v>
      </c>
    </row>
    <row r="544" spans="1:2" x14ac:dyDescent="0.25">
      <c r="A544" s="91">
        <v>54.1</v>
      </c>
      <c r="B544" s="91">
        <v>12.29287344850094</v>
      </c>
    </row>
    <row r="545" spans="1:2" x14ac:dyDescent="0.25">
      <c r="A545" s="91">
        <v>54.2</v>
      </c>
      <c r="B545" s="91">
        <v>12.3126711569615</v>
      </c>
    </row>
    <row r="546" spans="1:2" x14ac:dyDescent="0.25">
      <c r="A546" s="91">
        <v>54.3</v>
      </c>
      <c r="B546" s="91">
        <v>12.33246886542207</v>
      </c>
    </row>
    <row r="547" spans="1:2" x14ac:dyDescent="0.25">
      <c r="A547" s="91">
        <v>54.400000000000013</v>
      </c>
      <c r="B547" s="91">
        <v>12.35226657388263</v>
      </c>
    </row>
    <row r="548" spans="1:2" x14ac:dyDescent="0.25">
      <c r="A548" s="91">
        <v>54.5</v>
      </c>
      <c r="B548" s="91">
        <v>12.372064282343199</v>
      </c>
    </row>
    <row r="549" spans="1:2" x14ac:dyDescent="0.25">
      <c r="A549" s="91">
        <v>54.6</v>
      </c>
      <c r="B549" s="91">
        <v>12.391861990803759</v>
      </c>
    </row>
    <row r="550" spans="1:2" x14ac:dyDescent="0.25">
      <c r="A550" s="91">
        <v>54.7</v>
      </c>
      <c r="B550" s="91">
        <v>12.41165969926433</v>
      </c>
    </row>
    <row r="551" spans="1:2" x14ac:dyDescent="0.25">
      <c r="A551" s="91">
        <v>54.8</v>
      </c>
      <c r="B551" s="91">
        <v>12.43145740772489</v>
      </c>
    </row>
    <row r="552" spans="1:2" x14ac:dyDescent="0.25">
      <c r="A552" s="91">
        <v>54.900000000000013</v>
      </c>
      <c r="B552" s="91">
        <v>12.451255116185459</v>
      </c>
    </row>
    <row r="553" spans="1:2" x14ac:dyDescent="0.25">
      <c r="A553" s="91">
        <v>55</v>
      </c>
      <c r="B553" s="91">
        <v>12.471052824646019</v>
      </c>
    </row>
    <row r="554" spans="1:2" x14ac:dyDescent="0.25">
      <c r="A554" s="91">
        <v>55.1</v>
      </c>
      <c r="B554" s="91">
        <v>12.44527602510354</v>
      </c>
    </row>
    <row r="555" spans="1:2" x14ac:dyDescent="0.25">
      <c r="A555" s="91">
        <v>55.2</v>
      </c>
      <c r="B555" s="91">
        <v>12.419499225561051</v>
      </c>
    </row>
    <row r="556" spans="1:2" x14ac:dyDescent="0.25">
      <c r="A556" s="91">
        <v>55.3</v>
      </c>
      <c r="B556" s="91">
        <v>12.393722426018559</v>
      </c>
    </row>
    <row r="557" spans="1:2" x14ac:dyDescent="0.25">
      <c r="A557" s="91">
        <v>55.400000000000013</v>
      </c>
      <c r="B557" s="91">
        <v>12.36794562647607</v>
      </c>
    </row>
    <row r="558" spans="1:2" x14ac:dyDescent="0.25">
      <c r="A558" s="91">
        <v>55.5</v>
      </c>
      <c r="B558" s="91">
        <v>12.342168826933589</v>
      </c>
    </row>
    <row r="559" spans="1:2" x14ac:dyDescent="0.25">
      <c r="A559" s="91">
        <v>55.6</v>
      </c>
      <c r="B559" s="91">
        <v>12.3163920273911</v>
      </c>
    </row>
    <row r="560" spans="1:2" x14ac:dyDescent="0.25">
      <c r="A560" s="91">
        <v>55.7</v>
      </c>
      <c r="B560" s="91">
        <v>12.29061522784861</v>
      </c>
    </row>
    <row r="561" spans="1:2" x14ac:dyDescent="0.25">
      <c r="A561" s="91">
        <v>55.8</v>
      </c>
      <c r="B561" s="91">
        <v>12.26483842830612</v>
      </c>
    </row>
    <row r="562" spans="1:2" x14ac:dyDescent="0.25">
      <c r="A562" s="91">
        <v>55.900000000000013</v>
      </c>
      <c r="B562" s="91">
        <v>12.23906162876364</v>
      </c>
    </row>
    <row r="563" spans="1:2" x14ac:dyDescent="0.25">
      <c r="A563" s="91">
        <v>56</v>
      </c>
      <c r="B563" s="91">
        <v>12.21328482922115</v>
      </c>
    </row>
    <row r="564" spans="1:2" x14ac:dyDescent="0.25">
      <c r="A564" s="91">
        <v>56.1</v>
      </c>
      <c r="B564" s="91">
        <v>12.23111139511736</v>
      </c>
    </row>
    <row r="565" spans="1:2" x14ac:dyDescent="0.25">
      <c r="A565" s="91">
        <v>56.2</v>
      </c>
      <c r="B565" s="91">
        <v>12.24893796101356</v>
      </c>
    </row>
    <row r="566" spans="1:2" x14ac:dyDescent="0.25">
      <c r="A566" s="91">
        <v>56.3</v>
      </c>
      <c r="B566" s="91">
        <v>12.266764526909769</v>
      </c>
    </row>
    <row r="567" spans="1:2" x14ac:dyDescent="0.25">
      <c r="A567" s="91">
        <v>56.400000000000013</v>
      </c>
      <c r="B567" s="91">
        <v>12.28459109280598</v>
      </c>
    </row>
    <row r="568" spans="1:2" x14ac:dyDescent="0.25">
      <c r="A568" s="91">
        <v>56.5</v>
      </c>
      <c r="B568" s="91">
        <v>12.302417658702179</v>
      </c>
    </row>
    <row r="569" spans="1:2" x14ac:dyDescent="0.25">
      <c r="A569" s="91">
        <v>56.6</v>
      </c>
      <c r="B569" s="91">
        <v>12.32024422459839</v>
      </c>
    </row>
    <row r="570" spans="1:2" x14ac:dyDescent="0.25">
      <c r="A570" s="91">
        <v>56.7</v>
      </c>
      <c r="B570" s="91">
        <v>12.338070790494591</v>
      </c>
    </row>
    <row r="571" spans="1:2" x14ac:dyDescent="0.25">
      <c r="A571" s="91">
        <v>56.8</v>
      </c>
      <c r="B571" s="91">
        <v>12.3558973563908</v>
      </c>
    </row>
    <row r="572" spans="1:2" x14ac:dyDescent="0.25">
      <c r="A572" s="91">
        <v>56.900000000000013</v>
      </c>
      <c r="B572" s="91">
        <v>12.373723922287009</v>
      </c>
    </row>
    <row r="573" spans="1:2" x14ac:dyDescent="0.25">
      <c r="A573" s="91">
        <v>57</v>
      </c>
      <c r="B573" s="91">
        <v>12.39155048818321</v>
      </c>
    </row>
    <row r="574" spans="1:2" x14ac:dyDescent="0.25">
      <c r="A574" s="91">
        <v>57.1</v>
      </c>
      <c r="B574" s="91">
        <v>12.427123419098081</v>
      </c>
    </row>
    <row r="575" spans="1:2" x14ac:dyDescent="0.25">
      <c r="A575" s="91">
        <v>57.2</v>
      </c>
      <c r="B575" s="91">
        <v>12.46269635001295</v>
      </c>
    </row>
    <row r="576" spans="1:2" x14ac:dyDescent="0.25">
      <c r="A576" s="91">
        <v>57.3</v>
      </c>
      <c r="B576" s="91">
        <v>12.49826928092781</v>
      </c>
    </row>
    <row r="577" spans="1:2" x14ac:dyDescent="0.25">
      <c r="A577" s="91">
        <v>57.400000000000013</v>
      </c>
      <c r="B577" s="91">
        <v>12.53384221184268</v>
      </c>
    </row>
    <row r="578" spans="1:2" x14ac:dyDescent="0.25">
      <c r="A578" s="91">
        <v>57.5</v>
      </c>
      <c r="B578" s="91">
        <v>12.569415142757549</v>
      </c>
    </row>
    <row r="579" spans="1:2" x14ac:dyDescent="0.25">
      <c r="A579" s="91">
        <v>57.6</v>
      </c>
      <c r="B579" s="91">
        <v>12.604988073672409</v>
      </c>
    </row>
    <row r="580" spans="1:2" x14ac:dyDescent="0.25">
      <c r="A580" s="91">
        <v>57.7</v>
      </c>
      <c r="B580" s="91">
        <v>12.64056100458728</v>
      </c>
    </row>
    <row r="581" spans="1:2" x14ac:dyDescent="0.25">
      <c r="A581" s="91">
        <v>57.8</v>
      </c>
      <c r="B581" s="91">
        <v>12.676133935502151</v>
      </c>
    </row>
    <row r="582" spans="1:2" x14ac:dyDescent="0.25">
      <c r="A582" s="91">
        <v>57.900000000000013</v>
      </c>
      <c r="B582" s="91">
        <v>12.711706866417011</v>
      </c>
    </row>
    <row r="583" spans="1:2" x14ac:dyDescent="0.25">
      <c r="A583" s="91">
        <v>58</v>
      </c>
      <c r="B583" s="91">
        <v>12.747279797331879</v>
      </c>
    </row>
    <row r="584" spans="1:2" x14ac:dyDescent="0.25">
      <c r="A584" s="91">
        <v>58.1</v>
      </c>
      <c r="B584" s="91">
        <v>12.73512403346462</v>
      </c>
    </row>
    <row r="585" spans="1:2" x14ac:dyDescent="0.25">
      <c r="A585" s="91">
        <v>58.2</v>
      </c>
      <c r="B585" s="91">
        <v>12.722968269597359</v>
      </c>
    </row>
    <row r="586" spans="1:2" x14ac:dyDescent="0.25">
      <c r="A586" s="91">
        <v>58.3</v>
      </c>
      <c r="B586" s="91">
        <v>12.71081250573009</v>
      </c>
    </row>
    <row r="587" spans="1:2" x14ac:dyDescent="0.25">
      <c r="A587" s="91">
        <v>58.400000000000013</v>
      </c>
      <c r="B587" s="91">
        <v>12.69865674186283</v>
      </c>
    </row>
    <row r="588" spans="1:2" x14ac:dyDescent="0.25">
      <c r="A588" s="91">
        <v>58.5</v>
      </c>
      <c r="B588" s="91">
        <v>12.68650097799557</v>
      </c>
    </row>
    <row r="589" spans="1:2" x14ac:dyDescent="0.25">
      <c r="A589" s="91">
        <v>58.6</v>
      </c>
      <c r="B589" s="91">
        <v>12.67434521412831</v>
      </c>
    </row>
    <row r="590" spans="1:2" x14ac:dyDescent="0.25">
      <c r="A590" s="91">
        <v>58.7</v>
      </c>
      <c r="B590" s="91">
        <v>12.662189450261049</v>
      </c>
    </row>
    <row r="591" spans="1:2" x14ac:dyDescent="0.25">
      <c r="A591" s="91">
        <v>58.8</v>
      </c>
      <c r="B591" s="91">
        <v>12.65003368639379</v>
      </c>
    </row>
    <row r="592" spans="1:2" x14ac:dyDescent="0.25">
      <c r="A592" s="91">
        <v>58.900000000000013</v>
      </c>
      <c r="B592" s="91">
        <v>12.637877922526529</v>
      </c>
    </row>
    <row r="593" spans="1:2" x14ac:dyDescent="0.25">
      <c r="A593" s="91">
        <v>59</v>
      </c>
      <c r="B593" s="91">
        <v>12.62572215865927</v>
      </c>
    </row>
    <row r="594" spans="1:2" x14ac:dyDescent="0.25">
      <c r="A594" s="91">
        <v>59.1</v>
      </c>
      <c r="B594" s="91">
        <v>12.612587455417669</v>
      </c>
    </row>
    <row r="595" spans="1:2" x14ac:dyDescent="0.25">
      <c r="A595" s="91">
        <v>59.2</v>
      </c>
      <c r="B595" s="91">
        <v>12.59945275217607</v>
      </c>
    </row>
    <row r="596" spans="1:2" x14ac:dyDescent="0.25">
      <c r="A596" s="91">
        <v>59.3</v>
      </c>
      <c r="B596" s="91">
        <v>12.586318048934469</v>
      </c>
    </row>
    <row r="597" spans="1:2" x14ac:dyDescent="0.25">
      <c r="A597" s="91">
        <v>59.400000000000013</v>
      </c>
      <c r="B597" s="91">
        <v>12.573183345692859</v>
      </c>
    </row>
    <row r="598" spans="1:2" x14ac:dyDescent="0.25">
      <c r="A598" s="91">
        <v>59.5</v>
      </c>
      <c r="B598" s="91">
        <v>12.560048642451269</v>
      </c>
    </row>
    <row r="599" spans="1:2" x14ac:dyDescent="0.25">
      <c r="A599" s="91">
        <v>59.6</v>
      </c>
      <c r="B599" s="91">
        <v>12.546913939209659</v>
      </c>
    </row>
    <row r="600" spans="1:2" x14ac:dyDescent="0.25">
      <c r="A600" s="91">
        <v>59.7</v>
      </c>
      <c r="B600" s="91">
        <v>12.533779235968071</v>
      </c>
    </row>
    <row r="601" spans="1:2" x14ac:dyDescent="0.25">
      <c r="A601" s="91">
        <v>59.8</v>
      </c>
      <c r="B601" s="91">
        <v>12.520644532726459</v>
      </c>
    </row>
    <row r="602" spans="1:2" x14ac:dyDescent="0.25">
      <c r="A602" s="91">
        <v>59.900000000000013</v>
      </c>
      <c r="B602" s="91">
        <v>12.50750982948486</v>
      </c>
    </row>
    <row r="603" spans="1:2" x14ac:dyDescent="0.25">
      <c r="A603" s="91">
        <v>60</v>
      </c>
      <c r="B603" s="91">
        <v>12.494375126243259</v>
      </c>
    </row>
    <row r="604" spans="1:2" x14ac:dyDescent="0.25">
      <c r="A604" s="91">
        <v>60.1</v>
      </c>
      <c r="B604" s="91">
        <v>12.58977883970392</v>
      </c>
    </row>
    <row r="605" spans="1:2" x14ac:dyDescent="0.25">
      <c r="A605" s="91">
        <v>60.2</v>
      </c>
      <c r="B605" s="91">
        <v>12.68518255316458</v>
      </c>
    </row>
    <row r="606" spans="1:2" x14ac:dyDescent="0.25">
      <c r="A606" s="91">
        <v>60.3</v>
      </c>
      <c r="B606" s="91">
        <v>12.78058626662523</v>
      </c>
    </row>
    <row r="607" spans="1:2" x14ac:dyDescent="0.25">
      <c r="A607" s="91">
        <v>60.400000000000013</v>
      </c>
      <c r="B607" s="91">
        <v>12.87598998008589</v>
      </c>
    </row>
    <row r="608" spans="1:2" x14ac:dyDescent="0.25">
      <c r="A608" s="91">
        <v>60.5</v>
      </c>
      <c r="B608" s="91">
        <v>12.97139369354654</v>
      </c>
    </row>
    <row r="609" spans="1:2" x14ac:dyDescent="0.25">
      <c r="A609" s="91">
        <v>60.6</v>
      </c>
      <c r="B609" s="91">
        <v>13.066797407007201</v>
      </c>
    </row>
    <row r="610" spans="1:2" x14ac:dyDescent="0.25">
      <c r="A610" s="91">
        <v>60.7</v>
      </c>
      <c r="B610" s="91">
        <v>13.16220112046785</v>
      </c>
    </row>
    <row r="611" spans="1:2" x14ac:dyDescent="0.25">
      <c r="A611" s="91">
        <v>60.8</v>
      </c>
      <c r="B611" s="91">
        <v>13.257604833928511</v>
      </c>
    </row>
    <row r="612" spans="1:2" x14ac:dyDescent="0.25">
      <c r="A612" s="91">
        <v>60.900000000000013</v>
      </c>
      <c r="B612" s="91">
        <v>13.35300854738917</v>
      </c>
    </row>
    <row r="613" spans="1:2" x14ac:dyDescent="0.25">
      <c r="A613" s="91">
        <v>61</v>
      </c>
      <c r="B613" s="91">
        <v>13.448412260849819</v>
      </c>
    </row>
    <row r="614" spans="1:2" x14ac:dyDescent="0.25">
      <c r="A614" s="91">
        <v>61.1</v>
      </c>
      <c r="B614" s="91">
        <v>13.56666170859395</v>
      </c>
    </row>
    <row r="615" spans="1:2" x14ac:dyDescent="0.25">
      <c r="A615" s="91">
        <v>61.2</v>
      </c>
      <c r="B615" s="91">
        <v>13.68491115633808</v>
      </c>
    </row>
    <row r="616" spans="1:2" x14ac:dyDescent="0.25">
      <c r="A616" s="91">
        <v>61.3</v>
      </c>
      <c r="B616" s="91">
        <v>13.80316060408221</v>
      </c>
    </row>
    <row r="617" spans="1:2" x14ac:dyDescent="0.25">
      <c r="A617" s="91">
        <v>61.400000000000013</v>
      </c>
      <c r="B617" s="91">
        <v>13.92141005182634</v>
      </c>
    </row>
    <row r="618" spans="1:2" x14ac:dyDescent="0.25">
      <c r="A618" s="91">
        <v>61.5</v>
      </c>
      <c r="B618" s="91">
        <v>14.03965949957046</v>
      </c>
    </row>
    <row r="619" spans="1:2" x14ac:dyDescent="0.25">
      <c r="A619" s="91">
        <v>61.6</v>
      </c>
      <c r="B619" s="91">
        <v>14.157908947314599</v>
      </c>
    </row>
    <row r="620" spans="1:2" x14ac:dyDescent="0.25">
      <c r="A620" s="91">
        <v>61.7</v>
      </c>
      <c r="B620" s="91">
        <v>14.276158395058729</v>
      </c>
    </row>
    <row r="621" spans="1:2" x14ac:dyDescent="0.25">
      <c r="A621" s="91">
        <v>61.8</v>
      </c>
      <c r="B621" s="91">
        <v>14.39440784280286</v>
      </c>
    </row>
    <row r="622" spans="1:2" x14ac:dyDescent="0.25">
      <c r="A622" s="91">
        <v>61.900000000000013</v>
      </c>
      <c r="B622" s="91">
        <v>14.51265729054699</v>
      </c>
    </row>
    <row r="623" spans="1:2" x14ac:dyDescent="0.25">
      <c r="A623" s="91">
        <v>62</v>
      </c>
      <c r="B623" s="91">
        <v>14.63090673829111</v>
      </c>
    </row>
    <row r="624" spans="1:2" x14ac:dyDescent="0.25">
      <c r="A624" s="91">
        <v>62.1</v>
      </c>
      <c r="B624" s="91">
        <v>14.682382297336011</v>
      </c>
    </row>
    <row r="625" spans="1:2" x14ac:dyDescent="0.25">
      <c r="A625" s="91">
        <v>62.2</v>
      </c>
      <c r="B625" s="91">
        <v>14.73385785638091</v>
      </c>
    </row>
    <row r="626" spans="1:2" x14ac:dyDescent="0.25">
      <c r="A626" s="91">
        <v>62.3</v>
      </c>
      <c r="B626" s="91">
        <v>14.785333415425811</v>
      </c>
    </row>
    <row r="627" spans="1:2" x14ac:dyDescent="0.25">
      <c r="A627" s="91">
        <v>62.400000000000013</v>
      </c>
      <c r="B627" s="91">
        <v>14.836808974470721</v>
      </c>
    </row>
    <row r="628" spans="1:2" x14ac:dyDescent="0.25">
      <c r="A628" s="91">
        <v>62.5</v>
      </c>
      <c r="B628" s="91">
        <v>14.888284533515611</v>
      </c>
    </row>
    <row r="629" spans="1:2" x14ac:dyDescent="0.25">
      <c r="A629" s="91">
        <v>62.6</v>
      </c>
      <c r="B629" s="91">
        <v>14.939760092560521</v>
      </c>
    </row>
    <row r="630" spans="1:2" x14ac:dyDescent="0.25">
      <c r="A630" s="91">
        <v>62.7</v>
      </c>
      <c r="B630" s="91">
        <v>14.99123565160542</v>
      </c>
    </row>
    <row r="631" spans="1:2" x14ac:dyDescent="0.25">
      <c r="A631" s="91">
        <v>62.8</v>
      </c>
      <c r="B631" s="91">
        <v>15.042711210650319</v>
      </c>
    </row>
    <row r="632" spans="1:2" x14ac:dyDescent="0.25">
      <c r="A632" s="91">
        <v>62.900000000000013</v>
      </c>
      <c r="B632" s="91">
        <v>15.09418676969522</v>
      </c>
    </row>
    <row r="633" spans="1:2" x14ac:dyDescent="0.25">
      <c r="A633" s="91">
        <v>63</v>
      </c>
      <c r="B633" s="91">
        <v>15.145662328740119</v>
      </c>
    </row>
    <row r="634" spans="1:2" x14ac:dyDescent="0.25">
      <c r="A634" s="91">
        <v>63.1</v>
      </c>
      <c r="B634" s="91">
        <v>15.157765415654</v>
      </c>
    </row>
    <row r="635" spans="1:2" x14ac:dyDescent="0.25">
      <c r="A635" s="91">
        <v>63.2</v>
      </c>
      <c r="B635" s="91">
        <v>15.169868502567891</v>
      </c>
    </row>
    <row r="636" spans="1:2" x14ac:dyDescent="0.25">
      <c r="A636" s="91">
        <v>63.3</v>
      </c>
      <c r="B636" s="91">
        <v>15.18197158948178</v>
      </c>
    </row>
    <row r="637" spans="1:2" x14ac:dyDescent="0.25">
      <c r="A637" s="91">
        <v>63.400000000000013</v>
      </c>
      <c r="B637" s="91">
        <v>15.194074676395671</v>
      </c>
    </row>
    <row r="638" spans="1:2" x14ac:dyDescent="0.25">
      <c r="A638" s="91">
        <v>63.5</v>
      </c>
      <c r="B638" s="91">
        <v>15.20617776330956</v>
      </c>
    </row>
    <row r="639" spans="1:2" x14ac:dyDescent="0.25">
      <c r="A639" s="91">
        <v>63.6</v>
      </c>
      <c r="B639" s="91">
        <v>15.218280850223451</v>
      </c>
    </row>
    <row r="640" spans="1:2" x14ac:dyDescent="0.25">
      <c r="A640" s="91">
        <v>63.7</v>
      </c>
      <c r="B640" s="91">
        <v>15.23038393713734</v>
      </c>
    </row>
    <row r="641" spans="1:2" x14ac:dyDescent="0.25">
      <c r="A641" s="91">
        <v>63.8</v>
      </c>
      <c r="B641" s="91">
        <v>15.242487024051229</v>
      </c>
    </row>
    <row r="642" spans="1:2" x14ac:dyDescent="0.25">
      <c r="A642" s="91">
        <v>63.900000000000013</v>
      </c>
      <c r="B642" s="91">
        <v>15.25459011096512</v>
      </c>
    </row>
    <row r="643" spans="1:2" x14ac:dyDescent="0.25">
      <c r="A643" s="91">
        <v>64</v>
      </c>
      <c r="B643" s="91">
        <v>15.266693197879009</v>
      </c>
    </row>
    <row r="644" spans="1:2" x14ac:dyDescent="0.25">
      <c r="A644" s="91">
        <v>64.100000000000009</v>
      </c>
      <c r="B644" s="91">
        <v>15.443072108455681</v>
      </c>
    </row>
    <row r="645" spans="1:2" x14ac:dyDescent="0.25">
      <c r="A645" s="91">
        <v>64.2</v>
      </c>
      <c r="B645" s="91">
        <v>15.619451019032329</v>
      </c>
    </row>
    <row r="646" spans="1:2" x14ac:dyDescent="0.25">
      <c r="A646" s="91">
        <v>64.3</v>
      </c>
      <c r="B646" s="91">
        <v>15.795829929608971</v>
      </c>
    </row>
    <row r="647" spans="1:2" x14ac:dyDescent="0.25">
      <c r="A647" s="91">
        <v>64.400000000000006</v>
      </c>
      <c r="B647" s="91">
        <v>15.97220884018564</v>
      </c>
    </row>
    <row r="648" spans="1:2" x14ac:dyDescent="0.25">
      <c r="A648" s="91">
        <v>64.5</v>
      </c>
      <c r="B648" s="91">
        <v>16.148587750762289</v>
      </c>
    </row>
    <row r="649" spans="1:2" x14ac:dyDescent="0.25">
      <c r="A649" s="91">
        <v>64.600000000000009</v>
      </c>
      <c r="B649" s="91">
        <v>16.324966661338959</v>
      </c>
    </row>
    <row r="650" spans="1:2" x14ac:dyDescent="0.25">
      <c r="A650" s="91">
        <v>64.7</v>
      </c>
      <c r="B650" s="91">
        <v>16.501345571915611</v>
      </c>
    </row>
    <row r="651" spans="1:2" x14ac:dyDescent="0.25">
      <c r="A651" s="91">
        <v>64.8</v>
      </c>
      <c r="B651" s="91">
        <v>16.677724482492259</v>
      </c>
    </row>
    <row r="652" spans="1:2" x14ac:dyDescent="0.25">
      <c r="A652" s="91">
        <v>64.900000000000006</v>
      </c>
      <c r="B652" s="91">
        <v>16.854103393068929</v>
      </c>
    </row>
    <row r="653" spans="1:2" x14ac:dyDescent="0.25">
      <c r="A653" s="91">
        <v>65</v>
      </c>
      <c r="B653" s="91">
        <v>17.030482303645581</v>
      </c>
    </row>
    <row r="654" spans="1:2" x14ac:dyDescent="0.25">
      <c r="A654" s="91">
        <v>65.100000000000009</v>
      </c>
      <c r="B654" s="91">
        <v>17.002342700434411</v>
      </c>
    </row>
    <row r="655" spans="1:2" x14ac:dyDescent="0.25">
      <c r="A655" s="91">
        <v>65.2</v>
      </c>
      <c r="B655" s="91">
        <v>16.974203097223249</v>
      </c>
    </row>
    <row r="656" spans="1:2" x14ac:dyDescent="0.25">
      <c r="A656" s="91">
        <v>65.3</v>
      </c>
      <c r="B656" s="91">
        <v>16.94606349401208</v>
      </c>
    </row>
    <row r="657" spans="1:2" x14ac:dyDescent="0.25">
      <c r="A657" s="91">
        <v>65.400000000000006</v>
      </c>
      <c r="B657" s="91">
        <v>16.91792389080091</v>
      </c>
    </row>
    <row r="658" spans="1:2" x14ac:dyDescent="0.25">
      <c r="A658" s="91">
        <v>65.5</v>
      </c>
      <c r="B658" s="91">
        <v>16.889784287589752</v>
      </c>
    </row>
    <row r="659" spans="1:2" x14ac:dyDescent="0.25">
      <c r="A659" s="91">
        <v>65.600000000000009</v>
      </c>
      <c r="B659" s="91">
        <v>16.861644684378579</v>
      </c>
    </row>
    <row r="660" spans="1:2" x14ac:dyDescent="0.25">
      <c r="A660" s="91">
        <v>65.7</v>
      </c>
      <c r="B660" s="91">
        <v>16.833505081167409</v>
      </c>
    </row>
    <row r="661" spans="1:2" x14ac:dyDescent="0.25">
      <c r="A661" s="91">
        <v>65.8</v>
      </c>
      <c r="B661" s="91">
        <v>16.805365477956251</v>
      </c>
    </row>
    <row r="662" spans="1:2" x14ac:dyDescent="0.25">
      <c r="A662" s="91">
        <v>65.900000000000006</v>
      </c>
      <c r="B662" s="91">
        <v>16.777225874745081</v>
      </c>
    </row>
    <row r="663" spans="1:2" x14ac:dyDescent="0.25">
      <c r="A663" s="91">
        <v>66</v>
      </c>
      <c r="B663" s="91">
        <v>16.749086271533919</v>
      </c>
    </row>
    <row r="664" spans="1:2" x14ac:dyDescent="0.25">
      <c r="A664" s="91">
        <v>66.100000000000009</v>
      </c>
      <c r="B664" s="91">
        <v>16.747992133856219</v>
      </c>
    </row>
    <row r="665" spans="1:2" x14ac:dyDescent="0.25">
      <c r="A665" s="91">
        <v>66.2</v>
      </c>
      <c r="B665" s="91">
        <v>16.746897996178529</v>
      </c>
    </row>
    <row r="666" spans="1:2" x14ac:dyDescent="0.25">
      <c r="A666" s="91">
        <v>66.3</v>
      </c>
      <c r="B666" s="91">
        <v>16.745803858500839</v>
      </c>
    </row>
    <row r="667" spans="1:2" x14ac:dyDescent="0.25">
      <c r="A667" s="91">
        <v>66.400000000000006</v>
      </c>
      <c r="B667" s="91">
        <v>16.744709720823149</v>
      </c>
    </row>
    <row r="668" spans="1:2" x14ac:dyDescent="0.25">
      <c r="A668" s="91">
        <v>66.5</v>
      </c>
      <c r="B668" s="91">
        <v>16.743615583145459</v>
      </c>
    </row>
    <row r="669" spans="1:2" x14ac:dyDescent="0.25">
      <c r="A669" s="91">
        <v>66.600000000000009</v>
      </c>
      <c r="B669" s="91">
        <v>16.742521445467759</v>
      </c>
    </row>
    <row r="670" spans="1:2" x14ac:dyDescent="0.25">
      <c r="A670" s="91">
        <v>66.7</v>
      </c>
      <c r="B670" s="91">
        <v>16.741427307790069</v>
      </c>
    </row>
    <row r="671" spans="1:2" x14ac:dyDescent="0.25">
      <c r="A671" s="91">
        <v>66.8</v>
      </c>
      <c r="B671" s="91">
        <v>16.740333170112379</v>
      </c>
    </row>
    <row r="672" spans="1:2" x14ac:dyDescent="0.25">
      <c r="A672" s="91">
        <v>66.900000000000006</v>
      </c>
      <c r="B672" s="91">
        <v>16.739239032434689</v>
      </c>
    </row>
    <row r="673" spans="1:2" x14ac:dyDescent="0.25">
      <c r="A673" s="91">
        <v>67</v>
      </c>
      <c r="B673" s="91">
        <v>16.738144894756989</v>
      </c>
    </row>
    <row r="674" spans="1:2" x14ac:dyDescent="0.25">
      <c r="A674" s="91">
        <v>67.100000000000009</v>
      </c>
      <c r="B674" s="91">
        <v>16.944796885723751</v>
      </c>
    </row>
    <row r="675" spans="1:2" x14ac:dyDescent="0.25">
      <c r="A675" s="91">
        <v>67.2</v>
      </c>
      <c r="B675" s="91">
        <v>17.15144887669048</v>
      </c>
    </row>
    <row r="676" spans="1:2" x14ac:dyDescent="0.25">
      <c r="A676" s="91">
        <v>67.3</v>
      </c>
      <c r="B676" s="91">
        <v>17.35810086765721</v>
      </c>
    </row>
    <row r="677" spans="1:2" x14ac:dyDescent="0.25">
      <c r="A677" s="91">
        <v>67.400000000000006</v>
      </c>
      <c r="B677" s="91">
        <v>17.564752858623979</v>
      </c>
    </row>
    <row r="678" spans="1:2" x14ac:dyDescent="0.25">
      <c r="A678" s="91">
        <v>67.5</v>
      </c>
      <c r="B678" s="91">
        <v>17.771404849590709</v>
      </c>
    </row>
    <row r="679" spans="1:2" x14ac:dyDescent="0.25">
      <c r="A679" s="91">
        <v>67.600000000000009</v>
      </c>
      <c r="B679" s="91">
        <v>17.978056840557471</v>
      </c>
    </row>
    <row r="680" spans="1:2" x14ac:dyDescent="0.25">
      <c r="A680" s="91">
        <v>67.7</v>
      </c>
      <c r="B680" s="91">
        <v>18.184708831524201</v>
      </c>
    </row>
    <row r="681" spans="1:2" x14ac:dyDescent="0.25">
      <c r="A681" s="91">
        <v>67.8</v>
      </c>
      <c r="B681" s="91">
        <v>18.391360822490931</v>
      </c>
    </row>
    <row r="682" spans="1:2" x14ac:dyDescent="0.25">
      <c r="A682" s="91">
        <v>67.900000000000006</v>
      </c>
      <c r="B682" s="91">
        <v>18.598012813457689</v>
      </c>
    </row>
    <row r="683" spans="1:2" x14ac:dyDescent="0.25">
      <c r="A683" s="91">
        <v>68</v>
      </c>
      <c r="B683" s="91">
        <v>18.804664804424419</v>
      </c>
    </row>
    <row r="684" spans="1:2" x14ac:dyDescent="0.25">
      <c r="A684" s="91">
        <v>68.100000000000009</v>
      </c>
      <c r="B684" s="91">
        <v>19.105787949714259</v>
      </c>
    </row>
    <row r="685" spans="1:2" x14ac:dyDescent="0.25">
      <c r="A685" s="91">
        <v>68.2</v>
      </c>
      <c r="B685" s="91">
        <v>19.406911095004059</v>
      </c>
    </row>
    <row r="686" spans="1:2" x14ac:dyDescent="0.25">
      <c r="A686" s="91">
        <v>68.3</v>
      </c>
      <c r="B686" s="91">
        <v>19.708034240293859</v>
      </c>
    </row>
    <row r="687" spans="1:2" x14ac:dyDescent="0.25">
      <c r="A687" s="91">
        <v>68.400000000000006</v>
      </c>
      <c r="B687" s="91">
        <v>20.009157385583691</v>
      </c>
    </row>
    <row r="688" spans="1:2" x14ac:dyDescent="0.25">
      <c r="A688" s="91">
        <v>68.5</v>
      </c>
      <c r="B688" s="91">
        <v>20.310280530873492</v>
      </c>
    </row>
    <row r="689" spans="1:2" x14ac:dyDescent="0.25">
      <c r="A689" s="91">
        <v>68.600000000000009</v>
      </c>
      <c r="B689" s="91">
        <v>20.611403676163331</v>
      </c>
    </row>
    <row r="690" spans="1:2" x14ac:dyDescent="0.25">
      <c r="A690" s="91">
        <v>68.7</v>
      </c>
      <c r="B690" s="91">
        <v>20.912526821453131</v>
      </c>
    </row>
    <row r="691" spans="1:2" x14ac:dyDescent="0.25">
      <c r="A691" s="91">
        <v>68.8</v>
      </c>
      <c r="B691" s="91">
        <v>21.213649966742931</v>
      </c>
    </row>
    <row r="692" spans="1:2" x14ac:dyDescent="0.25">
      <c r="A692" s="91">
        <v>68.900000000000006</v>
      </c>
      <c r="B692" s="91">
        <v>21.514773112032771</v>
      </c>
    </row>
    <row r="693" spans="1:2" x14ac:dyDescent="0.25">
      <c r="A693" s="91">
        <v>69</v>
      </c>
      <c r="B693" s="91">
        <v>21.81589625732256</v>
      </c>
    </row>
    <row r="694" spans="1:2" x14ac:dyDescent="0.25">
      <c r="A694" s="91">
        <v>69.100000000000009</v>
      </c>
      <c r="B694" s="91">
        <v>22.164339334717599</v>
      </c>
    </row>
    <row r="695" spans="1:2" x14ac:dyDescent="0.25">
      <c r="A695" s="91">
        <v>69.2</v>
      </c>
      <c r="B695" s="91">
        <v>22.5127824121126</v>
      </c>
    </row>
    <row r="696" spans="1:2" x14ac:dyDescent="0.25">
      <c r="A696" s="91">
        <v>69.3</v>
      </c>
      <c r="B696" s="91">
        <v>22.861225489507589</v>
      </c>
    </row>
    <row r="697" spans="1:2" x14ac:dyDescent="0.25">
      <c r="A697" s="91">
        <v>69.400000000000006</v>
      </c>
      <c r="B697" s="91">
        <v>23.209668566902629</v>
      </c>
    </row>
    <row r="698" spans="1:2" x14ac:dyDescent="0.25">
      <c r="A698" s="91">
        <v>69.5</v>
      </c>
      <c r="B698" s="91">
        <v>23.558111644297622</v>
      </c>
    </row>
    <row r="699" spans="1:2" x14ac:dyDescent="0.25">
      <c r="A699" s="91">
        <v>69.600000000000009</v>
      </c>
      <c r="B699" s="91">
        <v>23.906554721692661</v>
      </c>
    </row>
    <row r="700" spans="1:2" x14ac:dyDescent="0.25">
      <c r="A700" s="91">
        <v>69.7</v>
      </c>
      <c r="B700" s="91">
        <v>24.254997799087651</v>
      </c>
    </row>
    <row r="701" spans="1:2" x14ac:dyDescent="0.25">
      <c r="A701" s="91">
        <v>69.8</v>
      </c>
      <c r="B701" s="91">
        <v>24.60344087648264</v>
      </c>
    </row>
    <row r="702" spans="1:2" x14ac:dyDescent="0.25">
      <c r="A702" s="91">
        <v>69.900000000000006</v>
      </c>
      <c r="B702" s="91">
        <v>24.95188395387768</v>
      </c>
    </row>
    <row r="703" spans="1:2" x14ac:dyDescent="0.25">
      <c r="A703" s="91">
        <v>70</v>
      </c>
      <c r="B703" s="91">
        <v>25.300327031272669</v>
      </c>
    </row>
    <row r="704" spans="1:2" x14ac:dyDescent="0.25">
      <c r="A704" s="91">
        <v>70.100000000000009</v>
      </c>
      <c r="B704" s="91">
        <v>25.60084412177024</v>
      </c>
    </row>
    <row r="705" spans="1:2" x14ac:dyDescent="0.25">
      <c r="A705" s="91">
        <v>70.2</v>
      </c>
      <c r="B705" s="91">
        <v>25.901361212267759</v>
      </c>
    </row>
    <row r="706" spans="1:2" x14ac:dyDescent="0.25">
      <c r="A706" s="91">
        <v>70.3</v>
      </c>
      <c r="B706" s="91">
        <v>26.20187830276528</v>
      </c>
    </row>
    <row r="707" spans="1:2" x14ac:dyDescent="0.25">
      <c r="A707" s="91">
        <v>70.400000000000006</v>
      </c>
      <c r="B707" s="91">
        <v>26.502395393262852</v>
      </c>
    </row>
    <row r="708" spans="1:2" x14ac:dyDescent="0.25">
      <c r="A708" s="91">
        <v>70.5</v>
      </c>
      <c r="B708" s="91">
        <v>26.80291248376037</v>
      </c>
    </row>
    <row r="709" spans="1:2" x14ac:dyDescent="0.25">
      <c r="A709" s="91">
        <v>70.600000000000009</v>
      </c>
      <c r="B709" s="91">
        <v>27.103429574257941</v>
      </c>
    </row>
    <row r="710" spans="1:2" x14ac:dyDescent="0.25">
      <c r="A710" s="91">
        <v>70.7</v>
      </c>
      <c r="B710" s="91">
        <v>27.403946664755459</v>
      </c>
    </row>
    <row r="711" spans="1:2" x14ac:dyDescent="0.25">
      <c r="A711" s="91">
        <v>70.8</v>
      </c>
      <c r="B711" s="91">
        <v>27.704463755252981</v>
      </c>
    </row>
    <row r="712" spans="1:2" x14ac:dyDescent="0.25">
      <c r="A712" s="91">
        <v>70.900000000000006</v>
      </c>
      <c r="B712" s="91">
        <v>28.004980845750548</v>
      </c>
    </row>
    <row r="713" spans="1:2" x14ac:dyDescent="0.25">
      <c r="A713" s="91">
        <v>71</v>
      </c>
      <c r="B713" s="91">
        <v>28.30549793624807</v>
      </c>
    </row>
    <row r="714" spans="1:2" x14ac:dyDescent="0.25">
      <c r="A714" s="91">
        <v>71.100000000000009</v>
      </c>
      <c r="B714" s="91">
        <v>28.470544576908129</v>
      </c>
    </row>
    <row r="715" spans="1:2" x14ac:dyDescent="0.25">
      <c r="A715" s="91">
        <v>71.2</v>
      </c>
      <c r="B715" s="91">
        <v>28.635591217568159</v>
      </c>
    </row>
    <row r="716" spans="1:2" x14ac:dyDescent="0.25">
      <c r="A716" s="91">
        <v>71.3</v>
      </c>
      <c r="B716" s="91">
        <v>28.800637858228189</v>
      </c>
    </row>
    <row r="717" spans="1:2" x14ac:dyDescent="0.25">
      <c r="A717" s="91">
        <v>71.400000000000006</v>
      </c>
      <c r="B717" s="91">
        <v>28.96568449888824</v>
      </c>
    </row>
    <row r="718" spans="1:2" x14ac:dyDescent="0.25">
      <c r="A718" s="91">
        <v>71.5</v>
      </c>
      <c r="B718" s="91">
        <v>29.130731139548271</v>
      </c>
    </row>
    <row r="719" spans="1:2" x14ac:dyDescent="0.25">
      <c r="A719" s="91">
        <v>71.600000000000009</v>
      </c>
      <c r="B719" s="91">
        <v>29.295777780208319</v>
      </c>
    </row>
    <row r="720" spans="1:2" x14ac:dyDescent="0.25">
      <c r="A720" s="91">
        <v>71.7</v>
      </c>
      <c r="B720" s="91">
        <v>29.460824420868349</v>
      </c>
    </row>
    <row r="721" spans="1:2" x14ac:dyDescent="0.25">
      <c r="A721" s="91">
        <v>71.8</v>
      </c>
      <c r="B721" s="91">
        <v>29.625871061528379</v>
      </c>
    </row>
    <row r="722" spans="1:2" x14ac:dyDescent="0.25">
      <c r="A722" s="91">
        <v>71.900000000000006</v>
      </c>
      <c r="B722" s="91">
        <v>29.79091770218843</v>
      </c>
    </row>
    <row r="723" spans="1:2" x14ac:dyDescent="0.25">
      <c r="A723" s="91">
        <v>72</v>
      </c>
      <c r="B723" s="91">
        <v>29.955964342848461</v>
      </c>
    </row>
    <row r="724" spans="1:2" x14ac:dyDescent="0.25">
      <c r="A724" s="91">
        <v>72.100000000000009</v>
      </c>
      <c r="B724" s="91">
        <v>30.20521877610167</v>
      </c>
    </row>
    <row r="725" spans="1:2" x14ac:dyDescent="0.25">
      <c r="A725" s="91">
        <v>72.2</v>
      </c>
      <c r="B725" s="91">
        <v>30.454473209354841</v>
      </c>
    </row>
    <row r="726" spans="1:2" x14ac:dyDescent="0.25">
      <c r="A726" s="91">
        <v>72.3</v>
      </c>
      <c r="B726" s="91">
        <v>30.703727642608019</v>
      </c>
    </row>
    <row r="727" spans="1:2" x14ac:dyDescent="0.25">
      <c r="A727" s="91">
        <v>72.400000000000006</v>
      </c>
      <c r="B727" s="91">
        <v>30.952982075861222</v>
      </c>
    </row>
    <row r="728" spans="1:2" x14ac:dyDescent="0.25">
      <c r="A728" s="91">
        <v>72.5</v>
      </c>
      <c r="B728" s="91">
        <v>31.202236509114389</v>
      </c>
    </row>
    <row r="729" spans="1:2" x14ac:dyDescent="0.25">
      <c r="A729" s="91">
        <v>72.600000000000009</v>
      </c>
      <c r="B729" s="91">
        <v>31.451490942367599</v>
      </c>
    </row>
    <row r="730" spans="1:2" x14ac:dyDescent="0.25">
      <c r="A730" s="91">
        <v>72.7</v>
      </c>
      <c r="B730" s="91">
        <v>31.70074537562077</v>
      </c>
    </row>
    <row r="731" spans="1:2" x14ac:dyDescent="0.25">
      <c r="A731" s="91">
        <v>72.8</v>
      </c>
      <c r="B731" s="91">
        <v>31.94999980887394</v>
      </c>
    </row>
    <row r="732" spans="1:2" x14ac:dyDescent="0.25">
      <c r="A732" s="91">
        <v>72.900000000000006</v>
      </c>
      <c r="B732" s="91">
        <v>32.199254242127147</v>
      </c>
    </row>
    <row r="733" spans="1:2" x14ac:dyDescent="0.25">
      <c r="A733" s="91">
        <v>73</v>
      </c>
      <c r="B733" s="91">
        <v>32.448508675380317</v>
      </c>
    </row>
    <row r="734" spans="1:2" x14ac:dyDescent="0.25">
      <c r="A734" s="91">
        <v>73.100000000000009</v>
      </c>
      <c r="B734" s="91">
        <v>32.679120858999603</v>
      </c>
    </row>
    <row r="735" spans="1:2" x14ac:dyDescent="0.25">
      <c r="A735" s="91">
        <v>73.2</v>
      </c>
      <c r="B735" s="91">
        <v>32.909733042618839</v>
      </c>
    </row>
    <row r="736" spans="1:2" x14ac:dyDescent="0.25">
      <c r="A736" s="91">
        <v>73.3</v>
      </c>
      <c r="B736" s="91">
        <v>33.140345226238082</v>
      </c>
    </row>
    <row r="737" spans="1:2" x14ac:dyDescent="0.25">
      <c r="A737" s="91">
        <v>73.400000000000006</v>
      </c>
      <c r="B737" s="91">
        <v>33.370957409857361</v>
      </c>
    </row>
    <row r="738" spans="1:2" x14ac:dyDescent="0.25">
      <c r="A738" s="91">
        <v>73.5</v>
      </c>
      <c r="B738" s="91">
        <v>33.601569593476597</v>
      </c>
    </row>
    <row r="739" spans="1:2" x14ac:dyDescent="0.25">
      <c r="A739" s="91">
        <v>73.600000000000009</v>
      </c>
      <c r="B739" s="91">
        <v>33.832181777095883</v>
      </c>
    </row>
    <row r="740" spans="1:2" x14ac:dyDescent="0.25">
      <c r="A740" s="91">
        <v>73.7</v>
      </c>
      <c r="B740" s="91">
        <v>34.062793960715119</v>
      </c>
    </row>
    <row r="741" spans="1:2" x14ac:dyDescent="0.25">
      <c r="A741" s="91">
        <v>73.8</v>
      </c>
      <c r="B741" s="91">
        <v>34.293406144334362</v>
      </c>
    </row>
    <row r="742" spans="1:2" x14ac:dyDescent="0.25">
      <c r="A742" s="91">
        <v>73.900000000000006</v>
      </c>
      <c r="B742" s="91">
        <v>34.524018327953627</v>
      </c>
    </row>
    <row r="743" spans="1:2" x14ac:dyDescent="0.25">
      <c r="A743" s="91">
        <v>74</v>
      </c>
      <c r="B743" s="91">
        <v>34.754630511572877</v>
      </c>
    </row>
    <row r="744" spans="1:2" x14ac:dyDescent="0.25">
      <c r="A744" s="91">
        <v>74.100000000000009</v>
      </c>
      <c r="B744" s="91">
        <v>34.850158662508761</v>
      </c>
    </row>
    <row r="745" spans="1:2" x14ac:dyDescent="0.25">
      <c r="A745" s="91">
        <v>74.2</v>
      </c>
      <c r="B745" s="91">
        <v>34.945686813444617</v>
      </c>
    </row>
    <row r="746" spans="1:2" x14ac:dyDescent="0.25">
      <c r="A746" s="91">
        <v>74.3</v>
      </c>
      <c r="B746" s="91">
        <v>35.041214964380487</v>
      </c>
    </row>
    <row r="747" spans="1:2" x14ac:dyDescent="0.25">
      <c r="A747" s="91">
        <v>74.400000000000006</v>
      </c>
      <c r="B747" s="91">
        <v>35.136743115316378</v>
      </c>
    </row>
    <row r="748" spans="1:2" x14ac:dyDescent="0.25">
      <c r="A748" s="91">
        <v>74.5</v>
      </c>
      <c r="B748" s="91">
        <v>35.232271266252241</v>
      </c>
    </row>
    <row r="749" spans="1:2" x14ac:dyDescent="0.25">
      <c r="A749" s="91">
        <v>74.600000000000009</v>
      </c>
      <c r="B749" s="91">
        <v>35.327799417188118</v>
      </c>
    </row>
    <row r="750" spans="1:2" x14ac:dyDescent="0.25">
      <c r="A750" s="91">
        <v>74.7</v>
      </c>
      <c r="B750" s="91">
        <v>35.423327568123987</v>
      </c>
    </row>
    <row r="751" spans="1:2" x14ac:dyDescent="0.25">
      <c r="A751" s="91">
        <v>74.8</v>
      </c>
      <c r="B751" s="91">
        <v>35.518855719059857</v>
      </c>
    </row>
    <row r="752" spans="1:2" x14ac:dyDescent="0.25">
      <c r="A752" s="91">
        <v>74.900000000000006</v>
      </c>
      <c r="B752" s="91">
        <v>35.614383869995741</v>
      </c>
    </row>
    <row r="753" spans="1:2" x14ac:dyDescent="0.25">
      <c r="A753" s="91">
        <v>75</v>
      </c>
      <c r="B753" s="91">
        <v>35.709912020931611</v>
      </c>
    </row>
    <row r="754" spans="1:2" x14ac:dyDescent="0.25">
      <c r="A754" s="91">
        <v>75.100000000000009</v>
      </c>
      <c r="B754" s="91">
        <v>35.736155879928859</v>
      </c>
    </row>
    <row r="755" spans="1:2" x14ac:dyDescent="0.25">
      <c r="A755" s="91">
        <v>75.2</v>
      </c>
      <c r="B755" s="91">
        <v>35.762399738926113</v>
      </c>
    </row>
    <row r="756" spans="1:2" x14ac:dyDescent="0.25">
      <c r="A756" s="91">
        <v>75.3</v>
      </c>
      <c r="B756" s="91">
        <v>35.788643597923347</v>
      </c>
    </row>
    <row r="757" spans="1:2" x14ac:dyDescent="0.25">
      <c r="A757" s="91">
        <v>75.400000000000006</v>
      </c>
      <c r="B757" s="91">
        <v>35.814887456920601</v>
      </c>
    </row>
    <row r="758" spans="1:2" x14ac:dyDescent="0.25">
      <c r="A758" s="91">
        <v>75.5</v>
      </c>
      <c r="B758" s="91">
        <v>35.841131315917849</v>
      </c>
    </row>
    <row r="759" spans="1:2" x14ac:dyDescent="0.25">
      <c r="A759" s="91">
        <v>75.600000000000009</v>
      </c>
      <c r="B759" s="91">
        <v>35.867375174915097</v>
      </c>
    </row>
    <row r="760" spans="1:2" x14ac:dyDescent="0.25">
      <c r="A760" s="91">
        <v>75.7</v>
      </c>
      <c r="B760" s="91">
        <v>35.893619033912337</v>
      </c>
    </row>
    <row r="761" spans="1:2" x14ac:dyDescent="0.25">
      <c r="A761" s="91">
        <v>75.8</v>
      </c>
      <c r="B761" s="91">
        <v>35.919862892909578</v>
      </c>
    </row>
    <row r="762" spans="1:2" x14ac:dyDescent="0.25">
      <c r="A762" s="91">
        <v>75.900000000000006</v>
      </c>
      <c r="B762" s="91">
        <v>35.946106751906832</v>
      </c>
    </row>
    <row r="763" spans="1:2" x14ac:dyDescent="0.25">
      <c r="A763" s="91">
        <v>76</v>
      </c>
      <c r="B763" s="91">
        <v>35.97235061090408</v>
      </c>
    </row>
    <row r="764" spans="1:2" x14ac:dyDescent="0.25">
      <c r="A764" s="91">
        <v>76.100000000000009</v>
      </c>
      <c r="B764" s="91">
        <v>36.134805071016537</v>
      </c>
    </row>
    <row r="765" spans="1:2" x14ac:dyDescent="0.25">
      <c r="A765" s="91">
        <v>76.2</v>
      </c>
      <c r="B765" s="91">
        <v>36.297259531128972</v>
      </c>
    </row>
    <row r="766" spans="1:2" x14ac:dyDescent="0.25">
      <c r="A766" s="91">
        <v>76.3</v>
      </c>
      <c r="B766" s="91">
        <v>36.459713991241408</v>
      </c>
    </row>
    <row r="767" spans="1:2" x14ac:dyDescent="0.25">
      <c r="A767" s="91">
        <v>76.400000000000006</v>
      </c>
      <c r="B767" s="91">
        <v>36.622168451353872</v>
      </c>
    </row>
    <row r="768" spans="1:2" x14ac:dyDescent="0.25">
      <c r="A768" s="91">
        <v>76.5</v>
      </c>
      <c r="B768" s="91">
        <v>36.784622911466307</v>
      </c>
    </row>
    <row r="769" spans="1:2" x14ac:dyDescent="0.25">
      <c r="A769" s="91">
        <v>76.600000000000009</v>
      </c>
      <c r="B769" s="91">
        <v>36.947077371578757</v>
      </c>
    </row>
    <row r="770" spans="1:2" x14ac:dyDescent="0.25">
      <c r="A770" s="91">
        <v>76.7</v>
      </c>
      <c r="B770" s="91">
        <v>37.1095318316912</v>
      </c>
    </row>
    <row r="771" spans="1:2" x14ac:dyDescent="0.25">
      <c r="A771" s="91">
        <v>76.800000000000011</v>
      </c>
      <c r="B771" s="91">
        <v>37.271986291803657</v>
      </c>
    </row>
    <row r="772" spans="1:2" x14ac:dyDescent="0.25">
      <c r="A772" s="91">
        <v>76.900000000000006</v>
      </c>
      <c r="B772" s="91">
        <v>37.4344407519161</v>
      </c>
    </row>
    <row r="773" spans="1:2" x14ac:dyDescent="0.25">
      <c r="A773" s="91">
        <v>77</v>
      </c>
      <c r="B773" s="91">
        <v>37.596895212028542</v>
      </c>
    </row>
    <row r="774" spans="1:2" x14ac:dyDescent="0.25">
      <c r="A774" s="91">
        <v>77.100000000000009</v>
      </c>
      <c r="B774" s="91">
        <v>37.630503787437362</v>
      </c>
    </row>
    <row r="775" spans="1:2" x14ac:dyDescent="0.25">
      <c r="A775" s="91">
        <v>77.2</v>
      </c>
      <c r="B775" s="91">
        <v>37.664112362846168</v>
      </c>
    </row>
    <row r="776" spans="1:2" x14ac:dyDescent="0.25">
      <c r="A776" s="91">
        <v>77.300000000000011</v>
      </c>
      <c r="B776" s="91">
        <v>37.697720938254982</v>
      </c>
    </row>
    <row r="777" spans="1:2" x14ac:dyDescent="0.25">
      <c r="A777" s="91">
        <v>77.400000000000006</v>
      </c>
      <c r="B777" s="91">
        <v>37.731329513663788</v>
      </c>
    </row>
    <row r="778" spans="1:2" x14ac:dyDescent="0.25">
      <c r="A778" s="91">
        <v>77.5</v>
      </c>
      <c r="B778" s="91">
        <v>37.764938089072608</v>
      </c>
    </row>
    <row r="779" spans="1:2" x14ac:dyDescent="0.25">
      <c r="A779" s="91">
        <v>77.600000000000009</v>
      </c>
      <c r="B779" s="91">
        <v>37.798546664481428</v>
      </c>
    </row>
    <row r="780" spans="1:2" x14ac:dyDescent="0.25">
      <c r="A780" s="91">
        <v>77.7</v>
      </c>
      <c r="B780" s="91">
        <v>37.832155239890241</v>
      </c>
    </row>
    <row r="781" spans="1:2" x14ac:dyDescent="0.25">
      <c r="A781" s="91">
        <v>77.800000000000011</v>
      </c>
      <c r="B781" s="91">
        <v>37.865763815299061</v>
      </c>
    </row>
    <row r="782" spans="1:2" x14ac:dyDescent="0.25">
      <c r="A782" s="91">
        <v>77.900000000000006</v>
      </c>
      <c r="B782" s="91">
        <v>37.899372390707867</v>
      </c>
    </row>
    <row r="783" spans="1:2" x14ac:dyDescent="0.25">
      <c r="A783" s="91">
        <v>78</v>
      </c>
      <c r="B783" s="91">
        <v>37.932980966116688</v>
      </c>
    </row>
    <row r="784" spans="1:2" x14ac:dyDescent="0.25">
      <c r="A784" s="91">
        <v>78.100000000000009</v>
      </c>
      <c r="B784" s="91">
        <v>37.948336826571172</v>
      </c>
    </row>
    <row r="785" spans="1:2" x14ac:dyDescent="0.25">
      <c r="A785" s="91">
        <v>78.2</v>
      </c>
      <c r="B785" s="91">
        <v>37.963692687025663</v>
      </c>
    </row>
    <row r="786" spans="1:2" x14ac:dyDescent="0.25">
      <c r="A786" s="91">
        <v>78.300000000000011</v>
      </c>
      <c r="B786" s="91">
        <v>37.979048547480147</v>
      </c>
    </row>
    <row r="787" spans="1:2" x14ac:dyDescent="0.25">
      <c r="A787" s="91">
        <v>78.400000000000006</v>
      </c>
      <c r="B787" s="91">
        <v>37.994404407934631</v>
      </c>
    </row>
    <row r="788" spans="1:2" x14ac:dyDescent="0.25">
      <c r="A788" s="91">
        <v>78.5</v>
      </c>
      <c r="B788" s="91">
        <v>38.009760268389122</v>
      </c>
    </row>
    <row r="789" spans="1:2" x14ac:dyDescent="0.25">
      <c r="A789" s="91">
        <v>78.600000000000009</v>
      </c>
      <c r="B789" s="91">
        <v>38.025116128843599</v>
      </c>
    </row>
    <row r="790" spans="1:2" x14ac:dyDescent="0.25">
      <c r="A790" s="91">
        <v>78.7</v>
      </c>
      <c r="B790" s="91">
        <v>38.040471989298076</v>
      </c>
    </row>
    <row r="791" spans="1:2" x14ac:dyDescent="0.25">
      <c r="A791" s="91">
        <v>78.800000000000011</v>
      </c>
      <c r="B791" s="91">
        <v>38.055827849752568</v>
      </c>
    </row>
    <row r="792" spans="1:2" x14ac:dyDescent="0.25">
      <c r="A792" s="91">
        <v>78.900000000000006</v>
      </c>
      <c r="B792" s="91">
        <v>38.071183710207052</v>
      </c>
    </row>
    <row r="793" spans="1:2" x14ac:dyDescent="0.25">
      <c r="A793" s="91">
        <v>79</v>
      </c>
      <c r="B793" s="91">
        <v>38.086539570661543</v>
      </c>
    </row>
    <row r="794" spans="1:2" x14ac:dyDescent="0.25">
      <c r="A794" s="91">
        <v>79.100000000000009</v>
      </c>
      <c r="B794" s="91">
        <v>38.167120153240653</v>
      </c>
    </row>
    <row r="795" spans="1:2" x14ac:dyDescent="0.25">
      <c r="A795" s="91">
        <v>79.2</v>
      </c>
      <c r="B795" s="91">
        <v>38.247700735819762</v>
      </c>
    </row>
    <row r="796" spans="1:2" x14ac:dyDescent="0.25">
      <c r="A796" s="91">
        <v>79.300000000000011</v>
      </c>
      <c r="B796" s="91">
        <v>38.328281318398879</v>
      </c>
    </row>
    <row r="797" spans="1:2" x14ac:dyDescent="0.25">
      <c r="A797" s="91">
        <v>79.400000000000006</v>
      </c>
      <c r="B797" s="91">
        <v>38.408861900977982</v>
      </c>
    </row>
    <row r="798" spans="1:2" x14ac:dyDescent="0.25">
      <c r="A798" s="91">
        <v>79.5</v>
      </c>
      <c r="B798" s="91">
        <v>38.489442483557077</v>
      </c>
    </row>
    <row r="799" spans="1:2" x14ac:dyDescent="0.25">
      <c r="A799" s="91">
        <v>79.600000000000009</v>
      </c>
      <c r="B799" s="91">
        <v>38.570023066136208</v>
      </c>
    </row>
    <row r="800" spans="1:2" x14ac:dyDescent="0.25">
      <c r="A800" s="91">
        <v>79.7</v>
      </c>
      <c r="B800" s="91">
        <v>38.650603648715311</v>
      </c>
    </row>
    <row r="801" spans="1:2" x14ac:dyDescent="0.25">
      <c r="A801" s="91">
        <v>79.800000000000011</v>
      </c>
      <c r="B801" s="91">
        <v>38.731184231294428</v>
      </c>
    </row>
    <row r="802" spans="1:2" x14ac:dyDescent="0.25">
      <c r="A802" s="91">
        <v>79.900000000000006</v>
      </c>
      <c r="B802" s="91">
        <v>38.811764813873538</v>
      </c>
    </row>
    <row r="803" spans="1:2" x14ac:dyDescent="0.25">
      <c r="A803" s="91">
        <v>80</v>
      </c>
      <c r="B803" s="91">
        <v>38.89234539645264</v>
      </c>
    </row>
    <row r="804" spans="1:2" x14ac:dyDescent="0.25">
      <c r="A804" s="91">
        <v>80.100000000000009</v>
      </c>
      <c r="B804" s="91">
        <v>38.857124478733972</v>
      </c>
    </row>
    <row r="805" spans="1:2" x14ac:dyDescent="0.25">
      <c r="A805" s="91">
        <v>80.2</v>
      </c>
      <c r="B805" s="91">
        <v>38.821903561015297</v>
      </c>
    </row>
    <row r="806" spans="1:2" x14ac:dyDescent="0.25">
      <c r="A806" s="91">
        <v>80.300000000000011</v>
      </c>
      <c r="B806" s="91">
        <v>38.786682643296629</v>
      </c>
    </row>
    <row r="807" spans="1:2" x14ac:dyDescent="0.25">
      <c r="A807" s="91">
        <v>80.400000000000006</v>
      </c>
      <c r="B807" s="91">
        <v>38.751461725577961</v>
      </c>
    </row>
    <row r="808" spans="1:2" x14ac:dyDescent="0.25">
      <c r="A808" s="91">
        <v>80.5</v>
      </c>
      <c r="B808" s="91">
        <v>38.716240807859293</v>
      </c>
    </row>
    <row r="809" spans="1:2" x14ac:dyDescent="0.25">
      <c r="A809" s="91">
        <v>80.600000000000009</v>
      </c>
      <c r="B809" s="91">
        <v>38.681019890140632</v>
      </c>
    </row>
    <row r="810" spans="1:2" x14ac:dyDescent="0.25">
      <c r="A810" s="91">
        <v>80.7</v>
      </c>
      <c r="B810" s="91">
        <v>38.645798972421957</v>
      </c>
    </row>
    <row r="811" spans="1:2" x14ac:dyDescent="0.25">
      <c r="A811" s="91">
        <v>80.800000000000011</v>
      </c>
      <c r="B811" s="91">
        <v>38.610578054703289</v>
      </c>
    </row>
    <row r="812" spans="1:2" x14ac:dyDescent="0.25">
      <c r="A812" s="91">
        <v>80.900000000000006</v>
      </c>
      <c r="B812" s="91">
        <v>38.575357136984621</v>
      </c>
    </row>
    <row r="813" spans="1:2" x14ac:dyDescent="0.25">
      <c r="A813" s="91">
        <v>81</v>
      </c>
      <c r="B813" s="91">
        <v>38.540136219265953</v>
      </c>
    </row>
    <row r="814" spans="1:2" x14ac:dyDescent="0.25">
      <c r="A814" s="91">
        <v>81.100000000000009</v>
      </c>
      <c r="B814" s="91">
        <v>38.454517744096478</v>
      </c>
    </row>
    <row r="815" spans="1:2" x14ac:dyDescent="0.25">
      <c r="A815" s="91">
        <v>81.2</v>
      </c>
      <c r="B815" s="91">
        <v>38.368899268927017</v>
      </c>
    </row>
    <row r="816" spans="1:2" x14ac:dyDescent="0.25">
      <c r="A816" s="91">
        <v>81.300000000000011</v>
      </c>
      <c r="B816" s="91">
        <v>38.283280793757548</v>
      </c>
    </row>
    <row r="817" spans="1:2" x14ac:dyDescent="0.25">
      <c r="A817" s="91">
        <v>81.400000000000006</v>
      </c>
      <c r="B817" s="91">
        <v>38.197662318588087</v>
      </c>
    </row>
    <row r="818" spans="1:2" x14ac:dyDescent="0.25">
      <c r="A818" s="91">
        <v>81.5</v>
      </c>
      <c r="B818" s="91">
        <v>38.112043843418633</v>
      </c>
    </row>
    <row r="819" spans="1:2" x14ac:dyDescent="0.25">
      <c r="A819" s="91">
        <v>81.600000000000009</v>
      </c>
      <c r="B819" s="91">
        <v>38.02642536824915</v>
      </c>
    </row>
    <row r="820" spans="1:2" x14ac:dyDescent="0.25">
      <c r="A820" s="91">
        <v>81.7</v>
      </c>
      <c r="B820" s="91">
        <v>37.940806893079689</v>
      </c>
    </row>
    <row r="821" spans="1:2" x14ac:dyDescent="0.25">
      <c r="A821" s="91">
        <v>81.800000000000011</v>
      </c>
      <c r="B821" s="91">
        <v>37.85518841791022</v>
      </c>
    </row>
    <row r="822" spans="1:2" x14ac:dyDescent="0.25">
      <c r="A822" s="91">
        <v>81.900000000000006</v>
      </c>
      <c r="B822" s="91">
        <v>37.769569942740759</v>
      </c>
    </row>
    <row r="823" spans="1:2" x14ac:dyDescent="0.25">
      <c r="A823" s="91">
        <v>82</v>
      </c>
      <c r="B823" s="91">
        <v>37.683951467571298</v>
      </c>
    </row>
    <row r="824" spans="1:2" x14ac:dyDescent="0.25">
      <c r="A824" s="91">
        <v>82.100000000000009</v>
      </c>
      <c r="B824" s="91">
        <v>37.591271042321857</v>
      </c>
    </row>
    <row r="825" spans="1:2" x14ac:dyDescent="0.25">
      <c r="A825" s="91">
        <v>82.2</v>
      </c>
      <c r="B825" s="91">
        <v>37.498590617072438</v>
      </c>
    </row>
    <row r="826" spans="1:2" x14ac:dyDescent="0.25">
      <c r="A826" s="91">
        <v>82.300000000000011</v>
      </c>
      <c r="B826" s="91">
        <v>37.405910191823018</v>
      </c>
    </row>
    <row r="827" spans="1:2" x14ac:dyDescent="0.25">
      <c r="A827" s="91">
        <v>82.4</v>
      </c>
      <c r="B827" s="91">
        <v>37.313229766573599</v>
      </c>
    </row>
    <row r="828" spans="1:2" x14ac:dyDescent="0.25">
      <c r="A828" s="91">
        <v>82.5</v>
      </c>
      <c r="B828" s="91">
        <v>37.22054934132418</v>
      </c>
    </row>
    <row r="829" spans="1:2" x14ac:dyDescent="0.25">
      <c r="A829" s="91">
        <v>82.600000000000009</v>
      </c>
      <c r="B829" s="91">
        <v>37.127868916074753</v>
      </c>
    </row>
    <row r="830" spans="1:2" x14ac:dyDescent="0.25">
      <c r="A830" s="91">
        <v>82.7</v>
      </c>
      <c r="B830" s="91">
        <v>37.035188490825327</v>
      </c>
    </row>
    <row r="831" spans="1:2" x14ac:dyDescent="0.25">
      <c r="A831" s="91">
        <v>82.800000000000011</v>
      </c>
      <c r="B831" s="91">
        <v>36.9425080655759</v>
      </c>
    </row>
    <row r="832" spans="1:2" x14ac:dyDescent="0.25">
      <c r="A832" s="91">
        <v>82.9</v>
      </c>
      <c r="B832" s="91">
        <v>36.849827640326481</v>
      </c>
    </row>
    <row r="833" spans="1:2" x14ac:dyDescent="0.25">
      <c r="A833" s="91">
        <v>83</v>
      </c>
      <c r="B833" s="91">
        <v>36.757147215077062</v>
      </c>
    </row>
    <row r="834" spans="1:2" x14ac:dyDescent="0.25">
      <c r="A834" s="91">
        <v>83.100000000000009</v>
      </c>
      <c r="B834" s="91">
        <v>36.703949416202967</v>
      </c>
    </row>
    <row r="835" spans="1:2" x14ac:dyDescent="0.25">
      <c r="A835" s="91">
        <v>83.2</v>
      </c>
      <c r="B835" s="91">
        <v>36.650751617328893</v>
      </c>
    </row>
    <row r="836" spans="1:2" x14ac:dyDescent="0.25">
      <c r="A836" s="91">
        <v>83.300000000000011</v>
      </c>
      <c r="B836" s="91">
        <v>36.597553818454799</v>
      </c>
    </row>
    <row r="837" spans="1:2" x14ac:dyDescent="0.25">
      <c r="A837" s="91">
        <v>83.4</v>
      </c>
      <c r="B837" s="91">
        <v>36.544356019580718</v>
      </c>
    </row>
    <row r="838" spans="1:2" x14ac:dyDescent="0.25">
      <c r="A838" s="91">
        <v>83.5</v>
      </c>
      <c r="B838" s="91">
        <v>36.491158220706637</v>
      </c>
    </row>
    <row r="839" spans="1:2" x14ac:dyDescent="0.25">
      <c r="A839" s="91">
        <v>83.600000000000009</v>
      </c>
      <c r="B839" s="91">
        <v>36.437960421832543</v>
      </c>
    </row>
    <row r="840" spans="1:2" x14ac:dyDescent="0.25">
      <c r="A840" s="91">
        <v>83.7</v>
      </c>
      <c r="B840" s="91">
        <v>36.384762622958462</v>
      </c>
    </row>
    <row r="841" spans="1:2" x14ac:dyDescent="0.25">
      <c r="A841" s="91">
        <v>83.800000000000011</v>
      </c>
      <c r="B841" s="91">
        <v>36.331564824084367</v>
      </c>
    </row>
    <row r="842" spans="1:2" x14ac:dyDescent="0.25">
      <c r="A842" s="91">
        <v>83.9</v>
      </c>
      <c r="B842" s="91">
        <v>36.278367025210287</v>
      </c>
    </row>
    <row r="843" spans="1:2" x14ac:dyDescent="0.25">
      <c r="A843" s="91">
        <v>84</v>
      </c>
      <c r="B843" s="91">
        <v>36.225169226336213</v>
      </c>
    </row>
    <row r="844" spans="1:2" x14ac:dyDescent="0.25">
      <c r="A844" s="91">
        <v>84.100000000000009</v>
      </c>
      <c r="B844" s="91">
        <v>36.149095460785809</v>
      </c>
    </row>
    <row r="845" spans="1:2" x14ac:dyDescent="0.25">
      <c r="A845" s="91">
        <v>84.2</v>
      </c>
      <c r="B845" s="91">
        <v>36.073021695235433</v>
      </c>
    </row>
    <row r="846" spans="1:2" x14ac:dyDescent="0.25">
      <c r="A846" s="91">
        <v>84.300000000000011</v>
      </c>
      <c r="B846" s="91">
        <v>35.996947929685042</v>
      </c>
    </row>
    <row r="847" spans="1:2" x14ac:dyDescent="0.25">
      <c r="A847" s="91">
        <v>84.4</v>
      </c>
      <c r="B847" s="91">
        <v>35.920874164134652</v>
      </c>
    </row>
    <row r="848" spans="1:2" x14ac:dyDescent="0.25">
      <c r="A848" s="91">
        <v>84.5</v>
      </c>
      <c r="B848" s="91">
        <v>35.844800398584269</v>
      </c>
    </row>
    <row r="849" spans="1:2" x14ac:dyDescent="0.25">
      <c r="A849" s="91">
        <v>84.600000000000009</v>
      </c>
      <c r="B849" s="91">
        <v>35.768726633033872</v>
      </c>
    </row>
    <row r="850" spans="1:2" x14ac:dyDescent="0.25">
      <c r="A850" s="91">
        <v>84.7</v>
      </c>
      <c r="B850" s="91">
        <v>35.692652867483488</v>
      </c>
    </row>
    <row r="851" spans="1:2" x14ac:dyDescent="0.25">
      <c r="A851" s="91">
        <v>84.800000000000011</v>
      </c>
      <c r="B851" s="91">
        <v>35.616579101933091</v>
      </c>
    </row>
    <row r="852" spans="1:2" x14ac:dyDescent="0.25">
      <c r="A852" s="91">
        <v>84.9</v>
      </c>
      <c r="B852" s="91">
        <v>35.540505336382708</v>
      </c>
    </row>
    <row r="853" spans="1:2" x14ac:dyDescent="0.25">
      <c r="A853" s="91">
        <v>85</v>
      </c>
      <c r="B853" s="91">
        <v>35.464431570832318</v>
      </c>
    </row>
    <row r="854" spans="1:2" x14ac:dyDescent="0.25">
      <c r="A854" s="91">
        <v>85.100000000000009</v>
      </c>
      <c r="B854" s="91">
        <v>35.463893762971097</v>
      </c>
    </row>
    <row r="855" spans="1:2" x14ac:dyDescent="0.25">
      <c r="A855" s="91">
        <v>85.2</v>
      </c>
      <c r="B855" s="91">
        <v>35.463355955109868</v>
      </c>
    </row>
    <row r="856" spans="1:2" x14ac:dyDescent="0.25">
      <c r="A856" s="91">
        <v>85.300000000000011</v>
      </c>
      <c r="B856" s="91">
        <v>35.46281814724864</v>
      </c>
    </row>
    <row r="857" spans="1:2" x14ac:dyDescent="0.25">
      <c r="A857" s="91">
        <v>85.4</v>
      </c>
      <c r="B857" s="91">
        <v>35.462280339387412</v>
      </c>
    </row>
    <row r="858" spans="1:2" x14ac:dyDescent="0.25">
      <c r="A858" s="91">
        <v>85.5</v>
      </c>
      <c r="B858" s="91">
        <v>35.461742531526177</v>
      </c>
    </row>
    <row r="859" spans="1:2" x14ac:dyDescent="0.25">
      <c r="A859" s="91">
        <v>85.600000000000009</v>
      </c>
      <c r="B859" s="91">
        <v>35.461204723664963</v>
      </c>
    </row>
    <row r="860" spans="1:2" x14ac:dyDescent="0.25">
      <c r="A860" s="91">
        <v>85.7</v>
      </c>
      <c r="B860" s="91">
        <v>35.460666915803728</v>
      </c>
    </row>
    <row r="861" spans="1:2" x14ac:dyDescent="0.25">
      <c r="A861" s="91">
        <v>85.800000000000011</v>
      </c>
      <c r="B861" s="91">
        <v>35.460129107942507</v>
      </c>
    </row>
    <row r="862" spans="1:2" x14ac:dyDescent="0.25">
      <c r="A862" s="91">
        <v>85.9</v>
      </c>
      <c r="B862" s="91">
        <v>35.459591300081279</v>
      </c>
    </row>
    <row r="863" spans="1:2" x14ac:dyDescent="0.25">
      <c r="A863" s="91">
        <v>86</v>
      </c>
      <c r="B863" s="91">
        <v>35.45905349222005</v>
      </c>
    </row>
    <row r="864" spans="1:2" x14ac:dyDescent="0.25">
      <c r="A864" s="91">
        <v>86.100000000000009</v>
      </c>
      <c r="B864" s="91">
        <v>35.468025055536657</v>
      </c>
    </row>
    <row r="865" spans="1:2" x14ac:dyDescent="0.25">
      <c r="A865" s="91">
        <v>86.2</v>
      </c>
      <c r="B865" s="91">
        <v>35.476996618853278</v>
      </c>
    </row>
    <row r="866" spans="1:2" x14ac:dyDescent="0.25">
      <c r="A866" s="91">
        <v>86.300000000000011</v>
      </c>
      <c r="B866" s="91">
        <v>35.485968182169891</v>
      </c>
    </row>
    <row r="867" spans="1:2" x14ac:dyDescent="0.25">
      <c r="A867" s="91">
        <v>86.4</v>
      </c>
      <c r="B867" s="91">
        <v>35.494939745486498</v>
      </c>
    </row>
    <row r="868" spans="1:2" x14ac:dyDescent="0.25">
      <c r="A868" s="91">
        <v>86.5</v>
      </c>
      <c r="B868" s="91">
        <v>35.503911308803112</v>
      </c>
    </row>
    <row r="869" spans="1:2" x14ac:dyDescent="0.25">
      <c r="A869" s="91">
        <v>86.600000000000009</v>
      </c>
      <c r="B869" s="91">
        <v>35.512882872119732</v>
      </c>
    </row>
    <row r="870" spans="1:2" x14ac:dyDescent="0.25">
      <c r="A870" s="91">
        <v>86.7</v>
      </c>
      <c r="B870" s="91">
        <v>35.521854435436339</v>
      </c>
    </row>
    <row r="871" spans="1:2" x14ac:dyDescent="0.25">
      <c r="A871" s="91">
        <v>86.800000000000011</v>
      </c>
      <c r="B871" s="91">
        <v>35.530825998752952</v>
      </c>
    </row>
    <row r="872" spans="1:2" x14ac:dyDescent="0.25">
      <c r="A872" s="91">
        <v>86.9</v>
      </c>
      <c r="B872" s="91">
        <v>35.539797562069573</v>
      </c>
    </row>
    <row r="873" spans="1:2" x14ac:dyDescent="0.25">
      <c r="A873" s="91">
        <v>87</v>
      </c>
      <c r="B873" s="91">
        <v>35.54876912538618</v>
      </c>
    </row>
    <row r="874" spans="1:2" x14ac:dyDescent="0.25">
      <c r="A874" s="91">
        <v>87.100000000000009</v>
      </c>
      <c r="B874" s="91">
        <v>35.454233256758897</v>
      </c>
    </row>
    <row r="875" spans="1:2" x14ac:dyDescent="0.25">
      <c r="A875" s="91">
        <v>87.2</v>
      </c>
      <c r="B875" s="91">
        <v>35.359697388131622</v>
      </c>
    </row>
    <row r="876" spans="1:2" x14ac:dyDescent="0.25">
      <c r="A876" s="91">
        <v>87.300000000000011</v>
      </c>
      <c r="B876" s="91">
        <v>35.265161519504339</v>
      </c>
    </row>
    <row r="877" spans="1:2" x14ac:dyDescent="0.25">
      <c r="A877" s="91">
        <v>87.4</v>
      </c>
      <c r="B877" s="91">
        <v>35.170625650877057</v>
      </c>
    </row>
    <row r="878" spans="1:2" x14ac:dyDescent="0.25">
      <c r="A878" s="91">
        <v>87.5</v>
      </c>
      <c r="B878" s="91">
        <v>35.076089782249802</v>
      </c>
    </row>
    <row r="879" spans="1:2" x14ac:dyDescent="0.25">
      <c r="A879" s="91">
        <v>87.600000000000009</v>
      </c>
      <c r="B879" s="91">
        <v>34.981553913622513</v>
      </c>
    </row>
    <row r="880" spans="1:2" x14ac:dyDescent="0.25">
      <c r="A880" s="91">
        <v>87.7</v>
      </c>
      <c r="B880" s="91">
        <v>34.887018044995237</v>
      </c>
    </row>
    <row r="881" spans="1:2" x14ac:dyDescent="0.25">
      <c r="A881" s="91">
        <v>87.800000000000011</v>
      </c>
      <c r="B881" s="91">
        <v>34.792482176367947</v>
      </c>
    </row>
    <row r="882" spans="1:2" x14ac:dyDescent="0.25">
      <c r="A882" s="91">
        <v>87.9</v>
      </c>
      <c r="B882" s="91">
        <v>34.697946307740679</v>
      </c>
    </row>
    <row r="883" spans="1:2" x14ac:dyDescent="0.25">
      <c r="A883" s="91">
        <v>88</v>
      </c>
      <c r="B883" s="91">
        <v>34.603410439113411</v>
      </c>
    </row>
    <row r="884" spans="1:2" x14ac:dyDescent="0.25">
      <c r="A884" s="91">
        <v>88.100000000000009</v>
      </c>
      <c r="B884" s="91">
        <v>34.490232772735389</v>
      </c>
    </row>
    <row r="885" spans="1:2" x14ac:dyDescent="0.25">
      <c r="A885" s="91">
        <v>88.2</v>
      </c>
      <c r="B885" s="91">
        <v>34.377055106357382</v>
      </c>
    </row>
    <row r="886" spans="1:2" x14ac:dyDescent="0.25">
      <c r="A886" s="91">
        <v>88.300000000000011</v>
      </c>
      <c r="B886" s="91">
        <v>34.263877439979353</v>
      </c>
    </row>
    <row r="887" spans="1:2" x14ac:dyDescent="0.25">
      <c r="A887" s="91">
        <v>88.4</v>
      </c>
      <c r="B887" s="91">
        <v>34.150699773601353</v>
      </c>
    </row>
    <row r="888" spans="1:2" x14ac:dyDescent="0.25">
      <c r="A888" s="91">
        <v>88.5</v>
      </c>
      <c r="B888" s="91">
        <v>34.037522107223339</v>
      </c>
    </row>
    <row r="889" spans="1:2" x14ac:dyDescent="0.25">
      <c r="A889" s="91">
        <v>88.600000000000009</v>
      </c>
      <c r="B889" s="91">
        <v>33.924344440845317</v>
      </c>
    </row>
    <row r="890" spans="1:2" x14ac:dyDescent="0.25">
      <c r="A890" s="91">
        <v>88.7</v>
      </c>
      <c r="B890" s="91">
        <v>33.81116677446731</v>
      </c>
    </row>
    <row r="891" spans="1:2" x14ac:dyDescent="0.25">
      <c r="A891" s="91">
        <v>88.800000000000011</v>
      </c>
      <c r="B891" s="91">
        <v>33.697989108089281</v>
      </c>
    </row>
    <row r="892" spans="1:2" x14ac:dyDescent="0.25">
      <c r="A892" s="91">
        <v>88.9</v>
      </c>
      <c r="B892" s="91">
        <v>33.584811441711267</v>
      </c>
    </row>
    <row r="893" spans="1:2" x14ac:dyDescent="0.25">
      <c r="A893" s="91">
        <v>89</v>
      </c>
      <c r="B893" s="91">
        <v>33.471633775333267</v>
      </c>
    </row>
    <row r="894" spans="1:2" x14ac:dyDescent="0.25">
      <c r="A894" s="91">
        <v>89.100000000000009</v>
      </c>
      <c r="B894" s="91">
        <v>33.102782211287092</v>
      </c>
    </row>
    <row r="895" spans="1:2" x14ac:dyDescent="0.25">
      <c r="A895" s="91">
        <v>89.2</v>
      </c>
      <c r="B895" s="91">
        <v>32.733930647240967</v>
      </c>
    </row>
    <row r="896" spans="1:2" x14ac:dyDescent="0.25">
      <c r="A896" s="91">
        <v>89.300000000000011</v>
      </c>
      <c r="B896" s="91">
        <v>32.365079083194793</v>
      </c>
    </row>
    <row r="897" spans="1:2" x14ac:dyDescent="0.25">
      <c r="A897" s="91">
        <v>89.4</v>
      </c>
      <c r="B897" s="91">
        <v>31.996227519148661</v>
      </c>
    </row>
    <row r="898" spans="1:2" x14ac:dyDescent="0.25">
      <c r="A898" s="91">
        <v>89.5</v>
      </c>
      <c r="B898" s="91">
        <v>31.62737595510254</v>
      </c>
    </row>
    <row r="899" spans="1:2" x14ac:dyDescent="0.25">
      <c r="A899" s="91">
        <v>89.600000000000009</v>
      </c>
      <c r="B899" s="91">
        <v>31.258524391056369</v>
      </c>
    </row>
    <row r="900" spans="1:2" x14ac:dyDescent="0.25">
      <c r="A900" s="91">
        <v>89.7</v>
      </c>
      <c r="B900" s="91">
        <v>30.889672827010241</v>
      </c>
    </row>
    <row r="901" spans="1:2" x14ac:dyDescent="0.25">
      <c r="A901" s="91">
        <v>89.800000000000011</v>
      </c>
      <c r="B901" s="91">
        <v>30.52082126296407</v>
      </c>
    </row>
    <row r="902" spans="1:2" x14ac:dyDescent="0.25">
      <c r="A902" s="91">
        <v>89.9</v>
      </c>
      <c r="B902" s="91">
        <v>30.151969698917942</v>
      </c>
    </row>
    <row r="903" spans="1:2" x14ac:dyDescent="0.25">
      <c r="A903" s="91">
        <v>90</v>
      </c>
      <c r="B903" s="91">
        <v>29.78311813487182</v>
      </c>
    </row>
    <row r="904" spans="1:2" x14ac:dyDescent="0.25">
      <c r="A904" s="91">
        <v>90.100000000000009</v>
      </c>
      <c r="B904" s="91">
        <v>29.27002259302056</v>
      </c>
    </row>
    <row r="905" spans="1:2" x14ac:dyDescent="0.25">
      <c r="A905" s="91">
        <v>90.2</v>
      </c>
      <c r="B905" s="91">
        <v>28.756927051169381</v>
      </c>
    </row>
    <row r="906" spans="1:2" x14ac:dyDescent="0.25">
      <c r="A906" s="91">
        <v>90.300000000000011</v>
      </c>
      <c r="B906" s="91">
        <v>28.243831509318131</v>
      </c>
    </row>
    <row r="907" spans="1:2" x14ac:dyDescent="0.25">
      <c r="A907" s="91">
        <v>90.4</v>
      </c>
      <c r="B907" s="91">
        <v>27.730735967466948</v>
      </c>
    </row>
    <row r="908" spans="1:2" x14ac:dyDescent="0.25">
      <c r="A908" s="91">
        <v>90.5</v>
      </c>
      <c r="B908" s="91">
        <v>27.21764042561577</v>
      </c>
    </row>
    <row r="909" spans="1:2" x14ac:dyDescent="0.25">
      <c r="A909" s="91">
        <v>90.600000000000009</v>
      </c>
      <c r="B909" s="91">
        <v>26.704544883764509</v>
      </c>
    </row>
    <row r="910" spans="1:2" x14ac:dyDescent="0.25">
      <c r="A910" s="91">
        <v>90.7</v>
      </c>
      <c r="B910" s="91">
        <v>26.19144934191333</v>
      </c>
    </row>
    <row r="911" spans="1:2" x14ac:dyDescent="0.25">
      <c r="A911" s="91">
        <v>90.800000000000011</v>
      </c>
      <c r="B911" s="91">
        <v>25.67835380006208</v>
      </c>
    </row>
    <row r="912" spans="1:2" x14ac:dyDescent="0.25">
      <c r="A912" s="91">
        <v>90.9</v>
      </c>
      <c r="B912" s="91">
        <v>25.165258258210901</v>
      </c>
    </row>
    <row r="913" spans="1:2" x14ac:dyDescent="0.25">
      <c r="A913" s="91">
        <v>91</v>
      </c>
      <c r="B913" s="91">
        <v>24.652162716359719</v>
      </c>
    </row>
    <row r="914" spans="1:2" x14ac:dyDescent="0.25">
      <c r="A914" s="91">
        <v>91.100000000000009</v>
      </c>
      <c r="B914" s="91">
        <v>24.13422673741017</v>
      </c>
    </row>
    <row r="915" spans="1:2" x14ac:dyDescent="0.25">
      <c r="A915" s="91">
        <v>91.2</v>
      </c>
      <c r="B915" s="91">
        <v>23.6162907584607</v>
      </c>
    </row>
    <row r="916" spans="1:2" x14ac:dyDescent="0.25">
      <c r="A916" s="91">
        <v>91.300000000000011</v>
      </c>
      <c r="B916" s="91">
        <v>23.098354779511151</v>
      </c>
    </row>
    <row r="917" spans="1:2" x14ac:dyDescent="0.25">
      <c r="A917" s="91">
        <v>91.4</v>
      </c>
      <c r="B917" s="91">
        <v>22.580418800561681</v>
      </c>
    </row>
    <row r="918" spans="1:2" x14ac:dyDescent="0.25">
      <c r="A918" s="91">
        <v>91.5</v>
      </c>
      <c r="B918" s="91">
        <v>22.06248282161221</v>
      </c>
    </row>
    <row r="919" spans="1:2" x14ac:dyDescent="0.25">
      <c r="A919" s="91">
        <v>91.600000000000009</v>
      </c>
      <c r="B919" s="91">
        <v>21.544546842662669</v>
      </c>
    </row>
    <row r="920" spans="1:2" x14ac:dyDescent="0.25">
      <c r="A920" s="91">
        <v>91.7</v>
      </c>
      <c r="B920" s="91">
        <v>21.026610863713191</v>
      </c>
    </row>
    <row r="921" spans="1:2" x14ac:dyDescent="0.25">
      <c r="A921" s="91">
        <v>91.800000000000011</v>
      </c>
      <c r="B921" s="91">
        <v>20.50867488476365</v>
      </c>
    </row>
    <row r="922" spans="1:2" x14ac:dyDescent="0.25">
      <c r="A922" s="91">
        <v>91.9</v>
      </c>
      <c r="B922" s="91">
        <v>19.99073890581418</v>
      </c>
    </row>
    <row r="923" spans="1:2" x14ac:dyDescent="0.25">
      <c r="A923" s="91">
        <v>92</v>
      </c>
      <c r="B923" s="91">
        <v>19.472802926864709</v>
      </c>
    </row>
    <row r="924" spans="1:2" x14ac:dyDescent="0.25">
      <c r="A924" s="91">
        <v>92.100000000000009</v>
      </c>
      <c r="B924" s="91">
        <v>19.041538102159858</v>
      </c>
    </row>
    <row r="925" spans="1:2" x14ac:dyDescent="0.25">
      <c r="A925" s="91">
        <v>92.2</v>
      </c>
      <c r="B925" s="91">
        <v>18.610273277455079</v>
      </c>
    </row>
    <row r="926" spans="1:2" x14ac:dyDescent="0.25">
      <c r="A926" s="91">
        <v>92.300000000000011</v>
      </c>
      <c r="B926" s="91">
        <v>18.179008452750232</v>
      </c>
    </row>
    <row r="927" spans="1:2" x14ac:dyDescent="0.25">
      <c r="A927" s="91">
        <v>92.4</v>
      </c>
      <c r="B927" s="91">
        <v>17.747743628045448</v>
      </c>
    </row>
    <row r="928" spans="1:2" x14ac:dyDescent="0.25">
      <c r="A928" s="91">
        <v>92.5</v>
      </c>
      <c r="B928" s="91">
        <v>17.316478803340662</v>
      </c>
    </row>
    <row r="929" spans="1:2" x14ac:dyDescent="0.25">
      <c r="A929" s="91">
        <v>92.600000000000009</v>
      </c>
      <c r="B929" s="91">
        <v>16.885213978635822</v>
      </c>
    </row>
    <row r="930" spans="1:2" x14ac:dyDescent="0.25">
      <c r="A930" s="91">
        <v>92.7</v>
      </c>
      <c r="B930" s="91">
        <v>16.453949153931031</v>
      </c>
    </row>
    <row r="931" spans="1:2" x14ac:dyDescent="0.25">
      <c r="A931" s="91">
        <v>92.800000000000011</v>
      </c>
      <c r="B931" s="91">
        <v>16.022684329226191</v>
      </c>
    </row>
    <row r="932" spans="1:2" x14ac:dyDescent="0.25">
      <c r="A932" s="91">
        <v>92.9</v>
      </c>
      <c r="B932" s="91">
        <v>15.591419504521401</v>
      </c>
    </row>
    <row r="933" spans="1:2" x14ac:dyDescent="0.25">
      <c r="A933" s="91">
        <v>93</v>
      </c>
      <c r="B933" s="91">
        <v>15.160154679816619</v>
      </c>
    </row>
    <row r="934" spans="1:2" x14ac:dyDescent="0.25">
      <c r="A934" s="91">
        <v>93.100000000000009</v>
      </c>
      <c r="B934" s="91">
        <v>14.833638562778731</v>
      </c>
    </row>
    <row r="935" spans="1:2" x14ac:dyDescent="0.25">
      <c r="A935" s="91">
        <v>93.2</v>
      </c>
      <c r="B935" s="91">
        <v>14.507122445740899</v>
      </c>
    </row>
    <row r="936" spans="1:2" x14ac:dyDescent="0.25">
      <c r="A936" s="91">
        <v>93.300000000000011</v>
      </c>
      <c r="B936" s="91">
        <v>14.180606328703011</v>
      </c>
    </row>
    <row r="937" spans="1:2" x14ac:dyDescent="0.25">
      <c r="A937" s="91">
        <v>93.4</v>
      </c>
      <c r="B937" s="91">
        <v>13.854090211665181</v>
      </c>
    </row>
    <row r="938" spans="1:2" x14ac:dyDescent="0.25">
      <c r="A938" s="91">
        <v>93.5</v>
      </c>
      <c r="B938" s="91">
        <v>13.52757409462734</v>
      </c>
    </row>
    <row r="939" spans="1:2" x14ac:dyDescent="0.25">
      <c r="A939" s="91">
        <v>93.600000000000009</v>
      </c>
      <c r="B939" s="91">
        <v>13.20105797758945</v>
      </c>
    </row>
    <row r="940" spans="1:2" x14ac:dyDescent="0.25">
      <c r="A940" s="91">
        <v>93.7</v>
      </c>
      <c r="B940" s="91">
        <v>12.87454186055162</v>
      </c>
    </row>
    <row r="941" spans="1:2" x14ac:dyDescent="0.25">
      <c r="A941" s="91">
        <v>93.800000000000011</v>
      </c>
      <c r="B941" s="91">
        <v>12.54802574351373</v>
      </c>
    </row>
    <row r="942" spans="1:2" x14ac:dyDescent="0.25">
      <c r="A942" s="91">
        <v>93.9</v>
      </c>
      <c r="B942" s="91">
        <v>12.221509626475889</v>
      </c>
    </row>
    <row r="943" spans="1:2" x14ac:dyDescent="0.25">
      <c r="A943" s="91">
        <v>94</v>
      </c>
      <c r="B943" s="91">
        <v>11.894993509438059</v>
      </c>
    </row>
    <row r="944" spans="1:2" x14ac:dyDescent="0.25">
      <c r="A944" s="91">
        <v>94.100000000000009</v>
      </c>
      <c r="B944" s="91">
        <v>11.72617992463314</v>
      </c>
    </row>
    <row r="945" spans="1:2" x14ac:dyDescent="0.25">
      <c r="A945" s="91">
        <v>94.2</v>
      </c>
      <c r="B945" s="91">
        <v>11.557366339828249</v>
      </c>
    </row>
    <row r="946" spans="1:2" x14ac:dyDescent="0.25">
      <c r="A946" s="91">
        <v>94.300000000000011</v>
      </c>
      <c r="B946" s="91">
        <v>11.388552755023341</v>
      </c>
    </row>
    <row r="947" spans="1:2" x14ac:dyDescent="0.25">
      <c r="A947" s="91">
        <v>94.4</v>
      </c>
      <c r="B947" s="91">
        <v>11.21973917021845</v>
      </c>
    </row>
    <row r="948" spans="1:2" x14ac:dyDescent="0.25">
      <c r="A948" s="91">
        <v>94.5</v>
      </c>
      <c r="B948" s="91">
        <v>11.050925585413561</v>
      </c>
    </row>
    <row r="949" spans="1:2" x14ac:dyDescent="0.25">
      <c r="A949" s="91">
        <v>94.600000000000009</v>
      </c>
      <c r="B949" s="91">
        <v>10.88211200060864</v>
      </c>
    </row>
    <row r="950" spans="1:2" x14ac:dyDescent="0.25">
      <c r="A950" s="91">
        <v>94.7</v>
      </c>
      <c r="B950" s="91">
        <v>10.713298415803751</v>
      </c>
    </row>
    <row r="951" spans="1:2" x14ac:dyDescent="0.25">
      <c r="A951" s="91">
        <v>94.800000000000011</v>
      </c>
      <c r="B951" s="91">
        <v>10.54448483099884</v>
      </c>
    </row>
    <row r="952" spans="1:2" x14ac:dyDescent="0.25">
      <c r="A952" s="91">
        <v>94.9</v>
      </c>
      <c r="B952" s="91">
        <v>10.375671246193949</v>
      </c>
    </row>
    <row r="953" spans="1:2" x14ac:dyDescent="0.25">
      <c r="A953" s="91">
        <v>95</v>
      </c>
      <c r="B953" s="91">
        <v>10.20685766138906</v>
      </c>
    </row>
    <row r="954" spans="1:2" x14ac:dyDescent="0.25">
      <c r="A954" s="91">
        <v>95.100000000000009</v>
      </c>
      <c r="B954" s="91">
        <v>9.8350326148799958</v>
      </c>
    </row>
    <row r="955" spans="1:2" x14ac:dyDescent="0.25">
      <c r="A955" s="91">
        <v>95.2</v>
      </c>
      <c r="B955" s="91">
        <v>9.4632075683709882</v>
      </c>
    </row>
    <row r="956" spans="1:2" x14ac:dyDescent="0.25">
      <c r="A956" s="91">
        <v>95.300000000000011</v>
      </c>
      <c r="B956" s="91">
        <v>9.0913825218619255</v>
      </c>
    </row>
    <row r="957" spans="1:2" x14ac:dyDescent="0.25">
      <c r="A957" s="91">
        <v>95.4</v>
      </c>
      <c r="B957" s="91">
        <v>8.7195574753529179</v>
      </c>
    </row>
    <row r="958" spans="1:2" x14ac:dyDescent="0.25">
      <c r="A958" s="91">
        <v>95.5</v>
      </c>
      <c r="B958" s="91">
        <v>8.3477324288439085</v>
      </c>
    </row>
    <row r="959" spans="1:2" x14ac:dyDescent="0.25">
      <c r="A959" s="91">
        <v>95.600000000000009</v>
      </c>
      <c r="B959" s="91">
        <v>7.9759073823348459</v>
      </c>
    </row>
    <row r="960" spans="1:2" x14ac:dyDescent="0.25">
      <c r="A960" s="91">
        <v>95.7</v>
      </c>
      <c r="B960" s="91">
        <v>7.6040823358258374</v>
      </c>
    </row>
    <row r="961" spans="1:2" x14ac:dyDescent="0.25">
      <c r="A961" s="91">
        <v>95.800000000000011</v>
      </c>
      <c r="B961" s="91">
        <v>7.2322572893167756</v>
      </c>
    </row>
    <row r="962" spans="1:2" x14ac:dyDescent="0.25">
      <c r="A962" s="91">
        <v>95.9</v>
      </c>
      <c r="B962" s="91">
        <v>6.8604322428077662</v>
      </c>
    </row>
    <row r="963" spans="1:2" x14ac:dyDescent="0.25">
      <c r="A963" s="91">
        <v>96</v>
      </c>
      <c r="B963" s="91">
        <v>6.4886071962987577</v>
      </c>
    </row>
    <row r="964" spans="1:2" x14ac:dyDescent="0.25">
      <c r="A964" s="91">
        <v>96.100000000000009</v>
      </c>
      <c r="B964" s="91">
        <v>6.2024216669120431</v>
      </c>
    </row>
    <row r="965" spans="1:2" x14ac:dyDescent="0.25">
      <c r="A965" s="91">
        <v>96.2</v>
      </c>
      <c r="B965" s="91">
        <v>5.9162361375253676</v>
      </c>
    </row>
    <row r="966" spans="1:2" x14ac:dyDescent="0.25">
      <c r="A966" s="91">
        <v>96.300000000000011</v>
      </c>
      <c r="B966" s="91">
        <v>5.6300506081386539</v>
      </c>
    </row>
    <row r="967" spans="1:2" x14ac:dyDescent="0.25">
      <c r="A967" s="91">
        <v>96.4</v>
      </c>
      <c r="B967" s="91">
        <v>5.3438650787519792</v>
      </c>
    </row>
    <row r="968" spans="1:2" x14ac:dyDescent="0.25">
      <c r="A968" s="91">
        <v>96.5</v>
      </c>
      <c r="B968" s="91">
        <v>5.0576795493653064</v>
      </c>
    </row>
    <row r="969" spans="1:2" x14ac:dyDescent="0.25">
      <c r="A969" s="91">
        <v>96.600000000000009</v>
      </c>
      <c r="B969" s="91">
        <v>4.77149401997859</v>
      </c>
    </row>
    <row r="970" spans="1:2" x14ac:dyDescent="0.25">
      <c r="A970" s="91">
        <v>96.7</v>
      </c>
      <c r="B970" s="91">
        <v>4.4853084905919163</v>
      </c>
    </row>
    <row r="971" spans="1:2" x14ac:dyDescent="0.25">
      <c r="A971" s="91">
        <v>96.800000000000011</v>
      </c>
      <c r="B971" s="91">
        <v>4.1991229612052017</v>
      </c>
    </row>
    <row r="972" spans="1:2" x14ac:dyDescent="0.25">
      <c r="A972" s="91">
        <v>96.9</v>
      </c>
      <c r="B972" s="91">
        <v>3.912937431818527</v>
      </c>
    </row>
    <row r="973" spans="1:2" x14ac:dyDescent="0.25">
      <c r="A973" s="91">
        <v>97</v>
      </c>
      <c r="B973" s="91">
        <v>3.6267519024318529</v>
      </c>
    </row>
    <row r="974" spans="1:2" x14ac:dyDescent="0.25">
      <c r="A974" s="91">
        <v>97.100000000000009</v>
      </c>
      <c r="B974" s="91">
        <v>3.4146734642723202</v>
      </c>
    </row>
    <row r="975" spans="1:2" x14ac:dyDescent="0.25">
      <c r="A975" s="91">
        <v>97.2</v>
      </c>
      <c r="B975" s="91">
        <v>3.2025950261128169</v>
      </c>
    </row>
    <row r="976" spans="1:2" x14ac:dyDescent="0.25">
      <c r="A976" s="91">
        <v>97.300000000000011</v>
      </c>
      <c r="B976" s="91">
        <v>2.9905165879532838</v>
      </c>
    </row>
    <row r="977" spans="1:2" x14ac:dyDescent="0.25">
      <c r="A977" s="91">
        <v>97.4</v>
      </c>
      <c r="B977" s="91">
        <v>2.7784381497937809</v>
      </c>
    </row>
    <row r="978" spans="1:2" x14ac:dyDescent="0.25">
      <c r="A978" s="91">
        <v>97.5</v>
      </c>
      <c r="B978" s="91">
        <v>2.566359711634278</v>
      </c>
    </row>
    <row r="979" spans="1:2" x14ac:dyDescent="0.25">
      <c r="A979" s="91">
        <v>97.600000000000009</v>
      </c>
      <c r="B979" s="91">
        <v>2.3542812734747449</v>
      </c>
    </row>
    <row r="980" spans="1:2" x14ac:dyDescent="0.25">
      <c r="A980" s="91">
        <v>97.7</v>
      </c>
      <c r="B980" s="91">
        <v>2.142202835315242</v>
      </c>
    </row>
    <row r="981" spans="1:2" x14ac:dyDescent="0.25">
      <c r="A981" s="91">
        <v>97.800000000000011</v>
      </c>
      <c r="B981" s="91">
        <v>1.9301243971557089</v>
      </c>
    </row>
    <row r="982" spans="1:2" x14ac:dyDescent="0.25">
      <c r="A982" s="91">
        <v>97.9</v>
      </c>
      <c r="B982" s="91">
        <v>1.718045958996206</v>
      </c>
    </row>
    <row r="983" spans="1:2" x14ac:dyDescent="0.25">
      <c r="A983" s="91">
        <v>98</v>
      </c>
      <c r="B983" s="91">
        <v>1.505967520836704</v>
      </c>
    </row>
    <row r="984" spans="1:2" x14ac:dyDescent="0.25">
      <c r="A984" s="91">
        <v>98.100000000000009</v>
      </c>
      <c r="B984" s="91">
        <v>1.372014893158638</v>
      </c>
    </row>
    <row r="985" spans="1:2" x14ac:dyDescent="0.25">
      <c r="A985" s="91">
        <v>98.2</v>
      </c>
      <c r="B985" s="91">
        <v>1.238062265480592</v>
      </c>
    </row>
    <row r="986" spans="1:2" x14ac:dyDescent="0.25">
      <c r="A986" s="91">
        <v>98.300000000000011</v>
      </c>
      <c r="B986" s="91">
        <v>1.1041096378025259</v>
      </c>
    </row>
    <row r="987" spans="1:2" x14ac:dyDescent="0.25">
      <c r="A987" s="91">
        <v>98.4</v>
      </c>
      <c r="B987" s="91">
        <v>0.97015701012447964</v>
      </c>
    </row>
    <row r="988" spans="1:2" x14ac:dyDescent="0.25">
      <c r="A988" s="91">
        <v>98.5</v>
      </c>
      <c r="B988" s="91">
        <v>0.83620438244643314</v>
      </c>
    </row>
    <row r="989" spans="1:2" x14ac:dyDescent="0.25">
      <c r="A989" s="91">
        <v>98.600000000000009</v>
      </c>
      <c r="B989" s="91">
        <v>0.70225175476836765</v>
      </c>
    </row>
    <row r="990" spans="1:2" x14ac:dyDescent="0.25">
      <c r="A990" s="91">
        <v>98.7</v>
      </c>
      <c r="B990" s="91">
        <v>0.56829912709032115</v>
      </c>
    </row>
    <row r="991" spans="1:2" x14ac:dyDescent="0.25">
      <c r="A991" s="91">
        <v>98.800000000000011</v>
      </c>
      <c r="B991" s="91">
        <v>0.43434649941225573</v>
      </c>
    </row>
    <row r="992" spans="1:2" x14ac:dyDescent="0.25">
      <c r="A992" s="91">
        <v>98.9</v>
      </c>
      <c r="B992" s="91">
        <v>0.30039387173420917</v>
      </c>
    </row>
    <row r="993" spans="1:2" x14ac:dyDescent="0.25">
      <c r="A993" s="91">
        <v>99</v>
      </c>
      <c r="B993" s="91">
        <v>0.16644124405616259</v>
      </c>
    </row>
    <row r="994" spans="1:2" x14ac:dyDescent="0.25">
      <c r="A994" s="91">
        <v>99.100000000000009</v>
      </c>
      <c r="B994" s="91">
        <v>0.1497971196505449</v>
      </c>
    </row>
    <row r="995" spans="1:2" x14ac:dyDescent="0.25">
      <c r="A995" s="91">
        <v>99.2</v>
      </c>
      <c r="B995" s="91">
        <v>0.1331529952449296</v>
      </c>
    </row>
    <row r="996" spans="1:2" x14ac:dyDescent="0.25">
      <c r="A996" s="91">
        <v>99.300000000000011</v>
      </c>
      <c r="B996" s="91">
        <v>0.1165088708393119</v>
      </c>
    </row>
    <row r="997" spans="1:2" x14ac:dyDescent="0.25">
      <c r="A997" s="91">
        <v>99.4</v>
      </c>
      <c r="B997" s="91">
        <v>9.9864746433696597E-2</v>
      </c>
    </row>
    <row r="998" spans="1:2" x14ac:dyDescent="0.25">
      <c r="A998" s="91">
        <v>99.5</v>
      </c>
      <c r="B998" s="91">
        <v>8.3220622028081281E-2</v>
      </c>
    </row>
    <row r="999" spans="1:2" x14ac:dyDescent="0.25">
      <c r="A999" s="91">
        <v>99.600000000000009</v>
      </c>
      <c r="B999" s="91">
        <v>6.6576497622463607E-2</v>
      </c>
    </row>
    <row r="1000" spans="1:2" x14ac:dyDescent="0.25">
      <c r="A1000" s="91">
        <v>99.7</v>
      </c>
      <c r="B1000" s="91">
        <v>4.9932373216848291E-2</v>
      </c>
    </row>
    <row r="1001" spans="1:2" x14ac:dyDescent="0.25">
      <c r="A1001" s="91">
        <v>99.800000000000011</v>
      </c>
      <c r="B1001" s="91">
        <v>3.3288248811230631E-2</v>
      </c>
    </row>
    <row r="1002" spans="1:2" x14ac:dyDescent="0.25">
      <c r="A1002" s="91">
        <v>99.9</v>
      </c>
      <c r="B1002" s="91">
        <v>1.6644124405615301E-2</v>
      </c>
    </row>
    <row r="1003" spans="1:2" x14ac:dyDescent="0.25">
      <c r="A1003" s="91">
        <v>100</v>
      </c>
      <c r="B1003" s="91">
        <v>0</v>
      </c>
    </row>
    <row r="1004" spans="1:2" x14ac:dyDescent="0.25">
      <c r="A1004" s="91">
        <v>100.1</v>
      </c>
      <c r="B1004" s="91">
        <v>0</v>
      </c>
    </row>
    <row r="1005" spans="1:2" x14ac:dyDescent="0.25">
      <c r="A1005" s="91">
        <v>100.2</v>
      </c>
      <c r="B1005" s="91">
        <v>0</v>
      </c>
    </row>
    <row r="1006" spans="1:2" x14ac:dyDescent="0.25">
      <c r="A1006" s="91">
        <v>100.3</v>
      </c>
      <c r="B1006" s="91">
        <v>0</v>
      </c>
    </row>
    <row r="1007" spans="1:2" x14ac:dyDescent="0.25">
      <c r="A1007" s="91">
        <v>100.4</v>
      </c>
      <c r="B1007" s="91">
        <v>0</v>
      </c>
    </row>
    <row r="1008" spans="1:2" x14ac:dyDescent="0.25">
      <c r="A1008" s="91">
        <v>100.5</v>
      </c>
      <c r="B1008" s="91">
        <v>0</v>
      </c>
    </row>
    <row r="1009" spans="1:2" x14ac:dyDescent="0.25">
      <c r="A1009" s="91">
        <v>100.6</v>
      </c>
      <c r="B1009" s="91">
        <v>0</v>
      </c>
    </row>
    <row r="1010" spans="1:2" x14ac:dyDescent="0.25">
      <c r="A1010" s="91">
        <v>100.7</v>
      </c>
      <c r="B1010" s="91">
        <v>0</v>
      </c>
    </row>
    <row r="1011" spans="1:2" x14ac:dyDescent="0.25">
      <c r="A1011" s="91">
        <v>100.8</v>
      </c>
      <c r="B1011" s="91">
        <v>0</v>
      </c>
    </row>
    <row r="1012" spans="1:2" x14ac:dyDescent="0.25">
      <c r="A1012" s="91">
        <v>100.9</v>
      </c>
      <c r="B1012" s="91">
        <v>0</v>
      </c>
    </row>
    <row r="1013" spans="1:2" x14ac:dyDescent="0.25">
      <c r="A1013" s="91">
        <v>101</v>
      </c>
      <c r="B1013" s="91">
        <v>0</v>
      </c>
    </row>
    <row r="1014" spans="1:2" x14ac:dyDescent="0.25">
      <c r="A1014" s="91">
        <v>101.1</v>
      </c>
      <c r="B1014" s="91">
        <v>0</v>
      </c>
    </row>
    <row r="1015" spans="1:2" x14ac:dyDescent="0.25">
      <c r="A1015" s="91">
        <v>101.2</v>
      </c>
      <c r="B1015" s="91">
        <v>0</v>
      </c>
    </row>
    <row r="1016" spans="1:2" x14ac:dyDescent="0.25">
      <c r="A1016" s="91">
        <v>101.3</v>
      </c>
      <c r="B1016" s="91">
        <v>0</v>
      </c>
    </row>
    <row r="1017" spans="1:2" x14ac:dyDescent="0.25">
      <c r="A1017" s="91">
        <v>101.4</v>
      </c>
      <c r="B1017" s="91">
        <v>0</v>
      </c>
    </row>
    <row r="1018" spans="1:2" x14ac:dyDescent="0.25">
      <c r="A1018" s="91">
        <v>101.5</v>
      </c>
      <c r="B1018" s="91">
        <v>0</v>
      </c>
    </row>
    <row r="1019" spans="1:2" x14ac:dyDescent="0.25">
      <c r="A1019" s="91">
        <v>101.6</v>
      </c>
      <c r="B1019" s="91">
        <v>0</v>
      </c>
    </row>
    <row r="1020" spans="1:2" x14ac:dyDescent="0.25">
      <c r="A1020" s="91">
        <v>101.7</v>
      </c>
      <c r="B1020" s="91">
        <v>0</v>
      </c>
    </row>
    <row r="1021" spans="1:2" x14ac:dyDescent="0.25">
      <c r="A1021" s="91">
        <v>101.8</v>
      </c>
      <c r="B1021" s="91">
        <v>0</v>
      </c>
    </row>
    <row r="1022" spans="1:2" x14ac:dyDescent="0.25">
      <c r="A1022" s="91">
        <v>101.9</v>
      </c>
      <c r="B1022" s="91">
        <v>0</v>
      </c>
    </row>
    <row r="1023" spans="1:2" x14ac:dyDescent="0.25">
      <c r="A1023" s="91">
        <v>102</v>
      </c>
      <c r="B1023" s="91">
        <v>0</v>
      </c>
    </row>
    <row r="1024" spans="1:2" x14ac:dyDescent="0.25">
      <c r="A1024" s="91">
        <v>102.1</v>
      </c>
      <c r="B1024" s="91">
        <v>0</v>
      </c>
    </row>
    <row r="1025" spans="1:2" x14ac:dyDescent="0.25">
      <c r="A1025" s="91">
        <v>102.2</v>
      </c>
      <c r="B1025" s="91">
        <v>0</v>
      </c>
    </row>
    <row r="1026" spans="1:2" x14ac:dyDescent="0.25">
      <c r="A1026" s="91">
        <v>102.3</v>
      </c>
      <c r="B1026" s="91">
        <v>0</v>
      </c>
    </row>
    <row r="1027" spans="1:2" x14ac:dyDescent="0.25">
      <c r="A1027" s="91">
        <v>102.4</v>
      </c>
      <c r="B1027" s="91">
        <v>0</v>
      </c>
    </row>
    <row r="1028" spans="1:2" x14ac:dyDescent="0.25">
      <c r="A1028" s="91">
        <v>102.5</v>
      </c>
      <c r="B1028" s="91">
        <v>0</v>
      </c>
    </row>
    <row r="1029" spans="1:2" x14ac:dyDescent="0.25">
      <c r="A1029" s="91">
        <v>102.6</v>
      </c>
      <c r="B1029" s="91">
        <v>0</v>
      </c>
    </row>
    <row r="1030" spans="1:2" x14ac:dyDescent="0.25">
      <c r="A1030" s="91">
        <v>102.7</v>
      </c>
      <c r="B1030" s="91">
        <v>0</v>
      </c>
    </row>
    <row r="1031" spans="1:2" x14ac:dyDescent="0.25">
      <c r="A1031" s="91">
        <v>102.8</v>
      </c>
      <c r="B1031" s="91">
        <v>0</v>
      </c>
    </row>
    <row r="1032" spans="1:2" x14ac:dyDescent="0.25">
      <c r="A1032" s="91">
        <v>102.9</v>
      </c>
      <c r="B1032" s="91">
        <v>0</v>
      </c>
    </row>
    <row r="1033" spans="1:2" x14ac:dyDescent="0.25">
      <c r="A1033" s="91">
        <v>103</v>
      </c>
      <c r="B1033" s="91">
        <v>0</v>
      </c>
    </row>
    <row r="1034" spans="1:2" x14ac:dyDescent="0.25">
      <c r="A1034" s="91">
        <v>103.1</v>
      </c>
      <c r="B1034" s="91">
        <v>0</v>
      </c>
    </row>
    <row r="1035" spans="1:2" x14ac:dyDescent="0.25">
      <c r="A1035" s="91">
        <v>103.2</v>
      </c>
      <c r="B1035" s="91">
        <v>0</v>
      </c>
    </row>
    <row r="1036" spans="1:2" x14ac:dyDescent="0.25">
      <c r="A1036" s="91">
        <v>103.3</v>
      </c>
      <c r="B1036" s="91">
        <v>0</v>
      </c>
    </row>
    <row r="1037" spans="1:2" x14ac:dyDescent="0.25">
      <c r="A1037" s="91">
        <v>103.4</v>
      </c>
      <c r="B1037" s="91">
        <v>0</v>
      </c>
    </row>
    <row r="1038" spans="1:2" x14ac:dyDescent="0.25">
      <c r="A1038" s="91">
        <v>103.5</v>
      </c>
      <c r="B1038" s="91">
        <v>0</v>
      </c>
    </row>
    <row r="1039" spans="1:2" x14ac:dyDescent="0.25">
      <c r="A1039" s="91">
        <v>103.6</v>
      </c>
      <c r="B1039" s="91">
        <v>0</v>
      </c>
    </row>
    <row r="1040" spans="1:2" x14ac:dyDescent="0.25">
      <c r="A1040" s="91">
        <v>103.7</v>
      </c>
      <c r="B1040" s="91">
        <v>0</v>
      </c>
    </row>
    <row r="1041" spans="1:2" x14ac:dyDescent="0.25">
      <c r="A1041" s="91">
        <v>103.8</v>
      </c>
      <c r="B1041" s="91">
        <v>0</v>
      </c>
    </row>
    <row r="1042" spans="1:2" x14ac:dyDescent="0.25">
      <c r="A1042" s="91">
        <v>103.9</v>
      </c>
      <c r="B1042" s="91">
        <v>0</v>
      </c>
    </row>
    <row r="1043" spans="1:2" x14ac:dyDescent="0.25">
      <c r="A1043" s="91">
        <v>104</v>
      </c>
      <c r="B1043" s="91">
        <v>0</v>
      </c>
    </row>
    <row r="1044" spans="1:2" x14ac:dyDescent="0.25">
      <c r="A1044" s="91">
        <v>104.1</v>
      </c>
      <c r="B1044" s="91">
        <v>0</v>
      </c>
    </row>
    <row r="1045" spans="1:2" x14ac:dyDescent="0.25">
      <c r="A1045" s="91">
        <v>104.2</v>
      </c>
      <c r="B1045" s="91">
        <v>0</v>
      </c>
    </row>
    <row r="1046" spans="1:2" x14ac:dyDescent="0.25">
      <c r="A1046" s="91">
        <v>104.3</v>
      </c>
      <c r="B1046" s="91">
        <v>0</v>
      </c>
    </row>
    <row r="1047" spans="1:2" x14ac:dyDescent="0.25">
      <c r="A1047" s="91">
        <v>104.4</v>
      </c>
      <c r="B1047" s="91">
        <v>0</v>
      </c>
    </row>
    <row r="1048" spans="1:2" x14ac:dyDescent="0.25">
      <c r="A1048" s="91">
        <v>104.5</v>
      </c>
      <c r="B1048" s="91">
        <v>0</v>
      </c>
    </row>
    <row r="1049" spans="1:2" x14ac:dyDescent="0.25">
      <c r="A1049" s="91">
        <v>104.6</v>
      </c>
      <c r="B1049" s="91">
        <v>0</v>
      </c>
    </row>
    <row r="1050" spans="1:2" x14ac:dyDescent="0.25">
      <c r="A1050" s="91">
        <v>104.7</v>
      </c>
      <c r="B1050" s="91">
        <v>0</v>
      </c>
    </row>
    <row r="1051" spans="1:2" x14ac:dyDescent="0.25">
      <c r="A1051" s="91">
        <v>104.8</v>
      </c>
      <c r="B1051" s="91">
        <v>0</v>
      </c>
    </row>
    <row r="1052" spans="1:2" x14ac:dyDescent="0.25">
      <c r="A1052" s="91">
        <v>104.9</v>
      </c>
      <c r="B1052" s="91">
        <v>0</v>
      </c>
    </row>
    <row r="1053" spans="1:2" x14ac:dyDescent="0.25">
      <c r="A1053" s="91">
        <v>105</v>
      </c>
      <c r="B1053" s="91">
        <v>0</v>
      </c>
    </row>
    <row r="1054" spans="1:2" x14ac:dyDescent="0.25">
      <c r="A1054" s="91">
        <v>105.1</v>
      </c>
      <c r="B1054" s="91">
        <v>0</v>
      </c>
    </row>
    <row r="1055" spans="1:2" x14ac:dyDescent="0.25">
      <c r="A1055" s="91">
        <v>105.2</v>
      </c>
      <c r="B1055" s="91">
        <v>0</v>
      </c>
    </row>
    <row r="1056" spans="1:2" x14ac:dyDescent="0.25">
      <c r="A1056" s="91">
        <v>105.3</v>
      </c>
      <c r="B1056" s="91">
        <v>0</v>
      </c>
    </row>
    <row r="1057" spans="1:2" x14ac:dyDescent="0.25">
      <c r="A1057" s="91">
        <v>105.4</v>
      </c>
      <c r="B1057" s="91">
        <v>0</v>
      </c>
    </row>
    <row r="1058" spans="1:2" x14ac:dyDescent="0.25">
      <c r="A1058" s="91">
        <v>105.5</v>
      </c>
      <c r="B1058" s="91">
        <v>0</v>
      </c>
    </row>
    <row r="1059" spans="1:2" x14ac:dyDescent="0.25">
      <c r="A1059" s="91">
        <v>105.6</v>
      </c>
      <c r="B1059" s="91">
        <v>0</v>
      </c>
    </row>
    <row r="1060" spans="1:2" x14ac:dyDescent="0.25">
      <c r="A1060" s="91">
        <v>105.7</v>
      </c>
      <c r="B1060" s="91">
        <v>0</v>
      </c>
    </row>
    <row r="1061" spans="1:2" x14ac:dyDescent="0.25">
      <c r="A1061" s="91">
        <v>105.8</v>
      </c>
      <c r="B1061" s="91">
        <v>0</v>
      </c>
    </row>
    <row r="1062" spans="1:2" x14ac:dyDescent="0.25">
      <c r="A1062" s="91">
        <v>105.9</v>
      </c>
      <c r="B1062" s="91">
        <v>0</v>
      </c>
    </row>
    <row r="1063" spans="1:2" x14ac:dyDescent="0.25">
      <c r="A1063" s="91">
        <v>106</v>
      </c>
      <c r="B1063" s="91">
        <v>0</v>
      </c>
    </row>
    <row r="1064" spans="1:2" x14ac:dyDescent="0.25">
      <c r="A1064" s="91">
        <v>106.1</v>
      </c>
      <c r="B1064" s="91">
        <v>0</v>
      </c>
    </row>
    <row r="1065" spans="1:2" x14ac:dyDescent="0.25">
      <c r="A1065" s="91">
        <v>106.2</v>
      </c>
      <c r="B1065" s="91">
        <v>0</v>
      </c>
    </row>
    <row r="1066" spans="1:2" x14ac:dyDescent="0.25">
      <c r="A1066" s="91">
        <v>106.3</v>
      </c>
      <c r="B1066" s="91">
        <v>0</v>
      </c>
    </row>
    <row r="1067" spans="1:2" x14ac:dyDescent="0.25">
      <c r="A1067" s="91">
        <v>106.4</v>
      </c>
      <c r="B1067" s="91">
        <v>0</v>
      </c>
    </row>
    <row r="1068" spans="1:2" x14ac:dyDescent="0.25">
      <c r="A1068" s="91">
        <v>106.5</v>
      </c>
      <c r="B1068" s="91">
        <v>0</v>
      </c>
    </row>
    <row r="1069" spans="1:2" x14ac:dyDescent="0.25">
      <c r="A1069" s="91">
        <v>106.6</v>
      </c>
      <c r="B1069" s="91">
        <v>0</v>
      </c>
    </row>
    <row r="1070" spans="1:2" x14ac:dyDescent="0.25">
      <c r="A1070" s="91">
        <v>106.7</v>
      </c>
      <c r="B1070" s="91">
        <v>0</v>
      </c>
    </row>
    <row r="1071" spans="1:2" x14ac:dyDescent="0.25">
      <c r="A1071" s="91">
        <v>106.8</v>
      </c>
      <c r="B1071" s="91">
        <v>0</v>
      </c>
    </row>
    <row r="1072" spans="1:2" x14ac:dyDescent="0.25">
      <c r="A1072" s="91">
        <v>106.9</v>
      </c>
      <c r="B1072" s="91">
        <v>0</v>
      </c>
    </row>
    <row r="1073" spans="1:2" x14ac:dyDescent="0.25">
      <c r="A1073" s="91">
        <v>107</v>
      </c>
      <c r="B1073" s="91">
        <v>0</v>
      </c>
    </row>
    <row r="1074" spans="1:2" x14ac:dyDescent="0.25">
      <c r="A1074" s="91">
        <v>107.1</v>
      </c>
      <c r="B1074" s="91">
        <v>0</v>
      </c>
    </row>
    <row r="1075" spans="1:2" x14ac:dyDescent="0.25">
      <c r="A1075" s="91">
        <v>107.2</v>
      </c>
      <c r="B1075" s="91">
        <v>0</v>
      </c>
    </row>
    <row r="1076" spans="1:2" x14ac:dyDescent="0.25">
      <c r="A1076" s="91">
        <v>107.3</v>
      </c>
      <c r="B1076" s="91">
        <v>0</v>
      </c>
    </row>
    <row r="1077" spans="1:2" x14ac:dyDescent="0.25">
      <c r="A1077" s="91">
        <v>107.4</v>
      </c>
      <c r="B1077" s="91">
        <v>0</v>
      </c>
    </row>
    <row r="1078" spans="1:2" x14ac:dyDescent="0.25">
      <c r="A1078" s="91">
        <v>107.5</v>
      </c>
      <c r="B1078" s="91">
        <v>0</v>
      </c>
    </row>
    <row r="1079" spans="1:2" x14ac:dyDescent="0.25">
      <c r="A1079" s="91">
        <v>107.6</v>
      </c>
      <c r="B1079" s="91">
        <v>0</v>
      </c>
    </row>
    <row r="1080" spans="1:2" x14ac:dyDescent="0.25">
      <c r="A1080" s="91">
        <v>107.7</v>
      </c>
      <c r="B1080" s="91">
        <v>0</v>
      </c>
    </row>
    <row r="1081" spans="1:2" x14ac:dyDescent="0.25">
      <c r="A1081" s="91">
        <v>107.8</v>
      </c>
      <c r="B1081" s="91">
        <v>0</v>
      </c>
    </row>
    <row r="1082" spans="1:2" x14ac:dyDescent="0.25">
      <c r="A1082" s="91">
        <v>107.9</v>
      </c>
      <c r="B1082" s="91">
        <v>0</v>
      </c>
    </row>
    <row r="1083" spans="1:2" x14ac:dyDescent="0.25">
      <c r="A1083" s="91">
        <v>108</v>
      </c>
      <c r="B1083" s="91">
        <v>0</v>
      </c>
    </row>
    <row r="1084" spans="1:2" x14ac:dyDescent="0.25">
      <c r="A1084" s="91">
        <v>108.1</v>
      </c>
      <c r="B1084" s="91">
        <v>0</v>
      </c>
    </row>
    <row r="1085" spans="1:2" x14ac:dyDescent="0.25">
      <c r="A1085" s="91">
        <v>108.2</v>
      </c>
      <c r="B1085" s="91">
        <v>0</v>
      </c>
    </row>
    <row r="1086" spans="1:2" x14ac:dyDescent="0.25">
      <c r="A1086" s="91">
        <v>108.3</v>
      </c>
      <c r="B1086" s="91">
        <v>0</v>
      </c>
    </row>
    <row r="1087" spans="1:2" x14ac:dyDescent="0.25">
      <c r="A1087" s="91">
        <v>108.4</v>
      </c>
      <c r="B1087" s="91">
        <v>0</v>
      </c>
    </row>
    <row r="1088" spans="1:2" x14ac:dyDescent="0.25">
      <c r="A1088" s="91">
        <v>108.5</v>
      </c>
      <c r="B1088" s="91">
        <v>0</v>
      </c>
    </row>
    <row r="1089" spans="1:2" x14ac:dyDescent="0.25">
      <c r="A1089" s="91">
        <v>108.6</v>
      </c>
      <c r="B1089" s="91">
        <v>0</v>
      </c>
    </row>
    <row r="1090" spans="1:2" x14ac:dyDescent="0.25">
      <c r="A1090" s="91">
        <v>108.7</v>
      </c>
      <c r="B1090" s="91">
        <v>0</v>
      </c>
    </row>
    <row r="1091" spans="1:2" x14ac:dyDescent="0.25">
      <c r="A1091" s="91">
        <v>108.8</v>
      </c>
      <c r="B1091" s="91">
        <v>0</v>
      </c>
    </row>
    <row r="1092" spans="1:2" x14ac:dyDescent="0.25">
      <c r="A1092" s="91">
        <v>108.9</v>
      </c>
      <c r="B1092" s="91">
        <v>0</v>
      </c>
    </row>
    <row r="1093" spans="1:2" x14ac:dyDescent="0.25">
      <c r="A1093" s="91">
        <v>109</v>
      </c>
      <c r="B1093" s="91">
        <v>0</v>
      </c>
    </row>
    <row r="1094" spans="1:2" x14ac:dyDescent="0.25">
      <c r="A1094" s="91">
        <v>109.1</v>
      </c>
      <c r="B1094" s="91">
        <v>0</v>
      </c>
    </row>
    <row r="1095" spans="1:2" x14ac:dyDescent="0.25">
      <c r="A1095" s="91">
        <v>109.2</v>
      </c>
      <c r="B1095" s="91">
        <v>0</v>
      </c>
    </row>
    <row r="1096" spans="1:2" x14ac:dyDescent="0.25">
      <c r="A1096" s="91">
        <v>109.3</v>
      </c>
      <c r="B1096" s="91">
        <v>0</v>
      </c>
    </row>
    <row r="1097" spans="1:2" x14ac:dyDescent="0.25">
      <c r="A1097" s="91">
        <v>109.4</v>
      </c>
      <c r="B1097" s="91">
        <v>0</v>
      </c>
    </row>
    <row r="1098" spans="1:2" x14ac:dyDescent="0.25">
      <c r="A1098" s="91">
        <v>109.5</v>
      </c>
      <c r="B1098" s="91">
        <v>0</v>
      </c>
    </row>
    <row r="1099" spans="1:2" x14ac:dyDescent="0.25">
      <c r="A1099" s="91">
        <v>109.6</v>
      </c>
      <c r="B1099" s="91">
        <v>0</v>
      </c>
    </row>
    <row r="1100" spans="1:2" x14ac:dyDescent="0.25">
      <c r="A1100" s="91">
        <v>109.7</v>
      </c>
      <c r="B1100" s="91">
        <v>0</v>
      </c>
    </row>
    <row r="1101" spans="1:2" x14ac:dyDescent="0.25">
      <c r="A1101" s="91">
        <v>109.8</v>
      </c>
      <c r="B1101" s="91">
        <v>0</v>
      </c>
    </row>
    <row r="1102" spans="1:2" x14ac:dyDescent="0.25">
      <c r="A1102" s="91">
        <v>109.9</v>
      </c>
      <c r="B1102" s="91">
        <v>0</v>
      </c>
    </row>
    <row r="1103" spans="1:2" x14ac:dyDescent="0.25">
      <c r="A1103" s="91">
        <v>110</v>
      </c>
      <c r="B1103" s="91">
        <v>0</v>
      </c>
    </row>
    <row r="1104" spans="1:2" x14ac:dyDescent="0.25">
      <c r="A1104" s="91">
        <v>110.1</v>
      </c>
      <c r="B1104" s="91">
        <v>0</v>
      </c>
    </row>
    <row r="1105" spans="1:2" x14ac:dyDescent="0.25">
      <c r="A1105" s="91">
        <v>110.2</v>
      </c>
      <c r="B1105" s="91">
        <v>0</v>
      </c>
    </row>
    <row r="1106" spans="1:2" x14ac:dyDescent="0.25">
      <c r="A1106" s="91">
        <v>110.3</v>
      </c>
      <c r="B1106" s="91">
        <v>0</v>
      </c>
    </row>
    <row r="1107" spans="1:2" x14ac:dyDescent="0.25">
      <c r="A1107" s="91">
        <v>110.4</v>
      </c>
      <c r="B1107" s="91">
        <v>0</v>
      </c>
    </row>
    <row r="1108" spans="1:2" x14ac:dyDescent="0.25">
      <c r="A1108" s="91">
        <v>110.5</v>
      </c>
      <c r="B1108" s="91">
        <v>0</v>
      </c>
    </row>
    <row r="1109" spans="1:2" x14ac:dyDescent="0.25">
      <c r="A1109" s="91">
        <v>110.6</v>
      </c>
      <c r="B1109" s="91">
        <v>0</v>
      </c>
    </row>
    <row r="1110" spans="1:2" x14ac:dyDescent="0.25">
      <c r="A1110" s="91">
        <v>110.7</v>
      </c>
      <c r="B1110" s="91">
        <v>0</v>
      </c>
    </row>
    <row r="1111" spans="1:2" x14ac:dyDescent="0.25">
      <c r="A1111" s="91">
        <v>110.8</v>
      </c>
      <c r="B1111" s="91">
        <v>0</v>
      </c>
    </row>
    <row r="1112" spans="1:2" x14ac:dyDescent="0.25">
      <c r="A1112" s="91">
        <v>110.9</v>
      </c>
      <c r="B1112" s="91">
        <v>0</v>
      </c>
    </row>
    <row r="1113" spans="1:2" x14ac:dyDescent="0.25">
      <c r="A1113" s="91">
        <v>111</v>
      </c>
      <c r="B1113" s="91">
        <v>0</v>
      </c>
    </row>
    <row r="1114" spans="1:2" x14ac:dyDescent="0.25">
      <c r="A1114" s="91">
        <v>111.1</v>
      </c>
      <c r="B1114" s="91">
        <v>0</v>
      </c>
    </row>
    <row r="1115" spans="1:2" x14ac:dyDescent="0.25">
      <c r="A1115" s="91">
        <v>111.2</v>
      </c>
      <c r="B1115" s="91">
        <v>0</v>
      </c>
    </row>
    <row r="1116" spans="1:2" x14ac:dyDescent="0.25">
      <c r="A1116" s="91">
        <v>111.3</v>
      </c>
      <c r="B1116" s="91">
        <v>0</v>
      </c>
    </row>
    <row r="1117" spans="1:2" x14ac:dyDescent="0.25">
      <c r="A1117" s="91">
        <v>111.4</v>
      </c>
      <c r="B1117" s="91">
        <v>0</v>
      </c>
    </row>
    <row r="1118" spans="1:2" x14ac:dyDescent="0.25">
      <c r="A1118" s="91">
        <v>111.5</v>
      </c>
      <c r="B1118" s="91">
        <v>0</v>
      </c>
    </row>
    <row r="1119" spans="1:2" x14ac:dyDescent="0.25">
      <c r="A1119" s="91">
        <v>111.6</v>
      </c>
      <c r="B1119" s="91">
        <v>0</v>
      </c>
    </row>
    <row r="1120" spans="1:2" x14ac:dyDescent="0.25">
      <c r="A1120" s="91">
        <v>111.7</v>
      </c>
      <c r="B1120" s="91">
        <v>0</v>
      </c>
    </row>
    <row r="1121" spans="1:2" x14ac:dyDescent="0.25">
      <c r="A1121" s="91">
        <v>111.8</v>
      </c>
      <c r="B1121" s="91">
        <v>0</v>
      </c>
    </row>
    <row r="1122" spans="1:2" x14ac:dyDescent="0.25">
      <c r="A1122" s="91">
        <v>111.9</v>
      </c>
      <c r="B1122" s="91">
        <v>0</v>
      </c>
    </row>
    <row r="1123" spans="1:2" x14ac:dyDescent="0.25">
      <c r="A1123" s="91">
        <v>112</v>
      </c>
      <c r="B1123" s="91">
        <v>0</v>
      </c>
    </row>
    <row r="1124" spans="1:2" x14ac:dyDescent="0.25">
      <c r="A1124" s="91">
        <v>112.1</v>
      </c>
      <c r="B1124" s="91">
        <v>0</v>
      </c>
    </row>
    <row r="1125" spans="1:2" x14ac:dyDescent="0.25">
      <c r="A1125" s="91">
        <v>112.2</v>
      </c>
      <c r="B1125" s="91">
        <v>0</v>
      </c>
    </row>
    <row r="1126" spans="1:2" x14ac:dyDescent="0.25">
      <c r="A1126" s="91">
        <v>112.3</v>
      </c>
      <c r="B1126" s="91">
        <v>0</v>
      </c>
    </row>
    <row r="1127" spans="1:2" x14ac:dyDescent="0.25">
      <c r="A1127" s="91">
        <v>112.4</v>
      </c>
      <c r="B1127" s="91">
        <v>0</v>
      </c>
    </row>
    <row r="1128" spans="1:2" x14ac:dyDescent="0.25">
      <c r="A1128" s="91">
        <v>112.5</v>
      </c>
      <c r="B1128" s="91">
        <v>0</v>
      </c>
    </row>
    <row r="1129" spans="1:2" x14ac:dyDescent="0.25">
      <c r="A1129" s="91">
        <v>112.6</v>
      </c>
      <c r="B1129" s="91">
        <v>0</v>
      </c>
    </row>
    <row r="1130" spans="1:2" x14ac:dyDescent="0.25">
      <c r="A1130" s="91">
        <v>112.7</v>
      </c>
      <c r="B1130" s="91">
        <v>0</v>
      </c>
    </row>
    <row r="1131" spans="1:2" x14ac:dyDescent="0.25">
      <c r="A1131" s="91">
        <v>112.8</v>
      </c>
      <c r="B1131" s="91">
        <v>0</v>
      </c>
    </row>
    <row r="1132" spans="1:2" x14ac:dyDescent="0.25">
      <c r="A1132" s="91">
        <v>112.9</v>
      </c>
      <c r="B1132" s="91">
        <v>0</v>
      </c>
    </row>
    <row r="1133" spans="1:2" x14ac:dyDescent="0.25">
      <c r="A1133" s="91">
        <v>113</v>
      </c>
      <c r="B1133" s="91">
        <v>0</v>
      </c>
    </row>
    <row r="1134" spans="1:2" x14ac:dyDescent="0.25">
      <c r="A1134" s="91">
        <v>113.1</v>
      </c>
      <c r="B1134" s="91">
        <v>0</v>
      </c>
    </row>
    <row r="1135" spans="1:2" x14ac:dyDescent="0.25">
      <c r="A1135" s="91">
        <v>113.2</v>
      </c>
      <c r="B1135" s="91">
        <v>0</v>
      </c>
    </row>
    <row r="1136" spans="1:2" x14ac:dyDescent="0.25">
      <c r="A1136" s="91">
        <v>113.3</v>
      </c>
      <c r="B1136" s="91">
        <v>0</v>
      </c>
    </row>
    <row r="1137" spans="1:2" x14ac:dyDescent="0.25">
      <c r="A1137" s="91">
        <v>113.4</v>
      </c>
      <c r="B1137" s="91">
        <v>0</v>
      </c>
    </row>
    <row r="1138" spans="1:2" x14ac:dyDescent="0.25">
      <c r="A1138" s="91">
        <v>113.5</v>
      </c>
      <c r="B1138" s="91">
        <v>0</v>
      </c>
    </row>
    <row r="1139" spans="1:2" x14ac:dyDescent="0.25">
      <c r="A1139" s="91">
        <v>113.6</v>
      </c>
      <c r="B1139" s="91">
        <v>0</v>
      </c>
    </row>
    <row r="1140" spans="1:2" x14ac:dyDescent="0.25">
      <c r="A1140" s="91">
        <v>113.7</v>
      </c>
      <c r="B1140" s="91">
        <v>0</v>
      </c>
    </row>
    <row r="1141" spans="1:2" x14ac:dyDescent="0.25">
      <c r="A1141" s="91">
        <v>113.8</v>
      </c>
      <c r="B1141" s="91">
        <v>0</v>
      </c>
    </row>
    <row r="1142" spans="1:2" x14ac:dyDescent="0.25">
      <c r="A1142" s="91">
        <v>113.9</v>
      </c>
      <c r="B1142" s="91">
        <v>0</v>
      </c>
    </row>
    <row r="1143" spans="1:2" x14ac:dyDescent="0.25">
      <c r="A1143" s="91">
        <v>114</v>
      </c>
      <c r="B1143" s="91">
        <v>0</v>
      </c>
    </row>
    <row r="1144" spans="1:2" x14ac:dyDescent="0.25">
      <c r="A1144" s="91">
        <v>114.1</v>
      </c>
      <c r="B1144" s="91">
        <v>0</v>
      </c>
    </row>
    <row r="1145" spans="1:2" x14ac:dyDescent="0.25">
      <c r="A1145" s="91">
        <v>114.2</v>
      </c>
      <c r="B1145" s="91">
        <v>0</v>
      </c>
    </row>
    <row r="1146" spans="1:2" x14ac:dyDescent="0.25">
      <c r="A1146" s="91">
        <v>114.3</v>
      </c>
      <c r="B1146" s="91">
        <v>0</v>
      </c>
    </row>
    <row r="1147" spans="1:2" x14ac:dyDescent="0.25">
      <c r="A1147" s="91">
        <v>114.4</v>
      </c>
      <c r="B1147" s="91">
        <v>0</v>
      </c>
    </row>
    <row r="1148" spans="1:2" x14ac:dyDescent="0.25">
      <c r="A1148" s="91">
        <v>114.5</v>
      </c>
      <c r="B1148" s="91">
        <v>0</v>
      </c>
    </row>
    <row r="1149" spans="1:2" x14ac:dyDescent="0.25">
      <c r="A1149" s="91">
        <v>114.6</v>
      </c>
      <c r="B1149" s="91">
        <v>0</v>
      </c>
    </row>
    <row r="1150" spans="1:2" x14ac:dyDescent="0.25">
      <c r="A1150" s="91">
        <v>114.7</v>
      </c>
      <c r="B1150" s="91">
        <v>0</v>
      </c>
    </row>
    <row r="1151" spans="1:2" x14ac:dyDescent="0.25">
      <c r="A1151" s="91">
        <v>114.8</v>
      </c>
      <c r="B1151" s="91">
        <v>0</v>
      </c>
    </row>
    <row r="1152" spans="1:2" x14ac:dyDescent="0.25">
      <c r="A1152" s="91">
        <v>114.9</v>
      </c>
      <c r="B1152" s="91">
        <v>0</v>
      </c>
    </row>
    <row r="1153" spans="1:2" x14ac:dyDescent="0.25">
      <c r="A1153" s="91">
        <v>115</v>
      </c>
      <c r="B1153" s="91">
        <v>0</v>
      </c>
    </row>
    <row r="1154" spans="1:2" x14ac:dyDescent="0.25">
      <c r="A1154" s="91">
        <v>115.1</v>
      </c>
      <c r="B1154" s="91">
        <v>0</v>
      </c>
    </row>
    <row r="1155" spans="1:2" x14ac:dyDescent="0.25">
      <c r="A1155" s="91">
        <v>115.2</v>
      </c>
      <c r="B1155" s="91">
        <v>0</v>
      </c>
    </row>
    <row r="1156" spans="1:2" x14ac:dyDescent="0.25">
      <c r="A1156" s="91">
        <v>115.3</v>
      </c>
      <c r="B1156" s="91">
        <v>0</v>
      </c>
    </row>
    <row r="1157" spans="1:2" x14ac:dyDescent="0.25">
      <c r="A1157" s="91">
        <v>115.4</v>
      </c>
      <c r="B1157" s="91">
        <v>0</v>
      </c>
    </row>
    <row r="1158" spans="1:2" x14ac:dyDescent="0.25">
      <c r="A1158" s="91">
        <v>115.5</v>
      </c>
      <c r="B1158" s="91">
        <v>0</v>
      </c>
    </row>
    <row r="1159" spans="1:2" x14ac:dyDescent="0.25">
      <c r="A1159" s="91">
        <v>115.6</v>
      </c>
      <c r="B1159" s="91">
        <v>0</v>
      </c>
    </row>
    <row r="1160" spans="1:2" x14ac:dyDescent="0.25">
      <c r="A1160" s="91">
        <v>115.7</v>
      </c>
      <c r="B1160" s="91">
        <v>0</v>
      </c>
    </row>
    <row r="1161" spans="1:2" x14ac:dyDescent="0.25">
      <c r="A1161" s="91">
        <v>115.8</v>
      </c>
      <c r="B1161" s="91">
        <v>0</v>
      </c>
    </row>
    <row r="1162" spans="1:2" x14ac:dyDescent="0.25">
      <c r="A1162" s="91">
        <v>115.9</v>
      </c>
      <c r="B1162" s="91">
        <v>0</v>
      </c>
    </row>
    <row r="1163" spans="1:2" x14ac:dyDescent="0.25">
      <c r="A1163" s="91">
        <v>116</v>
      </c>
      <c r="B1163" s="91">
        <v>0</v>
      </c>
    </row>
    <row r="1164" spans="1:2" x14ac:dyDescent="0.25">
      <c r="A1164" s="91">
        <v>116.1</v>
      </c>
      <c r="B1164" s="91">
        <v>0</v>
      </c>
    </row>
    <row r="1165" spans="1:2" x14ac:dyDescent="0.25">
      <c r="A1165" s="91">
        <v>116.2</v>
      </c>
      <c r="B1165" s="91">
        <v>0</v>
      </c>
    </row>
    <row r="1166" spans="1:2" x14ac:dyDescent="0.25">
      <c r="A1166" s="91">
        <v>116.3</v>
      </c>
      <c r="B1166" s="91">
        <v>0</v>
      </c>
    </row>
    <row r="1167" spans="1:2" x14ac:dyDescent="0.25">
      <c r="A1167" s="91">
        <v>116.4</v>
      </c>
      <c r="B1167" s="91">
        <v>0</v>
      </c>
    </row>
    <row r="1168" spans="1:2" x14ac:dyDescent="0.25">
      <c r="A1168" s="91">
        <v>116.5</v>
      </c>
      <c r="B1168" s="91">
        <v>0</v>
      </c>
    </row>
    <row r="1169" spans="1:2" x14ac:dyDescent="0.25">
      <c r="A1169" s="91">
        <v>116.6</v>
      </c>
      <c r="B1169" s="91">
        <v>0</v>
      </c>
    </row>
    <row r="1170" spans="1:2" x14ac:dyDescent="0.25">
      <c r="A1170" s="91">
        <v>116.7</v>
      </c>
      <c r="B1170" s="91">
        <v>0</v>
      </c>
    </row>
    <row r="1171" spans="1:2" x14ac:dyDescent="0.25">
      <c r="A1171" s="91">
        <v>116.8</v>
      </c>
      <c r="B1171" s="91">
        <v>0</v>
      </c>
    </row>
    <row r="1172" spans="1:2" x14ac:dyDescent="0.25">
      <c r="A1172" s="91">
        <v>116.9</v>
      </c>
      <c r="B1172" s="91">
        <v>0</v>
      </c>
    </row>
    <row r="1173" spans="1:2" x14ac:dyDescent="0.25">
      <c r="A1173" s="91">
        <v>117</v>
      </c>
      <c r="B1173" s="91">
        <v>0</v>
      </c>
    </row>
    <row r="1174" spans="1:2" x14ac:dyDescent="0.25">
      <c r="A1174" s="91">
        <v>117.1</v>
      </c>
      <c r="B1174" s="91">
        <v>0</v>
      </c>
    </row>
    <row r="1175" spans="1:2" x14ac:dyDescent="0.25">
      <c r="A1175" s="91">
        <v>117.2</v>
      </c>
      <c r="B1175" s="91">
        <v>0</v>
      </c>
    </row>
    <row r="1176" spans="1:2" x14ac:dyDescent="0.25">
      <c r="A1176" s="91">
        <v>117.3</v>
      </c>
      <c r="B1176" s="91">
        <v>0</v>
      </c>
    </row>
    <row r="1177" spans="1:2" x14ac:dyDescent="0.25">
      <c r="A1177" s="91">
        <v>117.4</v>
      </c>
      <c r="B1177" s="91">
        <v>0</v>
      </c>
    </row>
    <row r="1178" spans="1:2" x14ac:dyDescent="0.25">
      <c r="A1178" s="91">
        <v>117.5</v>
      </c>
      <c r="B1178" s="91">
        <v>0</v>
      </c>
    </row>
    <row r="1179" spans="1:2" x14ac:dyDescent="0.25">
      <c r="A1179" s="91">
        <v>117.6</v>
      </c>
      <c r="B1179" s="91">
        <v>0</v>
      </c>
    </row>
    <row r="1180" spans="1:2" x14ac:dyDescent="0.25">
      <c r="A1180" s="91">
        <v>117.7</v>
      </c>
      <c r="B1180" s="91">
        <v>0</v>
      </c>
    </row>
    <row r="1181" spans="1:2" x14ac:dyDescent="0.25">
      <c r="A1181" s="91">
        <v>117.8</v>
      </c>
      <c r="B1181" s="91">
        <v>0</v>
      </c>
    </row>
    <row r="1182" spans="1:2" x14ac:dyDescent="0.25">
      <c r="A1182" s="91">
        <v>117.9</v>
      </c>
      <c r="B1182" s="91">
        <v>0</v>
      </c>
    </row>
    <row r="1183" spans="1:2" x14ac:dyDescent="0.25">
      <c r="A1183" s="91">
        <v>118</v>
      </c>
      <c r="B1183" s="91">
        <v>0</v>
      </c>
    </row>
    <row r="1184" spans="1:2" x14ac:dyDescent="0.25">
      <c r="A1184" s="91">
        <v>118.1</v>
      </c>
      <c r="B1184" s="91">
        <v>0</v>
      </c>
    </row>
    <row r="1185" spans="1:2" x14ac:dyDescent="0.25">
      <c r="A1185" s="91">
        <v>118.2</v>
      </c>
      <c r="B1185" s="91">
        <v>0</v>
      </c>
    </row>
    <row r="1186" spans="1:2" x14ac:dyDescent="0.25">
      <c r="A1186" s="91">
        <v>118.3</v>
      </c>
      <c r="B1186" s="91">
        <v>0</v>
      </c>
    </row>
    <row r="1187" spans="1:2" x14ac:dyDescent="0.25">
      <c r="A1187" s="91">
        <v>118.4</v>
      </c>
      <c r="B1187" s="91">
        <v>0</v>
      </c>
    </row>
    <row r="1188" spans="1:2" x14ac:dyDescent="0.25">
      <c r="A1188" s="91">
        <v>118.5</v>
      </c>
      <c r="B1188" s="91">
        <v>0</v>
      </c>
    </row>
    <row r="1189" spans="1:2" x14ac:dyDescent="0.25">
      <c r="A1189" s="91">
        <v>118.6</v>
      </c>
      <c r="B1189" s="91">
        <v>0</v>
      </c>
    </row>
    <row r="1190" spans="1:2" x14ac:dyDescent="0.25">
      <c r="A1190" s="91">
        <v>118.7</v>
      </c>
      <c r="B1190" s="91">
        <v>0</v>
      </c>
    </row>
    <row r="1191" spans="1:2" x14ac:dyDescent="0.25">
      <c r="A1191" s="91">
        <v>118.8</v>
      </c>
      <c r="B1191" s="91">
        <v>0</v>
      </c>
    </row>
    <row r="1192" spans="1:2" x14ac:dyDescent="0.25">
      <c r="A1192" s="91">
        <v>118.9</v>
      </c>
      <c r="B1192" s="91">
        <v>0</v>
      </c>
    </row>
    <row r="1193" spans="1:2" x14ac:dyDescent="0.25">
      <c r="A1193" s="91">
        <v>119</v>
      </c>
      <c r="B1193" s="91">
        <v>0</v>
      </c>
    </row>
    <row r="1194" spans="1:2" x14ac:dyDescent="0.25">
      <c r="A1194" s="91">
        <v>119.1</v>
      </c>
      <c r="B1194" s="91">
        <v>0</v>
      </c>
    </row>
    <row r="1195" spans="1:2" x14ac:dyDescent="0.25">
      <c r="A1195" s="91">
        <v>119.2</v>
      </c>
      <c r="B1195" s="91">
        <v>0</v>
      </c>
    </row>
    <row r="1196" spans="1:2" x14ac:dyDescent="0.25">
      <c r="A1196" s="91">
        <v>119.3</v>
      </c>
      <c r="B1196" s="91">
        <v>0</v>
      </c>
    </row>
    <row r="1197" spans="1:2" x14ac:dyDescent="0.25">
      <c r="A1197" s="91">
        <v>119.4</v>
      </c>
      <c r="B1197" s="91">
        <v>0</v>
      </c>
    </row>
    <row r="1198" spans="1:2" x14ac:dyDescent="0.25">
      <c r="A1198" s="91">
        <v>119.5</v>
      </c>
      <c r="B1198" s="91">
        <v>0</v>
      </c>
    </row>
    <row r="1199" spans="1:2" x14ac:dyDescent="0.25">
      <c r="A1199" s="91">
        <v>119.6</v>
      </c>
      <c r="B1199" s="91">
        <v>0</v>
      </c>
    </row>
    <row r="1200" spans="1:2" x14ac:dyDescent="0.25">
      <c r="A1200" s="91">
        <v>119.7</v>
      </c>
      <c r="B1200" s="91">
        <v>0</v>
      </c>
    </row>
    <row r="1201" spans="1:2" x14ac:dyDescent="0.25">
      <c r="A1201" s="91">
        <v>119.8</v>
      </c>
      <c r="B1201" s="91">
        <v>0</v>
      </c>
    </row>
    <row r="1202" spans="1:2" x14ac:dyDescent="0.25">
      <c r="A1202" s="91">
        <v>119.9</v>
      </c>
      <c r="B1202" s="91">
        <v>0</v>
      </c>
    </row>
    <row r="1203" spans="1:2" x14ac:dyDescent="0.25">
      <c r="A1203" s="91">
        <v>120</v>
      </c>
      <c r="B1203" s="91">
        <v>0</v>
      </c>
    </row>
    <row r="1204" spans="1:2" x14ac:dyDescent="0.25">
      <c r="A1204" s="91">
        <v>120.1</v>
      </c>
      <c r="B1204" s="91">
        <v>0</v>
      </c>
    </row>
    <row r="1205" spans="1:2" x14ac:dyDescent="0.25">
      <c r="A1205" s="91">
        <v>120.2</v>
      </c>
      <c r="B1205" s="91">
        <v>0</v>
      </c>
    </row>
    <row r="1206" spans="1:2" x14ac:dyDescent="0.25">
      <c r="A1206" s="91">
        <v>120.3</v>
      </c>
      <c r="B1206" s="91">
        <v>0</v>
      </c>
    </row>
    <row r="1207" spans="1:2" x14ac:dyDescent="0.25">
      <c r="A1207" s="91">
        <v>120.4</v>
      </c>
      <c r="B1207" s="91">
        <v>0</v>
      </c>
    </row>
    <row r="1208" spans="1:2" x14ac:dyDescent="0.25">
      <c r="A1208" s="91">
        <v>120.5</v>
      </c>
      <c r="B1208" s="91">
        <v>0</v>
      </c>
    </row>
    <row r="1209" spans="1:2" x14ac:dyDescent="0.25">
      <c r="A1209" s="91">
        <v>120.6</v>
      </c>
      <c r="B1209" s="91">
        <v>0</v>
      </c>
    </row>
    <row r="1210" spans="1:2" x14ac:dyDescent="0.25">
      <c r="A1210" s="91">
        <v>120.7</v>
      </c>
      <c r="B1210" s="91">
        <v>0</v>
      </c>
    </row>
    <row r="1211" spans="1:2" x14ac:dyDescent="0.25">
      <c r="A1211" s="91">
        <v>120.8</v>
      </c>
      <c r="B1211" s="91">
        <v>0</v>
      </c>
    </row>
    <row r="1212" spans="1:2" x14ac:dyDescent="0.25">
      <c r="A1212" s="91">
        <v>120.9</v>
      </c>
      <c r="B1212" s="91">
        <v>0</v>
      </c>
    </row>
    <row r="1213" spans="1:2" x14ac:dyDescent="0.25">
      <c r="A1213" s="91">
        <v>121</v>
      </c>
      <c r="B1213" s="91">
        <v>0</v>
      </c>
    </row>
    <row r="1214" spans="1:2" x14ac:dyDescent="0.25">
      <c r="A1214" s="91">
        <v>121.1</v>
      </c>
      <c r="B1214" s="91">
        <v>0</v>
      </c>
    </row>
    <row r="1215" spans="1:2" x14ac:dyDescent="0.25">
      <c r="A1215" s="91">
        <v>121.2</v>
      </c>
      <c r="B1215" s="91">
        <v>0</v>
      </c>
    </row>
    <row r="1216" spans="1:2" x14ac:dyDescent="0.25">
      <c r="A1216" s="91">
        <v>121.3</v>
      </c>
      <c r="B1216" s="91">
        <v>0</v>
      </c>
    </row>
    <row r="1217" spans="1:2" x14ac:dyDescent="0.25">
      <c r="A1217" s="91">
        <v>121.4</v>
      </c>
      <c r="B1217" s="91">
        <v>0</v>
      </c>
    </row>
    <row r="1218" spans="1:2" x14ac:dyDescent="0.25">
      <c r="A1218" s="91">
        <v>121.5</v>
      </c>
      <c r="B1218" s="91">
        <v>0</v>
      </c>
    </row>
    <row r="1219" spans="1:2" x14ac:dyDescent="0.25">
      <c r="A1219" s="91">
        <v>121.6</v>
      </c>
      <c r="B1219" s="91">
        <v>0</v>
      </c>
    </row>
    <row r="1220" spans="1:2" x14ac:dyDescent="0.25">
      <c r="A1220" s="91">
        <v>121.7</v>
      </c>
      <c r="B1220" s="91">
        <v>0</v>
      </c>
    </row>
    <row r="1221" spans="1:2" x14ac:dyDescent="0.25">
      <c r="A1221" s="91">
        <v>121.8</v>
      </c>
      <c r="B1221" s="91">
        <v>0</v>
      </c>
    </row>
    <row r="1222" spans="1:2" x14ac:dyDescent="0.25">
      <c r="A1222" s="91">
        <v>121.9</v>
      </c>
      <c r="B1222" s="91">
        <v>0</v>
      </c>
    </row>
    <row r="1223" spans="1:2" x14ac:dyDescent="0.25">
      <c r="A1223" s="91">
        <v>122</v>
      </c>
      <c r="B1223" s="91">
        <v>0</v>
      </c>
    </row>
    <row r="1224" spans="1:2" x14ac:dyDescent="0.25">
      <c r="A1224" s="91">
        <v>122.1</v>
      </c>
      <c r="B1224" s="91">
        <v>0</v>
      </c>
    </row>
    <row r="1225" spans="1:2" x14ac:dyDescent="0.25">
      <c r="A1225" s="91">
        <v>122.2</v>
      </c>
      <c r="B1225" s="91">
        <v>0</v>
      </c>
    </row>
    <row r="1226" spans="1:2" x14ac:dyDescent="0.25">
      <c r="A1226" s="91">
        <v>122.3</v>
      </c>
      <c r="B1226" s="91">
        <v>0</v>
      </c>
    </row>
    <row r="1227" spans="1:2" x14ac:dyDescent="0.25">
      <c r="A1227" s="91">
        <v>122.4</v>
      </c>
      <c r="B1227" s="91">
        <v>0</v>
      </c>
    </row>
    <row r="1228" spans="1:2" x14ac:dyDescent="0.25">
      <c r="A1228" s="91">
        <v>122.5</v>
      </c>
      <c r="B1228" s="91">
        <v>0</v>
      </c>
    </row>
    <row r="1229" spans="1:2" x14ac:dyDescent="0.25">
      <c r="A1229" s="91">
        <v>122.6</v>
      </c>
      <c r="B1229" s="91">
        <v>0</v>
      </c>
    </row>
    <row r="1230" spans="1:2" x14ac:dyDescent="0.25">
      <c r="A1230" s="91">
        <v>122.7</v>
      </c>
      <c r="B1230" s="91">
        <v>0</v>
      </c>
    </row>
    <row r="1231" spans="1:2" x14ac:dyDescent="0.25">
      <c r="A1231" s="91">
        <v>122.8</v>
      </c>
      <c r="B1231" s="91">
        <v>0</v>
      </c>
    </row>
    <row r="1232" spans="1:2" x14ac:dyDescent="0.25">
      <c r="A1232" s="91">
        <v>122.9</v>
      </c>
      <c r="B1232" s="91">
        <v>0</v>
      </c>
    </row>
    <row r="1233" spans="1:2" x14ac:dyDescent="0.25">
      <c r="A1233" s="91">
        <v>123</v>
      </c>
      <c r="B1233" s="91">
        <v>0</v>
      </c>
    </row>
    <row r="1234" spans="1:2" x14ac:dyDescent="0.25">
      <c r="A1234" s="91">
        <v>123.1</v>
      </c>
      <c r="B1234" s="91">
        <v>0</v>
      </c>
    </row>
    <row r="1235" spans="1:2" x14ac:dyDescent="0.25">
      <c r="A1235" s="91">
        <v>123.2</v>
      </c>
      <c r="B1235" s="91">
        <v>0</v>
      </c>
    </row>
    <row r="1236" spans="1:2" x14ac:dyDescent="0.25">
      <c r="A1236" s="91">
        <v>123.3</v>
      </c>
      <c r="B1236" s="91">
        <v>0</v>
      </c>
    </row>
    <row r="1237" spans="1:2" x14ac:dyDescent="0.25">
      <c r="A1237" s="91">
        <v>123.4</v>
      </c>
      <c r="B1237" s="91">
        <v>0</v>
      </c>
    </row>
    <row r="1238" spans="1:2" x14ac:dyDescent="0.25">
      <c r="A1238" s="91">
        <v>123.5</v>
      </c>
      <c r="B1238" s="91">
        <v>0</v>
      </c>
    </row>
    <row r="1239" spans="1:2" x14ac:dyDescent="0.25">
      <c r="A1239" s="91">
        <v>123.6</v>
      </c>
      <c r="B1239" s="91">
        <v>0</v>
      </c>
    </row>
    <row r="1240" spans="1:2" x14ac:dyDescent="0.25">
      <c r="A1240" s="91">
        <v>123.7</v>
      </c>
      <c r="B1240" s="91">
        <v>0</v>
      </c>
    </row>
    <row r="1241" spans="1:2" x14ac:dyDescent="0.25">
      <c r="A1241" s="91">
        <v>123.8</v>
      </c>
      <c r="B1241" s="91">
        <v>0</v>
      </c>
    </row>
    <row r="1242" spans="1:2" x14ac:dyDescent="0.25">
      <c r="A1242" s="91">
        <v>123.9</v>
      </c>
      <c r="B1242" s="91">
        <v>0</v>
      </c>
    </row>
    <row r="1243" spans="1:2" x14ac:dyDescent="0.25">
      <c r="A1243" s="91">
        <v>124</v>
      </c>
      <c r="B1243" s="91">
        <v>0</v>
      </c>
    </row>
    <row r="1244" spans="1:2" x14ac:dyDescent="0.25">
      <c r="A1244" s="91">
        <v>124.1</v>
      </c>
      <c r="B1244" s="91">
        <v>0</v>
      </c>
    </row>
    <row r="1245" spans="1:2" x14ac:dyDescent="0.25">
      <c r="A1245" s="91">
        <v>124.2</v>
      </c>
      <c r="B1245" s="91">
        <v>0</v>
      </c>
    </row>
    <row r="1246" spans="1:2" x14ac:dyDescent="0.25">
      <c r="A1246" s="91">
        <v>124.3</v>
      </c>
      <c r="B1246" s="91">
        <v>0</v>
      </c>
    </row>
    <row r="1247" spans="1:2" x14ac:dyDescent="0.25">
      <c r="A1247" s="91">
        <v>124.4</v>
      </c>
      <c r="B1247" s="91">
        <v>0</v>
      </c>
    </row>
    <row r="1248" spans="1:2" x14ac:dyDescent="0.25">
      <c r="A1248" s="91">
        <v>124.5</v>
      </c>
      <c r="B1248" s="91">
        <v>0</v>
      </c>
    </row>
    <row r="1249" spans="1:2" x14ac:dyDescent="0.25">
      <c r="A1249" s="91">
        <v>124.6</v>
      </c>
      <c r="B1249" s="91">
        <v>0</v>
      </c>
    </row>
    <row r="1250" spans="1:2" x14ac:dyDescent="0.25">
      <c r="A1250" s="91">
        <v>124.7</v>
      </c>
      <c r="B1250" s="91">
        <v>0</v>
      </c>
    </row>
    <row r="1251" spans="1:2" x14ac:dyDescent="0.25">
      <c r="A1251" s="91">
        <v>124.8</v>
      </c>
      <c r="B1251" s="91">
        <v>0</v>
      </c>
    </row>
    <row r="1252" spans="1:2" x14ac:dyDescent="0.25">
      <c r="A1252" s="91">
        <v>124.9</v>
      </c>
      <c r="B1252" s="91">
        <v>0</v>
      </c>
    </row>
    <row r="1253" spans="1:2" x14ac:dyDescent="0.25">
      <c r="A1253" s="91">
        <v>125</v>
      </c>
      <c r="B1253" s="91">
        <v>0</v>
      </c>
    </row>
    <row r="1254" spans="1:2" x14ac:dyDescent="0.25">
      <c r="A1254" s="91">
        <v>125.1</v>
      </c>
      <c r="B1254" s="91">
        <v>0</v>
      </c>
    </row>
    <row r="1255" spans="1:2" x14ac:dyDescent="0.25">
      <c r="A1255" s="91">
        <v>125.2</v>
      </c>
      <c r="B1255" s="91">
        <v>0</v>
      </c>
    </row>
    <row r="1256" spans="1:2" x14ac:dyDescent="0.25">
      <c r="A1256" s="91">
        <v>125.3</v>
      </c>
      <c r="B1256" s="91">
        <v>0</v>
      </c>
    </row>
    <row r="1257" spans="1:2" x14ac:dyDescent="0.25">
      <c r="A1257" s="91">
        <v>125.4</v>
      </c>
      <c r="B1257" s="91">
        <v>0</v>
      </c>
    </row>
    <row r="1258" spans="1:2" x14ac:dyDescent="0.25">
      <c r="A1258" s="91">
        <v>125.5</v>
      </c>
      <c r="B1258" s="91">
        <v>0</v>
      </c>
    </row>
    <row r="1259" spans="1:2" x14ac:dyDescent="0.25">
      <c r="A1259" s="91">
        <v>125.6</v>
      </c>
      <c r="B1259" s="91">
        <v>0</v>
      </c>
    </row>
    <row r="1260" spans="1:2" x14ac:dyDescent="0.25">
      <c r="A1260" s="91">
        <v>125.7</v>
      </c>
      <c r="B1260" s="91">
        <v>0</v>
      </c>
    </row>
    <row r="1261" spans="1:2" x14ac:dyDescent="0.25">
      <c r="A1261" s="91">
        <v>125.8</v>
      </c>
      <c r="B1261" s="91">
        <v>0</v>
      </c>
    </row>
    <row r="1262" spans="1:2" x14ac:dyDescent="0.25">
      <c r="A1262" s="91">
        <v>125.9</v>
      </c>
      <c r="B1262" s="91">
        <v>0</v>
      </c>
    </row>
    <row r="1263" spans="1:2" x14ac:dyDescent="0.25">
      <c r="A1263" s="91">
        <v>126</v>
      </c>
      <c r="B1263" s="91">
        <v>0</v>
      </c>
    </row>
    <row r="1264" spans="1:2" x14ac:dyDescent="0.25">
      <c r="A1264" s="91">
        <v>126.1</v>
      </c>
      <c r="B1264" s="91">
        <v>0</v>
      </c>
    </row>
    <row r="1265" spans="1:2" x14ac:dyDescent="0.25">
      <c r="A1265" s="91">
        <v>126.2</v>
      </c>
      <c r="B1265" s="91">
        <v>0</v>
      </c>
    </row>
    <row r="1266" spans="1:2" x14ac:dyDescent="0.25">
      <c r="A1266" s="91">
        <v>126.3</v>
      </c>
      <c r="B1266" s="91">
        <v>0</v>
      </c>
    </row>
    <row r="1267" spans="1:2" x14ac:dyDescent="0.25">
      <c r="A1267" s="91">
        <v>126.4</v>
      </c>
      <c r="B1267" s="91">
        <v>0</v>
      </c>
    </row>
    <row r="1268" spans="1:2" x14ac:dyDescent="0.25">
      <c r="A1268" s="91">
        <v>126.5</v>
      </c>
      <c r="B1268" s="91">
        <v>0</v>
      </c>
    </row>
    <row r="1269" spans="1:2" x14ac:dyDescent="0.25">
      <c r="A1269" s="91">
        <v>126.6</v>
      </c>
      <c r="B1269" s="91">
        <v>0</v>
      </c>
    </row>
    <row r="1270" spans="1:2" x14ac:dyDescent="0.25">
      <c r="A1270" s="91">
        <v>126.7</v>
      </c>
      <c r="B1270" s="91">
        <v>0</v>
      </c>
    </row>
    <row r="1271" spans="1:2" x14ac:dyDescent="0.25">
      <c r="A1271" s="91">
        <v>126.8</v>
      </c>
      <c r="B1271" s="91">
        <v>0</v>
      </c>
    </row>
    <row r="1272" spans="1:2" x14ac:dyDescent="0.25">
      <c r="A1272" s="91">
        <v>126.9</v>
      </c>
      <c r="B1272" s="91">
        <v>0</v>
      </c>
    </row>
    <row r="1273" spans="1:2" x14ac:dyDescent="0.25">
      <c r="A1273" s="91">
        <v>127</v>
      </c>
      <c r="B1273" s="91">
        <v>0</v>
      </c>
    </row>
    <row r="1274" spans="1:2" x14ac:dyDescent="0.25">
      <c r="A1274" s="91">
        <v>127.1</v>
      </c>
      <c r="B1274" s="91">
        <v>0</v>
      </c>
    </row>
    <row r="1275" spans="1:2" x14ac:dyDescent="0.25">
      <c r="A1275" s="91">
        <v>127.2</v>
      </c>
      <c r="B1275" s="91">
        <v>0</v>
      </c>
    </row>
    <row r="1276" spans="1:2" x14ac:dyDescent="0.25">
      <c r="A1276" s="91">
        <v>127.3</v>
      </c>
      <c r="B1276" s="91">
        <v>0</v>
      </c>
    </row>
    <row r="1277" spans="1:2" x14ac:dyDescent="0.25">
      <c r="A1277" s="91">
        <v>127.4</v>
      </c>
      <c r="B1277" s="91">
        <v>0</v>
      </c>
    </row>
    <row r="1278" spans="1:2" x14ac:dyDescent="0.25">
      <c r="A1278" s="91">
        <v>127.5</v>
      </c>
      <c r="B1278" s="91">
        <v>0</v>
      </c>
    </row>
    <row r="1279" spans="1:2" x14ac:dyDescent="0.25">
      <c r="A1279" s="91">
        <v>127.6</v>
      </c>
      <c r="B1279" s="91">
        <v>0</v>
      </c>
    </row>
    <row r="1280" spans="1:2" x14ac:dyDescent="0.25">
      <c r="A1280" s="91">
        <v>127.7</v>
      </c>
      <c r="B1280" s="91">
        <v>0</v>
      </c>
    </row>
    <row r="1281" spans="1:2" x14ac:dyDescent="0.25">
      <c r="A1281" s="91">
        <v>127.8</v>
      </c>
      <c r="B1281" s="91">
        <v>0</v>
      </c>
    </row>
    <row r="1282" spans="1:2" x14ac:dyDescent="0.25">
      <c r="A1282" s="91">
        <v>127.9</v>
      </c>
      <c r="B1282" s="91">
        <v>0</v>
      </c>
    </row>
    <row r="1283" spans="1:2" x14ac:dyDescent="0.25">
      <c r="A1283" s="91">
        <v>128</v>
      </c>
      <c r="B1283" s="91">
        <v>0</v>
      </c>
    </row>
    <row r="1284" spans="1:2" x14ac:dyDescent="0.25">
      <c r="A1284" s="91">
        <v>128.1</v>
      </c>
      <c r="B1284" s="91">
        <v>0</v>
      </c>
    </row>
    <row r="1285" spans="1:2" x14ac:dyDescent="0.25">
      <c r="A1285" s="91">
        <v>128.19999999999999</v>
      </c>
      <c r="B1285" s="91">
        <v>0</v>
      </c>
    </row>
    <row r="1286" spans="1:2" x14ac:dyDescent="0.25">
      <c r="A1286" s="91">
        <v>128.30000000000001</v>
      </c>
      <c r="B1286" s="91">
        <v>0</v>
      </c>
    </row>
    <row r="1287" spans="1:2" x14ac:dyDescent="0.25">
      <c r="A1287" s="91">
        <v>128.4</v>
      </c>
      <c r="B1287" s="91">
        <v>0</v>
      </c>
    </row>
    <row r="1288" spans="1:2" x14ac:dyDescent="0.25">
      <c r="A1288" s="91">
        <v>128.5</v>
      </c>
      <c r="B1288" s="91">
        <v>0</v>
      </c>
    </row>
    <row r="1289" spans="1:2" x14ac:dyDescent="0.25">
      <c r="A1289" s="91">
        <v>128.6</v>
      </c>
      <c r="B1289" s="91">
        <v>0</v>
      </c>
    </row>
    <row r="1290" spans="1:2" x14ac:dyDescent="0.25">
      <c r="A1290" s="91">
        <v>128.69999999999999</v>
      </c>
      <c r="B1290" s="91">
        <v>0</v>
      </c>
    </row>
    <row r="1291" spans="1:2" x14ac:dyDescent="0.25">
      <c r="A1291" s="91">
        <v>128.80000000000001</v>
      </c>
      <c r="B1291" s="91">
        <v>0</v>
      </c>
    </row>
    <row r="1292" spans="1:2" x14ac:dyDescent="0.25">
      <c r="A1292" s="91">
        <v>128.9</v>
      </c>
      <c r="B1292" s="91">
        <v>0</v>
      </c>
    </row>
    <row r="1293" spans="1:2" x14ac:dyDescent="0.25">
      <c r="A1293" s="91">
        <v>129</v>
      </c>
      <c r="B1293" s="91">
        <v>0</v>
      </c>
    </row>
    <row r="1294" spans="1:2" x14ac:dyDescent="0.25">
      <c r="A1294" s="91">
        <v>129.1</v>
      </c>
      <c r="B1294" s="91">
        <v>0</v>
      </c>
    </row>
    <row r="1295" spans="1:2" x14ac:dyDescent="0.25">
      <c r="A1295" s="91">
        <v>129.19999999999999</v>
      </c>
      <c r="B1295" s="91">
        <v>0</v>
      </c>
    </row>
    <row r="1296" spans="1:2" x14ac:dyDescent="0.25">
      <c r="A1296" s="91">
        <v>129.30000000000001</v>
      </c>
      <c r="B1296" s="91">
        <v>0</v>
      </c>
    </row>
    <row r="1297" spans="1:2" x14ac:dyDescent="0.25">
      <c r="A1297" s="91">
        <v>129.4</v>
      </c>
      <c r="B1297" s="91">
        <v>0</v>
      </c>
    </row>
    <row r="1298" spans="1:2" x14ac:dyDescent="0.25">
      <c r="A1298" s="91">
        <v>129.5</v>
      </c>
      <c r="B1298" s="91">
        <v>0</v>
      </c>
    </row>
    <row r="1299" spans="1:2" x14ac:dyDescent="0.25">
      <c r="A1299" s="91">
        <v>129.6</v>
      </c>
      <c r="B1299" s="91">
        <v>0</v>
      </c>
    </row>
    <row r="1300" spans="1:2" x14ac:dyDescent="0.25">
      <c r="A1300" s="91">
        <v>129.69999999999999</v>
      </c>
      <c r="B1300" s="91">
        <v>0</v>
      </c>
    </row>
    <row r="1301" spans="1:2" x14ac:dyDescent="0.25">
      <c r="A1301" s="91">
        <v>129.80000000000001</v>
      </c>
      <c r="B1301" s="91">
        <v>0</v>
      </c>
    </row>
    <row r="1302" spans="1:2" x14ac:dyDescent="0.25">
      <c r="A1302" s="91">
        <v>129.9</v>
      </c>
      <c r="B1302" s="91">
        <v>0</v>
      </c>
    </row>
    <row r="1303" spans="1:2" x14ac:dyDescent="0.25">
      <c r="A1303" s="91">
        <v>130</v>
      </c>
      <c r="B1303" s="91">
        <v>0</v>
      </c>
    </row>
    <row r="1304" spans="1:2" x14ac:dyDescent="0.25">
      <c r="A1304" s="91">
        <v>130.1</v>
      </c>
      <c r="B1304" s="91">
        <v>0</v>
      </c>
    </row>
    <row r="1305" spans="1:2" x14ac:dyDescent="0.25">
      <c r="A1305" s="91">
        <v>130.19999999999999</v>
      </c>
      <c r="B1305" s="91">
        <v>0</v>
      </c>
    </row>
    <row r="1306" spans="1:2" x14ac:dyDescent="0.25">
      <c r="A1306" s="91">
        <v>130.30000000000001</v>
      </c>
      <c r="B1306" s="91">
        <v>0</v>
      </c>
    </row>
    <row r="1307" spans="1:2" x14ac:dyDescent="0.25">
      <c r="A1307" s="91">
        <v>130.4</v>
      </c>
      <c r="B1307" s="91">
        <v>0</v>
      </c>
    </row>
    <row r="1308" spans="1:2" x14ac:dyDescent="0.25">
      <c r="A1308" s="91">
        <v>130.5</v>
      </c>
      <c r="B1308" s="91">
        <v>0</v>
      </c>
    </row>
    <row r="1309" spans="1:2" x14ac:dyDescent="0.25">
      <c r="A1309" s="91">
        <v>130.6</v>
      </c>
      <c r="B1309" s="91">
        <v>0</v>
      </c>
    </row>
    <row r="1310" spans="1:2" x14ac:dyDescent="0.25">
      <c r="A1310" s="91">
        <v>130.69999999999999</v>
      </c>
      <c r="B1310" s="91">
        <v>0</v>
      </c>
    </row>
    <row r="1311" spans="1:2" x14ac:dyDescent="0.25">
      <c r="A1311" s="91">
        <v>130.80000000000001</v>
      </c>
      <c r="B1311" s="91">
        <v>0</v>
      </c>
    </row>
    <row r="1312" spans="1:2" x14ac:dyDescent="0.25">
      <c r="A1312" s="91">
        <v>130.9</v>
      </c>
      <c r="B1312" s="91">
        <v>0</v>
      </c>
    </row>
    <row r="1313" spans="1:2" x14ac:dyDescent="0.25">
      <c r="A1313" s="91">
        <v>131</v>
      </c>
      <c r="B1313" s="91">
        <v>0</v>
      </c>
    </row>
    <row r="1314" spans="1:2" x14ac:dyDescent="0.25">
      <c r="A1314" s="91">
        <v>131.1</v>
      </c>
      <c r="B1314" s="91">
        <v>0</v>
      </c>
    </row>
    <row r="1315" spans="1:2" x14ac:dyDescent="0.25">
      <c r="A1315" s="91">
        <v>131.19999999999999</v>
      </c>
      <c r="B1315" s="91">
        <v>0</v>
      </c>
    </row>
    <row r="1316" spans="1:2" x14ac:dyDescent="0.25">
      <c r="A1316" s="91">
        <v>131.30000000000001</v>
      </c>
      <c r="B1316" s="91">
        <v>0</v>
      </c>
    </row>
    <row r="1317" spans="1:2" x14ac:dyDescent="0.25">
      <c r="A1317" s="91">
        <v>131.4</v>
      </c>
      <c r="B1317" s="91">
        <v>0</v>
      </c>
    </row>
    <row r="1318" spans="1:2" x14ac:dyDescent="0.25">
      <c r="A1318" s="91">
        <v>131.5</v>
      </c>
      <c r="B1318" s="91">
        <v>0</v>
      </c>
    </row>
    <row r="1319" spans="1:2" x14ac:dyDescent="0.25">
      <c r="A1319" s="91">
        <v>131.6</v>
      </c>
      <c r="B1319" s="91">
        <v>0</v>
      </c>
    </row>
    <row r="1320" spans="1:2" x14ac:dyDescent="0.25">
      <c r="A1320" s="91">
        <v>131.69999999999999</v>
      </c>
      <c r="B1320" s="91">
        <v>0</v>
      </c>
    </row>
    <row r="1321" spans="1:2" x14ac:dyDescent="0.25">
      <c r="A1321" s="91">
        <v>131.80000000000001</v>
      </c>
      <c r="B1321" s="91">
        <v>0</v>
      </c>
    </row>
    <row r="1322" spans="1:2" x14ac:dyDescent="0.25">
      <c r="A1322" s="91">
        <v>131.9</v>
      </c>
      <c r="B1322" s="91">
        <v>0</v>
      </c>
    </row>
    <row r="1323" spans="1:2" x14ac:dyDescent="0.25">
      <c r="A1323" s="91">
        <v>132</v>
      </c>
      <c r="B1323" s="91">
        <v>0</v>
      </c>
    </row>
    <row r="1324" spans="1:2" x14ac:dyDescent="0.25">
      <c r="A1324" s="91">
        <v>132.1</v>
      </c>
      <c r="B1324" s="91">
        <v>0</v>
      </c>
    </row>
    <row r="1325" spans="1:2" x14ac:dyDescent="0.25">
      <c r="A1325" s="91">
        <v>132.19999999999999</v>
      </c>
      <c r="B1325" s="91">
        <v>0</v>
      </c>
    </row>
    <row r="1326" spans="1:2" x14ac:dyDescent="0.25">
      <c r="A1326" s="91">
        <v>132.30000000000001</v>
      </c>
      <c r="B1326" s="91">
        <v>0</v>
      </c>
    </row>
    <row r="1327" spans="1:2" x14ac:dyDescent="0.25">
      <c r="A1327" s="91">
        <v>132.4</v>
      </c>
      <c r="B1327" s="91">
        <v>0</v>
      </c>
    </row>
    <row r="1328" spans="1:2" x14ac:dyDescent="0.25">
      <c r="A1328" s="91">
        <v>132.5</v>
      </c>
      <c r="B1328" s="91">
        <v>0</v>
      </c>
    </row>
    <row r="1329" spans="1:2" x14ac:dyDescent="0.25">
      <c r="A1329" s="91">
        <v>132.6</v>
      </c>
      <c r="B1329" s="91">
        <v>0</v>
      </c>
    </row>
    <row r="1330" spans="1:2" x14ac:dyDescent="0.25">
      <c r="A1330" s="91">
        <v>132.69999999999999</v>
      </c>
      <c r="B1330" s="91">
        <v>0</v>
      </c>
    </row>
    <row r="1331" spans="1:2" x14ac:dyDescent="0.25">
      <c r="A1331" s="91">
        <v>132.80000000000001</v>
      </c>
      <c r="B1331" s="91">
        <v>0</v>
      </c>
    </row>
    <row r="1332" spans="1:2" x14ac:dyDescent="0.25">
      <c r="A1332" s="91">
        <v>132.9</v>
      </c>
      <c r="B1332" s="91">
        <v>0</v>
      </c>
    </row>
    <row r="1333" spans="1:2" x14ac:dyDescent="0.25">
      <c r="A1333" s="91">
        <v>133</v>
      </c>
      <c r="B1333" s="91">
        <v>0</v>
      </c>
    </row>
    <row r="1334" spans="1:2" x14ac:dyDescent="0.25">
      <c r="A1334" s="91">
        <v>133.1</v>
      </c>
      <c r="B1334" s="91">
        <v>0</v>
      </c>
    </row>
    <row r="1335" spans="1:2" x14ac:dyDescent="0.25">
      <c r="A1335" s="91">
        <v>133.19999999999999</v>
      </c>
      <c r="B1335" s="91">
        <v>0</v>
      </c>
    </row>
    <row r="1336" spans="1:2" x14ac:dyDescent="0.25">
      <c r="A1336" s="91">
        <v>133.30000000000001</v>
      </c>
      <c r="B1336" s="91">
        <v>0</v>
      </c>
    </row>
    <row r="1337" spans="1:2" x14ac:dyDescent="0.25">
      <c r="A1337" s="91">
        <v>133.4</v>
      </c>
      <c r="B1337" s="91">
        <v>0</v>
      </c>
    </row>
    <row r="1338" spans="1:2" x14ac:dyDescent="0.25">
      <c r="A1338" s="91">
        <v>133.5</v>
      </c>
      <c r="B1338" s="91">
        <v>0</v>
      </c>
    </row>
    <row r="1339" spans="1:2" x14ac:dyDescent="0.25">
      <c r="A1339" s="91">
        <v>133.6</v>
      </c>
      <c r="B1339" s="91">
        <v>0</v>
      </c>
    </row>
    <row r="1340" spans="1:2" x14ac:dyDescent="0.25">
      <c r="A1340" s="91">
        <v>133.69999999999999</v>
      </c>
      <c r="B1340" s="91">
        <v>0</v>
      </c>
    </row>
    <row r="1341" spans="1:2" x14ac:dyDescent="0.25">
      <c r="A1341" s="91">
        <v>133.80000000000001</v>
      </c>
      <c r="B1341" s="91">
        <v>0</v>
      </c>
    </row>
    <row r="1342" spans="1:2" x14ac:dyDescent="0.25">
      <c r="A1342" s="91">
        <v>133.9</v>
      </c>
      <c r="B1342" s="91">
        <v>0</v>
      </c>
    </row>
    <row r="1343" spans="1:2" x14ac:dyDescent="0.25">
      <c r="A1343" s="91">
        <v>134</v>
      </c>
      <c r="B1343" s="91">
        <v>0</v>
      </c>
    </row>
    <row r="1344" spans="1:2" x14ac:dyDescent="0.25">
      <c r="A1344" s="91">
        <v>134.1</v>
      </c>
      <c r="B1344" s="91">
        <v>0</v>
      </c>
    </row>
    <row r="1345" spans="1:2" x14ac:dyDescent="0.25">
      <c r="A1345" s="91">
        <v>134.19999999999999</v>
      </c>
      <c r="B1345" s="91">
        <v>0</v>
      </c>
    </row>
    <row r="1346" spans="1:2" x14ac:dyDescent="0.25">
      <c r="A1346" s="91">
        <v>134.30000000000001</v>
      </c>
      <c r="B1346" s="91">
        <v>0</v>
      </c>
    </row>
    <row r="1347" spans="1:2" x14ac:dyDescent="0.25">
      <c r="A1347" s="91">
        <v>134.4</v>
      </c>
      <c r="B1347" s="91">
        <v>0</v>
      </c>
    </row>
    <row r="1348" spans="1:2" x14ac:dyDescent="0.25">
      <c r="A1348" s="91">
        <v>134.5</v>
      </c>
      <c r="B1348" s="91">
        <v>0</v>
      </c>
    </row>
    <row r="1349" spans="1:2" x14ac:dyDescent="0.25">
      <c r="A1349" s="91">
        <v>134.6</v>
      </c>
      <c r="B1349" s="91">
        <v>0</v>
      </c>
    </row>
    <row r="1350" spans="1:2" x14ac:dyDescent="0.25">
      <c r="A1350" s="91">
        <v>134.69999999999999</v>
      </c>
      <c r="B1350" s="91">
        <v>0</v>
      </c>
    </row>
    <row r="1351" spans="1:2" x14ac:dyDescent="0.25">
      <c r="A1351" s="91">
        <v>134.80000000000001</v>
      </c>
      <c r="B1351" s="91">
        <v>0</v>
      </c>
    </row>
    <row r="1352" spans="1:2" x14ac:dyDescent="0.25">
      <c r="A1352" s="91">
        <v>134.9</v>
      </c>
      <c r="B1352" s="91">
        <v>0</v>
      </c>
    </row>
    <row r="1353" spans="1:2" x14ac:dyDescent="0.25">
      <c r="A1353" s="91">
        <v>135</v>
      </c>
      <c r="B1353" s="91">
        <v>0</v>
      </c>
    </row>
    <row r="1354" spans="1:2" x14ac:dyDescent="0.25">
      <c r="A1354" s="91">
        <v>135.1</v>
      </c>
      <c r="B1354" s="91">
        <v>0</v>
      </c>
    </row>
    <row r="1355" spans="1:2" x14ac:dyDescent="0.25">
      <c r="A1355" s="91">
        <v>135.19999999999999</v>
      </c>
      <c r="B1355" s="91">
        <v>0</v>
      </c>
    </row>
    <row r="1356" spans="1:2" x14ac:dyDescent="0.25">
      <c r="A1356" s="91">
        <v>135.30000000000001</v>
      </c>
      <c r="B1356" s="91">
        <v>0</v>
      </c>
    </row>
    <row r="1357" spans="1:2" x14ac:dyDescent="0.25">
      <c r="A1357" s="91">
        <v>135.4</v>
      </c>
      <c r="B1357" s="91">
        <v>0</v>
      </c>
    </row>
    <row r="1358" spans="1:2" x14ac:dyDescent="0.25">
      <c r="A1358" s="91">
        <v>135.5</v>
      </c>
      <c r="B1358" s="91">
        <v>0</v>
      </c>
    </row>
    <row r="1359" spans="1:2" x14ac:dyDescent="0.25">
      <c r="A1359" s="91">
        <v>135.6</v>
      </c>
      <c r="B1359" s="91">
        <v>0</v>
      </c>
    </row>
    <row r="1360" spans="1:2" x14ac:dyDescent="0.25">
      <c r="A1360" s="91">
        <v>135.69999999999999</v>
      </c>
      <c r="B1360" s="91">
        <v>0</v>
      </c>
    </row>
    <row r="1361" spans="1:2" x14ac:dyDescent="0.25">
      <c r="A1361" s="91">
        <v>135.80000000000001</v>
      </c>
      <c r="B1361" s="91">
        <v>0</v>
      </c>
    </row>
    <row r="1362" spans="1:2" x14ac:dyDescent="0.25">
      <c r="A1362" s="91">
        <v>135.9</v>
      </c>
      <c r="B1362" s="91">
        <v>0</v>
      </c>
    </row>
    <row r="1363" spans="1:2" x14ac:dyDescent="0.25">
      <c r="A1363" s="91">
        <v>136</v>
      </c>
      <c r="B1363" s="91">
        <v>0</v>
      </c>
    </row>
    <row r="1364" spans="1:2" x14ac:dyDescent="0.25">
      <c r="A1364" s="91">
        <v>136.1</v>
      </c>
      <c r="B1364" s="91">
        <v>0</v>
      </c>
    </row>
    <row r="1365" spans="1:2" x14ac:dyDescent="0.25">
      <c r="A1365" s="91">
        <v>136.19999999999999</v>
      </c>
      <c r="B1365" s="91">
        <v>0</v>
      </c>
    </row>
    <row r="1366" spans="1:2" x14ac:dyDescent="0.25">
      <c r="A1366" s="91">
        <v>136.30000000000001</v>
      </c>
      <c r="B1366" s="91">
        <v>0</v>
      </c>
    </row>
    <row r="1367" spans="1:2" x14ac:dyDescent="0.25">
      <c r="A1367" s="91">
        <v>136.4</v>
      </c>
      <c r="B1367" s="91">
        <v>0</v>
      </c>
    </row>
    <row r="1368" spans="1:2" x14ac:dyDescent="0.25">
      <c r="A1368" s="91">
        <v>136.5</v>
      </c>
      <c r="B1368" s="91">
        <v>0</v>
      </c>
    </row>
    <row r="1369" spans="1:2" x14ac:dyDescent="0.25">
      <c r="A1369" s="91">
        <v>136.6</v>
      </c>
      <c r="B1369" s="91">
        <v>0</v>
      </c>
    </row>
    <row r="1370" spans="1:2" x14ac:dyDescent="0.25">
      <c r="A1370" s="91">
        <v>136.69999999999999</v>
      </c>
      <c r="B1370" s="91">
        <v>0</v>
      </c>
    </row>
    <row r="1371" spans="1:2" x14ac:dyDescent="0.25">
      <c r="A1371" s="91">
        <v>136.80000000000001</v>
      </c>
      <c r="B1371" s="91">
        <v>0</v>
      </c>
    </row>
    <row r="1372" spans="1:2" x14ac:dyDescent="0.25">
      <c r="A1372" s="91">
        <v>136.9</v>
      </c>
      <c r="B1372" s="91">
        <v>0</v>
      </c>
    </row>
    <row r="1373" spans="1:2" x14ac:dyDescent="0.25">
      <c r="A1373" s="91">
        <v>137</v>
      </c>
      <c r="B1373" s="91">
        <v>0</v>
      </c>
    </row>
    <row r="1374" spans="1:2" x14ac:dyDescent="0.25">
      <c r="A1374" s="91">
        <v>137.1</v>
      </c>
      <c r="B1374" s="91">
        <v>0</v>
      </c>
    </row>
    <row r="1375" spans="1:2" x14ac:dyDescent="0.25">
      <c r="A1375" s="91">
        <v>137.19999999999999</v>
      </c>
      <c r="B1375" s="91">
        <v>0</v>
      </c>
    </row>
    <row r="1376" spans="1:2" x14ac:dyDescent="0.25">
      <c r="A1376" s="91">
        <v>137.30000000000001</v>
      </c>
      <c r="B1376" s="91">
        <v>0</v>
      </c>
    </row>
    <row r="1377" spans="1:2" x14ac:dyDescent="0.25">
      <c r="A1377" s="91">
        <v>137.4</v>
      </c>
      <c r="B1377" s="91">
        <v>0</v>
      </c>
    </row>
    <row r="1378" spans="1:2" x14ac:dyDescent="0.25">
      <c r="A1378" s="91">
        <v>137.5</v>
      </c>
      <c r="B1378" s="91">
        <v>0</v>
      </c>
    </row>
    <row r="1379" spans="1:2" x14ac:dyDescent="0.25">
      <c r="A1379" s="91">
        <v>137.6</v>
      </c>
      <c r="B1379" s="91">
        <v>0</v>
      </c>
    </row>
    <row r="1380" spans="1:2" x14ac:dyDescent="0.25">
      <c r="A1380" s="91">
        <v>137.69999999999999</v>
      </c>
      <c r="B1380" s="91">
        <v>0</v>
      </c>
    </row>
    <row r="1381" spans="1:2" x14ac:dyDescent="0.25">
      <c r="A1381" s="91">
        <v>137.80000000000001</v>
      </c>
      <c r="B1381" s="91">
        <v>0</v>
      </c>
    </row>
    <row r="1382" spans="1:2" x14ac:dyDescent="0.25">
      <c r="A1382" s="91">
        <v>137.9</v>
      </c>
      <c r="B1382" s="91">
        <v>0</v>
      </c>
    </row>
    <row r="1383" spans="1:2" x14ac:dyDescent="0.25">
      <c r="A1383" s="91">
        <v>138</v>
      </c>
      <c r="B1383" s="91">
        <v>0</v>
      </c>
    </row>
    <row r="1384" spans="1:2" x14ac:dyDescent="0.25">
      <c r="A1384" s="91">
        <v>138.1</v>
      </c>
      <c r="B1384" s="91">
        <v>6.0259100823301409E-2</v>
      </c>
    </row>
    <row r="1385" spans="1:2" x14ac:dyDescent="0.25">
      <c r="A1385" s="91">
        <v>138.19999999999999</v>
      </c>
      <c r="B1385" s="91">
        <v>0.1205182016466199</v>
      </c>
    </row>
    <row r="1386" spans="1:2" x14ac:dyDescent="0.25">
      <c r="A1386" s="91">
        <v>138.30000000000001</v>
      </c>
      <c r="B1386" s="91">
        <v>0.18077730246992141</v>
      </c>
    </row>
    <row r="1387" spans="1:2" x14ac:dyDescent="0.25">
      <c r="A1387" s="91">
        <v>138.4</v>
      </c>
      <c r="B1387" s="91">
        <v>0.24103640329322279</v>
      </c>
    </row>
    <row r="1388" spans="1:2" x14ac:dyDescent="0.25">
      <c r="A1388" s="91">
        <v>138.5</v>
      </c>
      <c r="B1388" s="91">
        <v>0.30129550411652423</v>
      </c>
    </row>
    <row r="1389" spans="1:2" x14ac:dyDescent="0.25">
      <c r="A1389" s="91">
        <v>138.6</v>
      </c>
      <c r="B1389" s="91">
        <v>0.36155460493982561</v>
      </c>
    </row>
    <row r="1390" spans="1:2" x14ac:dyDescent="0.25">
      <c r="A1390" s="91">
        <v>138.69999999999999</v>
      </c>
      <c r="B1390" s="91">
        <v>0.42181370576314409</v>
      </c>
    </row>
    <row r="1391" spans="1:2" x14ac:dyDescent="0.25">
      <c r="A1391" s="91">
        <v>138.80000000000001</v>
      </c>
      <c r="B1391" s="91">
        <v>0.48207280658644552</v>
      </c>
    </row>
    <row r="1392" spans="1:2" x14ac:dyDescent="0.25">
      <c r="A1392" s="91">
        <v>138.9</v>
      </c>
      <c r="B1392" s="91">
        <v>0.54233190740974691</v>
      </c>
    </row>
    <row r="1393" spans="1:2" x14ac:dyDescent="0.25">
      <c r="A1393" s="91">
        <v>139</v>
      </c>
      <c r="B1393" s="91">
        <v>0.60259100823304834</v>
      </c>
    </row>
    <row r="1394" spans="1:2" x14ac:dyDescent="0.25">
      <c r="A1394" s="91">
        <v>139.1</v>
      </c>
      <c r="B1394" s="91">
        <v>0.88364489764062037</v>
      </c>
    </row>
    <row r="1395" spans="1:2" x14ac:dyDescent="0.25">
      <c r="A1395" s="91">
        <v>139.19999999999999</v>
      </c>
      <c r="B1395" s="91">
        <v>1.1646987870482719</v>
      </c>
    </row>
    <row r="1396" spans="1:2" x14ac:dyDescent="0.25">
      <c r="A1396" s="91">
        <v>139.30000000000001</v>
      </c>
      <c r="B1396" s="91">
        <v>1.4457526764558439</v>
      </c>
    </row>
    <row r="1397" spans="1:2" x14ac:dyDescent="0.25">
      <c r="A1397" s="91">
        <v>139.4</v>
      </c>
      <c r="B1397" s="91">
        <v>1.726806565863416</v>
      </c>
    </row>
    <row r="1398" spans="1:2" x14ac:dyDescent="0.25">
      <c r="A1398" s="91">
        <v>139.5</v>
      </c>
      <c r="B1398" s="91">
        <v>2.007860455270988</v>
      </c>
    </row>
    <row r="1399" spans="1:2" x14ac:dyDescent="0.25">
      <c r="A1399" s="91">
        <v>139.6</v>
      </c>
      <c r="B1399" s="91">
        <v>2.28891434467856</v>
      </c>
    </row>
    <row r="1400" spans="1:2" x14ac:dyDescent="0.25">
      <c r="A1400" s="91">
        <v>139.69999999999999</v>
      </c>
      <c r="B1400" s="91">
        <v>2.569968234086212</v>
      </c>
    </row>
    <row r="1401" spans="1:2" x14ac:dyDescent="0.25">
      <c r="A1401" s="91">
        <v>139.80000000000001</v>
      </c>
      <c r="B1401" s="91">
        <v>2.851022123493784</v>
      </c>
    </row>
    <row r="1402" spans="1:2" x14ac:dyDescent="0.25">
      <c r="A1402" s="91">
        <v>139.9</v>
      </c>
      <c r="B1402" s="91">
        <v>3.132076012901357</v>
      </c>
    </row>
    <row r="1403" spans="1:2" x14ac:dyDescent="0.25">
      <c r="A1403" s="91">
        <v>140</v>
      </c>
      <c r="B1403" s="91">
        <v>3.413129902308929</v>
      </c>
    </row>
    <row r="1404" spans="1:2" x14ac:dyDescent="0.25">
      <c r="A1404" s="91">
        <v>140.1</v>
      </c>
      <c r="B1404" s="91">
        <v>3.912349090131817</v>
      </c>
    </row>
    <row r="1405" spans="1:2" x14ac:dyDescent="0.25">
      <c r="A1405" s="91">
        <v>140.19999999999999</v>
      </c>
      <c r="B1405" s="91">
        <v>4.4115682779548484</v>
      </c>
    </row>
    <row r="1406" spans="1:2" x14ac:dyDescent="0.25">
      <c r="A1406" s="91">
        <v>140.30000000000001</v>
      </c>
      <c r="B1406" s="91">
        <v>4.9107874657777364</v>
      </c>
    </row>
    <row r="1407" spans="1:2" x14ac:dyDescent="0.25">
      <c r="A1407" s="91">
        <v>140.4</v>
      </c>
      <c r="B1407" s="91">
        <v>5.4100066536006244</v>
      </c>
    </row>
    <row r="1408" spans="1:2" x14ac:dyDescent="0.25">
      <c r="A1408" s="91">
        <v>140.5</v>
      </c>
      <c r="B1408" s="91">
        <v>5.9092258414235133</v>
      </c>
    </row>
    <row r="1409" spans="1:2" x14ac:dyDescent="0.25">
      <c r="A1409" s="91">
        <v>140.6</v>
      </c>
      <c r="B1409" s="91">
        <v>6.4084450292464012</v>
      </c>
    </row>
    <row r="1410" spans="1:2" x14ac:dyDescent="0.25">
      <c r="A1410" s="91">
        <v>140.69999999999999</v>
      </c>
      <c r="B1410" s="91">
        <v>6.9076642170694313</v>
      </c>
    </row>
    <row r="1411" spans="1:2" x14ac:dyDescent="0.25">
      <c r="A1411" s="91">
        <v>140.80000000000001</v>
      </c>
      <c r="B1411" s="91">
        <v>7.4068834048923202</v>
      </c>
    </row>
    <row r="1412" spans="1:2" x14ac:dyDescent="0.25">
      <c r="A1412" s="91">
        <v>140.9</v>
      </c>
      <c r="B1412" s="91">
        <v>7.9061025927152082</v>
      </c>
    </row>
    <row r="1413" spans="1:2" x14ac:dyDescent="0.25">
      <c r="A1413" s="91">
        <v>141</v>
      </c>
      <c r="B1413" s="91">
        <v>8.4053217805380971</v>
      </c>
    </row>
    <row r="1414" spans="1:2" x14ac:dyDescent="0.25">
      <c r="A1414" s="91">
        <v>141.1</v>
      </c>
      <c r="B1414" s="91">
        <v>8.9711278550985156</v>
      </c>
    </row>
    <row r="1415" spans="1:2" x14ac:dyDescent="0.25">
      <c r="A1415" s="91">
        <v>141.19999999999999</v>
      </c>
      <c r="B1415" s="91">
        <v>9.5369339296590958</v>
      </c>
    </row>
    <row r="1416" spans="1:2" x14ac:dyDescent="0.25">
      <c r="A1416" s="91">
        <v>141.30000000000001</v>
      </c>
      <c r="B1416" s="91">
        <v>10.10274000421952</v>
      </c>
    </row>
    <row r="1417" spans="1:2" x14ac:dyDescent="0.25">
      <c r="A1417" s="91">
        <v>141.4</v>
      </c>
      <c r="B1417" s="91">
        <v>10.66854607877994</v>
      </c>
    </row>
    <row r="1418" spans="1:2" x14ac:dyDescent="0.25">
      <c r="A1418" s="91">
        <v>141.5</v>
      </c>
      <c r="B1418" s="91">
        <v>11.23435215334035</v>
      </c>
    </row>
    <row r="1419" spans="1:2" x14ac:dyDescent="0.25">
      <c r="A1419" s="91">
        <v>141.6</v>
      </c>
      <c r="B1419" s="91">
        <v>11.80015822790077</v>
      </c>
    </row>
    <row r="1420" spans="1:2" x14ac:dyDescent="0.25">
      <c r="A1420" s="91">
        <v>141.69999999999999</v>
      </c>
      <c r="B1420" s="91">
        <v>12.36596430246135</v>
      </c>
    </row>
    <row r="1421" spans="1:2" x14ac:dyDescent="0.25">
      <c r="A1421" s="91">
        <v>141.80000000000001</v>
      </c>
      <c r="B1421" s="91">
        <v>12.93177037702177</v>
      </c>
    </row>
    <row r="1422" spans="1:2" x14ac:dyDescent="0.25">
      <c r="A1422" s="91">
        <v>141.9</v>
      </c>
      <c r="B1422" s="91">
        <v>13.497576451582191</v>
      </c>
    </row>
    <row r="1423" spans="1:2" x14ac:dyDescent="0.25">
      <c r="A1423" s="91">
        <v>142</v>
      </c>
      <c r="B1423" s="91">
        <v>14.063382526142609</v>
      </c>
    </row>
    <row r="1424" spans="1:2" x14ac:dyDescent="0.25">
      <c r="A1424" s="91">
        <v>142.1</v>
      </c>
      <c r="B1424" s="91">
        <v>14.28064161077744</v>
      </c>
    </row>
    <row r="1425" spans="1:2" x14ac:dyDescent="0.25">
      <c r="A1425" s="91">
        <v>142.19999999999999</v>
      </c>
      <c r="B1425" s="91">
        <v>14.497900695412319</v>
      </c>
    </row>
    <row r="1426" spans="1:2" x14ac:dyDescent="0.25">
      <c r="A1426" s="91">
        <v>142.30000000000001</v>
      </c>
      <c r="B1426" s="91">
        <v>14.71515978004714</v>
      </c>
    </row>
    <row r="1427" spans="1:2" x14ac:dyDescent="0.25">
      <c r="A1427" s="91">
        <v>142.4</v>
      </c>
      <c r="B1427" s="91">
        <v>14.932418864681971</v>
      </c>
    </row>
    <row r="1428" spans="1:2" x14ac:dyDescent="0.25">
      <c r="A1428" s="91">
        <v>142.5</v>
      </c>
      <c r="B1428" s="91">
        <v>15.149677949316789</v>
      </c>
    </row>
    <row r="1429" spans="1:2" x14ac:dyDescent="0.25">
      <c r="A1429" s="91">
        <v>142.6</v>
      </c>
      <c r="B1429" s="91">
        <v>15.36693703395161</v>
      </c>
    </row>
    <row r="1430" spans="1:2" x14ac:dyDescent="0.25">
      <c r="A1430" s="91">
        <v>142.69999999999999</v>
      </c>
      <c r="B1430" s="91">
        <v>15.584196118586499</v>
      </c>
    </row>
    <row r="1431" spans="1:2" x14ac:dyDescent="0.25">
      <c r="A1431" s="91">
        <v>142.80000000000001</v>
      </c>
      <c r="B1431" s="91">
        <v>15.80145520322132</v>
      </c>
    </row>
    <row r="1432" spans="1:2" x14ac:dyDescent="0.25">
      <c r="A1432" s="91">
        <v>142.9</v>
      </c>
      <c r="B1432" s="91">
        <v>16.018714287856149</v>
      </c>
    </row>
    <row r="1433" spans="1:2" x14ac:dyDescent="0.25">
      <c r="A1433" s="91">
        <v>143</v>
      </c>
      <c r="B1433" s="91">
        <v>16.235973372490971</v>
      </c>
    </row>
    <row r="1434" spans="1:2" x14ac:dyDescent="0.25">
      <c r="A1434" s="91">
        <v>143.1</v>
      </c>
      <c r="B1434" s="91">
        <v>16.401804693164351</v>
      </c>
    </row>
    <row r="1435" spans="1:2" x14ac:dyDescent="0.25">
      <c r="A1435" s="91">
        <v>143.19999999999999</v>
      </c>
      <c r="B1435" s="91">
        <v>16.567636013837781</v>
      </c>
    </row>
    <row r="1436" spans="1:2" x14ac:dyDescent="0.25">
      <c r="A1436" s="91">
        <v>143.30000000000001</v>
      </c>
      <c r="B1436" s="91">
        <v>16.733467334511161</v>
      </c>
    </row>
    <row r="1437" spans="1:2" x14ac:dyDescent="0.25">
      <c r="A1437" s="91">
        <v>143.4</v>
      </c>
      <c r="B1437" s="91">
        <v>16.899298655184548</v>
      </c>
    </row>
    <row r="1438" spans="1:2" x14ac:dyDescent="0.25">
      <c r="A1438" s="91">
        <v>143.5</v>
      </c>
      <c r="B1438" s="91">
        <v>17.065129975857928</v>
      </c>
    </row>
    <row r="1439" spans="1:2" x14ac:dyDescent="0.25">
      <c r="A1439" s="91">
        <v>143.6</v>
      </c>
      <c r="B1439" s="91">
        <v>17.230961296531309</v>
      </c>
    </row>
    <row r="1440" spans="1:2" x14ac:dyDescent="0.25">
      <c r="A1440" s="91">
        <v>143.69999999999999</v>
      </c>
      <c r="B1440" s="91">
        <v>17.396792617204738</v>
      </c>
    </row>
    <row r="1441" spans="1:2" x14ac:dyDescent="0.25">
      <c r="A1441" s="91">
        <v>143.80000000000001</v>
      </c>
      <c r="B1441" s="91">
        <v>17.562623937878129</v>
      </c>
    </row>
    <row r="1442" spans="1:2" x14ac:dyDescent="0.25">
      <c r="A1442" s="91">
        <v>143.9</v>
      </c>
      <c r="B1442" s="91">
        <v>17.728455258551509</v>
      </c>
    </row>
    <row r="1443" spans="1:2" x14ac:dyDescent="0.25">
      <c r="A1443" s="91">
        <v>144</v>
      </c>
      <c r="B1443" s="91">
        <v>17.89428657922489</v>
      </c>
    </row>
    <row r="1444" spans="1:2" x14ac:dyDescent="0.25">
      <c r="A1444" s="91">
        <v>144.1</v>
      </c>
      <c r="B1444" s="91">
        <v>18.234743458546699</v>
      </c>
    </row>
    <row r="1445" spans="1:2" x14ac:dyDescent="0.25">
      <c r="A1445" s="91">
        <v>144.19999999999999</v>
      </c>
      <c r="B1445" s="91">
        <v>18.575200337868601</v>
      </c>
    </row>
    <row r="1446" spans="1:2" x14ac:dyDescent="0.25">
      <c r="A1446" s="91">
        <v>144.30000000000001</v>
      </c>
      <c r="B1446" s="91">
        <v>18.9156572171904</v>
      </c>
    </row>
    <row r="1447" spans="1:2" x14ac:dyDescent="0.25">
      <c r="A1447" s="91">
        <v>144.4</v>
      </c>
      <c r="B1447" s="91">
        <v>19.25611409651221</v>
      </c>
    </row>
    <row r="1448" spans="1:2" x14ac:dyDescent="0.25">
      <c r="A1448" s="91">
        <v>144.5</v>
      </c>
      <c r="B1448" s="91">
        <v>19.596570975834009</v>
      </c>
    </row>
    <row r="1449" spans="1:2" x14ac:dyDescent="0.25">
      <c r="A1449" s="91">
        <v>144.6</v>
      </c>
      <c r="B1449" s="91">
        <v>19.937027855155819</v>
      </c>
    </row>
    <row r="1450" spans="1:2" x14ac:dyDescent="0.25">
      <c r="A1450" s="91">
        <v>144.69999999999999</v>
      </c>
      <c r="B1450" s="91">
        <v>20.277484734477721</v>
      </c>
    </row>
    <row r="1451" spans="1:2" x14ac:dyDescent="0.25">
      <c r="A1451" s="91">
        <v>144.80000000000001</v>
      </c>
      <c r="B1451" s="91">
        <v>20.61794161379952</v>
      </c>
    </row>
    <row r="1452" spans="1:2" x14ac:dyDescent="0.25">
      <c r="A1452" s="91">
        <v>144.9</v>
      </c>
      <c r="B1452" s="91">
        <v>20.958398493121319</v>
      </c>
    </row>
    <row r="1453" spans="1:2" x14ac:dyDescent="0.25">
      <c r="A1453" s="91">
        <v>145</v>
      </c>
      <c r="B1453" s="91">
        <v>21.298855372443128</v>
      </c>
    </row>
    <row r="1454" spans="1:2" x14ac:dyDescent="0.25">
      <c r="A1454" s="91">
        <v>145.1</v>
      </c>
      <c r="B1454" s="91">
        <v>21.290972327917981</v>
      </c>
    </row>
    <row r="1455" spans="1:2" x14ac:dyDescent="0.25">
      <c r="A1455" s="91">
        <v>145.19999999999999</v>
      </c>
      <c r="B1455" s="91">
        <v>21.28308928339284</v>
      </c>
    </row>
    <row r="1456" spans="1:2" x14ac:dyDescent="0.25">
      <c r="A1456" s="91">
        <v>145.30000000000001</v>
      </c>
      <c r="B1456" s="91">
        <v>21.2752062388677</v>
      </c>
    </row>
    <row r="1457" spans="1:2" x14ac:dyDescent="0.25">
      <c r="A1457" s="91">
        <v>145.4</v>
      </c>
      <c r="B1457" s="91">
        <v>21.267323194342548</v>
      </c>
    </row>
    <row r="1458" spans="1:2" x14ac:dyDescent="0.25">
      <c r="A1458" s="91">
        <v>145.5</v>
      </c>
      <c r="B1458" s="91">
        <v>21.259440149817411</v>
      </c>
    </row>
    <row r="1459" spans="1:2" x14ac:dyDescent="0.25">
      <c r="A1459" s="91">
        <v>145.6</v>
      </c>
      <c r="B1459" s="91">
        <v>21.25155710529226</v>
      </c>
    </row>
    <row r="1460" spans="1:2" x14ac:dyDescent="0.25">
      <c r="A1460" s="91">
        <v>145.69999999999999</v>
      </c>
      <c r="B1460" s="91">
        <v>21.24367406076712</v>
      </c>
    </row>
    <row r="1461" spans="1:2" x14ac:dyDescent="0.25">
      <c r="A1461" s="91">
        <v>145.80000000000001</v>
      </c>
      <c r="B1461" s="91">
        <v>21.235791016241979</v>
      </c>
    </row>
    <row r="1462" spans="1:2" x14ac:dyDescent="0.25">
      <c r="A1462" s="91">
        <v>145.9</v>
      </c>
      <c r="B1462" s="91">
        <v>21.227907971716832</v>
      </c>
    </row>
    <row r="1463" spans="1:2" x14ac:dyDescent="0.25">
      <c r="A1463" s="91">
        <v>146</v>
      </c>
      <c r="B1463" s="91">
        <v>21.220024927191691</v>
      </c>
    </row>
    <row r="1464" spans="1:2" x14ac:dyDescent="0.25">
      <c r="A1464" s="91">
        <v>146.1</v>
      </c>
      <c r="B1464" s="91">
        <v>21.52262205443251</v>
      </c>
    </row>
    <row r="1465" spans="1:2" x14ac:dyDescent="0.25">
      <c r="A1465" s="91">
        <v>146.19999999999999</v>
      </c>
      <c r="B1465" s="91">
        <v>21.825219181673418</v>
      </c>
    </row>
    <row r="1466" spans="1:2" x14ac:dyDescent="0.25">
      <c r="A1466" s="91">
        <v>146.30000000000001</v>
      </c>
      <c r="B1466" s="91">
        <v>22.127816308914241</v>
      </c>
    </row>
    <row r="1467" spans="1:2" x14ac:dyDescent="0.25">
      <c r="A1467" s="91">
        <v>146.4</v>
      </c>
      <c r="B1467" s="91">
        <v>22.430413436155071</v>
      </c>
    </row>
    <row r="1468" spans="1:2" x14ac:dyDescent="0.25">
      <c r="A1468" s="91">
        <v>146.5</v>
      </c>
      <c r="B1468" s="91">
        <v>22.73301056339589</v>
      </c>
    </row>
    <row r="1469" spans="1:2" x14ac:dyDescent="0.25">
      <c r="A1469" s="91">
        <v>146.6</v>
      </c>
      <c r="B1469" s="91">
        <v>23.03560769063672</v>
      </c>
    </row>
    <row r="1470" spans="1:2" x14ac:dyDescent="0.25">
      <c r="A1470" s="91">
        <v>146.69999999999999</v>
      </c>
      <c r="B1470" s="91">
        <v>23.338204817877632</v>
      </c>
    </row>
    <row r="1471" spans="1:2" x14ac:dyDescent="0.25">
      <c r="A1471" s="91">
        <v>146.80000000000001</v>
      </c>
      <c r="B1471" s="91">
        <v>23.640801945118451</v>
      </c>
    </row>
    <row r="1472" spans="1:2" x14ac:dyDescent="0.25">
      <c r="A1472" s="91">
        <v>146.9</v>
      </c>
      <c r="B1472" s="91">
        <v>23.943399072359281</v>
      </c>
    </row>
    <row r="1473" spans="1:2" x14ac:dyDescent="0.25">
      <c r="A1473" s="91">
        <v>147</v>
      </c>
      <c r="B1473" s="91">
        <v>24.2459961996001</v>
      </c>
    </row>
    <row r="1474" spans="1:2" x14ac:dyDescent="0.25">
      <c r="A1474" s="91">
        <v>147.1</v>
      </c>
      <c r="B1474" s="91">
        <v>24.418561652007622</v>
      </c>
    </row>
    <row r="1475" spans="1:2" x14ac:dyDescent="0.25">
      <c r="A1475" s="91">
        <v>147.19999999999999</v>
      </c>
      <c r="B1475" s="91">
        <v>24.59112710441519</v>
      </c>
    </row>
    <row r="1476" spans="1:2" x14ac:dyDescent="0.25">
      <c r="A1476" s="91">
        <v>147.30000000000001</v>
      </c>
      <c r="B1476" s="91">
        <v>24.763692556822701</v>
      </c>
    </row>
    <row r="1477" spans="1:2" x14ac:dyDescent="0.25">
      <c r="A1477" s="91">
        <v>147.4</v>
      </c>
      <c r="B1477" s="91">
        <v>24.936258009230219</v>
      </c>
    </row>
    <row r="1478" spans="1:2" x14ac:dyDescent="0.25">
      <c r="A1478" s="91">
        <v>147.5</v>
      </c>
      <c r="B1478" s="91">
        <v>25.108823461637741</v>
      </c>
    </row>
    <row r="1479" spans="1:2" x14ac:dyDescent="0.25">
      <c r="A1479" s="91">
        <v>147.6</v>
      </c>
      <c r="B1479" s="91">
        <v>25.281388914045259</v>
      </c>
    </row>
    <row r="1480" spans="1:2" x14ac:dyDescent="0.25">
      <c r="A1480" s="91">
        <v>147.69999999999999</v>
      </c>
      <c r="B1480" s="91">
        <v>25.45395436645283</v>
      </c>
    </row>
    <row r="1481" spans="1:2" x14ac:dyDescent="0.25">
      <c r="A1481" s="91">
        <v>147.80000000000001</v>
      </c>
      <c r="B1481" s="91">
        <v>25.626519818860348</v>
      </c>
    </row>
    <row r="1482" spans="1:2" x14ac:dyDescent="0.25">
      <c r="A1482" s="91">
        <v>147.9</v>
      </c>
      <c r="B1482" s="91">
        <v>25.79908527126787</v>
      </c>
    </row>
    <row r="1483" spans="1:2" x14ac:dyDescent="0.25">
      <c r="A1483" s="91">
        <v>148</v>
      </c>
      <c r="B1483" s="91">
        <v>25.971650723675381</v>
      </c>
    </row>
    <row r="1484" spans="1:2" x14ac:dyDescent="0.25">
      <c r="A1484" s="91">
        <v>148.1</v>
      </c>
      <c r="B1484" s="91">
        <v>26.16782426235028</v>
      </c>
    </row>
    <row r="1485" spans="1:2" x14ac:dyDescent="0.25">
      <c r="A1485" s="91">
        <v>148.19999999999999</v>
      </c>
      <c r="B1485" s="91">
        <v>26.363997801025238</v>
      </c>
    </row>
    <row r="1486" spans="1:2" x14ac:dyDescent="0.25">
      <c r="A1486" s="91">
        <v>148.30000000000001</v>
      </c>
      <c r="B1486" s="91">
        <v>26.56017133970014</v>
      </c>
    </row>
    <row r="1487" spans="1:2" x14ac:dyDescent="0.25">
      <c r="A1487" s="91">
        <v>148.4</v>
      </c>
      <c r="B1487" s="91">
        <v>26.756344878375039</v>
      </c>
    </row>
    <row r="1488" spans="1:2" x14ac:dyDescent="0.25">
      <c r="A1488" s="91">
        <v>148.5</v>
      </c>
      <c r="B1488" s="91">
        <v>26.952518417049941</v>
      </c>
    </row>
    <row r="1489" spans="1:2" x14ac:dyDescent="0.25">
      <c r="A1489" s="91">
        <v>148.6</v>
      </c>
      <c r="B1489" s="91">
        <v>27.148691955724839</v>
      </c>
    </row>
    <row r="1490" spans="1:2" x14ac:dyDescent="0.25">
      <c r="A1490" s="91">
        <v>148.69999999999999</v>
      </c>
      <c r="B1490" s="91">
        <v>27.344865494399802</v>
      </c>
    </row>
    <row r="1491" spans="1:2" x14ac:dyDescent="0.25">
      <c r="A1491" s="91">
        <v>148.80000000000001</v>
      </c>
      <c r="B1491" s="91">
        <v>27.5410390330747</v>
      </c>
    </row>
    <row r="1492" spans="1:2" x14ac:dyDescent="0.25">
      <c r="A1492" s="91">
        <v>148.9</v>
      </c>
      <c r="B1492" s="91">
        <v>27.737212571749598</v>
      </c>
    </row>
    <row r="1493" spans="1:2" x14ac:dyDescent="0.25">
      <c r="A1493" s="91">
        <v>149</v>
      </c>
      <c r="B1493" s="91">
        <v>27.9333861104245</v>
      </c>
    </row>
    <row r="1494" spans="1:2" x14ac:dyDescent="0.25">
      <c r="A1494" s="91">
        <v>149.1</v>
      </c>
      <c r="B1494" s="91">
        <v>28.049448357880269</v>
      </c>
    </row>
    <row r="1495" spans="1:2" x14ac:dyDescent="0.25">
      <c r="A1495" s="91">
        <v>149.19999999999999</v>
      </c>
      <c r="B1495" s="91">
        <v>28.16551060533607</v>
      </c>
    </row>
    <row r="1496" spans="1:2" x14ac:dyDescent="0.25">
      <c r="A1496" s="91">
        <v>149.30000000000001</v>
      </c>
      <c r="B1496" s="91">
        <v>28.28157285279184</v>
      </c>
    </row>
    <row r="1497" spans="1:2" x14ac:dyDescent="0.25">
      <c r="A1497" s="91">
        <v>149.4</v>
      </c>
      <c r="B1497" s="91">
        <v>28.397635100247602</v>
      </c>
    </row>
    <row r="1498" spans="1:2" x14ac:dyDescent="0.25">
      <c r="A1498" s="91">
        <v>149.5</v>
      </c>
      <c r="B1498" s="91">
        <v>28.513697347703371</v>
      </c>
    </row>
    <row r="1499" spans="1:2" x14ac:dyDescent="0.25">
      <c r="A1499" s="91">
        <v>149.6</v>
      </c>
      <c r="B1499" s="91">
        <v>28.62975959515914</v>
      </c>
    </row>
    <row r="1500" spans="1:2" x14ac:dyDescent="0.25">
      <c r="A1500" s="91">
        <v>149.69999999999999</v>
      </c>
      <c r="B1500" s="91">
        <v>28.745821842614941</v>
      </c>
    </row>
    <row r="1501" spans="1:2" x14ac:dyDescent="0.25">
      <c r="A1501" s="91">
        <v>149.80000000000001</v>
      </c>
      <c r="B1501" s="91">
        <v>28.86188409007071</v>
      </c>
    </row>
    <row r="1502" spans="1:2" x14ac:dyDescent="0.25">
      <c r="A1502" s="91">
        <v>149.9</v>
      </c>
      <c r="B1502" s="91">
        <v>28.977946337526479</v>
      </c>
    </row>
    <row r="1503" spans="1:2" x14ac:dyDescent="0.25">
      <c r="A1503" s="91">
        <v>150</v>
      </c>
      <c r="B1503" s="91">
        <v>29.094008584982241</v>
      </c>
    </row>
    <row r="1504" spans="1:2" x14ac:dyDescent="0.25">
      <c r="A1504" s="91">
        <v>150.1</v>
      </c>
      <c r="B1504" s="91">
        <v>29.15666521972782</v>
      </c>
    </row>
    <row r="1505" spans="1:2" x14ac:dyDescent="0.25">
      <c r="A1505" s="91">
        <v>150.19999999999999</v>
      </c>
      <c r="B1505" s="91">
        <v>29.219321854473399</v>
      </c>
    </row>
    <row r="1506" spans="1:2" x14ac:dyDescent="0.25">
      <c r="A1506" s="91">
        <v>150.30000000000001</v>
      </c>
      <c r="B1506" s="91">
        <v>29.281978489218979</v>
      </c>
    </row>
    <row r="1507" spans="1:2" x14ac:dyDescent="0.25">
      <c r="A1507" s="91">
        <v>150.4</v>
      </c>
      <c r="B1507" s="91">
        <v>29.34463512396454</v>
      </c>
    </row>
    <row r="1508" spans="1:2" x14ac:dyDescent="0.25">
      <c r="A1508" s="91">
        <v>150.5</v>
      </c>
      <c r="B1508" s="91">
        <v>29.407291758710119</v>
      </c>
    </row>
    <row r="1509" spans="1:2" x14ac:dyDescent="0.25">
      <c r="A1509" s="91">
        <v>150.6</v>
      </c>
      <c r="B1509" s="91">
        <v>29.469948393455692</v>
      </c>
    </row>
    <row r="1510" spans="1:2" x14ac:dyDescent="0.25">
      <c r="A1510" s="91">
        <v>150.69999999999999</v>
      </c>
      <c r="B1510" s="91">
        <v>29.532605028201271</v>
      </c>
    </row>
    <row r="1511" spans="1:2" x14ac:dyDescent="0.25">
      <c r="A1511" s="91">
        <v>150.80000000000001</v>
      </c>
      <c r="B1511" s="91">
        <v>29.59526166294685</v>
      </c>
    </row>
    <row r="1512" spans="1:2" x14ac:dyDescent="0.25">
      <c r="A1512" s="91">
        <v>150.9</v>
      </c>
      <c r="B1512" s="91">
        <v>29.657918297692419</v>
      </c>
    </row>
    <row r="1513" spans="1:2" x14ac:dyDescent="0.25">
      <c r="A1513" s="91">
        <v>151</v>
      </c>
      <c r="B1513" s="91">
        <v>29.720574932437991</v>
      </c>
    </row>
    <row r="1514" spans="1:2" x14ac:dyDescent="0.25">
      <c r="A1514" s="91">
        <v>151.1</v>
      </c>
      <c r="B1514" s="91">
        <v>29.505163108270711</v>
      </c>
    </row>
    <row r="1515" spans="1:2" x14ac:dyDescent="0.25">
      <c r="A1515" s="91">
        <v>151.19999999999999</v>
      </c>
      <c r="B1515" s="91">
        <v>29.289751284103382</v>
      </c>
    </row>
    <row r="1516" spans="1:2" x14ac:dyDescent="0.25">
      <c r="A1516" s="91">
        <v>151.30000000000001</v>
      </c>
      <c r="B1516" s="91">
        <v>29.074339459936109</v>
      </c>
    </row>
    <row r="1517" spans="1:2" x14ac:dyDescent="0.25">
      <c r="A1517" s="91">
        <v>151.4</v>
      </c>
      <c r="B1517" s="91">
        <v>28.85892763576884</v>
      </c>
    </row>
    <row r="1518" spans="1:2" x14ac:dyDescent="0.25">
      <c r="A1518" s="91">
        <v>151.5</v>
      </c>
      <c r="B1518" s="91">
        <v>28.643515811601571</v>
      </c>
    </row>
    <row r="1519" spans="1:2" x14ac:dyDescent="0.25">
      <c r="A1519" s="91">
        <v>151.6</v>
      </c>
      <c r="B1519" s="91">
        <v>28.428103987434291</v>
      </c>
    </row>
    <row r="1520" spans="1:2" x14ac:dyDescent="0.25">
      <c r="A1520" s="91">
        <v>151.69999999999999</v>
      </c>
      <c r="B1520" s="91">
        <v>28.212692163266961</v>
      </c>
    </row>
    <row r="1521" spans="1:2" x14ac:dyDescent="0.25">
      <c r="A1521" s="91">
        <v>151.80000000000001</v>
      </c>
      <c r="B1521" s="91">
        <v>27.997280339099689</v>
      </c>
    </row>
    <row r="1522" spans="1:2" x14ac:dyDescent="0.25">
      <c r="A1522" s="91">
        <v>151.9</v>
      </c>
      <c r="B1522" s="91">
        <v>27.78186851493242</v>
      </c>
    </row>
    <row r="1523" spans="1:2" x14ac:dyDescent="0.25">
      <c r="A1523" s="91">
        <v>152</v>
      </c>
      <c r="B1523" s="91">
        <v>27.56645669076514</v>
      </c>
    </row>
    <row r="1524" spans="1:2" x14ac:dyDescent="0.25">
      <c r="A1524" s="91">
        <v>152.1</v>
      </c>
      <c r="B1524" s="91">
        <v>27.315857241447031</v>
      </c>
    </row>
    <row r="1525" spans="1:2" x14ac:dyDescent="0.25">
      <c r="A1525" s="91">
        <v>152.19999999999999</v>
      </c>
      <c r="B1525" s="91">
        <v>27.06525779212885</v>
      </c>
    </row>
    <row r="1526" spans="1:2" x14ac:dyDescent="0.25">
      <c r="A1526" s="91">
        <v>152.30000000000001</v>
      </c>
      <c r="B1526" s="91">
        <v>26.814658342810748</v>
      </c>
    </row>
    <row r="1527" spans="1:2" x14ac:dyDescent="0.25">
      <c r="A1527" s="91">
        <v>152.4</v>
      </c>
      <c r="B1527" s="91">
        <v>26.564058893492639</v>
      </c>
    </row>
    <row r="1528" spans="1:2" x14ac:dyDescent="0.25">
      <c r="A1528" s="91">
        <v>152.5</v>
      </c>
      <c r="B1528" s="91">
        <v>26.31345944417453</v>
      </c>
    </row>
    <row r="1529" spans="1:2" x14ac:dyDescent="0.25">
      <c r="A1529" s="91">
        <v>152.6</v>
      </c>
      <c r="B1529" s="91">
        <v>26.062859994856421</v>
      </c>
    </row>
    <row r="1530" spans="1:2" x14ac:dyDescent="0.25">
      <c r="A1530" s="91">
        <v>152.69999999999999</v>
      </c>
      <c r="B1530" s="91">
        <v>25.812260545538241</v>
      </c>
    </row>
    <row r="1531" spans="1:2" x14ac:dyDescent="0.25">
      <c r="A1531" s="91">
        <v>152.80000000000001</v>
      </c>
      <c r="B1531" s="91">
        <v>25.561661096220131</v>
      </c>
    </row>
    <row r="1532" spans="1:2" x14ac:dyDescent="0.25">
      <c r="A1532" s="91">
        <v>152.9</v>
      </c>
      <c r="B1532" s="91">
        <v>25.311061646902029</v>
      </c>
    </row>
    <row r="1533" spans="1:2" x14ac:dyDescent="0.25">
      <c r="A1533" s="91">
        <v>153</v>
      </c>
      <c r="B1533" s="91">
        <v>25.06046219758392</v>
      </c>
    </row>
    <row r="1534" spans="1:2" x14ac:dyDescent="0.25">
      <c r="A1534" s="91">
        <v>153.1</v>
      </c>
      <c r="B1534" s="91">
        <v>24.704670655306959</v>
      </c>
    </row>
    <row r="1535" spans="1:2" x14ac:dyDescent="0.25">
      <c r="A1535" s="91">
        <v>153.19999999999999</v>
      </c>
      <c r="B1535" s="91">
        <v>24.348879113029898</v>
      </c>
    </row>
    <row r="1536" spans="1:2" x14ac:dyDescent="0.25">
      <c r="A1536" s="91">
        <v>153.30000000000001</v>
      </c>
      <c r="B1536" s="91">
        <v>23.993087570752941</v>
      </c>
    </row>
    <row r="1537" spans="1:2" x14ac:dyDescent="0.25">
      <c r="A1537" s="91">
        <v>153.4</v>
      </c>
      <c r="B1537" s="91">
        <v>23.637296028475991</v>
      </c>
    </row>
    <row r="1538" spans="1:2" x14ac:dyDescent="0.25">
      <c r="A1538" s="91">
        <v>153.5</v>
      </c>
      <c r="B1538" s="91">
        <v>23.281504486199029</v>
      </c>
    </row>
    <row r="1539" spans="1:2" x14ac:dyDescent="0.25">
      <c r="A1539" s="91">
        <v>153.6</v>
      </c>
      <c r="B1539" s="91">
        <v>22.925712943921969</v>
      </c>
    </row>
    <row r="1540" spans="1:2" x14ac:dyDescent="0.25">
      <c r="A1540" s="91">
        <v>153.69999999999999</v>
      </c>
      <c r="B1540" s="91">
        <v>22.569921401645011</v>
      </c>
    </row>
    <row r="1541" spans="1:2" x14ac:dyDescent="0.25">
      <c r="A1541" s="91">
        <v>153.80000000000001</v>
      </c>
      <c r="B1541" s="91">
        <v>22.214129859368061</v>
      </c>
    </row>
    <row r="1542" spans="1:2" x14ac:dyDescent="0.25">
      <c r="A1542" s="91">
        <v>153.9</v>
      </c>
      <c r="B1542" s="91">
        <v>21.8583383170911</v>
      </c>
    </row>
    <row r="1543" spans="1:2" x14ac:dyDescent="0.25">
      <c r="A1543" s="91">
        <v>154</v>
      </c>
      <c r="B1543" s="91">
        <v>21.502546774814139</v>
      </c>
    </row>
    <row r="1544" spans="1:2" x14ac:dyDescent="0.25">
      <c r="A1544" s="91">
        <v>154.1</v>
      </c>
      <c r="B1544" s="91">
        <v>21.037429259256498</v>
      </c>
    </row>
    <row r="1545" spans="1:2" x14ac:dyDescent="0.25">
      <c r="A1545" s="91">
        <v>154.19999999999999</v>
      </c>
      <c r="B1545" s="91">
        <v>20.572311743699</v>
      </c>
    </row>
    <row r="1546" spans="1:2" x14ac:dyDescent="0.25">
      <c r="A1546" s="91">
        <v>154.30000000000001</v>
      </c>
      <c r="B1546" s="91">
        <v>20.107194228141491</v>
      </c>
    </row>
    <row r="1547" spans="1:2" x14ac:dyDescent="0.25">
      <c r="A1547" s="91">
        <v>154.4</v>
      </c>
      <c r="B1547" s="91">
        <v>19.642076712583979</v>
      </c>
    </row>
    <row r="1548" spans="1:2" x14ac:dyDescent="0.25">
      <c r="A1548" s="91">
        <v>154.5</v>
      </c>
      <c r="B1548" s="91">
        <v>19.17695919702647</v>
      </c>
    </row>
    <row r="1549" spans="1:2" x14ac:dyDescent="0.25">
      <c r="A1549" s="91">
        <v>154.6</v>
      </c>
      <c r="B1549" s="91">
        <v>18.71184168146883</v>
      </c>
    </row>
    <row r="1550" spans="1:2" x14ac:dyDescent="0.25">
      <c r="A1550" s="91">
        <v>154.69999999999999</v>
      </c>
      <c r="B1550" s="91">
        <v>18.246724165911331</v>
      </c>
    </row>
    <row r="1551" spans="1:2" x14ac:dyDescent="0.25">
      <c r="A1551" s="91">
        <v>154.80000000000001</v>
      </c>
      <c r="B1551" s="91">
        <v>17.781606650353819</v>
      </c>
    </row>
    <row r="1552" spans="1:2" x14ac:dyDescent="0.25">
      <c r="A1552" s="91">
        <v>154.9</v>
      </c>
      <c r="B1552" s="91">
        <v>17.31648913479631</v>
      </c>
    </row>
    <row r="1553" spans="1:2" x14ac:dyDescent="0.25">
      <c r="A1553" s="91">
        <v>155</v>
      </c>
      <c r="B1553" s="91">
        <v>16.851371619238801</v>
      </c>
    </row>
    <row r="1554" spans="1:2" x14ac:dyDescent="0.25">
      <c r="A1554" s="91">
        <v>155.1</v>
      </c>
      <c r="B1554" s="91">
        <v>16.52008272120225</v>
      </c>
    </row>
    <row r="1555" spans="1:2" x14ac:dyDescent="0.25">
      <c r="A1555" s="91">
        <v>155.19999999999999</v>
      </c>
      <c r="B1555" s="91">
        <v>16.188793823165788</v>
      </c>
    </row>
    <row r="1556" spans="1:2" x14ac:dyDescent="0.25">
      <c r="A1556" s="91">
        <v>155.30000000000001</v>
      </c>
      <c r="B1556" s="91">
        <v>15.85750492512933</v>
      </c>
    </row>
    <row r="1557" spans="1:2" x14ac:dyDescent="0.25">
      <c r="A1557" s="91">
        <v>155.4</v>
      </c>
      <c r="B1557" s="91">
        <v>15.52621602709287</v>
      </c>
    </row>
    <row r="1558" spans="1:2" x14ac:dyDescent="0.25">
      <c r="A1558" s="91">
        <v>155.5</v>
      </c>
      <c r="B1558" s="91">
        <v>15.19492712905641</v>
      </c>
    </row>
    <row r="1559" spans="1:2" x14ac:dyDescent="0.25">
      <c r="A1559" s="91">
        <v>155.6</v>
      </c>
      <c r="B1559" s="91">
        <v>14.863638231019859</v>
      </c>
    </row>
    <row r="1560" spans="1:2" x14ac:dyDescent="0.25">
      <c r="A1560" s="91">
        <v>155.69999999999999</v>
      </c>
      <c r="B1560" s="91">
        <v>14.532349332983401</v>
      </c>
    </row>
    <row r="1561" spans="1:2" x14ac:dyDescent="0.25">
      <c r="A1561" s="91">
        <v>155.80000000000001</v>
      </c>
      <c r="B1561" s="91">
        <v>14.201060434946941</v>
      </c>
    </row>
    <row r="1562" spans="1:2" x14ac:dyDescent="0.25">
      <c r="A1562" s="91">
        <v>155.9</v>
      </c>
      <c r="B1562" s="91">
        <v>13.869771536910481</v>
      </c>
    </row>
    <row r="1563" spans="1:2" x14ac:dyDescent="0.25">
      <c r="A1563" s="91">
        <v>156</v>
      </c>
      <c r="B1563" s="91">
        <v>13.53848263887402</v>
      </c>
    </row>
    <row r="1564" spans="1:2" x14ac:dyDescent="0.25">
      <c r="A1564" s="91">
        <v>156.1</v>
      </c>
      <c r="B1564" s="91">
        <v>13.46046709796618</v>
      </c>
    </row>
    <row r="1565" spans="1:2" x14ac:dyDescent="0.25">
      <c r="A1565" s="91">
        <v>156.19999999999999</v>
      </c>
      <c r="B1565" s="91">
        <v>13.382451557058371</v>
      </c>
    </row>
    <row r="1566" spans="1:2" x14ac:dyDescent="0.25">
      <c r="A1566" s="91">
        <v>156.30000000000001</v>
      </c>
      <c r="B1566" s="91">
        <v>13.304436016150561</v>
      </c>
    </row>
    <row r="1567" spans="1:2" x14ac:dyDescent="0.25">
      <c r="A1567" s="91">
        <v>156.4</v>
      </c>
      <c r="B1567" s="91">
        <v>13.226420475242749</v>
      </c>
    </row>
    <row r="1568" spans="1:2" x14ac:dyDescent="0.25">
      <c r="A1568" s="91">
        <v>156.5</v>
      </c>
      <c r="B1568" s="91">
        <v>13.148404934334931</v>
      </c>
    </row>
    <row r="1569" spans="1:2" x14ac:dyDescent="0.25">
      <c r="A1569" s="91">
        <v>156.6</v>
      </c>
      <c r="B1569" s="91">
        <v>13.070389393427099</v>
      </c>
    </row>
    <row r="1570" spans="1:2" x14ac:dyDescent="0.25">
      <c r="A1570" s="91">
        <v>156.69999999999999</v>
      </c>
      <c r="B1570" s="91">
        <v>12.99237385251929</v>
      </c>
    </row>
    <row r="1571" spans="1:2" x14ac:dyDescent="0.25">
      <c r="A1571" s="91">
        <v>156.80000000000001</v>
      </c>
      <c r="B1571" s="91">
        <v>12.914358311611471</v>
      </c>
    </row>
    <row r="1572" spans="1:2" x14ac:dyDescent="0.25">
      <c r="A1572" s="91">
        <v>156.9</v>
      </c>
      <c r="B1572" s="91">
        <v>12.836342770703659</v>
      </c>
    </row>
    <row r="1573" spans="1:2" x14ac:dyDescent="0.25">
      <c r="A1573" s="91">
        <v>157</v>
      </c>
      <c r="B1573" s="91">
        <v>12.758327229795849</v>
      </c>
    </row>
    <row r="1574" spans="1:2" x14ac:dyDescent="0.25">
      <c r="A1574" s="91">
        <v>157.1</v>
      </c>
      <c r="B1574" s="91">
        <v>12.73624279690965</v>
      </c>
    </row>
    <row r="1575" spans="1:2" x14ac:dyDescent="0.25">
      <c r="A1575" s="91">
        <v>157.19999999999999</v>
      </c>
      <c r="B1575" s="91">
        <v>12.71415836402346</v>
      </c>
    </row>
    <row r="1576" spans="1:2" x14ac:dyDescent="0.25">
      <c r="A1576" s="91">
        <v>157.30000000000001</v>
      </c>
      <c r="B1576" s="91">
        <v>12.69207393113726</v>
      </c>
    </row>
    <row r="1577" spans="1:2" x14ac:dyDescent="0.25">
      <c r="A1577" s="91">
        <v>157.4</v>
      </c>
      <c r="B1577" s="91">
        <v>12.66998949825107</v>
      </c>
    </row>
    <row r="1578" spans="1:2" x14ac:dyDescent="0.25">
      <c r="A1578" s="91">
        <v>157.5</v>
      </c>
      <c r="B1578" s="91">
        <v>12.647905065364871</v>
      </c>
    </row>
    <row r="1579" spans="1:2" x14ac:dyDescent="0.25">
      <c r="A1579" s="91">
        <v>157.6</v>
      </c>
      <c r="B1579" s="91">
        <v>12.625820632478669</v>
      </c>
    </row>
    <row r="1580" spans="1:2" x14ac:dyDescent="0.25">
      <c r="A1580" s="91">
        <v>157.69999999999999</v>
      </c>
      <c r="B1580" s="91">
        <v>12.603736199592481</v>
      </c>
    </row>
    <row r="1581" spans="1:2" x14ac:dyDescent="0.25">
      <c r="A1581" s="91">
        <v>157.80000000000001</v>
      </c>
      <c r="B1581" s="91">
        <v>12.58165176670629</v>
      </c>
    </row>
    <row r="1582" spans="1:2" x14ac:dyDescent="0.25">
      <c r="A1582" s="91">
        <v>157.9</v>
      </c>
      <c r="B1582" s="91">
        <v>12.559567333820089</v>
      </c>
    </row>
    <row r="1583" spans="1:2" x14ac:dyDescent="0.25">
      <c r="A1583" s="91">
        <v>158</v>
      </c>
      <c r="B1583" s="91">
        <v>12.537482900933901</v>
      </c>
    </row>
    <row r="1584" spans="1:2" x14ac:dyDescent="0.25">
      <c r="A1584" s="91">
        <v>158.1</v>
      </c>
      <c r="B1584" s="91">
        <v>12.824753862810271</v>
      </c>
    </row>
    <row r="1585" spans="1:2" x14ac:dyDescent="0.25">
      <c r="A1585" s="91">
        <v>158.19999999999999</v>
      </c>
      <c r="B1585" s="91">
        <v>13.11202482468655</v>
      </c>
    </row>
    <row r="1586" spans="1:2" x14ac:dyDescent="0.25">
      <c r="A1586" s="91">
        <v>158.30000000000001</v>
      </c>
      <c r="B1586" s="91">
        <v>13.399295786562829</v>
      </c>
    </row>
    <row r="1587" spans="1:2" x14ac:dyDescent="0.25">
      <c r="A1587" s="91">
        <v>158.4</v>
      </c>
      <c r="B1587" s="91">
        <v>13.68656674843912</v>
      </c>
    </row>
    <row r="1588" spans="1:2" x14ac:dyDescent="0.25">
      <c r="A1588" s="91">
        <v>158.5</v>
      </c>
      <c r="B1588" s="91">
        <v>13.973837710315401</v>
      </c>
    </row>
    <row r="1589" spans="1:2" x14ac:dyDescent="0.25">
      <c r="A1589" s="91">
        <v>158.6</v>
      </c>
      <c r="B1589" s="91">
        <v>14.261108672191771</v>
      </c>
    </row>
    <row r="1590" spans="1:2" x14ac:dyDescent="0.25">
      <c r="A1590" s="91">
        <v>158.69999999999999</v>
      </c>
      <c r="B1590" s="91">
        <v>14.54837963406805</v>
      </c>
    </row>
    <row r="1591" spans="1:2" x14ac:dyDescent="0.25">
      <c r="A1591" s="91">
        <v>158.80000000000001</v>
      </c>
      <c r="B1591" s="91">
        <v>14.83565059594434</v>
      </c>
    </row>
    <row r="1592" spans="1:2" x14ac:dyDescent="0.25">
      <c r="A1592" s="91">
        <v>158.9</v>
      </c>
      <c r="B1592" s="91">
        <v>15.12292155782062</v>
      </c>
    </row>
    <row r="1593" spans="1:2" x14ac:dyDescent="0.25">
      <c r="A1593" s="91">
        <v>159</v>
      </c>
      <c r="B1593" s="91">
        <v>15.41019251969691</v>
      </c>
    </row>
    <row r="1594" spans="1:2" x14ac:dyDescent="0.25">
      <c r="A1594" s="91">
        <v>159.1</v>
      </c>
      <c r="B1594" s="91">
        <v>15.7740885908533</v>
      </c>
    </row>
    <row r="1595" spans="1:2" x14ac:dyDescent="0.25">
      <c r="A1595" s="91">
        <v>159.19999999999999</v>
      </c>
      <c r="B1595" s="91">
        <v>16.1379846620096</v>
      </c>
    </row>
    <row r="1596" spans="1:2" x14ac:dyDescent="0.25">
      <c r="A1596" s="91">
        <v>159.30000000000001</v>
      </c>
      <c r="B1596" s="91">
        <v>16.501880733165891</v>
      </c>
    </row>
    <row r="1597" spans="1:2" x14ac:dyDescent="0.25">
      <c r="A1597" s="91">
        <v>159.4</v>
      </c>
      <c r="B1597" s="91">
        <v>16.865776804322191</v>
      </c>
    </row>
    <row r="1598" spans="1:2" x14ac:dyDescent="0.25">
      <c r="A1598" s="91">
        <v>159.5</v>
      </c>
      <c r="B1598" s="91">
        <v>17.229672875478482</v>
      </c>
    </row>
    <row r="1599" spans="1:2" x14ac:dyDescent="0.25">
      <c r="A1599" s="91">
        <v>159.6</v>
      </c>
      <c r="B1599" s="91">
        <v>17.593568946634878</v>
      </c>
    </row>
    <row r="1600" spans="1:2" x14ac:dyDescent="0.25">
      <c r="A1600" s="91">
        <v>159.69999999999999</v>
      </c>
      <c r="B1600" s="91">
        <v>17.957465017791179</v>
      </c>
    </row>
    <row r="1601" spans="1:2" x14ac:dyDescent="0.25">
      <c r="A1601" s="91">
        <v>159.80000000000001</v>
      </c>
      <c r="B1601" s="91">
        <v>18.321361088947469</v>
      </c>
    </row>
    <row r="1602" spans="1:2" x14ac:dyDescent="0.25">
      <c r="A1602" s="91">
        <v>159.9</v>
      </c>
      <c r="B1602" s="91">
        <v>18.68525716010376</v>
      </c>
    </row>
    <row r="1603" spans="1:2" x14ac:dyDescent="0.25">
      <c r="A1603" s="91">
        <v>160</v>
      </c>
      <c r="B1603" s="91">
        <v>19.04915323126006</v>
      </c>
    </row>
    <row r="1604" spans="1:2" x14ac:dyDescent="0.25">
      <c r="A1604" s="91">
        <v>160.1</v>
      </c>
      <c r="B1604" s="91">
        <v>19.34163760533475</v>
      </c>
    </row>
    <row r="1605" spans="1:2" x14ac:dyDescent="0.25">
      <c r="A1605" s="91">
        <v>160.19999999999999</v>
      </c>
      <c r="B1605" s="91">
        <v>19.634121979409361</v>
      </c>
    </row>
    <row r="1606" spans="1:2" x14ac:dyDescent="0.25">
      <c r="A1606" s="91">
        <v>160.30000000000001</v>
      </c>
      <c r="B1606" s="91">
        <v>19.926606353483979</v>
      </c>
    </row>
    <row r="1607" spans="1:2" x14ac:dyDescent="0.25">
      <c r="A1607" s="91">
        <v>160.4</v>
      </c>
      <c r="B1607" s="91">
        <v>20.219090727558591</v>
      </c>
    </row>
    <row r="1608" spans="1:2" x14ac:dyDescent="0.25">
      <c r="A1608" s="91">
        <v>160.5</v>
      </c>
      <c r="B1608" s="91">
        <v>20.511575101633198</v>
      </c>
    </row>
    <row r="1609" spans="1:2" x14ac:dyDescent="0.25">
      <c r="A1609" s="91">
        <v>160.6</v>
      </c>
      <c r="B1609" s="91">
        <v>20.804059475707898</v>
      </c>
    </row>
    <row r="1610" spans="1:2" x14ac:dyDescent="0.25">
      <c r="A1610" s="91">
        <v>160.69999999999999</v>
      </c>
      <c r="B1610" s="91">
        <v>21.09654384978251</v>
      </c>
    </row>
    <row r="1611" spans="1:2" x14ac:dyDescent="0.25">
      <c r="A1611" s="91">
        <v>160.80000000000001</v>
      </c>
      <c r="B1611" s="91">
        <v>21.389028223857121</v>
      </c>
    </row>
    <row r="1612" spans="1:2" x14ac:dyDescent="0.25">
      <c r="A1612" s="91">
        <v>160.9</v>
      </c>
      <c r="B1612" s="91">
        <v>21.681512597931739</v>
      </c>
    </row>
    <row r="1613" spans="1:2" x14ac:dyDescent="0.25">
      <c r="A1613" s="91">
        <v>161</v>
      </c>
      <c r="B1613" s="91">
        <v>21.973996972006351</v>
      </c>
    </row>
    <row r="1614" spans="1:2" x14ac:dyDescent="0.25">
      <c r="A1614" s="91">
        <v>161.1</v>
      </c>
      <c r="B1614" s="91">
        <v>22.2151787607052</v>
      </c>
    </row>
    <row r="1615" spans="1:2" x14ac:dyDescent="0.25">
      <c r="A1615" s="91">
        <v>161.19999999999999</v>
      </c>
      <c r="B1615" s="91">
        <v>22.456360549403989</v>
      </c>
    </row>
    <row r="1616" spans="1:2" x14ac:dyDescent="0.25">
      <c r="A1616" s="91">
        <v>161.30000000000001</v>
      </c>
      <c r="B1616" s="91">
        <v>22.697542338102782</v>
      </c>
    </row>
    <row r="1617" spans="1:2" x14ac:dyDescent="0.25">
      <c r="A1617" s="91">
        <v>161.4</v>
      </c>
      <c r="B1617" s="91">
        <v>22.938724126801571</v>
      </c>
    </row>
    <row r="1618" spans="1:2" x14ac:dyDescent="0.25">
      <c r="A1618" s="91">
        <v>161.5</v>
      </c>
      <c r="B1618" s="91">
        <v>23.17990591550036</v>
      </c>
    </row>
    <row r="1619" spans="1:2" x14ac:dyDescent="0.25">
      <c r="A1619" s="91">
        <v>161.6</v>
      </c>
      <c r="B1619" s="91">
        <v>23.42108770419922</v>
      </c>
    </row>
    <row r="1620" spans="1:2" x14ac:dyDescent="0.25">
      <c r="A1620" s="91">
        <v>161.69999999999999</v>
      </c>
      <c r="B1620" s="91">
        <v>23.662269492898009</v>
      </c>
    </row>
    <row r="1621" spans="1:2" x14ac:dyDescent="0.25">
      <c r="A1621" s="91">
        <v>161.80000000000001</v>
      </c>
      <c r="B1621" s="91">
        <v>23.903451281596791</v>
      </c>
    </row>
    <row r="1622" spans="1:2" x14ac:dyDescent="0.25">
      <c r="A1622" s="91">
        <v>161.9</v>
      </c>
      <c r="B1622" s="91">
        <v>24.14463307029558</v>
      </c>
    </row>
    <row r="1623" spans="1:2" x14ac:dyDescent="0.25">
      <c r="A1623" s="91">
        <v>162</v>
      </c>
      <c r="B1623" s="91">
        <v>24.385814858994369</v>
      </c>
    </row>
    <row r="1624" spans="1:2" x14ac:dyDescent="0.25">
      <c r="A1624" s="91">
        <v>162.1</v>
      </c>
      <c r="B1624" s="91">
        <v>24.517657326602968</v>
      </c>
    </row>
    <row r="1625" spans="1:2" x14ac:dyDescent="0.25">
      <c r="A1625" s="91">
        <v>162.19999999999999</v>
      </c>
      <c r="B1625" s="91">
        <v>24.64949979421154</v>
      </c>
    </row>
    <row r="1626" spans="1:2" x14ac:dyDescent="0.25">
      <c r="A1626" s="91">
        <v>162.30000000000001</v>
      </c>
      <c r="B1626" s="91">
        <v>24.7813422618201</v>
      </c>
    </row>
    <row r="1627" spans="1:2" x14ac:dyDescent="0.25">
      <c r="A1627" s="91">
        <v>162.4</v>
      </c>
      <c r="B1627" s="91">
        <v>24.913184729428661</v>
      </c>
    </row>
    <row r="1628" spans="1:2" x14ac:dyDescent="0.25">
      <c r="A1628" s="91">
        <v>162.5</v>
      </c>
      <c r="B1628" s="91">
        <v>25.045027197037228</v>
      </c>
    </row>
    <row r="1629" spans="1:2" x14ac:dyDescent="0.25">
      <c r="A1629" s="91">
        <v>162.6</v>
      </c>
      <c r="B1629" s="91">
        <v>25.176869664645832</v>
      </c>
    </row>
    <row r="1630" spans="1:2" x14ac:dyDescent="0.25">
      <c r="A1630" s="91">
        <v>162.69999999999999</v>
      </c>
      <c r="B1630" s="91">
        <v>25.308712132254399</v>
      </c>
    </row>
    <row r="1631" spans="1:2" x14ac:dyDescent="0.25">
      <c r="A1631" s="91">
        <v>162.80000000000001</v>
      </c>
      <c r="B1631" s="91">
        <v>25.44055459986296</v>
      </c>
    </row>
    <row r="1632" spans="1:2" x14ac:dyDescent="0.25">
      <c r="A1632" s="91">
        <v>162.9</v>
      </c>
      <c r="B1632" s="91">
        <v>25.57239706747152</v>
      </c>
    </row>
    <row r="1633" spans="1:2" x14ac:dyDescent="0.25">
      <c r="A1633" s="91">
        <v>163</v>
      </c>
      <c r="B1633" s="91">
        <v>25.704239535080092</v>
      </c>
    </row>
    <row r="1634" spans="1:2" x14ac:dyDescent="0.25">
      <c r="A1634" s="91">
        <v>163.1</v>
      </c>
      <c r="B1634" s="91">
        <v>25.945072353960619</v>
      </c>
    </row>
    <row r="1635" spans="1:2" x14ac:dyDescent="0.25">
      <c r="A1635" s="91">
        <v>163.19999999999999</v>
      </c>
      <c r="B1635" s="91">
        <v>26.185905172841089</v>
      </c>
    </row>
    <row r="1636" spans="1:2" x14ac:dyDescent="0.25">
      <c r="A1636" s="91">
        <v>163.30000000000001</v>
      </c>
      <c r="B1636" s="91">
        <v>26.426737991721549</v>
      </c>
    </row>
    <row r="1637" spans="1:2" x14ac:dyDescent="0.25">
      <c r="A1637" s="91">
        <v>163.4</v>
      </c>
      <c r="B1637" s="91">
        <v>26.667570810602012</v>
      </c>
    </row>
    <row r="1638" spans="1:2" x14ac:dyDescent="0.25">
      <c r="A1638" s="91">
        <v>163.5</v>
      </c>
      <c r="B1638" s="91">
        <v>26.908403629482478</v>
      </c>
    </row>
    <row r="1639" spans="1:2" x14ac:dyDescent="0.25">
      <c r="A1639" s="91">
        <v>163.6</v>
      </c>
      <c r="B1639" s="91">
        <v>27.149236448363009</v>
      </c>
    </row>
    <row r="1640" spans="1:2" x14ac:dyDescent="0.25">
      <c r="A1640" s="91">
        <v>163.69999999999999</v>
      </c>
      <c r="B1640" s="91">
        <v>27.390069267243469</v>
      </c>
    </row>
    <row r="1641" spans="1:2" x14ac:dyDescent="0.25">
      <c r="A1641" s="91">
        <v>163.80000000000001</v>
      </c>
      <c r="B1641" s="91">
        <v>27.630902086123939</v>
      </c>
    </row>
    <row r="1642" spans="1:2" x14ac:dyDescent="0.25">
      <c r="A1642" s="91">
        <v>163.9</v>
      </c>
      <c r="B1642" s="91">
        <v>27.871734905004399</v>
      </c>
    </row>
    <row r="1643" spans="1:2" x14ac:dyDescent="0.25">
      <c r="A1643" s="91">
        <v>164</v>
      </c>
      <c r="B1643" s="91">
        <v>28.112567723884869</v>
      </c>
    </row>
    <row r="1644" spans="1:2" x14ac:dyDescent="0.25">
      <c r="A1644" s="91">
        <v>164.1</v>
      </c>
      <c r="B1644" s="91">
        <v>28.338443417437979</v>
      </c>
    </row>
    <row r="1645" spans="1:2" x14ac:dyDescent="0.25">
      <c r="A1645" s="91">
        <v>164.2</v>
      </c>
      <c r="B1645" s="91">
        <v>28.564319110991029</v>
      </c>
    </row>
    <row r="1646" spans="1:2" x14ac:dyDescent="0.25">
      <c r="A1646" s="91">
        <v>164.3</v>
      </c>
      <c r="B1646" s="91">
        <v>28.790194804544068</v>
      </c>
    </row>
    <row r="1647" spans="1:2" x14ac:dyDescent="0.25">
      <c r="A1647" s="91">
        <v>164.4</v>
      </c>
      <c r="B1647" s="91">
        <v>29.016070498097118</v>
      </c>
    </row>
    <row r="1648" spans="1:2" x14ac:dyDescent="0.25">
      <c r="A1648" s="91">
        <v>164.5</v>
      </c>
      <c r="B1648" s="91">
        <v>29.241946191650161</v>
      </c>
    </row>
    <row r="1649" spans="1:2" x14ac:dyDescent="0.25">
      <c r="A1649" s="91">
        <v>164.6</v>
      </c>
      <c r="B1649" s="91">
        <v>29.467821885203278</v>
      </c>
    </row>
    <row r="1650" spans="1:2" x14ac:dyDescent="0.25">
      <c r="A1650" s="91">
        <v>164.7</v>
      </c>
      <c r="B1650" s="91">
        <v>29.693697578756321</v>
      </c>
    </row>
    <row r="1651" spans="1:2" x14ac:dyDescent="0.25">
      <c r="A1651" s="91">
        <v>164.8</v>
      </c>
      <c r="B1651" s="91">
        <v>29.919573272309371</v>
      </c>
    </row>
    <row r="1652" spans="1:2" x14ac:dyDescent="0.25">
      <c r="A1652" s="91">
        <v>164.9</v>
      </c>
      <c r="B1652" s="91">
        <v>30.145448965862421</v>
      </c>
    </row>
    <row r="1653" spans="1:2" x14ac:dyDescent="0.25">
      <c r="A1653" s="91">
        <v>165</v>
      </c>
      <c r="B1653" s="91">
        <v>30.371324659415471</v>
      </c>
    </row>
    <row r="1654" spans="1:2" x14ac:dyDescent="0.25">
      <c r="A1654" s="91">
        <v>165.1</v>
      </c>
      <c r="B1654" s="91">
        <v>30.409444706270111</v>
      </c>
    </row>
    <row r="1655" spans="1:2" x14ac:dyDescent="0.25">
      <c r="A1655" s="91">
        <v>165.2</v>
      </c>
      <c r="B1655" s="91">
        <v>30.447564753124741</v>
      </c>
    </row>
    <row r="1656" spans="1:2" x14ac:dyDescent="0.25">
      <c r="A1656" s="91">
        <v>165.3</v>
      </c>
      <c r="B1656" s="91">
        <v>30.485684799979371</v>
      </c>
    </row>
    <row r="1657" spans="1:2" x14ac:dyDescent="0.25">
      <c r="A1657" s="91">
        <v>165.4</v>
      </c>
      <c r="B1657" s="91">
        <v>30.523804846834</v>
      </c>
    </row>
    <row r="1658" spans="1:2" x14ac:dyDescent="0.25">
      <c r="A1658" s="91">
        <v>165.5</v>
      </c>
      <c r="B1658" s="91">
        <v>30.56192489368863</v>
      </c>
    </row>
    <row r="1659" spans="1:2" x14ac:dyDescent="0.25">
      <c r="A1659" s="91">
        <v>165.6</v>
      </c>
      <c r="B1659" s="91">
        <v>30.60004494054327</v>
      </c>
    </row>
    <row r="1660" spans="1:2" x14ac:dyDescent="0.25">
      <c r="A1660" s="91">
        <v>165.7</v>
      </c>
      <c r="B1660" s="91">
        <v>30.6381649873979</v>
      </c>
    </row>
    <row r="1661" spans="1:2" x14ac:dyDescent="0.25">
      <c r="A1661" s="91">
        <v>165.8</v>
      </c>
      <c r="B1661" s="91">
        <v>30.67628503425253</v>
      </c>
    </row>
    <row r="1662" spans="1:2" x14ac:dyDescent="0.25">
      <c r="A1662" s="91">
        <v>165.9</v>
      </c>
      <c r="B1662" s="91">
        <v>30.714405081107159</v>
      </c>
    </row>
    <row r="1663" spans="1:2" x14ac:dyDescent="0.25">
      <c r="A1663" s="91">
        <v>166</v>
      </c>
      <c r="B1663" s="91">
        <v>30.752525127961789</v>
      </c>
    </row>
    <row r="1664" spans="1:2" x14ac:dyDescent="0.25">
      <c r="A1664" s="91">
        <v>166.1</v>
      </c>
      <c r="B1664" s="91">
        <v>30.765885489625191</v>
      </c>
    </row>
    <row r="1665" spans="1:2" x14ac:dyDescent="0.25">
      <c r="A1665" s="91">
        <v>166.2</v>
      </c>
      <c r="B1665" s="91">
        <v>30.7792458512886</v>
      </c>
    </row>
    <row r="1666" spans="1:2" x14ac:dyDescent="0.25">
      <c r="A1666" s="91">
        <v>166.3</v>
      </c>
      <c r="B1666" s="91">
        <v>30.792606212951998</v>
      </c>
    </row>
    <row r="1667" spans="1:2" x14ac:dyDescent="0.25">
      <c r="A1667" s="91">
        <v>166.4</v>
      </c>
      <c r="B1667" s="91">
        <v>30.8059665746154</v>
      </c>
    </row>
    <row r="1668" spans="1:2" x14ac:dyDescent="0.25">
      <c r="A1668" s="91">
        <v>166.5</v>
      </c>
      <c r="B1668" s="91">
        <v>30.819326936278799</v>
      </c>
    </row>
    <row r="1669" spans="1:2" x14ac:dyDescent="0.25">
      <c r="A1669" s="91">
        <v>166.6</v>
      </c>
      <c r="B1669" s="91">
        <v>30.832687297942201</v>
      </c>
    </row>
    <row r="1670" spans="1:2" x14ac:dyDescent="0.25">
      <c r="A1670" s="91">
        <v>166.7</v>
      </c>
      <c r="B1670" s="91">
        <v>30.84604765960561</v>
      </c>
    </row>
    <row r="1671" spans="1:2" x14ac:dyDescent="0.25">
      <c r="A1671" s="91">
        <v>166.8</v>
      </c>
      <c r="B1671" s="91">
        <v>30.859408021269012</v>
      </c>
    </row>
    <row r="1672" spans="1:2" x14ac:dyDescent="0.25">
      <c r="A1672" s="91">
        <v>166.9</v>
      </c>
      <c r="B1672" s="91">
        <v>30.87276838293241</v>
      </c>
    </row>
    <row r="1673" spans="1:2" x14ac:dyDescent="0.25">
      <c r="A1673" s="91">
        <v>167</v>
      </c>
      <c r="B1673" s="91">
        <v>30.886128744595808</v>
      </c>
    </row>
    <row r="1674" spans="1:2" x14ac:dyDescent="0.25">
      <c r="A1674" s="91">
        <v>167.1</v>
      </c>
      <c r="B1674" s="91">
        <v>31.11912016947992</v>
      </c>
    </row>
    <row r="1675" spans="1:2" x14ac:dyDescent="0.25">
      <c r="A1675" s="91">
        <v>167.2</v>
      </c>
      <c r="B1675" s="91">
        <v>31.352111594363961</v>
      </c>
    </row>
    <row r="1676" spans="1:2" x14ac:dyDescent="0.25">
      <c r="A1676" s="91">
        <v>167.3</v>
      </c>
      <c r="B1676" s="91">
        <v>31.58510301924801</v>
      </c>
    </row>
    <row r="1677" spans="1:2" x14ac:dyDescent="0.25">
      <c r="A1677" s="91">
        <v>167.4</v>
      </c>
      <c r="B1677" s="91">
        <v>31.818094444132051</v>
      </c>
    </row>
    <row r="1678" spans="1:2" x14ac:dyDescent="0.25">
      <c r="A1678" s="91">
        <v>167.5</v>
      </c>
      <c r="B1678" s="91">
        <v>32.051085869016099</v>
      </c>
    </row>
    <row r="1679" spans="1:2" x14ac:dyDescent="0.25">
      <c r="A1679" s="91">
        <v>167.6</v>
      </c>
      <c r="B1679" s="91">
        <v>32.284077293900197</v>
      </c>
    </row>
    <row r="1680" spans="1:2" x14ac:dyDescent="0.25">
      <c r="A1680" s="91">
        <v>167.7</v>
      </c>
      <c r="B1680" s="91">
        <v>32.517068718784252</v>
      </c>
    </row>
    <row r="1681" spans="1:2" x14ac:dyDescent="0.25">
      <c r="A1681" s="91">
        <v>167.8</v>
      </c>
      <c r="B1681" s="91">
        <v>32.750060143668293</v>
      </c>
    </row>
    <row r="1682" spans="1:2" x14ac:dyDescent="0.25">
      <c r="A1682" s="91">
        <v>167.9</v>
      </c>
      <c r="B1682" s="91">
        <v>32.983051568552341</v>
      </c>
    </row>
    <row r="1683" spans="1:2" x14ac:dyDescent="0.25">
      <c r="A1683" s="91">
        <v>168</v>
      </c>
      <c r="B1683" s="91">
        <v>33.216042993436382</v>
      </c>
    </row>
    <row r="1684" spans="1:2" x14ac:dyDescent="0.25">
      <c r="A1684" s="91">
        <v>168.1</v>
      </c>
      <c r="B1684" s="91">
        <v>33.427876526237867</v>
      </c>
    </row>
    <row r="1685" spans="1:2" x14ac:dyDescent="0.25">
      <c r="A1685" s="91">
        <v>168.2</v>
      </c>
      <c r="B1685" s="91">
        <v>33.639710059039302</v>
      </c>
    </row>
    <row r="1686" spans="1:2" x14ac:dyDescent="0.25">
      <c r="A1686" s="91">
        <v>168.3</v>
      </c>
      <c r="B1686" s="91">
        <v>33.851543591840731</v>
      </c>
    </row>
    <row r="1687" spans="1:2" x14ac:dyDescent="0.25">
      <c r="A1687" s="91">
        <v>168.4</v>
      </c>
      <c r="B1687" s="91">
        <v>34.063377124642173</v>
      </c>
    </row>
    <row r="1688" spans="1:2" x14ac:dyDescent="0.25">
      <c r="A1688" s="91">
        <v>168.5</v>
      </c>
      <c r="B1688" s="91">
        <v>34.275210657443587</v>
      </c>
    </row>
    <row r="1689" spans="1:2" x14ac:dyDescent="0.25">
      <c r="A1689" s="91">
        <v>168.6</v>
      </c>
      <c r="B1689" s="91">
        <v>34.487044190245093</v>
      </c>
    </row>
    <row r="1690" spans="1:2" x14ac:dyDescent="0.25">
      <c r="A1690" s="91">
        <v>168.7</v>
      </c>
      <c r="B1690" s="91">
        <v>34.698877723046508</v>
      </c>
    </row>
    <row r="1691" spans="1:2" x14ac:dyDescent="0.25">
      <c r="A1691" s="91">
        <v>168.8</v>
      </c>
      <c r="B1691" s="91">
        <v>34.910711255847943</v>
      </c>
    </row>
    <row r="1692" spans="1:2" x14ac:dyDescent="0.25">
      <c r="A1692" s="91">
        <v>168.9</v>
      </c>
      <c r="B1692" s="91">
        <v>35.122544788649378</v>
      </c>
    </row>
    <row r="1693" spans="1:2" x14ac:dyDescent="0.25">
      <c r="A1693" s="91">
        <v>169</v>
      </c>
      <c r="B1693" s="91">
        <v>35.334378321450806</v>
      </c>
    </row>
    <row r="1694" spans="1:2" x14ac:dyDescent="0.25">
      <c r="A1694" s="91">
        <v>169.1</v>
      </c>
      <c r="B1694" s="91">
        <v>35.452156725851523</v>
      </c>
    </row>
    <row r="1695" spans="1:2" x14ac:dyDescent="0.25">
      <c r="A1695" s="91">
        <v>169.2</v>
      </c>
      <c r="B1695" s="91">
        <v>35.569935130252198</v>
      </c>
    </row>
    <row r="1696" spans="1:2" x14ac:dyDescent="0.25">
      <c r="A1696" s="91">
        <v>169.3</v>
      </c>
      <c r="B1696" s="91">
        <v>35.687713534652879</v>
      </c>
    </row>
    <row r="1697" spans="1:2" x14ac:dyDescent="0.25">
      <c r="A1697" s="91">
        <v>169.4</v>
      </c>
      <c r="B1697" s="91">
        <v>35.805491939053553</v>
      </c>
    </row>
    <row r="1698" spans="1:2" x14ac:dyDescent="0.25">
      <c r="A1698" s="91">
        <v>169.5</v>
      </c>
      <c r="B1698" s="91">
        <v>35.923270343454227</v>
      </c>
    </row>
    <row r="1699" spans="1:2" x14ac:dyDescent="0.25">
      <c r="A1699" s="91">
        <v>169.6</v>
      </c>
      <c r="B1699" s="91">
        <v>36.041048747854937</v>
      </c>
    </row>
    <row r="1700" spans="1:2" x14ac:dyDescent="0.25">
      <c r="A1700" s="91">
        <v>169.7</v>
      </c>
      <c r="B1700" s="91">
        <v>36.158827152255633</v>
      </c>
    </row>
    <row r="1701" spans="1:2" x14ac:dyDescent="0.25">
      <c r="A1701" s="91">
        <v>169.8</v>
      </c>
      <c r="B1701" s="91">
        <v>36.276605556656307</v>
      </c>
    </row>
    <row r="1702" spans="1:2" x14ac:dyDescent="0.25">
      <c r="A1702" s="91">
        <v>169.9</v>
      </c>
      <c r="B1702" s="91">
        <v>36.394383961056981</v>
      </c>
    </row>
    <row r="1703" spans="1:2" x14ac:dyDescent="0.25">
      <c r="A1703" s="91">
        <v>170</v>
      </c>
      <c r="B1703" s="91">
        <v>36.512162365457662</v>
      </c>
    </row>
    <row r="1704" spans="1:2" x14ac:dyDescent="0.25">
      <c r="A1704" s="91">
        <v>170.1</v>
      </c>
      <c r="B1704" s="91">
        <v>36.599853058552533</v>
      </c>
    </row>
    <row r="1705" spans="1:2" x14ac:dyDescent="0.25">
      <c r="A1705" s="91">
        <v>170.2</v>
      </c>
      <c r="B1705" s="91">
        <v>36.687543751647382</v>
      </c>
    </row>
    <row r="1706" spans="1:2" x14ac:dyDescent="0.25">
      <c r="A1706" s="91">
        <v>170.3</v>
      </c>
      <c r="B1706" s="91">
        <v>36.775234444742217</v>
      </c>
    </row>
    <row r="1707" spans="1:2" x14ac:dyDescent="0.25">
      <c r="A1707" s="91">
        <v>170.4</v>
      </c>
      <c r="B1707" s="91">
        <v>36.862925137837067</v>
      </c>
    </row>
    <row r="1708" spans="1:2" x14ac:dyDescent="0.25">
      <c r="A1708" s="91">
        <v>170.5</v>
      </c>
      <c r="B1708" s="91">
        <v>36.950615830931923</v>
      </c>
    </row>
    <row r="1709" spans="1:2" x14ac:dyDescent="0.25">
      <c r="A1709" s="91">
        <v>170.6</v>
      </c>
      <c r="B1709" s="91">
        <v>37.038306524026787</v>
      </c>
    </row>
    <row r="1710" spans="1:2" x14ac:dyDescent="0.25">
      <c r="A1710" s="91">
        <v>170.7</v>
      </c>
      <c r="B1710" s="91">
        <v>37.125997217121643</v>
      </c>
    </row>
    <row r="1711" spans="1:2" x14ac:dyDescent="0.25">
      <c r="A1711" s="91">
        <v>170.8</v>
      </c>
      <c r="B1711" s="91">
        <v>37.213687910216478</v>
      </c>
    </row>
    <row r="1712" spans="1:2" x14ac:dyDescent="0.25">
      <c r="A1712" s="91">
        <v>170.9</v>
      </c>
      <c r="B1712" s="91">
        <v>37.301378603311321</v>
      </c>
    </row>
    <row r="1713" spans="1:2" x14ac:dyDescent="0.25">
      <c r="A1713" s="91">
        <v>171</v>
      </c>
      <c r="B1713" s="91">
        <v>37.38906929640617</v>
      </c>
    </row>
    <row r="1714" spans="1:2" x14ac:dyDescent="0.25">
      <c r="A1714" s="91">
        <v>171.1</v>
      </c>
      <c r="B1714" s="91">
        <v>37.276823118809133</v>
      </c>
    </row>
    <row r="1715" spans="1:2" x14ac:dyDescent="0.25">
      <c r="A1715" s="91">
        <v>171.2</v>
      </c>
      <c r="B1715" s="91">
        <v>37.164576941212133</v>
      </c>
    </row>
    <row r="1716" spans="1:2" x14ac:dyDescent="0.25">
      <c r="A1716" s="91">
        <v>171.3</v>
      </c>
      <c r="B1716" s="91">
        <v>37.052330763615117</v>
      </c>
    </row>
    <row r="1717" spans="1:2" x14ac:dyDescent="0.25">
      <c r="A1717" s="91">
        <v>171.4</v>
      </c>
      <c r="B1717" s="91">
        <v>36.940084586018102</v>
      </c>
    </row>
    <row r="1718" spans="1:2" x14ac:dyDescent="0.25">
      <c r="A1718" s="91">
        <v>171.5</v>
      </c>
      <c r="B1718" s="91">
        <v>36.827838408421101</v>
      </c>
    </row>
    <row r="1719" spans="1:2" x14ac:dyDescent="0.25">
      <c r="A1719" s="91">
        <v>171.6</v>
      </c>
      <c r="B1719" s="91">
        <v>36.715592230824058</v>
      </c>
    </row>
    <row r="1720" spans="1:2" x14ac:dyDescent="0.25">
      <c r="A1720" s="91">
        <v>171.7</v>
      </c>
      <c r="B1720" s="91">
        <v>36.60334605322705</v>
      </c>
    </row>
    <row r="1721" spans="1:2" x14ac:dyDescent="0.25">
      <c r="A1721" s="91">
        <v>171.8</v>
      </c>
      <c r="B1721" s="91">
        <v>36.491099875630042</v>
      </c>
    </row>
    <row r="1722" spans="1:2" x14ac:dyDescent="0.25">
      <c r="A1722" s="91">
        <v>171.9</v>
      </c>
      <c r="B1722" s="91">
        <v>36.378853698033033</v>
      </c>
    </row>
    <row r="1723" spans="1:2" x14ac:dyDescent="0.25">
      <c r="A1723" s="91">
        <v>172</v>
      </c>
      <c r="B1723" s="91">
        <v>36.266607520436033</v>
      </c>
    </row>
    <row r="1724" spans="1:2" x14ac:dyDescent="0.25">
      <c r="A1724" s="91">
        <v>172.1</v>
      </c>
      <c r="B1724" s="91">
        <v>36.003898309399197</v>
      </c>
    </row>
    <row r="1725" spans="1:2" x14ac:dyDescent="0.25">
      <c r="A1725" s="91">
        <v>172.2</v>
      </c>
      <c r="B1725" s="91">
        <v>35.741189098362462</v>
      </c>
    </row>
    <row r="1726" spans="1:2" x14ac:dyDescent="0.25">
      <c r="A1726" s="91">
        <v>172.3</v>
      </c>
      <c r="B1726" s="91">
        <v>35.478479887325712</v>
      </c>
    </row>
    <row r="1727" spans="1:2" x14ac:dyDescent="0.25">
      <c r="A1727" s="91">
        <v>172.4</v>
      </c>
      <c r="B1727" s="91">
        <v>35.215770676288969</v>
      </c>
    </row>
    <row r="1728" spans="1:2" x14ac:dyDescent="0.25">
      <c r="A1728" s="91">
        <v>172.5</v>
      </c>
      <c r="B1728" s="91">
        <v>34.953061465252219</v>
      </c>
    </row>
    <row r="1729" spans="1:2" x14ac:dyDescent="0.25">
      <c r="A1729" s="91">
        <v>172.6</v>
      </c>
      <c r="B1729" s="91">
        <v>34.690352254215412</v>
      </c>
    </row>
    <row r="1730" spans="1:2" x14ac:dyDescent="0.25">
      <c r="A1730" s="91">
        <v>172.7</v>
      </c>
      <c r="B1730" s="91">
        <v>34.427643043178662</v>
      </c>
    </row>
    <row r="1731" spans="1:2" x14ac:dyDescent="0.25">
      <c r="A1731" s="91">
        <v>172.8</v>
      </c>
      <c r="B1731" s="91">
        <v>34.164933832141912</v>
      </c>
    </row>
    <row r="1732" spans="1:2" x14ac:dyDescent="0.25">
      <c r="A1732" s="91">
        <v>172.9</v>
      </c>
      <c r="B1732" s="91">
        <v>33.902224621105162</v>
      </c>
    </row>
    <row r="1733" spans="1:2" x14ac:dyDescent="0.25">
      <c r="A1733" s="91">
        <v>173</v>
      </c>
      <c r="B1733" s="91">
        <v>33.639515410068419</v>
      </c>
    </row>
    <row r="1734" spans="1:2" x14ac:dyDescent="0.25">
      <c r="A1734" s="91">
        <v>173.1</v>
      </c>
      <c r="B1734" s="91">
        <v>33.21215151017001</v>
      </c>
    </row>
    <row r="1735" spans="1:2" x14ac:dyDescent="0.25">
      <c r="A1735" s="91">
        <v>173.2</v>
      </c>
      <c r="B1735" s="91">
        <v>32.784787610271721</v>
      </c>
    </row>
    <row r="1736" spans="1:2" x14ac:dyDescent="0.25">
      <c r="A1736" s="91">
        <v>173.3</v>
      </c>
      <c r="B1736" s="91">
        <v>32.357423710373418</v>
      </c>
    </row>
    <row r="1737" spans="1:2" x14ac:dyDescent="0.25">
      <c r="A1737" s="91">
        <v>173.4</v>
      </c>
      <c r="B1737" s="91">
        <v>31.930059810475139</v>
      </c>
    </row>
    <row r="1738" spans="1:2" x14ac:dyDescent="0.25">
      <c r="A1738" s="91">
        <v>173.5</v>
      </c>
      <c r="B1738" s="91">
        <v>31.50269591057685</v>
      </c>
    </row>
    <row r="1739" spans="1:2" x14ac:dyDescent="0.25">
      <c r="A1739" s="91">
        <v>173.6</v>
      </c>
      <c r="B1739" s="91">
        <v>31.075332010678441</v>
      </c>
    </row>
    <row r="1740" spans="1:2" x14ac:dyDescent="0.25">
      <c r="A1740" s="91">
        <v>173.7</v>
      </c>
      <c r="B1740" s="91">
        <v>30.647968110780141</v>
      </c>
    </row>
    <row r="1741" spans="1:2" x14ac:dyDescent="0.25">
      <c r="A1741" s="91">
        <v>173.8</v>
      </c>
      <c r="B1741" s="91">
        <v>30.220604210881859</v>
      </c>
    </row>
    <row r="1742" spans="1:2" x14ac:dyDescent="0.25">
      <c r="A1742" s="91">
        <v>173.9</v>
      </c>
      <c r="B1742" s="91">
        <v>29.79324031098356</v>
      </c>
    </row>
    <row r="1743" spans="1:2" x14ac:dyDescent="0.25">
      <c r="A1743" s="91">
        <v>174</v>
      </c>
      <c r="B1743" s="91">
        <v>29.365876411085271</v>
      </c>
    </row>
    <row r="1744" spans="1:2" x14ac:dyDescent="0.25">
      <c r="A1744" s="91">
        <v>174.1</v>
      </c>
      <c r="B1744" s="91">
        <v>29.072720824288599</v>
      </c>
    </row>
    <row r="1745" spans="1:2" x14ac:dyDescent="0.25">
      <c r="A1745" s="91">
        <v>174.2</v>
      </c>
      <c r="B1745" s="91">
        <v>28.779565237492001</v>
      </c>
    </row>
    <row r="1746" spans="1:2" x14ac:dyDescent="0.25">
      <c r="A1746" s="91">
        <v>174.3</v>
      </c>
      <c r="B1746" s="91">
        <v>28.486409650695411</v>
      </c>
    </row>
    <row r="1747" spans="1:2" x14ac:dyDescent="0.25">
      <c r="A1747" s="91">
        <v>174.4</v>
      </c>
      <c r="B1747" s="91">
        <v>28.19325406389882</v>
      </c>
    </row>
    <row r="1748" spans="1:2" x14ac:dyDescent="0.25">
      <c r="A1748" s="91">
        <v>174.5</v>
      </c>
      <c r="B1748" s="91">
        <v>27.900098477102219</v>
      </c>
    </row>
    <row r="1749" spans="1:2" x14ac:dyDescent="0.25">
      <c r="A1749" s="91">
        <v>174.6</v>
      </c>
      <c r="B1749" s="91">
        <v>27.60694289030555</v>
      </c>
    </row>
    <row r="1750" spans="1:2" x14ac:dyDescent="0.25">
      <c r="A1750" s="91">
        <v>174.7</v>
      </c>
      <c r="B1750" s="91">
        <v>27.313787303508949</v>
      </c>
    </row>
    <row r="1751" spans="1:2" x14ac:dyDescent="0.25">
      <c r="A1751" s="91">
        <v>174.8</v>
      </c>
      <c r="B1751" s="91">
        <v>27.020631716712359</v>
      </c>
    </row>
    <row r="1752" spans="1:2" x14ac:dyDescent="0.25">
      <c r="A1752" s="91">
        <v>174.9</v>
      </c>
      <c r="B1752" s="91">
        <v>26.727476129915761</v>
      </c>
    </row>
    <row r="1753" spans="1:2" x14ac:dyDescent="0.25">
      <c r="A1753" s="91">
        <v>175</v>
      </c>
      <c r="B1753" s="91">
        <v>26.434320543119171</v>
      </c>
    </row>
    <row r="1754" spans="1:2" x14ac:dyDescent="0.25">
      <c r="A1754" s="91">
        <v>175.1</v>
      </c>
      <c r="B1754" s="91">
        <v>26.25918220357099</v>
      </c>
    </row>
    <row r="1755" spans="1:2" x14ac:dyDescent="0.25">
      <c r="A1755" s="91">
        <v>175.2</v>
      </c>
      <c r="B1755" s="91">
        <v>26.08404386402286</v>
      </c>
    </row>
    <row r="1756" spans="1:2" x14ac:dyDescent="0.25">
      <c r="A1756" s="91">
        <v>175.3</v>
      </c>
      <c r="B1756" s="91">
        <v>25.908905524474729</v>
      </c>
    </row>
    <row r="1757" spans="1:2" x14ac:dyDescent="0.25">
      <c r="A1757" s="91">
        <v>175.4</v>
      </c>
      <c r="B1757" s="91">
        <v>25.733767184926599</v>
      </c>
    </row>
    <row r="1758" spans="1:2" x14ac:dyDescent="0.25">
      <c r="A1758" s="91">
        <v>175.5</v>
      </c>
      <c r="B1758" s="91">
        <v>25.558628845378461</v>
      </c>
    </row>
    <row r="1759" spans="1:2" x14ac:dyDescent="0.25">
      <c r="A1759" s="91">
        <v>175.6</v>
      </c>
      <c r="B1759" s="91">
        <v>25.383490505830281</v>
      </c>
    </row>
    <row r="1760" spans="1:2" x14ac:dyDescent="0.25">
      <c r="A1760" s="91">
        <v>175.7</v>
      </c>
      <c r="B1760" s="91">
        <v>25.20835216628215</v>
      </c>
    </row>
    <row r="1761" spans="1:2" x14ac:dyDescent="0.25">
      <c r="A1761" s="91">
        <v>175.8</v>
      </c>
      <c r="B1761" s="91">
        <v>25.03321382673402</v>
      </c>
    </row>
    <row r="1762" spans="1:2" x14ac:dyDescent="0.25">
      <c r="A1762" s="91">
        <v>175.9</v>
      </c>
      <c r="B1762" s="91">
        <v>24.858075487185889</v>
      </c>
    </row>
    <row r="1763" spans="1:2" x14ac:dyDescent="0.25">
      <c r="A1763" s="91">
        <v>176</v>
      </c>
      <c r="B1763" s="91">
        <v>24.682937147637759</v>
      </c>
    </row>
    <row r="1764" spans="1:2" x14ac:dyDescent="0.25">
      <c r="A1764" s="91">
        <v>176.1</v>
      </c>
      <c r="B1764" s="91">
        <v>24.767041960442061</v>
      </c>
    </row>
    <row r="1765" spans="1:2" x14ac:dyDescent="0.25">
      <c r="A1765" s="91">
        <v>176.2</v>
      </c>
      <c r="B1765" s="91">
        <v>24.851146773246349</v>
      </c>
    </row>
    <row r="1766" spans="1:2" x14ac:dyDescent="0.25">
      <c r="A1766" s="91">
        <v>176.3</v>
      </c>
      <c r="B1766" s="91">
        <v>24.935251586050629</v>
      </c>
    </row>
    <row r="1767" spans="1:2" x14ac:dyDescent="0.25">
      <c r="A1767" s="91">
        <v>176.4</v>
      </c>
      <c r="B1767" s="91">
        <v>25.01935639885491</v>
      </c>
    </row>
    <row r="1768" spans="1:2" x14ac:dyDescent="0.25">
      <c r="A1768" s="91">
        <v>176.5</v>
      </c>
      <c r="B1768" s="91">
        <v>25.103461211659191</v>
      </c>
    </row>
    <row r="1769" spans="1:2" x14ac:dyDescent="0.25">
      <c r="A1769" s="91">
        <v>176.6</v>
      </c>
      <c r="B1769" s="91">
        <v>25.1875660244635</v>
      </c>
    </row>
    <row r="1770" spans="1:2" x14ac:dyDescent="0.25">
      <c r="A1770" s="91">
        <v>176.7</v>
      </c>
      <c r="B1770" s="91">
        <v>25.271670837267781</v>
      </c>
    </row>
    <row r="1771" spans="1:2" x14ac:dyDescent="0.25">
      <c r="A1771" s="91">
        <v>176.8</v>
      </c>
      <c r="B1771" s="91">
        <v>25.355775650072069</v>
      </c>
    </row>
    <row r="1772" spans="1:2" x14ac:dyDescent="0.25">
      <c r="A1772" s="91">
        <v>176.9</v>
      </c>
      <c r="B1772" s="91">
        <v>25.439880462876349</v>
      </c>
    </row>
    <row r="1773" spans="1:2" x14ac:dyDescent="0.25">
      <c r="A1773" s="91">
        <v>177</v>
      </c>
      <c r="B1773" s="91">
        <v>25.52398527568063</v>
      </c>
    </row>
    <row r="1774" spans="1:2" x14ac:dyDescent="0.25">
      <c r="A1774" s="91">
        <v>177.1</v>
      </c>
      <c r="B1774" s="91">
        <v>25.5736394393548</v>
      </c>
    </row>
    <row r="1775" spans="1:2" x14ac:dyDescent="0.25">
      <c r="A1775" s="91">
        <v>177.2</v>
      </c>
      <c r="B1775" s="91">
        <v>25.623293603028959</v>
      </c>
    </row>
    <row r="1776" spans="1:2" x14ac:dyDescent="0.25">
      <c r="A1776" s="91">
        <v>177.3</v>
      </c>
      <c r="B1776" s="91">
        <v>25.672947766703121</v>
      </c>
    </row>
    <row r="1777" spans="1:2" x14ac:dyDescent="0.25">
      <c r="A1777" s="91">
        <v>177.4</v>
      </c>
      <c r="B1777" s="91">
        <v>25.72260193037728</v>
      </c>
    </row>
    <row r="1778" spans="1:2" x14ac:dyDescent="0.25">
      <c r="A1778" s="91">
        <v>177.5</v>
      </c>
      <c r="B1778" s="91">
        <v>25.772256094051439</v>
      </c>
    </row>
    <row r="1779" spans="1:2" x14ac:dyDescent="0.25">
      <c r="A1779" s="91">
        <v>177.6</v>
      </c>
      <c r="B1779" s="91">
        <v>25.821910257725619</v>
      </c>
    </row>
    <row r="1780" spans="1:2" x14ac:dyDescent="0.25">
      <c r="A1780" s="91">
        <v>177.7</v>
      </c>
      <c r="B1780" s="91">
        <v>25.871564421399771</v>
      </c>
    </row>
    <row r="1781" spans="1:2" x14ac:dyDescent="0.25">
      <c r="A1781" s="91">
        <v>177.8</v>
      </c>
      <c r="B1781" s="91">
        <v>25.921218585073941</v>
      </c>
    </row>
    <row r="1782" spans="1:2" x14ac:dyDescent="0.25">
      <c r="A1782" s="91">
        <v>177.9</v>
      </c>
      <c r="B1782" s="91">
        <v>25.9708727487481</v>
      </c>
    </row>
    <row r="1783" spans="1:2" x14ac:dyDescent="0.25">
      <c r="A1783" s="91">
        <v>178</v>
      </c>
      <c r="B1783" s="91">
        <v>26.020526912422259</v>
      </c>
    </row>
    <row r="1784" spans="1:2" x14ac:dyDescent="0.25">
      <c r="A1784" s="91">
        <v>178.1</v>
      </c>
      <c r="B1784" s="91">
        <v>26.232100546868821</v>
      </c>
    </row>
    <row r="1785" spans="1:2" x14ac:dyDescent="0.25">
      <c r="A1785" s="91">
        <v>178.2</v>
      </c>
      <c r="B1785" s="91">
        <v>26.44367418131533</v>
      </c>
    </row>
    <row r="1786" spans="1:2" x14ac:dyDescent="0.25">
      <c r="A1786" s="91">
        <v>178.3</v>
      </c>
      <c r="B1786" s="91">
        <v>26.65524781576184</v>
      </c>
    </row>
    <row r="1787" spans="1:2" x14ac:dyDescent="0.25">
      <c r="A1787" s="91">
        <v>178.4</v>
      </c>
      <c r="B1787" s="91">
        <v>26.866821450208349</v>
      </c>
    </row>
    <row r="1788" spans="1:2" x14ac:dyDescent="0.25">
      <c r="A1788" s="91">
        <v>178.5</v>
      </c>
      <c r="B1788" s="91">
        <v>27.078395084654861</v>
      </c>
    </row>
    <row r="1789" spans="1:2" x14ac:dyDescent="0.25">
      <c r="A1789" s="91">
        <v>178.6</v>
      </c>
      <c r="B1789" s="91">
        <v>27.289968719101431</v>
      </c>
    </row>
    <row r="1790" spans="1:2" x14ac:dyDescent="0.25">
      <c r="A1790" s="91">
        <v>178.7</v>
      </c>
      <c r="B1790" s="91">
        <v>27.50154235354794</v>
      </c>
    </row>
    <row r="1791" spans="1:2" x14ac:dyDescent="0.25">
      <c r="A1791" s="91">
        <v>178.8</v>
      </c>
      <c r="B1791" s="91">
        <v>27.713115987994449</v>
      </c>
    </row>
    <row r="1792" spans="1:2" x14ac:dyDescent="0.25">
      <c r="A1792" s="91">
        <v>178.9</v>
      </c>
      <c r="B1792" s="91">
        <v>27.924689622440962</v>
      </c>
    </row>
    <row r="1793" spans="1:2" x14ac:dyDescent="0.25">
      <c r="A1793" s="91">
        <v>179</v>
      </c>
      <c r="B1793" s="91">
        <v>28.136263256887471</v>
      </c>
    </row>
    <row r="1794" spans="1:2" x14ac:dyDescent="0.25">
      <c r="A1794" s="91">
        <v>179.1</v>
      </c>
      <c r="B1794" s="91">
        <v>28.272511408988851</v>
      </c>
    </row>
    <row r="1795" spans="1:2" x14ac:dyDescent="0.25">
      <c r="A1795" s="91">
        <v>179.2</v>
      </c>
      <c r="B1795" s="91">
        <v>28.408759561090189</v>
      </c>
    </row>
    <row r="1796" spans="1:2" x14ac:dyDescent="0.25">
      <c r="A1796" s="91">
        <v>179.3</v>
      </c>
      <c r="B1796" s="91">
        <v>28.545007713191531</v>
      </c>
    </row>
    <row r="1797" spans="1:2" x14ac:dyDescent="0.25">
      <c r="A1797" s="91">
        <v>179.4</v>
      </c>
      <c r="B1797" s="91">
        <v>28.681255865292869</v>
      </c>
    </row>
    <row r="1798" spans="1:2" x14ac:dyDescent="0.25">
      <c r="A1798" s="91">
        <v>179.5</v>
      </c>
      <c r="B1798" s="91">
        <v>28.81750401739421</v>
      </c>
    </row>
    <row r="1799" spans="1:2" x14ac:dyDescent="0.25">
      <c r="A1799" s="91">
        <v>179.6</v>
      </c>
      <c r="B1799" s="91">
        <v>28.953752169495591</v>
      </c>
    </row>
    <row r="1800" spans="1:2" x14ac:dyDescent="0.25">
      <c r="A1800" s="91">
        <v>179.7</v>
      </c>
      <c r="B1800" s="91">
        <v>29.090000321596939</v>
      </c>
    </row>
    <row r="1801" spans="1:2" x14ac:dyDescent="0.25">
      <c r="A1801" s="91">
        <v>179.8</v>
      </c>
      <c r="B1801" s="91">
        <v>29.22624847369827</v>
      </c>
    </row>
    <row r="1802" spans="1:2" x14ac:dyDescent="0.25">
      <c r="A1802" s="91">
        <v>179.9</v>
      </c>
      <c r="B1802" s="91">
        <v>29.362496625799611</v>
      </c>
    </row>
    <row r="1803" spans="1:2" x14ac:dyDescent="0.25">
      <c r="A1803" s="91">
        <v>180</v>
      </c>
      <c r="B1803" s="91">
        <v>29.49874477790096</v>
      </c>
    </row>
    <row r="1804" spans="1:2" x14ac:dyDescent="0.25">
      <c r="A1804">
        <v>180.1</v>
      </c>
      <c r="B1804">
        <v>29.463348446929778</v>
      </c>
    </row>
    <row r="1805" spans="1:2" x14ac:dyDescent="0.25">
      <c r="A1805">
        <v>180.2</v>
      </c>
      <c r="B1805">
        <v>29.427952115958611</v>
      </c>
    </row>
    <row r="1806" spans="1:2" x14ac:dyDescent="0.25">
      <c r="A1806">
        <v>180.3</v>
      </c>
      <c r="B1806">
        <v>29.392555784987451</v>
      </c>
    </row>
    <row r="1807" spans="1:2" x14ac:dyDescent="0.25">
      <c r="A1807">
        <v>180.4</v>
      </c>
      <c r="B1807">
        <v>29.35715945401628</v>
      </c>
    </row>
    <row r="1808" spans="1:2" x14ac:dyDescent="0.25">
      <c r="A1808">
        <v>180.5</v>
      </c>
      <c r="B1808">
        <v>29.32176312304512</v>
      </c>
    </row>
    <row r="1809" spans="1:2" x14ac:dyDescent="0.25">
      <c r="A1809">
        <v>180.6</v>
      </c>
      <c r="B1809">
        <v>29.286366792073942</v>
      </c>
    </row>
    <row r="1810" spans="1:2" x14ac:dyDescent="0.25">
      <c r="A1810">
        <v>180.7</v>
      </c>
      <c r="B1810">
        <v>29.250970461102781</v>
      </c>
    </row>
    <row r="1811" spans="1:2" x14ac:dyDescent="0.25">
      <c r="A1811">
        <v>180.8</v>
      </c>
      <c r="B1811">
        <v>29.215574130131611</v>
      </c>
    </row>
    <row r="1812" spans="1:2" x14ac:dyDescent="0.25">
      <c r="A1812">
        <v>180.9</v>
      </c>
      <c r="B1812">
        <v>29.18017779916045</v>
      </c>
    </row>
    <row r="1813" spans="1:2" x14ac:dyDescent="0.25">
      <c r="A1813">
        <v>181</v>
      </c>
      <c r="B1813">
        <v>29.144781468189279</v>
      </c>
    </row>
    <row r="1814" spans="1:2" x14ac:dyDescent="0.25">
      <c r="A1814">
        <v>181.1</v>
      </c>
      <c r="B1814">
        <v>29.093098297319429</v>
      </c>
    </row>
    <row r="1815" spans="1:2" x14ac:dyDescent="0.25">
      <c r="A1815">
        <v>181.2</v>
      </c>
      <c r="B1815">
        <v>29.041415126449589</v>
      </c>
    </row>
    <row r="1816" spans="1:2" x14ac:dyDescent="0.25">
      <c r="A1816">
        <v>181.3</v>
      </c>
      <c r="B1816">
        <v>28.989731955579749</v>
      </c>
    </row>
    <row r="1817" spans="1:2" x14ac:dyDescent="0.25">
      <c r="A1817">
        <v>181.4</v>
      </c>
      <c r="B1817">
        <v>28.93804878470991</v>
      </c>
    </row>
    <row r="1818" spans="1:2" x14ac:dyDescent="0.25">
      <c r="A1818">
        <v>181.5</v>
      </c>
      <c r="B1818">
        <v>28.88636561384007</v>
      </c>
    </row>
    <row r="1819" spans="1:2" x14ac:dyDescent="0.25">
      <c r="A1819">
        <v>181.6</v>
      </c>
      <c r="B1819">
        <v>28.834682442970209</v>
      </c>
    </row>
    <row r="1820" spans="1:2" x14ac:dyDescent="0.25">
      <c r="A1820">
        <v>181.7</v>
      </c>
      <c r="B1820">
        <v>28.78299927210038</v>
      </c>
    </row>
    <row r="1821" spans="1:2" x14ac:dyDescent="0.25">
      <c r="A1821">
        <v>181.8</v>
      </c>
      <c r="B1821">
        <v>28.73131610123054</v>
      </c>
    </row>
    <row r="1822" spans="1:2" x14ac:dyDescent="0.25">
      <c r="A1822">
        <v>181.9</v>
      </c>
      <c r="B1822">
        <v>28.6796329303607</v>
      </c>
    </row>
    <row r="1823" spans="1:2" x14ac:dyDescent="0.25">
      <c r="A1823">
        <v>182</v>
      </c>
      <c r="B1823">
        <v>28.627949759490861</v>
      </c>
    </row>
    <row r="1824" spans="1:2" x14ac:dyDescent="0.25">
      <c r="A1824">
        <v>182.1</v>
      </c>
      <c r="B1824">
        <v>28.415377224377881</v>
      </c>
    </row>
    <row r="1825" spans="1:2" x14ac:dyDescent="0.25">
      <c r="A1825">
        <v>182.2</v>
      </c>
      <c r="B1825">
        <v>28.202804689264958</v>
      </c>
    </row>
    <row r="1826" spans="1:2" x14ac:dyDescent="0.25">
      <c r="A1826">
        <v>182.3</v>
      </c>
      <c r="B1826">
        <v>27.990232154152039</v>
      </c>
    </row>
    <row r="1827" spans="1:2" x14ac:dyDescent="0.25">
      <c r="A1827">
        <v>182.4</v>
      </c>
      <c r="B1827">
        <v>27.77765961903912</v>
      </c>
    </row>
    <row r="1828" spans="1:2" x14ac:dyDescent="0.25">
      <c r="A1828">
        <v>182.5</v>
      </c>
      <c r="B1828">
        <v>27.565087083926201</v>
      </c>
    </row>
    <row r="1829" spans="1:2" x14ac:dyDescent="0.25">
      <c r="A1829">
        <v>182.6</v>
      </c>
      <c r="B1829">
        <v>27.352514548813222</v>
      </c>
    </row>
    <row r="1830" spans="1:2" x14ac:dyDescent="0.25">
      <c r="A1830">
        <v>182.7</v>
      </c>
      <c r="B1830">
        <v>27.139942013700299</v>
      </c>
    </row>
    <row r="1831" spans="1:2" x14ac:dyDescent="0.25">
      <c r="A1831">
        <v>182.8</v>
      </c>
      <c r="B1831">
        <v>26.92736947858738</v>
      </c>
    </row>
    <row r="1832" spans="1:2" x14ac:dyDescent="0.25">
      <c r="A1832">
        <v>182.9</v>
      </c>
      <c r="B1832">
        <v>26.714796943474461</v>
      </c>
    </row>
    <row r="1833" spans="1:2" x14ac:dyDescent="0.25">
      <c r="A1833">
        <v>183</v>
      </c>
      <c r="B1833">
        <v>26.502224408361538</v>
      </c>
    </row>
    <row r="1834" spans="1:2" x14ac:dyDescent="0.25">
      <c r="A1834">
        <v>183.1</v>
      </c>
      <c r="B1834">
        <v>26.405736743278428</v>
      </c>
    </row>
    <row r="1835" spans="1:2" x14ac:dyDescent="0.25">
      <c r="A1835">
        <v>183.2</v>
      </c>
      <c r="B1835">
        <v>26.30924907819535</v>
      </c>
    </row>
    <row r="1836" spans="1:2" x14ac:dyDescent="0.25">
      <c r="A1836">
        <v>183.3</v>
      </c>
      <c r="B1836">
        <v>26.212761413112279</v>
      </c>
    </row>
    <row r="1837" spans="1:2" x14ac:dyDescent="0.25">
      <c r="A1837">
        <v>183.4</v>
      </c>
      <c r="B1837">
        <v>26.11627374802919</v>
      </c>
    </row>
    <row r="1838" spans="1:2" x14ac:dyDescent="0.25">
      <c r="A1838">
        <v>183.5</v>
      </c>
      <c r="B1838">
        <v>26.019786082946119</v>
      </c>
    </row>
    <row r="1839" spans="1:2" x14ac:dyDescent="0.25">
      <c r="A1839">
        <v>183.6</v>
      </c>
      <c r="B1839">
        <v>25.923298417863009</v>
      </c>
    </row>
    <row r="1840" spans="1:2" x14ac:dyDescent="0.25">
      <c r="A1840">
        <v>183.7</v>
      </c>
      <c r="B1840">
        <v>25.826810752779931</v>
      </c>
    </row>
    <row r="1841" spans="1:2" x14ac:dyDescent="0.25">
      <c r="A1841">
        <v>183.8</v>
      </c>
      <c r="B1841">
        <v>25.730323087696849</v>
      </c>
    </row>
    <row r="1842" spans="1:2" x14ac:dyDescent="0.25">
      <c r="A1842">
        <v>183.9</v>
      </c>
      <c r="B1842">
        <v>25.633835422613771</v>
      </c>
    </row>
    <row r="1843" spans="1:2" x14ac:dyDescent="0.25">
      <c r="A1843">
        <v>184</v>
      </c>
      <c r="B1843">
        <v>25.537347757530689</v>
      </c>
    </row>
    <row r="1844" spans="1:2" x14ac:dyDescent="0.25">
      <c r="A1844">
        <v>184.1</v>
      </c>
      <c r="B1844">
        <v>25.306178043515949</v>
      </c>
    </row>
    <row r="1845" spans="1:2" x14ac:dyDescent="0.25">
      <c r="A1845">
        <v>184.2</v>
      </c>
      <c r="B1845">
        <v>25.075008329501269</v>
      </c>
    </row>
    <row r="1846" spans="1:2" x14ac:dyDescent="0.25">
      <c r="A1846">
        <v>184.3</v>
      </c>
      <c r="B1846">
        <v>24.8438386154866</v>
      </c>
    </row>
    <row r="1847" spans="1:2" x14ac:dyDescent="0.25">
      <c r="A1847">
        <v>184.4</v>
      </c>
      <c r="B1847">
        <v>24.61266890147192</v>
      </c>
    </row>
    <row r="1848" spans="1:2" x14ac:dyDescent="0.25">
      <c r="A1848">
        <v>184.5</v>
      </c>
      <c r="B1848">
        <v>24.381499187457241</v>
      </c>
    </row>
    <row r="1849" spans="1:2" x14ac:dyDescent="0.25">
      <c r="A1849">
        <v>184.6</v>
      </c>
      <c r="B1849">
        <v>24.1503294734425</v>
      </c>
    </row>
    <row r="1850" spans="1:2" x14ac:dyDescent="0.25">
      <c r="A1850">
        <v>184.7</v>
      </c>
      <c r="B1850">
        <v>23.919159759427821</v>
      </c>
    </row>
    <row r="1851" spans="1:2" x14ac:dyDescent="0.25">
      <c r="A1851">
        <v>184.8</v>
      </c>
      <c r="B1851">
        <v>23.687990045413152</v>
      </c>
    </row>
    <row r="1852" spans="1:2" x14ac:dyDescent="0.25">
      <c r="A1852">
        <v>184.9</v>
      </c>
      <c r="B1852">
        <v>23.456820331398468</v>
      </c>
    </row>
    <row r="1853" spans="1:2" x14ac:dyDescent="0.25">
      <c r="A1853">
        <v>185</v>
      </c>
      <c r="B1853">
        <v>23.225650617383799</v>
      </c>
    </row>
    <row r="1854" spans="1:2" x14ac:dyDescent="0.25">
      <c r="A1854">
        <v>185.1</v>
      </c>
      <c r="B1854">
        <v>23.148840000324441</v>
      </c>
    </row>
    <row r="1855" spans="1:2" x14ac:dyDescent="0.25">
      <c r="A1855">
        <v>185.2</v>
      </c>
      <c r="B1855">
        <v>23.0720293832651</v>
      </c>
    </row>
    <row r="1856" spans="1:2" x14ac:dyDescent="0.25">
      <c r="A1856">
        <v>185.3</v>
      </c>
      <c r="B1856">
        <v>22.99521876620576</v>
      </c>
    </row>
    <row r="1857" spans="1:2" x14ac:dyDescent="0.25">
      <c r="A1857">
        <v>185.4</v>
      </c>
      <c r="B1857">
        <v>22.91840814914643</v>
      </c>
    </row>
    <row r="1858" spans="1:2" x14ac:dyDescent="0.25">
      <c r="A1858">
        <v>185.5</v>
      </c>
      <c r="B1858">
        <v>22.841597532087089</v>
      </c>
    </row>
    <row r="1859" spans="1:2" x14ac:dyDescent="0.25">
      <c r="A1859">
        <v>185.6</v>
      </c>
      <c r="B1859">
        <v>22.764786915027731</v>
      </c>
    </row>
    <row r="1860" spans="1:2" x14ac:dyDescent="0.25">
      <c r="A1860">
        <v>185.7</v>
      </c>
      <c r="B1860">
        <v>22.68797629796839</v>
      </c>
    </row>
    <row r="1861" spans="1:2" x14ac:dyDescent="0.25">
      <c r="A1861">
        <v>185.8</v>
      </c>
      <c r="B1861">
        <v>22.61116568090906</v>
      </c>
    </row>
    <row r="1862" spans="1:2" x14ac:dyDescent="0.25">
      <c r="A1862">
        <v>185.9</v>
      </c>
      <c r="B1862">
        <v>22.53435506384972</v>
      </c>
    </row>
    <row r="1863" spans="1:2" x14ac:dyDescent="0.25">
      <c r="A1863">
        <v>186</v>
      </c>
      <c r="B1863">
        <v>22.457544446790379</v>
      </c>
    </row>
    <row r="1864" spans="1:2" x14ac:dyDescent="0.25">
      <c r="A1864">
        <v>186.1</v>
      </c>
      <c r="B1864">
        <v>22.16126916030823</v>
      </c>
    </row>
    <row r="1865" spans="1:2" x14ac:dyDescent="0.25">
      <c r="A1865">
        <v>186.2</v>
      </c>
      <c r="B1865">
        <v>21.864993873826151</v>
      </c>
    </row>
    <row r="1866" spans="1:2" x14ac:dyDescent="0.25">
      <c r="A1866">
        <v>186.3</v>
      </c>
      <c r="B1866">
        <v>21.56871858734408</v>
      </c>
    </row>
    <row r="1867" spans="1:2" x14ac:dyDescent="0.25">
      <c r="A1867">
        <v>186.4</v>
      </c>
      <c r="B1867">
        <v>21.272443300862012</v>
      </c>
    </row>
    <row r="1868" spans="1:2" x14ac:dyDescent="0.25">
      <c r="A1868">
        <v>186.5</v>
      </c>
      <c r="B1868">
        <v>20.97616801437994</v>
      </c>
    </row>
    <row r="1869" spans="1:2" x14ac:dyDescent="0.25">
      <c r="A1869">
        <v>186.6</v>
      </c>
      <c r="B1869">
        <v>20.67989272789778</v>
      </c>
    </row>
    <row r="1870" spans="1:2" x14ac:dyDescent="0.25">
      <c r="A1870">
        <v>186.7</v>
      </c>
      <c r="B1870">
        <v>20.383617441415709</v>
      </c>
    </row>
    <row r="1871" spans="1:2" x14ac:dyDescent="0.25">
      <c r="A1871">
        <v>186.8</v>
      </c>
      <c r="B1871">
        <v>20.087342154933641</v>
      </c>
    </row>
    <row r="1872" spans="1:2" x14ac:dyDescent="0.25">
      <c r="A1872">
        <v>186.9</v>
      </c>
      <c r="B1872">
        <v>19.791066868451569</v>
      </c>
    </row>
    <row r="1873" spans="1:2" x14ac:dyDescent="0.25">
      <c r="A1873">
        <v>187</v>
      </c>
      <c r="B1873">
        <v>19.494791581969501</v>
      </c>
    </row>
    <row r="1874" spans="1:2" x14ac:dyDescent="0.25">
      <c r="A1874">
        <v>187.1</v>
      </c>
      <c r="B1874">
        <v>19.346818795710359</v>
      </c>
    </row>
    <row r="1875" spans="1:2" x14ac:dyDescent="0.25">
      <c r="A1875">
        <v>187.2</v>
      </c>
      <c r="B1875">
        <v>19.19884600945127</v>
      </c>
    </row>
    <row r="1876" spans="1:2" x14ac:dyDescent="0.25">
      <c r="A1876">
        <v>187.3</v>
      </c>
      <c r="B1876">
        <v>19.05087322319218</v>
      </c>
    </row>
    <row r="1877" spans="1:2" x14ac:dyDescent="0.25">
      <c r="A1877">
        <v>187.4</v>
      </c>
      <c r="B1877">
        <v>18.902900436933081</v>
      </c>
    </row>
    <row r="1878" spans="1:2" x14ac:dyDescent="0.25">
      <c r="A1878">
        <v>187.5</v>
      </c>
      <c r="B1878">
        <v>18.754927650673991</v>
      </c>
    </row>
    <row r="1879" spans="1:2" x14ac:dyDescent="0.25">
      <c r="A1879">
        <v>187.6</v>
      </c>
      <c r="B1879">
        <v>18.60695486441486</v>
      </c>
    </row>
    <row r="1880" spans="1:2" x14ac:dyDescent="0.25">
      <c r="A1880">
        <v>187.7</v>
      </c>
      <c r="B1880">
        <v>18.458982078155771</v>
      </c>
    </row>
    <row r="1881" spans="1:2" x14ac:dyDescent="0.25">
      <c r="A1881">
        <v>187.8</v>
      </c>
      <c r="B1881">
        <v>18.311009291896671</v>
      </c>
    </row>
    <row r="1882" spans="1:2" x14ac:dyDescent="0.25">
      <c r="A1882">
        <v>187.9</v>
      </c>
      <c r="B1882">
        <v>18.163036505637582</v>
      </c>
    </row>
    <row r="1883" spans="1:2" x14ac:dyDescent="0.25">
      <c r="A1883">
        <v>188</v>
      </c>
      <c r="B1883">
        <v>18.015063719378489</v>
      </c>
    </row>
    <row r="1884" spans="1:2" x14ac:dyDescent="0.25">
      <c r="A1884">
        <v>188.1</v>
      </c>
      <c r="B1884">
        <v>17.796621902831831</v>
      </c>
    </row>
    <row r="1885" spans="1:2" x14ac:dyDescent="0.25">
      <c r="A1885">
        <v>188.2</v>
      </c>
      <c r="B1885">
        <v>17.578180086285229</v>
      </c>
    </row>
    <row r="1886" spans="1:2" x14ac:dyDescent="0.25">
      <c r="A1886">
        <v>188.3</v>
      </c>
      <c r="B1886">
        <v>17.359738269738639</v>
      </c>
    </row>
    <row r="1887" spans="1:2" x14ac:dyDescent="0.25">
      <c r="A1887">
        <v>188.4</v>
      </c>
      <c r="B1887">
        <v>17.141296453192041</v>
      </c>
    </row>
    <row r="1888" spans="1:2" x14ac:dyDescent="0.25">
      <c r="A1888">
        <v>188.5</v>
      </c>
      <c r="B1888">
        <v>16.92285463664544</v>
      </c>
    </row>
    <row r="1889" spans="1:2" x14ac:dyDescent="0.25">
      <c r="A1889">
        <v>188.6</v>
      </c>
      <c r="B1889">
        <v>16.704412820098781</v>
      </c>
    </row>
    <row r="1890" spans="1:2" x14ac:dyDescent="0.25">
      <c r="A1890">
        <v>188.7</v>
      </c>
      <c r="B1890">
        <v>16.48597100355218</v>
      </c>
    </row>
    <row r="1891" spans="1:2" x14ac:dyDescent="0.25">
      <c r="A1891">
        <v>188.8</v>
      </c>
      <c r="B1891">
        <v>16.267529187005589</v>
      </c>
    </row>
    <row r="1892" spans="1:2" x14ac:dyDescent="0.25">
      <c r="A1892">
        <v>188.9</v>
      </c>
      <c r="B1892">
        <v>16.049087370458992</v>
      </c>
    </row>
    <row r="1893" spans="1:2" x14ac:dyDescent="0.25">
      <c r="A1893">
        <v>189</v>
      </c>
      <c r="B1893">
        <v>15.83064555391239</v>
      </c>
    </row>
    <row r="1894" spans="1:2" x14ac:dyDescent="0.25">
      <c r="A1894">
        <v>189.1</v>
      </c>
      <c r="B1894">
        <v>15.668990514365349</v>
      </c>
    </row>
    <row r="1895" spans="1:2" x14ac:dyDescent="0.25">
      <c r="A1895">
        <v>189.2</v>
      </c>
      <c r="B1895">
        <v>15.507335474818349</v>
      </c>
    </row>
    <row r="1896" spans="1:2" x14ac:dyDescent="0.25">
      <c r="A1896">
        <v>189.3</v>
      </c>
      <c r="B1896">
        <v>15.345680435271349</v>
      </c>
    </row>
    <row r="1897" spans="1:2" x14ac:dyDescent="0.25">
      <c r="A1897">
        <v>189.4</v>
      </c>
      <c r="B1897">
        <v>15.18402539572436</v>
      </c>
    </row>
    <row r="1898" spans="1:2" x14ac:dyDescent="0.25">
      <c r="A1898">
        <v>189.5</v>
      </c>
      <c r="B1898">
        <v>15.02237035617736</v>
      </c>
    </row>
    <row r="1899" spans="1:2" x14ac:dyDescent="0.25">
      <c r="A1899">
        <v>189.6</v>
      </c>
      <c r="B1899">
        <v>14.860715316630319</v>
      </c>
    </row>
    <row r="1900" spans="1:2" x14ac:dyDescent="0.25">
      <c r="A1900">
        <v>189.7</v>
      </c>
      <c r="B1900">
        <v>14.699060277083319</v>
      </c>
    </row>
    <row r="1901" spans="1:2" x14ac:dyDescent="0.25">
      <c r="A1901">
        <v>189.8</v>
      </c>
      <c r="B1901">
        <v>14.537405237536319</v>
      </c>
    </row>
    <row r="1902" spans="1:2" x14ac:dyDescent="0.25">
      <c r="A1902">
        <v>189.9</v>
      </c>
      <c r="B1902">
        <v>14.375750197989319</v>
      </c>
    </row>
    <row r="1903" spans="1:2" x14ac:dyDescent="0.25">
      <c r="A1903">
        <v>190</v>
      </c>
      <c r="B1903">
        <v>14.21409515844233</v>
      </c>
    </row>
    <row r="1904" spans="1:2" x14ac:dyDescent="0.25">
      <c r="A1904">
        <v>190.1</v>
      </c>
      <c r="B1904">
        <v>14.124519549190239</v>
      </c>
    </row>
    <row r="1905" spans="1:2" x14ac:dyDescent="0.25">
      <c r="A1905">
        <v>190.2</v>
      </c>
      <c r="B1905">
        <v>14.034943939938181</v>
      </c>
    </row>
    <row r="1906" spans="1:2" x14ac:dyDescent="0.25">
      <c r="A1906">
        <v>190.3</v>
      </c>
      <c r="B1906">
        <v>13.94536833068612</v>
      </c>
    </row>
    <row r="1907" spans="1:2" x14ac:dyDescent="0.25">
      <c r="A1907">
        <v>190.4</v>
      </c>
      <c r="B1907">
        <v>13.85579272143406</v>
      </c>
    </row>
    <row r="1908" spans="1:2" x14ac:dyDescent="0.25">
      <c r="A1908">
        <v>190.5</v>
      </c>
      <c r="B1908">
        <v>13.766217112182</v>
      </c>
    </row>
    <row r="1909" spans="1:2" x14ac:dyDescent="0.25">
      <c r="A1909">
        <v>190.6</v>
      </c>
      <c r="B1909">
        <v>13.67664150292992</v>
      </c>
    </row>
    <row r="1910" spans="1:2" x14ac:dyDescent="0.25">
      <c r="A1910">
        <v>190.7</v>
      </c>
      <c r="B1910">
        <v>13.58706589367786</v>
      </c>
    </row>
    <row r="1911" spans="1:2" x14ac:dyDescent="0.25">
      <c r="A1911">
        <v>190.8</v>
      </c>
      <c r="B1911">
        <v>13.497490284425799</v>
      </c>
    </row>
    <row r="1912" spans="1:2" x14ac:dyDescent="0.25">
      <c r="A1912">
        <v>190.9</v>
      </c>
      <c r="B1912">
        <v>13.407914675173741</v>
      </c>
    </row>
    <row r="1913" spans="1:2" x14ac:dyDescent="0.25">
      <c r="A1913">
        <v>191</v>
      </c>
      <c r="B1913">
        <v>13.31833906592168</v>
      </c>
    </row>
    <row r="1914" spans="1:2" x14ac:dyDescent="0.25">
      <c r="A1914">
        <v>191.1</v>
      </c>
      <c r="B1914">
        <v>13.31143784104446</v>
      </c>
    </row>
    <row r="1915" spans="1:2" x14ac:dyDescent="0.25">
      <c r="A1915">
        <v>191.2</v>
      </c>
      <c r="B1915">
        <v>13.30453661616724</v>
      </c>
    </row>
    <row r="1916" spans="1:2" x14ac:dyDescent="0.25">
      <c r="A1916">
        <v>191.3</v>
      </c>
      <c r="B1916">
        <v>13.29763539129002</v>
      </c>
    </row>
    <row r="1917" spans="1:2" x14ac:dyDescent="0.25">
      <c r="A1917">
        <v>191.4</v>
      </c>
      <c r="B1917">
        <v>13.290734166412809</v>
      </c>
    </row>
    <row r="1918" spans="1:2" x14ac:dyDescent="0.25">
      <c r="A1918">
        <v>191.5</v>
      </c>
      <c r="B1918">
        <v>13.283832941535589</v>
      </c>
    </row>
    <row r="1919" spans="1:2" x14ac:dyDescent="0.25">
      <c r="A1919">
        <v>191.6</v>
      </c>
      <c r="B1919">
        <v>13.276931716658369</v>
      </c>
    </row>
    <row r="1920" spans="1:2" x14ac:dyDescent="0.25">
      <c r="A1920">
        <v>191.7</v>
      </c>
      <c r="B1920">
        <v>13.270030491781149</v>
      </c>
    </row>
    <row r="1921" spans="1:2" x14ac:dyDescent="0.25">
      <c r="A1921">
        <v>191.8</v>
      </c>
      <c r="B1921">
        <v>13.26312926690394</v>
      </c>
    </row>
    <row r="1922" spans="1:2" x14ac:dyDescent="0.25">
      <c r="A1922">
        <v>191.9</v>
      </c>
      <c r="B1922">
        <v>13.25622804202672</v>
      </c>
    </row>
    <row r="1923" spans="1:2" x14ac:dyDescent="0.25">
      <c r="A1923">
        <v>192</v>
      </c>
      <c r="B1923">
        <v>13.249326817149511</v>
      </c>
    </row>
    <row r="1924" spans="1:2" x14ac:dyDescent="0.25">
      <c r="A1924">
        <v>192.1</v>
      </c>
      <c r="B1924">
        <v>13.19084650999809</v>
      </c>
    </row>
    <row r="1925" spans="1:2" x14ac:dyDescent="0.25">
      <c r="A1925">
        <v>192.2</v>
      </c>
      <c r="B1925">
        <v>13.132366202846701</v>
      </c>
    </row>
    <row r="1926" spans="1:2" x14ac:dyDescent="0.25">
      <c r="A1926">
        <v>192.3</v>
      </c>
      <c r="B1926">
        <v>13.0738858956953</v>
      </c>
    </row>
    <row r="1927" spans="1:2" x14ac:dyDescent="0.25">
      <c r="A1927">
        <v>192.4</v>
      </c>
      <c r="B1927">
        <v>13.015405588543899</v>
      </c>
    </row>
    <row r="1928" spans="1:2" x14ac:dyDescent="0.25">
      <c r="A1928">
        <v>192.5</v>
      </c>
      <c r="B1928">
        <v>12.956925281392509</v>
      </c>
    </row>
    <row r="1929" spans="1:2" x14ac:dyDescent="0.25">
      <c r="A1929">
        <v>192.6</v>
      </c>
      <c r="B1929">
        <v>12.8984449742411</v>
      </c>
    </row>
    <row r="1930" spans="1:2" x14ac:dyDescent="0.25">
      <c r="A1930">
        <v>192.7</v>
      </c>
      <c r="B1930">
        <v>12.839964667089699</v>
      </c>
    </row>
    <row r="1931" spans="1:2" x14ac:dyDescent="0.25">
      <c r="A1931">
        <v>192.8</v>
      </c>
      <c r="B1931">
        <v>12.7814843599383</v>
      </c>
    </row>
    <row r="1932" spans="1:2" x14ac:dyDescent="0.25">
      <c r="A1932">
        <v>192.9</v>
      </c>
      <c r="B1932">
        <v>12.72300405278691</v>
      </c>
    </row>
    <row r="1933" spans="1:2" x14ac:dyDescent="0.25">
      <c r="A1933">
        <v>193</v>
      </c>
      <c r="B1933">
        <v>12.66452374563551</v>
      </c>
    </row>
    <row r="1934" spans="1:2" x14ac:dyDescent="0.25">
      <c r="A1934">
        <v>193.1</v>
      </c>
      <c r="B1934">
        <v>12.613734848525899</v>
      </c>
    </row>
    <row r="1935" spans="1:2" x14ac:dyDescent="0.25">
      <c r="A1935">
        <v>193.2</v>
      </c>
      <c r="B1935">
        <v>12.56294595141631</v>
      </c>
    </row>
    <row r="1936" spans="1:2" x14ac:dyDescent="0.25">
      <c r="A1936">
        <v>193.3</v>
      </c>
      <c r="B1936">
        <v>12.512157054306719</v>
      </c>
    </row>
    <row r="1937" spans="1:2" x14ac:dyDescent="0.25">
      <c r="A1937">
        <v>193.4</v>
      </c>
      <c r="B1937">
        <v>12.46136815719713</v>
      </c>
    </row>
    <row r="1938" spans="1:2" x14ac:dyDescent="0.25">
      <c r="A1938">
        <v>193.5</v>
      </c>
      <c r="B1938">
        <v>12.410579260087539</v>
      </c>
    </row>
    <row r="1939" spans="1:2" x14ac:dyDescent="0.25">
      <c r="A1939">
        <v>193.6</v>
      </c>
      <c r="B1939">
        <v>12.359790362977931</v>
      </c>
    </row>
    <row r="1940" spans="1:2" x14ac:dyDescent="0.25">
      <c r="A1940">
        <v>193.7</v>
      </c>
      <c r="B1940">
        <v>12.30900146586834</v>
      </c>
    </row>
    <row r="1941" spans="1:2" x14ac:dyDescent="0.25">
      <c r="A1941">
        <v>193.8</v>
      </c>
      <c r="B1941">
        <v>12.258212568758751</v>
      </c>
    </row>
    <row r="1942" spans="1:2" x14ac:dyDescent="0.25">
      <c r="A1942">
        <v>193.9</v>
      </c>
      <c r="B1942">
        <v>12.20742367164916</v>
      </c>
    </row>
    <row r="1943" spans="1:2" x14ac:dyDescent="0.25">
      <c r="A1943">
        <v>194</v>
      </c>
      <c r="B1943">
        <v>12.15663477453956</v>
      </c>
    </row>
    <row r="1944" spans="1:2" x14ac:dyDescent="0.25">
      <c r="A1944">
        <v>194.1</v>
      </c>
      <c r="B1944">
        <v>12.2068425930374</v>
      </c>
    </row>
    <row r="1945" spans="1:2" x14ac:dyDescent="0.25">
      <c r="A1945">
        <v>194.2</v>
      </c>
      <c r="B1945">
        <v>12.257050411535211</v>
      </c>
    </row>
    <row r="1946" spans="1:2" x14ac:dyDescent="0.25">
      <c r="A1946">
        <v>194.3</v>
      </c>
      <c r="B1946">
        <v>12.30725823003303</v>
      </c>
    </row>
    <row r="1947" spans="1:2" x14ac:dyDescent="0.25">
      <c r="A1947">
        <v>194.4</v>
      </c>
      <c r="B1947">
        <v>12.357466048530849</v>
      </c>
    </row>
    <row r="1948" spans="1:2" x14ac:dyDescent="0.25">
      <c r="A1948">
        <v>194.5</v>
      </c>
      <c r="B1948">
        <v>12.40767386702867</v>
      </c>
    </row>
    <row r="1949" spans="1:2" x14ac:dyDescent="0.25">
      <c r="A1949">
        <v>194.6</v>
      </c>
      <c r="B1949">
        <v>12.4578816855265</v>
      </c>
    </row>
    <row r="1950" spans="1:2" x14ac:dyDescent="0.25">
      <c r="A1950">
        <v>194.7</v>
      </c>
      <c r="B1950">
        <v>12.508089504024319</v>
      </c>
    </row>
    <row r="1951" spans="1:2" x14ac:dyDescent="0.25">
      <c r="A1951">
        <v>194.8</v>
      </c>
      <c r="B1951">
        <v>12.558297322522129</v>
      </c>
    </row>
    <row r="1952" spans="1:2" x14ac:dyDescent="0.25">
      <c r="A1952">
        <v>194.9</v>
      </c>
      <c r="B1952">
        <v>12.60850514101995</v>
      </c>
    </row>
    <row r="1953" spans="1:2" x14ac:dyDescent="0.25">
      <c r="A1953">
        <v>195</v>
      </c>
      <c r="B1953">
        <v>12.65871295951777</v>
      </c>
    </row>
    <row r="1954" spans="1:2" x14ac:dyDescent="0.25">
      <c r="A1954">
        <v>195.1</v>
      </c>
      <c r="B1954">
        <v>12.584983951263141</v>
      </c>
    </row>
    <row r="1955" spans="1:2" x14ac:dyDescent="0.25">
      <c r="A1955">
        <v>195.2</v>
      </c>
      <c r="B1955">
        <v>12.51125494300854</v>
      </c>
    </row>
    <row r="1956" spans="1:2" x14ac:dyDescent="0.25">
      <c r="A1956">
        <v>195.3</v>
      </c>
      <c r="B1956">
        <v>12.43752593475393</v>
      </c>
    </row>
    <row r="1957" spans="1:2" x14ac:dyDescent="0.25">
      <c r="A1957">
        <v>195.4</v>
      </c>
      <c r="B1957">
        <v>12.363796926499329</v>
      </c>
    </row>
    <row r="1958" spans="1:2" x14ac:dyDescent="0.25">
      <c r="A1958">
        <v>195.5</v>
      </c>
      <c r="B1958">
        <v>12.29006791824472</v>
      </c>
    </row>
    <row r="1959" spans="1:2" x14ac:dyDescent="0.25">
      <c r="A1959">
        <v>195.6</v>
      </c>
      <c r="B1959">
        <v>12.2163389099901</v>
      </c>
    </row>
    <row r="1960" spans="1:2" x14ac:dyDescent="0.25">
      <c r="A1960">
        <v>195.7</v>
      </c>
      <c r="B1960">
        <v>12.14260990173549</v>
      </c>
    </row>
    <row r="1961" spans="1:2" x14ac:dyDescent="0.25">
      <c r="A1961">
        <v>195.8</v>
      </c>
      <c r="B1961">
        <v>12.068880893480889</v>
      </c>
    </row>
    <row r="1962" spans="1:2" x14ac:dyDescent="0.25">
      <c r="A1962">
        <v>195.9</v>
      </c>
      <c r="B1962">
        <v>11.99515188522628</v>
      </c>
    </row>
    <row r="1963" spans="1:2" x14ac:dyDescent="0.25">
      <c r="A1963">
        <v>196</v>
      </c>
      <c r="B1963">
        <v>11.921422876971681</v>
      </c>
    </row>
    <row r="1964" spans="1:2" x14ac:dyDescent="0.25">
      <c r="A1964">
        <v>196.1</v>
      </c>
      <c r="B1964">
        <v>12.00345487742975</v>
      </c>
    </row>
    <row r="1965" spans="1:2" x14ac:dyDescent="0.25">
      <c r="A1965">
        <v>196.2</v>
      </c>
      <c r="B1965">
        <v>12.085486877887799</v>
      </c>
    </row>
    <row r="1966" spans="1:2" x14ac:dyDescent="0.25">
      <c r="A1966">
        <v>196.3</v>
      </c>
      <c r="B1966">
        <v>12.167518878345859</v>
      </c>
    </row>
    <row r="1967" spans="1:2" x14ac:dyDescent="0.25">
      <c r="A1967">
        <v>196.4</v>
      </c>
      <c r="B1967">
        <v>12.249550878803911</v>
      </c>
    </row>
    <row r="1968" spans="1:2" x14ac:dyDescent="0.25">
      <c r="A1968">
        <v>196.5</v>
      </c>
      <c r="B1968">
        <v>12.33158287926196</v>
      </c>
    </row>
    <row r="1969" spans="1:2" x14ac:dyDescent="0.25">
      <c r="A1969">
        <v>196.6</v>
      </c>
      <c r="B1969">
        <v>12.413614879720029</v>
      </c>
    </row>
    <row r="1970" spans="1:2" x14ac:dyDescent="0.25">
      <c r="A1970">
        <v>196.7</v>
      </c>
      <c r="B1970">
        <v>12.49564688017808</v>
      </c>
    </row>
    <row r="1971" spans="1:2" x14ac:dyDescent="0.25">
      <c r="A1971">
        <v>196.8</v>
      </c>
      <c r="B1971">
        <v>12.577678880636141</v>
      </c>
    </row>
    <row r="1972" spans="1:2" x14ac:dyDescent="0.25">
      <c r="A1972">
        <v>196.9</v>
      </c>
      <c r="B1972">
        <v>12.65971088109419</v>
      </c>
    </row>
    <row r="1973" spans="1:2" x14ac:dyDescent="0.25">
      <c r="A1973">
        <v>197</v>
      </c>
      <c r="B1973">
        <v>12.74174288155224</v>
      </c>
    </row>
    <row r="1974" spans="1:2" x14ac:dyDescent="0.25">
      <c r="A1974">
        <v>197.1</v>
      </c>
      <c r="B1974">
        <v>12.75024584440118</v>
      </c>
    </row>
    <row r="1975" spans="1:2" x14ac:dyDescent="0.25">
      <c r="A1975">
        <v>197.2</v>
      </c>
      <c r="B1975">
        <v>12.758748807250109</v>
      </c>
    </row>
    <row r="1976" spans="1:2" x14ac:dyDescent="0.25">
      <c r="A1976">
        <v>197.3</v>
      </c>
      <c r="B1976">
        <v>12.767251770099049</v>
      </c>
    </row>
    <row r="1977" spans="1:2" x14ac:dyDescent="0.25">
      <c r="A1977">
        <v>197.4</v>
      </c>
      <c r="B1977">
        <v>12.775754732947981</v>
      </c>
    </row>
    <row r="1978" spans="1:2" x14ac:dyDescent="0.25">
      <c r="A1978">
        <v>197.5</v>
      </c>
      <c r="B1978">
        <v>12.784257695796921</v>
      </c>
    </row>
    <row r="1979" spans="1:2" x14ac:dyDescent="0.25">
      <c r="A1979">
        <v>197.6</v>
      </c>
      <c r="B1979">
        <v>12.79276065864585</v>
      </c>
    </row>
    <row r="1980" spans="1:2" x14ac:dyDescent="0.25">
      <c r="A1980">
        <v>197.7</v>
      </c>
      <c r="B1980">
        <v>12.80126362149479</v>
      </c>
    </row>
    <row r="1981" spans="1:2" x14ac:dyDescent="0.25">
      <c r="A1981">
        <v>197.8</v>
      </c>
      <c r="B1981">
        <v>12.80976658434373</v>
      </c>
    </row>
    <row r="1982" spans="1:2" x14ac:dyDescent="0.25">
      <c r="A1982">
        <v>197.9</v>
      </c>
      <c r="B1982">
        <v>12.81826954719266</v>
      </c>
    </row>
    <row r="1983" spans="1:2" x14ac:dyDescent="0.25">
      <c r="A1983">
        <v>198</v>
      </c>
      <c r="B1983">
        <v>12.826772510041589</v>
      </c>
    </row>
    <row r="1984" spans="1:2" x14ac:dyDescent="0.25">
      <c r="A1984">
        <v>198.1</v>
      </c>
      <c r="B1984">
        <v>12.75982371839982</v>
      </c>
    </row>
    <row r="1985" spans="1:2" x14ac:dyDescent="0.25">
      <c r="A1985">
        <v>198.2</v>
      </c>
      <c r="B1985">
        <v>12.69287492675806</v>
      </c>
    </row>
    <row r="1986" spans="1:2" x14ac:dyDescent="0.25">
      <c r="A1986">
        <v>198.3</v>
      </c>
      <c r="B1986">
        <v>12.6259261351163</v>
      </c>
    </row>
    <row r="1987" spans="1:2" x14ac:dyDescent="0.25">
      <c r="A1987">
        <v>198.4</v>
      </c>
      <c r="B1987">
        <v>12.55897734347454</v>
      </c>
    </row>
    <row r="1988" spans="1:2" x14ac:dyDescent="0.25">
      <c r="A1988">
        <v>198.5</v>
      </c>
      <c r="B1988">
        <v>12.49202855183278</v>
      </c>
    </row>
    <row r="1989" spans="1:2" x14ac:dyDescent="0.25">
      <c r="A1989">
        <v>198.6</v>
      </c>
      <c r="B1989">
        <v>12.425079760191</v>
      </c>
    </row>
    <row r="1990" spans="1:2" x14ac:dyDescent="0.25">
      <c r="A1990">
        <v>198.7</v>
      </c>
      <c r="B1990">
        <v>12.35813096854924</v>
      </c>
    </row>
    <row r="1991" spans="1:2" x14ac:dyDescent="0.25">
      <c r="A1991">
        <v>198.8</v>
      </c>
      <c r="B1991">
        <v>12.29118217690748</v>
      </c>
    </row>
    <row r="1992" spans="1:2" x14ac:dyDescent="0.25">
      <c r="A1992">
        <v>198.9</v>
      </c>
      <c r="B1992">
        <v>12.22423338526572</v>
      </c>
    </row>
    <row r="1993" spans="1:2" x14ac:dyDescent="0.25">
      <c r="A1993">
        <v>199</v>
      </c>
      <c r="B1993">
        <v>12.15728459362396</v>
      </c>
    </row>
    <row r="1994" spans="1:2" x14ac:dyDescent="0.25">
      <c r="A1994">
        <v>199.1</v>
      </c>
      <c r="B1994">
        <v>12.19006013082182</v>
      </c>
    </row>
    <row r="1995" spans="1:2" x14ac:dyDescent="0.25">
      <c r="A1995">
        <v>199.2</v>
      </c>
      <c r="B1995">
        <v>12.22283566801967</v>
      </c>
    </row>
    <row r="1996" spans="1:2" x14ac:dyDescent="0.25">
      <c r="A1996">
        <v>199.3</v>
      </c>
      <c r="B1996">
        <v>12.255611205217511</v>
      </c>
    </row>
    <row r="1997" spans="1:2" x14ac:dyDescent="0.25">
      <c r="A1997">
        <v>199.4</v>
      </c>
      <c r="B1997">
        <v>12.28838674241536</v>
      </c>
    </row>
    <row r="1998" spans="1:2" x14ac:dyDescent="0.25">
      <c r="A1998">
        <v>199.5</v>
      </c>
      <c r="B1998">
        <v>12.321162279613199</v>
      </c>
    </row>
    <row r="1999" spans="1:2" x14ac:dyDescent="0.25">
      <c r="A1999">
        <v>199.6</v>
      </c>
      <c r="B1999">
        <v>12.35393781681106</v>
      </c>
    </row>
    <row r="2000" spans="1:2" x14ac:dyDescent="0.25">
      <c r="A2000">
        <v>199.7</v>
      </c>
      <c r="B2000">
        <v>12.386713354008901</v>
      </c>
    </row>
    <row r="2001" spans="1:2" x14ac:dyDescent="0.25">
      <c r="A2001">
        <v>199.8</v>
      </c>
      <c r="B2001">
        <v>12.41948889120675</v>
      </c>
    </row>
    <row r="2002" spans="1:2" x14ac:dyDescent="0.25">
      <c r="A2002">
        <v>199.9</v>
      </c>
      <c r="B2002">
        <v>12.45226442840459</v>
      </c>
    </row>
    <row r="2003" spans="1:2" x14ac:dyDescent="0.25">
      <c r="A2003">
        <v>200</v>
      </c>
      <c r="B2003">
        <v>12.485039965602439</v>
      </c>
    </row>
    <row r="2004" spans="1:2" x14ac:dyDescent="0.25">
      <c r="A2004">
        <v>200.1</v>
      </c>
      <c r="B2004">
        <v>12.459648060242211</v>
      </c>
    </row>
    <row r="2005" spans="1:2" x14ac:dyDescent="0.25">
      <c r="A2005">
        <v>200.2</v>
      </c>
      <c r="B2005">
        <v>12.434256154881989</v>
      </c>
    </row>
    <row r="2006" spans="1:2" x14ac:dyDescent="0.25">
      <c r="A2006">
        <v>200.3</v>
      </c>
      <c r="B2006">
        <v>12.40886424952178</v>
      </c>
    </row>
    <row r="2007" spans="1:2" x14ac:dyDescent="0.25">
      <c r="A2007">
        <v>200.4</v>
      </c>
      <c r="B2007">
        <v>12.383472344161561</v>
      </c>
    </row>
    <row r="2008" spans="1:2" x14ac:dyDescent="0.25">
      <c r="A2008">
        <v>200.5</v>
      </c>
      <c r="B2008">
        <v>12.358080438801339</v>
      </c>
    </row>
    <row r="2009" spans="1:2" x14ac:dyDescent="0.25">
      <c r="A2009">
        <v>200.6</v>
      </c>
      <c r="B2009">
        <v>12.332688533441109</v>
      </c>
    </row>
    <row r="2010" spans="1:2" x14ac:dyDescent="0.25">
      <c r="A2010">
        <v>200.7</v>
      </c>
      <c r="B2010">
        <v>12.3072966280809</v>
      </c>
    </row>
    <row r="2011" spans="1:2" x14ac:dyDescent="0.25">
      <c r="A2011">
        <v>200.8</v>
      </c>
      <c r="B2011">
        <v>12.281904722720681</v>
      </c>
    </row>
    <row r="2012" spans="1:2" x14ac:dyDescent="0.25">
      <c r="A2012">
        <v>200.9</v>
      </c>
      <c r="B2012">
        <v>12.256512817360459</v>
      </c>
    </row>
    <row r="2013" spans="1:2" x14ac:dyDescent="0.25">
      <c r="A2013">
        <v>201</v>
      </c>
      <c r="B2013">
        <v>12.23112091200024</v>
      </c>
    </row>
    <row r="2014" spans="1:2" x14ac:dyDescent="0.25">
      <c r="A2014">
        <v>201.1</v>
      </c>
      <c r="B2014">
        <v>12.35309770047918</v>
      </c>
    </row>
    <row r="2015" spans="1:2" x14ac:dyDescent="0.25">
      <c r="A2015">
        <v>201.2</v>
      </c>
      <c r="B2015">
        <v>12.475074488958089</v>
      </c>
    </row>
    <row r="2016" spans="1:2" x14ac:dyDescent="0.25">
      <c r="A2016">
        <v>201.3</v>
      </c>
      <c r="B2016">
        <v>12.597051277437</v>
      </c>
    </row>
    <row r="2017" spans="1:2" x14ac:dyDescent="0.25">
      <c r="A2017">
        <v>201.4</v>
      </c>
      <c r="B2017">
        <v>12.719028065915911</v>
      </c>
    </row>
    <row r="2018" spans="1:2" x14ac:dyDescent="0.25">
      <c r="A2018">
        <v>201.5</v>
      </c>
      <c r="B2018">
        <v>12.84100485439482</v>
      </c>
    </row>
    <row r="2019" spans="1:2" x14ac:dyDescent="0.25">
      <c r="A2019">
        <v>201.6</v>
      </c>
      <c r="B2019">
        <v>12.962981642873761</v>
      </c>
    </row>
    <row r="2020" spans="1:2" x14ac:dyDescent="0.25">
      <c r="A2020">
        <v>201.7</v>
      </c>
      <c r="B2020">
        <v>13.084958431352669</v>
      </c>
    </row>
    <row r="2021" spans="1:2" x14ac:dyDescent="0.25">
      <c r="A2021">
        <v>201.8</v>
      </c>
      <c r="B2021">
        <v>13.20693521983158</v>
      </c>
    </row>
    <row r="2022" spans="1:2" x14ac:dyDescent="0.25">
      <c r="A2022">
        <v>201.9</v>
      </c>
      <c r="B2022">
        <v>13.328912008310491</v>
      </c>
    </row>
    <row r="2023" spans="1:2" x14ac:dyDescent="0.25">
      <c r="A2023">
        <v>202</v>
      </c>
      <c r="B2023">
        <v>13.4508887967894</v>
      </c>
    </row>
    <row r="2024" spans="1:2" x14ac:dyDescent="0.25">
      <c r="A2024">
        <v>202.1</v>
      </c>
      <c r="B2024">
        <v>13.628434212536479</v>
      </c>
    </row>
    <row r="2025" spans="1:2" x14ac:dyDescent="0.25">
      <c r="A2025">
        <v>202.2</v>
      </c>
      <c r="B2025">
        <v>13.80597962828352</v>
      </c>
    </row>
    <row r="2026" spans="1:2" x14ac:dyDescent="0.25">
      <c r="A2026">
        <v>202.3</v>
      </c>
      <c r="B2026">
        <v>13.983525044030561</v>
      </c>
    </row>
    <row r="2027" spans="1:2" x14ac:dyDescent="0.25">
      <c r="A2027">
        <v>202.4</v>
      </c>
      <c r="B2027">
        <v>14.161070459777591</v>
      </c>
    </row>
    <row r="2028" spans="1:2" x14ac:dyDescent="0.25">
      <c r="A2028">
        <v>202.5</v>
      </c>
      <c r="B2028">
        <v>14.33861587552463</v>
      </c>
    </row>
    <row r="2029" spans="1:2" x14ac:dyDescent="0.25">
      <c r="A2029">
        <v>202.6</v>
      </c>
      <c r="B2029">
        <v>14.516161291271709</v>
      </c>
    </row>
    <row r="2030" spans="1:2" x14ac:dyDescent="0.25">
      <c r="A2030">
        <v>202.7</v>
      </c>
      <c r="B2030">
        <v>14.69370670701875</v>
      </c>
    </row>
    <row r="2031" spans="1:2" x14ac:dyDescent="0.25">
      <c r="A2031">
        <v>202.8</v>
      </c>
      <c r="B2031">
        <v>14.871252122765791</v>
      </c>
    </row>
    <row r="2032" spans="1:2" x14ac:dyDescent="0.25">
      <c r="A2032">
        <v>202.9</v>
      </c>
      <c r="B2032">
        <v>15.048797538512821</v>
      </c>
    </row>
    <row r="2033" spans="1:2" x14ac:dyDescent="0.25">
      <c r="A2033">
        <v>203</v>
      </c>
      <c r="B2033">
        <v>15.226342954259859</v>
      </c>
    </row>
    <row r="2034" spans="1:2" x14ac:dyDescent="0.25">
      <c r="A2034">
        <v>203.1</v>
      </c>
      <c r="B2034">
        <v>15.48090637570755</v>
      </c>
    </row>
    <row r="2035" spans="1:2" x14ac:dyDescent="0.25">
      <c r="A2035">
        <v>203.2</v>
      </c>
      <c r="B2035">
        <v>15.73546979715517</v>
      </c>
    </row>
    <row r="2036" spans="1:2" x14ac:dyDescent="0.25">
      <c r="A2036">
        <v>203.3</v>
      </c>
      <c r="B2036">
        <v>15.99003321860279</v>
      </c>
    </row>
    <row r="2037" spans="1:2" x14ac:dyDescent="0.25">
      <c r="A2037">
        <v>203.4</v>
      </c>
      <c r="B2037">
        <v>16.244596640050421</v>
      </c>
    </row>
    <row r="2038" spans="1:2" x14ac:dyDescent="0.25">
      <c r="A2038">
        <v>203.5</v>
      </c>
      <c r="B2038">
        <v>16.499160061498038</v>
      </c>
    </row>
    <row r="2039" spans="1:2" x14ac:dyDescent="0.25">
      <c r="A2039">
        <v>203.6</v>
      </c>
      <c r="B2039">
        <v>16.75372348294573</v>
      </c>
    </row>
    <row r="2040" spans="1:2" x14ac:dyDescent="0.25">
      <c r="A2040">
        <v>203.7</v>
      </c>
      <c r="B2040">
        <v>17.008286904393351</v>
      </c>
    </row>
    <row r="2041" spans="1:2" x14ac:dyDescent="0.25">
      <c r="A2041">
        <v>203.8</v>
      </c>
      <c r="B2041">
        <v>17.262850325840969</v>
      </c>
    </row>
    <row r="2042" spans="1:2" x14ac:dyDescent="0.25">
      <c r="A2042">
        <v>203.9</v>
      </c>
      <c r="B2042">
        <v>17.51741374728859</v>
      </c>
    </row>
    <row r="2043" spans="1:2" x14ac:dyDescent="0.25">
      <c r="A2043">
        <v>204</v>
      </c>
      <c r="B2043">
        <v>17.77197716873621</v>
      </c>
    </row>
    <row r="2044" spans="1:2" x14ac:dyDescent="0.25">
      <c r="A2044">
        <v>204.1</v>
      </c>
      <c r="B2044">
        <v>17.968911530737341</v>
      </c>
    </row>
    <row r="2045" spans="1:2" x14ac:dyDescent="0.25">
      <c r="A2045">
        <v>204.2</v>
      </c>
      <c r="B2045">
        <v>18.165845892738421</v>
      </c>
    </row>
    <row r="2046" spans="1:2" x14ac:dyDescent="0.25">
      <c r="A2046">
        <v>204.3</v>
      </c>
      <c r="B2046">
        <v>18.362780254739491</v>
      </c>
    </row>
    <row r="2047" spans="1:2" x14ac:dyDescent="0.25">
      <c r="A2047">
        <v>204.4</v>
      </c>
      <c r="B2047">
        <v>18.55971461674056</v>
      </c>
    </row>
    <row r="2048" spans="1:2" x14ac:dyDescent="0.25">
      <c r="A2048">
        <v>204.5</v>
      </c>
      <c r="B2048">
        <v>18.756648978741641</v>
      </c>
    </row>
    <row r="2049" spans="1:2" x14ac:dyDescent="0.25">
      <c r="A2049">
        <v>204.6</v>
      </c>
      <c r="B2049">
        <v>18.953583340742771</v>
      </c>
    </row>
    <row r="2050" spans="1:2" x14ac:dyDescent="0.25">
      <c r="A2050">
        <v>204.7</v>
      </c>
      <c r="B2050">
        <v>19.150517702743841</v>
      </c>
    </row>
    <row r="2051" spans="1:2" x14ac:dyDescent="0.25">
      <c r="A2051">
        <v>204.8</v>
      </c>
      <c r="B2051">
        <v>19.347452064744921</v>
      </c>
    </row>
    <row r="2052" spans="1:2" x14ac:dyDescent="0.25">
      <c r="A2052">
        <v>204.9</v>
      </c>
      <c r="B2052">
        <v>19.544386426745991</v>
      </c>
    </row>
    <row r="2053" spans="1:2" x14ac:dyDescent="0.25">
      <c r="A2053">
        <v>205</v>
      </c>
      <c r="B2053">
        <v>19.741320788747061</v>
      </c>
    </row>
    <row r="2054" spans="1:2" x14ac:dyDescent="0.25">
      <c r="A2054">
        <v>205.1</v>
      </c>
      <c r="B2054">
        <v>20.01392863660125</v>
      </c>
    </row>
    <row r="2055" spans="1:2" x14ac:dyDescent="0.25">
      <c r="A2055">
        <v>205.2</v>
      </c>
      <c r="B2055">
        <v>20.286536484455361</v>
      </c>
    </row>
    <row r="2056" spans="1:2" x14ac:dyDescent="0.25">
      <c r="A2056">
        <v>205.3</v>
      </c>
      <c r="B2056">
        <v>20.559144332309479</v>
      </c>
    </row>
    <row r="2057" spans="1:2" x14ac:dyDescent="0.25">
      <c r="A2057">
        <v>205.4</v>
      </c>
      <c r="B2057">
        <v>20.831752180163591</v>
      </c>
    </row>
    <row r="2058" spans="1:2" x14ac:dyDescent="0.25">
      <c r="A2058">
        <v>205.5</v>
      </c>
      <c r="B2058">
        <v>21.104360028017702</v>
      </c>
    </row>
    <row r="2059" spans="1:2" x14ac:dyDescent="0.25">
      <c r="A2059">
        <v>205.6</v>
      </c>
      <c r="B2059">
        <v>21.376967875871891</v>
      </c>
    </row>
    <row r="2060" spans="1:2" x14ac:dyDescent="0.25">
      <c r="A2060">
        <v>205.7</v>
      </c>
      <c r="B2060">
        <v>21.649575723725999</v>
      </c>
    </row>
    <row r="2061" spans="1:2" x14ac:dyDescent="0.25">
      <c r="A2061">
        <v>205.8</v>
      </c>
      <c r="B2061">
        <v>21.92218357158011</v>
      </c>
    </row>
    <row r="2062" spans="1:2" x14ac:dyDescent="0.25">
      <c r="A2062">
        <v>205.9</v>
      </c>
      <c r="B2062">
        <v>22.194791419434221</v>
      </c>
    </row>
    <row r="2063" spans="1:2" x14ac:dyDescent="0.25">
      <c r="A2063">
        <v>206</v>
      </c>
      <c r="B2063">
        <v>22.467399267288339</v>
      </c>
    </row>
    <row r="2064" spans="1:2" x14ac:dyDescent="0.25">
      <c r="A2064">
        <v>206.1</v>
      </c>
      <c r="B2064">
        <v>22.731685716864369</v>
      </c>
    </row>
    <row r="2065" spans="1:2" x14ac:dyDescent="0.25">
      <c r="A2065">
        <v>206.2</v>
      </c>
      <c r="B2065">
        <v>22.995972166440339</v>
      </c>
    </row>
    <row r="2066" spans="1:2" x14ac:dyDescent="0.25">
      <c r="A2066">
        <v>206.3</v>
      </c>
      <c r="B2066">
        <v>23.260258616016301</v>
      </c>
    </row>
    <row r="2067" spans="1:2" x14ac:dyDescent="0.25">
      <c r="A2067">
        <v>206.4</v>
      </c>
      <c r="B2067">
        <v>23.52454506559226</v>
      </c>
    </row>
    <row r="2068" spans="1:2" x14ac:dyDescent="0.25">
      <c r="A2068">
        <v>206.5</v>
      </c>
      <c r="B2068">
        <v>23.78883151516823</v>
      </c>
    </row>
    <row r="2069" spans="1:2" x14ac:dyDescent="0.25">
      <c r="A2069">
        <v>206.6</v>
      </c>
      <c r="B2069">
        <v>24.053117964744271</v>
      </c>
    </row>
    <row r="2070" spans="1:2" x14ac:dyDescent="0.25">
      <c r="A2070">
        <v>206.7</v>
      </c>
      <c r="B2070">
        <v>24.317404414320229</v>
      </c>
    </row>
    <row r="2071" spans="1:2" x14ac:dyDescent="0.25">
      <c r="A2071">
        <v>206.8</v>
      </c>
      <c r="B2071">
        <v>24.581690863896188</v>
      </c>
    </row>
    <row r="2072" spans="1:2" x14ac:dyDescent="0.25">
      <c r="A2072">
        <v>206.9</v>
      </c>
      <c r="B2072">
        <v>24.845977313472162</v>
      </c>
    </row>
    <row r="2073" spans="1:2" x14ac:dyDescent="0.25">
      <c r="A2073">
        <v>207</v>
      </c>
      <c r="B2073">
        <v>25.11026376304812</v>
      </c>
    </row>
    <row r="2074" spans="1:2" x14ac:dyDescent="0.25">
      <c r="A2074">
        <v>207.1</v>
      </c>
      <c r="B2074">
        <v>25.384794194403948</v>
      </c>
    </row>
    <row r="2075" spans="1:2" x14ac:dyDescent="0.25">
      <c r="A2075">
        <v>207.2</v>
      </c>
      <c r="B2075">
        <v>25.659324625759691</v>
      </c>
    </row>
    <row r="2076" spans="1:2" x14ac:dyDescent="0.25">
      <c r="A2076">
        <v>207.3</v>
      </c>
      <c r="B2076">
        <v>25.933855057115441</v>
      </c>
    </row>
    <row r="2077" spans="1:2" x14ac:dyDescent="0.25">
      <c r="A2077">
        <v>207.4</v>
      </c>
      <c r="B2077">
        <v>26.20838548847119</v>
      </c>
    </row>
    <row r="2078" spans="1:2" x14ac:dyDescent="0.25">
      <c r="A2078">
        <v>207.5</v>
      </c>
      <c r="B2078">
        <v>26.48291591982694</v>
      </c>
    </row>
    <row r="2079" spans="1:2" x14ac:dyDescent="0.25">
      <c r="A2079">
        <v>207.6</v>
      </c>
      <c r="B2079">
        <v>26.757446351182772</v>
      </c>
    </row>
    <row r="2080" spans="1:2" x14ac:dyDescent="0.25">
      <c r="A2080">
        <v>207.7</v>
      </c>
      <c r="B2080">
        <v>27.031976782538521</v>
      </c>
    </row>
    <row r="2081" spans="1:2" x14ac:dyDescent="0.25">
      <c r="A2081">
        <v>207.8</v>
      </c>
      <c r="B2081">
        <v>27.306507213894271</v>
      </c>
    </row>
    <row r="2082" spans="1:2" x14ac:dyDescent="0.25">
      <c r="A2082">
        <v>207.9</v>
      </c>
      <c r="B2082">
        <v>27.58103764525001</v>
      </c>
    </row>
    <row r="2083" spans="1:2" x14ac:dyDescent="0.25">
      <c r="A2083">
        <v>208</v>
      </c>
      <c r="B2083">
        <v>27.85556807660576</v>
      </c>
    </row>
    <row r="2084" spans="1:2" x14ac:dyDescent="0.25">
      <c r="A2084">
        <v>208.1</v>
      </c>
      <c r="B2084">
        <v>28.180345392335241</v>
      </c>
    </row>
    <row r="2085" spans="1:2" x14ac:dyDescent="0.25">
      <c r="A2085">
        <v>208.2</v>
      </c>
      <c r="B2085">
        <v>28.505122708064619</v>
      </c>
    </row>
    <row r="2086" spans="1:2" x14ac:dyDescent="0.25">
      <c r="A2086">
        <v>208.3</v>
      </c>
      <c r="B2086">
        <v>28.829900023794</v>
      </c>
    </row>
    <row r="2087" spans="1:2" x14ac:dyDescent="0.25">
      <c r="A2087">
        <v>208.4</v>
      </c>
      <c r="B2087">
        <v>29.154677339523381</v>
      </c>
    </row>
    <row r="2088" spans="1:2" x14ac:dyDescent="0.25">
      <c r="A2088">
        <v>208.5</v>
      </c>
      <c r="B2088">
        <v>29.479454655252759</v>
      </c>
    </row>
    <row r="2089" spans="1:2" x14ac:dyDescent="0.25">
      <c r="A2089">
        <v>208.6</v>
      </c>
      <c r="B2089">
        <v>29.804231970982229</v>
      </c>
    </row>
    <row r="2090" spans="1:2" x14ac:dyDescent="0.25">
      <c r="A2090">
        <v>208.7</v>
      </c>
      <c r="B2090">
        <v>30.129009286711611</v>
      </c>
    </row>
    <row r="2091" spans="1:2" x14ac:dyDescent="0.25">
      <c r="A2091">
        <v>208.8</v>
      </c>
      <c r="B2091">
        <v>30.453786602440989</v>
      </c>
    </row>
    <row r="2092" spans="1:2" x14ac:dyDescent="0.25">
      <c r="A2092">
        <v>208.9</v>
      </c>
      <c r="B2092">
        <v>30.77856391817037</v>
      </c>
    </row>
    <row r="2093" spans="1:2" x14ac:dyDescent="0.25">
      <c r="A2093">
        <v>209</v>
      </c>
      <c r="B2093">
        <v>31.103341233899751</v>
      </c>
    </row>
    <row r="2094" spans="1:2" x14ac:dyDescent="0.25">
      <c r="A2094">
        <v>209.1</v>
      </c>
      <c r="B2094">
        <v>31.307324826087491</v>
      </c>
    </row>
    <row r="2095" spans="1:2" x14ac:dyDescent="0.25">
      <c r="A2095">
        <v>209.2</v>
      </c>
      <c r="B2095">
        <v>31.511308418275171</v>
      </c>
    </row>
    <row r="2096" spans="1:2" x14ac:dyDescent="0.25">
      <c r="A2096">
        <v>209.3</v>
      </c>
      <c r="B2096">
        <v>31.71529201046285</v>
      </c>
    </row>
    <row r="2097" spans="1:2" x14ac:dyDescent="0.25">
      <c r="A2097">
        <v>209.4</v>
      </c>
      <c r="B2097">
        <v>31.919275602650529</v>
      </c>
    </row>
    <row r="2098" spans="1:2" x14ac:dyDescent="0.25">
      <c r="A2098">
        <v>209.5</v>
      </c>
      <c r="B2098">
        <v>32.123259194838212</v>
      </c>
    </row>
    <row r="2099" spans="1:2" x14ac:dyDescent="0.25">
      <c r="A2099">
        <v>209.6</v>
      </c>
      <c r="B2099">
        <v>32.327242787025952</v>
      </c>
    </row>
    <row r="2100" spans="1:2" x14ac:dyDescent="0.25">
      <c r="A2100">
        <v>209.7</v>
      </c>
      <c r="B2100">
        <v>32.531226379213628</v>
      </c>
    </row>
    <row r="2101" spans="1:2" x14ac:dyDescent="0.25">
      <c r="A2101">
        <v>209.8</v>
      </c>
      <c r="B2101">
        <v>32.735209971401311</v>
      </c>
    </row>
    <row r="2102" spans="1:2" x14ac:dyDescent="0.25">
      <c r="A2102">
        <v>209.9</v>
      </c>
      <c r="B2102">
        <v>32.939193563588987</v>
      </c>
    </row>
    <row r="2103" spans="1:2" x14ac:dyDescent="0.25">
      <c r="A2103">
        <v>210</v>
      </c>
      <c r="B2103">
        <v>33.143177155776669</v>
      </c>
    </row>
    <row r="2104" spans="1:2" x14ac:dyDescent="0.25">
      <c r="A2104">
        <v>210.1</v>
      </c>
      <c r="B2104">
        <v>33.405925772071413</v>
      </c>
    </row>
    <row r="2105" spans="1:2" x14ac:dyDescent="0.25">
      <c r="A2105">
        <v>210.2</v>
      </c>
      <c r="B2105">
        <v>33.668674388366057</v>
      </c>
    </row>
    <row r="2106" spans="1:2" x14ac:dyDescent="0.25">
      <c r="A2106">
        <v>210.3</v>
      </c>
      <c r="B2106">
        <v>33.931423004660722</v>
      </c>
    </row>
    <row r="2107" spans="1:2" x14ac:dyDescent="0.25">
      <c r="A2107">
        <v>210.4</v>
      </c>
      <c r="B2107">
        <v>34.194171620955387</v>
      </c>
    </row>
    <row r="2108" spans="1:2" x14ac:dyDescent="0.25">
      <c r="A2108">
        <v>210.5</v>
      </c>
      <c r="B2108">
        <v>34.456920237250053</v>
      </c>
    </row>
    <row r="2109" spans="1:2" x14ac:dyDescent="0.25">
      <c r="A2109">
        <v>210.6</v>
      </c>
      <c r="B2109">
        <v>34.719668853544782</v>
      </c>
    </row>
    <row r="2110" spans="1:2" x14ac:dyDescent="0.25">
      <c r="A2110">
        <v>210.7</v>
      </c>
      <c r="B2110">
        <v>34.98241746983944</v>
      </c>
    </row>
    <row r="2111" spans="1:2" x14ac:dyDescent="0.25">
      <c r="A2111">
        <v>210.8</v>
      </c>
      <c r="B2111">
        <v>35.245166086134098</v>
      </c>
    </row>
    <row r="2112" spans="1:2" x14ac:dyDescent="0.25">
      <c r="A2112">
        <v>210.9</v>
      </c>
      <c r="B2112">
        <v>35.507914702428756</v>
      </c>
    </row>
    <row r="2113" spans="1:2" x14ac:dyDescent="0.25">
      <c r="A2113">
        <v>211</v>
      </c>
      <c r="B2113">
        <v>35.770663318723422</v>
      </c>
    </row>
    <row r="2114" spans="1:2" x14ac:dyDescent="0.25">
      <c r="A2114">
        <v>211.1</v>
      </c>
      <c r="B2114">
        <v>35.960901024536561</v>
      </c>
    </row>
    <row r="2115" spans="1:2" x14ac:dyDescent="0.25">
      <c r="A2115">
        <v>211.2</v>
      </c>
      <c r="B2115">
        <v>36.151138730349651</v>
      </c>
    </row>
    <row r="2116" spans="1:2" x14ac:dyDescent="0.25">
      <c r="A2116">
        <v>211.3</v>
      </c>
      <c r="B2116">
        <v>36.34137643616274</v>
      </c>
    </row>
    <row r="2117" spans="1:2" x14ac:dyDescent="0.25">
      <c r="A2117">
        <v>211.4</v>
      </c>
      <c r="B2117">
        <v>36.53161414197583</v>
      </c>
    </row>
    <row r="2118" spans="1:2" x14ac:dyDescent="0.25">
      <c r="A2118">
        <v>211.5</v>
      </c>
      <c r="B2118">
        <v>36.721851847788912</v>
      </c>
    </row>
    <row r="2119" spans="1:2" x14ac:dyDescent="0.25">
      <c r="A2119">
        <v>211.6</v>
      </c>
      <c r="B2119">
        <v>36.912089553602058</v>
      </c>
    </row>
    <row r="2120" spans="1:2" x14ac:dyDescent="0.25">
      <c r="A2120">
        <v>211.7</v>
      </c>
      <c r="B2120">
        <v>37.102327259415148</v>
      </c>
    </row>
    <row r="2121" spans="1:2" x14ac:dyDescent="0.25">
      <c r="A2121">
        <v>211.8</v>
      </c>
      <c r="B2121">
        <v>37.29256496522823</v>
      </c>
    </row>
    <row r="2122" spans="1:2" x14ac:dyDescent="0.25">
      <c r="A2122">
        <v>211.9</v>
      </c>
      <c r="B2122">
        <v>37.48280267104132</v>
      </c>
    </row>
    <row r="2123" spans="1:2" x14ac:dyDescent="0.25">
      <c r="A2123">
        <v>212</v>
      </c>
      <c r="B2123">
        <v>37.673040376854409</v>
      </c>
    </row>
    <row r="2124" spans="1:2" x14ac:dyDescent="0.25">
      <c r="A2124">
        <v>212.1</v>
      </c>
      <c r="B2124">
        <v>37.815210851072457</v>
      </c>
    </row>
    <row r="2125" spans="1:2" x14ac:dyDescent="0.25">
      <c r="A2125">
        <v>212.2</v>
      </c>
      <c r="B2125">
        <v>37.957381325290477</v>
      </c>
    </row>
    <row r="2126" spans="1:2" x14ac:dyDescent="0.25">
      <c r="A2126">
        <v>212.3</v>
      </c>
      <c r="B2126">
        <v>38.09955179950849</v>
      </c>
    </row>
    <row r="2127" spans="1:2" x14ac:dyDescent="0.25">
      <c r="A2127">
        <v>212.4</v>
      </c>
      <c r="B2127">
        <v>38.241722273726509</v>
      </c>
    </row>
    <row r="2128" spans="1:2" x14ac:dyDescent="0.25">
      <c r="A2128">
        <v>212.5</v>
      </c>
      <c r="B2128">
        <v>38.383892747944522</v>
      </c>
    </row>
    <row r="2129" spans="1:2" x14ac:dyDescent="0.25">
      <c r="A2129">
        <v>212.6</v>
      </c>
      <c r="B2129">
        <v>38.526063222162577</v>
      </c>
    </row>
    <row r="2130" spans="1:2" x14ac:dyDescent="0.25">
      <c r="A2130">
        <v>212.7</v>
      </c>
      <c r="B2130">
        <v>38.668233696380589</v>
      </c>
    </row>
    <row r="2131" spans="1:2" x14ac:dyDescent="0.25">
      <c r="A2131">
        <v>212.8</v>
      </c>
      <c r="B2131">
        <v>38.810404170598602</v>
      </c>
    </row>
    <row r="2132" spans="1:2" x14ac:dyDescent="0.25">
      <c r="A2132">
        <v>212.9</v>
      </c>
      <c r="B2132">
        <v>38.952574644816622</v>
      </c>
    </row>
    <row r="2133" spans="1:2" x14ac:dyDescent="0.25">
      <c r="A2133">
        <v>213</v>
      </c>
      <c r="B2133">
        <v>39.094745119034627</v>
      </c>
    </row>
    <row r="2134" spans="1:2" x14ac:dyDescent="0.25">
      <c r="A2134">
        <v>213.1</v>
      </c>
      <c r="B2134">
        <v>39.224099871663547</v>
      </c>
    </row>
    <row r="2135" spans="1:2" x14ac:dyDescent="0.25">
      <c r="A2135">
        <v>213.2</v>
      </c>
      <c r="B2135">
        <v>39.353454624292432</v>
      </c>
    </row>
    <row r="2136" spans="1:2" x14ac:dyDescent="0.25">
      <c r="A2136">
        <v>213.3</v>
      </c>
      <c r="B2136">
        <v>39.482809376921317</v>
      </c>
    </row>
    <row r="2137" spans="1:2" x14ac:dyDescent="0.25">
      <c r="A2137">
        <v>213.4</v>
      </c>
      <c r="B2137">
        <v>39.612164129550187</v>
      </c>
    </row>
    <row r="2138" spans="1:2" x14ac:dyDescent="0.25">
      <c r="A2138">
        <v>213.5</v>
      </c>
      <c r="B2138">
        <v>39.741518882179079</v>
      </c>
    </row>
    <row r="2139" spans="1:2" x14ac:dyDescent="0.25">
      <c r="A2139">
        <v>213.6</v>
      </c>
      <c r="B2139">
        <v>39.870873634807992</v>
      </c>
    </row>
    <row r="2140" spans="1:2" x14ac:dyDescent="0.25">
      <c r="A2140">
        <v>213.7</v>
      </c>
      <c r="B2140">
        <v>40.000228387436877</v>
      </c>
    </row>
    <row r="2141" spans="1:2" x14ac:dyDescent="0.25">
      <c r="A2141">
        <v>213.8</v>
      </c>
      <c r="B2141">
        <v>40.129583140065748</v>
      </c>
    </row>
    <row r="2142" spans="1:2" x14ac:dyDescent="0.25">
      <c r="A2142">
        <v>213.9</v>
      </c>
      <c r="B2142">
        <v>40.25893789269464</v>
      </c>
    </row>
    <row r="2143" spans="1:2" x14ac:dyDescent="0.25">
      <c r="A2143">
        <v>214</v>
      </c>
      <c r="B2143">
        <v>40.388292645323517</v>
      </c>
    </row>
    <row r="2144" spans="1:2" x14ac:dyDescent="0.25">
      <c r="A2144">
        <v>214.1</v>
      </c>
      <c r="B2144">
        <v>40.589712489818133</v>
      </c>
    </row>
    <row r="2145" spans="1:2" x14ac:dyDescent="0.25">
      <c r="A2145">
        <v>214.2</v>
      </c>
      <c r="B2145">
        <v>40.791132334312678</v>
      </c>
    </row>
    <row r="2146" spans="1:2" x14ac:dyDescent="0.25">
      <c r="A2146">
        <v>214.3</v>
      </c>
      <c r="B2146">
        <v>40.992552178807223</v>
      </c>
    </row>
    <row r="2147" spans="1:2" x14ac:dyDescent="0.25">
      <c r="A2147">
        <v>214.4</v>
      </c>
      <c r="B2147">
        <v>41.193972023301782</v>
      </c>
    </row>
    <row r="2148" spans="1:2" x14ac:dyDescent="0.25">
      <c r="A2148">
        <v>214.5</v>
      </c>
      <c r="B2148">
        <v>41.395391867796327</v>
      </c>
    </row>
    <row r="2149" spans="1:2" x14ac:dyDescent="0.25">
      <c r="A2149">
        <v>214.6</v>
      </c>
      <c r="B2149">
        <v>41.596811712290943</v>
      </c>
    </row>
    <row r="2150" spans="1:2" x14ac:dyDescent="0.25">
      <c r="A2150">
        <v>214.7</v>
      </c>
      <c r="B2150">
        <v>41.798231556785488</v>
      </c>
    </row>
    <row r="2151" spans="1:2" x14ac:dyDescent="0.25">
      <c r="A2151">
        <v>214.8</v>
      </c>
      <c r="B2151">
        <v>41.999651401280033</v>
      </c>
    </row>
    <row r="2152" spans="1:2" x14ac:dyDescent="0.25">
      <c r="A2152">
        <v>214.9</v>
      </c>
      <c r="B2152">
        <v>42.201071245774592</v>
      </c>
    </row>
    <row r="2153" spans="1:2" x14ac:dyDescent="0.25">
      <c r="A2153">
        <v>215</v>
      </c>
      <c r="B2153">
        <v>42.402491090269137</v>
      </c>
    </row>
    <row r="2154" spans="1:2" x14ac:dyDescent="0.25">
      <c r="A2154">
        <v>215.1</v>
      </c>
      <c r="B2154">
        <v>42.489995977542343</v>
      </c>
    </row>
    <row r="2155" spans="1:2" x14ac:dyDescent="0.25">
      <c r="A2155">
        <v>215.2</v>
      </c>
      <c r="B2155">
        <v>42.577500864815519</v>
      </c>
    </row>
    <row r="2156" spans="1:2" x14ac:dyDescent="0.25">
      <c r="A2156">
        <v>215.3</v>
      </c>
      <c r="B2156">
        <v>42.665005752088703</v>
      </c>
    </row>
    <row r="2157" spans="1:2" x14ac:dyDescent="0.25">
      <c r="A2157">
        <v>215.4</v>
      </c>
      <c r="B2157">
        <v>42.752510639361887</v>
      </c>
    </row>
    <row r="2158" spans="1:2" x14ac:dyDescent="0.25">
      <c r="A2158">
        <v>215.5</v>
      </c>
      <c r="B2158">
        <v>42.840015526635057</v>
      </c>
    </row>
    <row r="2159" spans="1:2" x14ac:dyDescent="0.25">
      <c r="A2159">
        <v>215.6</v>
      </c>
      <c r="B2159">
        <v>42.927520413908269</v>
      </c>
    </row>
    <row r="2160" spans="1:2" x14ac:dyDescent="0.25">
      <c r="A2160">
        <v>215.7</v>
      </c>
      <c r="B2160">
        <v>43.015025301181453</v>
      </c>
    </row>
    <row r="2161" spans="1:2" x14ac:dyDescent="0.25">
      <c r="A2161">
        <v>215.8</v>
      </c>
      <c r="B2161">
        <v>43.102530188454629</v>
      </c>
    </row>
    <row r="2162" spans="1:2" x14ac:dyDescent="0.25">
      <c r="A2162">
        <v>215.9</v>
      </c>
      <c r="B2162">
        <v>43.190035075727813</v>
      </c>
    </row>
    <row r="2163" spans="1:2" x14ac:dyDescent="0.25">
      <c r="A2163">
        <v>216</v>
      </c>
      <c r="B2163">
        <v>43.27753996300099</v>
      </c>
    </row>
    <row r="2164" spans="1:2" x14ac:dyDescent="0.25">
      <c r="A2164">
        <v>216.1</v>
      </c>
      <c r="B2164">
        <v>43.554321872153551</v>
      </c>
    </row>
    <row r="2165" spans="1:2" x14ac:dyDescent="0.25">
      <c r="A2165">
        <v>216.2</v>
      </c>
      <c r="B2165">
        <v>43.831103781306027</v>
      </c>
    </row>
    <row r="2166" spans="1:2" x14ac:dyDescent="0.25">
      <c r="A2166">
        <v>216.3</v>
      </c>
      <c r="B2166">
        <v>44.107885690458517</v>
      </c>
    </row>
    <row r="2167" spans="1:2" x14ac:dyDescent="0.25">
      <c r="A2167">
        <v>216.4</v>
      </c>
      <c r="B2167">
        <v>44.384667599610999</v>
      </c>
    </row>
    <row r="2168" spans="1:2" x14ac:dyDescent="0.25">
      <c r="A2168">
        <v>216.5</v>
      </c>
      <c r="B2168">
        <v>44.661449508763482</v>
      </c>
    </row>
    <row r="2169" spans="1:2" x14ac:dyDescent="0.25">
      <c r="A2169">
        <v>216.6</v>
      </c>
      <c r="B2169">
        <v>44.938231417916043</v>
      </c>
    </row>
    <row r="2170" spans="1:2" x14ac:dyDescent="0.25">
      <c r="A2170">
        <v>216.7</v>
      </c>
      <c r="B2170">
        <v>45.215013327068519</v>
      </c>
    </row>
    <row r="2171" spans="1:2" x14ac:dyDescent="0.25">
      <c r="A2171">
        <v>216.8</v>
      </c>
      <c r="B2171">
        <v>45.491795236221002</v>
      </c>
    </row>
    <row r="2172" spans="1:2" x14ac:dyDescent="0.25">
      <c r="A2172">
        <v>216.9</v>
      </c>
      <c r="B2172">
        <v>45.768577145373477</v>
      </c>
    </row>
    <row r="2173" spans="1:2" x14ac:dyDescent="0.25">
      <c r="A2173">
        <v>217</v>
      </c>
      <c r="B2173">
        <v>46.045359054525967</v>
      </c>
    </row>
    <row r="2174" spans="1:2" x14ac:dyDescent="0.25">
      <c r="A2174">
        <v>217.1</v>
      </c>
      <c r="B2174">
        <v>46.224686503426547</v>
      </c>
    </row>
    <row r="2175" spans="1:2" x14ac:dyDescent="0.25">
      <c r="A2175">
        <v>217.2</v>
      </c>
      <c r="B2175">
        <v>46.404013952327077</v>
      </c>
    </row>
    <row r="2176" spans="1:2" x14ac:dyDescent="0.25">
      <c r="A2176">
        <v>217.3</v>
      </c>
      <c r="B2176">
        <v>46.583341401227607</v>
      </c>
    </row>
    <row r="2177" spans="1:2" x14ac:dyDescent="0.25">
      <c r="A2177">
        <v>217.4</v>
      </c>
      <c r="B2177">
        <v>46.762668850128151</v>
      </c>
    </row>
    <row r="2178" spans="1:2" x14ac:dyDescent="0.25">
      <c r="A2178">
        <v>217.5</v>
      </c>
      <c r="B2178">
        <v>46.941996299028681</v>
      </c>
    </row>
    <row r="2179" spans="1:2" x14ac:dyDescent="0.25">
      <c r="A2179">
        <v>217.6</v>
      </c>
      <c r="B2179">
        <v>47.121323747929267</v>
      </c>
    </row>
    <row r="2180" spans="1:2" x14ac:dyDescent="0.25">
      <c r="A2180">
        <v>217.7</v>
      </c>
      <c r="B2180">
        <v>47.300651196829797</v>
      </c>
    </row>
    <row r="2181" spans="1:2" x14ac:dyDescent="0.25">
      <c r="A2181">
        <v>217.8</v>
      </c>
      <c r="B2181">
        <v>47.479978645730327</v>
      </c>
    </row>
    <row r="2182" spans="1:2" x14ac:dyDescent="0.25">
      <c r="A2182">
        <v>217.9</v>
      </c>
      <c r="B2182">
        <v>47.659306094630857</v>
      </c>
    </row>
    <row r="2183" spans="1:2" x14ac:dyDescent="0.25">
      <c r="A2183">
        <v>218</v>
      </c>
      <c r="B2183">
        <v>47.838633543531387</v>
      </c>
    </row>
    <row r="2184" spans="1:2" x14ac:dyDescent="0.25">
      <c r="A2184">
        <v>218.1</v>
      </c>
      <c r="B2184">
        <v>48.062358985078291</v>
      </c>
    </row>
    <row r="2185" spans="1:2" x14ac:dyDescent="0.25">
      <c r="A2185">
        <v>218.2</v>
      </c>
      <c r="B2185">
        <v>48.286084426625123</v>
      </c>
    </row>
    <row r="2186" spans="1:2" x14ac:dyDescent="0.25">
      <c r="A2186">
        <v>218.3</v>
      </c>
      <c r="B2186">
        <v>48.509809868171963</v>
      </c>
    </row>
    <row r="2187" spans="1:2" x14ac:dyDescent="0.25">
      <c r="A2187">
        <v>218.4</v>
      </c>
      <c r="B2187">
        <v>48.733535309718789</v>
      </c>
    </row>
    <row r="2188" spans="1:2" x14ac:dyDescent="0.25">
      <c r="A2188">
        <v>218.5</v>
      </c>
      <c r="B2188">
        <v>48.957260751265622</v>
      </c>
    </row>
    <row r="2189" spans="1:2" x14ac:dyDescent="0.25">
      <c r="A2189">
        <v>218.6</v>
      </c>
      <c r="B2189">
        <v>49.180986192812533</v>
      </c>
    </row>
    <row r="2190" spans="1:2" x14ac:dyDescent="0.25">
      <c r="A2190">
        <v>218.7</v>
      </c>
      <c r="B2190">
        <v>49.404711634359359</v>
      </c>
    </row>
    <row r="2191" spans="1:2" x14ac:dyDescent="0.25">
      <c r="A2191">
        <v>218.8</v>
      </c>
      <c r="B2191">
        <v>49.628437075906191</v>
      </c>
    </row>
    <row r="2192" spans="1:2" x14ac:dyDescent="0.25">
      <c r="A2192">
        <v>218.9</v>
      </c>
      <c r="B2192">
        <v>49.852162517453017</v>
      </c>
    </row>
    <row r="2193" spans="1:2" x14ac:dyDescent="0.25">
      <c r="A2193">
        <v>219</v>
      </c>
      <c r="B2193">
        <v>50.075887958999857</v>
      </c>
    </row>
    <row r="2194" spans="1:2" x14ac:dyDescent="0.25">
      <c r="A2194">
        <v>219.1</v>
      </c>
      <c r="B2194">
        <v>50.166883151252513</v>
      </c>
    </row>
    <row r="2195" spans="1:2" x14ac:dyDescent="0.25">
      <c r="A2195">
        <v>219.2</v>
      </c>
      <c r="B2195">
        <v>50.257878343505134</v>
      </c>
    </row>
    <row r="2196" spans="1:2" x14ac:dyDescent="0.25">
      <c r="A2196">
        <v>219.3</v>
      </c>
      <c r="B2196">
        <v>50.348873535757747</v>
      </c>
    </row>
    <row r="2197" spans="1:2" x14ac:dyDescent="0.25">
      <c r="A2197">
        <v>219.4</v>
      </c>
      <c r="B2197">
        <v>50.439868728010367</v>
      </c>
    </row>
    <row r="2198" spans="1:2" x14ac:dyDescent="0.25">
      <c r="A2198">
        <v>219.5</v>
      </c>
      <c r="B2198">
        <v>50.530863920262988</v>
      </c>
    </row>
    <row r="2199" spans="1:2" x14ac:dyDescent="0.25">
      <c r="A2199">
        <v>219.6</v>
      </c>
      <c r="B2199">
        <v>50.621859112515629</v>
      </c>
    </row>
    <row r="2200" spans="1:2" x14ac:dyDescent="0.25">
      <c r="A2200">
        <v>219.7</v>
      </c>
      <c r="B2200">
        <v>50.71285430476825</v>
      </c>
    </row>
    <row r="2201" spans="1:2" x14ac:dyDescent="0.25">
      <c r="A2201">
        <v>219.8</v>
      </c>
      <c r="B2201">
        <v>50.80384949702087</v>
      </c>
    </row>
    <row r="2202" spans="1:2" x14ac:dyDescent="0.25">
      <c r="A2202">
        <v>219.9</v>
      </c>
      <c r="B2202">
        <v>50.894844689273491</v>
      </c>
    </row>
    <row r="2203" spans="1:2" x14ac:dyDescent="0.25">
      <c r="A2203">
        <v>220</v>
      </c>
      <c r="B2203">
        <v>50.985839881526111</v>
      </c>
    </row>
    <row r="2204" spans="1:2" x14ac:dyDescent="0.25">
      <c r="A2204">
        <v>220.1</v>
      </c>
      <c r="B2204">
        <v>51.102859392443563</v>
      </c>
    </row>
    <row r="2205" spans="1:2" x14ac:dyDescent="0.25">
      <c r="A2205">
        <v>220.2</v>
      </c>
      <c r="B2205">
        <v>51.219878903360993</v>
      </c>
    </row>
    <row r="2206" spans="1:2" x14ac:dyDescent="0.25">
      <c r="A2206">
        <v>220.3</v>
      </c>
      <c r="B2206">
        <v>51.336898414278409</v>
      </c>
    </row>
    <row r="2207" spans="1:2" x14ac:dyDescent="0.25">
      <c r="A2207">
        <v>220.4</v>
      </c>
      <c r="B2207">
        <v>51.453917925195832</v>
      </c>
    </row>
    <row r="2208" spans="1:2" x14ac:dyDescent="0.25">
      <c r="A2208">
        <v>220.5</v>
      </c>
      <c r="B2208">
        <v>51.570937436113248</v>
      </c>
    </row>
    <row r="2209" spans="1:2" x14ac:dyDescent="0.25">
      <c r="A2209">
        <v>220.6</v>
      </c>
      <c r="B2209">
        <v>51.687956947030713</v>
      </c>
    </row>
    <row r="2210" spans="1:2" x14ac:dyDescent="0.25">
      <c r="A2210">
        <v>220.7</v>
      </c>
      <c r="B2210">
        <v>51.804976457948129</v>
      </c>
    </row>
    <row r="2211" spans="1:2" x14ac:dyDescent="0.25">
      <c r="A2211">
        <v>220.8</v>
      </c>
      <c r="B2211">
        <v>51.921995968865552</v>
      </c>
    </row>
    <row r="2212" spans="1:2" x14ac:dyDescent="0.25">
      <c r="A2212">
        <v>220.9</v>
      </c>
      <c r="B2212">
        <v>52.039015479782968</v>
      </c>
    </row>
    <row r="2213" spans="1:2" x14ac:dyDescent="0.25">
      <c r="A2213">
        <v>221</v>
      </c>
      <c r="B2213">
        <v>52.156034990700391</v>
      </c>
    </row>
    <row r="2214" spans="1:2" x14ac:dyDescent="0.25">
      <c r="A2214">
        <v>221.1</v>
      </c>
      <c r="B2214">
        <v>52.213181608389156</v>
      </c>
    </row>
    <row r="2215" spans="1:2" x14ac:dyDescent="0.25">
      <c r="A2215">
        <v>221.2</v>
      </c>
      <c r="B2215">
        <v>52.270328226077908</v>
      </c>
    </row>
    <row r="2216" spans="1:2" x14ac:dyDescent="0.25">
      <c r="A2216">
        <v>221.3</v>
      </c>
      <c r="B2216">
        <v>52.327474843766673</v>
      </c>
    </row>
    <row r="2217" spans="1:2" x14ac:dyDescent="0.25">
      <c r="A2217">
        <v>221.4</v>
      </c>
      <c r="B2217">
        <v>52.384621461455417</v>
      </c>
    </row>
    <row r="2218" spans="1:2" x14ac:dyDescent="0.25">
      <c r="A2218">
        <v>221.5</v>
      </c>
      <c r="B2218">
        <v>52.441768079144168</v>
      </c>
    </row>
    <row r="2219" spans="1:2" x14ac:dyDescent="0.25">
      <c r="A2219">
        <v>221.6</v>
      </c>
      <c r="B2219">
        <v>52.498914696832927</v>
      </c>
    </row>
    <row r="2220" spans="1:2" x14ac:dyDescent="0.25">
      <c r="A2220">
        <v>221.7</v>
      </c>
      <c r="B2220">
        <v>52.556061314521692</v>
      </c>
    </row>
    <row r="2221" spans="1:2" x14ac:dyDescent="0.25">
      <c r="A2221">
        <v>221.8</v>
      </c>
      <c r="B2221">
        <v>52.613207932210443</v>
      </c>
    </row>
    <row r="2222" spans="1:2" x14ac:dyDescent="0.25">
      <c r="A2222">
        <v>221.9</v>
      </c>
      <c r="B2222">
        <v>52.670354549899187</v>
      </c>
    </row>
    <row r="2223" spans="1:2" x14ac:dyDescent="0.25">
      <c r="A2223">
        <v>222</v>
      </c>
      <c r="B2223">
        <v>52.727501167587953</v>
      </c>
    </row>
    <row r="2224" spans="1:2" x14ac:dyDescent="0.25">
      <c r="A2224">
        <v>222.1</v>
      </c>
      <c r="B2224">
        <v>52.796033854262497</v>
      </c>
    </row>
    <row r="2225" spans="1:2" x14ac:dyDescent="0.25">
      <c r="A2225">
        <v>222.2</v>
      </c>
      <c r="B2225">
        <v>52.864566540937048</v>
      </c>
    </row>
    <row r="2226" spans="1:2" x14ac:dyDescent="0.25">
      <c r="A2226">
        <v>222.3</v>
      </c>
      <c r="B2226">
        <v>52.933099227611592</v>
      </c>
    </row>
    <row r="2227" spans="1:2" x14ac:dyDescent="0.25">
      <c r="A2227">
        <v>222.4</v>
      </c>
      <c r="B2227">
        <v>53.001631914286143</v>
      </c>
    </row>
    <row r="2228" spans="1:2" x14ac:dyDescent="0.25">
      <c r="A2228">
        <v>222.5</v>
      </c>
      <c r="B2228">
        <v>53.07016460096068</v>
      </c>
    </row>
    <row r="2229" spans="1:2" x14ac:dyDescent="0.25">
      <c r="A2229">
        <v>222.6</v>
      </c>
      <c r="B2229">
        <v>53.138697287635239</v>
      </c>
    </row>
    <row r="2230" spans="1:2" x14ac:dyDescent="0.25">
      <c r="A2230">
        <v>222.7</v>
      </c>
      <c r="B2230">
        <v>53.207229974309783</v>
      </c>
    </row>
    <row r="2231" spans="1:2" x14ac:dyDescent="0.25">
      <c r="A2231">
        <v>222.8</v>
      </c>
      <c r="B2231">
        <v>53.275762660984327</v>
      </c>
    </row>
    <row r="2232" spans="1:2" x14ac:dyDescent="0.25">
      <c r="A2232">
        <v>222.9</v>
      </c>
      <c r="B2232">
        <v>53.344295347658857</v>
      </c>
    </row>
    <row r="2233" spans="1:2" x14ac:dyDescent="0.25">
      <c r="A2233">
        <v>223</v>
      </c>
      <c r="B2233">
        <v>53.412828034333408</v>
      </c>
    </row>
    <row r="2234" spans="1:2" x14ac:dyDescent="0.25">
      <c r="A2234">
        <v>223.1</v>
      </c>
      <c r="B2234">
        <v>53.432207975210623</v>
      </c>
    </row>
    <row r="2235" spans="1:2" x14ac:dyDescent="0.25">
      <c r="A2235">
        <v>223.2</v>
      </c>
      <c r="B2235">
        <v>53.451587916087817</v>
      </c>
    </row>
    <row r="2236" spans="1:2" x14ac:dyDescent="0.25">
      <c r="A2236">
        <v>223.3</v>
      </c>
      <c r="B2236">
        <v>53.470967856965032</v>
      </c>
    </row>
    <row r="2237" spans="1:2" x14ac:dyDescent="0.25">
      <c r="A2237">
        <v>223.4</v>
      </c>
      <c r="B2237">
        <v>53.490347797842233</v>
      </c>
    </row>
    <row r="2238" spans="1:2" x14ac:dyDescent="0.25">
      <c r="A2238">
        <v>223.5</v>
      </c>
      <c r="B2238">
        <v>53.509727738719441</v>
      </c>
    </row>
    <row r="2239" spans="1:2" x14ac:dyDescent="0.25">
      <c r="A2239">
        <v>223.6</v>
      </c>
      <c r="B2239">
        <v>53.529107679596649</v>
      </c>
    </row>
    <row r="2240" spans="1:2" x14ac:dyDescent="0.25">
      <c r="A2240">
        <v>223.7</v>
      </c>
      <c r="B2240">
        <v>53.548487620473857</v>
      </c>
    </row>
    <row r="2241" spans="1:2" x14ac:dyDescent="0.25">
      <c r="A2241">
        <v>223.8</v>
      </c>
      <c r="B2241">
        <v>53.567867561351058</v>
      </c>
    </row>
    <row r="2242" spans="1:2" x14ac:dyDescent="0.25">
      <c r="A2242">
        <v>223.9</v>
      </c>
      <c r="B2242">
        <v>53.587247502228273</v>
      </c>
    </row>
    <row r="2243" spans="1:2" x14ac:dyDescent="0.25">
      <c r="A2243">
        <v>224</v>
      </c>
      <c r="B2243">
        <v>53.606627443105467</v>
      </c>
    </row>
    <row r="2244" spans="1:2" x14ac:dyDescent="0.25">
      <c r="A2244">
        <v>224.1</v>
      </c>
      <c r="B2244">
        <v>53.566033776569412</v>
      </c>
    </row>
    <row r="2245" spans="1:2" x14ac:dyDescent="0.25">
      <c r="A2245">
        <v>224.2</v>
      </c>
      <c r="B2245">
        <v>53.525440110033337</v>
      </c>
    </row>
    <row r="2246" spans="1:2" x14ac:dyDescent="0.25">
      <c r="A2246">
        <v>224.3</v>
      </c>
      <c r="B2246">
        <v>53.484846443497283</v>
      </c>
    </row>
    <row r="2247" spans="1:2" x14ac:dyDescent="0.25">
      <c r="A2247">
        <v>224.4</v>
      </c>
      <c r="B2247">
        <v>53.444252776961221</v>
      </c>
    </row>
    <row r="2248" spans="1:2" x14ac:dyDescent="0.25">
      <c r="A2248">
        <v>224.5</v>
      </c>
      <c r="B2248">
        <v>53.403659110425167</v>
      </c>
    </row>
    <row r="2249" spans="1:2" x14ac:dyDescent="0.25">
      <c r="A2249">
        <v>224.6</v>
      </c>
      <c r="B2249">
        <v>53.363065443889091</v>
      </c>
    </row>
    <row r="2250" spans="1:2" x14ac:dyDescent="0.25">
      <c r="A2250">
        <v>224.7</v>
      </c>
      <c r="B2250">
        <v>53.32247177735303</v>
      </c>
    </row>
    <row r="2251" spans="1:2" x14ac:dyDescent="0.25">
      <c r="A2251">
        <v>224.8</v>
      </c>
      <c r="B2251">
        <v>53.281878110816983</v>
      </c>
    </row>
    <row r="2252" spans="1:2" x14ac:dyDescent="0.25">
      <c r="A2252">
        <v>224.9</v>
      </c>
      <c r="B2252">
        <v>53.241284444280907</v>
      </c>
    </row>
    <row r="2253" spans="1:2" x14ac:dyDescent="0.25">
      <c r="A2253">
        <v>225</v>
      </c>
      <c r="B2253">
        <v>53.200690777744853</v>
      </c>
    </row>
    <row r="2254" spans="1:2" x14ac:dyDescent="0.25">
      <c r="A2254">
        <v>225.1</v>
      </c>
      <c r="B2254">
        <v>53.304757581674622</v>
      </c>
    </row>
    <row r="2255" spans="1:2" x14ac:dyDescent="0.25">
      <c r="A2255">
        <v>225.2</v>
      </c>
      <c r="B2255">
        <v>53.408824385604362</v>
      </c>
    </row>
    <row r="2256" spans="1:2" x14ac:dyDescent="0.25">
      <c r="A2256">
        <v>225.3</v>
      </c>
      <c r="B2256">
        <v>53.512891189534102</v>
      </c>
    </row>
    <row r="2257" spans="1:2" x14ac:dyDescent="0.25">
      <c r="A2257">
        <v>225.4</v>
      </c>
      <c r="B2257">
        <v>53.616957993463842</v>
      </c>
    </row>
    <row r="2258" spans="1:2" x14ac:dyDescent="0.25">
      <c r="A2258">
        <v>225.5</v>
      </c>
      <c r="B2258">
        <v>53.721024797393582</v>
      </c>
    </row>
    <row r="2259" spans="1:2" x14ac:dyDescent="0.25">
      <c r="A2259">
        <v>225.6</v>
      </c>
      <c r="B2259">
        <v>53.825091601323358</v>
      </c>
    </row>
    <row r="2260" spans="1:2" x14ac:dyDescent="0.25">
      <c r="A2260">
        <v>225.7</v>
      </c>
      <c r="B2260">
        <v>53.929158405253098</v>
      </c>
    </row>
    <row r="2261" spans="1:2" x14ac:dyDescent="0.25">
      <c r="A2261">
        <v>225.8</v>
      </c>
      <c r="B2261">
        <v>54.033225209182838</v>
      </c>
    </row>
    <row r="2262" spans="1:2" x14ac:dyDescent="0.25">
      <c r="A2262">
        <v>225.9</v>
      </c>
      <c r="B2262">
        <v>54.137292013112578</v>
      </c>
    </row>
    <row r="2263" spans="1:2" x14ac:dyDescent="0.25">
      <c r="A2263">
        <v>226</v>
      </c>
      <c r="B2263">
        <v>54.241358817042318</v>
      </c>
    </row>
    <row r="2264" spans="1:2" x14ac:dyDescent="0.25">
      <c r="A2264">
        <v>226.1</v>
      </c>
      <c r="B2264">
        <v>54.260362926697759</v>
      </c>
    </row>
    <row r="2265" spans="1:2" x14ac:dyDescent="0.25">
      <c r="A2265">
        <v>226.2</v>
      </c>
      <c r="B2265">
        <v>54.2793670363532</v>
      </c>
    </row>
    <row r="2266" spans="1:2" x14ac:dyDescent="0.25">
      <c r="A2266">
        <v>226.3</v>
      </c>
      <c r="B2266">
        <v>54.298371146008627</v>
      </c>
    </row>
    <row r="2267" spans="1:2" x14ac:dyDescent="0.25">
      <c r="A2267">
        <v>226.4</v>
      </c>
      <c r="B2267">
        <v>54.317375255664068</v>
      </c>
    </row>
    <row r="2268" spans="1:2" x14ac:dyDescent="0.25">
      <c r="A2268">
        <v>226.5</v>
      </c>
      <c r="B2268">
        <v>54.336379365319523</v>
      </c>
    </row>
    <row r="2269" spans="1:2" x14ac:dyDescent="0.25">
      <c r="A2269">
        <v>226.6</v>
      </c>
      <c r="B2269">
        <v>54.355383474974957</v>
      </c>
    </row>
    <row r="2270" spans="1:2" x14ac:dyDescent="0.25">
      <c r="A2270">
        <v>226.7</v>
      </c>
      <c r="B2270">
        <v>54.374387584630391</v>
      </c>
    </row>
    <row r="2271" spans="1:2" x14ac:dyDescent="0.25">
      <c r="A2271">
        <v>226.8</v>
      </c>
      <c r="B2271">
        <v>54.393391694285832</v>
      </c>
    </row>
    <row r="2272" spans="1:2" x14ac:dyDescent="0.25">
      <c r="A2272">
        <v>226.9</v>
      </c>
      <c r="B2272">
        <v>54.412395803941273</v>
      </c>
    </row>
    <row r="2273" spans="1:2" x14ac:dyDescent="0.25">
      <c r="A2273">
        <v>227</v>
      </c>
      <c r="B2273">
        <v>54.431399913596707</v>
      </c>
    </row>
    <row r="2274" spans="1:2" x14ac:dyDescent="0.25">
      <c r="A2274">
        <v>227.1</v>
      </c>
      <c r="B2274">
        <v>54.490237352661147</v>
      </c>
    </row>
    <row r="2275" spans="1:2" x14ac:dyDescent="0.25">
      <c r="A2275">
        <v>227.2</v>
      </c>
      <c r="B2275">
        <v>54.549074791725573</v>
      </c>
    </row>
    <row r="2276" spans="1:2" x14ac:dyDescent="0.25">
      <c r="A2276">
        <v>227.3</v>
      </c>
      <c r="B2276">
        <v>54.607912230789992</v>
      </c>
    </row>
    <row r="2277" spans="1:2" x14ac:dyDescent="0.25">
      <c r="A2277">
        <v>227.4</v>
      </c>
      <c r="B2277">
        <v>54.666749669854411</v>
      </c>
    </row>
    <row r="2278" spans="1:2" x14ac:dyDescent="0.25">
      <c r="A2278">
        <v>227.5</v>
      </c>
      <c r="B2278">
        <v>54.72558710891883</v>
      </c>
    </row>
    <row r="2279" spans="1:2" x14ac:dyDescent="0.25">
      <c r="A2279">
        <v>227.6</v>
      </c>
      <c r="B2279">
        <v>54.784424547983271</v>
      </c>
    </row>
    <row r="2280" spans="1:2" x14ac:dyDescent="0.25">
      <c r="A2280">
        <v>227.7</v>
      </c>
      <c r="B2280">
        <v>54.84326198704769</v>
      </c>
    </row>
    <row r="2281" spans="1:2" x14ac:dyDescent="0.25">
      <c r="A2281">
        <v>227.8</v>
      </c>
      <c r="B2281">
        <v>54.902099426112109</v>
      </c>
    </row>
    <row r="2282" spans="1:2" x14ac:dyDescent="0.25">
      <c r="A2282">
        <v>227.9</v>
      </c>
      <c r="B2282">
        <v>54.960936865176542</v>
      </c>
    </row>
    <row r="2283" spans="1:2" x14ac:dyDescent="0.25">
      <c r="A2283">
        <v>228</v>
      </c>
      <c r="B2283">
        <v>55.019774304240947</v>
      </c>
    </row>
    <row r="2284" spans="1:2" x14ac:dyDescent="0.25">
      <c r="A2284">
        <v>228.1</v>
      </c>
      <c r="B2284">
        <v>55.051776787483078</v>
      </c>
    </row>
    <row r="2285" spans="1:2" x14ac:dyDescent="0.25">
      <c r="A2285">
        <v>228.2</v>
      </c>
      <c r="B2285">
        <v>55.083779270725202</v>
      </c>
    </row>
    <row r="2286" spans="1:2" x14ac:dyDescent="0.25">
      <c r="A2286">
        <v>228.3</v>
      </c>
      <c r="B2286">
        <v>55.115781753967319</v>
      </c>
    </row>
    <row r="2287" spans="1:2" x14ac:dyDescent="0.25">
      <c r="A2287">
        <v>228.4</v>
      </c>
      <c r="B2287">
        <v>55.147784237209443</v>
      </c>
    </row>
    <row r="2288" spans="1:2" x14ac:dyDescent="0.25">
      <c r="A2288">
        <v>228.5</v>
      </c>
      <c r="B2288">
        <v>55.179786720451553</v>
      </c>
    </row>
    <row r="2289" spans="1:2" x14ac:dyDescent="0.25">
      <c r="A2289">
        <v>228.6</v>
      </c>
      <c r="B2289">
        <v>55.211789203693677</v>
      </c>
    </row>
    <row r="2290" spans="1:2" x14ac:dyDescent="0.25">
      <c r="A2290">
        <v>228.7</v>
      </c>
      <c r="B2290">
        <v>55.243791686935801</v>
      </c>
    </row>
    <row r="2291" spans="1:2" x14ac:dyDescent="0.25">
      <c r="A2291">
        <v>228.8</v>
      </c>
      <c r="B2291">
        <v>55.275794170177917</v>
      </c>
    </row>
    <row r="2292" spans="1:2" x14ac:dyDescent="0.25">
      <c r="A2292">
        <v>228.9</v>
      </c>
      <c r="B2292">
        <v>55.307796653420027</v>
      </c>
    </row>
    <row r="2293" spans="1:2" x14ac:dyDescent="0.25">
      <c r="A2293">
        <v>229</v>
      </c>
      <c r="B2293">
        <v>55.339799136662151</v>
      </c>
    </row>
    <row r="2294" spans="1:2" x14ac:dyDescent="0.25">
      <c r="A2294">
        <v>229.1</v>
      </c>
      <c r="B2294">
        <v>55.387930921503731</v>
      </c>
    </row>
    <row r="2295" spans="1:2" x14ac:dyDescent="0.25">
      <c r="A2295">
        <v>229.2</v>
      </c>
      <c r="B2295">
        <v>55.436062706345297</v>
      </c>
    </row>
    <row r="2296" spans="1:2" x14ac:dyDescent="0.25">
      <c r="A2296">
        <v>229.3</v>
      </c>
      <c r="B2296">
        <v>55.484194491186869</v>
      </c>
    </row>
    <row r="2297" spans="1:2" x14ac:dyDescent="0.25">
      <c r="A2297">
        <v>229.4</v>
      </c>
      <c r="B2297">
        <v>55.532326276028442</v>
      </c>
    </row>
    <row r="2298" spans="1:2" x14ac:dyDescent="0.25">
      <c r="A2298">
        <v>229.5</v>
      </c>
      <c r="B2298">
        <v>55.580458060870008</v>
      </c>
    </row>
    <row r="2299" spans="1:2" x14ac:dyDescent="0.25">
      <c r="A2299">
        <v>229.6</v>
      </c>
      <c r="B2299">
        <v>55.628589845711588</v>
      </c>
    </row>
    <row r="2300" spans="1:2" x14ac:dyDescent="0.25">
      <c r="A2300">
        <v>229.7</v>
      </c>
      <c r="B2300">
        <v>55.67672163055316</v>
      </c>
    </row>
    <row r="2301" spans="1:2" x14ac:dyDescent="0.25">
      <c r="A2301">
        <v>229.8</v>
      </c>
      <c r="B2301">
        <v>55.724853415394733</v>
      </c>
    </row>
    <row r="2302" spans="1:2" x14ac:dyDescent="0.25">
      <c r="A2302">
        <v>229.9</v>
      </c>
      <c r="B2302">
        <v>55.772985200236299</v>
      </c>
    </row>
    <row r="2303" spans="1:2" x14ac:dyDescent="0.25">
      <c r="A2303">
        <v>230</v>
      </c>
      <c r="B2303">
        <v>55.821116985077857</v>
      </c>
    </row>
    <row r="2304" spans="1:2" x14ac:dyDescent="0.25">
      <c r="A2304">
        <v>230.1</v>
      </c>
      <c r="B2304">
        <v>55.890408415797843</v>
      </c>
    </row>
    <row r="2305" spans="1:2" x14ac:dyDescent="0.25">
      <c r="A2305">
        <v>230.2</v>
      </c>
      <c r="B2305">
        <v>55.959699846517793</v>
      </c>
    </row>
    <row r="2306" spans="1:2" x14ac:dyDescent="0.25">
      <c r="A2306">
        <v>230.3</v>
      </c>
      <c r="B2306">
        <v>56.028991277237743</v>
      </c>
    </row>
    <row r="2307" spans="1:2" x14ac:dyDescent="0.25">
      <c r="A2307">
        <v>230.4</v>
      </c>
      <c r="B2307">
        <v>56.098282707957686</v>
      </c>
    </row>
    <row r="2308" spans="1:2" x14ac:dyDescent="0.25">
      <c r="A2308">
        <v>230.5</v>
      </c>
      <c r="B2308">
        <v>56.167574138677637</v>
      </c>
    </row>
    <row r="2309" spans="1:2" x14ac:dyDescent="0.25">
      <c r="A2309">
        <v>230.6</v>
      </c>
      <c r="B2309">
        <v>56.236865569397608</v>
      </c>
    </row>
    <row r="2310" spans="1:2" x14ac:dyDescent="0.25">
      <c r="A2310">
        <v>230.7</v>
      </c>
      <c r="B2310">
        <v>56.306157000117558</v>
      </c>
    </row>
    <row r="2311" spans="1:2" x14ac:dyDescent="0.25">
      <c r="A2311">
        <v>230.8</v>
      </c>
      <c r="B2311">
        <v>56.375448430837508</v>
      </c>
    </row>
    <row r="2312" spans="1:2" x14ac:dyDescent="0.25">
      <c r="A2312">
        <v>230.9</v>
      </c>
      <c r="B2312">
        <v>56.444739861557458</v>
      </c>
    </row>
    <row r="2313" spans="1:2" x14ac:dyDescent="0.25">
      <c r="A2313">
        <v>231</v>
      </c>
      <c r="B2313">
        <v>56.514031292277409</v>
      </c>
    </row>
    <row r="2314" spans="1:2" x14ac:dyDescent="0.25">
      <c r="A2314">
        <v>231.1</v>
      </c>
      <c r="B2314">
        <v>56.496460916638611</v>
      </c>
    </row>
    <row r="2315" spans="1:2" x14ac:dyDescent="0.25">
      <c r="A2315">
        <v>231.2</v>
      </c>
      <c r="B2315">
        <v>56.478890540999807</v>
      </c>
    </row>
    <row r="2316" spans="1:2" x14ac:dyDescent="0.25">
      <c r="A2316">
        <v>231.3</v>
      </c>
      <c r="B2316">
        <v>56.461320165361023</v>
      </c>
    </row>
    <row r="2317" spans="1:2" x14ac:dyDescent="0.25">
      <c r="A2317">
        <v>231.4</v>
      </c>
      <c r="B2317">
        <v>56.443749789722233</v>
      </c>
    </row>
    <row r="2318" spans="1:2" x14ac:dyDescent="0.25">
      <c r="A2318">
        <v>231.5</v>
      </c>
      <c r="B2318">
        <v>56.426179414083443</v>
      </c>
    </row>
    <row r="2319" spans="1:2" x14ac:dyDescent="0.25">
      <c r="A2319">
        <v>231.6</v>
      </c>
      <c r="B2319">
        <v>56.408609038444638</v>
      </c>
    </row>
    <row r="2320" spans="1:2" x14ac:dyDescent="0.25">
      <c r="A2320">
        <v>231.7</v>
      </c>
      <c r="B2320">
        <v>56.39103866280584</v>
      </c>
    </row>
    <row r="2321" spans="1:2" x14ac:dyDescent="0.25">
      <c r="A2321">
        <v>231.8</v>
      </c>
      <c r="B2321">
        <v>56.37346828716705</v>
      </c>
    </row>
    <row r="2322" spans="1:2" x14ac:dyDescent="0.25">
      <c r="A2322">
        <v>231.9</v>
      </c>
      <c r="B2322">
        <v>56.355897911528253</v>
      </c>
    </row>
    <row r="2323" spans="1:2" x14ac:dyDescent="0.25">
      <c r="A2323">
        <v>232</v>
      </c>
      <c r="B2323">
        <v>56.338327535889462</v>
      </c>
    </row>
    <row r="2324" spans="1:2" x14ac:dyDescent="0.25">
      <c r="A2324">
        <v>232.1</v>
      </c>
      <c r="B2324">
        <v>56.24799538172698</v>
      </c>
    </row>
    <row r="2325" spans="1:2" x14ac:dyDescent="0.25">
      <c r="A2325">
        <v>232.2</v>
      </c>
      <c r="B2325">
        <v>56.15766322756452</v>
      </c>
    </row>
    <row r="2326" spans="1:2" x14ac:dyDescent="0.25">
      <c r="A2326">
        <v>232.3</v>
      </c>
      <c r="B2326">
        <v>56.067331073402059</v>
      </c>
    </row>
    <row r="2327" spans="1:2" x14ac:dyDescent="0.25">
      <c r="A2327">
        <v>232.4</v>
      </c>
      <c r="B2327">
        <v>55.976998919239598</v>
      </c>
    </row>
    <row r="2328" spans="1:2" x14ac:dyDescent="0.25">
      <c r="A2328">
        <v>232.5</v>
      </c>
      <c r="B2328">
        <v>55.886666765077138</v>
      </c>
    </row>
    <row r="2329" spans="1:2" x14ac:dyDescent="0.25">
      <c r="A2329">
        <v>232.6</v>
      </c>
      <c r="B2329">
        <v>55.796334610914663</v>
      </c>
    </row>
    <row r="2330" spans="1:2" x14ac:dyDescent="0.25">
      <c r="A2330">
        <v>232.7</v>
      </c>
      <c r="B2330">
        <v>55.706002456752188</v>
      </c>
    </row>
    <row r="2331" spans="1:2" x14ac:dyDescent="0.25">
      <c r="A2331">
        <v>232.8</v>
      </c>
      <c r="B2331">
        <v>55.615670302589727</v>
      </c>
    </row>
    <row r="2332" spans="1:2" x14ac:dyDescent="0.25">
      <c r="A2332">
        <v>232.9</v>
      </c>
      <c r="B2332">
        <v>55.525338148427267</v>
      </c>
    </row>
    <row r="2333" spans="1:2" x14ac:dyDescent="0.25">
      <c r="A2333">
        <v>233</v>
      </c>
      <c r="B2333">
        <v>55.435005994264813</v>
      </c>
    </row>
    <row r="2334" spans="1:2" x14ac:dyDescent="0.25">
      <c r="A2334">
        <v>233.1</v>
      </c>
      <c r="B2334">
        <v>55.278650472497063</v>
      </c>
    </row>
    <row r="2335" spans="1:2" x14ac:dyDescent="0.25">
      <c r="A2335">
        <v>233.2</v>
      </c>
      <c r="B2335">
        <v>55.122294950729348</v>
      </c>
    </row>
    <row r="2336" spans="1:2" x14ac:dyDescent="0.25">
      <c r="A2336">
        <v>233.3</v>
      </c>
      <c r="B2336">
        <v>54.965939428961633</v>
      </c>
    </row>
    <row r="2337" spans="1:2" x14ac:dyDescent="0.25">
      <c r="A2337">
        <v>233.4</v>
      </c>
      <c r="B2337">
        <v>54.809583907193932</v>
      </c>
    </row>
    <row r="2338" spans="1:2" x14ac:dyDescent="0.25">
      <c r="A2338">
        <v>233.5</v>
      </c>
      <c r="B2338">
        <v>54.65322838542621</v>
      </c>
    </row>
    <row r="2339" spans="1:2" x14ac:dyDescent="0.25">
      <c r="A2339">
        <v>233.6</v>
      </c>
      <c r="B2339">
        <v>54.496872863658453</v>
      </c>
    </row>
    <row r="2340" spans="1:2" x14ac:dyDescent="0.25">
      <c r="A2340">
        <v>233.7</v>
      </c>
      <c r="B2340">
        <v>54.340517341890752</v>
      </c>
    </row>
    <row r="2341" spans="1:2" x14ac:dyDescent="0.25">
      <c r="A2341">
        <v>233.8</v>
      </c>
      <c r="B2341">
        <v>54.18416182012303</v>
      </c>
    </row>
    <row r="2342" spans="1:2" x14ac:dyDescent="0.25">
      <c r="A2342">
        <v>233.9</v>
      </c>
      <c r="B2342">
        <v>54.027806298355323</v>
      </c>
    </row>
    <row r="2343" spans="1:2" x14ac:dyDescent="0.25">
      <c r="A2343">
        <v>234</v>
      </c>
      <c r="B2343">
        <v>53.871450776587608</v>
      </c>
    </row>
    <row r="2344" spans="1:2" x14ac:dyDescent="0.25">
      <c r="A2344">
        <v>234.1</v>
      </c>
      <c r="B2344">
        <v>53.588963170479339</v>
      </c>
    </row>
    <row r="2345" spans="1:2" x14ac:dyDescent="0.25">
      <c r="A2345">
        <v>234.2</v>
      </c>
      <c r="B2345">
        <v>53.306475564371148</v>
      </c>
    </row>
    <row r="2346" spans="1:2" x14ac:dyDescent="0.25">
      <c r="A2346">
        <v>234.3</v>
      </c>
      <c r="B2346">
        <v>53.023987958262957</v>
      </c>
    </row>
    <row r="2347" spans="1:2" x14ac:dyDescent="0.25">
      <c r="A2347">
        <v>234.4</v>
      </c>
      <c r="B2347">
        <v>52.741500352154773</v>
      </c>
    </row>
    <row r="2348" spans="1:2" x14ac:dyDescent="0.25">
      <c r="A2348">
        <v>234.5</v>
      </c>
      <c r="B2348">
        <v>52.459012746046582</v>
      </c>
    </row>
    <row r="2349" spans="1:2" x14ac:dyDescent="0.25">
      <c r="A2349">
        <v>234.6</v>
      </c>
      <c r="B2349">
        <v>52.176525139938313</v>
      </c>
    </row>
    <row r="2350" spans="1:2" x14ac:dyDescent="0.25">
      <c r="A2350">
        <v>234.7</v>
      </c>
      <c r="B2350">
        <v>51.894037533830122</v>
      </c>
    </row>
    <row r="2351" spans="1:2" x14ac:dyDescent="0.25">
      <c r="A2351">
        <v>234.8</v>
      </c>
      <c r="B2351">
        <v>51.611549927721931</v>
      </c>
    </row>
    <row r="2352" spans="1:2" x14ac:dyDescent="0.25">
      <c r="A2352">
        <v>234.9</v>
      </c>
      <c r="B2352">
        <v>51.32906232161374</v>
      </c>
    </row>
    <row r="2353" spans="1:2" x14ac:dyDescent="0.25">
      <c r="A2353">
        <v>235</v>
      </c>
      <c r="B2353">
        <v>51.04657471550555</v>
      </c>
    </row>
    <row r="2354" spans="1:2" x14ac:dyDescent="0.25">
      <c r="A2354">
        <v>235.1</v>
      </c>
      <c r="B2354">
        <v>50.920903018717397</v>
      </c>
    </row>
    <row r="2355" spans="1:2" x14ac:dyDescent="0.25">
      <c r="A2355">
        <v>235.2</v>
      </c>
      <c r="B2355">
        <v>50.795231321929279</v>
      </c>
    </row>
    <row r="2356" spans="1:2" x14ac:dyDescent="0.25">
      <c r="A2356">
        <v>235.3</v>
      </c>
      <c r="B2356">
        <v>50.669559625141162</v>
      </c>
    </row>
    <row r="2357" spans="1:2" x14ac:dyDescent="0.25">
      <c r="A2357">
        <v>235.4</v>
      </c>
      <c r="B2357">
        <v>50.543887928353037</v>
      </c>
    </row>
    <row r="2358" spans="1:2" x14ac:dyDescent="0.25">
      <c r="A2358">
        <v>235.5</v>
      </c>
      <c r="B2358">
        <v>50.418216231564926</v>
      </c>
    </row>
    <row r="2359" spans="1:2" x14ac:dyDescent="0.25">
      <c r="A2359">
        <v>235.6</v>
      </c>
      <c r="B2359">
        <v>50.292544534776773</v>
      </c>
    </row>
    <row r="2360" spans="1:2" x14ac:dyDescent="0.25">
      <c r="A2360">
        <v>235.7</v>
      </c>
      <c r="B2360">
        <v>50.166872837988663</v>
      </c>
    </row>
    <row r="2361" spans="1:2" x14ac:dyDescent="0.25">
      <c r="A2361">
        <v>235.8</v>
      </c>
      <c r="B2361">
        <v>50.041201141200538</v>
      </c>
    </row>
    <row r="2362" spans="1:2" x14ac:dyDescent="0.25">
      <c r="A2362">
        <v>235.9</v>
      </c>
      <c r="B2362">
        <v>49.915529444412421</v>
      </c>
    </row>
    <row r="2363" spans="1:2" x14ac:dyDescent="0.25">
      <c r="A2363">
        <v>236</v>
      </c>
      <c r="B2363">
        <v>49.789857747624303</v>
      </c>
    </row>
    <row r="2364" spans="1:2" x14ac:dyDescent="0.25">
      <c r="A2364">
        <v>236.1</v>
      </c>
      <c r="B2364">
        <v>49.712920237346097</v>
      </c>
    </row>
    <row r="2365" spans="1:2" x14ac:dyDescent="0.25">
      <c r="A2365">
        <v>236.2</v>
      </c>
      <c r="B2365">
        <v>49.635982727067933</v>
      </c>
    </row>
    <row r="2366" spans="1:2" x14ac:dyDescent="0.25">
      <c r="A2366">
        <v>236.3</v>
      </c>
      <c r="B2366">
        <v>49.559045216789741</v>
      </c>
    </row>
    <row r="2367" spans="1:2" x14ac:dyDescent="0.25">
      <c r="A2367">
        <v>236.4</v>
      </c>
      <c r="B2367">
        <v>49.482107706511563</v>
      </c>
    </row>
    <row r="2368" spans="1:2" x14ac:dyDescent="0.25">
      <c r="A2368">
        <v>236.5</v>
      </c>
      <c r="B2368">
        <v>49.405170196233392</v>
      </c>
    </row>
    <row r="2369" spans="1:2" x14ac:dyDescent="0.25">
      <c r="A2369">
        <v>236.6</v>
      </c>
      <c r="B2369">
        <v>49.328232685955193</v>
      </c>
    </row>
    <row r="2370" spans="1:2" x14ac:dyDescent="0.25">
      <c r="A2370">
        <v>236.7</v>
      </c>
      <c r="B2370">
        <v>49.251295175677008</v>
      </c>
    </row>
    <row r="2371" spans="1:2" x14ac:dyDescent="0.25">
      <c r="A2371">
        <v>236.8</v>
      </c>
      <c r="B2371">
        <v>49.174357665398823</v>
      </c>
    </row>
    <row r="2372" spans="1:2" x14ac:dyDescent="0.25">
      <c r="A2372">
        <v>236.9</v>
      </c>
      <c r="B2372">
        <v>49.097420155120638</v>
      </c>
    </row>
    <row r="2373" spans="1:2" x14ac:dyDescent="0.25">
      <c r="A2373">
        <v>237</v>
      </c>
      <c r="B2373">
        <v>49.020482644842467</v>
      </c>
    </row>
    <row r="2374" spans="1:2" x14ac:dyDescent="0.25">
      <c r="A2374">
        <v>237.1</v>
      </c>
      <c r="B2374">
        <v>48.966966865371653</v>
      </c>
    </row>
    <row r="2375" spans="1:2" x14ac:dyDescent="0.25">
      <c r="A2375">
        <v>237.2</v>
      </c>
      <c r="B2375">
        <v>48.913451085900853</v>
      </c>
    </row>
    <row r="2376" spans="1:2" x14ac:dyDescent="0.25">
      <c r="A2376">
        <v>237.3</v>
      </c>
      <c r="B2376">
        <v>48.859935306430053</v>
      </c>
    </row>
    <row r="2377" spans="1:2" x14ac:dyDescent="0.25">
      <c r="A2377">
        <v>237.4</v>
      </c>
      <c r="B2377">
        <v>48.806419526959253</v>
      </c>
    </row>
    <row r="2378" spans="1:2" x14ac:dyDescent="0.25">
      <c r="A2378">
        <v>237.5</v>
      </c>
      <c r="B2378">
        <v>48.752903747488453</v>
      </c>
    </row>
    <row r="2379" spans="1:2" x14ac:dyDescent="0.25">
      <c r="A2379">
        <v>237.6</v>
      </c>
      <c r="B2379">
        <v>48.699387968017639</v>
      </c>
    </row>
    <row r="2380" spans="1:2" x14ac:dyDescent="0.25">
      <c r="A2380">
        <v>237.7</v>
      </c>
      <c r="B2380">
        <v>48.645872188546839</v>
      </c>
    </row>
    <row r="2381" spans="1:2" x14ac:dyDescent="0.25">
      <c r="A2381">
        <v>237.8</v>
      </c>
      <c r="B2381">
        <v>48.592356409076039</v>
      </c>
    </row>
    <row r="2382" spans="1:2" x14ac:dyDescent="0.25">
      <c r="A2382">
        <v>237.9</v>
      </c>
      <c r="B2382">
        <v>48.538840629605239</v>
      </c>
    </row>
    <row r="2383" spans="1:2" x14ac:dyDescent="0.25">
      <c r="A2383">
        <v>238</v>
      </c>
      <c r="B2383">
        <v>48.48532485013444</v>
      </c>
    </row>
    <row r="2384" spans="1:2" x14ac:dyDescent="0.25">
      <c r="A2384">
        <v>238.1</v>
      </c>
      <c r="B2384">
        <v>48.33764137082769</v>
      </c>
    </row>
    <row r="2385" spans="1:2" x14ac:dyDescent="0.25">
      <c r="A2385">
        <v>238.2</v>
      </c>
      <c r="B2385">
        <v>48.18995789152099</v>
      </c>
    </row>
    <row r="2386" spans="1:2" x14ac:dyDescent="0.25">
      <c r="A2386">
        <v>238.3</v>
      </c>
      <c r="B2386">
        <v>48.042274412214283</v>
      </c>
    </row>
    <row r="2387" spans="1:2" x14ac:dyDescent="0.25">
      <c r="A2387">
        <v>238.4</v>
      </c>
      <c r="B2387">
        <v>47.894590932907583</v>
      </c>
    </row>
    <row r="2388" spans="1:2" x14ac:dyDescent="0.25">
      <c r="A2388">
        <v>238.5</v>
      </c>
      <c r="B2388">
        <v>47.746907453600869</v>
      </c>
    </row>
    <row r="2389" spans="1:2" x14ac:dyDescent="0.25">
      <c r="A2389">
        <v>238.6</v>
      </c>
      <c r="B2389">
        <v>47.599223974294127</v>
      </c>
    </row>
    <row r="2390" spans="1:2" x14ac:dyDescent="0.25">
      <c r="A2390">
        <v>238.7</v>
      </c>
      <c r="B2390">
        <v>47.45154049498742</v>
      </c>
    </row>
    <row r="2391" spans="1:2" x14ac:dyDescent="0.25">
      <c r="A2391">
        <v>238.8</v>
      </c>
      <c r="B2391">
        <v>47.303857015680713</v>
      </c>
    </row>
    <row r="2392" spans="1:2" x14ac:dyDescent="0.25">
      <c r="A2392">
        <v>238.9</v>
      </c>
      <c r="B2392">
        <v>47.156173536374013</v>
      </c>
    </row>
    <row r="2393" spans="1:2" x14ac:dyDescent="0.25">
      <c r="A2393">
        <v>239</v>
      </c>
      <c r="B2393">
        <v>47.008490057067313</v>
      </c>
    </row>
    <row r="2394" spans="1:2" x14ac:dyDescent="0.25">
      <c r="A2394">
        <v>239.1</v>
      </c>
      <c r="B2394">
        <v>46.922504140074977</v>
      </c>
    </row>
    <row r="2395" spans="1:2" x14ac:dyDescent="0.25">
      <c r="A2395">
        <v>239.2</v>
      </c>
      <c r="B2395">
        <v>46.836518223082692</v>
      </c>
    </row>
    <row r="2396" spans="1:2" x14ac:dyDescent="0.25">
      <c r="A2396">
        <v>239.3</v>
      </c>
      <c r="B2396">
        <v>46.750532306090392</v>
      </c>
    </row>
    <row r="2397" spans="1:2" x14ac:dyDescent="0.25">
      <c r="A2397">
        <v>239.4</v>
      </c>
      <c r="B2397">
        <v>46.664546389098099</v>
      </c>
    </row>
    <row r="2398" spans="1:2" x14ac:dyDescent="0.25">
      <c r="A2398">
        <v>239.5</v>
      </c>
      <c r="B2398">
        <v>46.578560472105814</v>
      </c>
    </row>
    <row r="2399" spans="1:2" x14ac:dyDescent="0.25">
      <c r="A2399">
        <v>239.6</v>
      </c>
      <c r="B2399">
        <v>46.492574555113492</v>
      </c>
    </row>
    <row r="2400" spans="1:2" x14ac:dyDescent="0.25">
      <c r="A2400">
        <v>239.7</v>
      </c>
      <c r="B2400">
        <v>46.406588638121193</v>
      </c>
    </row>
    <row r="2401" spans="1:2" x14ac:dyDescent="0.25">
      <c r="A2401">
        <v>239.8</v>
      </c>
      <c r="B2401">
        <v>46.320602721128893</v>
      </c>
    </row>
    <row r="2402" spans="1:2" x14ac:dyDescent="0.25">
      <c r="A2402">
        <v>239.9</v>
      </c>
      <c r="B2402">
        <v>46.234616804136593</v>
      </c>
    </row>
    <row r="2403" spans="1:2" x14ac:dyDescent="0.25">
      <c r="A2403">
        <v>240</v>
      </c>
      <c r="B2403">
        <v>46.1486308871443</v>
      </c>
    </row>
    <row r="2404" spans="1:2" x14ac:dyDescent="0.25">
      <c r="A2404">
        <v>240.1</v>
      </c>
      <c r="B2404">
        <v>45.800854000464781</v>
      </c>
    </row>
    <row r="2405" spans="1:2" x14ac:dyDescent="0.25">
      <c r="A2405">
        <v>240.2</v>
      </c>
      <c r="B2405">
        <v>45.453077113785362</v>
      </c>
    </row>
    <row r="2406" spans="1:2" x14ac:dyDescent="0.25">
      <c r="A2406">
        <v>240.3</v>
      </c>
      <c r="B2406">
        <v>45.105300227105943</v>
      </c>
    </row>
    <row r="2407" spans="1:2" x14ac:dyDescent="0.25">
      <c r="A2407">
        <v>240.4</v>
      </c>
      <c r="B2407">
        <v>44.757523340426523</v>
      </c>
    </row>
    <row r="2408" spans="1:2" x14ac:dyDescent="0.25">
      <c r="A2408">
        <v>240.5</v>
      </c>
      <c r="B2408">
        <v>44.409746453747097</v>
      </c>
    </row>
    <row r="2409" spans="1:2" x14ac:dyDescent="0.25">
      <c r="A2409">
        <v>240.6</v>
      </c>
      <c r="B2409">
        <v>44.061969567067592</v>
      </c>
    </row>
    <row r="2410" spans="1:2" x14ac:dyDescent="0.25">
      <c r="A2410">
        <v>240.7</v>
      </c>
      <c r="B2410">
        <v>43.714192680388173</v>
      </c>
    </row>
    <row r="2411" spans="1:2" x14ac:dyDescent="0.25">
      <c r="A2411">
        <v>240.8</v>
      </c>
      <c r="B2411">
        <v>43.366415793708747</v>
      </c>
    </row>
    <row r="2412" spans="1:2" x14ac:dyDescent="0.25">
      <c r="A2412">
        <v>240.9</v>
      </c>
      <c r="B2412">
        <v>43.018638907029327</v>
      </c>
    </row>
    <row r="2413" spans="1:2" x14ac:dyDescent="0.25">
      <c r="A2413">
        <v>241</v>
      </c>
      <c r="B2413">
        <v>42.670862020349922</v>
      </c>
    </row>
    <row r="2414" spans="1:2" x14ac:dyDescent="0.25">
      <c r="A2414">
        <v>241.1</v>
      </c>
      <c r="B2414">
        <v>42.445548043132568</v>
      </c>
    </row>
    <row r="2415" spans="1:2" x14ac:dyDescent="0.25">
      <c r="A2415">
        <v>241.2</v>
      </c>
      <c r="B2415">
        <v>42.220234065915292</v>
      </c>
    </row>
    <row r="2416" spans="1:2" x14ac:dyDescent="0.25">
      <c r="A2416">
        <v>241.3</v>
      </c>
      <c r="B2416">
        <v>41.994920088698002</v>
      </c>
    </row>
    <row r="2417" spans="1:2" x14ac:dyDescent="0.25">
      <c r="A2417">
        <v>241.4</v>
      </c>
      <c r="B2417">
        <v>41.769606111480719</v>
      </c>
    </row>
    <row r="2418" spans="1:2" x14ac:dyDescent="0.25">
      <c r="A2418">
        <v>241.5</v>
      </c>
      <c r="B2418">
        <v>41.544292134263443</v>
      </c>
    </row>
    <row r="2419" spans="1:2" x14ac:dyDescent="0.25">
      <c r="A2419">
        <v>241.6</v>
      </c>
      <c r="B2419">
        <v>41.318978157046097</v>
      </c>
    </row>
    <row r="2420" spans="1:2" x14ac:dyDescent="0.25">
      <c r="A2420">
        <v>241.7</v>
      </c>
      <c r="B2420">
        <v>41.093664179828806</v>
      </c>
    </row>
    <row r="2421" spans="1:2" x14ac:dyDescent="0.25">
      <c r="A2421">
        <v>241.8</v>
      </c>
      <c r="B2421">
        <v>40.868350202611531</v>
      </c>
    </row>
    <row r="2422" spans="1:2" x14ac:dyDescent="0.25">
      <c r="A2422">
        <v>241.9</v>
      </c>
      <c r="B2422">
        <v>40.643036225394248</v>
      </c>
    </row>
    <row r="2423" spans="1:2" x14ac:dyDescent="0.25">
      <c r="A2423">
        <v>242</v>
      </c>
      <c r="B2423">
        <v>40.417722248176958</v>
      </c>
    </row>
    <row r="2424" spans="1:2" x14ac:dyDescent="0.25">
      <c r="A2424">
        <v>242.1</v>
      </c>
      <c r="B2424">
        <v>40.166144453180749</v>
      </c>
    </row>
    <row r="2425" spans="1:2" x14ac:dyDescent="0.25">
      <c r="A2425">
        <v>242.2</v>
      </c>
      <c r="B2425">
        <v>39.914566658184597</v>
      </c>
    </row>
    <row r="2426" spans="1:2" x14ac:dyDescent="0.25">
      <c r="A2426">
        <v>242.3</v>
      </c>
      <c r="B2426">
        <v>39.662988863188453</v>
      </c>
    </row>
    <row r="2427" spans="1:2" x14ac:dyDescent="0.25">
      <c r="A2427">
        <v>242.4</v>
      </c>
      <c r="B2427">
        <v>39.411411068192308</v>
      </c>
    </row>
    <row r="2428" spans="1:2" x14ac:dyDescent="0.25">
      <c r="A2428">
        <v>242.5</v>
      </c>
      <c r="B2428">
        <v>39.159833273196163</v>
      </c>
    </row>
    <row r="2429" spans="1:2" x14ac:dyDescent="0.25">
      <c r="A2429">
        <v>242.6</v>
      </c>
      <c r="B2429">
        <v>38.908255478199941</v>
      </c>
    </row>
    <row r="2430" spans="1:2" x14ac:dyDescent="0.25">
      <c r="A2430">
        <v>242.7</v>
      </c>
      <c r="B2430">
        <v>38.656677683203803</v>
      </c>
    </row>
    <row r="2431" spans="1:2" x14ac:dyDescent="0.25">
      <c r="A2431">
        <v>242.8</v>
      </c>
      <c r="B2431">
        <v>38.405099888207651</v>
      </c>
    </row>
    <row r="2432" spans="1:2" x14ac:dyDescent="0.25">
      <c r="A2432">
        <v>242.9</v>
      </c>
      <c r="B2432">
        <v>38.1535220932115</v>
      </c>
    </row>
    <row r="2433" spans="1:2" x14ac:dyDescent="0.25">
      <c r="A2433">
        <v>243</v>
      </c>
      <c r="B2433">
        <v>37.901944298215348</v>
      </c>
    </row>
    <row r="2434" spans="1:2" x14ac:dyDescent="0.25">
      <c r="A2434">
        <v>243.1</v>
      </c>
      <c r="B2434">
        <v>37.684815568780671</v>
      </c>
    </row>
    <row r="2435" spans="1:2" x14ac:dyDescent="0.25">
      <c r="A2435">
        <v>243.2</v>
      </c>
      <c r="B2435">
        <v>37.467686839346051</v>
      </c>
    </row>
    <row r="2436" spans="1:2" x14ac:dyDescent="0.25">
      <c r="A2436">
        <v>243.3</v>
      </c>
      <c r="B2436">
        <v>37.250558109911431</v>
      </c>
    </row>
    <row r="2437" spans="1:2" x14ac:dyDescent="0.25">
      <c r="A2437">
        <v>243.4</v>
      </c>
      <c r="B2437">
        <v>37.033429380476797</v>
      </c>
    </row>
    <row r="2438" spans="1:2" x14ac:dyDescent="0.25">
      <c r="A2438">
        <v>243.5</v>
      </c>
      <c r="B2438">
        <v>36.816300651042177</v>
      </c>
    </row>
    <row r="2439" spans="1:2" x14ac:dyDescent="0.25">
      <c r="A2439">
        <v>243.6</v>
      </c>
      <c r="B2439">
        <v>36.5991719216075</v>
      </c>
    </row>
    <row r="2440" spans="1:2" x14ac:dyDescent="0.25">
      <c r="A2440">
        <v>243.7</v>
      </c>
      <c r="B2440">
        <v>36.38204319217288</v>
      </c>
    </row>
    <row r="2441" spans="1:2" x14ac:dyDescent="0.25">
      <c r="A2441">
        <v>243.8</v>
      </c>
      <c r="B2441">
        <v>36.16491446273826</v>
      </c>
    </row>
    <row r="2442" spans="1:2" x14ac:dyDescent="0.25">
      <c r="A2442">
        <v>243.9</v>
      </c>
      <c r="B2442">
        <v>35.947785733303633</v>
      </c>
    </row>
    <row r="2443" spans="1:2" x14ac:dyDescent="0.25">
      <c r="A2443">
        <v>244</v>
      </c>
      <c r="B2443">
        <v>35.730657003869013</v>
      </c>
    </row>
    <row r="2444" spans="1:2" x14ac:dyDescent="0.25">
      <c r="A2444">
        <v>244.1</v>
      </c>
      <c r="B2444">
        <v>35.496106999273138</v>
      </c>
    </row>
    <row r="2445" spans="1:2" x14ac:dyDescent="0.25">
      <c r="A2445">
        <v>244.2</v>
      </c>
      <c r="B2445">
        <v>35.261556994677328</v>
      </c>
    </row>
    <row r="2446" spans="1:2" x14ac:dyDescent="0.25">
      <c r="A2446">
        <v>244.3</v>
      </c>
      <c r="B2446">
        <v>35.027006990081532</v>
      </c>
    </row>
    <row r="2447" spans="1:2" x14ac:dyDescent="0.25">
      <c r="A2447">
        <v>244.4</v>
      </c>
      <c r="B2447">
        <v>34.792456985485728</v>
      </c>
    </row>
    <row r="2448" spans="1:2" x14ac:dyDescent="0.25">
      <c r="A2448">
        <v>244.5</v>
      </c>
      <c r="B2448">
        <v>34.557906980889918</v>
      </c>
    </row>
    <row r="2449" spans="1:2" x14ac:dyDescent="0.25">
      <c r="A2449">
        <v>244.6</v>
      </c>
      <c r="B2449">
        <v>34.32335697629405</v>
      </c>
    </row>
    <row r="2450" spans="1:2" x14ac:dyDescent="0.25">
      <c r="A2450">
        <v>244.7</v>
      </c>
      <c r="B2450">
        <v>34.088806971698247</v>
      </c>
    </row>
    <row r="2451" spans="1:2" x14ac:dyDescent="0.25">
      <c r="A2451">
        <v>244.8</v>
      </c>
      <c r="B2451">
        <v>33.854256967102437</v>
      </c>
    </row>
    <row r="2452" spans="1:2" x14ac:dyDescent="0.25">
      <c r="A2452">
        <v>244.9</v>
      </c>
      <c r="B2452">
        <v>33.61970696250664</v>
      </c>
    </row>
    <row r="2453" spans="1:2" x14ac:dyDescent="0.25">
      <c r="A2453">
        <v>245</v>
      </c>
      <c r="B2453">
        <v>33.385156957910837</v>
      </c>
    </row>
    <row r="2454" spans="1:2" x14ac:dyDescent="0.25">
      <c r="A2454">
        <v>245.1</v>
      </c>
      <c r="B2454">
        <v>33.011056742846222</v>
      </c>
    </row>
    <row r="2455" spans="1:2" x14ac:dyDescent="0.25">
      <c r="A2455">
        <v>245.2</v>
      </c>
      <c r="B2455">
        <v>32.636956527781713</v>
      </c>
    </row>
    <row r="2456" spans="1:2" x14ac:dyDescent="0.25">
      <c r="A2456">
        <v>245.3</v>
      </c>
      <c r="B2456">
        <v>32.262856312717197</v>
      </c>
    </row>
    <row r="2457" spans="1:2" x14ac:dyDescent="0.25">
      <c r="A2457">
        <v>245.4</v>
      </c>
      <c r="B2457">
        <v>31.888756097652699</v>
      </c>
    </row>
    <row r="2458" spans="1:2" x14ac:dyDescent="0.25">
      <c r="A2458">
        <v>245.5</v>
      </c>
      <c r="B2458">
        <v>31.51465588258819</v>
      </c>
    </row>
    <row r="2459" spans="1:2" x14ac:dyDescent="0.25">
      <c r="A2459">
        <v>245.6</v>
      </c>
      <c r="B2459">
        <v>31.140555667523579</v>
      </c>
    </row>
    <row r="2460" spans="1:2" x14ac:dyDescent="0.25">
      <c r="A2460">
        <v>245.7</v>
      </c>
      <c r="B2460">
        <v>30.76645545245907</v>
      </c>
    </row>
    <row r="2461" spans="1:2" x14ac:dyDescent="0.25">
      <c r="A2461">
        <v>245.8</v>
      </c>
      <c r="B2461">
        <v>30.392355237394561</v>
      </c>
    </row>
    <row r="2462" spans="1:2" x14ac:dyDescent="0.25">
      <c r="A2462">
        <v>245.9</v>
      </c>
      <c r="B2462">
        <v>30.018255022330059</v>
      </c>
    </row>
    <row r="2463" spans="1:2" x14ac:dyDescent="0.25">
      <c r="A2463">
        <v>246</v>
      </c>
      <c r="B2463">
        <v>29.644154807265551</v>
      </c>
    </row>
    <row r="2464" spans="1:2" x14ac:dyDescent="0.25">
      <c r="A2464">
        <v>246.1</v>
      </c>
      <c r="B2464">
        <v>29.384718908446711</v>
      </c>
    </row>
    <row r="2465" spans="1:2" x14ac:dyDescent="0.25">
      <c r="A2465">
        <v>246.2</v>
      </c>
      <c r="B2465">
        <v>29.12528300962796</v>
      </c>
    </row>
    <row r="2466" spans="1:2" x14ac:dyDescent="0.25">
      <c r="A2466">
        <v>246.3</v>
      </c>
      <c r="B2466">
        <v>28.865847110809199</v>
      </c>
    </row>
    <row r="2467" spans="1:2" x14ac:dyDescent="0.25">
      <c r="A2467">
        <v>246.4</v>
      </c>
      <c r="B2467">
        <v>28.606411211990441</v>
      </c>
    </row>
    <row r="2468" spans="1:2" x14ac:dyDescent="0.25">
      <c r="A2468">
        <v>246.5</v>
      </c>
      <c r="B2468">
        <v>28.346975313171679</v>
      </c>
    </row>
    <row r="2469" spans="1:2" x14ac:dyDescent="0.25">
      <c r="A2469">
        <v>246.6</v>
      </c>
      <c r="B2469">
        <v>28.08753941435285</v>
      </c>
    </row>
    <row r="2470" spans="1:2" x14ac:dyDescent="0.25">
      <c r="A2470">
        <v>246.7</v>
      </c>
      <c r="B2470">
        <v>27.828103515534089</v>
      </c>
    </row>
    <row r="2471" spans="1:2" x14ac:dyDescent="0.25">
      <c r="A2471">
        <v>246.8</v>
      </c>
      <c r="B2471">
        <v>27.568667616715331</v>
      </c>
    </row>
    <row r="2472" spans="1:2" x14ac:dyDescent="0.25">
      <c r="A2472">
        <v>246.9</v>
      </c>
      <c r="B2472">
        <v>27.309231717896569</v>
      </c>
    </row>
    <row r="2473" spans="1:2" x14ac:dyDescent="0.25">
      <c r="A2473">
        <v>247</v>
      </c>
      <c r="B2473">
        <v>27.049795819077811</v>
      </c>
    </row>
    <row r="2474" spans="1:2" x14ac:dyDescent="0.25">
      <c r="A2474">
        <v>247.1</v>
      </c>
      <c r="B2474">
        <v>26.747211154039661</v>
      </c>
    </row>
    <row r="2475" spans="1:2" x14ac:dyDescent="0.25">
      <c r="A2475">
        <v>247.2</v>
      </c>
      <c r="B2475">
        <v>26.444626489001589</v>
      </c>
    </row>
    <row r="2476" spans="1:2" x14ac:dyDescent="0.25">
      <c r="A2476">
        <v>247.3</v>
      </c>
      <c r="B2476">
        <v>26.14204182396352</v>
      </c>
    </row>
    <row r="2477" spans="1:2" x14ac:dyDescent="0.25">
      <c r="A2477">
        <v>247.4</v>
      </c>
      <c r="B2477">
        <v>25.839457158925448</v>
      </c>
    </row>
    <row r="2478" spans="1:2" x14ac:dyDescent="0.25">
      <c r="A2478">
        <v>247.5</v>
      </c>
      <c r="B2478">
        <v>25.53687249388738</v>
      </c>
    </row>
    <row r="2479" spans="1:2" x14ac:dyDescent="0.25">
      <c r="A2479">
        <v>247.6</v>
      </c>
      <c r="B2479">
        <v>25.234287828849229</v>
      </c>
    </row>
    <row r="2480" spans="1:2" x14ac:dyDescent="0.25">
      <c r="A2480">
        <v>247.7</v>
      </c>
      <c r="B2480">
        <v>24.931703163811161</v>
      </c>
    </row>
    <row r="2481" spans="1:2" x14ac:dyDescent="0.25">
      <c r="A2481">
        <v>247.8</v>
      </c>
      <c r="B2481">
        <v>24.629118498773089</v>
      </c>
    </row>
    <row r="2482" spans="1:2" x14ac:dyDescent="0.25">
      <c r="A2482">
        <v>247.9</v>
      </c>
      <c r="B2482">
        <v>24.32653383373502</v>
      </c>
    </row>
    <row r="2483" spans="1:2" x14ac:dyDescent="0.25">
      <c r="A2483">
        <v>248</v>
      </c>
      <c r="B2483">
        <v>24.023949168696959</v>
      </c>
    </row>
    <row r="2484" spans="1:2" x14ac:dyDescent="0.25">
      <c r="A2484">
        <v>248.1</v>
      </c>
      <c r="B2484">
        <v>23.768551503327618</v>
      </c>
    </row>
    <row r="2485" spans="1:2" x14ac:dyDescent="0.25">
      <c r="A2485">
        <v>248.2</v>
      </c>
      <c r="B2485">
        <v>23.51315383795836</v>
      </c>
    </row>
    <row r="2486" spans="1:2" x14ac:dyDescent="0.25">
      <c r="A2486">
        <v>248.3</v>
      </c>
      <c r="B2486">
        <v>23.257756172589101</v>
      </c>
    </row>
    <row r="2487" spans="1:2" x14ac:dyDescent="0.25">
      <c r="A2487">
        <v>248.4</v>
      </c>
      <c r="B2487">
        <v>23.002358507219839</v>
      </c>
    </row>
    <row r="2488" spans="1:2" x14ac:dyDescent="0.25">
      <c r="A2488">
        <v>248.5</v>
      </c>
      <c r="B2488">
        <v>22.74696084185058</v>
      </c>
    </row>
    <row r="2489" spans="1:2" x14ac:dyDescent="0.25">
      <c r="A2489">
        <v>248.6</v>
      </c>
      <c r="B2489">
        <v>22.49156317648125</v>
      </c>
    </row>
    <row r="2490" spans="1:2" x14ac:dyDescent="0.25">
      <c r="A2490">
        <v>248.7</v>
      </c>
      <c r="B2490">
        <v>22.236165511111992</v>
      </c>
    </row>
    <row r="2491" spans="1:2" x14ac:dyDescent="0.25">
      <c r="A2491">
        <v>248.8</v>
      </c>
      <c r="B2491">
        <v>21.980767845742729</v>
      </c>
    </row>
    <row r="2492" spans="1:2" x14ac:dyDescent="0.25">
      <c r="A2492">
        <v>248.9</v>
      </c>
      <c r="B2492">
        <v>21.725370180373471</v>
      </c>
    </row>
    <row r="2493" spans="1:2" x14ac:dyDescent="0.25">
      <c r="A2493">
        <v>249</v>
      </c>
      <c r="B2493">
        <v>21.469972515004208</v>
      </c>
    </row>
    <row r="2494" spans="1:2" x14ac:dyDescent="0.25">
      <c r="A2494">
        <v>249.1</v>
      </c>
      <c r="B2494">
        <v>21.439950483063971</v>
      </c>
    </row>
    <row r="2495" spans="1:2" x14ac:dyDescent="0.25">
      <c r="A2495">
        <v>249.2</v>
      </c>
      <c r="B2495">
        <v>21.409928451123751</v>
      </c>
    </row>
    <row r="2496" spans="1:2" x14ac:dyDescent="0.25">
      <c r="A2496">
        <v>249.3</v>
      </c>
      <c r="B2496">
        <v>21.37990641918352</v>
      </c>
    </row>
    <row r="2497" spans="1:2" x14ac:dyDescent="0.25">
      <c r="A2497">
        <v>249.4</v>
      </c>
      <c r="B2497">
        <v>21.349884387243289</v>
      </c>
    </row>
    <row r="2498" spans="1:2" x14ac:dyDescent="0.25">
      <c r="A2498">
        <v>249.5</v>
      </c>
      <c r="B2498">
        <v>21.319862355303069</v>
      </c>
    </row>
    <row r="2499" spans="1:2" x14ac:dyDescent="0.25">
      <c r="A2499">
        <v>249.6</v>
      </c>
      <c r="B2499">
        <v>21.289840323362831</v>
      </c>
    </row>
    <row r="2500" spans="1:2" x14ac:dyDescent="0.25">
      <c r="A2500">
        <v>249.7</v>
      </c>
      <c r="B2500">
        <v>21.259818291422601</v>
      </c>
    </row>
    <row r="2501" spans="1:2" x14ac:dyDescent="0.25">
      <c r="A2501">
        <v>249.8</v>
      </c>
      <c r="B2501">
        <v>21.229796259482381</v>
      </c>
    </row>
    <row r="2502" spans="1:2" x14ac:dyDescent="0.25">
      <c r="A2502">
        <v>249.9</v>
      </c>
      <c r="B2502">
        <v>21.19977422754215</v>
      </c>
    </row>
    <row r="2503" spans="1:2" x14ac:dyDescent="0.25">
      <c r="A2503">
        <v>250</v>
      </c>
      <c r="B2503">
        <v>21.169752195601919</v>
      </c>
    </row>
    <row r="2504" spans="1:2" x14ac:dyDescent="0.25">
      <c r="A2504">
        <v>250.1</v>
      </c>
      <c r="B2504">
        <v>20.976855859752401</v>
      </c>
    </row>
    <row r="2505" spans="1:2" x14ac:dyDescent="0.25">
      <c r="A2505">
        <v>250.2</v>
      </c>
      <c r="B2505">
        <v>20.78395952390294</v>
      </c>
    </row>
    <row r="2506" spans="1:2" x14ac:dyDescent="0.25">
      <c r="A2506">
        <v>250.3</v>
      </c>
      <c r="B2506">
        <v>20.591063188053472</v>
      </c>
    </row>
    <row r="2507" spans="1:2" x14ac:dyDescent="0.25">
      <c r="A2507">
        <v>250.4</v>
      </c>
      <c r="B2507">
        <v>20.398166852204</v>
      </c>
    </row>
    <row r="2508" spans="1:2" x14ac:dyDescent="0.25">
      <c r="A2508">
        <v>250.5</v>
      </c>
      <c r="B2508">
        <v>20.205270516354538</v>
      </c>
    </row>
    <row r="2509" spans="1:2" x14ac:dyDescent="0.25">
      <c r="A2509">
        <v>250.6</v>
      </c>
      <c r="B2509">
        <v>20.01237418050502</v>
      </c>
    </row>
    <row r="2510" spans="1:2" x14ac:dyDescent="0.25">
      <c r="A2510">
        <v>250.7</v>
      </c>
      <c r="B2510">
        <v>19.819477844655552</v>
      </c>
    </row>
    <row r="2511" spans="1:2" x14ac:dyDescent="0.25">
      <c r="A2511">
        <v>250.8</v>
      </c>
      <c r="B2511">
        <v>19.62658150880608</v>
      </c>
    </row>
    <row r="2512" spans="1:2" x14ac:dyDescent="0.25">
      <c r="A2512">
        <v>250.9</v>
      </c>
      <c r="B2512">
        <v>19.433685172956611</v>
      </c>
    </row>
    <row r="2513" spans="1:2" x14ac:dyDescent="0.25">
      <c r="A2513">
        <v>251</v>
      </c>
      <c r="B2513">
        <v>19.24078883710715</v>
      </c>
    </row>
    <row r="2514" spans="1:2" x14ac:dyDescent="0.25">
      <c r="A2514">
        <v>251.1</v>
      </c>
      <c r="B2514">
        <v>19.182539561794869</v>
      </c>
    </row>
    <row r="2515" spans="1:2" x14ac:dyDescent="0.25">
      <c r="A2515">
        <v>251.2</v>
      </c>
      <c r="B2515">
        <v>19.124290286482601</v>
      </c>
    </row>
    <row r="2516" spans="1:2" x14ac:dyDescent="0.25">
      <c r="A2516">
        <v>251.3</v>
      </c>
      <c r="B2516">
        <v>19.066041011170331</v>
      </c>
    </row>
    <row r="2517" spans="1:2" x14ac:dyDescent="0.25">
      <c r="A2517">
        <v>251.4</v>
      </c>
      <c r="B2517">
        <v>19.00779173585806</v>
      </c>
    </row>
    <row r="2518" spans="1:2" x14ac:dyDescent="0.25">
      <c r="A2518">
        <v>251.5</v>
      </c>
      <c r="B2518">
        <v>18.949542460545789</v>
      </c>
    </row>
    <row r="2519" spans="1:2" x14ac:dyDescent="0.25">
      <c r="A2519">
        <v>251.6</v>
      </c>
      <c r="B2519">
        <v>18.891293185233501</v>
      </c>
    </row>
    <row r="2520" spans="1:2" x14ac:dyDescent="0.25">
      <c r="A2520">
        <v>251.7</v>
      </c>
      <c r="B2520">
        <v>18.833043909921241</v>
      </c>
    </row>
    <row r="2521" spans="1:2" x14ac:dyDescent="0.25">
      <c r="A2521">
        <v>251.8</v>
      </c>
      <c r="B2521">
        <v>18.77479463460897</v>
      </c>
    </row>
    <row r="2522" spans="1:2" x14ac:dyDescent="0.25">
      <c r="A2522">
        <v>251.9</v>
      </c>
      <c r="B2522">
        <v>18.716545359296699</v>
      </c>
    </row>
    <row r="2523" spans="1:2" x14ac:dyDescent="0.25">
      <c r="A2523">
        <v>252</v>
      </c>
      <c r="B2523">
        <v>18.658296083984428</v>
      </c>
    </row>
    <row r="2524" spans="1:2" x14ac:dyDescent="0.25">
      <c r="A2524">
        <v>252.1</v>
      </c>
      <c r="B2524">
        <v>18.563749522159029</v>
      </c>
    </row>
    <row r="2525" spans="1:2" x14ac:dyDescent="0.25">
      <c r="A2525">
        <v>252.2</v>
      </c>
      <c r="B2525">
        <v>18.469202960333661</v>
      </c>
    </row>
    <row r="2526" spans="1:2" x14ac:dyDescent="0.25">
      <c r="A2526">
        <v>252.3</v>
      </c>
      <c r="B2526">
        <v>18.374656398508289</v>
      </c>
    </row>
    <row r="2527" spans="1:2" x14ac:dyDescent="0.25">
      <c r="A2527">
        <v>252.4</v>
      </c>
      <c r="B2527">
        <v>18.280109836682911</v>
      </c>
    </row>
    <row r="2528" spans="1:2" x14ac:dyDescent="0.25">
      <c r="A2528">
        <v>252.5</v>
      </c>
      <c r="B2528">
        <v>18.18556327485754</v>
      </c>
    </row>
    <row r="2529" spans="1:2" x14ac:dyDescent="0.25">
      <c r="A2529">
        <v>252.6</v>
      </c>
      <c r="B2529">
        <v>18.09101671303214</v>
      </c>
    </row>
    <row r="2530" spans="1:2" x14ac:dyDescent="0.25">
      <c r="A2530">
        <v>252.7</v>
      </c>
      <c r="B2530">
        <v>17.996470151206761</v>
      </c>
    </row>
    <row r="2531" spans="1:2" x14ac:dyDescent="0.25">
      <c r="A2531">
        <v>252.8</v>
      </c>
      <c r="B2531">
        <v>17.90192358938139</v>
      </c>
    </row>
    <row r="2532" spans="1:2" x14ac:dyDescent="0.25">
      <c r="A2532">
        <v>252.9</v>
      </c>
      <c r="B2532">
        <v>17.807377027556019</v>
      </c>
    </row>
    <row r="2533" spans="1:2" x14ac:dyDescent="0.25">
      <c r="A2533">
        <v>253</v>
      </c>
      <c r="B2533">
        <v>17.712830465730651</v>
      </c>
    </row>
    <row r="2534" spans="1:2" x14ac:dyDescent="0.25">
      <c r="A2534">
        <v>253.1</v>
      </c>
      <c r="B2534">
        <v>17.657892953428309</v>
      </c>
    </row>
    <row r="2535" spans="1:2" x14ac:dyDescent="0.25">
      <c r="A2535">
        <v>253.2</v>
      </c>
      <c r="B2535">
        <v>17.602955441125982</v>
      </c>
    </row>
    <row r="2536" spans="1:2" x14ac:dyDescent="0.25">
      <c r="A2536">
        <v>253.3</v>
      </c>
      <c r="B2536">
        <v>17.548017928823651</v>
      </c>
    </row>
    <row r="2537" spans="1:2" x14ac:dyDescent="0.25">
      <c r="A2537">
        <v>253.4</v>
      </c>
      <c r="B2537">
        <v>17.49308041652132</v>
      </c>
    </row>
    <row r="2538" spans="1:2" x14ac:dyDescent="0.25">
      <c r="A2538">
        <v>253.5</v>
      </c>
      <c r="B2538">
        <v>17.438142904218989</v>
      </c>
    </row>
    <row r="2539" spans="1:2" x14ac:dyDescent="0.25">
      <c r="A2539">
        <v>253.6</v>
      </c>
      <c r="B2539">
        <v>17.38320539191665</v>
      </c>
    </row>
    <row r="2540" spans="1:2" x14ac:dyDescent="0.25">
      <c r="A2540">
        <v>253.7</v>
      </c>
      <c r="B2540">
        <v>17.328267879614319</v>
      </c>
    </row>
    <row r="2541" spans="1:2" x14ac:dyDescent="0.25">
      <c r="A2541">
        <v>253.8</v>
      </c>
      <c r="B2541">
        <v>17.273330367311999</v>
      </c>
    </row>
    <row r="2542" spans="1:2" x14ac:dyDescent="0.25">
      <c r="A2542">
        <v>253.9</v>
      </c>
      <c r="B2542">
        <v>17.218392855009672</v>
      </c>
    </row>
    <row r="2543" spans="1:2" x14ac:dyDescent="0.25">
      <c r="A2543">
        <v>254</v>
      </c>
      <c r="B2543">
        <v>17.163455342707341</v>
      </c>
    </row>
    <row r="2544" spans="1:2" x14ac:dyDescent="0.25">
      <c r="A2544">
        <v>254.1</v>
      </c>
      <c r="B2544">
        <v>17.151205822089128</v>
      </c>
    </row>
    <row r="2545" spans="1:2" x14ac:dyDescent="0.25">
      <c r="A2545">
        <v>254.2</v>
      </c>
      <c r="B2545">
        <v>17.13895630147093</v>
      </c>
    </row>
    <row r="2546" spans="1:2" x14ac:dyDescent="0.25">
      <c r="A2546">
        <v>254.3</v>
      </c>
      <c r="B2546">
        <v>17.126706780852729</v>
      </c>
    </row>
    <row r="2547" spans="1:2" x14ac:dyDescent="0.25">
      <c r="A2547">
        <v>254.4</v>
      </c>
      <c r="B2547">
        <v>17.11445726023452</v>
      </c>
    </row>
    <row r="2548" spans="1:2" x14ac:dyDescent="0.25">
      <c r="A2548">
        <v>254.5</v>
      </c>
      <c r="B2548">
        <v>17.102207739616318</v>
      </c>
    </row>
    <row r="2549" spans="1:2" x14ac:dyDescent="0.25">
      <c r="A2549">
        <v>254.6</v>
      </c>
      <c r="B2549">
        <v>17.08995821899811</v>
      </c>
    </row>
    <row r="2550" spans="1:2" x14ac:dyDescent="0.25">
      <c r="A2550">
        <v>254.7</v>
      </c>
      <c r="B2550">
        <v>17.077708698379901</v>
      </c>
    </row>
    <row r="2551" spans="1:2" x14ac:dyDescent="0.25">
      <c r="A2551">
        <v>254.8</v>
      </c>
      <c r="B2551">
        <v>17.065459177761699</v>
      </c>
    </row>
    <row r="2552" spans="1:2" x14ac:dyDescent="0.25">
      <c r="A2552">
        <v>254.9</v>
      </c>
      <c r="B2552">
        <v>17.053209657143501</v>
      </c>
    </row>
    <row r="2553" spans="1:2" x14ac:dyDescent="0.25">
      <c r="A2553">
        <v>255</v>
      </c>
      <c r="B2553">
        <v>17.040960136525289</v>
      </c>
    </row>
    <row r="2554" spans="1:2" x14ac:dyDescent="0.25">
      <c r="A2554">
        <v>255.1</v>
      </c>
      <c r="B2554">
        <v>16.959631402810459</v>
      </c>
    </row>
    <row r="2555" spans="1:2" x14ac:dyDescent="0.25">
      <c r="A2555">
        <v>255.2</v>
      </c>
      <c r="B2555">
        <v>16.87830266909565</v>
      </c>
    </row>
    <row r="2556" spans="1:2" x14ac:dyDescent="0.25">
      <c r="A2556">
        <v>255.3</v>
      </c>
      <c r="B2556">
        <v>16.796973935380841</v>
      </c>
    </row>
    <row r="2557" spans="1:2" x14ac:dyDescent="0.25">
      <c r="A2557">
        <v>255.4</v>
      </c>
      <c r="B2557">
        <v>16.715645201666032</v>
      </c>
    </row>
    <row r="2558" spans="1:2" x14ac:dyDescent="0.25">
      <c r="A2558">
        <v>255.5</v>
      </c>
      <c r="B2558">
        <v>16.634316467951219</v>
      </c>
    </row>
    <row r="2559" spans="1:2" x14ac:dyDescent="0.25">
      <c r="A2559">
        <v>255.6</v>
      </c>
      <c r="B2559">
        <v>16.552987734236378</v>
      </c>
    </row>
    <row r="2560" spans="1:2" x14ac:dyDescent="0.25">
      <c r="A2560">
        <v>255.7</v>
      </c>
      <c r="B2560">
        <v>16.471659000521569</v>
      </c>
    </row>
    <row r="2561" spans="1:2" x14ac:dyDescent="0.25">
      <c r="A2561">
        <v>255.8</v>
      </c>
      <c r="B2561">
        <v>16.39033026680676</v>
      </c>
    </row>
    <row r="2562" spans="1:2" x14ac:dyDescent="0.25">
      <c r="A2562">
        <v>255.9</v>
      </c>
      <c r="B2562">
        <v>16.309001533091951</v>
      </c>
    </row>
    <row r="2563" spans="1:2" x14ac:dyDescent="0.25">
      <c r="A2563">
        <v>256</v>
      </c>
      <c r="B2563">
        <v>16.227672799377139</v>
      </c>
    </row>
    <row r="2564" spans="1:2" x14ac:dyDescent="0.25">
      <c r="A2564">
        <v>256.10000000000002</v>
      </c>
      <c r="B2564">
        <v>16.147224889342731</v>
      </c>
    </row>
    <row r="2565" spans="1:2" x14ac:dyDescent="0.25">
      <c r="A2565">
        <v>256.2</v>
      </c>
      <c r="B2565">
        <v>16.066776979308369</v>
      </c>
    </row>
    <row r="2566" spans="1:2" x14ac:dyDescent="0.25">
      <c r="A2566">
        <v>256.3</v>
      </c>
      <c r="B2566">
        <v>15.986329069273969</v>
      </c>
    </row>
    <row r="2567" spans="1:2" x14ac:dyDescent="0.25">
      <c r="A2567">
        <v>256.39999999999998</v>
      </c>
      <c r="B2567">
        <v>15.905881159239559</v>
      </c>
    </row>
    <row r="2568" spans="1:2" x14ac:dyDescent="0.25">
      <c r="A2568">
        <v>256.5</v>
      </c>
      <c r="B2568">
        <v>15.825433249205201</v>
      </c>
    </row>
    <row r="2569" spans="1:2" x14ac:dyDescent="0.25">
      <c r="A2569">
        <v>256.60000000000002</v>
      </c>
      <c r="B2569">
        <v>15.7449853391708</v>
      </c>
    </row>
    <row r="2570" spans="1:2" x14ac:dyDescent="0.25">
      <c r="A2570">
        <v>256.7</v>
      </c>
      <c r="B2570">
        <v>15.664537429136439</v>
      </c>
    </row>
    <row r="2571" spans="1:2" x14ac:dyDescent="0.25">
      <c r="A2571">
        <v>256.8</v>
      </c>
      <c r="B2571">
        <v>15.584089519102029</v>
      </c>
    </row>
    <row r="2572" spans="1:2" x14ac:dyDescent="0.25">
      <c r="A2572">
        <v>256.89999999999998</v>
      </c>
      <c r="B2572">
        <v>15.50364160906763</v>
      </c>
    </row>
    <row r="2573" spans="1:2" x14ac:dyDescent="0.25">
      <c r="A2573">
        <v>257</v>
      </c>
      <c r="B2573">
        <v>15.42319369903327</v>
      </c>
    </row>
    <row r="2574" spans="1:2" x14ac:dyDescent="0.25">
      <c r="A2574">
        <v>257.10000000000002</v>
      </c>
      <c r="B2574">
        <v>15.315746578740731</v>
      </c>
    </row>
    <row r="2575" spans="1:2" x14ac:dyDescent="0.25">
      <c r="A2575">
        <v>257.2</v>
      </c>
      <c r="B2575">
        <v>15.20829945844825</v>
      </c>
    </row>
    <row r="2576" spans="1:2" x14ac:dyDescent="0.25">
      <c r="A2576">
        <v>257.3</v>
      </c>
      <c r="B2576">
        <v>15.100852338155709</v>
      </c>
    </row>
    <row r="2577" spans="1:2" x14ac:dyDescent="0.25">
      <c r="A2577">
        <v>257.39999999999998</v>
      </c>
      <c r="B2577">
        <v>14.993405217863179</v>
      </c>
    </row>
    <row r="2578" spans="1:2" x14ac:dyDescent="0.25">
      <c r="A2578">
        <v>257.5</v>
      </c>
      <c r="B2578">
        <v>14.8859580975707</v>
      </c>
    </row>
    <row r="2579" spans="1:2" x14ac:dyDescent="0.25">
      <c r="A2579">
        <v>257.60000000000002</v>
      </c>
      <c r="B2579">
        <v>14.77851097727816</v>
      </c>
    </row>
    <row r="2580" spans="1:2" x14ac:dyDescent="0.25">
      <c r="A2580">
        <v>257.7</v>
      </c>
      <c r="B2580">
        <v>14.67106385698569</v>
      </c>
    </row>
    <row r="2581" spans="1:2" x14ac:dyDescent="0.25">
      <c r="A2581">
        <v>257.8</v>
      </c>
      <c r="B2581">
        <v>14.563616736693151</v>
      </c>
    </row>
    <row r="2582" spans="1:2" x14ac:dyDescent="0.25">
      <c r="A2582">
        <v>257.89999999999998</v>
      </c>
      <c r="B2582">
        <v>14.45616961640061</v>
      </c>
    </row>
    <row r="2583" spans="1:2" x14ac:dyDescent="0.25">
      <c r="A2583">
        <v>258</v>
      </c>
      <c r="B2583">
        <v>14.348722496108129</v>
      </c>
    </row>
    <row r="2584" spans="1:2" x14ac:dyDescent="0.25">
      <c r="A2584">
        <v>258.10000000000002</v>
      </c>
      <c r="B2584">
        <v>14.54987640716981</v>
      </c>
    </row>
    <row r="2585" spans="1:2" x14ac:dyDescent="0.25">
      <c r="A2585">
        <v>258.2</v>
      </c>
      <c r="B2585">
        <v>14.751030318231379</v>
      </c>
    </row>
    <row r="2586" spans="1:2" x14ac:dyDescent="0.25">
      <c r="A2586">
        <v>258.3</v>
      </c>
      <c r="B2586">
        <v>14.95218422929306</v>
      </c>
    </row>
    <row r="2587" spans="1:2" x14ac:dyDescent="0.25">
      <c r="A2587">
        <v>258.39999999999998</v>
      </c>
      <c r="B2587">
        <v>15.153338140354739</v>
      </c>
    </row>
    <row r="2588" spans="1:2" x14ac:dyDescent="0.25">
      <c r="A2588">
        <v>258.5</v>
      </c>
      <c r="B2588">
        <v>15.354492051416299</v>
      </c>
    </row>
    <row r="2589" spans="1:2" x14ac:dyDescent="0.25">
      <c r="A2589">
        <v>258.60000000000002</v>
      </c>
      <c r="B2589">
        <v>15.55564596247798</v>
      </c>
    </row>
    <row r="2590" spans="1:2" x14ac:dyDescent="0.25">
      <c r="A2590">
        <v>258.7</v>
      </c>
      <c r="B2590">
        <v>15.756799873539549</v>
      </c>
    </row>
    <row r="2591" spans="1:2" x14ac:dyDescent="0.25">
      <c r="A2591">
        <v>258.8</v>
      </c>
      <c r="B2591">
        <v>15.95795378460123</v>
      </c>
    </row>
    <row r="2592" spans="1:2" x14ac:dyDescent="0.25">
      <c r="A2592">
        <v>258.89999999999998</v>
      </c>
      <c r="B2592">
        <v>16.159107695662911</v>
      </c>
    </row>
    <row r="2593" spans="1:2" x14ac:dyDescent="0.25">
      <c r="A2593">
        <v>259</v>
      </c>
      <c r="B2593">
        <v>16.360261606724471</v>
      </c>
    </row>
    <row r="2594" spans="1:2" x14ac:dyDescent="0.25">
      <c r="A2594">
        <v>259.10000000000002</v>
      </c>
      <c r="B2594">
        <v>16.554340341955399</v>
      </c>
    </row>
    <row r="2595" spans="1:2" x14ac:dyDescent="0.25">
      <c r="A2595">
        <v>259.2</v>
      </c>
      <c r="B2595">
        <v>16.748419077186231</v>
      </c>
    </row>
    <row r="2596" spans="1:2" x14ac:dyDescent="0.25">
      <c r="A2596">
        <v>259.3</v>
      </c>
      <c r="B2596">
        <v>16.942497812417159</v>
      </c>
    </row>
    <row r="2597" spans="1:2" x14ac:dyDescent="0.25">
      <c r="A2597">
        <v>259.39999999999998</v>
      </c>
      <c r="B2597">
        <v>17.13657654764809</v>
      </c>
    </row>
    <row r="2598" spans="1:2" x14ac:dyDescent="0.25">
      <c r="A2598">
        <v>259.5</v>
      </c>
      <c r="B2598">
        <v>17.330655282878919</v>
      </c>
    </row>
    <row r="2599" spans="1:2" x14ac:dyDescent="0.25">
      <c r="A2599">
        <v>259.60000000000002</v>
      </c>
      <c r="B2599">
        <v>17.52473401810985</v>
      </c>
    </row>
    <row r="2600" spans="1:2" x14ac:dyDescent="0.25">
      <c r="A2600">
        <v>259.7</v>
      </c>
      <c r="B2600">
        <v>17.718812753340671</v>
      </c>
    </row>
    <row r="2601" spans="1:2" x14ac:dyDescent="0.25">
      <c r="A2601">
        <v>259.8</v>
      </c>
      <c r="B2601">
        <v>17.912891488571599</v>
      </c>
    </row>
    <row r="2602" spans="1:2" x14ac:dyDescent="0.25">
      <c r="A2602">
        <v>259.89999999999998</v>
      </c>
      <c r="B2602">
        <v>18.106970223802531</v>
      </c>
    </row>
    <row r="2603" spans="1:2" x14ac:dyDescent="0.25">
      <c r="A2603">
        <v>260</v>
      </c>
      <c r="B2603">
        <v>18.301048959033359</v>
      </c>
    </row>
    <row r="2604" spans="1:2" x14ac:dyDescent="0.25">
      <c r="A2604">
        <v>260.10000000000002</v>
      </c>
      <c r="B2604">
        <v>18.567861100566439</v>
      </c>
    </row>
    <row r="2605" spans="1:2" x14ac:dyDescent="0.25">
      <c r="A2605">
        <v>260.2</v>
      </c>
      <c r="B2605">
        <v>18.834673242099381</v>
      </c>
    </row>
    <row r="2606" spans="1:2" x14ac:dyDescent="0.25">
      <c r="A2606">
        <v>260.3</v>
      </c>
      <c r="B2606">
        <v>19.101485383632461</v>
      </c>
    </row>
    <row r="2607" spans="1:2" x14ac:dyDescent="0.25">
      <c r="A2607">
        <v>260.39999999999998</v>
      </c>
      <c r="B2607">
        <v>19.368297525165548</v>
      </c>
    </row>
    <row r="2608" spans="1:2" x14ac:dyDescent="0.25">
      <c r="A2608">
        <v>260.5</v>
      </c>
      <c r="B2608">
        <v>19.635109666698479</v>
      </c>
    </row>
    <row r="2609" spans="1:2" x14ac:dyDescent="0.25">
      <c r="A2609">
        <v>260.60000000000002</v>
      </c>
      <c r="B2609">
        <v>19.90192180823157</v>
      </c>
    </row>
    <row r="2610" spans="1:2" x14ac:dyDescent="0.25">
      <c r="A2610">
        <v>260.7</v>
      </c>
      <c r="B2610">
        <v>20.168733949764501</v>
      </c>
    </row>
    <row r="2611" spans="1:2" x14ac:dyDescent="0.25">
      <c r="A2611">
        <v>260.8</v>
      </c>
      <c r="B2611">
        <v>20.435546091297589</v>
      </c>
    </row>
    <row r="2612" spans="1:2" x14ac:dyDescent="0.25">
      <c r="A2612">
        <v>260.89999999999998</v>
      </c>
      <c r="B2612">
        <v>20.702358232830679</v>
      </c>
    </row>
    <row r="2613" spans="1:2" x14ac:dyDescent="0.25">
      <c r="A2613">
        <v>261</v>
      </c>
      <c r="B2613">
        <v>20.96917037436361</v>
      </c>
    </row>
    <row r="2614" spans="1:2" x14ac:dyDescent="0.25">
      <c r="A2614">
        <v>261.10000000000002</v>
      </c>
      <c r="B2614">
        <v>21.27780778468107</v>
      </c>
    </row>
    <row r="2615" spans="1:2" x14ac:dyDescent="0.25">
      <c r="A2615">
        <v>261.2</v>
      </c>
      <c r="B2615">
        <v>21.58644519499834</v>
      </c>
    </row>
    <row r="2616" spans="1:2" x14ac:dyDescent="0.25">
      <c r="A2616">
        <v>261.3</v>
      </c>
      <c r="B2616">
        <v>21.8950826053158</v>
      </c>
    </row>
    <row r="2617" spans="1:2" x14ac:dyDescent="0.25">
      <c r="A2617">
        <v>261.39999999999998</v>
      </c>
      <c r="B2617">
        <v>22.203720015633252</v>
      </c>
    </row>
    <row r="2618" spans="1:2" x14ac:dyDescent="0.25">
      <c r="A2618">
        <v>261.5</v>
      </c>
      <c r="B2618">
        <v>22.51235742595053</v>
      </c>
    </row>
    <row r="2619" spans="1:2" x14ac:dyDescent="0.25">
      <c r="A2619">
        <v>261.60000000000002</v>
      </c>
      <c r="B2619">
        <v>22.820994836267989</v>
      </c>
    </row>
    <row r="2620" spans="1:2" x14ac:dyDescent="0.25">
      <c r="A2620">
        <v>261.7</v>
      </c>
      <c r="B2620">
        <v>23.12963224658526</v>
      </c>
    </row>
    <row r="2621" spans="1:2" x14ac:dyDescent="0.25">
      <c r="A2621">
        <v>261.8</v>
      </c>
      <c r="B2621">
        <v>23.438269656902719</v>
      </c>
    </row>
    <row r="2622" spans="1:2" x14ac:dyDescent="0.25">
      <c r="A2622">
        <v>261.89999999999998</v>
      </c>
      <c r="B2622">
        <v>23.746907067220171</v>
      </c>
    </row>
    <row r="2623" spans="1:2" x14ac:dyDescent="0.25">
      <c r="A2623">
        <v>262</v>
      </c>
      <c r="B2623">
        <v>24.055544477537449</v>
      </c>
    </row>
    <row r="2624" spans="1:2" x14ac:dyDescent="0.25">
      <c r="A2624">
        <v>262.10000000000002</v>
      </c>
      <c r="B2624">
        <v>24.35877727164954</v>
      </c>
    </row>
    <row r="2625" spans="1:2" x14ac:dyDescent="0.25">
      <c r="A2625">
        <v>262.2</v>
      </c>
      <c r="B2625">
        <v>24.66201006576145</v>
      </c>
    </row>
    <row r="2626" spans="1:2" x14ac:dyDescent="0.25">
      <c r="A2626">
        <v>262.3</v>
      </c>
      <c r="B2626">
        <v>24.965242859873541</v>
      </c>
    </row>
    <row r="2627" spans="1:2" x14ac:dyDescent="0.25">
      <c r="A2627">
        <v>262.39999999999998</v>
      </c>
      <c r="B2627">
        <v>25.268475653985629</v>
      </c>
    </row>
    <row r="2628" spans="1:2" x14ac:dyDescent="0.25">
      <c r="A2628">
        <v>262.5</v>
      </c>
      <c r="B2628">
        <v>25.571708448097539</v>
      </c>
    </row>
    <row r="2629" spans="1:2" x14ac:dyDescent="0.25">
      <c r="A2629">
        <v>262.60000000000002</v>
      </c>
      <c r="B2629">
        <v>25.87494124220963</v>
      </c>
    </row>
    <row r="2630" spans="1:2" x14ac:dyDescent="0.25">
      <c r="A2630">
        <v>262.7</v>
      </c>
      <c r="B2630">
        <v>26.17817403632154</v>
      </c>
    </row>
    <row r="2631" spans="1:2" x14ac:dyDescent="0.25">
      <c r="A2631">
        <v>262.8</v>
      </c>
      <c r="B2631">
        <v>26.481406830433631</v>
      </c>
    </row>
    <row r="2632" spans="1:2" x14ac:dyDescent="0.25">
      <c r="A2632">
        <v>262.89999999999998</v>
      </c>
      <c r="B2632">
        <v>26.784639624545719</v>
      </c>
    </row>
    <row r="2633" spans="1:2" x14ac:dyDescent="0.25">
      <c r="A2633">
        <v>263</v>
      </c>
      <c r="B2633">
        <v>27.087872418657629</v>
      </c>
    </row>
    <row r="2634" spans="1:2" x14ac:dyDescent="0.25">
      <c r="A2634">
        <v>263.10000000000002</v>
      </c>
      <c r="B2634">
        <v>27.44943370843006</v>
      </c>
    </row>
    <row r="2635" spans="1:2" x14ac:dyDescent="0.25">
      <c r="A2635">
        <v>263.2</v>
      </c>
      <c r="B2635">
        <v>27.81099499820229</v>
      </c>
    </row>
    <row r="2636" spans="1:2" x14ac:dyDescent="0.25">
      <c r="A2636">
        <v>263.3</v>
      </c>
      <c r="B2636">
        <v>28.172556287974722</v>
      </c>
    </row>
    <row r="2637" spans="1:2" x14ac:dyDescent="0.25">
      <c r="A2637">
        <v>263.39999999999998</v>
      </c>
      <c r="B2637">
        <v>28.53411757774715</v>
      </c>
    </row>
    <row r="2638" spans="1:2" x14ac:dyDescent="0.25">
      <c r="A2638">
        <v>263.5</v>
      </c>
      <c r="B2638">
        <v>28.895678867519369</v>
      </c>
    </row>
    <row r="2639" spans="1:2" x14ac:dyDescent="0.25">
      <c r="A2639">
        <v>263.60000000000002</v>
      </c>
      <c r="B2639">
        <v>29.2572401572918</v>
      </c>
    </row>
    <row r="2640" spans="1:2" x14ac:dyDescent="0.25">
      <c r="A2640">
        <v>263.7</v>
      </c>
      <c r="B2640">
        <v>29.61880144706403</v>
      </c>
    </row>
    <row r="2641" spans="1:2" x14ac:dyDescent="0.25">
      <c r="A2641">
        <v>263.8</v>
      </c>
      <c r="B2641">
        <v>29.980362736836462</v>
      </c>
    </row>
    <row r="2642" spans="1:2" x14ac:dyDescent="0.25">
      <c r="A2642">
        <v>263.89999999999998</v>
      </c>
      <c r="B2642">
        <v>30.34192402660889</v>
      </c>
    </row>
    <row r="2643" spans="1:2" x14ac:dyDescent="0.25">
      <c r="A2643">
        <v>264</v>
      </c>
      <c r="B2643">
        <v>30.703485316381119</v>
      </c>
    </row>
    <row r="2644" spans="1:2" x14ac:dyDescent="0.25">
      <c r="A2644">
        <v>264.10000000000002</v>
      </c>
      <c r="B2644">
        <v>30.96523777701082</v>
      </c>
    </row>
    <row r="2645" spans="1:2" x14ac:dyDescent="0.25">
      <c r="A2645">
        <v>264.2</v>
      </c>
      <c r="B2645">
        <v>31.226990237640379</v>
      </c>
    </row>
    <row r="2646" spans="1:2" x14ac:dyDescent="0.25">
      <c r="A2646">
        <v>264.3</v>
      </c>
      <c r="B2646">
        <v>31.48874269827008</v>
      </c>
    </row>
    <row r="2647" spans="1:2" x14ac:dyDescent="0.25">
      <c r="A2647">
        <v>264.39999999999998</v>
      </c>
      <c r="B2647">
        <v>31.750495158899781</v>
      </c>
    </row>
    <row r="2648" spans="1:2" x14ac:dyDescent="0.25">
      <c r="A2648">
        <v>264.5</v>
      </c>
      <c r="B2648">
        <v>32.012247619529333</v>
      </c>
    </row>
    <row r="2649" spans="1:2" x14ac:dyDescent="0.25">
      <c r="A2649">
        <v>264.60000000000002</v>
      </c>
      <c r="B2649">
        <v>32.274000080159041</v>
      </c>
    </row>
    <row r="2650" spans="1:2" x14ac:dyDescent="0.25">
      <c r="A2650">
        <v>264.7</v>
      </c>
      <c r="B2650">
        <v>32.535752540788593</v>
      </c>
    </row>
    <row r="2651" spans="1:2" x14ac:dyDescent="0.25">
      <c r="A2651">
        <v>264.8</v>
      </c>
      <c r="B2651">
        <v>32.797505001418287</v>
      </c>
    </row>
    <row r="2652" spans="1:2" x14ac:dyDescent="0.25">
      <c r="A2652">
        <v>264.89999999999998</v>
      </c>
      <c r="B2652">
        <v>33.059257462048002</v>
      </c>
    </row>
    <row r="2653" spans="1:2" x14ac:dyDescent="0.25">
      <c r="A2653">
        <v>265</v>
      </c>
      <c r="B2653">
        <v>33.321009922677547</v>
      </c>
    </row>
    <row r="2654" spans="1:2" x14ac:dyDescent="0.25">
      <c r="A2654">
        <v>265.10000000000002</v>
      </c>
      <c r="B2654">
        <v>33.662534989912203</v>
      </c>
    </row>
    <row r="2655" spans="1:2" x14ac:dyDescent="0.25">
      <c r="A2655">
        <v>265.2</v>
      </c>
      <c r="B2655">
        <v>34.004060057146638</v>
      </c>
    </row>
    <row r="2656" spans="1:2" x14ac:dyDescent="0.25">
      <c r="A2656">
        <v>265.3</v>
      </c>
      <c r="B2656">
        <v>34.34558512438128</v>
      </c>
    </row>
    <row r="2657" spans="1:2" x14ac:dyDescent="0.25">
      <c r="A2657">
        <v>265.39999999999998</v>
      </c>
      <c r="B2657">
        <v>34.687110191615922</v>
      </c>
    </row>
    <row r="2658" spans="1:2" x14ac:dyDescent="0.25">
      <c r="A2658">
        <v>265.5</v>
      </c>
      <c r="B2658">
        <v>35.028635258850358</v>
      </c>
    </row>
    <row r="2659" spans="1:2" x14ac:dyDescent="0.25">
      <c r="A2659">
        <v>265.60000000000002</v>
      </c>
      <c r="B2659">
        <v>35.370160326085013</v>
      </c>
    </row>
    <row r="2660" spans="1:2" x14ac:dyDescent="0.25">
      <c r="A2660">
        <v>265.7</v>
      </c>
      <c r="B2660">
        <v>35.711685393319449</v>
      </c>
    </row>
    <row r="2661" spans="1:2" x14ac:dyDescent="0.25">
      <c r="A2661">
        <v>265.8</v>
      </c>
      <c r="B2661">
        <v>36.053210460554091</v>
      </c>
    </row>
    <row r="2662" spans="1:2" x14ac:dyDescent="0.25">
      <c r="A2662">
        <v>265.89999999999998</v>
      </c>
      <c r="B2662">
        <v>36.394735527788733</v>
      </c>
    </row>
    <row r="2663" spans="1:2" x14ac:dyDescent="0.25">
      <c r="A2663">
        <v>266</v>
      </c>
      <c r="B2663">
        <v>36.736260595023182</v>
      </c>
    </row>
    <row r="2664" spans="1:2" x14ac:dyDescent="0.25">
      <c r="A2664">
        <v>266.10000000000002</v>
      </c>
      <c r="B2664">
        <v>36.987136749444822</v>
      </c>
    </row>
    <row r="2665" spans="1:2" x14ac:dyDescent="0.25">
      <c r="A2665">
        <v>266.2</v>
      </c>
      <c r="B2665">
        <v>37.238012903866327</v>
      </c>
    </row>
    <row r="2666" spans="1:2" x14ac:dyDescent="0.25">
      <c r="A2666">
        <v>266.3</v>
      </c>
      <c r="B2666">
        <v>37.488889058287967</v>
      </c>
    </row>
    <row r="2667" spans="1:2" x14ac:dyDescent="0.25">
      <c r="A2667">
        <v>266.39999999999998</v>
      </c>
      <c r="B2667">
        <v>37.739765212709621</v>
      </c>
    </row>
    <row r="2668" spans="1:2" x14ac:dyDescent="0.25">
      <c r="A2668">
        <v>266.5</v>
      </c>
      <c r="B2668">
        <v>37.990641367131133</v>
      </c>
    </row>
    <row r="2669" spans="1:2" x14ac:dyDescent="0.25">
      <c r="A2669">
        <v>266.60000000000002</v>
      </c>
      <c r="B2669">
        <v>38.24151752155278</v>
      </c>
    </row>
    <row r="2670" spans="1:2" x14ac:dyDescent="0.25">
      <c r="A2670">
        <v>266.7</v>
      </c>
      <c r="B2670">
        <v>38.492393675974277</v>
      </c>
    </row>
    <row r="2671" spans="1:2" x14ac:dyDescent="0.25">
      <c r="A2671">
        <v>266.8</v>
      </c>
      <c r="B2671">
        <v>38.743269830395931</v>
      </c>
    </row>
    <row r="2672" spans="1:2" x14ac:dyDescent="0.25">
      <c r="A2672">
        <v>266.89999999999998</v>
      </c>
      <c r="B2672">
        <v>38.994145984817578</v>
      </c>
    </row>
    <row r="2673" spans="1:2" x14ac:dyDescent="0.25">
      <c r="A2673">
        <v>267</v>
      </c>
      <c r="B2673">
        <v>39.245022139239083</v>
      </c>
    </row>
    <row r="2674" spans="1:2" x14ac:dyDescent="0.25">
      <c r="A2674">
        <v>267.10000000000002</v>
      </c>
      <c r="B2674">
        <v>39.423330021832349</v>
      </c>
    </row>
    <row r="2675" spans="1:2" x14ac:dyDescent="0.25">
      <c r="A2675">
        <v>267.2</v>
      </c>
      <c r="B2675">
        <v>39.601637904425523</v>
      </c>
    </row>
    <row r="2676" spans="1:2" x14ac:dyDescent="0.25">
      <c r="A2676">
        <v>267.3</v>
      </c>
      <c r="B2676">
        <v>39.779945787018782</v>
      </c>
    </row>
    <row r="2677" spans="1:2" x14ac:dyDescent="0.25">
      <c r="A2677">
        <v>267.39999999999998</v>
      </c>
      <c r="B2677">
        <v>39.958253669612041</v>
      </c>
    </row>
    <row r="2678" spans="1:2" x14ac:dyDescent="0.25">
      <c r="A2678">
        <v>267.5</v>
      </c>
      <c r="B2678">
        <v>40.136561552205208</v>
      </c>
    </row>
    <row r="2679" spans="1:2" x14ac:dyDescent="0.25">
      <c r="A2679">
        <v>267.60000000000002</v>
      </c>
      <c r="B2679">
        <v>40.314869434798467</v>
      </c>
    </row>
    <row r="2680" spans="1:2" x14ac:dyDescent="0.25">
      <c r="A2680">
        <v>267.7</v>
      </c>
      <c r="B2680">
        <v>40.493177317391641</v>
      </c>
    </row>
    <row r="2681" spans="1:2" x14ac:dyDescent="0.25">
      <c r="A2681">
        <v>267.8</v>
      </c>
      <c r="B2681">
        <v>40.6714851999849</v>
      </c>
    </row>
    <row r="2682" spans="1:2" x14ac:dyDescent="0.25">
      <c r="A2682">
        <v>267.89999999999998</v>
      </c>
      <c r="B2682">
        <v>40.849793082578167</v>
      </c>
    </row>
    <row r="2683" spans="1:2" x14ac:dyDescent="0.25">
      <c r="A2683">
        <v>268</v>
      </c>
      <c r="B2683">
        <v>41.028100965171333</v>
      </c>
    </row>
    <row r="2684" spans="1:2" x14ac:dyDescent="0.25">
      <c r="A2684">
        <v>268.10000000000002</v>
      </c>
      <c r="B2684">
        <v>41.150781549181943</v>
      </c>
    </row>
    <row r="2685" spans="1:2" x14ac:dyDescent="0.25">
      <c r="A2685">
        <v>268.2</v>
      </c>
      <c r="B2685">
        <v>41.273462133192467</v>
      </c>
    </row>
    <row r="2686" spans="1:2" x14ac:dyDescent="0.25">
      <c r="A2686">
        <v>268.3</v>
      </c>
      <c r="B2686">
        <v>41.396142717203077</v>
      </c>
    </row>
    <row r="2687" spans="1:2" x14ac:dyDescent="0.25">
      <c r="A2687">
        <v>268.39999999999998</v>
      </c>
      <c r="B2687">
        <v>41.518823301213693</v>
      </c>
    </row>
    <row r="2688" spans="1:2" x14ac:dyDescent="0.25">
      <c r="A2688">
        <v>268.5</v>
      </c>
      <c r="B2688">
        <v>41.641503885224218</v>
      </c>
    </row>
    <row r="2689" spans="1:2" x14ac:dyDescent="0.25">
      <c r="A2689">
        <v>268.60000000000002</v>
      </c>
      <c r="B2689">
        <v>41.764184469234827</v>
      </c>
    </row>
    <row r="2690" spans="1:2" x14ac:dyDescent="0.25">
      <c r="A2690">
        <v>268.7</v>
      </c>
      <c r="B2690">
        <v>41.886865053245373</v>
      </c>
    </row>
    <row r="2691" spans="1:2" x14ac:dyDescent="0.25">
      <c r="A2691">
        <v>268.8</v>
      </c>
      <c r="B2691">
        <v>42.009545637255982</v>
      </c>
    </row>
    <row r="2692" spans="1:2" x14ac:dyDescent="0.25">
      <c r="A2692">
        <v>268.89999999999998</v>
      </c>
      <c r="B2692">
        <v>42.132226221266578</v>
      </c>
    </row>
    <row r="2693" spans="1:2" x14ac:dyDescent="0.25">
      <c r="A2693">
        <v>269</v>
      </c>
      <c r="B2693">
        <v>42.254906805277123</v>
      </c>
    </row>
    <row r="2694" spans="1:2" x14ac:dyDescent="0.25">
      <c r="A2694">
        <v>269.10000000000002</v>
      </c>
      <c r="B2694">
        <v>42.483395026409141</v>
      </c>
    </row>
    <row r="2695" spans="1:2" x14ac:dyDescent="0.25">
      <c r="A2695">
        <v>269.2</v>
      </c>
      <c r="B2695">
        <v>42.711883247541039</v>
      </c>
    </row>
    <row r="2696" spans="1:2" x14ac:dyDescent="0.25">
      <c r="A2696">
        <v>269.3</v>
      </c>
      <c r="B2696">
        <v>42.940371468673057</v>
      </c>
    </row>
    <row r="2697" spans="1:2" x14ac:dyDescent="0.25">
      <c r="A2697">
        <v>269.39999999999998</v>
      </c>
      <c r="B2697">
        <v>43.168859689805068</v>
      </c>
    </row>
    <row r="2698" spans="1:2" x14ac:dyDescent="0.25">
      <c r="A2698">
        <v>269.5</v>
      </c>
      <c r="B2698">
        <v>43.397347910936972</v>
      </c>
    </row>
    <row r="2699" spans="1:2" x14ac:dyDescent="0.25">
      <c r="A2699">
        <v>269.60000000000002</v>
      </c>
      <c r="B2699">
        <v>43.62583613206899</v>
      </c>
    </row>
    <row r="2700" spans="1:2" x14ac:dyDescent="0.25">
      <c r="A2700">
        <v>269.7</v>
      </c>
      <c r="B2700">
        <v>43.85432435320088</v>
      </c>
    </row>
    <row r="2701" spans="1:2" x14ac:dyDescent="0.25">
      <c r="A2701">
        <v>269.8</v>
      </c>
      <c r="B2701">
        <v>44.082812574332898</v>
      </c>
    </row>
    <row r="2702" spans="1:2" x14ac:dyDescent="0.25">
      <c r="A2702">
        <v>269.89999999999998</v>
      </c>
      <c r="B2702">
        <v>44.311300795464923</v>
      </c>
    </row>
    <row r="2703" spans="1:2" x14ac:dyDescent="0.25">
      <c r="A2703">
        <v>270</v>
      </c>
      <c r="B2703">
        <v>44.539789016596806</v>
      </c>
    </row>
    <row r="2704" spans="1:2" x14ac:dyDescent="0.25">
      <c r="A2704">
        <v>270.10000000000002</v>
      </c>
      <c r="B2704">
        <v>44.664126913403358</v>
      </c>
    </row>
    <row r="2705" spans="1:2" x14ac:dyDescent="0.25">
      <c r="A2705">
        <v>270.2</v>
      </c>
      <c r="B2705">
        <v>44.788464810209852</v>
      </c>
    </row>
    <row r="2706" spans="1:2" x14ac:dyDescent="0.25">
      <c r="A2706">
        <v>270.3</v>
      </c>
      <c r="B2706">
        <v>44.912802707016397</v>
      </c>
    </row>
    <row r="2707" spans="1:2" x14ac:dyDescent="0.25">
      <c r="A2707">
        <v>270.39999999999998</v>
      </c>
      <c r="B2707">
        <v>45.037140603822962</v>
      </c>
    </row>
    <row r="2708" spans="1:2" x14ac:dyDescent="0.25">
      <c r="A2708">
        <v>270.5</v>
      </c>
      <c r="B2708">
        <v>45.161478500629443</v>
      </c>
    </row>
    <row r="2709" spans="1:2" x14ac:dyDescent="0.25">
      <c r="A2709">
        <v>270.60000000000002</v>
      </c>
      <c r="B2709">
        <v>45.285816397435987</v>
      </c>
    </row>
    <row r="2710" spans="1:2" x14ac:dyDescent="0.25">
      <c r="A2710">
        <v>270.7</v>
      </c>
      <c r="B2710">
        <v>45.410154294242467</v>
      </c>
    </row>
    <row r="2711" spans="1:2" x14ac:dyDescent="0.25">
      <c r="A2711">
        <v>270.8</v>
      </c>
      <c r="B2711">
        <v>45.534492191049033</v>
      </c>
    </row>
    <row r="2712" spans="1:2" x14ac:dyDescent="0.25">
      <c r="A2712">
        <v>270.89999999999998</v>
      </c>
      <c r="B2712">
        <v>45.658830087855577</v>
      </c>
    </row>
    <row r="2713" spans="1:2" x14ac:dyDescent="0.25">
      <c r="A2713">
        <v>271</v>
      </c>
      <c r="B2713">
        <v>45.783167984662057</v>
      </c>
    </row>
    <row r="2714" spans="1:2" x14ac:dyDescent="0.25">
      <c r="A2714">
        <v>271.10000000000002</v>
      </c>
      <c r="B2714">
        <v>45.772529722541272</v>
      </c>
    </row>
    <row r="2715" spans="1:2" x14ac:dyDescent="0.25">
      <c r="A2715">
        <v>271.2</v>
      </c>
      <c r="B2715">
        <v>45.761891460420479</v>
      </c>
    </row>
    <row r="2716" spans="1:2" x14ac:dyDescent="0.25">
      <c r="A2716">
        <v>271.3</v>
      </c>
      <c r="B2716">
        <v>45.751253198299693</v>
      </c>
    </row>
    <row r="2717" spans="1:2" x14ac:dyDescent="0.25">
      <c r="A2717">
        <v>271.39999999999998</v>
      </c>
      <c r="B2717">
        <v>45.740614936178893</v>
      </c>
    </row>
    <row r="2718" spans="1:2" x14ac:dyDescent="0.25">
      <c r="A2718">
        <v>271.5</v>
      </c>
      <c r="B2718">
        <v>45.729976674058101</v>
      </c>
    </row>
    <row r="2719" spans="1:2" x14ac:dyDescent="0.25">
      <c r="A2719">
        <v>271.60000000000002</v>
      </c>
      <c r="B2719">
        <v>45.719338411937308</v>
      </c>
    </row>
    <row r="2720" spans="1:2" x14ac:dyDescent="0.25">
      <c r="A2720">
        <v>271.7</v>
      </c>
      <c r="B2720">
        <v>45.708700149816522</v>
      </c>
    </row>
    <row r="2721" spans="1:2" x14ac:dyDescent="0.25">
      <c r="A2721">
        <v>271.8</v>
      </c>
      <c r="B2721">
        <v>45.698061887695722</v>
      </c>
    </row>
    <row r="2722" spans="1:2" x14ac:dyDescent="0.25">
      <c r="A2722">
        <v>271.89999999999998</v>
      </c>
      <c r="B2722">
        <v>45.687423625574922</v>
      </c>
    </row>
    <row r="2723" spans="1:2" x14ac:dyDescent="0.25">
      <c r="A2723">
        <v>272</v>
      </c>
      <c r="B2723">
        <v>45.676785363454137</v>
      </c>
    </row>
    <row r="2724" spans="1:2" x14ac:dyDescent="0.25">
      <c r="A2724">
        <v>272.10000000000002</v>
      </c>
      <c r="B2724">
        <v>45.578097855833022</v>
      </c>
    </row>
    <row r="2725" spans="1:2" x14ac:dyDescent="0.25">
      <c r="A2725">
        <v>272.2</v>
      </c>
      <c r="B2725">
        <v>45.479410348211971</v>
      </c>
    </row>
    <row r="2726" spans="1:2" x14ac:dyDescent="0.25">
      <c r="A2726">
        <v>272.3</v>
      </c>
      <c r="B2726">
        <v>45.380722840590863</v>
      </c>
    </row>
    <row r="2727" spans="1:2" x14ac:dyDescent="0.25">
      <c r="A2727">
        <v>272.39999999999998</v>
      </c>
      <c r="B2727">
        <v>45.282035332969748</v>
      </c>
    </row>
    <row r="2728" spans="1:2" x14ac:dyDescent="0.25">
      <c r="A2728">
        <v>272.5</v>
      </c>
      <c r="B2728">
        <v>45.18334782534869</v>
      </c>
    </row>
    <row r="2729" spans="1:2" x14ac:dyDescent="0.25">
      <c r="A2729">
        <v>272.60000000000002</v>
      </c>
      <c r="B2729">
        <v>45.084660317727582</v>
      </c>
    </row>
    <row r="2730" spans="1:2" x14ac:dyDescent="0.25">
      <c r="A2730">
        <v>272.7</v>
      </c>
      <c r="B2730">
        <v>44.985972810106517</v>
      </c>
    </row>
    <row r="2731" spans="1:2" x14ac:dyDescent="0.25">
      <c r="A2731">
        <v>272.8</v>
      </c>
      <c r="B2731">
        <v>44.887285302485409</v>
      </c>
    </row>
    <row r="2732" spans="1:2" x14ac:dyDescent="0.25">
      <c r="A2732">
        <v>272.89999999999998</v>
      </c>
      <c r="B2732">
        <v>44.788597794864302</v>
      </c>
    </row>
    <row r="2733" spans="1:2" x14ac:dyDescent="0.25">
      <c r="A2733">
        <v>273</v>
      </c>
      <c r="B2733">
        <v>44.689910287243237</v>
      </c>
    </row>
    <row r="2734" spans="1:2" x14ac:dyDescent="0.25">
      <c r="A2734">
        <v>273.10000000000002</v>
      </c>
      <c r="B2734">
        <v>44.626409643474673</v>
      </c>
    </row>
    <row r="2735" spans="1:2" x14ac:dyDescent="0.25">
      <c r="A2735">
        <v>273.2</v>
      </c>
      <c r="B2735">
        <v>44.562908999706153</v>
      </c>
    </row>
    <row r="2736" spans="1:2" x14ac:dyDescent="0.25">
      <c r="A2736">
        <v>273.3</v>
      </c>
      <c r="B2736">
        <v>44.499408355937582</v>
      </c>
    </row>
    <row r="2737" spans="1:2" x14ac:dyDescent="0.25">
      <c r="A2737">
        <v>273.39999999999998</v>
      </c>
      <c r="B2737">
        <v>44.435907712169012</v>
      </c>
    </row>
    <row r="2738" spans="1:2" x14ac:dyDescent="0.25">
      <c r="A2738">
        <v>273.5</v>
      </c>
      <c r="B2738">
        <v>44.372407068400477</v>
      </c>
    </row>
    <row r="2739" spans="1:2" x14ac:dyDescent="0.25">
      <c r="A2739">
        <v>273.60000000000002</v>
      </c>
      <c r="B2739">
        <v>44.308906424631907</v>
      </c>
    </row>
    <row r="2740" spans="1:2" x14ac:dyDescent="0.25">
      <c r="A2740">
        <v>273.7</v>
      </c>
      <c r="B2740">
        <v>44.245405780863393</v>
      </c>
    </row>
    <row r="2741" spans="1:2" x14ac:dyDescent="0.25">
      <c r="A2741">
        <v>273.8</v>
      </c>
      <c r="B2741">
        <v>44.181905137094823</v>
      </c>
    </row>
    <row r="2742" spans="1:2" x14ac:dyDescent="0.25">
      <c r="A2742">
        <v>273.89999999999998</v>
      </c>
      <c r="B2742">
        <v>44.118404493326253</v>
      </c>
    </row>
    <row r="2743" spans="1:2" x14ac:dyDescent="0.25">
      <c r="A2743">
        <v>274</v>
      </c>
      <c r="B2743">
        <v>44.054903849557718</v>
      </c>
    </row>
    <row r="2744" spans="1:2" x14ac:dyDescent="0.25">
      <c r="A2744">
        <v>274.10000000000002</v>
      </c>
      <c r="B2744">
        <v>43.887023367928592</v>
      </c>
    </row>
    <row r="2745" spans="1:2" x14ac:dyDescent="0.25">
      <c r="A2745">
        <v>274.2</v>
      </c>
      <c r="B2745">
        <v>43.719142886299558</v>
      </c>
    </row>
    <row r="2746" spans="1:2" x14ac:dyDescent="0.25">
      <c r="A2746">
        <v>274.3</v>
      </c>
      <c r="B2746">
        <v>43.551262404670432</v>
      </c>
    </row>
    <row r="2747" spans="1:2" x14ac:dyDescent="0.25">
      <c r="A2747">
        <v>274.39999999999998</v>
      </c>
      <c r="B2747">
        <v>43.383381923041298</v>
      </c>
    </row>
    <row r="2748" spans="1:2" x14ac:dyDescent="0.25">
      <c r="A2748">
        <v>274.5</v>
      </c>
      <c r="B2748">
        <v>43.215501441412272</v>
      </c>
    </row>
    <row r="2749" spans="1:2" x14ac:dyDescent="0.25">
      <c r="A2749">
        <v>274.60000000000002</v>
      </c>
      <c r="B2749">
        <v>43.047620959783139</v>
      </c>
    </row>
    <row r="2750" spans="1:2" x14ac:dyDescent="0.25">
      <c r="A2750">
        <v>274.7</v>
      </c>
      <c r="B2750">
        <v>42.879740478154098</v>
      </c>
    </row>
    <row r="2751" spans="1:2" x14ac:dyDescent="0.25">
      <c r="A2751">
        <v>274.8</v>
      </c>
      <c r="B2751">
        <v>42.711859996524979</v>
      </c>
    </row>
    <row r="2752" spans="1:2" x14ac:dyDescent="0.25">
      <c r="A2752">
        <v>274.89999999999998</v>
      </c>
      <c r="B2752">
        <v>42.543979514895852</v>
      </c>
    </row>
    <row r="2753" spans="1:2" x14ac:dyDescent="0.25">
      <c r="A2753">
        <v>275</v>
      </c>
      <c r="B2753">
        <v>42.376099033266819</v>
      </c>
    </row>
    <row r="2754" spans="1:2" x14ac:dyDescent="0.25">
      <c r="A2754">
        <v>275.10000000000002</v>
      </c>
      <c r="B2754">
        <v>42.024651899188669</v>
      </c>
    </row>
    <row r="2755" spans="1:2" x14ac:dyDescent="0.25">
      <c r="A2755">
        <v>275.2</v>
      </c>
      <c r="B2755">
        <v>41.673204765110711</v>
      </c>
    </row>
    <row r="2756" spans="1:2" x14ac:dyDescent="0.25">
      <c r="A2756">
        <v>275.3</v>
      </c>
      <c r="B2756">
        <v>41.321757631032561</v>
      </c>
    </row>
    <row r="2757" spans="1:2" x14ac:dyDescent="0.25">
      <c r="A2757">
        <v>275.39999999999998</v>
      </c>
      <c r="B2757">
        <v>40.970310496954411</v>
      </c>
    </row>
    <row r="2758" spans="1:2" x14ac:dyDescent="0.25">
      <c r="A2758">
        <v>275.5</v>
      </c>
      <c r="B2758">
        <v>40.618863362876453</v>
      </c>
    </row>
    <row r="2759" spans="1:2" x14ac:dyDescent="0.25">
      <c r="A2759">
        <v>275.60000000000002</v>
      </c>
      <c r="B2759">
        <v>40.267416228798297</v>
      </c>
    </row>
    <row r="2760" spans="1:2" x14ac:dyDescent="0.25">
      <c r="A2760">
        <v>275.7</v>
      </c>
      <c r="B2760">
        <v>39.915969094720353</v>
      </c>
    </row>
    <row r="2761" spans="1:2" x14ac:dyDescent="0.25">
      <c r="A2761">
        <v>275.8</v>
      </c>
      <c r="B2761">
        <v>39.564521960642203</v>
      </c>
    </row>
    <row r="2762" spans="1:2" x14ac:dyDescent="0.25">
      <c r="A2762">
        <v>275.89999999999998</v>
      </c>
      <c r="B2762">
        <v>39.213074826564053</v>
      </c>
    </row>
    <row r="2763" spans="1:2" x14ac:dyDescent="0.25">
      <c r="A2763">
        <v>276</v>
      </c>
      <c r="B2763">
        <v>38.861627692486103</v>
      </c>
    </row>
    <row r="2764" spans="1:2" x14ac:dyDescent="0.25">
      <c r="A2764">
        <v>276.10000000000002</v>
      </c>
      <c r="B2764">
        <v>38.532637870904843</v>
      </c>
    </row>
    <row r="2765" spans="1:2" x14ac:dyDescent="0.25">
      <c r="A2765">
        <v>276.2</v>
      </c>
      <c r="B2765">
        <v>38.203648049323782</v>
      </c>
    </row>
    <row r="2766" spans="1:2" x14ac:dyDescent="0.25">
      <c r="A2766">
        <v>276.3</v>
      </c>
      <c r="B2766">
        <v>37.874658227742543</v>
      </c>
    </row>
    <row r="2767" spans="1:2" x14ac:dyDescent="0.25">
      <c r="A2767">
        <v>276.39999999999998</v>
      </c>
      <c r="B2767">
        <v>37.545668406161283</v>
      </c>
    </row>
    <row r="2768" spans="1:2" x14ac:dyDescent="0.25">
      <c r="A2768">
        <v>276.5</v>
      </c>
      <c r="B2768">
        <v>37.216678584580222</v>
      </c>
    </row>
    <row r="2769" spans="1:2" x14ac:dyDescent="0.25">
      <c r="A2769">
        <v>276.60000000000002</v>
      </c>
      <c r="B2769">
        <v>36.88768876299897</v>
      </c>
    </row>
    <row r="2770" spans="1:2" x14ac:dyDescent="0.25">
      <c r="A2770">
        <v>276.7</v>
      </c>
      <c r="B2770">
        <v>36.558698941417909</v>
      </c>
    </row>
    <row r="2771" spans="1:2" x14ac:dyDescent="0.25">
      <c r="A2771">
        <v>276.8</v>
      </c>
      <c r="B2771">
        <v>36.229709119836663</v>
      </c>
    </row>
    <row r="2772" spans="1:2" x14ac:dyDescent="0.25">
      <c r="A2772">
        <v>276.89999999999998</v>
      </c>
      <c r="B2772">
        <v>35.90071929825541</v>
      </c>
    </row>
    <row r="2773" spans="1:2" x14ac:dyDescent="0.25">
      <c r="A2773">
        <v>277</v>
      </c>
      <c r="B2773">
        <v>35.571729476674349</v>
      </c>
    </row>
    <row r="2774" spans="1:2" x14ac:dyDescent="0.25">
      <c r="A2774">
        <v>277.10000000000002</v>
      </c>
      <c r="B2774">
        <v>35.327992457336713</v>
      </c>
    </row>
    <row r="2775" spans="1:2" x14ac:dyDescent="0.25">
      <c r="A2775">
        <v>277.2</v>
      </c>
      <c r="B2775">
        <v>35.084255437999197</v>
      </c>
    </row>
    <row r="2776" spans="1:2" x14ac:dyDescent="0.25">
      <c r="A2776">
        <v>277.3</v>
      </c>
      <c r="B2776">
        <v>34.840518418661567</v>
      </c>
    </row>
    <row r="2777" spans="1:2" x14ac:dyDescent="0.25">
      <c r="A2777">
        <v>277.39999999999998</v>
      </c>
      <c r="B2777">
        <v>34.596781399323923</v>
      </c>
    </row>
    <row r="2778" spans="1:2" x14ac:dyDescent="0.25">
      <c r="A2778">
        <v>277.5</v>
      </c>
      <c r="B2778">
        <v>34.353044379986422</v>
      </c>
    </row>
    <row r="2779" spans="1:2" x14ac:dyDescent="0.25">
      <c r="A2779">
        <v>277.60000000000002</v>
      </c>
      <c r="B2779">
        <v>34.109307360648778</v>
      </c>
    </row>
    <row r="2780" spans="1:2" x14ac:dyDescent="0.25">
      <c r="A2780">
        <v>277.7</v>
      </c>
      <c r="B2780">
        <v>33.865570341311283</v>
      </c>
    </row>
    <row r="2781" spans="1:2" x14ac:dyDescent="0.25">
      <c r="A2781">
        <v>277.8</v>
      </c>
      <c r="B2781">
        <v>33.621833321973639</v>
      </c>
    </row>
    <row r="2782" spans="1:2" x14ac:dyDescent="0.25">
      <c r="A2782">
        <v>277.89999999999998</v>
      </c>
      <c r="B2782">
        <v>33.378096302636003</v>
      </c>
    </row>
    <row r="2783" spans="1:2" x14ac:dyDescent="0.25">
      <c r="A2783">
        <v>278</v>
      </c>
      <c r="B2783">
        <v>33.134359283298487</v>
      </c>
    </row>
    <row r="2784" spans="1:2" x14ac:dyDescent="0.25">
      <c r="A2784">
        <v>278.10000000000002</v>
      </c>
      <c r="B2784">
        <v>32.576234073990399</v>
      </c>
    </row>
    <row r="2785" spans="1:2" x14ac:dyDescent="0.25">
      <c r="A2785">
        <v>278.2</v>
      </c>
      <c r="B2785">
        <v>32.018108864682617</v>
      </c>
    </row>
    <row r="2786" spans="1:2" x14ac:dyDescent="0.25">
      <c r="A2786">
        <v>278.3</v>
      </c>
      <c r="B2786">
        <v>31.459983655374529</v>
      </c>
    </row>
    <row r="2787" spans="1:2" x14ac:dyDescent="0.25">
      <c r="A2787">
        <v>278.39999999999998</v>
      </c>
      <c r="B2787">
        <v>30.901858446066441</v>
      </c>
    </row>
    <row r="2788" spans="1:2" x14ac:dyDescent="0.25">
      <c r="A2788">
        <v>278.5</v>
      </c>
      <c r="B2788">
        <v>30.343733236758659</v>
      </c>
    </row>
    <row r="2789" spans="1:2" x14ac:dyDescent="0.25">
      <c r="A2789">
        <v>278.60000000000002</v>
      </c>
      <c r="B2789">
        <v>29.785608027450571</v>
      </c>
    </row>
    <row r="2790" spans="1:2" x14ac:dyDescent="0.25">
      <c r="A2790">
        <v>278.7</v>
      </c>
      <c r="B2790">
        <v>29.227482818142789</v>
      </c>
    </row>
    <row r="2791" spans="1:2" x14ac:dyDescent="0.25">
      <c r="A2791">
        <v>278.8</v>
      </c>
      <c r="B2791">
        <v>28.669357608834702</v>
      </c>
    </row>
    <row r="2792" spans="1:2" x14ac:dyDescent="0.25">
      <c r="A2792">
        <v>278.89999999999998</v>
      </c>
      <c r="B2792">
        <v>28.1112323995266</v>
      </c>
    </row>
    <row r="2793" spans="1:2" x14ac:dyDescent="0.25">
      <c r="A2793">
        <v>279</v>
      </c>
      <c r="B2793">
        <v>27.553107190218832</v>
      </c>
    </row>
    <row r="2794" spans="1:2" x14ac:dyDescent="0.25">
      <c r="A2794">
        <v>279.10000000000002</v>
      </c>
      <c r="B2794">
        <v>27.167706434860069</v>
      </c>
    </row>
    <row r="2795" spans="1:2" x14ac:dyDescent="0.25">
      <c r="A2795">
        <v>279.2</v>
      </c>
      <c r="B2795">
        <v>26.78230567950153</v>
      </c>
    </row>
    <row r="2796" spans="1:2" x14ac:dyDescent="0.25">
      <c r="A2796">
        <v>279.3</v>
      </c>
      <c r="B2796">
        <v>26.39690492414277</v>
      </c>
    </row>
    <row r="2797" spans="1:2" x14ac:dyDescent="0.25">
      <c r="A2797">
        <v>279.39999999999998</v>
      </c>
      <c r="B2797">
        <v>26.011504168784011</v>
      </c>
    </row>
    <row r="2798" spans="1:2" x14ac:dyDescent="0.25">
      <c r="A2798">
        <v>279.5</v>
      </c>
      <c r="B2798">
        <v>25.626103413425469</v>
      </c>
    </row>
    <row r="2799" spans="1:2" x14ac:dyDescent="0.25">
      <c r="A2799">
        <v>279.60000000000002</v>
      </c>
      <c r="B2799">
        <v>25.240702658066709</v>
      </c>
    </row>
    <row r="2800" spans="1:2" x14ac:dyDescent="0.25">
      <c r="A2800">
        <v>279.7</v>
      </c>
      <c r="B2800">
        <v>24.85530190270817</v>
      </c>
    </row>
    <row r="2801" spans="1:2" x14ac:dyDescent="0.25">
      <c r="A2801">
        <v>279.8</v>
      </c>
      <c r="B2801">
        <v>24.469901147349411</v>
      </c>
    </row>
    <row r="2802" spans="1:2" x14ac:dyDescent="0.25">
      <c r="A2802">
        <v>279.89999999999998</v>
      </c>
      <c r="B2802">
        <v>24.084500391990641</v>
      </c>
    </row>
    <row r="2803" spans="1:2" x14ac:dyDescent="0.25">
      <c r="A2803">
        <v>280</v>
      </c>
      <c r="B2803">
        <v>23.699099636632109</v>
      </c>
    </row>
    <row r="2804" spans="1:2" x14ac:dyDescent="0.25">
      <c r="A2804">
        <v>280.10000000000002</v>
      </c>
      <c r="B2804">
        <v>23.422624071787268</v>
      </c>
    </row>
    <row r="2805" spans="1:2" x14ac:dyDescent="0.25">
      <c r="A2805">
        <v>280.2</v>
      </c>
      <c r="B2805">
        <v>23.146148506942591</v>
      </c>
    </row>
    <row r="2806" spans="1:2" x14ac:dyDescent="0.25">
      <c r="A2806">
        <v>280.3</v>
      </c>
      <c r="B2806">
        <v>22.86967294209775</v>
      </c>
    </row>
    <row r="2807" spans="1:2" x14ac:dyDescent="0.25">
      <c r="A2807">
        <v>280.39999999999998</v>
      </c>
      <c r="B2807">
        <v>22.59319737725292</v>
      </c>
    </row>
    <row r="2808" spans="1:2" x14ac:dyDescent="0.25">
      <c r="A2808">
        <v>280.5</v>
      </c>
      <c r="B2808">
        <v>22.31672181240824</v>
      </c>
    </row>
    <row r="2809" spans="1:2" x14ac:dyDescent="0.25">
      <c r="A2809">
        <v>280.60000000000002</v>
      </c>
      <c r="B2809">
        <v>22.04024624756341</v>
      </c>
    </row>
    <row r="2810" spans="1:2" x14ac:dyDescent="0.25">
      <c r="A2810">
        <v>280.7</v>
      </c>
      <c r="B2810">
        <v>21.763770682718729</v>
      </c>
    </row>
    <row r="2811" spans="1:2" x14ac:dyDescent="0.25">
      <c r="A2811">
        <v>280.8</v>
      </c>
      <c r="B2811">
        <v>21.487295117873892</v>
      </c>
    </row>
    <row r="2812" spans="1:2" x14ac:dyDescent="0.25">
      <c r="A2812">
        <v>280.89999999999998</v>
      </c>
      <c r="B2812">
        <v>21.210819553029051</v>
      </c>
    </row>
    <row r="2813" spans="1:2" x14ac:dyDescent="0.25">
      <c r="A2813">
        <v>281</v>
      </c>
      <c r="B2813">
        <v>20.934343988184381</v>
      </c>
    </row>
    <row r="2814" spans="1:2" x14ac:dyDescent="0.25">
      <c r="A2814">
        <v>281.10000000000002</v>
      </c>
      <c r="B2814">
        <v>20.981724817007031</v>
      </c>
    </row>
    <row r="2815" spans="1:2" x14ac:dyDescent="0.25">
      <c r="A2815">
        <v>281.2</v>
      </c>
      <c r="B2815">
        <v>21.029105645829649</v>
      </c>
    </row>
    <row r="2816" spans="1:2" x14ac:dyDescent="0.25">
      <c r="A2816">
        <v>281.3</v>
      </c>
      <c r="B2816">
        <v>21.07648647465231</v>
      </c>
    </row>
    <row r="2817" spans="1:2" x14ac:dyDescent="0.25">
      <c r="A2817">
        <v>281.39999999999998</v>
      </c>
      <c r="B2817">
        <v>21.12386730347496</v>
      </c>
    </row>
    <row r="2818" spans="1:2" x14ac:dyDescent="0.25">
      <c r="A2818">
        <v>281.5</v>
      </c>
      <c r="B2818">
        <v>21.171248132297581</v>
      </c>
    </row>
    <row r="2819" spans="1:2" x14ac:dyDescent="0.25">
      <c r="A2819">
        <v>281.60000000000002</v>
      </c>
      <c r="B2819">
        <v>21.218628961120231</v>
      </c>
    </row>
    <row r="2820" spans="1:2" x14ac:dyDescent="0.25">
      <c r="A2820">
        <v>281.7</v>
      </c>
      <c r="B2820">
        <v>21.26600978994286</v>
      </c>
    </row>
    <row r="2821" spans="1:2" x14ac:dyDescent="0.25">
      <c r="A2821">
        <v>281.8</v>
      </c>
      <c r="B2821">
        <v>21.31339061876551</v>
      </c>
    </row>
    <row r="2822" spans="1:2" x14ac:dyDescent="0.25">
      <c r="A2822">
        <v>281.89999999999998</v>
      </c>
      <c r="B2822">
        <v>21.36077144758816</v>
      </c>
    </row>
    <row r="2823" spans="1:2" x14ac:dyDescent="0.25">
      <c r="A2823">
        <v>282</v>
      </c>
      <c r="B2823">
        <v>21.408152276410789</v>
      </c>
    </row>
    <row r="2824" spans="1:2" x14ac:dyDescent="0.25">
      <c r="A2824">
        <v>282.10000000000002</v>
      </c>
      <c r="B2824">
        <v>21.746758827700091</v>
      </c>
    </row>
    <row r="2825" spans="1:2" x14ac:dyDescent="0.25">
      <c r="A2825">
        <v>282.2</v>
      </c>
      <c r="B2825">
        <v>22.085365378989209</v>
      </c>
    </row>
    <row r="2826" spans="1:2" x14ac:dyDescent="0.25">
      <c r="A2826">
        <v>282.3</v>
      </c>
      <c r="B2826">
        <v>22.423971930278519</v>
      </c>
    </row>
    <row r="2827" spans="1:2" x14ac:dyDescent="0.25">
      <c r="A2827">
        <v>282.39999999999998</v>
      </c>
      <c r="B2827">
        <v>22.762578481567829</v>
      </c>
    </row>
    <row r="2828" spans="1:2" x14ac:dyDescent="0.25">
      <c r="A2828">
        <v>282.5</v>
      </c>
      <c r="B2828">
        <v>23.101185032856939</v>
      </c>
    </row>
    <row r="2829" spans="1:2" x14ac:dyDescent="0.25">
      <c r="A2829">
        <v>282.60000000000002</v>
      </c>
      <c r="B2829">
        <v>23.439791584146249</v>
      </c>
    </row>
    <row r="2830" spans="1:2" x14ac:dyDescent="0.25">
      <c r="A2830">
        <v>282.7</v>
      </c>
      <c r="B2830">
        <v>23.77839813543536</v>
      </c>
    </row>
    <row r="2831" spans="1:2" x14ac:dyDescent="0.25">
      <c r="A2831">
        <v>282.8</v>
      </c>
      <c r="B2831">
        <v>24.11700468672467</v>
      </c>
    </row>
    <row r="2832" spans="1:2" x14ac:dyDescent="0.25">
      <c r="A2832">
        <v>282.89999999999998</v>
      </c>
      <c r="B2832">
        <v>24.455611238013979</v>
      </c>
    </row>
    <row r="2833" spans="1:2" x14ac:dyDescent="0.25">
      <c r="A2833">
        <v>283</v>
      </c>
      <c r="B2833">
        <v>24.79421778930309</v>
      </c>
    </row>
    <row r="2834" spans="1:2" x14ac:dyDescent="0.25">
      <c r="A2834">
        <v>283.10000000000002</v>
      </c>
      <c r="B2834">
        <v>25.18359845903224</v>
      </c>
    </row>
    <row r="2835" spans="1:2" x14ac:dyDescent="0.25">
      <c r="A2835">
        <v>283.2</v>
      </c>
      <c r="B2835">
        <v>25.572979128761158</v>
      </c>
    </row>
    <row r="2836" spans="1:2" x14ac:dyDescent="0.25">
      <c r="A2836">
        <v>283.3</v>
      </c>
      <c r="B2836">
        <v>25.962359798490301</v>
      </c>
    </row>
    <row r="2837" spans="1:2" x14ac:dyDescent="0.25">
      <c r="A2837">
        <v>283.39999999999998</v>
      </c>
      <c r="B2837">
        <v>26.35174046821944</v>
      </c>
    </row>
    <row r="2838" spans="1:2" x14ac:dyDescent="0.25">
      <c r="A2838">
        <v>283.5</v>
      </c>
      <c r="B2838">
        <v>26.741121137948362</v>
      </c>
    </row>
    <row r="2839" spans="1:2" x14ac:dyDescent="0.25">
      <c r="A2839">
        <v>283.60000000000002</v>
      </c>
      <c r="B2839">
        <v>27.130501807677501</v>
      </c>
    </row>
    <row r="2840" spans="1:2" x14ac:dyDescent="0.25">
      <c r="A2840">
        <v>283.7</v>
      </c>
      <c r="B2840">
        <v>27.51988247740643</v>
      </c>
    </row>
    <row r="2841" spans="1:2" x14ac:dyDescent="0.25">
      <c r="A2841">
        <v>283.8</v>
      </c>
      <c r="B2841">
        <v>27.909263147135569</v>
      </c>
    </row>
    <row r="2842" spans="1:2" x14ac:dyDescent="0.25">
      <c r="A2842">
        <v>283.89999999999998</v>
      </c>
      <c r="B2842">
        <v>28.298643816864711</v>
      </c>
    </row>
    <row r="2843" spans="1:2" x14ac:dyDescent="0.25">
      <c r="A2843">
        <v>284</v>
      </c>
      <c r="B2843">
        <v>28.68802448659363</v>
      </c>
    </row>
    <row r="2844" spans="1:2" x14ac:dyDescent="0.25">
      <c r="A2844">
        <v>284.10000000000002</v>
      </c>
      <c r="B2844">
        <v>29.068289547420129</v>
      </c>
    </row>
    <row r="2845" spans="1:2" x14ac:dyDescent="0.25">
      <c r="A2845">
        <v>284.2</v>
      </c>
      <c r="B2845">
        <v>29.448554608246418</v>
      </c>
    </row>
    <row r="2846" spans="1:2" x14ac:dyDescent="0.25">
      <c r="A2846">
        <v>284.3</v>
      </c>
      <c r="B2846">
        <v>29.828819669072921</v>
      </c>
    </row>
    <row r="2847" spans="1:2" x14ac:dyDescent="0.25">
      <c r="A2847">
        <v>284.39999999999998</v>
      </c>
      <c r="B2847">
        <v>30.20908472989942</v>
      </c>
    </row>
    <row r="2848" spans="1:2" x14ac:dyDescent="0.25">
      <c r="A2848">
        <v>284.5</v>
      </c>
      <c r="B2848">
        <v>30.589349790725709</v>
      </c>
    </row>
    <row r="2849" spans="1:2" x14ac:dyDescent="0.25">
      <c r="A2849">
        <v>284.60000000000002</v>
      </c>
      <c r="B2849">
        <v>30.969614851552208</v>
      </c>
    </row>
    <row r="2850" spans="1:2" x14ac:dyDescent="0.25">
      <c r="A2850">
        <v>284.7</v>
      </c>
      <c r="B2850">
        <v>31.349879912378491</v>
      </c>
    </row>
    <row r="2851" spans="1:2" x14ac:dyDescent="0.25">
      <c r="A2851">
        <v>284.8</v>
      </c>
      <c r="B2851">
        <v>31.730144973205</v>
      </c>
    </row>
    <row r="2852" spans="1:2" x14ac:dyDescent="0.25">
      <c r="A2852">
        <v>284.89999999999998</v>
      </c>
      <c r="B2852">
        <v>32.110410034031503</v>
      </c>
    </row>
    <row r="2853" spans="1:2" x14ac:dyDescent="0.25">
      <c r="A2853">
        <v>285</v>
      </c>
      <c r="B2853">
        <v>32.490675094857792</v>
      </c>
    </row>
    <row r="2854" spans="1:2" x14ac:dyDescent="0.25">
      <c r="A2854">
        <v>285.10000000000002</v>
      </c>
      <c r="B2854">
        <v>32.771255464246352</v>
      </c>
    </row>
    <row r="2855" spans="1:2" x14ac:dyDescent="0.25">
      <c r="A2855">
        <v>285.2</v>
      </c>
      <c r="B2855">
        <v>33.051835833634762</v>
      </c>
    </row>
    <row r="2856" spans="1:2" x14ac:dyDescent="0.25">
      <c r="A2856">
        <v>285.3</v>
      </c>
      <c r="B2856">
        <v>33.332416203023328</v>
      </c>
    </row>
    <row r="2857" spans="1:2" x14ac:dyDescent="0.25">
      <c r="A2857">
        <v>285.39999999999998</v>
      </c>
      <c r="B2857">
        <v>33.612996572411888</v>
      </c>
    </row>
    <row r="2858" spans="1:2" x14ac:dyDescent="0.25">
      <c r="A2858">
        <v>285.5</v>
      </c>
      <c r="B2858">
        <v>33.893576941800298</v>
      </c>
    </row>
    <row r="2859" spans="1:2" x14ac:dyDescent="0.25">
      <c r="A2859">
        <v>285.60000000000002</v>
      </c>
      <c r="B2859">
        <v>34.174157311188871</v>
      </c>
    </row>
    <row r="2860" spans="1:2" x14ac:dyDescent="0.25">
      <c r="A2860">
        <v>285.7</v>
      </c>
      <c r="B2860">
        <v>34.454737680577267</v>
      </c>
    </row>
    <row r="2861" spans="1:2" x14ac:dyDescent="0.25">
      <c r="A2861">
        <v>285.8</v>
      </c>
      <c r="B2861">
        <v>34.735318049965841</v>
      </c>
    </row>
    <row r="2862" spans="1:2" x14ac:dyDescent="0.25">
      <c r="A2862">
        <v>285.89999999999998</v>
      </c>
      <c r="B2862">
        <v>35.015898419354407</v>
      </c>
    </row>
    <row r="2863" spans="1:2" x14ac:dyDescent="0.25">
      <c r="A2863">
        <v>286</v>
      </c>
      <c r="B2863">
        <v>35.296478788742817</v>
      </c>
    </row>
    <row r="2864" spans="1:2" x14ac:dyDescent="0.25">
      <c r="A2864">
        <v>286.10000000000002</v>
      </c>
      <c r="B2864">
        <v>35.607195142703873</v>
      </c>
    </row>
    <row r="2865" spans="1:2" x14ac:dyDescent="0.25">
      <c r="A2865">
        <v>286.2</v>
      </c>
      <c r="B2865">
        <v>35.917911496664743</v>
      </c>
    </row>
    <row r="2866" spans="1:2" x14ac:dyDescent="0.25">
      <c r="A2866">
        <v>286.3</v>
      </c>
      <c r="B2866">
        <v>36.228627850625777</v>
      </c>
    </row>
    <row r="2867" spans="1:2" x14ac:dyDescent="0.25">
      <c r="A2867">
        <v>286.39999999999998</v>
      </c>
      <c r="B2867">
        <v>36.539344204586833</v>
      </c>
    </row>
    <row r="2868" spans="1:2" x14ac:dyDescent="0.25">
      <c r="A2868">
        <v>286.5</v>
      </c>
      <c r="B2868">
        <v>36.850060558547703</v>
      </c>
    </row>
    <row r="2869" spans="1:2" x14ac:dyDescent="0.25">
      <c r="A2869">
        <v>286.60000000000002</v>
      </c>
      <c r="B2869">
        <v>37.160776912508737</v>
      </c>
    </row>
    <row r="2870" spans="1:2" x14ac:dyDescent="0.25">
      <c r="A2870">
        <v>286.7</v>
      </c>
      <c r="B2870">
        <v>37.471493266469608</v>
      </c>
    </row>
    <row r="2871" spans="1:2" x14ac:dyDescent="0.25">
      <c r="A2871">
        <v>286.8</v>
      </c>
      <c r="B2871">
        <v>37.782209620430663</v>
      </c>
    </row>
    <row r="2872" spans="1:2" x14ac:dyDescent="0.25">
      <c r="A2872">
        <v>286.89999999999998</v>
      </c>
      <c r="B2872">
        <v>38.092925974391697</v>
      </c>
    </row>
    <row r="2873" spans="1:2" x14ac:dyDescent="0.25">
      <c r="A2873">
        <v>287</v>
      </c>
      <c r="B2873">
        <v>38.403642328352568</v>
      </c>
    </row>
    <row r="2874" spans="1:2" x14ac:dyDescent="0.25">
      <c r="A2874">
        <v>287.10000000000002</v>
      </c>
      <c r="B2874">
        <v>38.931185451179417</v>
      </c>
    </row>
    <row r="2875" spans="1:2" x14ac:dyDescent="0.25">
      <c r="A2875">
        <v>287.2</v>
      </c>
      <c r="B2875">
        <v>39.458728574005967</v>
      </c>
    </row>
    <row r="2876" spans="1:2" x14ac:dyDescent="0.25">
      <c r="A2876">
        <v>287.3</v>
      </c>
      <c r="B2876">
        <v>39.986271696832823</v>
      </c>
    </row>
    <row r="2877" spans="1:2" x14ac:dyDescent="0.25">
      <c r="A2877">
        <v>287.39999999999998</v>
      </c>
      <c r="B2877">
        <v>40.513814819659672</v>
      </c>
    </row>
    <row r="2878" spans="1:2" x14ac:dyDescent="0.25">
      <c r="A2878">
        <v>287.5</v>
      </c>
      <c r="B2878">
        <v>41.041357942486229</v>
      </c>
    </row>
    <row r="2879" spans="1:2" x14ac:dyDescent="0.25">
      <c r="A2879">
        <v>287.60000000000002</v>
      </c>
      <c r="B2879">
        <v>41.568901065313078</v>
      </c>
    </row>
    <row r="2880" spans="1:2" x14ac:dyDescent="0.25">
      <c r="A2880">
        <v>287.7</v>
      </c>
      <c r="B2880">
        <v>42.096444188139628</v>
      </c>
    </row>
    <row r="2881" spans="1:2" x14ac:dyDescent="0.25">
      <c r="A2881">
        <v>287.8</v>
      </c>
      <c r="B2881">
        <v>42.623987310966477</v>
      </c>
    </row>
    <row r="2882" spans="1:2" x14ac:dyDescent="0.25">
      <c r="A2882">
        <v>287.89999999999998</v>
      </c>
      <c r="B2882">
        <v>43.151530433793333</v>
      </c>
    </row>
    <row r="2883" spans="1:2" x14ac:dyDescent="0.25">
      <c r="A2883">
        <v>288</v>
      </c>
      <c r="B2883">
        <v>43.679073556619883</v>
      </c>
    </row>
    <row r="2884" spans="1:2" x14ac:dyDescent="0.25">
      <c r="A2884">
        <v>288.10000000000002</v>
      </c>
      <c r="B2884">
        <v>43.873360298310708</v>
      </c>
    </row>
    <row r="2885" spans="1:2" x14ac:dyDescent="0.25">
      <c r="A2885">
        <v>288.2</v>
      </c>
      <c r="B2885">
        <v>44.067647040001447</v>
      </c>
    </row>
    <row r="2886" spans="1:2" x14ac:dyDescent="0.25">
      <c r="A2886">
        <v>288.3</v>
      </c>
      <c r="B2886">
        <v>44.261933781692292</v>
      </c>
    </row>
    <row r="2887" spans="1:2" x14ac:dyDescent="0.25">
      <c r="A2887">
        <v>288.39999999999998</v>
      </c>
      <c r="B2887">
        <v>44.456220523383116</v>
      </c>
    </row>
    <row r="2888" spans="1:2" x14ac:dyDescent="0.25">
      <c r="A2888">
        <v>288.5</v>
      </c>
      <c r="B2888">
        <v>44.650507265073863</v>
      </c>
    </row>
    <row r="2889" spans="1:2" x14ac:dyDescent="0.25">
      <c r="A2889">
        <v>288.60000000000002</v>
      </c>
      <c r="B2889">
        <v>44.844794006764687</v>
      </c>
    </row>
    <row r="2890" spans="1:2" x14ac:dyDescent="0.25">
      <c r="A2890">
        <v>288.7</v>
      </c>
      <c r="B2890">
        <v>45.039080748455419</v>
      </c>
    </row>
    <row r="2891" spans="1:2" x14ac:dyDescent="0.25">
      <c r="A2891">
        <v>288.8</v>
      </c>
      <c r="B2891">
        <v>45.233367490146257</v>
      </c>
    </row>
    <row r="2892" spans="1:2" x14ac:dyDescent="0.25">
      <c r="A2892">
        <v>288.89999999999998</v>
      </c>
      <c r="B2892">
        <v>45.427654231837103</v>
      </c>
    </row>
    <row r="2893" spans="1:2" x14ac:dyDescent="0.25">
      <c r="A2893">
        <v>289</v>
      </c>
      <c r="B2893">
        <v>45.621940973527828</v>
      </c>
    </row>
    <row r="2894" spans="1:2" x14ac:dyDescent="0.25">
      <c r="A2894">
        <v>289.10000000000002</v>
      </c>
      <c r="B2894">
        <v>45.858964435788373</v>
      </c>
    </row>
    <row r="2895" spans="1:2" x14ac:dyDescent="0.25">
      <c r="A2895">
        <v>289.2</v>
      </c>
      <c r="B2895">
        <v>46.095987898048783</v>
      </c>
    </row>
    <row r="2896" spans="1:2" x14ac:dyDescent="0.25">
      <c r="A2896">
        <v>289.3</v>
      </c>
      <c r="B2896">
        <v>46.333011360309321</v>
      </c>
    </row>
    <row r="2897" spans="1:2" x14ac:dyDescent="0.25">
      <c r="A2897">
        <v>289.39999999999998</v>
      </c>
      <c r="B2897">
        <v>46.570034822569859</v>
      </c>
    </row>
    <row r="2898" spans="1:2" x14ac:dyDescent="0.25">
      <c r="A2898">
        <v>289.5</v>
      </c>
      <c r="B2898">
        <v>46.807058284830269</v>
      </c>
    </row>
    <row r="2899" spans="1:2" x14ac:dyDescent="0.25">
      <c r="A2899">
        <v>289.60000000000002</v>
      </c>
      <c r="B2899">
        <v>47.044081747090807</v>
      </c>
    </row>
    <row r="2900" spans="1:2" x14ac:dyDescent="0.25">
      <c r="A2900">
        <v>289.7</v>
      </c>
      <c r="B2900">
        <v>47.281105209351217</v>
      </c>
    </row>
    <row r="2901" spans="1:2" x14ac:dyDescent="0.25">
      <c r="A2901">
        <v>289.8</v>
      </c>
      <c r="B2901">
        <v>47.518128671611763</v>
      </c>
    </row>
    <row r="2902" spans="1:2" x14ac:dyDescent="0.25">
      <c r="A2902">
        <v>289.89999999999998</v>
      </c>
      <c r="B2902">
        <v>47.755152133872301</v>
      </c>
    </row>
    <row r="2903" spans="1:2" x14ac:dyDescent="0.25">
      <c r="A2903">
        <v>290</v>
      </c>
      <c r="B2903">
        <v>47.992175596132711</v>
      </c>
    </row>
    <row r="2904" spans="1:2" x14ac:dyDescent="0.25">
      <c r="A2904">
        <v>290.10000000000002</v>
      </c>
      <c r="B2904">
        <v>48.112661431759818</v>
      </c>
    </row>
    <row r="2905" spans="1:2" x14ac:dyDescent="0.25">
      <c r="A2905">
        <v>290.2</v>
      </c>
      <c r="B2905">
        <v>48.233147267386848</v>
      </c>
    </row>
    <row r="2906" spans="1:2" x14ac:dyDescent="0.25">
      <c r="A2906">
        <v>290.3</v>
      </c>
      <c r="B2906">
        <v>48.353633103013969</v>
      </c>
    </row>
    <row r="2907" spans="1:2" x14ac:dyDescent="0.25">
      <c r="A2907">
        <v>290.39999999999998</v>
      </c>
      <c r="B2907">
        <v>48.474118938641077</v>
      </c>
    </row>
    <row r="2908" spans="1:2" x14ac:dyDescent="0.25">
      <c r="A2908">
        <v>290.5</v>
      </c>
      <c r="B2908">
        <v>48.594604774268113</v>
      </c>
    </row>
    <row r="2909" spans="1:2" x14ac:dyDescent="0.25">
      <c r="A2909">
        <v>290.60000000000002</v>
      </c>
      <c r="B2909">
        <v>48.715090609895221</v>
      </c>
    </row>
    <row r="2910" spans="1:2" x14ac:dyDescent="0.25">
      <c r="A2910">
        <v>290.7</v>
      </c>
      <c r="B2910">
        <v>48.835576445522257</v>
      </c>
    </row>
    <row r="2911" spans="1:2" x14ac:dyDescent="0.25">
      <c r="A2911">
        <v>290.8</v>
      </c>
      <c r="B2911">
        <v>48.956062281149372</v>
      </c>
    </row>
    <row r="2912" spans="1:2" x14ac:dyDescent="0.25">
      <c r="A2912">
        <v>290.89999999999998</v>
      </c>
      <c r="B2912">
        <v>49.076548116776479</v>
      </c>
    </row>
    <row r="2913" spans="1:2" x14ac:dyDescent="0.25">
      <c r="A2913">
        <v>291</v>
      </c>
      <c r="B2913">
        <v>49.197033952403523</v>
      </c>
    </row>
    <row r="2914" spans="1:2" x14ac:dyDescent="0.25">
      <c r="A2914">
        <v>291.10000000000002</v>
      </c>
      <c r="B2914">
        <v>49.162624735760183</v>
      </c>
    </row>
    <row r="2915" spans="1:2" x14ac:dyDescent="0.25">
      <c r="A2915">
        <v>291.2</v>
      </c>
      <c r="B2915">
        <v>49.128215519116871</v>
      </c>
    </row>
    <row r="2916" spans="1:2" x14ac:dyDescent="0.25">
      <c r="A2916">
        <v>291.3</v>
      </c>
      <c r="B2916">
        <v>49.093806302473538</v>
      </c>
    </row>
    <row r="2917" spans="1:2" x14ac:dyDescent="0.25">
      <c r="A2917">
        <v>291.39999999999998</v>
      </c>
      <c r="B2917">
        <v>49.059397085830213</v>
      </c>
    </row>
    <row r="2918" spans="1:2" x14ac:dyDescent="0.25">
      <c r="A2918">
        <v>291.5</v>
      </c>
      <c r="B2918">
        <v>49.024987869186887</v>
      </c>
    </row>
    <row r="2919" spans="1:2" x14ac:dyDescent="0.25">
      <c r="A2919">
        <v>291.60000000000002</v>
      </c>
      <c r="B2919">
        <v>48.990578652543562</v>
      </c>
    </row>
    <row r="2920" spans="1:2" x14ac:dyDescent="0.25">
      <c r="A2920">
        <v>291.7</v>
      </c>
      <c r="B2920">
        <v>48.95616943590025</v>
      </c>
    </row>
    <row r="2921" spans="1:2" x14ac:dyDescent="0.25">
      <c r="A2921">
        <v>291.8</v>
      </c>
      <c r="B2921">
        <v>48.921760219256917</v>
      </c>
    </row>
    <row r="2922" spans="1:2" x14ac:dyDescent="0.25">
      <c r="A2922">
        <v>291.89999999999998</v>
      </c>
      <c r="B2922">
        <v>48.887351002613578</v>
      </c>
    </row>
    <row r="2923" spans="1:2" x14ac:dyDescent="0.25">
      <c r="A2923">
        <v>292</v>
      </c>
      <c r="B2923">
        <v>48.852941785970273</v>
      </c>
    </row>
    <row r="2924" spans="1:2" x14ac:dyDescent="0.25">
      <c r="A2924">
        <v>292.10000000000002</v>
      </c>
      <c r="B2924">
        <v>48.786816452717503</v>
      </c>
    </row>
    <row r="2925" spans="1:2" x14ac:dyDescent="0.25">
      <c r="A2925">
        <v>292.2</v>
      </c>
      <c r="B2925">
        <v>48.720691119464767</v>
      </c>
    </row>
    <row r="2926" spans="1:2" x14ac:dyDescent="0.25">
      <c r="A2926">
        <v>292.3</v>
      </c>
      <c r="B2926">
        <v>48.654565786211997</v>
      </c>
    </row>
    <row r="2927" spans="1:2" x14ac:dyDescent="0.25">
      <c r="A2927">
        <v>292.39999999999998</v>
      </c>
      <c r="B2927">
        <v>48.588440452959233</v>
      </c>
    </row>
    <row r="2928" spans="1:2" x14ac:dyDescent="0.25">
      <c r="A2928">
        <v>292.5</v>
      </c>
      <c r="B2928">
        <v>48.522315119706512</v>
      </c>
    </row>
    <row r="2929" spans="1:2" x14ac:dyDescent="0.25">
      <c r="A2929">
        <v>292.60000000000002</v>
      </c>
      <c r="B2929">
        <v>48.456189786453727</v>
      </c>
    </row>
    <row r="2930" spans="1:2" x14ac:dyDescent="0.25">
      <c r="A2930">
        <v>292.7</v>
      </c>
      <c r="B2930">
        <v>48.390064453201013</v>
      </c>
    </row>
    <row r="2931" spans="1:2" x14ac:dyDescent="0.25">
      <c r="A2931">
        <v>292.8</v>
      </c>
      <c r="B2931">
        <v>48.323939119948243</v>
      </c>
    </row>
    <row r="2932" spans="1:2" x14ac:dyDescent="0.25">
      <c r="A2932">
        <v>292.89999999999998</v>
      </c>
      <c r="B2932">
        <v>48.257813786695458</v>
      </c>
    </row>
    <row r="2933" spans="1:2" x14ac:dyDescent="0.25">
      <c r="A2933">
        <v>293</v>
      </c>
      <c r="B2933">
        <v>48.191688453442737</v>
      </c>
    </row>
    <row r="2934" spans="1:2" x14ac:dyDescent="0.25">
      <c r="A2934">
        <v>293.10000000000002</v>
      </c>
      <c r="B2934">
        <v>48.172408161584073</v>
      </c>
    </row>
    <row r="2935" spans="1:2" x14ac:dyDescent="0.25">
      <c r="A2935">
        <v>293.2</v>
      </c>
      <c r="B2935">
        <v>48.153127869725417</v>
      </c>
    </row>
    <row r="2936" spans="1:2" x14ac:dyDescent="0.25">
      <c r="A2936">
        <v>293.3</v>
      </c>
      <c r="B2936">
        <v>48.133847577866753</v>
      </c>
    </row>
    <row r="2937" spans="1:2" x14ac:dyDescent="0.25">
      <c r="A2937">
        <v>293.39999999999998</v>
      </c>
      <c r="B2937">
        <v>48.114567286008089</v>
      </c>
    </row>
    <row r="2938" spans="1:2" x14ac:dyDescent="0.25">
      <c r="A2938">
        <v>293.5</v>
      </c>
      <c r="B2938">
        <v>48.095286994149433</v>
      </c>
    </row>
    <row r="2939" spans="1:2" x14ac:dyDescent="0.25">
      <c r="A2939">
        <v>293.60000000000002</v>
      </c>
      <c r="B2939">
        <v>48.076006702290769</v>
      </c>
    </row>
    <row r="2940" spans="1:2" x14ac:dyDescent="0.25">
      <c r="A2940">
        <v>293.7</v>
      </c>
      <c r="B2940">
        <v>48.05672641043212</v>
      </c>
    </row>
    <row r="2941" spans="1:2" x14ac:dyDescent="0.25">
      <c r="A2941">
        <v>293.8</v>
      </c>
      <c r="B2941">
        <v>48.037446118573463</v>
      </c>
    </row>
    <row r="2942" spans="1:2" x14ac:dyDescent="0.25">
      <c r="A2942">
        <v>293.89999999999998</v>
      </c>
      <c r="B2942">
        <v>48.018165826714792</v>
      </c>
    </row>
    <row r="2943" spans="1:2" x14ac:dyDescent="0.25">
      <c r="A2943">
        <v>294</v>
      </c>
      <c r="B2943">
        <v>47.998885534856143</v>
      </c>
    </row>
    <row r="2944" spans="1:2" x14ac:dyDescent="0.25">
      <c r="A2944">
        <v>294.10000000000002</v>
      </c>
      <c r="B2944">
        <v>47.876368655269268</v>
      </c>
    </row>
    <row r="2945" spans="1:2" x14ac:dyDescent="0.25">
      <c r="A2945">
        <v>294.2</v>
      </c>
      <c r="B2945">
        <v>47.753851775682477</v>
      </c>
    </row>
    <row r="2946" spans="1:2" x14ac:dyDescent="0.25">
      <c r="A2946">
        <v>294.3</v>
      </c>
      <c r="B2946">
        <v>47.631334896095623</v>
      </c>
    </row>
    <row r="2947" spans="1:2" x14ac:dyDescent="0.25">
      <c r="A2947">
        <v>294.39999999999998</v>
      </c>
      <c r="B2947">
        <v>47.508818016508762</v>
      </c>
    </row>
    <row r="2948" spans="1:2" x14ac:dyDescent="0.25">
      <c r="A2948">
        <v>294.5</v>
      </c>
      <c r="B2948">
        <v>47.386301136921972</v>
      </c>
    </row>
    <row r="2949" spans="1:2" x14ac:dyDescent="0.25">
      <c r="A2949">
        <v>294.60000000000002</v>
      </c>
      <c r="B2949">
        <v>47.263784257335111</v>
      </c>
    </row>
    <row r="2950" spans="1:2" x14ac:dyDescent="0.25">
      <c r="A2950">
        <v>294.7</v>
      </c>
      <c r="B2950">
        <v>47.141267377748321</v>
      </c>
    </row>
    <row r="2951" spans="1:2" x14ac:dyDescent="0.25">
      <c r="A2951">
        <v>294.8</v>
      </c>
      <c r="B2951">
        <v>47.018750498161459</v>
      </c>
    </row>
    <row r="2952" spans="1:2" x14ac:dyDescent="0.25">
      <c r="A2952">
        <v>294.89999999999998</v>
      </c>
      <c r="B2952">
        <v>46.896233618574598</v>
      </c>
    </row>
    <row r="2953" spans="1:2" x14ac:dyDescent="0.25">
      <c r="A2953">
        <v>295</v>
      </c>
      <c r="B2953">
        <v>46.773716738987808</v>
      </c>
    </row>
    <row r="2954" spans="1:2" x14ac:dyDescent="0.25">
      <c r="A2954">
        <v>295.10000000000002</v>
      </c>
      <c r="B2954">
        <v>46.758943796737327</v>
      </c>
    </row>
    <row r="2955" spans="1:2" x14ac:dyDescent="0.25">
      <c r="A2955">
        <v>295.2</v>
      </c>
      <c r="B2955">
        <v>46.744170854486853</v>
      </c>
    </row>
    <row r="2956" spans="1:2" x14ac:dyDescent="0.25">
      <c r="A2956">
        <v>295.3</v>
      </c>
      <c r="B2956">
        <v>46.729397912236372</v>
      </c>
    </row>
    <row r="2957" spans="1:2" x14ac:dyDescent="0.25">
      <c r="A2957">
        <v>295.39999999999998</v>
      </c>
      <c r="B2957">
        <v>46.714624969985877</v>
      </c>
    </row>
    <row r="2958" spans="1:2" x14ac:dyDescent="0.25">
      <c r="A2958">
        <v>295.5</v>
      </c>
      <c r="B2958">
        <v>46.699852027735417</v>
      </c>
    </row>
    <row r="2959" spans="1:2" x14ac:dyDescent="0.25">
      <c r="A2959">
        <v>295.60000000000002</v>
      </c>
      <c r="B2959">
        <v>46.685079085484929</v>
      </c>
    </row>
    <row r="2960" spans="1:2" x14ac:dyDescent="0.25">
      <c r="A2960">
        <v>295.7</v>
      </c>
      <c r="B2960">
        <v>46.670306143234463</v>
      </c>
    </row>
    <row r="2961" spans="1:2" x14ac:dyDescent="0.25">
      <c r="A2961">
        <v>295.8</v>
      </c>
      <c r="B2961">
        <v>46.655533200983967</v>
      </c>
    </row>
    <row r="2962" spans="1:2" x14ac:dyDescent="0.25">
      <c r="A2962">
        <v>295.89999999999998</v>
      </c>
      <c r="B2962">
        <v>46.640760258733494</v>
      </c>
    </row>
    <row r="2963" spans="1:2" x14ac:dyDescent="0.25">
      <c r="A2963">
        <v>296</v>
      </c>
      <c r="B2963">
        <v>46.62598731648302</v>
      </c>
    </row>
    <row r="2964" spans="1:2" x14ac:dyDescent="0.25">
      <c r="A2964">
        <v>296.10000000000002</v>
      </c>
      <c r="B2964">
        <v>46.545784818721309</v>
      </c>
    </row>
    <row r="2965" spans="1:2" x14ac:dyDescent="0.25">
      <c r="A2965">
        <v>296.2</v>
      </c>
      <c r="B2965">
        <v>46.465582320959633</v>
      </c>
    </row>
    <row r="2966" spans="1:2" x14ac:dyDescent="0.25">
      <c r="A2966">
        <v>296.3</v>
      </c>
      <c r="B2966">
        <v>46.385379823197923</v>
      </c>
    </row>
    <row r="2967" spans="1:2" x14ac:dyDescent="0.25">
      <c r="A2967">
        <v>296.39999999999998</v>
      </c>
      <c r="B2967">
        <v>46.305177325436212</v>
      </c>
    </row>
    <row r="2968" spans="1:2" x14ac:dyDescent="0.25">
      <c r="A2968">
        <v>296.5</v>
      </c>
      <c r="B2968">
        <v>46.224974827674536</v>
      </c>
    </row>
    <row r="2969" spans="1:2" x14ac:dyDescent="0.25">
      <c r="A2969">
        <v>296.60000000000002</v>
      </c>
      <c r="B2969">
        <v>46.144772329912833</v>
      </c>
    </row>
    <row r="2970" spans="1:2" x14ac:dyDescent="0.25">
      <c r="A2970">
        <v>296.7</v>
      </c>
      <c r="B2970">
        <v>46.064569832151157</v>
      </c>
    </row>
    <row r="2971" spans="1:2" x14ac:dyDescent="0.25">
      <c r="A2971">
        <v>296.8</v>
      </c>
      <c r="B2971">
        <v>45.984367334389447</v>
      </c>
    </row>
    <row r="2972" spans="1:2" x14ac:dyDescent="0.25">
      <c r="A2972">
        <v>296.89999999999998</v>
      </c>
      <c r="B2972">
        <v>45.904164836627729</v>
      </c>
    </row>
    <row r="2973" spans="1:2" x14ac:dyDescent="0.25">
      <c r="A2973">
        <v>297</v>
      </c>
      <c r="B2973">
        <v>45.82396233886606</v>
      </c>
    </row>
    <row r="2974" spans="1:2" x14ac:dyDescent="0.25">
      <c r="A2974">
        <v>297.10000000000002</v>
      </c>
      <c r="B2974">
        <v>45.856963967648078</v>
      </c>
    </row>
    <row r="2975" spans="1:2" x14ac:dyDescent="0.25">
      <c r="A2975">
        <v>297.2</v>
      </c>
      <c r="B2975">
        <v>45.889965596430081</v>
      </c>
    </row>
    <row r="2976" spans="1:2" x14ac:dyDescent="0.25">
      <c r="A2976">
        <v>297.3</v>
      </c>
      <c r="B2976">
        <v>45.922967225212098</v>
      </c>
    </row>
    <row r="2977" spans="1:2" x14ac:dyDescent="0.25">
      <c r="A2977">
        <v>297.39999999999998</v>
      </c>
      <c r="B2977">
        <v>45.955968853994108</v>
      </c>
    </row>
    <row r="2978" spans="1:2" x14ac:dyDescent="0.25">
      <c r="A2978">
        <v>297.5</v>
      </c>
      <c r="B2978">
        <v>45.988970482776111</v>
      </c>
    </row>
    <row r="2979" spans="1:2" x14ac:dyDescent="0.25">
      <c r="A2979">
        <v>297.60000000000002</v>
      </c>
      <c r="B2979">
        <v>46.021972111558142</v>
      </c>
    </row>
    <row r="2980" spans="1:2" x14ac:dyDescent="0.25">
      <c r="A2980">
        <v>297.7</v>
      </c>
      <c r="B2980">
        <v>46.054973740340131</v>
      </c>
    </row>
    <row r="2981" spans="1:2" x14ac:dyDescent="0.25">
      <c r="A2981">
        <v>297.8</v>
      </c>
      <c r="B2981">
        <v>46.087975369122148</v>
      </c>
    </row>
    <row r="2982" spans="1:2" x14ac:dyDescent="0.25">
      <c r="A2982">
        <v>297.89999999999998</v>
      </c>
      <c r="B2982">
        <v>46.120976997904172</v>
      </c>
    </row>
    <row r="2983" spans="1:2" x14ac:dyDescent="0.25">
      <c r="A2983">
        <v>298</v>
      </c>
      <c r="B2983">
        <v>46.153978626686168</v>
      </c>
    </row>
    <row r="2984" spans="1:2" x14ac:dyDescent="0.25">
      <c r="A2984">
        <v>298.10000000000002</v>
      </c>
      <c r="B2984">
        <v>46.181939177672021</v>
      </c>
    </row>
    <row r="2985" spans="1:2" x14ac:dyDescent="0.25">
      <c r="A2985">
        <v>298.2</v>
      </c>
      <c r="B2985">
        <v>46.209899728657867</v>
      </c>
    </row>
    <row r="2986" spans="1:2" x14ac:dyDescent="0.25">
      <c r="A2986">
        <v>298.3</v>
      </c>
      <c r="B2986">
        <v>46.237860279643719</v>
      </c>
    </row>
    <row r="2987" spans="1:2" x14ac:dyDescent="0.25">
      <c r="A2987">
        <v>298.39999999999998</v>
      </c>
      <c r="B2987">
        <v>46.265820830629579</v>
      </c>
    </row>
    <row r="2988" spans="1:2" x14ac:dyDescent="0.25">
      <c r="A2988">
        <v>298.5</v>
      </c>
      <c r="B2988">
        <v>46.293781381615418</v>
      </c>
    </row>
    <row r="2989" spans="1:2" x14ac:dyDescent="0.25">
      <c r="A2989">
        <v>298.60000000000002</v>
      </c>
      <c r="B2989">
        <v>46.32174193260127</v>
      </c>
    </row>
    <row r="2990" spans="1:2" x14ac:dyDescent="0.25">
      <c r="A2990">
        <v>298.7</v>
      </c>
      <c r="B2990">
        <v>46.349702483587123</v>
      </c>
    </row>
    <row r="2991" spans="1:2" x14ac:dyDescent="0.25">
      <c r="A2991">
        <v>298.8</v>
      </c>
      <c r="B2991">
        <v>46.377663034572969</v>
      </c>
    </row>
    <row r="2992" spans="1:2" x14ac:dyDescent="0.25">
      <c r="A2992">
        <v>298.89999999999998</v>
      </c>
      <c r="B2992">
        <v>46.405623585558828</v>
      </c>
    </row>
    <row r="2993" spans="1:2" x14ac:dyDescent="0.25">
      <c r="A2993">
        <v>299</v>
      </c>
      <c r="B2993">
        <v>46.433584136544667</v>
      </c>
    </row>
    <row r="2994" spans="1:2" x14ac:dyDescent="0.25">
      <c r="A2994">
        <v>299.10000000000002</v>
      </c>
      <c r="B2994">
        <v>46.460907912812743</v>
      </c>
    </row>
    <row r="2995" spans="1:2" x14ac:dyDescent="0.25">
      <c r="A2995">
        <v>299.2</v>
      </c>
      <c r="B2995">
        <v>46.488231689080813</v>
      </c>
    </row>
    <row r="2996" spans="1:2" x14ac:dyDescent="0.25">
      <c r="A2996">
        <v>299.3</v>
      </c>
      <c r="B2996">
        <v>46.515555465348882</v>
      </c>
    </row>
    <row r="2997" spans="1:2" x14ac:dyDescent="0.25">
      <c r="A2997">
        <v>299.39999999999998</v>
      </c>
      <c r="B2997">
        <v>46.542879241616973</v>
      </c>
    </row>
    <row r="2998" spans="1:2" x14ac:dyDescent="0.25">
      <c r="A2998">
        <v>299.5</v>
      </c>
      <c r="B2998">
        <v>46.570203017885021</v>
      </c>
    </row>
    <row r="2999" spans="1:2" x14ac:dyDescent="0.25">
      <c r="A2999">
        <v>299.60000000000002</v>
      </c>
      <c r="B2999">
        <v>46.597526794153097</v>
      </c>
    </row>
    <row r="3000" spans="1:2" x14ac:dyDescent="0.25">
      <c r="A3000">
        <v>299.7</v>
      </c>
      <c r="B3000">
        <v>46.624850570421167</v>
      </c>
    </row>
    <row r="3001" spans="1:2" x14ac:dyDescent="0.25">
      <c r="A3001">
        <v>299.8</v>
      </c>
      <c r="B3001">
        <v>46.652174346689243</v>
      </c>
    </row>
    <row r="3002" spans="1:2" x14ac:dyDescent="0.25">
      <c r="A3002">
        <v>299.89999999999998</v>
      </c>
      <c r="B3002">
        <v>46.67949812295732</v>
      </c>
    </row>
    <row r="3003" spans="1:2" x14ac:dyDescent="0.25">
      <c r="A3003">
        <v>300</v>
      </c>
      <c r="B3003">
        <v>46.706821899225382</v>
      </c>
    </row>
    <row r="3004" spans="1:2" x14ac:dyDescent="0.25">
      <c r="A3004">
        <v>300.10000000000002</v>
      </c>
      <c r="B3004">
        <v>46.67817998511439</v>
      </c>
    </row>
    <row r="3005" spans="1:2" x14ac:dyDescent="0.25">
      <c r="A3005">
        <v>300.2</v>
      </c>
      <c r="B3005">
        <v>46.64953807100342</v>
      </c>
    </row>
    <row r="3006" spans="1:2" x14ac:dyDescent="0.25">
      <c r="A3006">
        <v>300.3</v>
      </c>
      <c r="B3006">
        <v>46.620896156892428</v>
      </c>
    </row>
    <row r="3007" spans="1:2" x14ac:dyDescent="0.25">
      <c r="A3007">
        <v>300.39999999999998</v>
      </c>
      <c r="B3007">
        <v>46.592254242781443</v>
      </c>
    </row>
    <row r="3008" spans="1:2" x14ac:dyDescent="0.25">
      <c r="A3008">
        <v>300.5</v>
      </c>
      <c r="B3008">
        <v>46.563612328670459</v>
      </c>
    </row>
    <row r="3009" spans="1:2" x14ac:dyDescent="0.25">
      <c r="A3009">
        <v>300.60000000000002</v>
      </c>
      <c r="B3009">
        <v>46.534970414559467</v>
      </c>
    </row>
    <row r="3010" spans="1:2" x14ac:dyDescent="0.25">
      <c r="A3010">
        <v>300.7</v>
      </c>
      <c r="B3010">
        <v>46.506328500448497</v>
      </c>
    </row>
    <row r="3011" spans="1:2" x14ac:dyDescent="0.25">
      <c r="A3011">
        <v>300.8</v>
      </c>
      <c r="B3011">
        <v>46.477686586337512</v>
      </c>
    </row>
    <row r="3012" spans="1:2" x14ac:dyDescent="0.25">
      <c r="A3012">
        <v>300.89999999999998</v>
      </c>
      <c r="B3012">
        <v>46.44904467222652</v>
      </c>
    </row>
    <row r="3013" spans="1:2" x14ac:dyDescent="0.25">
      <c r="A3013">
        <v>301</v>
      </c>
      <c r="B3013">
        <v>46.420402758115543</v>
      </c>
    </row>
    <row r="3014" spans="1:2" x14ac:dyDescent="0.25">
      <c r="A3014">
        <v>301.10000000000002</v>
      </c>
      <c r="B3014">
        <v>46.37039487758782</v>
      </c>
    </row>
    <row r="3015" spans="1:2" x14ac:dyDescent="0.25">
      <c r="A3015">
        <v>301.2</v>
      </c>
      <c r="B3015">
        <v>46.320386997060133</v>
      </c>
    </row>
    <row r="3016" spans="1:2" x14ac:dyDescent="0.25">
      <c r="A3016">
        <v>301.3</v>
      </c>
      <c r="B3016">
        <v>46.270379116532403</v>
      </c>
    </row>
    <row r="3017" spans="1:2" x14ac:dyDescent="0.25">
      <c r="A3017">
        <v>301.39999999999998</v>
      </c>
      <c r="B3017">
        <v>46.220371236004681</v>
      </c>
    </row>
    <row r="3018" spans="1:2" x14ac:dyDescent="0.25">
      <c r="A3018">
        <v>301.5</v>
      </c>
      <c r="B3018">
        <v>46.170363355476979</v>
      </c>
    </row>
    <row r="3019" spans="1:2" x14ac:dyDescent="0.25">
      <c r="A3019">
        <v>301.60000000000002</v>
      </c>
      <c r="B3019">
        <v>46.120355474949257</v>
      </c>
    </row>
    <row r="3020" spans="1:2" x14ac:dyDescent="0.25">
      <c r="A3020">
        <v>301.7</v>
      </c>
      <c r="B3020">
        <v>46.070347594421563</v>
      </c>
    </row>
    <row r="3021" spans="1:2" x14ac:dyDescent="0.25">
      <c r="A3021">
        <v>301.8</v>
      </c>
      <c r="B3021">
        <v>46.02033971389384</v>
      </c>
    </row>
    <row r="3022" spans="1:2" x14ac:dyDescent="0.25">
      <c r="A3022">
        <v>301.89999999999998</v>
      </c>
      <c r="B3022">
        <v>45.970331833366117</v>
      </c>
    </row>
    <row r="3023" spans="1:2" x14ac:dyDescent="0.25">
      <c r="A3023">
        <v>302</v>
      </c>
      <c r="B3023">
        <v>45.920323952838423</v>
      </c>
    </row>
    <row r="3024" spans="1:2" x14ac:dyDescent="0.25">
      <c r="A3024">
        <v>302.10000000000002</v>
      </c>
      <c r="B3024">
        <v>45.864047383589217</v>
      </c>
    </row>
    <row r="3025" spans="1:2" x14ac:dyDescent="0.25">
      <c r="A3025">
        <v>302.2</v>
      </c>
      <c r="B3025">
        <v>45.807770814340039</v>
      </c>
    </row>
    <row r="3026" spans="1:2" x14ac:dyDescent="0.25">
      <c r="A3026">
        <v>302.3</v>
      </c>
      <c r="B3026">
        <v>45.751494245090832</v>
      </c>
    </row>
    <row r="3027" spans="1:2" x14ac:dyDescent="0.25">
      <c r="A3027">
        <v>302.39999999999998</v>
      </c>
      <c r="B3027">
        <v>45.695217675841633</v>
      </c>
    </row>
    <row r="3028" spans="1:2" x14ac:dyDescent="0.25">
      <c r="A3028">
        <v>302.5</v>
      </c>
      <c r="B3028">
        <v>45.638941106592448</v>
      </c>
    </row>
    <row r="3029" spans="1:2" x14ac:dyDescent="0.25">
      <c r="A3029">
        <v>302.60000000000002</v>
      </c>
      <c r="B3029">
        <v>45.582664537343241</v>
      </c>
    </row>
    <row r="3030" spans="1:2" x14ac:dyDescent="0.25">
      <c r="A3030">
        <v>302.7</v>
      </c>
      <c r="B3030">
        <v>45.526387968094063</v>
      </c>
    </row>
    <row r="3031" spans="1:2" x14ac:dyDescent="0.25">
      <c r="A3031">
        <v>302.8</v>
      </c>
      <c r="B3031">
        <v>45.470111398844857</v>
      </c>
    </row>
    <row r="3032" spans="1:2" x14ac:dyDescent="0.25">
      <c r="A3032">
        <v>302.89999999999998</v>
      </c>
      <c r="B3032">
        <v>45.41383482959565</v>
      </c>
    </row>
    <row r="3033" spans="1:2" x14ac:dyDescent="0.25">
      <c r="A3033">
        <v>303</v>
      </c>
      <c r="B3033">
        <v>45.357558260346472</v>
      </c>
    </row>
    <row r="3034" spans="1:2" x14ac:dyDescent="0.25">
      <c r="A3034">
        <v>303.10000000000002</v>
      </c>
      <c r="B3034">
        <v>45.301067893802127</v>
      </c>
    </row>
    <row r="3035" spans="1:2" x14ac:dyDescent="0.25">
      <c r="A3035">
        <v>303.2</v>
      </c>
      <c r="B3035">
        <v>45.244577527257832</v>
      </c>
    </row>
    <row r="3036" spans="1:2" x14ac:dyDescent="0.25">
      <c r="A3036">
        <v>303.3</v>
      </c>
      <c r="B3036">
        <v>45.188087160713494</v>
      </c>
    </row>
    <row r="3037" spans="1:2" x14ac:dyDescent="0.25">
      <c r="A3037">
        <v>303.39999999999998</v>
      </c>
      <c r="B3037">
        <v>45.131596794169162</v>
      </c>
    </row>
    <row r="3038" spans="1:2" x14ac:dyDescent="0.25">
      <c r="A3038">
        <v>303.5</v>
      </c>
      <c r="B3038">
        <v>45.075106427624853</v>
      </c>
    </row>
    <row r="3039" spans="1:2" x14ac:dyDescent="0.25">
      <c r="A3039">
        <v>303.60000000000002</v>
      </c>
      <c r="B3039">
        <v>45.018616061080508</v>
      </c>
    </row>
    <row r="3040" spans="1:2" x14ac:dyDescent="0.25">
      <c r="A3040">
        <v>303.7</v>
      </c>
      <c r="B3040">
        <v>44.962125694536212</v>
      </c>
    </row>
    <row r="3041" spans="1:2" x14ac:dyDescent="0.25">
      <c r="A3041">
        <v>303.8</v>
      </c>
      <c r="B3041">
        <v>44.905635327991867</v>
      </c>
    </row>
    <row r="3042" spans="1:2" x14ac:dyDescent="0.25">
      <c r="A3042">
        <v>303.89999999999998</v>
      </c>
      <c r="B3042">
        <v>44.849144961447543</v>
      </c>
    </row>
    <row r="3043" spans="1:2" x14ac:dyDescent="0.25">
      <c r="A3043">
        <v>304</v>
      </c>
      <c r="B3043">
        <v>44.792654594903233</v>
      </c>
    </row>
    <row r="3044" spans="1:2" x14ac:dyDescent="0.25">
      <c r="A3044">
        <v>304.10000000000002</v>
      </c>
      <c r="B3044">
        <v>44.718909559992973</v>
      </c>
    </row>
    <row r="3045" spans="1:2" x14ac:dyDescent="0.25">
      <c r="A3045">
        <v>304.2</v>
      </c>
      <c r="B3045">
        <v>44.645164525082741</v>
      </c>
    </row>
    <row r="3046" spans="1:2" x14ac:dyDescent="0.25">
      <c r="A3046">
        <v>304.3</v>
      </c>
      <c r="B3046">
        <v>44.571419490172467</v>
      </c>
    </row>
    <row r="3047" spans="1:2" x14ac:dyDescent="0.25">
      <c r="A3047">
        <v>304.39999999999998</v>
      </c>
      <c r="B3047">
        <v>44.497674455262207</v>
      </c>
    </row>
    <row r="3048" spans="1:2" x14ac:dyDescent="0.25">
      <c r="A3048">
        <v>304.5</v>
      </c>
      <c r="B3048">
        <v>44.423929420351982</v>
      </c>
    </row>
    <row r="3049" spans="1:2" x14ac:dyDescent="0.25">
      <c r="A3049">
        <v>304.60000000000002</v>
      </c>
      <c r="B3049">
        <v>44.350184385441707</v>
      </c>
    </row>
    <row r="3050" spans="1:2" x14ac:dyDescent="0.25">
      <c r="A3050">
        <v>304.7</v>
      </c>
      <c r="B3050">
        <v>44.27643935053149</v>
      </c>
    </row>
    <row r="3051" spans="1:2" x14ac:dyDescent="0.25">
      <c r="A3051">
        <v>304.8</v>
      </c>
      <c r="B3051">
        <v>44.202694315621223</v>
      </c>
    </row>
    <row r="3052" spans="1:2" x14ac:dyDescent="0.25">
      <c r="A3052">
        <v>304.89999999999998</v>
      </c>
      <c r="B3052">
        <v>44.128949280710962</v>
      </c>
    </row>
    <row r="3053" spans="1:2" x14ac:dyDescent="0.25">
      <c r="A3053">
        <v>305</v>
      </c>
      <c r="B3053">
        <v>44.055204245800731</v>
      </c>
    </row>
    <row r="3054" spans="1:2" x14ac:dyDescent="0.25">
      <c r="A3054">
        <v>305.10000000000002</v>
      </c>
      <c r="B3054">
        <v>43.972836797942783</v>
      </c>
    </row>
    <row r="3055" spans="1:2" x14ac:dyDescent="0.25">
      <c r="A3055">
        <v>305.2</v>
      </c>
      <c r="B3055">
        <v>43.890469350084892</v>
      </c>
    </row>
    <row r="3056" spans="1:2" x14ac:dyDescent="0.25">
      <c r="A3056">
        <v>305.3</v>
      </c>
      <c r="B3056">
        <v>43.808101902226937</v>
      </c>
    </row>
    <row r="3057" spans="1:2" x14ac:dyDescent="0.25">
      <c r="A3057">
        <v>305.39999999999998</v>
      </c>
      <c r="B3057">
        <v>43.725734454368997</v>
      </c>
    </row>
    <row r="3058" spans="1:2" x14ac:dyDescent="0.25">
      <c r="A3058">
        <v>305.5</v>
      </c>
      <c r="B3058">
        <v>43.643367006511099</v>
      </c>
    </row>
    <row r="3059" spans="1:2" x14ac:dyDescent="0.25">
      <c r="A3059">
        <v>305.60000000000002</v>
      </c>
      <c r="B3059">
        <v>43.560999558653151</v>
      </c>
    </row>
    <row r="3060" spans="1:2" x14ac:dyDescent="0.25">
      <c r="A3060">
        <v>305.7</v>
      </c>
      <c r="B3060">
        <v>43.478632110795253</v>
      </c>
    </row>
    <row r="3061" spans="1:2" x14ac:dyDescent="0.25">
      <c r="A3061">
        <v>305.8</v>
      </c>
      <c r="B3061">
        <v>43.396264662937313</v>
      </c>
    </row>
    <row r="3062" spans="1:2" x14ac:dyDescent="0.25">
      <c r="A3062">
        <v>305.89999999999998</v>
      </c>
      <c r="B3062">
        <v>43.313897215079358</v>
      </c>
    </row>
    <row r="3063" spans="1:2" x14ac:dyDescent="0.25">
      <c r="A3063">
        <v>306</v>
      </c>
      <c r="B3063">
        <v>43.23152976722146</v>
      </c>
    </row>
    <row r="3064" spans="1:2" x14ac:dyDescent="0.25">
      <c r="A3064">
        <v>306.10000000000002</v>
      </c>
      <c r="B3064">
        <v>43.117748285302433</v>
      </c>
    </row>
    <row r="3065" spans="1:2" x14ac:dyDescent="0.25">
      <c r="A3065">
        <v>306.2</v>
      </c>
      <c r="B3065">
        <v>43.003966803383463</v>
      </c>
    </row>
    <row r="3066" spans="1:2" x14ac:dyDescent="0.25">
      <c r="A3066">
        <v>306.3</v>
      </c>
      <c r="B3066">
        <v>42.890185321464422</v>
      </c>
    </row>
    <row r="3067" spans="1:2" x14ac:dyDescent="0.25">
      <c r="A3067">
        <v>306.39999999999998</v>
      </c>
      <c r="B3067">
        <v>42.776403839545388</v>
      </c>
    </row>
    <row r="3068" spans="1:2" x14ac:dyDescent="0.25">
      <c r="A3068">
        <v>306.5</v>
      </c>
      <c r="B3068">
        <v>42.662622357626418</v>
      </c>
    </row>
    <row r="3069" spans="1:2" x14ac:dyDescent="0.25">
      <c r="A3069">
        <v>306.60000000000002</v>
      </c>
      <c r="B3069">
        <v>42.548840875707377</v>
      </c>
    </row>
    <row r="3070" spans="1:2" x14ac:dyDescent="0.25">
      <c r="A3070">
        <v>306.7</v>
      </c>
      <c r="B3070">
        <v>42.435059393788407</v>
      </c>
    </row>
    <row r="3071" spans="1:2" x14ac:dyDescent="0.25">
      <c r="A3071">
        <v>306.8</v>
      </c>
      <c r="B3071">
        <v>42.32127791186938</v>
      </c>
    </row>
    <row r="3072" spans="1:2" x14ac:dyDescent="0.25">
      <c r="A3072">
        <v>306.89999999999998</v>
      </c>
      <c r="B3072">
        <v>42.207496429950353</v>
      </c>
    </row>
    <row r="3073" spans="1:2" x14ac:dyDescent="0.25">
      <c r="A3073">
        <v>307</v>
      </c>
      <c r="B3073">
        <v>42.093714948031383</v>
      </c>
    </row>
    <row r="3074" spans="1:2" x14ac:dyDescent="0.25">
      <c r="A3074">
        <v>307.10000000000002</v>
      </c>
      <c r="B3074">
        <v>41.884158998904702</v>
      </c>
    </row>
    <row r="3075" spans="1:2" x14ac:dyDescent="0.25">
      <c r="A3075">
        <v>307.2</v>
      </c>
      <c r="B3075">
        <v>41.674603049778042</v>
      </c>
    </row>
    <row r="3076" spans="1:2" x14ac:dyDescent="0.25">
      <c r="A3076">
        <v>307.3</v>
      </c>
      <c r="B3076">
        <v>41.465047100651482</v>
      </c>
    </row>
    <row r="3077" spans="1:2" x14ac:dyDescent="0.25">
      <c r="A3077">
        <v>307.39999999999998</v>
      </c>
      <c r="B3077">
        <v>41.255491151524808</v>
      </c>
    </row>
    <row r="3078" spans="1:2" x14ac:dyDescent="0.25">
      <c r="A3078">
        <v>307.5</v>
      </c>
      <c r="B3078">
        <v>41.045935202398248</v>
      </c>
    </row>
    <row r="3079" spans="1:2" x14ac:dyDescent="0.25">
      <c r="A3079">
        <v>307.60000000000002</v>
      </c>
      <c r="B3079">
        <v>40.836379253271588</v>
      </c>
    </row>
    <row r="3080" spans="1:2" x14ac:dyDescent="0.25">
      <c r="A3080">
        <v>307.7</v>
      </c>
      <c r="B3080">
        <v>40.626823304144907</v>
      </c>
    </row>
    <row r="3081" spans="1:2" x14ac:dyDescent="0.25">
      <c r="A3081">
        <v>307.8</v>
      </c>
      <c r="B3081">
        <v>40.41726735501836</v>
      </c>
    </row>
    <row r="3082" spans="1:2" x14ac:dyDescent="0.25">
      <c r="A3082">
        <v>307.89999999999998</v>
      </c>
      <c r="B3082">
        <v>40.207711405891693</v>
      </c>
    </row>
    <row r="3083" spans="1:2" x14ac:dyDescent="0.25">
      <c r="A3083">
        <v>308</v>
      </c>
      <c r="B3083">
        <v>39.99815545676514</v>
      </c>
    </row>
    <row r="3084" spans="1:2" x14ac:dyDescent="0.25">
      <c r="A3084">
        <v>308.10000000000002</v>
      </c>
      <c r="B3084">
        <v>39.988647313514797</v>
      </c>
    </row>
    <row r="3085" spans="1:2" x14ac:dyDescent="0.25">
      <c r="A3085">
        <v>308.2</v>
      </c>
      <c r="B3085">
        <v>39.979139170264467</v>
      </c>
    </row>
    <row r="3086" spans="1:2" x14ac:dyDescent="0.25">
      <c r="A3086">
        <v>308.3</v>
      </c>
      <c r="B3086">
        <v>39.969631027014131</v>
      </c>
    </row>
    <row r="3087" spans="1:2" x14ac:dyDescent="0.25">
      <c r="A3087">
        <v>308.39999999999998</v>
      </c>
      <c r="B3087">
        <v>39.960122883763788</v>
      </c>
    </row>
    <row r="3088" spans="1:2" x14ac:dyDescent="0.25">
      <c r="A3088">
        <v>308.5</v>
      </c>
      <c r="B3088">
        <v>39.950614740513458</v>
      </c>
    </row>
    <row r="3089" spans="1:2" x14ac:dyDescent="0.25">
      <c r="A3089">
        <v>308.60000000000002</v>
      </c>
      <c r="B3089">
        <v>39.941106597263122</v>
      </c>
    </row>
    <row r="3090" spans="1:2" x14ac:dyDescent="0.25">
      <c r="A3090">
        <v>308.7</v>
      </c>
      <c r="B3090">
        <v>39.931598454012793</v>
      </c>
    </row>
    <row r="3091" spans="1:2" x14ac:dyDescent="0.25">
      <c r="A3091">
        <v>308.8</v>
      </c>
      <c r="B3091">
        <v>39.922090310762457</v>
      </c>
    </row>
    <row r="3092" spans="1:2" x14ac:dyDescent="0.25">
      <c r="A3092">
        <v>308.89999999999998</v>
      </c>
      <c r="B3092">
        <v>39.912582167512113</v>
      </c>
    </row>
    <row r="3093" spans="1:2" x14ac:dyDescent="0.25">
      <c r="A3093">
        <v>309</v>
      </c>
      <c r="B3093">
        <v>39.903074024261777</v>
      </c>
    </row>
    <row r="3094" spans="1:2" x14ac:dyDescent="0.25">
      <c r="A3094">
        <v>309.10000000000002</v>
      </c>
      <c r="B3094">
        <v>39.82622269041272</v>
      </c>
    </row>
    <row r="3095" spans="1:2" x14ac:dyDescent="0.25">
      <c r="A3095">
        <v>309.2</v>
      </c>
      <c r="B3095">
        <v>39.749371356563657</v>
      </c>
    </row>
    <row r="3096" spans="1:2" x14ac:dyDescent="0.25">
      <c r="A3096">
        <v>309.3</v>
      </c>
      <c r="B3096">
        <v>39.672520022714643</v>
      </c>
    </row>
    <row r="3097" spans="1:2" x14ac:dyDescent="0.25">
      <c r="A3097">
        <v>309.39999999999998</v>
      </c>
      <c r="B3097">
        <v>39.595668688865572</v>
      </c>
    </row>
    <row r="3098" spans="1:2" x14ac:dyDescent="0.25">
      <c r="A3098">
        <v>309.5</v>
      </c>
      <c r="B3098">
        <v>39.518817355016552</v>
      </c>
    </row>
    <row r="3099" spans="1:2" x14ac:dyDescent="0.25">
      <c r="A3099">
        <v>309.60000000000002</v>
      </c>
      <c r="B3099">
        <v>39.441966021167502</v>
      </c>
    </row>
    <row r="3100" spans="1:2" x14ac:dyDescent="0.25">
      <c r="A3100">
        <v>309.7</v>
      </c>
      <c r="B3100">
        <v>39.365114687318432</v>
      </c>
    </row>
    <row r="3101" spans="1:2" x14ac:dyDescent="0.25">
      <c r="A3101">
        <v>309.8</v>
      </c>
      <c r="B3101">
        <v>39.288263353469411</v>
      </c>
    </row>
    <row r="3102" spans="1:2" x14ac:dyDescent="0.25">
      <c r="A3102">
        <v>309.89999999999998</v>
      </c>
      <c r="B3102">
        <v>39.211412019620347</v>
      </c>
    </row>
    <row r="3103" spans="1:2" x14ac:dyDescent="0.25">
      <c r="A3103">
        <v>310</v>
      </c>
      <c r="B3103">
        <v>39.134560685771334</v>
      </c>
    </row>
    <row r="3104" spans="1:2" x14ac:dyDescent="0.25">
      <c r="A3104">
        <v>310.10000000000002</v>
      </c>
      <c r="B3104">
        <v>39.079860197377428</v>
      </c>
    </row>
    <row r="3105" spans="1:2" x14ac:dyDescent="0.25">
      <c r="A3105">
        <v>310.2</v>
      </c>
      <c r="B3105">
        <v>39.02515970898353</v>
      </c>
    </row>
    <row r="3106" spans="1:2" x14ac:dyDescent="0.25">
      <c r="A3106">
        <v>310.3</v>
      </c>
      <c r="B3106">
        <v>38.970459220589667</v>
      </c>
    </row>
    <row r="3107" spans="1:2" x14ac:dyDescent="0.25">
      <c r="A3107">
        <v>310.39999999999998</v>
      </c>
      <c r="B3107">
        <v>38.915758732195769</v>
      </c>
    </row>
    <row r="3108" spans="1:2" x14ac:dyDescent="0.25">
      <c r="A3108">
        <v>310.5</v>
      </c>
      <c r="B3108">
        <v>38.861058243801899</v>
      </c>
    </row>
    <row r="3109" spans="1:2" x14ac:dyDescent="0.25">
      <c r="A3109">
        <v>310.60000000000002</v>
      </c>
      <c r="B3109">
        <v>38.806357755408001</v>
      </c>
    </row>
    <row r="3110" spans="1:2" x14ac:dyDescent="0.25">
      <c r="A3110">
        <v>310.7</v>
      </c>
      <c r="B3110">
        <v>38.751657267014103</v>
      </c>
    </row>
    <row r="3111" spans="1:2" x14ac:dyDescent="0.25">
      <c r="A3111">
        <v>310.8</v>
      </c>
      <c r="B3111">
        <v>38.69695677862024</v>
      </c>
    </row>
    <row r="3112" spans="1:2" x14ac:dyDescent="0.25">
      <c r="A3112">
        <v>310.89999999999998</v>
      </c>
      <c r="B3112">
        <v>38.642256290226342</v>
      </c>
    </row>
    <row r="3113" spans="1:2" x14ac:dyDescent="0.25">
      <c r="A3113">
        <v>311</v>
      </c>
      <c r="B3113">
        <v>38.587555801832472</v>
      </c>
    </row>
    <row r="3114" spans="1:2" x14ac:dyDescent="0.25">
      <c r="A3114">
        <v>311.10000000000002</v>
      </c>
      <c r="B3114">
        <v>38.620645075094608</v>
      </c>
    </row>
    <row r="3115" spans="1:2" x14ac:dyDescent="0.25">
      <c r="A3115">
        <v>311.2</v>
      </c>
      <c r="B3115">
        <v>38.653734348356757</v>
      </c>
    </row>
    <row r="3116" spans="1:2" x14ac:dyDescent="0.25">
      <c r="A3116">
        <v>311.3</v>
      </c>
      <c r="B3116">
        <v>38.686823621618878</v>
      </c>
    </row>
    <row r="3117" spans="1:2" x14ac:dyDescent="0.25">
      <c r="A3117">
        <v>311.39999999999998</v>
      </c>
      <c r="B3117">
        <v>38.719912894881027</v>
      </c>
    </row>
    <row r="3118" spans="1:2" x14ac:dyDescent="0.25">
      <c r="A3118">
        <v>311.5</v>
      </c>
      <c r="B3118">
        <v>38.753002168143148</v>
      </c>
    </row>
    <row r="3119" spans="1:2" x14ac:dyDescent="0.25">
      <c r="A3119">
        <v>311.60000000000002</v>
      </c>
      <c r="B3119">
        <v>38.786091441405297</v>
      </c>
    </row>
    <row r="3120" spans="1:2" x14ac:dyDescent="0.25">
      <c r="A3120">
        <v>311.7</v>
      </c>
      <c r="B3120">
        <v>38.819180714667453</v>
      </c>
    </row>
    <row r="3121" spans="1:2" x14ac:dyDescent="0.25">
      <c r="A3121">
        <v>311.8</v>
      </c>
      <c r="B3121">
        <v>38.852269987929567</v>
      </c>
    </row>
    <row r="3122" spans="1:2" x14ac:dyDescent="0.25">
      <c r="A3122">
        <v>311.89999999999998</v>
      </c>
      <c r="B3122">
        <v>38.885359261191709</v>
      </c>
    </row>
    <row r="3123" spans="1:2" x14ac:dyDescent="0.25">
      <c r="A3123">
        <v>312</v>
      </c>
      <c r="B3123">
        <v>38.918448534453837</v>
      </c>
    </row>
    <row r="3124" spans="1:2" x14ac:dyDescent="0.25">
      <c r="A3124">
        <v>312.10000000000002</v>
      </c>
      <c r="B3124">
        <v>38.765902141445999</v>
      </c>
    </row>
    <row r="3125" spans="1:2" x14ac:dyDescent="0.25">
      <c r="A3125">
        <v>312.2</v>
      </c>
      <c r="B3125">
        <v>38.61335574843816</v>
      </c>
    </row>
    <row r="3126" spans="1:2" x14ac:dyDescent="0.25">
      <c r="A3126">
        <v>312.3</v>
      </c>
      <c r="B3126">
        <v>38.460809355430413</v>
      </c>
    </row>
    <row r="3127" spans="1:2" x14ac:dyDescent="0.25">
      <c r="A3127">
        <v>312.39999999999998</v>
      </c>
      <c r="B3127">
        <v>38.308262962422567</v>
      </c>
    </row>
    <row r="3128" spans="1:2" x14ac:dyDescent="0.25">
      <c r="A3128">
        <v>312.5</v>
      </c>
      <c r="B3128">
        <v>38.155716569414807</v>
      </c>
    </row>
    <row r="3129" spans="1:2" x14ac:dyDescent="0.25">
      <c r="A3129">
        <v>312.60000000000002</v>
      </c>
      <c r="B3129">
        <v>38.003170176406982</v>
      </c>
    </row>
    <row r="3130" spans="1:2" x14ac:dyDescent="0.25">
      <c r="A3130">
        <v>312.7</v>
      </c>
      <c r="B3130">
        <v>37.850623783399143</v>
      </c>
    </row>
    <row r="3131" spans="1:2" x14ac:dyDescent="0.25">
      <c r="A3131">
        <v>312.8</v>
      </c>
      <c r="B3131">
        <v>37.698077390391383</v>
      </c>
    </row>
    <row r="3132" spans="1:2" x14ac:dyDescent="0.25">
      <c r="A3132">
        <v>312.89999999999998</v>
      </c>
      <c r="B3132">
        <v>37.545530997383537</v>
      </c>
    </row>
    <row r="3133" spans="1:2" x14ac:dyDescent="0.25">
      <c r="A3133">
        <v>313</v>
      </c>
      <c r="B3133">
        <v>37.392984604375791</v>
      </c>
    </row>
    <row r="3134" spans="1:2" x14ac:dyDescent="0.25">
      <c r="A3134">
        <v>313.10000000000002</v>
      </c>
      <c r="B3134">
        <v>37.2601288455419</v>
      </c>
    </row>
    <row r="3135" spans="1:2" x14ac:dyDescent="0.25">
      <c r="A3135">
        <v>313.2</v>
      </c>
      <c r="B3135">
        <v>37.127273086708023</v>
      </c>
    </row>
    <row r="3136" spans="1:2" x14ac:dyDescent="0.25">
      <c r="A3136">
        <v>313.3</v>
      </c>
      <c r="B3136">
        <v>36.994417327874203</v>
      </c>
    </row>
    <row r="3137" spans="1:2" x14ac:dyDescent="0.25">
      <c r="A3137">
        <v>313.39999999999998</v>
      </c>
      <c r="B3137">
        <v>36.861561569040312</v>
      </c>
    </row>
    <row r="3138" spans="1:2" x14ac:dyDescent="0.25">
      <c r="A3138">
        <v>313.5</v>
      </c>
      <c r="B3138">
        <v>36.728705810206513</v>
      </c>
    </row>
    <row r="3139" spans="1:2" x14ac:dyDescent="0.25">
      <c r="A3139">
        <v>313.60000000000002</v>
      </c>
      <c r="B3139">
        <v>36.595850051372622</v>
      </c>
    </row>
    <row r="3140" spans="1:2" x14ac:dyDescent="0.25">
      <c r="A3140">
        <v>313.7</v>
      </c>
      <c r="B3140">
        <v>36.462994292538717</v>
      </c>
    </row>
    <row r="3141" spans="1:2" x14ac:dyDescent="0.25">
      <c r="A3141">
        <v>313.8</v>
      </c>
      <c r="B3141">
        <v>36.330138533704911</v>
      </c>
    </row>
    <row r="3142" spans="1:2" x14ac:dyDescent="0.25">
      <c r="A3142">
        <v>313.89999999999998</v>
      </c>
      <c r="B3142">
        <v>36.197282774871027</v>
      </c>
    </row>
    <row r="3143" spans="1:2" x14ac:dyDescent="0.25">
      <c r="A3143">
        <v>314</v>
      </c>
      <c r="B3143">
        <v>36.064427016037207</v>
      </c>
    </row>
    <row r="3144" spans="1:2" x14ac:dyDescent="0.25">
      <c r="A3144">
        <v>314.10000000000002</v>
      </c>
      <c r="B3144">
        <v>35.911501289995208</v>
      </c>
    </row>
    <row r="3145" spans="1:2" x14ac:dyDescent="0.25">
      <c r="A3145">
        <v>314.2</v>
      </c>
      <c r="B3145">
        <v>35.758575563953222</v>
      </c>
    </row>
    <row r="3146" spans="1:2" x14ac:dyDescent="0.25">
      <c r="A3146">
        <v>314.3</v>
      </c>
      <c r="B3146">
        <v>35.605649837911301</v>
      </c>
    </row>
    <row r="3147" spans="1:2" x14ac:dyDescent="0.25">
      <c r="A3147">
        <v>314.39999999999998</v>
      </c>
      <c r="B3147">
        <v>35.452724111869301</v>
      </c>
    </row>
    <row r="3148" spans="1:2" x14ac:dyDescent="0.25">
      <c r="A3148">
        <v>314.5</v>
      </c>
      <c r="B3148">
        <v>35.299798385827387</v>
      </c>
    </row>
    <row r="3149" spans="1:2" x14ac:dyDescent="0.25">
      <c r="A3149">
        <v>314.60000000000002</v>
      </c>
      <c r="B3149">
        <v>35.146872659785387</v>
      </c>
    </row>
    <row r="3150" spans="1:2" x14ac:dyDescent="0.25">
      <c r="A3150">
        <v>314.7</v>
      </c>
      <c r="B3150">
        <v>34.993946933743388</v>
      </c>
    </row>
    <row r="3151" spans="1:2" x14ac:dyDescent="0.25">
      <c r="A3151">
        <v>314.8</v>
      </c>
      <c r="B3151">
        <v>34.841021207701473</v>
      </c>
    </row>
    <row r="3152" spans="1:2" x14ac:dyDescent="0.25">
      <c r="A3152">
        <v>314.89999999999998</v>
      </c>
      <c r="B3152">
        <v>34.688095481659467</v>
      </c>
    </row>
    <row r="3153" spans="1:2" x14ac:dyDescent="0.25">
      <c r="A3153">
        <v>315</v>
      </c>
      <c r="B3153">
        <v>34.535169755617559</v>
      </c>
    </row>
    <row r="3154" spans="1:2" x14ac:dyDescent="0.25">
      <c r="A3154">
        <v>315.10000000000002</v>
      </c>
      <c r="B3154">
        <v>34.451580218973447</v>
      </c>
    </row>
    <row r="3155" spans="1:2" x14ac:dyDescent="0.25">
      <c r="A3155">
        <v>315.2</v>
      </c>
      <c r="B3155">
        <v>34.367990682329363</v>
      </c>
    </row>
    <row r="3156" spans="1:2" x14ac:dyDescent="0.25">
      <c r="A3156">
        <v>315.3</v>
      </c>
      <c r="B3156">
        <v>34.284401145685301</v>
      </c>
    </row>
    <row r="3157" spans="1:2" x14ac:dyDescent="0.25">
      <c r="A3157">
        <v>315.39999999999998</v>
      </c>
      <c r="B3157">
        <v>34.200811609041203</v>
      </c>
    </row>
    <row r="3158" spans="1:2" x14ac:dyDescent="0.25">
      <c r="A3158">
        <v>315.5</v>
      </c>
      <c r="B3158">
        <v>34.117222072397141</v>
      </c>
    </row>
    <row r="3159" spans="1:2" x14ac:dyDescent="0.25">
      <c r="A3159">
        <v>315.60000000000002</v>
      </c>
      <c r="B3159">
        <v>34.033632535753043</v>
      </c>
    </row>
    <row r="3160" spans="1:2" x14ac:dyDescent="0.25">
      <c r="A3160">
        <v>315.7</v>
      </c>
      <c r="B3160">
        <v>33.950042999108938</v>
      </c>
    </row>
    <row r="3161" spans="1:2" x14ac:dyDescent="0.25">
      <c r="A3161">
        <v>315.8</v>
      </c>
      <c r="B3161">
        <v>33.866453462464882</v>
      </c>
    </row>
    <row r="3162" spans="1:2" x14ac:dyDescent="0.25">
      <c r="A3162">
        <v>315.89999999999998</v>
      </c>
      <c r="B3162">
        <v>33.782863925820777</v>
      </c>
    </row>
    <row r="3163" spans="1:2" x14ac:dyDescent="0.25">
      <c r="A3163">
        <v>316</v>
      </c>
      <c r="B3163">
        <v>33.699274389176729</v>
      </c>
    </row>
    <row r="3164" spans="1:2" x14ac:dyDescent="0.25">
      <c r="A3164">
        <v>316.10000000000002</v>
      </c>
      <c r="B3164">
        <v>33.624727821120452</v>
      </c>
    </row>
    <row r="3165" spans="1:2" x14ac:dyDescent="0.25">
      <c r="A3165">
        <v>316.2</v>
      </c>
      <c r="B3165">
        <v>33.550181253064181</v>
      </c>
    </row>
    <row r="3166" spans="1:2" x14ac:dyDescent="0.25">
      <c r="A3166">
        <v>316.3</v>
      </c>
      <c r="B3166">
        <v>33.475634685007947</v>
      </c>
    </row>
    <row r="3167" spans="1:2" x14ac:dyDescent="0.25">
      <c r="A3167">
        <v>316.39999999999998</v>
      </c>
      <c r="B3167">
        <v>33.401088116951669</v>
      </c>
    </row>
    <row r="3168" spans="1:2" x14ac:dyDescent="0.25">
      <c r="A3168">
        <v>316.5</v>
      </c>
      <c r="B3168">
        <v>33.326541548895428</v>
      </c>
    </row>
    <row r="3169" spans="1:2" x14ac:dyDescent="0.25">
      <c r="A3169">
        <v>316.60000000000002</v>
      </c>
      <c r="B3169">
        <v>33.251994980839157</v>
      </c>
    </row>
    <row r="3170" spans="1:2" x14ac:dyDescent="0.25">
      <c r="A3170">
        <v>316.7</v>
      </c>
      <c r="B3170">
        <v>33.177448412782887</v>
      </c>
    </row>
    <row r="3171" spans="1:2" x14ac:dyDescent="0.25">
      <c r="A3171">
        <v>316.8</v>
      </c>
      <c r="B3171">
        <v>33.102901844726652</v>
      </c>
    </row>
    <row r="3172" spans="1:2" x14ac:dyDescent="0.25">
      <c r="A3172">
        <v>316.89999999999998</v>
      </c>
      <c r="B3172">
        <v>33.028355276670382</v>
      </c>
    </row>
    <row r="3173" spans="1:2" x14ac:dyDescent="0.25">
      <c r="A3173">
        <v>317</v>
      </c>
      <c r="B3173">
        <v>32.953808708614147</v>
      </c>
    </row>
    <row r="3174" spans="1:2" x14ac:dyDescent="0.25">
      <c r="A3174">
        <v>317.10000000000002</v>
      </c>
      <c r="B3174">
        <v>32.756270650708473</v>
      </c>
    </row>
    <row r="3175" spans="1:2" x14ac:dyDescent="0.25">
      <c r="A3175">
        <v>317.2</v>
      </c>
      <c r="B3175">
        <v>32.558732592802798</v>
      </c>
    </row>
    <row r="3176" spans="1:2" x14ac:dyDescent="0.25">
      <c r="A3176">
        <v>317.3</v>
      </c>
      <c r="B3176">
        <v>32.361194534897237</v>
      </c>
    </row>
    <row r="3177" spans="1:2" x14ac:dyDescent="0.25">
      <c r="A3177">
        <v>317.39999999999998</v>
      </c>
      <c r="B3177">
        <v>32.163656476991562</v>
      </c>
    </row>
    <row r="3178" spans="1:2" x14ac:dyDescent="0.25">
      <c r="A3178">
        <v>317.5</v>
      </c>
      <c r="B3178">
        <v>31.966118419086001</v>
      </c>
    </row>
    <row r="3179" spans="1:2" x14ac:dyDescent="0.25">
      <c r="A3179">
        <v>317.60000000000002</v>
      </c>
      <c r="B3179">
        <v>31.768580361180319</v>
      </c>
    </row>
    <row r="3180" spans="1:2" x14ac:dyDescent="0.25">
      <c r="A3180">
        <v>317.7</v>
      </c>
      <c r="B3180">
        <v>31.571042303274648</v>
      </c>
    </row>
    <row r="3181" spans="1:2" x14ac:dyDescent="0.25">
      <c r="A3181">
        <v>317.8</v>
      </c>
      <c r="B3181">
        <v>31.37350424536908</v>
      </c>
    </row>
    <row r="3182" spans="1:2" x14ac:dyDescent="0.25">
      <c r="A3182">
        <v>317.89999999999998</v>
      </c>
      <c r="B3182">
        <v>31.175966187463409</v>
      </c>
    </row>
    <row r="3183" spans="1:2" x14ac:dyDescent="0.25">
      <c r="A3183">
        <v>318</v>
      </c>
      <c r="B3183">
        <v>30.978428129557852</v>
      </c>
    </row>
    <row r="3184" spans="1:2" x14ac:dyDescent="0.25">
      <c r="A3184">
        <v>318.10000000000002</v>
      </c>
      <c r="B3184">
        <v>30.798886880220749</v>
      </c>
    </row>
    <row r="3185" spans="1:2" x14ac:dyDescent="0.25">
      <c r="A3185">
        <v>318.2</v>
      </c>
      <c r="B3185">
        <v>30.61934563088365</v>
      </c>
    </row>
    <row r="3186" spans="1:2" x14ac:dyDescent="0.25">
      <c r="A3186">
        <v>318.3</v>
      </c>
      <c r="B3186">
        <v>30.439804381546661</v>
      </c>
    </row>
    <row r="3187" spans="1:2" x14ac:dyDescent="0.25">
      <c r="A3187">
        <v>318.39999999999998</v>
      </c>
      <c r="B3187">
        <v>30.260263132209559</v>
      </c>
    </row>
    <row r="3188" spans="1:2" x14ac:dyDescent="0.25">
      <c r="A3188">
        <v>318.5</v>
      </c>
      <c r="B3188">
        <v>30.08072188287257</v>
      </c>
    </row>
    <row r="3189" spans="1:2" x14ac:dyDescent="0.25">
      <c r="A3189">
        <v>318.60000000000002</v>
      </c>
      <c r="B3189">
        <v>29.901180633535471</v>
      </c>
    </row>
    <row r="3190" spans="1:2" x14ac:dyDescent="0.25">
      <c r="A3190">
        <v>318.7</v>
      </c>
      <c r="B3190">
        <v>29.721639384198379</v>
      </c>
    </row>
    <row r="3191" spans="1:2" x14ac:dyDescent="0.25">
      <c r="A3191">
        <v>318.8</v>
      </c>
      <c r="B3191">
        <v>29.54209813486138</v>
      </c>
    </row>
    <row r="3192" spans="1:2" x14ac:dyDescent="0.25">
      <c r="A3192">
        <v>318.89999999999998</v>
      </c>
      <c r="B3192">
        <v>29.362556885524281</v>
      </c>
    </row>
    <row r="3193" spans="1:2" x14ac:dyDescent="0.25">
      <c r="A3193">
        <v>319</v>
      </c>
      <c r="B3193">
        <v>29.183015636187289</v>
      </c>
    </row>
    <row r="3194" spans="1:2" x14ac:dyDescent="0.25">
      <c r="A3194">
        <v>319.10000000000002</v>
      </c>
      <c r="B3194">
        <v>28.9588014019441</v>
      </c>
    </row>
    <row r="3195" spans="1:2" x14ac:dyDescent="0.25">
      <c r="A3195">
        <v>319.2</v>
      </c>
      <c r="B3195">
        <v>28.734587167700909</v>
      </c>
    </row>
    <row r="3196" spans="1:2" x14ac:dyDescent="0.25">
      <c r="A3196">
        <v>319.3</v>
      </c>
      <c r="B3196">
        <v>28.510372933457852</v>
      </c>
    </row>
    <row r="3197" spans="1:2" x14ac:dyDescent="0.25">
      <c r="A3197">
        <v>319.39999999999998</v>
      </c>
      <c r="B3197">
        <v>28.28615869921466</v>
      </c>
    </row>
    <row r="3198" spans="1:2" x14ac:dyDescent="0.25">
      <c r="A3198">
        <v>319.5</v>
      </c>
      <c r="B3198">
        <v>28.061944464971599</v>
      </c>
    </row>
    <row r="3199" spans="1:2" x14ac:dyDescent="0.25">
      <c r="A3199">
        <v>319.60000000000002</v>
      </c>
      <c r="B3199">
        <v>27.837730230728411</v>
      </c>
    </row>
    <row r="3200" spans="1:2" x14ac:dyDescent="0.25">
      <c r="A3200">
        <v>319.7</v>
      </c>
      <c r="B3200">
        <v>27.613515996485219</v>
      </c>
    </row>
    <row r="3201" spans="1:2" x14ac:dyDescent="0.25">
      <c r="A3201">
        <v>319.8</v>
      </c>
      <c r="B3201">
        <v>27.389301762242159</v>
      </c>
    </row>
    <row r="3202" spans="1:2" x14ac:dyDescent="0.25">
      <c r="A3202">
        <v>319.89999999999998</v>
      </c>
      <c r="B3202">
        <v>27.165087527998971</v>
      </c>
    </row>
    <row r="3203" spans="1:2" x14ac:dyDescent="0.25">
      <c r="A3203">
        <v>320</v>
      </c>
      <c r="B3203">
        <v>26.94087329375591</v>
      </c>
    </row>
    <row r="3204" spans="1:2" x14ac:dyDescent="0.25">
      <c r="A3204">
        <v>320.10000000000002</v>
      </c>
      <c r="B3204">
        <v>26.78297303404187</v>
      </c>
    </row>
    <row r="3205" spans="1:2" x14ac:dyDescent="0.25">
      <c r="A3205">
        <v>320.2</v>
      </c>
      <c r="B3205">
        <v>26.62507277432783</v>
      </c>
    </row>
    <row r="3206" spans="1:2" x14ac:dyDescent="0.25">
      <c r="A3206">
        <v>320.3</v>
      </c>
      <c r="B3206">
        <v>26.467172514613889</v>
      </c>
    </row>
    <row r="3207" spans="1:2" x14ac:dyDescent="0.25">
      <c r="A3207">
        <v>320.39999999999998</v>
      </c>
      <c r="B3207">
        <v>26.309272254899849</v>
      </c>
    </row>
    <row r="3208" spans="1:2" x14ac:dyDescent="0.25">
      <c r="A3208">
        <v>320.5</v>
      </c>
      <c r="B3208">
        <v>26.151371995185901</v>
      </c>
    </row>
    <row r="3209" spans="1:2" x14ac:dyDescent="0.25">
      <c r="A3209">
        <v>320.60000000000002</v>
      </c>
      <c r="B3209">
        <v>25.993471735471861</v>
      </c>
    </row>
    <row r="3210" spans="1:2" x14ac:dyDescent="0.25">
      <c r="A3210">
        <v>320.7</v>
      </c>
      <c r="B3210">
        <v>25.835571475757821</v>
      </c>
    </row>
    <row r="3211" spans="1:2" x14ac:dyDescent="0.25">
      <c r="A3211">
        <v>320.8</v>
      </c>
      <c r="B3211">
        <v>25.67767121604388</v>
      </c>
    </row>
    <row r="3212" spans="1:2" x14ac:dyDescent="0.25">
      <c r="A3212">
        <v>320.89999999999998</v>
      </c>
      <c r="B3212">
        <v>25.51977095632984</v>
      </c>
    </row>
    <row r="3213" spans="1:2" x14ac:dyDescent="0.25">
      <c r="A3213">
        <v>321</v>
      </c>
      <c r="B3213">
        <v>25.361870696615892</v>
      </c>
    </row>
    <row r="3214" spans="1:2" x14ac:dyDescent="0.25">
      <c r="A3214">
        <v>321.10000000000002</v>
      </c>
      <c r="B3214">
        <v>25.267980878391239</v>
      </c>
    </row>
    <row r="3215" spans="1:2" x14ac:dyDescent="0.25">
      <c r="A3215">
        <v>321.2</v>
      </c>
      <c r="B3215">
        <v>25.174091060166589</v>
      </c>
    </row>
    <row r="3216" spans="1:2" x14ac:dyDescent="0.25">
      <c r="A3216">
        <v>321.3</v>
      </c>
      <c r="B3216">
        <v>25.080201241941989</v>
      </c>
    </row>
    <row r="3217" spans="1:2" x14ac:dyDescent="0.25">
      <c r="A3217">
        <v>321.39999999999998</v>
      </c>
      <c r="B3217">
        <v>24.986311423717339</v>
      </c>
    </row>
    <row r="3218" spans="1:2" x14ac:dyDescent="0.25">
      <c r="A3218">
        <v>321.5</v>
      </c>
      <c r="B3218">
        <v>24.892421605492739</v>
      </c>
    </row>
    <row r="3219" spans="1:2" x14ac:dyDescent="0.25">
      <c r="A3219">
        <v>321.60000000000002</v>
      </c>
      <c r="B3219">
        <v>24.798531787268089</v>
      </c>
    </row>
    <row r="3220" spans="1:2" x14ac:dyDescent="0.25">
      <c r="A3220">
        <v>321.7</v>
      </c>
      <c r="B3220">
        <v>24.70464196904344</v>
      </c>
    </row>
    <row r="3221" spans="1:2" x14ac:dyDescent="0.25">
      <c r="A3221">
        <v>321.8</v>
      </c>
      <c r="B3221">
        <v>24.61075215081885</v>
      </c>
    </row>
    <row r="3222" spans="1:2" x14ac:dyDescent="0.25">
      <c r="A3222">
        <v>321.89999999999998</v>
      </c>
      <c r="B3222">
        <v>24.51686233259419</v>
      </c>
    </row>
    <row r="3223" spans="1:2" x14ac:dyDescent="0.25">
      <c r="A3223">
        <v>322</v>
      </c>
      <c r="B3223">
        <v>24.422972514369601</v>
      </c>
    </row>
    <row r="3224" spans="1:2" x14ac:dyDescent="0.25">
      <c r="A3224">
        <v>322.10000000000002</v>
      </c>
      <c r="B3224">
        <v>24.48072931532991</v>
      </c>
    </row>
    <row r="3225" spans="1:2" x14ac:dyDescent="0.25">
      <c r="A3225">
        <v>322.2</v>
      </c>
      <c r="B3225">
        <v>24.53848611629023</v>
      </c>
    </row>
    <row r="3226" spans="1:2" x14ac:dyDescent="0.25">
      <c r="A3226">
        <v>322.3</v>
      </c>
      <c r="B3226">
        <v>24.59624291725051</v>
      </c>
    </row>
    <row r="3227" spans="1:2" x14ac:dyDescent="0.25">
      <c r="A3227">
        <v>322.39999999999998</v>
      </c>
      <c r="B3227">
        <v>24.653999718210819</v>
      </c>
    </row>
    <row r="3228" spans="1:2" x14ac:dyDescent="0.25">
      <c r="A3228">
        <v>322.5</v>
      </c>
      <c r="B3228">
        <v>24.7117565191711</v>
      </c>
    </row>
    <row r="3229" spans="1:2" x14ac:dyDescent="0.25">
      <c r="A3229">
        <v>322.60000000000002</v>
      </c>
      <c r="B3229">
        <v>24.76951332013142</v>
      </c>
    </row>
    <row r="3230" spans="1:2" x14ac:dyDescent="0.25">
      <c r="A3230">
        <v>322.7</v>
      </c>
      <c r="B3230">
        <v>24.827270121091729</v>
      </c>
    </row>
    <row r="3231" spans="1:2" x14ac:dyDescent="0.25">
      <c r="A3231">
        <v>322.8</v>
      </c>
      <c r="B3231">
        <v>24.88502692205201</v>
      </c>
    </row>
    <row r="3232" spans="1:2" x14ac:dyDescent="0.25">
      <c r="A3232">
        <v>322.89999999999998</v>
      </c>
      <c r="B3232">
        <v>24.942783723012329</v>
      </c>
    </row>
    <row r="3233" spans="1:2" x14ac:dyDescent="0.25">
      <c r="A3233">
        <v>323</v>
      </c>
      <c r="B3233">
        <v>25.00054052397261</v>
      </c>
    </row>
    <row r="3234" spans="1:2" x14ac:dyDescent="0.25">
      <c r="A3234">
        <v>323.10000000000002</v>
      </c>
      <c r="B3234">
        <v>24.989065679522501</v>
      </c>
    </row>
    <row r="3235" spans="1:2" x14ac:dyDescent="0.25">
      <c r="A3235">
        <v>323.2</v>
      </c>
      <c r="B3235">
        <v>24.977590835072402</v>
      </c>
    </row>
    <row r="3236" spans="1:2" x14ac:dyDescent="0.25">
      <c r="A3236">
        <v>323.3</v>
      </c>
      <c r="B3236">
        <v>24.966115990622299</v>
      </c>
    </row>
    <row r="3237" spans="1:2" x14ac:dyDescent="0.25">
      <c r="A3237">
        <v>323.39999999999998</v>
      </c>
      <c r="B3237">
        <v>24.95464114617219</v>
      </c>
    </row>
    <row r="3238" spans="1:2" x14ac:dyDescent="0.25">
      <c r="A3238">
        <v>323.5</v>
      </c>
      <c r="B3238">
        <v>24.943166301722091</v>
      </c>
    </row>
    <row r="3239" spans="1:2" x14ac:dyDescent="0.25">
      <c r="A3239">
        <v>323.60000000000002</v>
      </c>
      <c r="B3239">
        <v>24.931691457271981</v>
      </c>
    </row>
    <row r="3240" spans="1:2" x14ac:dyDescent="0.25">
      <c r="A3240">
        <v>323.7</v>
      </c>
      <c r="B3240">
        <v>24.920216612821878</v>
      </c>
    </row>
    <row r="3241" spans="1:2" x14ac:dyDescent="0.25">
      <c r="A3241">
        <v>323.8</v>
      </c>
      <c r="B3241">
        <v>24.90874176837178</v>
      </c>
    </row>
    <row r="3242" spans="1:2" x14ac:dyDescent="0.25">
      <c r="A3242">
        <v>323.89999999999998</v>
      </c>
      <c r="B3242">
        <v>24.89726692392167</v>
      </c>
    </row>
    <row r="3243" spans="1:2" x14ac:dyDescent="0.25">
      <c r="A3243">
        <v>324</v>
      </c>
      <c r="B3243">
        <v>24.885792079471571</v>
      </c>
    </row>
    <row r="3244" spans="1:2" x14ac:dyDescent="0.25">
      <c r="A3244">
        <v>324.10000000000002</v>
      </c>
      <c r="B3244">
        <v>24.757131507645909</v>
      </c>
    </row>
    <row r="3245" spans="1:2" x14ac:dyDescent="0.25">
      <c r="A3245">
        <v>324.2</v>
      </c>
      <c r="B3245">
        <v>24.62847093582025</v>
      </c>
    </row>
    <row r="3246" spans="1:2" x14ac:dyDescent="0.25">
      <c r="A3246">
        <v>324.3</v>
      </c>
      <c r="B3246">
        <v>24.499810363994659</v>
      </c>
    </row>
    <row r="3247" spans="1:2" x14ac:dyDescent="0.25">
      <c r="A3247">
        <v>324.39999999999998</v>
      </c>
      <c r="B3247">
        <v>24.371149792169</v>
      </c>
    </row>
    <row r="3248" spans="1:2" x14ac:dyDescent="0.25">
      <c r="A3248">
        <v>324.5</v>
      </c>
      <c r="B3248">
        <v>24.242489220343408</v>
      </c>
    </row>
    <row r="3249" spans="1:2" x14ac:dyDescent="0.25">
      <c r="A3249">
        <v>324.60000000000002</v>
      </c>
      <c r="B3249">
        <v>24.11382864851775</v>
      </c>
    </row>
    <row r="3250" spans="1:2" x14ac:dyDescent="0.25">
      <c r="A3250">
        <v>324.7</v>
      </c>
      <c r="B3250">
        <v>23.985168076692091</v>
      </c>
    </row>
    <row r="3251" spans="1:2" x14ac:dyDescent="0.25">
      <c r="A3251">
        <v>324.8</v>
      </c>
      <c r="B3251">
        <v>23.856507504866499</v>
      </c>
    </row>
    <row r="3252" spans="1:2" x14ac:dyDescent="0.25">
      <c r="A3252">
        <v>324.89999999999998</v>
      </c>
      <c r="B3252">
        <v>23.72784693304083</v>
      </c>
    </row>
    <row r="3253" spans="1:2" x14ac:dyDescent="0.25">
      <c r="A3253">
        <v>325</v>
      </c>
      <c r="B3253">
        <v>23.599186361215249</v>
      </c>
    </row>
    <row r="3254" spans="1:2" x14ac:dyDescent="0.25">
      <c r="A3254">
        <v>325.10000000000002</v>
      </c>
      <c r="B3254">
        <v>23.56179760052915</v>
      </c>
    </row>
    <row r="3255" spans="1:2" x14ac:dyDescent="0.25">
      <c r="A3255">
        <v>325.2</v>
      </c>
      <c r="B3255">
        <v>23.524408839843051</v>
      </c>
    </row>
    <row r="3256" spans="1:2" x14ac:dyDescent="0.25">
      <c r="A3256">
        <v>325.3</v>
      </c>
      <c r="B3256">
        <v>23.487020079156981</v>
      </c>
    </row>
    <row r="3257" spans="1:2" x14ac:dyDescent="0.25">
      <c r="A3257">
        <v>325.39999999999998</v>
      </c>
      <c r="B3257">
        <v>23.449631318470889</v>
      </c>
    </row>
    <row r="3258" spans="1:2" x14ac:dyDescent="0.25">
      <c r="A3258">
        <v>325.5</v>
      </c>
      <c r="B3258">
        <v>23.412242557784811</v>
      </c>
    </row>
    <row r="3259" spans="1:2" x14ac:dyDescent="0.25">
      <c r="A3259">
        <v>325.60000000000002</v>
      </c>
      <c r="B3259">
        <v>23.374853797098719</v>
      </c>
    </row>
    <row r="3260" spans="1:2" x14ac:dyDescent="0.25">
      <c r="A3260">
        <v>325.7</v>
      </c>
      <c r="B3260">
        <v>23.33746503641262</v>
      </c>
    </row>
    <row r="3261" spans="1:2" x14ac:dyDescent="0.25">
      <c r="A3261">
        <v>325.8</v>
      </c>
      <c r="B3261">
        <v>23.30007627572655</v>
      </c>
    </row>
    <row r="3262" spans="1:2" x14ac:dyDescent="0.25">
      <c r="A3262">
        <v>325.89999999999998</v>
      </c>
      <c r="B3262">
        <v>23.262687515040451</v>
      </c>
    </row>
    <row r="3263" spans="1:2" x14ac:dyDescent="0.25">
      <c r="A3263">
        <v>326</v>
      </c>
      <c r="B3263">
        <v>23.22529875435438</v>
      </c>
    </row>
    <row r="3264" spans="1:2" x14ac:dyDescent="0.25">
      <c r="A3264">
        <v>326.10000000000002</v>
      </c>
      <c r="B3264">
        <v>23.243075047898561</v>
      </c>
    </row>
    <row r="3265" spans="1:2" x14ac:dyDescent="0.25">
      <c r="A3265">
        <v>326.2</v>
      </c>
      <c r="B3265">
        <v>23.260851341442748</v>
      </c>
    </row>
    <row r="3266" spans="1:2" x14ac:dyDescent="0.25">
      <c r="A3266">
        <v>326.3</v>
      </c>
      <c r="B3266">
        <v>23.278627634986918</v>
      </c>
    </row>
    <row r="3267" spans="1:2" x14ac:dyDescent="0.25">
      <c r="A3267">
        <v>326.39999999999998</v>
      </c>
      <c r="B3267">
        <v>23.29640392853111</v>
      </c>
    </row>
    <row r="3268" spans="1:2" x14ac:dyDescent="0.25">
      <c r="A3268">
        <v>326.5</v>
      </c>
      <c r="B3268">
        <v>23.314180222075279</v>
      </c>
    </row>
    <row r="3269" spans="1:2" x14ac:dyDescent="0.25">
      <c r="A3269">
        <v>326.60000000000002</v>
      </c>
      <c r="B3269">
        <v>23.33195651561946</v>
      </c>
    </row>
    <row r="3270" spans="1:2" x14ac:dyDescent="0.25">
      <c r="A3270">
        <v>326.7</v>
      </c>
      <c r="B3270">
        <v>23.34973280916364</v>
      </c>
    </row>
    <row r="3271" spans="1:2" x14ac:dyDescent="0.25">
      <c r="A3271">
        <v>326.8</v>
      </c>
      <c r="B3271">
        <v>23.367509102707821</v>
      </c>
    </row>
    <row r="3272" spans="1:2" x14ac:dyDescent="0.25">
      <c r="A3272">
        <v>326.89999999999998</v>
      </c>
      <c r="B3272">
        <v>23.385285396252002</v>
      </c>
    </row>
    <row r="3273" spans="1:2" x14ac:dyDescent="0.25">
      <c r="A3273">
        <v>327</v>
      </c>
      <c r="B3273">
        <v>23.403061689796171</v>
      </c>
    </row>
    <row r="3274" spans="1:2" x14ac:dyDescent="0.25">
      <c r="A3274">
        <v>327.10000000000002</v>
      </c>
      <c r="B3274">
        <v>23.311586240685241</v>
      </c>
    </row>
    <row r="3275" spans="1:2" x14ac:dyDescent="0.25">
      <c r="A3275">
        <v>327.2</v>
      </c>
      <c r="B3275">
        <v>23.220110791574321</v>
      </c>
    </row>
    <row r="3276" spans="1:2" x14ac:dyDescent="0.25">
      <c r="A3276">
        <v>327.3</v>
      </c>
      <c r="B3276">
        <v>23.12863534246344</v>
      </c>
    </row>
    <row r="3277" spans="1:2" x14ac:dyDescent="0.25">
      <c r="A3277">
        <v>327.39999999999998</v>
      </c>
      <c r="B3277">
        <v>23.037159893352509</v>
      </c>
    </row>
    <row r="3278" spans="1:2" x14ac:dyDescent="0.25">
      <c r="A3278">
        <v>327.5</v>
      </c>
      <c r="B3278">
        <v>22.945684444241628</v>
      </c>
    </row>
    <row r="3279" spans="1:2" x14ac:dyDescent="0.25">
      <c r="A3279">
        <v>327.60000000000002</v>
      </c>
      <c r="B3279">
        <v>22.854208995130701</v>
      </c>
    </row>
    <row r="3280" spans="1:2" x14ac:dyDescent="0.25">
      <c r="A3280">
        <v>327.7</v>
      </c>
      <c r="B3280">
        <v>22.762733546019771</v>
      </c>
    </row>
    <row r="3281" spans="1:2" x14ac:dyDescent="0.25">
      <c r="A3281">
        <v>327.8</v>
      </c>
      <c r="B3281">
        <v>22.6712580969089</v>
      </c>
    </row>
    <row r="3282" spans="1:2" x14ac:dyDescent="0.25">
      <c r="A3282">
        <v>327.9</v>
      </c>
      <c r="B3282">
        <v>22.57978264779797</v>
      </c>
    </row>
    <row r="3283" spans="1:2" x14ac:dyDescent="0.25">
      <c r="A3283">
        <v>328</v>
      </c>
      <c r="B3283">
        <v>22.488307198687089</v>
      </c>
    </row>
    <row r="3284" spans="1:2" x14ac:dyDescent="0.25">
      <c r="A3284">
        <v>328.1</v>
      </c>
      <c r="B3284">
        <v>22.3297742100101</v>
      </c>
    </row>
    <row r="3285" spans="1:2" x14ac:dyDescent="0.25">
      <c r="A3285">
        <v>328.2</v>
      </c>
      <c r="B3285">
        <v>22.171241221333101</v>
      </c>
    </row>
    <row r="3286" spans="1:2" x14ac:dyDescent="0.25">
      <c r="A3286">
        <v>328.3</v>
      </c>
      <c r="B3286">
        <v>22.012708232656209</v>
      </c>
    </row>
    <row r="3287" spans="1:2" x14ac:dyDescent="0.25">
      <c r="A3287">
        <v>328.4</v>
      </c>
      <c r="B3287">
        <v>21.85417524397921</v>
      </c>
    </row>
    <row r="3288" spans="1:2" x14ac:dyDescent="0.25">
      <c r="A3288">
        <v>328.5</v>
      </c>
      <c r="B3288">
        <v>21.69564225530231</v>
      </c>
    </row>
    <row r="3289" spans="1:2" x14ac:dyDescent="0.25">
      <c r="A3289">
        <v>328.6</v>
      </c>
      <c r="B3289">
        <v>21.537109266625318</v>
      </c>
    </row>
    <row r="3290" spans="1:2" x14ac:dyDescent="0.25">
      <c r="A3290">
        <v>328.7</v>
      </c>
      <c r="B3290">
        <v>21.37857627794833</v>
      </c>
    </row>
    <row r="3291" spans="1:2" x14ac:dyDescent="0.25">
      <c r="A3291">
        <v>328.8</v>
      </c>
      <c r="B3291">
        <v>21.22004328927143</v>
      </c>
    </row>
    <row r="3292" spans="1:2" x14ac:dyDescent="0.25">
      <c r="A3292">
        <v>328.9</v>
      </c>
      <c r="B3292">
        <v>21.061510300594438</v>
      </c>
    </row>
    <row r="3293" spans="1:2" x14ac:dyDescent="0.25">
      <c r="A3293">
        <v>329</v>
      </c>
      <c r="B3293">
        <v>20.902977311917539</v>
      </c>
    </row>
    <row r="3294" spans="1:2" x14ac:dyDescent="0.25">
      <c r="A3294">
        <v>329.1</v>
      </c>
      <c r="B3294">
        <v>20.701573456568791</v>
      </c>
    </row>
    <row r="3295" spans="1:2" x14ac:dyDescent="0.25">
      <c r="A3295">
        <v>329.2</v>
      </c>
      <c r="B3295">
        <v>20.500169601220051</v>
      </c>
    </row>
    <row r="3296" spans="1:2" x14ac:dyDescent="0.25">
      <c r="A3296">
        <v>329.3</v>
      </c>
      <c r="B3296">
        <v>20.298765745871421</v>
      </c>
    </row>
    <row r="3297" spans="1:2" x14ac:dyDescent="0.25">
      <c r="A3297">
        <v>329.4</v>
      </c>
      <c r="B3297">
        <v>20.09736189052267</v>
      </c>
    </row>
    <row r="3298" spans="1:2" x14ac:dyDescent="0.25">
      <c r="A3298">
        <v>329.5</v>
      </c>
      <c r="B3298">
        <v>19.895958035174051</v>
      </c>
    </row>
    <row r="3299" spans="1:2" x14ac:dyDescent="0.25">
      <c r="A3299">
        <v>329.6</v>
      </c>
      <c r="B3299">
        <v>19.6945541798253</v>
      </c>
    </row>
    <row r="3300" spans="1:2" x14ac:dyDescent="0.25">
      <c r="A3300">
        <v>329.7</v>
      </c>
      <c r="B3300">
        <v>19.493150324476559</v>
      </c>
    </row>
    <row r="3301" spans="1:2" x14ac:dyDescent="0.25">
      <c r="A3301">
        <v>329.8</v>
      </c>
      <c r="B3301">
        <v>19.291746469127929</v>
      </c>
    </row>
    <row r="3302" spans="1:2" x14ac:dyDescent="0.25">
      <c r="A3302">
        <v>329.9</v>
      </c>
      <c r="B3302">
        <v>19.090342613779178</v>
      </c>
    </row>
    <row r="3303" spans="1:2" x14ac:dyDescent="0.25">
      <c r="A3303">
        <v>330</v>
      </c>
      <c r="B3303">
        <v>18.888938758430552</v>
      </c>
    </row>
    <row r="3304" spans="1:2" x14ac:dyDescent="0.25">
      <c r="A3304">
        <v>330.1</v>
      </c>
      <c r="B3304">
        <v>18.732892627761782</v>
      </c>
    </row>
    <row r="3305" spans="1:2" x14ac:dyDescent="0.25">
      <c r="A3305">
        <v>330.2</v>
      </c>
      <c r="B3305">
        <v>18.576846497093001</v>
      </c>
    </row>
    <row r="3306" spans="1:2" x14ac:dyDescent="0.25">
      <c r="A3306">
        <v>330.3</v>
      </c>
      <c r="B3306">
        <v>18.42080036642432</v>
      </c>
    </row>
    <row r="3307" spans="1:2" x14ac:dyDescent="0.25">
      <c r="A3307">
        <v>330.4</v>
      </c>
      <c r="B3307">
        <v>18.26475423575555</v>
      </c>
    </row>
    <row r="3308" spans="1:2" x14ac:dyDescent="0.25">
      <c r="A3308">
        <v>330.5</v>
      </c>
      <c r="B3308">
        <v>18.108708105086858</v>
      </c>
    </row>
    <row r="3309" spans="1:2" x14ac:dyDescent="0.25">
      <c r="A3309">
        <v>330.6</v>
      </c>
      <c r="B3309">
        <v>17.952661974418088</v>
      </c>
    </row>
    <row r="3310" spans="1:2" x14ac:dyDescent="0.25">
      <c r="A3310">
        <v>330.7</v>
      </c>
      <c r="B3310">
        <v>17.796615843749311</v>
      </c>
    </row>
    <row r="3311" spans="1:2" x14ac:dyDescent="0.25">
      <c r="A3311">
        <v>330.8</v>
      </c>
      <c r="B3311">
        <v>17.64056971308063</v>
      </c>
    </row>
    <row r="3312" spans="1:2" x14ac:dyDescent="0.25">
      <c r="A3312">
        <v>330.9</v>
      </c>
      <c r="B3312">
        <v>17.48452358241186</v>
      </c>
    </row>
    <row r="3313" spans="1:2" x14ac:dyDescent="0.25">
      <c r="A3313">
        <v>331</v>
      </c>
      <c r="B3313">
        <v>17.328477451743169</v>
      </c>
    </row>
    <row r="3314" spans="1:2" x14ac:dyDescent="0.25">
      <c r="A3314">
        <v>331.1</v>
      </c>
      <c r="B3314">
        <v>17.199444124327311</v>
      </c>
    </row>
    <row r="3315" spans="1:2" x14ac:dyDescent="0.25">
      <c r="A3315">
        <v>331.2</v>
      </c>
      <c r="B3315">
        <v>17.07041079691145</v>
      </c>
    </row>
    <row r="3316" spans="1:2" x14ac:dyDescent="0.25">
      <c r="A3316">
        <v>331.3</v>
      </c>
      <c r="B3316">
        <v>16.941377469495659</v>
      </c>
    </row>
    <row r="3317" spans="1:2" x14ac:dyDescent="0.25">
      <c r="A3317">
        <v>331.4</v>
      </c>
      <c r="B3317">
        <v>16.812344142079802</v>
      </c>
    </row>
    <row r="3318" spans="1:2" x14ac:dyDescent="0.25">
      <c r="A3318">
        <v>331.5</v>
      </c>
      <c r="B3318">
        <v>16.683310814664011</v>
      </c>
    </row>
    <row r="3319" spans="1:2" x14ac:dyDescent="0.25">
      <c r="A3319">
        <v>331.6</v>
      </c>
      <c r="B3319">
        <v>16.55427748724815</v>
      </c>
    </row>
    <row r="3320" spans="1:2" x14ac:dyDescent="0.25">
      <c r="A3320">
        <v>331.7</v>
      </c>
      <c r="B3320">
        <v>16.425244159832289</v>
      </c>
    </row>
    <row r="3321" spans="1:2" x14ac:dyDescent="0.25">
      <c r="A3321">
        <v>331.8</v>
      </c>
      <c r="B3321">
        <v>16.296210832416499</v>
      </c>
    </row>
    <row r="3322" spans="1:2" x14ac:dyDescent="0.25">
      <c r="A3322">
        <v>331.9</v>
      </c>
      <c r="B3322">
        <v>16.167177505000641</v>
      </c>
    </row>
    <row r="3323" spans="1:2" x14ac:dyDescent="0.25">
      <c r="A3323">
        <v>332</v>
      </c>
      <c r="B3323">
        <v>16.038144177584851</v>
      </c>
    </row>
    <row r="3324" spans="1:2" x14ac:dyDescent="0.25">
      <c r="A3324">
        <v>332.1</v>
      </c>
      <c r="B3324">
        <v>15.998759335452529</v>
      </c>
    </row>
    <row r="3325" spans="1:2" x14ac:dyDescent="0.25">
      <c r="A3325">
        <v>332.2</v>
      </c>
      <c r="B3325">
        <v>15.959374493320221</v>
      </c>
    </row>
    <row r="3326" spans="1:2" x14ac:dyDescent="0.25">
      <c r="A3326">
        <v>332.3</v>
      </c>
      <c r="B3326">
        <v>15.919989651187921</v>
      </c>
    </row>
    <row r="3327" spans="1:2" x14ac:dyDescent="0.25">
      <c r="A3327">
        <v>332.4</v>
      </c>
      <c r="B3327">
        <v>15.880604809055599</v>
      </c>
    </row>
    <row r="3328" spans="1:2" x14ac:dyDescent="0.25">
      <c r="A3328">
        <v>332.5</v>
      </c>
      <c r="B3328">
        <v>15.841219966923299</v>
      </c>
    </row>
    <row r="3329" spans="1:2" x14ac:dyDescent="0.25">
      <c r="A3329">
        <v>332.6</v>
      </c>
      <c r="B3329">
        <v>15.80183512479098</v>
      </c>
    </row>
    <row r="3330" spans="1:2" x14ac:dyDescent="0.25">
      <c r="A3330">
        <v>332.7</v>
      </c>
      <c r="B3330">
        <v>15.76245028265866</v>
      </c>
    </row>
    <row r="3331" spans="1:2" x14ac:dyDescent="0.25">
      <c r="A3331">
        <v>332.8</v>
      </c>
      <c r="B3331">
        <v>15.72306544052636</v>
      </c>
    </row>
    <row r="3332" spans="1:2" x14ac:dyDescent="0.25">
      <c r="A3332">
        <v>332.9</v>
      </c>
      <c r="B3332">
        <v>15.683680598394041</v>
      </c>
    </row>
    <row r="3333" spans="1:2" x14ac:dyDescent="0.25">
      <c r="A3333">
        <v>333</v>
      </c>
      <c r="B3333">
        <v>15.64429575626175</v>
      </c>
    </row>
    <row r="3334" spans="1:2" x14ac:dyDescent="0.25">
      <c r="A3334">
        <v>333.1</v>
      </c>
      <c r="B3334">
        <v>15.57884995840007</v>
      </c>
    </row>
    <row r="3335" spans="1:2" x14ac:dyDescent="0.25">
      <c r="A3335">
        <v>333.2</v>
      </c>
      <c r="B3335">
        <v>15.513404160538389</v>
      </c>
    </row>
    <row r="3336" spans="1:2" x14ac:dyDescent="0.25">
      <c r="A3336">
        <v>333.3</v>
      </c>
      <c r="B3336">
        <v>15.447958362676751</v>
      </c>
    </row>
    <row r="3337" spans="1:2" x14ac:dyDescent="0.25">
      <c r="A3337">
        <v>333.4</v>
      </c>
      <c r="B3337">
        <v>15.38251256481507</v>
      </c>
    </row>
    <row r="3338" spans="1:2" x14ac:dyDescent="0.25">
      <c r="A3338">
        <v>333.5</v>
      </c>
      <c r="B3338">
        <v>15.317066766953429</v>
      </c>
    </row>
    <row r="3339" spans="1:2" x14ac:dyDescent="0.25">
      <c r="A3339">
        <v>333.6</v>
      </c>
      <c r="B3339">
        <v>15.251620969091761</v>
      </c>
    </row>
    <row r="3340" spans="1:2" x14ac:dyDescent="0.25">
      <c r="A3340">
        <v>333.7</v>
      </c>
      <c r="B3340">
        <v>15.186175171230079</v>
      </c>
    </row>
    <row r="3341" spans="1:2" x14ac:dyDescent="0.25">
      <c r="A3341">
        <v>333.8</v>
      </c>
      <c r="B3341">
        <v>15.120729373368439</v>
      </c>
    </row>
    <row r="3342" spans="1:2" x14ac:dyDescent="0.25">
      <c r="A3342">
        <v>333.9</v>
      </c>
      <c r="B3342">
        <v>15.05528357550676</v>
      </c>
    </row>
    <row r="3343" spans="1:2" x14ac:dyDescent="0.25">
      <c r="A3343">
        <v>334</v>
      </c>
      <c r="B3343">
        <v>14.989837777645119</v>
      </c>
    </row>
    <row r="3344" spans="1:2" x14ac:dyDescent="0.25">
      <c r="A3344">
        <v>334.1</v>
      </c>
      <c r="B3344">
        <v>14.98769824414715</v>
      </c>
    </row>
    <row r="3345" spans="1:2" x14ac:dyDescent="0.25">
      <c r="A3345">
        <v>334.2</v>
      </c>
      <c r="B3345">
        <v>14.98555871064919</v>
      </c>
    </row>
    <row r="3346" spans="1:2" x14ac:dyDescent="0.25">
      <c r="A3346">
        <v>334.3</v>
      </c>
      <c r="B3346">
        <v>14.98341917715122</v>
      </c>
    </row>
    <row r="3347" spans="1:2" x14ac:dyDescent="0.25">
      <c r="A3347">
        <v>334.4</v>
      </c>
      <c r="B3347">
        <v>14.981279643653259</v>
      </c>
    </row>
    <row r="3348" spans="1:2" x14ac:dyDescent="0.25">
      <c r="A3348">
        <v>334.5</v>
      </c>
      <c r="B3348">
        <v>14.97914011015529</v>
      </c>
    </row>
    <row r="3349" spans="1:2" x14ac:dyDescent="0.25">
      <c r="A3349">
        <v>334.6</v>
      </c>
      <c r="B3349">
        <v>14.97700057665733</v>
      </c>
    </row>
    <row r="3350" spans="1:2" x14ac:dyDescent="0.25">
      <c r="A3350">
        <v>334.7</v>
      </c>
      <c r="B3350">
        <v>14.974861043159359</v>
      </c>
    </row>
    <row r="3351" spans="1:2" x14ac:dyDescent="0.25">
      <c r="A3351">
        <v>334.8</v>
      </c>
      <c r="B3351">
        <v>14.972721509661399</v>
      </c>
    </row>
    <row r="3352" spans="1:2" x14ac:dyDescent="0.25">
      <c r="A3352">
        <v>334.9</v>
      </c>
      <c r="B3352">
        <v>14.97058197616343</v>
      </c>
    </row>
    <row r="3353" spans="1:2" x14ac:dyDescent="0.25">
      <c r="A3353">
        <v>335</v>
      </c>
      <c r="B3353">
        <v>14.96844244266547</v>
      </c>
    </row>
    <row r="3354" spans="1:2" x14ac:dyDescent="0.25">
      <c r="A3354">
        <v>335.1</v>
      </c>
      <c r="B3354">
        <v>14.84950287729434</v>
      </c>
    </row>
    <row r="3355" spans="1:2" x14ac:dyDescent="0.25">
      <c r="A3355">
        <v>335.2</v>
      </c>
      <c r="B3355">
        <v>14.730563311923209</v>
      </c>
    </row>
    <row r="3356" spans="1:2" x14ac:dyDescent="0.25">
      <c r="A3356">
        <v>335.3</v>
      </c>
      <c r="B3356">
        <v>14.61162374655215</v>
      </c>
    </row>
    <row r="3357" spans="1:2" x14ac:dyDescent="0.25">
      <c r="A3357">
        <v>335.4</v>
      </c>
      <c r="B3357">
        <v>14.492684181181019</v>
      </c>
    </row>
    <row r="3358" spans="1:2" x14ac:dyDescent="0.25">
      <c r="A3358">
        <v>335.5</v>
      </c>
      <c r="B3358">
        <v>14.37374461580996</v>
      </c>
    </row>
    <row r="3359" spans="1:2" x14ac:dyDescent="0.25">
      <c r="A3359">
        <v>335.6</v>
      </c>
      <c r="B3359">
        <v>14.254805050438829</v>
      </c>
    </row>
    <row r="3360" spans="1:2" x14ac:dyDescent="0.25">
      <c r="A3360">
        <v>335.7</v>
      </c>
      <c r="B3360">
        <v>14.135865485067701</v>
      </c>
    </row>
    <row r="3361" spans="1:2" x14ac:dyDescent="0.25">
      <c r="A3361">
        <v>335.8</v>
      </c>
      <c r="B3361">
        <v>14.016925919696639</v>
      </c>
    </row>
    <row r="3362" spans="1:2" x14ac:dyDescent="0.25">
      <c r="A3362">
        <v>335.9</v>
      </c>
      <c r="B3362">
        <v>13.89798635432552</v>
      </c>
    </row>
    <row r="3363" spans="1:2" x14ac:dyDescent="0.25">
      <c r="A3363">
        <v>336</v>
      </c>
      <c r="B3363">
        <v>13.779046788954449</v>
      </c>
    </row>
    <row r="3364" spans="1:2" x14ac:dyDescent="0.25">
      <c r="A3364">
        <v>336.1</v>
      </c>
      <c r="B3364">
        <v>13.76562261595638</v>
      </c>
    </row>
    <row r="3365" spans="1:2" x14ac:dyDescent="0.25">
      <c r="A3365">
        <v>336.2</v>
      </c>
      <c r="B3365">
        <v>13.752198442958299</v>
      </c>
    </row>
    <row r="3366" spans="1:2" x14ac:dyDescent="0.25">
      <c r="A3366">
        <v>336.3</v>
      </c>
      <c r="B3366">
        <v>13.738774269960221</v>
      </c>
    </row>
    <row r="3367" spans="1:2" x14ac:dyDescent="0.25">
      <c r="A3367">
        <v>336.4</v>
      </c>
      <c r="B3367">
        <v>13.725350096962149</v>
      </c>
    </row>
    <row r="3368" spans="1:2" x14ac:dyDescent="0.25">
      <c r="A3368">
        <v>336.5</v>
      </c>
      <c r="B3368">
        <v>13.711925923964071</v>
      </c>
    </row>
    <row r="3369" spans="1:2" x14ac:dyDescent="0.25">
      <c r="A3369">
        <v>336.6</v>
      </c>
      <c r="B3369">
        <v>13.698501750966001</v>
      </c>
    </row>
    <row r="3370" spans="1:2" x14ac:dyDescent="0.25">
      <c r="A3370">
        <v>336.7</v>
      </c>
      <c r="B3370">
        <v>13.68507757796792</v>
      </c>
    </row>
    <row r="3371" spans="1:2" x14ac:dyDescent="0.25">
      <c r="A3371">
        <v>336.8</v>
      </c>
      <c r="B3371">
        <v>13.67165340496984</v>
      </c>
    </row>
    <row r="3372" spans="1:2" x14ac:dyDescent="0.25">
      <c r="A3372">
        <v>336.9</v>
      </c>
      <c r="B3372">
        <v>13.65822923197176</v>
      </c>
    </row>
    <row r="3373" spans="1:2" x14ac:dyDescent="0.25">
      <c r="A3373">
        <v>337</v>
      </c>
      <c r="B3373">
        <v>13.64480505897369</v>
      </c>
    </row>
    <row r="3374" spans="1:2" x14ac:dyDescent="0.25">
      <c r="A3374">
        <v>337.1</v>
      </c>
      <c r="B3374">
        <v>13.58277165539274</v>
      </c>
    </row>
    <row r="3375" spans="1:2" x14ac:dyDescent="0.25">
      <c r="A3375">
        <v>337.2</v>
      </c>
      <c r="B3375">
        <v>13.520738251811791</v>
      </c>
    </row>
    <row r="3376" spans="1:2" x14ac:dyDescent="0.25">
      <c r="A3376">
        <v>337.3</v>
      </c>
      <c r="B3376">
        <v>13.45870484823087</v>
      </c>
    </row>
    <row r="3377" spans="1:2" x14ac:dyDescent="0.25">
      <c r="A3377">
        <v>337.4</v>
      </c>
      <c r="B3377">
        <v>13.39667144464992</v>
      </c>
    </row>
    <row r="3378" spans="1:2" x14ac:dyDescent="0.25">
      <c r="A3378">
        <v>337.5</v>
      </c>
      <c r="B3378">
        <v>13.33463804106901</v>
      </c>
    </row>
    <row r="3379" spans="1:2" x14ac:dyDescent="0.25">
      <c r="A3379">
        <v>337.6</v>
      </c>
      <c r="B3379">
        <v>13.272604637488049</v>
      </c>
    </row>
    <row r="3380" spans="1:2" x14ac:dyDescent="0.25">
      <c r="A3380">
        <v>337.7</v>
      </c>
      <c r="B3380">
        <v>13.2105712339071</v>
      </c>
    </row>
    <row r="3381" spans="1:2" x14ac:dyDescent="0.25">
      <c r="A3381">
        <v>337.8</v>
      </c>
      <c r="B3381">
        <v>13.148537830326189</v>
      </c>
    </row>
    <row r="3382" spans="1:2" x14ac:dyDescent="0.25">
      <c r="A3382">
        <v>337.9</v>
      </c>
      <c r="B3382">
        <v>13.086504426745231</v>
      </c>
    </row>
    <row r="3383" spans="1:2" x14ac:dyDescent="0.25">
      <c r="A3383">
        <v>338</v>
      </c>
      <c r="B3383">
        <v>13.02447102316432</v>
      </c>
    </row>
    <row r="3384" spans="1:2" x14ac:dyDescent="0.25">
      <c r="A3384">
        <v>338.1</v>
      </c>
      <c r="B3384">
        <v>13.149033983078651</v>
      </c>
    </row>
    <row r="3385" spans="1:2" x14ac:dyDescent="0.25">
      <c r="A3385">
        <v>338.2</v>
      </c>
      <c r="B3385">
        <v>13.273596942992979</v>
      </c>
    </row>
    <row r="3386" spans="1:2" x14ac:dyDescent="0.25">
      <c r="A3386">
        <v>338.3</v>
      </c>
      <c r="B3386">
        <v>13.398159902907249</v>
      </c>
    </row>
    <row r="3387" spans="1:2" x14ac:dyDescent="0.25">
      <c r="A3387">
        <v>338.4</v>
      </c>
      <c r="B3387">
        <v>13.522722862821579</v>
      </c>
    </row>
    <row r="3388" spans="1:2" x14ac:dyDescent="0.25">
      <c r="A3388">
        <v>338.5</v>
      </c>
      <c r="B3388">
        <v>13.64728582273584</v>
      </c>
    </row>
    <row r="3389" spans="1:2" x14ac:dyDescent="0.25">
      <c r="A3389">
        <v>338.6</v>
      </c>
      <c r="B3389">
        <v>13.771848782650171</v>
      </c>
    </row>
    <row r="3390" spans="1:2" x14ac:dyDescent="0.25">
      <c r="A3390">
        <v>338.7</v>
      </c>
      <c r="B3390">
        <v>13.89641174256451</v>
      </c>
    </row>
    <row r="3391" spans="1:2" x14ac:dyDescent="0.25">
      <c r="A3391">
        <v>338.8</v>
      </c>
      <c r="B3391">
        <v>14.020974702478769</v>
      </c>
    </row>
    <row r="3392" spans="1:2" x14ac:dyDescent="0.25">
      <c r="A3392">
        <v>338.9</v>
      </c>
      <c r="B3392">
        <v>14.1455376623931</v>
      </c>
    </row>
    <row r="3393" spans="1:2" x14ac:dyDescent="0.25">
      <c r="A3393">
        <v>339</v>
      </c>
      <c r="B3393">
        <v>14.270100622307361</v>
      </c>
    </row>
    <row r="3394" spans="1:2" x14ac:dyDescent="0.25">
      <c r="A3394">
        <v>339.1</v>
      </c>
      <c r="B3394">
        <v>14.517334149256831</v>
      </c>
    </row>
    <row r="3395" spans="1:2" x14ac:dyDescent="0.25">
      <c r="A3395">
        <v>339.2</v>
      </c>
      <c r="B3395">
        <v>14.764567676206299</v>
      </c>
    </row>
    <row r="3396" spans="1:2" x14ac:dyDescent="0.25">
      <c r="A3396">
        <v>339.3</v>
      </c>
      <c r="B3396">
        <v>15.011801203155629</v>
      </c>
    </row>
    <row r="3397" spans="1:2" x14ac:dyDescent="0.25">
      <c r="A3397">
        <v>339.4</v>
      </c>
      <c r="B3397">
        <v>15.2590347301051</v>
      </c>
    </row>
    <row r="3398" spans="1:2" x14ac:dyDescent="0.25">
      <c r="A3398">
        <v>339.5</v>
      </c>
      <c r="B3398">
        <v>15.50626825705443</v>
      </c>
    </row>
    <row r="3399" spans="1:2" x14ac:dyDescent="0.25">
      <c r="A3399">
        <v>339.6</v>
      </c>
      <c r="B3399">
        <v>15.7535017840039</v>
      </c>
    </row>
    <row r="3400" spans="1:2" x14ac:dyDescent="0.25">
      <c r="A3400">
        <v>339.7</v>
      </c>
      <c r="B3400">
        <v>16.00073531095337</v>
      </c>
    </row>
    <row r="3401" spans="1:2" x14ac:dyDescent="0.25">
      <c r="A3401">
        <v>339.8</v>
      </c>
      <c r="B3401">
        <v>16.2479688379027</v>
      </c>
    </row>
    <row r="3402" spans="1:2" x14ac:dyDescent="0.25">
      <c r="A3402">
        <v>339.9</v>
      </c>
      <c r="B3402">
        <v>16.495202364852169</v>
      </c>
    </row>
    <row r="3403" spans="1:2" x14ac:dyDescent="0.25">
      <c r="A3403">
        <v>340</v>
      </c>
      <c r="B3403">
        <v>16.742435891801499</v>
      </c>
    </row>
    <row r="3404" spans="1:2" x14ac:dyDescent="0.25">
      <c r="A3404">
        <v>340.1</v>
      </c>
      <c r="B3404">
        <v>16.972953588906989</v>
      </c>
    </row>
    <row r="3405" spans="1:2" x14ac:dyDescent="0.25">
      <c r="A3405">
        <v>340.2</v>
      </c>
      <c r="B3405">
        <v>17.20347128601248</v>
      </c>
    </row>
    <row r="3406" spans="1:2" x14ac:dyDescent="0.25">
      <c r="A3406">
        <v>340.3</v>
      </c>
      <c r="B3406">
        <v>17.433988983117839</v>
      </c>
    </row>
    <row r="3407" spans="1:2" x14ac:dyDescent="0.25">
      <c r="A3407">
        <v>340.4</v>
      </c>
      <c r="B3407">
        <v>17.664506680223329</v>
      </c>
    </row>
    <row r="3408" spans="1:2" x14ac:dyDescent="0.25">
      <c r="A3408">
        <v>340.5</v>
      </c>
      <c r="B3408">
        <v>17.895024377328681</v>
      </c>
    </row>
    <row r="3409" spans="1:2" x14ac:dyDescent="0.25">
      <c r="A3409">
        <v>340.6</v>
      </c>
      <c r="B3409">
        <v>18.125542074434168</v>
      </c>
    </row>
    <row r="3410" spans="1:2" x14ac:dyDescent="0.25">
      <c r="A3410">
        <v>340.7</v>
      </c>
      <c r="B3410">
        <v>18.356059771539659</v>
      </c>
    </row>
    <row r="3411" spans="1:2" x14ac:dyDescent="0.25">
      <c r="A3411">
        <v>340.8</v>
      </c>
      <c r="B3411">
        <v>18.586577468645011</v>
      </c>
    </row>
    <row r="3412" spans="1:2" x14ac:dyDescent="0.25">
      <c r="A3412">
        <v>340.9</v>
      </c>
      <c r="B3412">
        <v>18.817095165750501</v>
      </c>
    </row>
    <row r="3413" spans="1:2" x14ac:dyDescent="0.25">
      <c r="A3413">
        <v>341</v>
      </c>
      <c r="B3413">
        <v>19.047612862855861</v>
      </c>
    </row>
    <row r="3414" spans="1:2" x14ac:dyDescent="0.25">
      <c r="A3414">
        <v>341.1</v>
      </c>
      <c r="B3414">
        <v>19.442608390982091</v>
      </c>
    </row>
    <row r="3415" spans="1:2" x14ac:dyDescent="0.25">
      <c r="A3415">
        <v>341.2</v>
      </c>
      <c r="B3415">
        <v>19.837603919108329</v>
      </c>
    </row>
    <row r="3416" spans="1:2" x14ac:dyDescent="0.25">
      <c r="A3416">
        <v>341.3</v>
      </c>
      <c r="B3416">
        <v>20.232599447234339</v>
      </c>
    </row>
    <row r="3417" spans="1:2" x14ac:dyDescent="0.25">
      <c r="A3417">
        <v>341.4</v>
      </c>
      <c r="B3417">
        <v>20.627594975360569</v>
      </c>
    </row>
    <row r="3418" spans="1:2" x14ac:dyDescent="0.25">
      <c r="A3418">
        <v>341.5</v>
      </c>
      <c r="B3418">
        <v>21.02259050348658</v>
      </c>
    </row>
    <row r="3419" spans="1:2" x14ac:dyDescent="0.25">
      <c r="A3419">
        <v>341.6</v>
      </c>
      <c r="B3419">
        <v>21.41758603161281</v>
      </c>
    </row>
    <row r="3420" spans="1:2" x14ac:dyDescent="0.25">
      <c r="A3420">
        <v>341.7</v>
      </c>
      <c r="B3420">
        <v>21.812581559739041</v>
      </c>
    </row>
    <row r="3421" spans="1:2" x14ac:dyDescent="0.25">
      <c r="A3421">
        <v>341.8</v>
      </c>
      <c r="B3421">
        <v>22.207577087865051</v>
      </c>
    </row>
    <row r="3422" spans="1:2" x14ac:dyDescent="0.25">
      <c r="A3422">
        <v>341.9</v>
      </c>
      <c r="B3422">
        <v>22.602572615991281</v>
      </c>
    </row>
    <row r="3423" spans="1:2" x14ac:dyDescent="0.25">
      <c r="A3423">
        <v>342</v>
      </c>
      <c r="B3423">
        <v>22.997568144117292</v>
      </c>
    </row>
    <row r="3424" spans="1:2" x14ac:dyDescent="0.25">
      <c r="A3424">
        <v>342.1</v>
      </c>
      <c r="B3424">
        <v>23.210700058139011</v>
      </c>
    </row>
    <row r="3425" spans="1:2" x14ac:dyDescent="0.25">
      <c r="A3425">
        <v>342.2</v>
      </c>
      <c r="B3425">
        <v>23.42383197216072</v>
      </c>
    </row>
    <row r="3426" spans="1:2" x14ac:dyDescent="0.25">
      <c r="A3426">
        <v>342.3</v>
      </c>
      <c r="B3426">
        <v>23.636963886182311</v>
      </c>
    </row>
    <row r="3427" spans="1:2" x14ac:dyDescent="0.25">
      <c r="A3427">
        <v>342.4</v>
      </c>
      <c r="B3427">
        <v>23.850095800204031</v>
      </c>
    </row>
    <row r="3428" spans="1:2" x14ac:dyDescent="0.25">
      <c r="A3428">
        <v>342.5</v>
      </c>
      <c r="B3428">
        <v>24.063227714225629</v>
      </c>
    </row>
    <row r="3429" spans="1:2" x14ac:dyDescent="0.25">
      <c r="A3429">
        <v>342.6</v>
      </c>
      <c r="B3429">
        <v>24.276359628247342</v>
      </c>
    </row>
    <row r="3430" spans="1:2" x14ac:dyDescent="0.25">
      <c r="A3430">
        <v>342.7</v>
      </c>
      <c r="B3430">
        <v>24.489491542269061</v>
      </c>
    </row>
    <row r="3431" spans="1:2" x14ac:dyDescent="0.25">
      <c r="A3431">
        <v>342.8</v>
      </c>
      <c r="B3431">
        <v>24.702623456290649</v>
      </c>
    </row>
    <row r="3432" spans="1:2" x14ac:dyDescent="0.25">
      <c r="A3432">
        <v>342.9</v>
      </c>
      <c r="B3432">
        <v>24.915755370312361</v>
      </c>
    </row>
    <row r="3433" spans="1:2" x14ac:dyDescent="0.25">
      <c r="A3433">
        <v>343</v>
      </c>
      <c r="B3433">
        <v>25.12888728433396</v>
      </c>
    </row>
    <row r="3434" spans="1:2" x14ac:dyDescent="0.25">
      <c r="A3434">
        <v>343.1</v>
      </c>
      <c r="B3434">
        <v>25.097041349034789</v>
      </c>
    </row>
    <row r="3435" spans="1:2" x14ac:dyDescent="0.25">
      <c r="A3435">
        <v>343.2</v>
      </c>
      <c r="B3435">
        <v>25.065195413735619</v>
      </c>
    </row>
    <row r="3436" spans="1:2" x14ac:dyDescent="0.25">
      <c r="A3436">
        <v>343.3</v>
      </c>
      <c r="B3436">
        <v>25.03334947843647</v>
      </c>
    </row>
    <row r="3437" spans="1:2" x14ac:dyDescent="0.25">
      <c r="A3437">
        <v>343.4</v>
      </c>
      <c r="B3437">
        <v>25.0015035431373</v>
      </c>
    </row>
    <row r="3438" spans="1:2" x14ac:dyDescent="0.25">
      <c r="A3438">
        <v>343.5</v>
      </c>
      <c r="B3438">
        <v>24.969657607838151</v>
      </c>
    </row>
    <row r="3439" spans="1:2" x14ac:dyDescent="0.25">
      <c r="A3439">
        <v>343.6</v>
      </c>
      <c r="B3439">
        <v>24.937811672538981</v>
      </c>
    </row>
    <row r="3440" spans="1:2" x14ac:dyDescent="0.25">
      <c r="A3440">
        <v>343.7</v>
      </c>
      <c r="B3440">
        <v>24.905965737239811</v>
      </c>
    </row>
    <row r="3441" spans="1:2" x14ac:dyDescent="0.25">
      <c r="A3441">
        <v>343.8</v>
      </c>
      <c r="B3441">
        <v>24.874119801940662</v>
      </c>
    </row>
    <row r="3442" spans="1:2" x14ac:dyDescent="0.25">
      <c r="A3442">
        <v>343.9</v>
      </c>
      <c r="B3442">
        <v>24.842273866641492</v>
      </c>
    </row>
    <row r="3443" spans="1:2" x14ac:dyDescent="0.25">
      <c r="A3443">
        <v>344</v>
      </c>
      <c r="B3443">
        <v>24.810427931342339</v>
      </c>
    </row>
    <row r="3444" spans="1:2" x14ac:dyDescent="0.25">
      <c r="A3444">
        <v>344.1</v>
      </c>
      <c r="B3444">
        <v>24.84658751205086</v>
      </c>
    </row>
    <row r="3445" spans="1:2" x14ac:dyDescent="0.25">
      <c r="A3445">
        <v>344.2</v>
      </c>
      <c r="B3445">
        <v>24.882747092759381</v>
      </c>
    </row>
    <row r="3446" spans="1:2" x14ac:dyDescent="0.25">
      <c r="A3446">
        <v>344.3</v>
      </c>
      <c r="B3446">
        <v>24.918906673467891</v>
      </c>
    </row>
    <row r="3447" spans="1:2" x14ac:dyDescent="0.25">
      <c r="A3447">
        <v>344.4</v>
      </c>
      <c r="B3447">
        <v>24.955066254176408</v>
      </c>
    </row>
    <row r="3448" spans="1:2" x14ac:dyDescent="0.25">
      <c r="A3448">
        <v>344.5</v>
      </c>
      <c r="B3448">
        <v>24.991225834884911</v>
      </c>
    </row>
    <row r="3449" spans="1:2" x14ac:dyDescent="0.25">
      <c r="A3449">
        <v>344.6</v>
      </c>
      <c r="B3449">
        <v>25.027385415593439</v>
      </c>
    </row>
    <row r="3450" spans="1:2" x14ac:dyDescent="0.25">
      <c r="A3450">
        <v>344.7</v>
      </c>
      <c r="B3450">
        <v>25.06354499630196</v>
      </c>
    </row>
    <row r="3451" spans="1:2" x14ac:dyDescent="0.25">
      <c r="A3451">
        <v>344.8</v>
      </c>
      <c r="B3451">
        <v>25.09970457701046</v>
      </c>
    </row>
    <row r="3452" spans="1:2" x14ac:dyDescent="0.25">
      <c r="A3452">
        <v>344.9</v>
      </c>
      <c r="B3452">
        <v>25.135864157718981</v>
      </c>
    </row>
    <row r="3453" spans="1:2" x14ac:dyDescent="0.25">
      <c r="A3453">
        <v>345</v>
      </c>
      <c r="B3453">
        <v>25.17202373842748</v>
      </c>
    </row>
    <row r="3454" spans="1:2" x14ac:dyDescent="0.25">
      <c r="A3454">
        <v>345.1</v>
      </c>
      <c r="B3454">
        <v>25.26126172275222</v>
      </c>
    </row>
    <row r="3455" spans="1:2" x14ac:dyDescent="0.25">
      <c r="A3455">
        <v>345.2</v>
      </c>
      <c r="B3455">
        <v>25.350499707076949</v>
      </c>
    </row>
    <row r="3456" spans="1:2" x14ac:dyDescent="0.25">
      <c r="A3456">
        <v>345.3</v>
      </c>
      <c r="B3456">
        <v>25.439737691401628</v>
      </c>
    </row>
    <row r="3457" spans="1:2" x14ac:dyDescent="0.25">
      <c r="A3457">
        <v>345.4</v>
      </c>
      <c r="B3457">
        <v>25.528975675726361</v>
      </c>
    </row>
    <row r="3458" spans="1:2" x14ac:dyDescent="0.25">
      <c r="A3458">
        <v>345.5</v>
      </c>
      <c r="B3458">
        <v>25.61821366005104</v>
      </c>
    </row>
    <row r="3459" spans="1:2" x14ac:dyDescent="0.25">
      <c r="A3459">
        <v>345.6</v>
      </c>
      <c r="B3459">
        <v>25.707451644375769</v>
      </c>
    </row>
    <row r="3460" spans="1:2" x14ac:dyDescent="0.25">
      <c r="A3460">
        <v>345.7</v>
      </c>
      <c r="B3460">
        <v>25.796689628700499</v>
      </c>
    </row>
    <row r="3461" spans="1:2" x14ac:dyDescent="0.25">
      <c r="A3461">
        <v>345.8</v>
      </c>
      <c r="B3461">
        <v>25.885927613025181</v>
      </c>
    </row>
    <row r="3462" spans="1:2" x14ac:dyDescent="0.25">
      <c r="A3462">
        <v>345.9</v>
      </c>
      <c r="B3462">
        <v>25.975165597349921</v>
      </c>
    </row>
    <row r="3463" spans="1:2" x14ac:dyDescent="0.25">
      <c r="A3463">
        <v>346</v>
      </c>
      <c r="B3463">
        <v>26.0644035816746</v>
      </c>
    </row>
    <row r="3464" spans="1:2" x14ac:dyDescent="0.25">
      <c r="A3464">
        <v>346.1</v>
      </c>
      <c r="B3464">
        <v>26.114111939564321</v>
      </c>
    </row>
    <row r="3465" spans="1:2" x14ac:dyDescent="0.25">
      <c r="A3465">
        <v>346.2</v>
      </c>
      <c r="B3465">
        <v>26.163820297454041</v>
      </c>
    </row>
    <row r="3466" spans="1:2" x14ac:dyDescent="0.25">
      <c r="A3466">
        <v>346.3</v>
      </c>
      <c r="B3466">
        <v>26.21352865534373</v>
      </c>
    </row>
    <row r="3467" spans="1:2" x14ac:dyDescent="0.25">
      <c r="A3467">
        <v>346.4</v>
      </c>
      <c r="B3467">
        <v>26.26323701323345</v>
      </c>
    </row>
    <row r="3468" spans="1:2" x14ac:dyDescent="0.25">
      <c r="A3468">
        <v>346.5</v>
      </c>
      <c r="B3468">
        <v>26.312945371123138</v>
      </c>
    </row>
    <row r="3469" spans="1:2" x14ac:dyDescent="0.25">
      <c r="A3469">
        <v>346.6</v>
      </c>
      <c r="B3469">
        <v>26.362653729012859</v>
      </c>
    </row>
    <row r="3470" spans="1:2" x14ac:dyDescent="0.25">
      <c r="A3470">
        <v>346.7</v>
      </c>
      <c r="B3470">
        <v>26.412362086902579</v>
      </c>
    </row>
    <row r="3471" spans="1:2" x14ac:dyDescent="0.25">
      <c r="A3471">
        <v>346.8</v>
      </c>
      <c r="B3471">
        <v>26.462070444792271</v>
      </c>
    </row>
    <row r="3472" spans="1:2" x14ac:dyDescent="0.25">
      <c r="A3472">
        <v>346.9</v>
      </c>
      <c r="B3472">
        <v>26.511778802681999</v>
      </c>
    </row>
    <row r="3473" spans="1:2" x14ac:dyDescent="0.25">
      <c r="A3473">
        <v>347</v>
      </c>
      <c r="B3473">
        <v>26.561487160571691</v>
      </c>
    </row>
    <row r="3474" spans="1:2" x14ac:dyDescent="0.25">
      <c r="A3474">
        <v>347.1</v>
      </c>
      <c r="B3474">
        <v>26.555090992587871</v>
      </c>
    </row>
    <row r="3475" spans="1:2" x14ac:dyDescent="0.25">
      <c r="A3475">
        <v>347.2</v>
      </c>
      <c r="B3475">
        <v>26.548694824604059</v>
      </c>
    </row>
    <row r="3476" spans="1:2" x14ac:dyDescent="0.25">
      <c r="A3476">
        <v>347.3</v>
      </c>
      <c r="B3476">
        <v>26.54229865662024</v>
      </c>
    </row>
    <row r="3477" spans="1:2" x14ac:dyDescent="0.25">
      <c r="A3477">
        <v>347.4</v>
      </c>
      <c r="B3477">
        <v>26.53590248863642</v>
      </c>
    </row>
    <row r="3478" spans="1:2" x14ac:dyDescent="0.25">
      <c r="A3478">
        <v>347.5</v>
      </c>
      <c r="B3478">
        <v>26.529506320652612</v>
      </c>
    </row>
    <row r="3479" spans="1:2" x14ac:dyDescent="0.25">
      <c r="A3479">
        <v>347.6</v>
      </c>
      <c r="B3479">
        <v>26.523110152668799</v>
      </c>
    </row>
    <row r="3480" spans="1:2" x14ac:dyDescent="0.25">
      <c r="A3480">
        <v>347.7</v>
      </c>
      <c r="B3480">
        <v>26.51671398468498</v>
      </c>
    </row>
    <row r="3481" spans="1:2" x14ac:dyDescent="0.25">
      <c r="A3481">
        <v>347.8</v>
      </c>
      <c r="B3481">
        <v>26.510317816701161</v>
      </c>
    </row>
    <row r="3482" spans="1:2" x14ac:dyDescent="0.25">
      <c r="A3482">
        <v>347.9</v>
      </c>
      <c r="B3482">
        <v>26.503921648717348</v>
      </c>
    </row>
    <row r="3483" spans="1:2" x14ac:dyDescent="0.25">
      <c r="A3483">
        <v>348</v>
      </c>
      <c r="B3483">
        <v>26.49752548073354</v>
      </c>
    </row>
    <row r="3484" spans="1:2" x14ac:dyDescent="0.25">
      <c r="A3484">
        <v>348.1</v>
      </c>
      <c r="B3484">
        <v>26.535343514836661</v>
      </c>
    </row>
    <row r="3485" spans="1:2" x14ac:dyDescent="0.25">
      <c r="A3485">
        <v>348.2</v>
      </c>
      <c r="B3485">
        <v>26.57316154893979</v>
      </c>
    </row>
    <row r="3486" spans="1:2" x14ac:dyDescent="0.25">
      <c r="A3486">
        <v>348.3</v>
      </c>
      <c r="B3486">
        <v>26.610979583042891</v>
      </c>
    </row>
    <row r="3487" spans="1:2" x14ac:dyDescent="0.25">
      <c r="A3487">
        <v>348.4</v>
      </c>
      <c r="B3487">
        <v>26.64879761714602</v>
      </c>
    </row>
    <row r="3488" spans="1:2" x14ac:dyDescent="0.25">
      <c r="A3488">
        <v>348.5</v>
      </c>
      <c r="B3488">
        <v>26.68661565124912</v>
      </c>
    </row>
    <row r="3489" spans="1:2" x14ac:dyDescent="0.25">
      <c r="A3489">
        <v>348.6</v>
      </c>
      <c r="B3489">
        <v>26.724433685352249</v>
      </c>
    </row>
    <row r="3490" spans="1:2" x14ac:dyDescent="0.25">
      <c r="A3490">
        <v>348.7</v>
      </c>
      <c r="B3490">
        <v>26.762251719455371</v>
      </c>
    </row>
    <row r="3491" spans="1:2" x14ac:dyDescent="0.25">
      <c r="A3491">
        <v>348.8</v>
      </c>
      <c r="B3491">
        <v>26.800069753558471</v>
      </c>
    </row>
    <row r="3492" spans="1:2" x14ac:dyDescent="0.25">
      <c r="A3492">
        <v>348.9</v>
      </c>
      <c r="B3492">
        <v>26.8378877876616</v>
      </c>
    </row>
    <row r="3493" spans="1:2" x14ac:dyDescent="0.25">
      <c r="A3493">
        <v>349</v>
      </c>
      <c r="B3493">
        <v>26.875705821764701</v>
      </c>
    </row>
    <row r="3494" spans="1:2" x14ac:dyDescent="0.25">
      <c r="A3494">
        <v>349.1</v>
      </c>
      <c r="B3494">
        <v>26.985761175050641</v>
      </c>
    </row>
    <row r="3495" spans="1:2" x14ac:dyDescent="0.25">
      <c r="A3495">
        <v>349.2</v>
      </c>
      <c r="B3495">
        <v>27.095816528336581</v>
      </c>
    </row>
    <row r="3496" spans="1:2" x14ac:dyDescent="0.25">
      <c r="A3496">
        <v>349.3</v>
      </c>
      <c r="B3496">
        <v>27.20587188162245</v>
      </c>
    </row>
    <row r="3497" spans="1:2" x14ac:dyDescent="0.25">
      <c r="A3497">
        <v>349.4</v>
      </c>
      <c r="B3497">
        <v>27.31592723490839</v>
      </c>
    </row>
    <row r="3498" spans="1:2" x14ac:dyDescent="0.25">
      <c r="A3498">
        <v>349.5</v>
      </c>
      <c r="B3498">
        <v>27.425982588194259</v>
      </c>
    </row>
    <row r="3499" spans="1:2" x14ac:dyDescent="0.25">
      <c r="A3499">
        <v>349.6</v>
      </c>
      <c r="B3499">
        <v>27.536037941480199</v>
      </c>
    </row>
    <row r="3500" spans="1:2" x14ac:dyDescent="0.25">
      <c r="A3500">
        <v>349.7</v>
      </c>
      <c r="B3500">
        <v>27.646093294766128</v>
      </c>
    </row>
    <row r="3501" spans="1:2" x14ac:dyDescent="0.25">
      <c r="A3501">
        <v>349.8</v>
      </c>
      <c r="B3501">
        <v>27.756148648052001</v>
      </c>
    </row>
    <row r="3502" spans="1:2" x14ac:dyDescent="0.25">
      <c r="A3502">
        <v>349.9</v>
      </c>
      <c r="B3502">
        <v>27.866204001337941</v>
      </c>
    </row>
    <row r="3503" spans="1:2" x14ac:dyDescent="0.25">
      <c r="A3503">
        <v>350</v>
      </c>
      <c r="B3503">
        <v>27.97625935462381</v>
      </c>
    </row>
    <row r="3504" spans="1:2" x14ac:dyDescent="0.25">
      <c r="A3504">
        <v>350.1</v>
      </c>
      <c r="B3504">
        <v>27.934333504970219</v>
      </c>
    </row>
    <row r="3505" spans="1:2" x14ac:dyDescent="0.25">
      <c r="A3505">
        <v>350.2</v>
      </c>
      <c r="B3505">
        <v>27.892407655316621</v>
      </c>
    </row>
    <row r="3506" spans="1:2" x14ac:dyDescent="0.25">
      <c r="A3506">
        <v>350.3</v>
      </c>
      <c r="B3506">
        <v>27.850481805663051</v>
      </c>
    </row>
    <row r="3507" spans="1:2" x14ac:dyDescent="0.25">
      <c r="A3507">
        <v>350.4</v>
      </c>
      <c r="B3507">
        <v>27.80855595600946</v>
      </c>
    </row>
    <row r="3508" spans="1:2" x14ac:dyDescent="0.25">
      <c r="A3508">
        <v>350.5</v>
      </c>
      <c r="B3508">
        <v>27.76663010635588</v>
      </c>
    </row>
    <row r="3509" spans="1:2" x14ac:dyDescent="0.25">
      <c r="A3509">
        <v>350.6</v>
      </c>
      <c r="B3509">
        <v>27.724704256702289</v>
      </c>
    </row>
    <row r="3510" spans="1:2" x14ac:dyDescent="0.25">
      <c r="A3510">
        <v>350.7</v>
      </c>
      <c r="B3510">
        <v>27.682778407048691</v>
      </c>
    </row>
    <row r="3511" spans="1:2" x14ac:dyDescent="0.25">
      <c r="A3511">
        <v>350.8</v>
      </c>
      <c r="B3511">
        <v>27.640852557395121</v>
      </c>
    </row>
    <row r="3512" spans="1:2" x14ac:dyDescent="0.25">
      <c r="A3512">
        <v>350.9</v>
      </c>
      <c r="B3512">
        <v>27.59892670774153</v>
      </c>
    </row>
    <row r="3513" spans="1:2" x14ac:dyDescent="0.25">
      <c r="A3513">
        <v>351</v>
      </c>
      <c r="B3513">
        <v>27.55700085808796</v>
      </c>
    </row>
    <row r="3514" spans="1:2" x14ac:dyDescent="0.25">
      <c r="A3514">
        <v>351.1</v>
      </c>
      <c r="B3514">
        <v>27.512217652359489</v>
      </c>
    </row>
    <row r="3515" spans="1:2" x14ac:dyDescent="0.25">
      <c r="A3515">
        <v>351.2</v>
      </c>
      <c r="B3515">
        <v>27.467434446631021</v>
      </c>
    </row>
    <row r="3516" spans="1:2" x14ac:dyDescent="0.25">
      <c r="A3516">
        <v>351.3</v>
      </c>
      <c r="B3516">
        <v>27.422651240902582</v>
      </c>
    </row>
    <row r="3517" spans="1:2" x14ac:dyDescent="0.25">
      <c r="A3517">
        <v>351.4</v>
      </c>
      <c r="B3517">
        <v>27.37786803517411</v>
      </c>
    </row>
    <row r="3518" spans="1:2" x14ac:dyDescent="0.25">
      <c r="A3518">
        <v>351.5</v>
      </c>
      <c r="B3518">
        <v>27.333084829445671</v>
      </c>
    </row>
    <row r="3519" spans="1:2" x14ac:dyDescent="0.25">
      <c r="A3519">
        <v>351.6</v>
      </c>
      <c r="B3519">
        <v>27.288301623717199</v>
      </c>
    </row>
    <row r="3520" spans="1:2" x14ac:dyDescent="0.25">
      <c r="A3520">
        <v>351.7</v>
      </c>
      <c r="B3520">
        <v>27.243518417988732</v>
      </c>
    </row>
    <row r="3521" spans="1:2" x14ac:dyDescent="0.25">
      <c r="A3521">
        <v>351.8</v>
      </c>
      <c r="B3521">
        <v>27.198735212260289</v>
      </c>
    </row>
    <row r="3522" spans="1:2" x14ac:dyDescent="0.25">
      <c r="A3522">
        <v>351.9</v>
      </c>
      <c r="B3522">
        <v>27.153952006531821</v>
      </c>
    </row>
    <row r="3523" spans="1:2" x14ac:dyDescent="0.25">
      <c r="A3523">
        <v>352</v>
      </c>
      <c r="B3523">
        <v>27.109168800803381</v>
      </c>
    </row>
    <row r="3524" spans="1:2" x14ac:dyDescent="0.25">
      <c r="A3524">
        <v>352.1</v>
      </c>
      <c r="B3524">
        <v>27.156866275759189</v>
      </c>
    </row>
    <row r="3525" spans="1:2" x14ac:dyDescent="0.25">
      <c r="A3525">
        <v>352.2</v>
      </c>
      <c r="B3525">
        <v>27.204563750714989</v>
      </c>
    </row>
    <row r="3526" spans="1:2" x14ac:dyDescent="0.25">
      <c r="A3526">
        <v>352.3</v>
      </c>
      <c r="B3526">
        <v>27.252261225670772</v>
      </c>
    </row>
    <row r="3527" spans="1:2" x14ac:dyDescent="0.25">
      <c r="A3527">
        <v>352.4</v>
      </c>
      <c r="B3527">
        <v>27.299958700626579</v>
      </c>
    </row>
    <row r="3528" spans="1:2" x14ac:dyDescent="0.25">
      <c r="A3528">
        <v>352.5</v>
      </c>
      <c r="B3528">
        <v>27.347656175582362</v>
      </c>
    </row>
    <row r="3529" spans="1:2" x14ac:dyDescent="0.25">
      <c r="A3529">
        <v>352.6</v>
      </c>
      <c r="B3529">
        <v>27.395353650538169</v>
      </c>
    </row>
    <row r="3530" spans="1:2" x14ac:dyDescent="0.25">
      <c r="A3530">
        <v>352.7</v>
      </c>
      <c r="B3530">
        <v>27.44305112549397</v>
      </c>
    </row>
    <row r="3531" spans="1:2" x14ac:dyDescent="0.25">
      <c r="A3531">
        <v>352.8</v>
      </c>
      <c r="B3531">
        <v>27.490748600449759</v>
      </c>
    </row>
    <row r="3532" spans="1:2" x14ac:dyDescent="0.25">
      <c r="A3532">
        <v>352.9</v>
      </c>
      <c r="B3532">
        <v>27.53844607540556</v>
      </c>
    </row>
    <row r="3533" spans="1:2" x14ac:dyDescent="0.25">
      <c r="A3533">
        <v>353</v>
      </c>
      <c r="B3533">
        <v>27.586143550361339</v>
      </c>
    </row>
    <row r="3534" spans="1:2" x14ac:dyDescent="0.25">
      <c r="A3534">
        <v>353.1</v>
      </c>
      <c r="B3534">
        <v>27.617213540196801</v>
      </c>
    </row>
    <row r="3535" spans="1:2" x14ac:dyDescent="0.25">
      <c r="A3535">
        <v>353.2</v>
      </c>
      <c r="B3535">
        <v>27.648283530032248</v>
      </c>
    </row>
    <row r="3536" spans="1:2" x14ac:dyDescent="0.25">
      <c r="A3536">
        <v>353.3</v>
      </c>
      <c r="B3536">
        <v>27.679353519867689</v>
      </c>
    </row>
    <row r="3537" spans="1:2" x14ac:dyDescent="0.25">
      <c r="A3537">
        <v>353.4</v>
      </c>
      <c r="B3537">
        <v>27.710423509703141</v>
      </c>
    </row>
    <row r="3538" spans="1:2" x14ac:dyDescent="0.25">
      <c r="A3538">
        <v>353.5</v>
      </c>
      <c r="B3538">
        <v>27.741493499538581</v>
      </c>
    </row>
    <row r="3539" spans="1:2" x14ac:dyDescent="0.25">
      <c r="A3539">
        <v>353.6</v>
      </c>
      <c r="B3539">
        <v>27.772563489374029</v>
      </c>
    </row>
    <row r="3540" spans="1:2" x14ac:dyDescent="0.25">
      <c r="A3540">
        <v>353.7</v>
      </c>
      <c r="B3540">
        <v>27.803633479209491</v>
      </c>
    </row>
    <row r="3541" spans="1:2" x14ac:dyDescent="0.25">
      <c r="A3541">
        <v>353.8</v>
      </c>
      <c r="B3541">
        <v>27.834703469044921</v>
      </c>
    </row>
    <row r="3542" spans="1:2" x14ac:dyDescent="0.25">
      <c r="A3542">
        <v>353.9</v>
      </c>
      <c r="B3542">
        <v>27.86577345888038</v>
      </c>
    </row>
    <row r="3543" spans="1:2" x14ac:dyDescent="0.25">
      <c r="A3543">
        <v>354</v>
      </c>
      <c r="B3543">
        <v>27.896843448715821</v>
      </c>
    </row>
    <row r="3544" spans="1:2" x14ac:dyDescent="0.25">
      <c r="A3544">
        <v>354.1</v>
      </c>
      <c r="B3544">
        <v>27.866687548663279</v>
      </c>
    </row>
    <row r="3545" spans="1:2" x14ac:dyDescent="0.25">
      <c r="A3545">
        <v>354.2</v>
      </c>
      <c r="B3545">
        <v>27.836531648610752</v>
      </c>
    </row>
    <row r="3546" spans="1:2" x14ac:dyDescent="0.25">
      <c r="A3546">
        <v>354.3</v>
      </c>
      <c r="B3546">
        <v>27.806375748558239</v>
      </c>
    </row>
    <row r="3547" spans="1:2" x14ac:dyDescent="0.25">
      <c r="A3547">
        <v>354.4</v>
      </c>
      <c r="B3547">
        <v>27.776219848505701</v>
      </c>
    </row>
    <row r="3548" spans="1:2" x14ac:dyDescent="0.25">
      <c r="A3548">
        <v>354.5</v>
      </c>
      <c r="B3548">
        <v>27.746063948453191</v>
      </c>
    </row>
    <row r="3549" spans="1:2" x14ac:dyDescent="0.25">
      <c r="A3549">
        <v>354.6</v>
      </c>
      <c r="B3549">
        <v>27.715908048400649</v>
      </c>
    </row>
    <row r="3550" spans="1:2" x14ac:dyDescent="0.25">
      <c r="A3550">
        <v>354.7</v>
      </c>
      <c r="B3550">
        <v>27.685752148348119</v>
      </c>
    </row>
    <row r="3551" spans="1:2" x14ac:dyDescent="0.25">
      <c r="A3551">
        <v>354.8</v>
      </c>
      <c r="B3551">
        <v>27.655596248295609</v>
      </c>
    </row>
    <row r="3552" spans="1:2" x14ac:dyDescent="0.25">
      <c r="A3552">
        <v>354.9</v>
      </c>
      <c r="B3552">
        <v>27.625440348243071</v>
      </c>
    </row>
    <row r="3553" spans="1:2" x14ac:dyDescent="0.25">
      <c r="A3553">
        <v>355</v>
      </c>
      <c r="B3553">
        <v>27.595284448190561</v>
      </c>
    </row>
    <row r="3554" spans="1:2" x14ac:dyDescent="0.25">
      <c r="A3554">
        <v>355.1</v>
      </c>
      <c r="B3554">
        <v>27.591818699013711</v>
      </c>
    </row>
    <row r="3555" spans="1:2" x14ac:dyDescent="0.25">
      <c r="A3555">
        <v>355.2</v>
      </c>
      <c r="B3555">
        <v>27.58835294983686</v>
      </c>
    </row>
    <row r="3556" spans="1:2" x14ac:dyDescent="0.25">
      <c r="A3556">
        <v>355.3</v>
      </c>
      <c r="B3556">
        <v>27.58488720066002</v>
      </c>
    </row>
    <row r="3557" spans="1:2" x14ac:dyDescent="0.25">
      <c r="A3557">
        <v>355.4</v>
      </c>
      <c r="B3557">
        <v>27.58142145148317</v>
      </c>
    </row>
    <row r="3558" spans="1:2" x14ac:dyDescent="0.25">
      <c r="A3558">
        <v>355.5</v>
      </c>
      <c r="B3558">
        <v>27.577955702306319</v>
      </c>
    </row>
    <row r="3559" spans="1:2" x14ac:dyDescent="0.25">
      <c r="A3559">
        <v>355.6</v>
      </c>
      <c r="B3559">
        <v>27.574489953129479</v>
      </c>
    </row>
    <row r="3560" spans="1:2" x14ac:dyDescent="0.25">
      <c r="A3560">
        <v>355.7</v>
      </c>
      <c r="B3560">
        <v>27.571024203952629</v>
      </c>
    </row>
    <row r="3561" spans="1:2" x14ac:dyDescent="0.25">
      <c r="A3561">
        <v>355.8</v>
      </c>
      <c r="B3561">
        <v>27.567558454775781</v>
      </c>
    </row>
    <row r="3562" spans="1:2" x14ac:dyDescent="0.25">
      <c r="A3562">
        <v>355.9</v>
      </c>
      <c r="B3562">
        <v>27.564092705598931</v>
      </c>
    </row>
    <row r="3563" spans="1:2" x14ac:dyDescent="0.25">
      <c r="A3563">
        <v>356</v>
      </c>
      <c r="B3563">
        <v>27.560626956422091</v>
      </c>
    </row>
    <row r="3564" spans="1:2" x14ac:dyDescent="0.25">
      <c r="A3564">
        <v>356.1</v>
      </c>
      <c r="B3564">
        <v>27.543904282311381</v>
      </c>
    </row>
    <row r="3565" spans="1:2" x14ac:dyDescent="0.25">
      <c r="A3565">
        <v>356.2</v>
      </c>
      <c r="B3565">
        <v>27.52718160820066</v>
      </c>
    </row>
    <row r="3566" spans="1:2" x14ac:dyDescent="0.25">
      <c r="A3566">
        <v>356.3</v>
      </c>
      <c r="B3566">
        <v>27.510458934089961</v>
      </c>
    </row>
    <row r="3567" spans="1:2" x14ac:dyDescent="0.25">
      <c r="A3567">
        <v>356.4</v>
      </c>
      <c r="B3567">
        <v>27.493736259979251</v>
      </c>
    </row>
    <row r="3568" spans="1:2" x14ac:dyDescent="0.25">
      <c r="A3568">
        <v>356.5</v>
      </c>
      <c r="B3568">
        <v>27.477013585868551</v>
      </c>
    </row>
    <row r="3569" spans="1:2" x14ac:dyDescent="0.25">
      <c r="A3569">
        <v>356.6</v>
      </c>
      <c r="B3569">
        <v>27.460290911757841</v>
      </c>
    </row>
    <row r="3570" spans="1:2" x14ac:dyDescent="0.25">
      <c r="A3570">
        <v>356.7</v>
      </c>
      <c r="B3570">
        <v>27.443568237647131</v>
      </c>
    </row>
    <row r="3571" spans="1:2" x14ac:dyDescent="0.25">
      <c r="A3571">
        <v>356.8</v>
      </c>
      <c r="B3571">
        <v>27.426845563536421</v>
      </c>
    </row>
    <row r="3572" spans="1:2" x14ac:dyDescent="0.25">
      <c r="A3572">
        <v>356.9</v>
      </c>
      <c r="B3572">
        <v>27.410122889425711</v>
      </c>
    </row>
    <row r="3573" spans="1:2" x14ac:dyDescent="0.25">
      <c r="A3573">
        <v>357</v>
      </c>
      <c r="B3573">
        <v>27.393400215315008</v>
      </c>
    </row>
    <row r="3574" spans="1:2" x14ac:dyDescent="0.25">
      <c r="A3574">
        <v>357.1</v>
      </c>
      <c r="B3574">
        <v>27.443156201502109</v>
      </c>
    </row>
    <row r="3575" spans="1:2" x14ac:dyDescent="0.25">
      <c r="A3575">
        <v>357.2</v>
      </c>
      <c r="B3575">
        <v>27.49291218768921</v>
      </c>
    </row>
    <row r="3576" spans="1:2" x14ac:dyDescent="0.25">
      <c r="A3576">
        <v>357.3</v>
      </c>
      <c r="B3576">
        <v>27.54266817387628</v>
      </c>
    </row>
    <row r="3577" spans="1:2" x14ac:dyDescent="0.25">
      <c r="A3577">
        <v>357.4</v>
      </c>
      <c r="B3577">
        <v>27.592424160063381</v>
      </c>
    </row>
    <row r="3578" spans="1:2" x14ac:dyDescent="0.25">
      <c r="A3578">
        <v>357.5</v>
      </c>
      <c r="B3578">
        <v>27.64218014625045</v>
      </c>
    </row>
    <row r="3579" spans="1:2" x14ac:dyDescent="0.25">
      <c r="A3579">
        <v>357.6</v>
      </c>
      <c r="B3579">
        <v>27.691936132437551</v>
      </c>
    </row>
    <row r="3580" spans="1:2" x14ac:dyDescent="0.25">
      <c r="A3580">
        <v>357.7</v>
      </c>
      <c r="B3580">
        <v>27.741692118624659</v>
      </c>
    </row>
    <row r="3581" spans="1:2" x14ac:dyDescent="0.25">
      <c r="A3581">
        <v>357.8</v>
      </c>
      <c r="B3581">
        <v>27.791448104811732</v>
      </c>
    </row>
    <row r="3582" spans="1:2" x14ac:dyDescent="0.25">
      <c r="A3582">
        <v>357.9</v>
      </c>
      <c r="B3582">
        <v>27.841204090998829</v>
      </c>
    </row>
    <row r="3583" spans="1:2" x14ac:dyDescent="0.25">
      <c r="A3583">
        <v>358</v>
      </c>
      <c r="B3583">
        <v>27.890960077185898</v>
      </c>
    </row>
    <row r="3584" spans="1:2" x14ac:dyDescent="0.25">
      <c r="A3584">
        <v>358.1</v>
      </c>
      <c r="B3584">
        <v>27.807108564863601</v>
      </c>
    </row>
    <row r="3585" spans="1:2" x14ac:dyDescent="0.25">
      <c r="A3585">
        <v>358.2</v>
      </c>
      <c r="B3585">
        <v>27.7232570525413</v>
      </c>
    </row>
    <row r="3586" spans="1:2" x14ac:dyDescent="0.25">
      <c r="A3586">
        <v>358.3</v>
      </c>
      <c r="B3586">
        <v>27.639405540219041</v>
      </c>
    </row>
    <row r="3587" spans="1:2" x14ac:dyDescent="0.25">
      <c r="A3587">
        <v>358.4</v>
      </c>
      <c r="B3587">
        <v>27.55555402789674</v>
      </c>
    </row>
    <row r="3588" spans="1:2" x14ac:dyDescent="0.25">
      <c r="A3588">
        <v>358.5</v>
      </c>
      <c r="B3588">
        <v>27.471702515574489</v>
      </c>
    </row>
    <row r="3589" spans="1:2" x14ac:dyDescent="0.25">
      <c r="A3589">
        <v>358.6</v>
      </c>
      <c r="B3589">
        <v>27.387851003252191</v>
      </c>
    </row>
    <row r="3590" spans="1:2" x14ac:dyDescent="0.25">
      <c r="A3590">
        <v>358.7</v>
      </c>
      <c r="B3590">
        <v>27.30399949092989</v>
      </c>
    </row>
    <row r="3591" spans="1:2" x14ac:dyDescent="0.25">
      <c r="A3591">
        <v>358.8</v>
      </c>
      <c r="B3591">
        <v>27.220147978607631</v>
      </c>
    </row>
    <row r="3592" spans="1:2" x14ac:dyDescent="0.25">
      <c r="A3592">
        <v>358.9</v>
      </c>
      <c r="B3592">
        <v>27.13629646628533</v>
      </c>
    </row>
    <row r="3593" spans="1:2" x14ac:dyDescent="0.25">
      <c r="A3593">
        <v>359</v>
      </c>
      <c r="B3593">
        <v>27.052444953963079</v>
      </c>
    </row>
    <row r="3594" spans="1:2" x14ac:dyDescent="0.25">
      <c r="A3594">
        <v>359.1</v>
      </c>
      <c r="B3594">
        <v>26.847759745818149</v>
      </c>
    </row>
    <row r="3595" spans="1:2" x14ac:dyDescent="0.25">
      <c r="A3595">
        <v>359.2</v>
      </c>
      <c r="B3595">
        <v>26.643074537673211</v>
      </c>
    </row>
    <row r="3596" spans="1:2" x14ac:dyDescent="0.25">
      <c r="A3596">
        <v>359.3</v>
      </c>
      <c r="B3596">
        <v>26.438389329528398</v>
      </c>
    </row>
    <row r="3597" spans="1:2" x14ac:dyDescent="0.25">
      <c r="A3597">
        <v>359.4</v>
      </c>
      <c r="B3597">
        <v>26.233704121383461</v>
      </c>
    </row>
    <row r="3598" spans="1:2" x14ac:dyDescent="0.25">
      <c r="A3598">
        <v>359.5</v>
      </c>
      <c r="B3598">
        <v>26.029018913238652</v>
      </c>
    </row>
    <row r="3599" spans="1:2" x14ac:dyDescent="0.25">
      <c r="A3599">
        <v>359.6</v>
      </c>
      <c r="B3599">
        <v>25.824333705093711</v>
      </c>
    </row>
    <row r="3600" spans="1:2" x14ac:dyDescent="0.25">
      <c r="A3600">
        <v>359.7</v>
      </c>
      <c r="B3600">
        <v>25.619648496948781</v>
      </c>
    </row>
    <row r="3601" spans="1:2" x14ac:dyDescent="0.25">
      <c r="A3601">
        <v>359.8</v>
      </c>
      <c r="B3601">
        <v>25.41496328880396</v>
      </c>
    </row>
    <row r="3602" spans="1:2" x14ac:dyDescent="0.25">
      <c r="A3602">
        <v>359.9</v>
      </c>
      <c r="B3602">
        <v>25.21027808065903</v>
      </c>
    </row>
    <row r="3603" spans="1:2" x14ac:dyDescent="0.25">
      <c r="A3603">
        <v>360</v>
      </c>
      <c r="B3603">
        <v>25.00559287251421</v>
      </c>
    </row>
    <row r="3604" spans="1:2" x14ac:dyDescent="0.25">
      <c r="A3604">
        <v>360.1</v>
      </c>
      <c r="B3604">
        <v>24.868053654929071</v>
      </c>
    </row>
    <row r="3605" spans="1:2" x14ac:dyDescent="0.25">
      <c r="A3605">
        <v>360.2</v>
      </c>
      <c r="B3605">
        <v>24.730514437343931</v>
      </c>
    </row>
    <row r="3606" spans="1:2" x14ac:dyDescent="0.25">
      <c r="A3606">
        <v>360.3</v>
      </c>
      <c r="B3606">
        <v>24.59297521975887</v>
      </c>
    </row>
    <row r="3607" spans="1:2" x14ac:dyDescent="0.25">
      <c r="A3607">
        <v>360.4</v>
      </c>
      <c r="B3607">
        <v>24.45543600217372</v>
      </c>
    </row>
    <row r="3608" spans="1:2" x14ac:dyDescent="0.25">
      <c r="A3608">
        <v>360.5</v>
      </c>
      <c r="B3608">
        <v>24.317896784588662</v>
      </c>
    </row>
    <row r="3609" spans="1:2" x14ac:dyDescent="0.25">
      <c r="A3609">
        <v>360.6</v>
      </c>
      <c r="B3609">
        <v>24.180357567003519</v>
      </c>
    </row>
    <row r="3610" spans="1:2" x14ac:dyDescent="0.25">
      <c r="A3610">
        <v>360.7</v>
      </c>
      <c r="B3610">
        <v>24.042818349418368</v>
      </c>
    </row>
    <row r="3611" spans="1:2" x14ac:dyDescent="0.25">
      <c r="A3611">
        <v>360.8</v>
      </c>
      <c r="B3611">
        <v>23.905279131833311</v>
      </c>
    </row>
    <row r="3612" spans="1:2" x14ac:dyDescent="0.25">
      <c r="A3612">
        <v>360.9</v>
      </c>
      <c r="B3612">
        <v>23.767739914248171</v>
      </c>
    </row>
    <row r="3613" spans="1:2" x14ac:dyDescent="0.25">
      <c r="A3613">
        <v>361</v>
      </c>
      <c r="B3613">
        <v>23.630200696663099</v>
      </c>
    </row>
    <row r="3614" spans="1:2" x14ac:dyDescent="0.25">
      <c r="A3614">
        <v>361.1</v>
      </c>
      <c r="B3614">
        <v>23.493865888661031</v>
      </c>
    </row>
    <row r="3615" spans="1:2" x14ac:dyDescent="0.25">
      <c r="A3615">
        <v>361.2</v>
      </c>
      <c r="B3615">
        <v>23.357531080658958</v>
      </c>
    </row>
    <row r="3616" spans="1:2" x14ac:dyDescent="0.25">
      <c r="A3616">
        <v>361.3</v>
      </c>
      <c r="B3616">
        <v>23.221196272656961</v>
      </c>
    </row>
    <row r="3617" spans="1:2" x14ac:dyDescent="0.25">
      <c r="A3617">
        <v>361.4</v>
      </c>
      <c r="B3617">
        <v>23.084861464654889</v>
      </c>
    </row>
    <row r="3618" spans="1:2" x14ac:dyDescent="0.25">
      <c r="A3618">
        <v>361.5</v>
      </c>
      <c r="B3618">
        <v>22.948526656652891</v>
      </c>
    </row>
    <row r="3619" spans="1:2" x14ac:dyDescent="0.25">
      <c r="A3619">
        <v>361.6</v>
      </c>
      <c r="B3619">
        <v>22.812191848650819</v>
      </c>
    </row>
    <row r="3620" spans="1:2" x14ac:dyDescent="0.25">
      <c r="A3620">
        <v>361.7</v>
      </c>
      <c r="B3620">
        <v>22.675857040648751</v>
      </c>
    </row>
    <row r="3621" spans="1:2" x14ac:dyDescent="0.25">
      <c r="A3621">
        <v>361.8</v>
      </c>
      <c r="B3621">
        <v>22.53952223264675</v>
      </c>
    </row>
    <row r="3622" spans="1:2" x14ac:dyDescent="0.25">
      <c r="A3622">
        <v>361.9</v>
      </c>
      <c r="B3622">
        <v>22.403187424644681</v>
      </c>
    </row>
    <row r="3623" spans="1:2" x14ac:dyDescent="0.25">
      <c r="A3623">
        <v>362</v>
      </c>
      <c r="B3623">
        <v>22.26685261664268</v>
      </c>
    </row>
    <row r="3624" spans="1:2" x14ac:dyDescent="0.25">
      <c r="A3624">
        <v>362.1</v>
      </c>
      <c r="B3624">
        <v>22.110698893215389</v>
      </c>
    </row>
    <row r="3625" spans="1:2" x14ac:dyDescent="0.25">
      <c r="A3625">
        <v>362.2</v>
      </c>
      <c r="B3625">
        <v>21.954545169788091</v>
      </c>
    </row>
    <row r="3626" spans="1:2" x14ac:dyDescent="0.25">
      <c r="A3626">
        <v>362.3</v>
      </c>
      <c r="B3626">
        <v>21.798391446360881</v>
      </c>
    </row>
    <row r="3627" spans="1:2" x14ac:dyDescent="0.25">
      <c r="A3627">
        <v>362.4</v>
      </c>
      <c r="B3627">
        <v>21.642237722933579</v>
      </c>
    </row>
    <row r="3628" spans="1:2" x14ac:dyDescent="0.25">
      <c r="A3628">
        <v>362.5</v>
      </c>
      <c r="B3628">
        <v>21.48608399950637</v>
      </c>
    </row>
    <row r="3629" spans="1:2" x14ac:dyDescent="0.25">
      <c r="A3629">
        <v>362.6</v>
      </c>
      <c r="B3629">
        <v>21.329930276079072</v>
      </c>
    </row>
    <row r="3630" spans="1:2" x14ac:dyDescent="0.25">
      <c r="A3630">
        <v>362.7</v>
      </c>
      <c r="B3630">
        <v>21.17377655265177</v>
      </c>
    </row>
    <row r="3631" spans="1:2" x14ac:dyDescent="0.25">
      <c r="A3631">
        <v>362.8</v>
      </c>
      <c r="B3631">
        <v>21.01762282922456</v>
      </c>
    </row>
    <row r="3632" spans="1:2" x14ac:dyDescent="0.25">
      <c r="A3632">
        <v>362.9</v>
      </c>
      <c r="B3632">
        <v>20.861469105797269</v>
      </c>
    </row>
    <row r="3633" spans="1:2" x14ac:dyDescent="0.25">
      <c r="A3633">
        <v>363</v>
      </c>
      <c r="B3633">
        <v>20.70531538237006</v>
      </c>
    </row>
    <row r="3634" spans="1:2" x14ac:dyDescent="0.25">
      <c r="A3634">
        <v>363.1</v>
      </c>
      <c r="B3634">
        <v>20.563163918939331</v>
      </c>
    </row>
    <row r="3635" spans="1:2" x14ac:dyDescent="0.25">
      <c r="A3635">
        <v>363.2</v>
      </c>
      <c r="B3635">
        <v>20.421012455508599</v>
      </c>
    </row>
    <row r="3636" spans="1:2" x14ac:dyDescent="0.25">
      <c r="A3636">
        <v>363.3</v>
      </c>
      <c r="B3636">
        <v>20.278860992077959</v>
      </c>
    </row>
    <row r="3637" spans="1:2" x14ac:dyDescent="0.25">
      <c r="A3637">
        <v>363.4</v>
      </c>
      <c r="B3637">
        <v>20.136709528647231</v>
      </c>
    </row>
    <row r="3638" spans="1:2" x14ac:dyDescent="0.25">
      <c r="A3638">
        <v>363.5</v>
      </c>
      <c r="B3638">
        <v>19.994558065216591</v>
      </c>
    </row>
    <row r="3639" spans="1:2" x14ac:dyDescent="0.25">
      <c r="A3639">
        <v>363.6</v>
      </c>
      <c r="B3639">
        <v>19.852406601785859</v>
      </c>
    </row>
    <row r="3640" spans="1:2" x14ac:dyDescent="0.25">
      <c r="A3640">
        <v>363.7</v>
      </c>
      <c r="B3640">
        <v>19.71025513835513</v>
      </c>
    </row>
    <row r="3641" spans="1:2" x14ac:dyDescent="0.25">
      <c r="A3641">
        <v>363.8</v>
      </c>
      <c r="B3641">
        <v>19.56810367492449</v>
      </c>
    </row>
    <row r="3642" spans="1:2" x14ac:dyDescent="0.25">
      <c r="A3642">
        <v>363.9</v>
      </c>
      <c r="B3642">
        <v>19.425952211493762</v>
      </c>
    </row>
    <row r="3643" spans="1:2" x14ac:dyDescent="0.25">
      <c r="A3643">
        <v>364</v>
      </c>
      <c r="B3643">
        <v>19.283800748063111</v>
      </c>
    </row>
    <row r="3644" spans="1:2" x14ac:dyDescent="0.25">
      <c r="A3644">
        <v>364.1</v>
      </c>
      <c r="B3644">
        <v>19.358340498942241</v>
      </c>
    </row>
    <row r="3645" spans="1:2" x14ac:dyDescent="0.25">
      <c r="A3645">
        <v>364.2</v>
      </c>
      <c r="B3645">
        <v>19.43288024982138</v>
      </c>
    </row>
    <row r="3646" spans="1:2" x14ac:dyDescent="0.25">
      <c r="A3646">
        <v>364.3</v>
      </c>
      <c r="B3646">
        <v>19.50742000070046</v>
      </c>
    </row>
    <row r="3647" spans="1:2" x14ac:dyDescent="0.25">
      <c r="A3647">
        <v>364.4</v>
      </c>
      <c r="B3647">
        <v>19.5819597515796</v>
      </c>
    </row>
    <row r="3648" spans="1:2" x14ac:dyDescent="0.25">
      <c r="A3648">
        <v>364.5</v>
      </c>
      <c r="B3648">
        <v>19.656499502458679</v>
      </c>
    </row>
    <row r="3649" spans="1:2" x14ac:dyDescent="0.25">
      <c r="A3649">
        <v>364.6</v>
      </c>
      <c r="B3649">
        <v>19.731039253337809</v>
      </c>
    </row>
    <row r="3650" spans="1:2" x14ac:dyDescent="0.25">
      <c r="A3650">
        <v>364.7</v>
      </c>
      <c r="B3650">
        <v>19.805579004216941</v>
      </c>
    </row>
    <row r="3651" spans="1:2" x14ac:dyDescent="0.25">
      <c r="A3651">
        <v>364.8</v>
      </c>
      <c r="B3651">
        <v>19.880118755096031</v>
      </c>
    </row>
    <row r="3652" spans="1:2" x14ac:dyDescent="0.25">
      <c r="A3652">
        <v>364.9</v>
      </c>
      <c r="B3652">
        <v>19.954658505975161</v>
      </c>
    </row>
    <row r="3653" spans="1:2" x14ac:dyDescent="0.25">
      <c r="A3653">
        <v>365</v>
      </c>
      <c r="B3653">
        <v>20.029198256854251</v>
      </c>
    </row>
    <row r="3654" spans="1:2" x14ac:dyDescent="0.25">
      <c r="A3654">
        <v>365.1</v>
      </c>
      <c r="B3654">
        <v>20.00001661544378</v>
      </c>
    </row>
    <row r="3655" spans="1:2" x14ac:dyDescent="0.25">
      <c r="A3655">
        <v>365.2</v>
      </c>
      <c r="B3655">
        <v>19.97083497403332</v>
      </c>
    </row>
    <row r="3656" spans="1:2" x14ac:dyDescent="0.25">
      <c r="A3656">
        <v>365.3</v>
      </c>
      <c r="B3656">
        <v>19.94165333262287</v>
      </c>
    </row>
    <row r="3657" spans="1:2" x14ac:dyDescent="0.25">
      <c r="A3657">
        <v>365.4</v>
      </c>
      <c r="B3657">
        <v>19.912471691212399</v>
      </c>
    </row>
    <row r="3658" spans="1:2" x14ac:dyDescent="0.25">
      <c r="A3658">
        <v>365.5</v>
      </c>
      <c r="B3658">
        <v>19.88329004980195</v>
      </c>
    </row>
    <row r="3659" spans="1:2" x14ac:dyDescent="0.25">
      <c r="A3659">
        <v>365.6</v>
      </c>
      <c r="B3659">
        <v>19.85410840839149</v>
      </c>
    </row>
    <row r="3660" spans="1:2" x14ac:dyDescent="0.25">
      <c r="A3660">
        <v>365.7</v>
      </c>
      <c r="B3660">
        <v>19.824926766981019</v>
      </c>
    </row>
    <row r="3661" spans="1:2" x14ac:dyDescent="0.25">
      <c r="A3661">
        <v>365.8</v>
      </c>
      <c r="B3661">
        <v>19.795745125570569</v>
      </c>
    </row>
    <row r="3662" spans="1:2" x14ac:dyDescent="0.25">
      <c r="A3662">
        <v>365.9</v>
      </c>
      <c r="B3662">
        <v>19.766563484160098</v>
      </c>
    </row>
    <row r="3663" spans="1:2" x14ac:dyDescent="0.25">
      <c r="A3663">
        <v>366</v>
      </c>
      <c r="B3663">
        <v>19.737381842749649</v>
      </c>
    </row>
    <row r="3664" spans="1:2" x14ac:dyDescent="0.25">
      <c r="A3664">
        <v>366.1</v>
      </c>
      <c r="B3664">
        <v>19.83712831177521</v>
      </c>
    </row>
    <row r="3665" spans="1:2" x14ac:dyDescent="0.25">
      <c r="A3665">
        <v>366.2</v>
      </c>
      <c r="B3665">
        <v>19.936874780800771</v>
      </c>
    </row>
    <row r="3666" spans="1:2" x14ac:dyDescent="0.25">
      <c r="A3666">
        <v>366.3</v>
      </c>
      <c r="B3666">
        <v>20.036621249826279</v>
      </c>
    </row>
    <row r="3667" spans="1:2" x14ac:dyDescent="0.25">
      <c r="A3667">
        <v>366.4</v>
      </c>
      <c r="B3667">
        <v>20.13636771885184</v>
      </c>
    </row>
    <row r="3668" spans="1:2" x14ac:dyDescent="0.25">
      <c r="A3668">
        <v>366.5</v>
      </c>
      <c r="B3668">
        <v>20.236114187877341</v>
      </c>
    </row>
    <row r="3669" spans="1:2" x14ac:dyDescent="0.25">
      <c r="A3669">
        <v>366.6</v>
      </c>
      <c r="B3669">
        <v>20.335860656902899</v>
      </c>
    </row>
    <row r="3670" spans="1:2" x14ac:dyDescent="0.25">
      <c r="A3670">
        <v>366.7</v>
      </c>
      <c r="B3670">
        <v>20.43560712592846</v>
      </c>
    </row>
    <row r="3671" spans="1:2" x14ac:dyDescent="0.25">
      <c r="A3671">
        <v>366.8</v>
      </c>
      <c r="B3671">
        <v>20.535353594953971</v>
      </c>
    </row>
    <row r="3672" spans="1:2" x14ac:dyDescent="0.25">
      <c r="A3672">
        <v>366.9</v>
      </c>
      <c r="B3672">
        <v>20.635100063979529</v>
      </c>
    </row>
    <row r="3673" spans="1:2" x14ac:dyDescent="0.25">
      <c r="A3673">
        <v>367</v>
      </c>
      <c r="B3673">
        <v>20.73484653300503</v>
      </c>
    </row>
    <row r="3674" spans="1:2" x14ac:dyDescent="0.25">
      <c r="A3674">
        <v>367.1</v>
      </c>
      <c r="B3674">
        <v>20.796066829176372</v>
      </c>
    </row>
    <row r="3675" spans="1:2" x14ac:dyDescent="0.25">
      <c r="A3675">
        <v>367.2</v>
      </c>
      <c r="B3675">
        <v>20.8572871253477</v>
      </c>
    </row>
    <row r="3676" spans="1:2" x14ac:dyDescent="0.25">
      <c r="A3676">
        <v>367.3</v>
      </c>
      <c r="B3676">
        <v>20.918507421518999</v>
      </c>
    </row>
    <row r="3677" spans="1:2" x14ac:dyDescent="0.25">
      <c r="A3677">
        <v>367.4</v>
      </c>
      <c r="B3677">
        <v>20.979727717690331</v>
      </c>
    </row>
    <row r="3678" spans="1:2" x14ac:dyDescent="0.25">
      <c r="A3678">
        <v>367.5</v>
      </c>
      <c r="B3678">
        <v>21.040948013861641</v>
      </c>
    </row>
    <row r="3679" spans="1:2" x14ac:dyDescent="0.25">
      <c r="A3679">
        <v>367.6</v>
      </c>
      <c r="B3679">
        <v>21.102168310032969</v>
      </c>
    </row>
    <row r="3680" spans="1:2" x14ac:dyDescent="0.25">
      <c r="A3680">
        <v>367.7</v>
      </c>
      <c r="B3680">
        <v>21.1633886062043</v>
      </c>
    </row>
    <row r="3681" spans="1:2" x14ac:dyDescent="0.25">
      <c r="A3681">
        <v>367.8</v>
      </c>
      <c r="B3681">
        <v>21.2246089023756</v>
      </c>
    </row>
    <row r="3682" spans="1:2" x14ac:dyDescent="0.25">
      <c r="A3682">
        <v>367.9</v>
      </c>
      <c r="B3682">
        <v>21.285829198546939</v>
      </c>
    </row>
    <row r="3683" spans="1:2" x14ac:dyDescent="0.25">
      <c r="A3683">
        <v>368</v>
      </c>
      <c r="B3683">
        <v>21.347049494718242</v>
      </c>
    </row>
    <row r="3684" spans="1:2" x14ac:dyDescent="0.25">
      <c r="A3684">
        <v>368.1</v>
      </c>
      <c r="B3684">
        <v>21.449805394126301</v>
      </c>
    </row>
    <row r="3685" spans="1:2" x14ac:dyDescent="0.25">
      <c r="A3685">
        <v>368.2</v>
      </c>
      <c r="B3685">
        <v>21.55256129353436</v>
      </c>
    </row>
    <row r="3686" spans="1:2" x14ac:dyDescent="0.25">
      <c r="A3686">
        <v>368.3</v>
      </c>
      <c r="B3686">
        <v>21.65531719294237</v>
      </c>
    </row>
    <row r="3687" spans="1:2" x14ac:dyDescent="0.25">
      <c r="A3687">
        <v>368.4</v>
      </c>
      <c r="B3687">
        <v>21.758073092350429</v>
      </c>
    </row>
    <row r="3688" spans="1:2" x14ac:dyDescent="0.25">
      <c r="A3688">
        <v>368.5</v>
      </c>
      <c r="B3688">
        <v>21.860828991758432</v>
      </c>
    </row>
    <row r="3689" spans="1:2" x14ac:dyDescent="0.25">
      <c r="A3689">
        <v>368.6</v>
      </c>
      <c r="B3689">
        <v>21.963584891166491</v>
      </c>
    </row>
    <row r="3690" spans="1:2" x14ac:dyDescent="0.25">
      <c r="A3690">
        <v>368.7</v>
      </c>
      <c r="B3690">
        <v>22.066340790574561</v>
      </c>
    </row>
    <row r="3691" spans="1:2" x14ac:dyDescent="0.25">
      <c r="A3691">
        <v>368.8</v>
      </c>
      <c r="B3691">
        <v>22.16909668998256</v>
      </c>
    </row>
    <row r="3692" spans="1:2" x14ac:dyDescent="0.25">
      <c r="A3692">
        <v>368.9</v>
      </c>
      <c r="B3692">
        <v>22.27185258939063</v>
      </c>
    </row>
    <row r="3693" spans="1:2" x14ac:dyDescent="0.25">
      <c r="A3693">
        <v>369</v>
      </c>
      <c r="B3693">
        <v>22.374608488798629</v>
      </c>
    </row>
    <row r="3694" spans="1:2" x14ac:dyDescent="0.25">
      <c r="A3694">
        <v>369.1</v>
      </c>
      <c r="B3694">
        <v>22.440831117381009</v>
      </c>
    </row>
    <row r="3695" spans="1:2" x14ac:dyDescent="0.25">
      <c r="A3695">
        <v>369.2</v>
      </c>
      <c r="B3695">
        <v>22.50705374596339</v>
      </c>
    </row>
    <row r="3696" spans="1:2" x14ac:dyDescent="0.25">
      <c r="A3696">
        <v>369.3</v>
      </c>
      <c r="B3696">
        <v>22.573276374545738</v>
      </c>
    </row>
    <row r="3697" spans="1:2" x14ac:dyDescent="0.25">
      <c r="A3697">
        <v>369.4</v>
      </c>
      <c r="B3697">
        <v>22.639499003128119</v>
      </c>
    </row>
    <row r="3698" spans="1:2" x14ac:dyDescent="0.25">
      <c r="A3698">
        <v>369.5</v>
      </c>
      <c r="B3698">
        <v>22.70572163171046</v>
      </c>
    </row>
    <row r="3699" spans="1:2" x14ac:dyDescent="0.25">
      <c r="A3699">
        <v>369.6</v>
      </c>
      <c r="B3699">
        <v>22.771944260292841</v>
      </c>
    </row>
    <row r="3700" spans="1:2" x14ac:dyDescent="0.25">
      <c r="A3700">
        <v>369.7</v>
      </c>
      <c r="B3700">
        <v>22.838166888875229</v>
      </c>
    </row>
    <row r="3701" spans="1:2" x14ac:dyDescent="0.25">
      <c r="A3701">
        <v>369.8</v>
      </c>
      <c r="B3701">
        <v>22.90438951745757</v>
      </c>
    </row>
    <row r="3702" spans="1:2" x14ac:dyDescent="0.25">
      <c r="A3702">
        <v>369.9</v>
      </c>
      <c r="B3702">
        <v>22.970612146039951</v>
      </c>
    </row>
    <row r="3703" spans="1:2" x14ac:dyDescent="0.25">
      <c r="A3703">
        <v>370</v>
      </c>
      <c r="B3703">
        <v>23.036834774622299</v>
      </c>
    </row>
    <row r="3704" spans="1:2" x14ac:dyDescent="0.25">
      <c r="A3704">
        <v>370.1</v>
      </c>
      <c r="B3704">
        <v>23.098986640861899</v>
      </c>
    </row>
    <row r="3705" spans="1:2" x14ac:dyDescent="0.25">
      <c r="A3705">
        <v>370.2</v>
      </c>
      <c r="B3705">
        <v>23.161138507101491</v>
      </c>
    </row>
    <row r="3706" spans="1:2" x14ac:dyDescent="0.25">
      <c r="A3706">
        <v>370.3</v>
      </c>
      <c r="B3706">
        <v>23.223290373341051</v>
      </c>
    </row>
    <row r="3707" spans="1:2" x14ac:dyDescent="0.25">
      <c r="A3707">
        <v>370.4</v>
      </c>
      <c r="B3707">
        <v>23.28544223958065</v>
      </c>
    </row>
    <row r="3708" spans="1:2" x14ac:dyDescent="0.25">
      <c r="A3708">
        <v>370.5</v>
      </c>
      <c r="B3708">
        <v>23.34759410582021</v>
      </c>
    </row>
    <row r="3709" spans="1:2" x14ac:dyDescent="0.25">
      <c r="A3709">
        <v>370.6</v>
      </c>
      <c r="B3709">
        <v>23.40974597205981</v>
      </c>
    </row>
    <row r="3710" spans="1:2" x14ac:dyDescent="0.25">
      <c r="A3710">
        <v>370.7</v>
      </c>
      <c r="B3710">
        <v>23.471897838299409</v>
      </c>
    </row>
    <row r="3711" spans="1:2" x14ac:dyDescent="0.25">
      <c r="A3711">
        <v>370.8</v>
      </c>
      <c r="B3711">
        <v>23.534049704538969</v>
      </c>
    </row>
    <row r="3712" spans="1:2" x14ac:dyDescent="0.25">
      <c r="A3712">
        <v>370.9</v>
      </c>
      <c r="B3712">
        <v>23.596201570778572</v>
      </c>
    </row>
    <row r="3713" spans="1:2" x14ac:dyDescent="0.25">
      <c r="A3713">
        <v>371</v>
      </c>
      <c r="B3713">
        <v>23.658353437018128</v>
      </c>
    </row>
    <row r="3714" spans="1:2" x14ac:dyDescent="0.25">
      <c r="A3714">
        <v>371.1</v>
      </c>
      <c r="B3714">
        <v>23.667233046620289</v>
      </c>
    </row>
    <row r="3715" spans="1:2" x14ac:dyDescent="0.25">
      <c r="A3715">
        <v>371.2</v>
      </c>
      <c r="B3715">
        <v>23.67611265622245</v>
      </c>
    </row>
    <row r="3716" spans="1:2" x14ac:dyDescent="0.25">
      <c r="A3716">
        <v>371.3</v>
      </c>
      <c r="B3716">
        <v>23.684992265824601</v>
      </c>
    </row>
    <row r="3717" spans="1:2" x14ac:dyDescent="0.25">
      <c r="A3717">
        <v>371.4</v>
      </c>
      <c r="B3717">
        <v>23.693871875426758</v>
      </c>
    </row>
    <row r="3718" spans="1:2" x14ac:dyDescent="0.25">
      <c r="A3718">
        <v>371.5</v>
      </c>
      <c r="B3718">
        <v>23.702751485028919</v>
      </c>
    </row>
    <row r="3719" spans="1:2" x14ac:dyDescent="0.25">
      <c r="A3719">
        <v>371.6</v>
      </c>
      <c r="B3719">
        <v>23.71163109463108</v>
      </c>
    </row>
    <row r="3720" spans="1:2" x14ac:dyDescent="0.25">
      <c r="A3720">
        <v>371.7</v>
      </c>
      <c r="B3720">
        <v>23.720510704233231</v>
      </c>
    </row>
    <row r="3721" spans="1:2" x14ac:dyDescent="0.25">
      <c r="A3721">
        <v>371.8</v>
      </c>
      <c r="B3721">
        <v>23.729390313835388</v>
      </c>
    </row>
    <row r="3722" spans="1:2" x14ac:dyDescent="0.25">
      <c r="A3722">
        <v>371.9</v>
      </c>
      <c r="B3722">
        <v>23.738269923437549</v>
      </c>
    </row>
    <row r="3723" spans="1:2" x14ac:dyDescent="0.25">
      <c r="A3723">
        <v>372</v>
      </c>
      <c r="B3723">
        <v>23.7471495330397</v>
      </c>
    </row>
    <row r="3724" spans="1:2" x14ac:dyDescent="0.25">
      <c r="A3724">
        <v>372.1</v>
      </c>
      <c r="B3724">
        <v>23.579604455951451</v>
      </c>
    </row>
    <row r="3725" spans="1:2" x14ac:dyDescent="0.25">
      <c r="A3725">
        <v>372.2</v>
      </c>
      <c r="B3725">
        <v>23.412059378863201</v>
      </c>
    </row>
    <row r="3726" spans="1:2" x14ac:dyDescent="0.25">
      <c r="A3726">
        <v>372.3</v>
      </c>
      <c r="B3726">
        <v>23.244514301775041</v>
      </c>
    </row>
    <row r="3727" spans="1:2" x14ac:dyDescent="0.25">
      <c r="A3727">
        <v>372.4</v>
      </c>
      <c r="B3727">
        <v>23.076969224686799</v>
      </c>
    </row>
    <row r="3728" spans="1:2" x14ac:dyDescent="0.25">
      <c r="A3728">
        <v>372.5</v>
      </c>
      <c r="B3728">
        <v>22.909424147598639</v>
      </c>
    </row>
    <row r="3729" spans="1:2" x14ac:dyDescent="0.25">
      <c r="A3729">
        <v>372.6</v>
      </c>
      <c r="B3729">
        <v>22.741879070510389</v>
      </c>
    </row>
    <row r="3730" spans="1:2" x14ac:dyDescent="0.25">
      <c r="A3730">
        <v>372.7</v>
      </c>
      <c r="B3730">
        <v>22.57433399342214</v>
      </c>
    </row>
    <row r="3731" spans="1:2" x14ac:dyDescent="0.25">
      <c r="A3731">
        <v>372.8</v>
      </c>
      <c r="B3731">
        <v>22.40678891633398</v>
      </c>
    </row>
    <row r="3732" spans="1:2" x14ac:dyDescent="0.25">
      <c r="A3732">
        <v>372.9</v>
      </c>
      <c r="B3732">
        <v>22.239243839245731</v>
      </c>
    </row>
    <row r="3733" spans="1:2" x14ac:dyDescent="0.25">
      <c r="A3733">
        <v>373</v>
      </c>
      <c r="B3733">
        <v>22.07169876215757</v>
      </c>
    </row>
    <row r="3734" spans="1:2" x14ac:dyDescent="0.25">
      <c r="A3734">
        <v>373.1</v>
      </c>
      <c r="B3734">
        <v>21.88688421976515</v>
      </c>
    </row>
    <row r="3735" spans="1:2" x14ac:dyDescent="0.25">
      <c r="A3735">
        <v>373.2</v>
      </c>
      <c r="B3735">
        <v>21.70206967737272</v>
      </c>
    </row>
    <row r="3736" spans="1:2" x14ac:dyDescent="0.25">
      <c r="A3736">
        <v>373.3</v>
      </c>
      <c r="B3736">
        <v>21.517255134980399</v>
      </c>
    </row>
    <row r="3737" spans="1:2" x14ac:dyDescent="0.25">
      <c r="A3737">
        <v>373.4</v>
      </c>
      <c r="B3737">
        <v>21.332440592587979</v>
      </c>
    </row>
    <row r="3738" spans="1:2" x14ac:dyDescent="0.25">
      <c r="A3738">
        <v>373.5</v>
      </c>
      <c r="B3738">
        <v>21.147626050195651</v>
      </c>
    </row>
    <row r="3739" spans="1:2" x14ac:dyDescent="0.25">
      <c r="A3739">
        <v>373.6</v>
      </c>
      <c r="B3739">
        <v>20.962811507803231</v>
      </c>
    </row>
    <row r="3740" spans="1:2" x14ac:dyDescent="0.25">
      <c r="A3740">
        <v>373.7</v>
      </c>
      <c r="B3740">
        <v>20.7779969654108</v>
      </c>
    </row>
    <row r="3741" spans="1:2" x14ac:dyDescent="0.25">
      <c r="A3741">
        <v>373.8</v>
      </c>
      <c r="B3741">
        <v>20.593182423018479</v>
      </c>
    </row>
    <row r="3742" spans="1:2" x14ac:dyDescent="0.25">
      <c r="A3742">
        <v>373.9</v>
      </c>
      <c r="B3742">
        <v>20.408367880626049</v>
      </c>
    </row>
    <row r="3743" spans="1:2" x14ac:dyDescent="0.25">
      <c r="A3743">
        <v>374</v>
      </c>
      <c r="B3743">
        <v>20.223553338233732</v>
      </c>
    </row>
    <row r="3744" spans="1:2" x14ac:dyDescent="0.25">
      <c r="A3744">
        <v>374.1</v>
      </c>
      <c r="B3744">
        <v>19.839561015843511</v>
      </c>
    </row>
    <row r="3745" spans="1:2" x14ac:dyDescent="0.25">
      <c r="A3745">
        <v>374.2</v>
      </c>
      <c r="B3745">
        <v>19.455568693453301</v>
      </c>
    </row>
    <row r="3746" spans="1:2" x14ac:dyDescent="0.25">
      <c r="A3746">
        <v>374.3</v>
      </c>
      <c r="B3746">
        <v>19.071576371063301</v>
      </c>
    </row>
    <row r="3747" spans="1:2" x14ac:dyDescent="0.25">
      <c r="A3747">
        <v>374.4</v>
      </c>
      <c r="B3747">
        <v>18.687584048673092</v>
      </c>
    </row>
    <row r="3748" spans="1:2" x14ac:dyDescent="0.25">
      <c r="A3748">
        <v>374.5</v>
      </c>
      <c r="B3748">
        <v>18.303591726283091</v>
      </c>
    </row>
    <row r="3749" spans="1:2" x14ac:dyDescent="0.25">
      <c r="A3749">
        <v>374.6</v>
      </c>
      <c r="B3749">
        <v>17.919599403892871</v>
      </c>
    </row>
    <row r="3750" spans="1:2" x14ac:dyDescent="0.25">
      <c r="A3750">
        <v>374.7</v>
      </c>
      <c r="B3750">
        <v>17.535607081502661</v>
      </c>
    </row>
    <row r="3751" spans="1:2" x14ac:dyDescent="0.25">
      <c r="A3751">
        <v>374.8</v>
      </c>
      <c r="B3751">
        <v>17.151614759112661</v>
      </c>
    </row>
    <row r="3752" spans="1:2" x14ac:dyDescent="0.25">
      <c r="A3752">
        <v>374.9</v>
      </c>
      <c r="B3752">
        <v>16.767622436722441</v>
      </c>
    </row>
    <row r="3753" spans="1:2" x14ac:dyDescent="0.25">
      <c r="A3753">
        <v>375</v>
      </c>
      <c r="B3753">
        <v>16.383630114332451</v>
      </c>
    </row>
    <row r="3754" spans="1:2" x14ac:dyDescent="0.25">
      <c r="A3754">
        <v>375.1</v>
      </c>
      <c r="B3754">
        <v>16.124606672057869</v>
      </c>
    </row>
    <row r="3755" spans="1:2" x14ac:dyDescent="0.25">
      <c r="A3755">
        <v>375.2</v>
      </c>
      <c r="B3755">
        <v>15.865583229783301</v>
      </c>
    </row>
    <row r="3756" spans="1:2" x14ac:dyDescent="0.25">
      <c r="A3756">
        <v>375.3</v>
      </c>
      <c r="B3756">
        <v>15.60655978750887</v>
      </c>
    </row>
    <row r="3757" spans="1:2" x14ac:dyDescent="0.25">
      <c r="A3757">
        <v>375.4</v>
      </c>
      <c r="B3757">
        <v>15.3475363452343</v>
      </c>
    </row>
    <row r="3758" spans="1:2" x14ac:dyDescent="0.25">
      <c r="A3758">
        <v>375.5</v>
      </c>
      <c r="B3758">
        <v>15.08851290295987</v>
      </c>
    </row>
    <row r="3759" spans="1:2" x14ac:dyDescent="0.25">
      <c r="A3759">
        <v>375.6</v>
      </c>
      <c r="B3759">
        <v>14.82948946068529</v>
      </c>
    </row>
    <row r="3760" spans="1:2" x14ac:dyDescent="0.25">
      <c r="A3760">
        <v>375.7</v>
      </c>
      <c r="B3760">
        <v>14.57046601841072</v>
      </c>
    </row>
    <row r="3761" spans="1:2" x14ac:dyDescent="0.25">
      <c r="A3761">
        <v>375.8</v>
      </c>
      <c r="B3761">
        <v>14.31144257613629</v>
      </c>
    </row>
    <row r="3762" spans="1:2" x14ac:dyDescent="0.25">
      <c r="A3762">
        <v>375.9</v>
      </c>
      <c r="B3762">
        <v>14.05241913386172</v>
      </c>
    </row>
    <row r="3763" spans="1:2" x14ac:dyDescent="0.25">
      <c r="A3763">
        <v>376</v>
      </c>
      <c r="B3763">
        <v>13.793395691587291</v>
      </c>
    </row>
    <row r="3764" spans="1:2" x14ac:dyDescent="0.25">
      <c r="A3764">
        <v>376.1</v>
      </c>
      <c r="B3764">
        <v>13.540049941324041</v>
      </c>
    </row>
    <row r="3765" spans="1:2" x14ac:dyDescent="0.25">
      <c r="A3765">
        <v>376.2</v>
      </c>
      <c r="B3765">
        <v>13.28670419106078</v>
      </c>
    </row>
    <row r="3766" spans="1:2" x14ac:dyDescent="0.25">
      <c r="A3766">
        <v>376.3</v>
      </c>
      <c r="B3766">
        <v>13.033358440797681</v>
      </c>
    </row>
    <row r="3767" spans="1:2" x14ac:dyDescent="0.25">
      <c r="A3767">
        <v>376.4</v>
      </c>
      <c r="B3767">
        <v>12.78001269053442</v>
      </c>
    </row>
    <row r="3768" spans="1:2" x14ac:dyDescent="0.25">
      <c r="A3768">
        <v>376.5</v>
      </c>
      <c r="B3768">
        <v>12.52666694027131</v>
      </c>
    </row>
    <row r="3769" spans="1:2" x14ac:dyDescent="0.25">
      <c r="A3769">
        <v>376.6</v>
      </c>
      <c r="B3769">
        <v>12.27332119000806</v>
      </c>
    </row>
    <row r="3770" spans="1:2" x14ac:dyDescent="0.25">
      <c r="A3770">
        <v>376.7</v>
      </c>
      <c r="B3770">
        <v>12.019975439744799</v>
      </c>
    </row>
    <row r="3771" spans="1:2" x14ac:dyDescent="0.25">
      <c r="A3771">
        <v>376.8</v>
      </c>
      <c r="B3771">
        <v>11.7666296894817</v>
      </c>
    </row>
    <row r="3772" spans="1:2" x14ac:dyDescent="0.25">
      <c r="A3772">
        <v>376.9</v>
      </c>
      <c r="B3772">
        <v>11.513283939218439</v>
      </c>
    </row>
    <row r="3773" spans="1:2" x14ac:dyDescent="0.25">
      <c r="A3773">
        <v>377</v>
      </c>
      <c r="B3773">
        <v>11.25993818895533</v>
      </c>
    </row>
    <row r="3774" spans="1:2" x14ac:dyDescent="0.25">
      <c r="A3774">
        <v>377.1</v>
      </c>
      <c r="B3774">
        <v>11.18296836737478</v>
      </c>
    </row>
    <row r="3775" spans="1:2" x14ac:dyDescent="0.25">
      <c r="A3775">
        <v>377.2</v>
      </c>
      <c r="B3775">
        <v>11.105998545794231</v>
      </c>
    </row>
    <row r="3776" spans="1:2" x14ac:dyDescent="0.25">
      <c r="A3776">
        <v>377.3</v>
      </c>
      <c r="B3776">
        <v>11.02902872421372</v>
      </c>
    </row>
    <row r="3777" spans="1:2" x14ac:dyDescent="0.25">
      <c r="A3777">
        <v>377.4</v>
      </c>
      <c r="B3777">
        <v>10.952058902633169</v>
      </c>
    </row>
    <row r="3778" spans="1:2" x14ac:dyDescent="0.25">
      <c r="A3778">
        <v>377.5</v>
      </c>
      <c r="B3778">
        <v>10.875089081052661</v>
      </c>
    </row>
    <row r="3779" spans="1:2" x14ac:dyDescent="0.25">
      <c r="A3779">
        <v>377.6</v>
      </c>
      <c r="B3779">
        <v>10.798119259472109</v>
      </c>
    </row>
    <row r="3780" spans="1:2" x14ac:dyDescent="0.25">
      <c r="A3780">
        <v>377.7</v>
      </c>
      <c r="B3780">
        <v>10.721149437891549</v>
      </c>
    </row>
    <row r="3781" spans="1:2" x14ac:dyDescent="0.25">
      <c r="A3781">
        <v>377.8</v>
      </c>
      <c r="B3781">
        <v>10.64417961631105</v>
      </c>
    </row>
    <row r="3782" spans="1:2" x14ac:dyDescent="0.25">
      <c r="A3782">
        <v>377.9</v>
      </c>
      <c r="B3782">
        <v>10.567209794730489</v>
      </c>
    </row>
    <row r="3783" spans="1:2" x14ac:dyDescent="0.25">
      <c r="A3783">
        <v>378</v>
      </c>
      <c r="B3783">
        <v>10.49023997314999</v>
      </c>
    </row>
    <row r="3784" spans="1:2" x14ac:dyDescent="0.25">
      <c r="A3784">
        <v>378.1</v>
      </c>
      <c r="B3784">
        <v>10.330283089743419</v>
      </c>
    </row>
    <row r="3785" spans="1:2" x14ac:dyDescent="0.25">
      <c r="A3785">
        <v>378.2</v>
      </c>
      <c r="B3785">
        <v>10.170326206336849</v>
      </c>
    </row>
    <row r="3786" spans="1:2" x14ac:dyDescent="0.25">
      <c r="A3786">
        <v>378.3</v>
      </c>
      <c r="B3786">
        <v>10.010369322930369</v>
      </c>
    </row>
    <row r="3787" spans="1:2" x14ac:dyDescent="0.25">
      <c r="A3787">
        <v>378.4</v>
      </c>
      <c r="B3787">
        <v>9.8504124395237955</v>
      </c>
    </row>
    <row r="3788" spans="1:2" x14ac:dyDescent="0.25">
      <c r="A3788">
        <v>378.5</v>
      </c>
      <c r="B3788">
        <v>9.6904555561173158</v>
      </c>
    </row>
    <row r="3789" spans="1:2" x14ac:dyDescent="0.25">
      <c r="A3789">
        <v>378.6</v>
      </c>
      <c r="B3789">
        <v>9.5304986727107455</v>
      </c>
    </row>
    <row r="3790" spans="1:2" x14ac:dyDescent="0.25">
      <c r="A3790">
        <v>378.7</v>
      </c>
      <c r="B3790">
        <v>9.3705417893041751</v>
      </c>
    </row>
    <row r="3791" spans="1:2" x14ac:dyDescent="0.25">
      <c r="A3791">
        <v>378.8</v>
      </c>
      <c r="B3791">
        <v>9.2105849058976954</v>
      </c>
    </row>
    <row r="3792" spans="1:2" x14ac:dyDescent="0.25">
      <c r="A3792">
        <v>378.9</v>
      </c>
      <c r="B3792">
        <v>9.0506280224911251</v>
      </c>
    </row>
    <row r="3793" spans="1:2" x14ac:dyDescent="0.25">
      <c r="A3793">
        <v>379</v>
      </c>
      <c r="B3793">
        <v>8.8906711390846453</v>
      </c>
    </row>
    <row r="3794" spans="1:2" x14ac:dyDescent="0.25">
      <c r="A3794">
        <v>379.1</v>
      </c>
      <c r="B3794">
        <v>8.8449244785236782</v>
      </c>
    </row>
    <row r="3795" spans="1:2" x14ac:dyDescent="0.25">
      <c r="A3795">
        <v>379.2</v>
      </c>
      <c r="B3795">
        <v>8.7991778179627111</v>
      </c>
    </row>
    <row r="3796" spans="1:2" x14ac:dyDescent="0.25">
      <c r="A3796">
        <v>379.3</v>
      </c>
      <c r="B3796">
        <v>8.7534311574017689</v>
      </c>
    </row>
    <row r="3797" spans="1:2" x14ac:dyDescent="0.25">
      <c r="A3797">
        <v>379.4</v>
      </c>
      <c r="B3797">
        <v>8.7076844968408018</v>
      </c>
    </row>
    <row r="3798" spans="1:2" x14ac:dyDescent="0.25">
      <c r="A3798">
        <v>379.5</v>
      </c>
      <c r="B3798">
        <v>8.6619378362798614</v>
      </c>
    </row>
    <row r="3799" spans="1:2" x14ac:dyDescent="0.25">
      <c r="A3799">
        <v>379.6</v>
      </c>
      <c r="B3799">
        <v>8.6161911757188925</v>
      </c>
    </row>
    <row r="3800" spans="1:2" x14ac:dyDescent="0.25">
      <c r="A3800">
        <v>379.7</v>
      </c>
      <c r="B3800">
        <v>8.5704445151579254</v>
      </c>
    </row>
    <row r="3801" spans="1:2" x14ac:dyDescent="0.25">
      <c r="A3801">
        <v>379.8</v>
      </c>
      <c r="B3801">
        <v>8.5246978545969849</v>
      </c>
    </row>
    <row r="3802" spans="1:2" x14ac:dyDescent="0.25">
      <c r="A3802">
        <v>379.9</v>
      </c>
      <c r="B3802">
        <v>8.4789511940360178</v>
      </c>
    </row>
    <row r="3803" spans="1:2" x14ac:dyDescent="0.25">
      <c r="A3803">
        <v>380</v>
      </c>
      <c r="B3803">
        <v>8.4332045334750756</v>
      </c>
    </row>
    <row r="3804" spans="1:2" x14ac:dyDescent="0.25">
      <c r="A3804">
        <v>380.1</v>
      </c>
      <c r="B3804">
        <v>8.2696473620738864</v>
      </c>
    </row>
    <row r="3805" spans="1:2" x14ac:dyDescent="0.25">
      <c r="A3805">
        <v>380.2</v>
      </c>
      <c r="B3805">
        <v>8.1060901906726972</v>
      </c>
    </row>
    <row r="3806" spans="1:2" x14ac:dyDescent="0.25">
      <c r="A3806">
        <v>380.3</v>
      </c>
      <c r="B3806">
        <v>7.9425330192716004</v>
      </c>
    </row>
    <row r="3807" spans="1:2" x14ac:dyDescent="0.25">
      <c r="A3807">
        <v>380.4</v>
      </c>
      <c r="B3807">
        <v>7.7789758478704112</v>
      </c>
    </row>
    <row r="3808" spans="1:2" x14ac:dyDescent="0.25">
      <c r="A3808">
        <v>380.5</v>
      </c>
      <c r="B3808">
        <v>7.6154186764693144</v>
      </c>
    </row>
    <row r="3809" spans="1:2" x14ac:dyDescent="0.25">
      <c r="A3809">
        <v>380.6</v>
      </c>
      <c r="B3809">
        <v>7.4518615050681252</v>
      </c>
    </row>
    <row r="3810" spans="1:2" x14ac:dyDescent="0.25">
      <c r="A3810">
        <v>380.7</v>
      </c>
      <c r="B3810">
        <v>7.288304333666936</v>
      </c>
    </row>
    <row r="3811" spans="1:2" x14ac:dyDescent="0.25">
      <c r="A3811">
        <v>380.8</v>
      </c>
      <c r="B3811">
        <v>7.12474716226584</v>
      </c>
    </row>
    <row r="3812" spans="1:2" x14ac:dyDescent="0.25">
      <c r="A3812">
        <v>380.9</v>
      </c>
      <c r="B3812">
        <v>6.96118999086465</v>
      </c>
    </row>
    <row r="3813" spans="1:2" x14ac:dyDescent="0.25">
      <c r="A3813">
        <v>381</v>
      </c>
      <c r="B3813">
        <v>6.797632819463554</v>
      </c>
    </row>
    <row r="3814" spans="1:2" x14ac:dyDescent="0.25">
      <c r="A3814">
        <v>381.1</v>
      </c>
      <c r="B3814">
        <v>6.6368866964176432</v>
      </c>
    </row>
    <row r="3815" spans="1:2" x14ac:dyDescent="0.25">
      <c r="A3815">
        <v>381.2</v>
      </c>
      <c r="B3815">
        <v>6.4761405733717314</v>
      </c>
    </row>
    <row r="3816" spans="1:2" x14ac:dyDescent="0.25">
      <c r="A3816">
        <v>381.3</v>
      </c>
      <c r="B3816">
        <v>6.3153944503259121</v>
      </c>
    </row>
    <row r="3817" spans="1:2" x14ac:dyDescent="0.25">
      <c r="A3817">
        <v>381.4</v>
      </c>
      <c r="B3817">
        <v>6.1546483272800012</v>
      </c>
    </row>
    <row r="3818" spans="1:2" x14ac:dyDescent="0.25">
      <c r="A3818">
        <v>381.5</v>
      </c>
      <c r="B3818">
        <v>5.9939022042341819</v>
      </c>
    </row>
    <row r="3819" spans="1:2" x14ac:dyDescent="0.25">
      <c r="A3819">
        <v>381.6</v>
      </c>
      <c r="B3819">
        <v>5.8331560811882701</v>
      </c>
    </row>
    <row r="3820" spans="1:2" x14ac:dyDescent="0.25">
      <c r="A3820">
        <v>381.7</v>
      </c>
      <c r="B3820">
        <v>5.6724099581423593</v>
      </c>
    </row>
    <row r="3821" spans="1:2" x14ac:dyDescent="0.25">
      <c r="A3821">
        <v>381.8</v>
      </c>
      <c r="B3821">
        <v>5.5116638350965399</v>
      </c>
    </row>
    <row r="3822" spans="1:2" x14ac:dyDescent="0.25">
      <c r="A3822">
        <v>381.9</v>
      </c>
      <c r="B3822">
        <v>5.3509177120506282</v>
      </c>
    </row>
    <row r="3823" spans="1:2" x14ac:dyDescent="0.25">
      <c r="A3823">
        <v>382</v>
      </c>
      <c r="B3823">
        <v>5.1901715890048088</v>
      </c>
    </row>
    <row r="3824" spans="1:2" x14ac:dyDescent="0.25">
      <c r="A3824">
        <v>382.1</v>
      </c>
      <c r="B3824">
        <v>5.1316582956741543</v>
      </c>
    </row>
    <row r="3825" spans="1:2" x14ac:dyDescent="0.25">
      <c r="A3825">
        <v>382.2</v>
      </c>
      <c r="B3825">
        <v>5.0731450023435007</v>
      </c>
    </row>
    <row r="3826" spans="1:2" x14ac:dyDescent="0.25">
      <c r="A3826">
        <v>382.3</v>
      </c>
      <c r="B3826">
        <v>5.01463170901288</v>
      </c>
    </row>
    <row r="3827" spans="1:2" x14ac:dyDescent="0.25">
      <c r="A3827">
        <v>382.4</v>
      </c>
      <c r="B3827">
        <v>4.9561184156822264</v>
      </c>
    </row>
    <row r="3828" spans="1:2" x14ac:dyDescent="0.25">
      <c r="A3828">
        <v>382.5</v>
      </c>
      <c r="B3828">
        <v>4.8976051223516048</v>
      </c>
    </row>
    <row r="3829" spans="1:2" x14ac:dyDescent="0.25">
      <c r="A3829">
        <v>382.6</v>
      </c>
      <c r="B3829">
        <v>4.8390918290209504</v>
      </c>
    </row>
    <row r="3830" spans="1:2" x14ac:dyDescent="0.25">
      <c r="A3830">
        <v>382.7</v>
      </c>
      <c r="B3830">
        <v>4.7805785356902968</v>
      </c>
    </row>
    <row r="3831" spans="1:2" x14ac:dyDescent="0.25">
      <c r="A3831">
        <v>382.8</v>
      </c>
      <c r="B3831">
        <v>4.7220652423596761</v>
      </c>
    </row>
    <row r="3832" spans="1:2" x14ac:dyDescent="0.25">
      <c r="A3832">
        <v>382.9</v>
      </c>
      <c r="B3832">
        <v>4.6635519490290216</v>
      </c>
    </row>
    <row r="3833" spans="1:2" x14ac:dyDescent="0.25">
      <c r="A3833">
        <v>383</v>
      </c>
      <c r="B3833">
        <v>4.6050386556984009</v>
      </c>
    </row>
    <row r="3834" spans="1:2" x14ac:dyDescent="0.25">
      <c r="A3834">
        <v>383.1</v>
      </c>
      <c r="B3834">
        <v>4.4196626455486108</v>
      </c>
    </row>
    <row r="3835" spans="1:2" x14ac:dyDescent="0.25">
      <c r="A3835">
        <v>383.2</v>
      </c>
      <c r="B3835">
        <v>4.2342866353988207</v>
      </c>
    </row>
    <row r="3836" spans="1:2" x14ac:dyDescent="0.25">
      <c r="A3836">
        <v>383.3</v>
      </c>
      <c r="B3836">
        <v>4.0489106252491363</v>
      </c>
    </row>
    <row r="3837" spans="1:2" x14ac:dyDescent="0.25">
      <c r="A3837">
        <v>383.4</v>
      </c>
      <c r="B3837">
        <v>3.8635346150993461</v>
      </c>
    </row>
    <row r="3838" spans="1:2" x14ac:dyDescent="0.25">
      <c r="A3838">
        <v>383.5</v>
      </c>
      <c r="B3838">
        <v>3.6781586049496608</v>
      </c>
    </row>
    <row r="3839" spans="1:2" x14ac:dyDescent="0.25">
      <c r="A3839">
        <v>383.6</v>
      </c>
      <c r="B3839">
        <v>3.4927825947998712</v>
      </c>
    </row>
    <row r="3840" spans="1:2" x14ac:dyDescent="0.25">
      <c r="A3840">
        <v>383.7</v>
      </c>
      <c r="B3840">
        <v>3.3074065846500811</v>
      </c>
    </row>
    <row r="3841" spans="1:2" x14ac:dyDescent="0.25">
      <c r="A3841">
        <v>383.8</v>
      </c>
      <c r="B3841">
        <v>3.1220305745003958</v>
      </c>
    </row>
    <row r="3842" spans="1:2" x14ac:dyDescent="0.25">
      <c r="A3842">
        <v>383.9</v>
      </c>
      <c r="B3842">
        <v>2.9366545643506061</v>
      </c>
    </row>
    <row r="3843" spans="1:2" x14ac:dyDescent="0.25">
      <c r="A3843">
        <v>384</v>
      </c>
      <c r="B3843">
        <v>2.7512785542009222</v>
      </c>
    </row>
    <row r="3844" spans="1:2" x14ac:dyDescent="0.25">
      <c r="A3844">
        <v>384.1</v>
      </c>
      <c r="B3844">
        <v>2.605770168000443</v>
      </c>
    </row>
    <row r="3845" spans="1:2" x14ac:dyDescent="0.25">
      <c r="A3845">
        <v>384.2</v>
      </c>
      <c r="B3845">
        <v>2.4602617817999639</v>
      </c>
    </row>
    <row r="3846" spans="1:2" x14ac:dyDescent="0.25">
      <c r="A3846">
        <v>384.3</v>
      </c>
      <c r="B3846">
        <v>2.3147533955995669</v>
      </c>
    </row>
    <row r="3847" spans="1:2" x14ac:dyDescent="0.25">
      <c r="A3847">
        <v>384.4</v>
      </c>
      <c r="B3847">
        <v>2.1692450093990892</v>
      </c>
    </row>
    <row r="3848" spans="1:2" x14ac:dyDescent="0.25">
      <c r="A3848">
        <v>384.5</v>
      </c>
      <c r="B3848">
        <v>2.0237366231986922</v>
      </c>
    </row>
    <row r="3849" spans="1:2" x14ac:dyDescent="0.25">
      <c r="A3849">
        <v>384.6</v>
      </c>
      <c r="B3849">
        <v>1.8782282369982131</v>
      </c>
    </row>
    <row r="3850" spans="1:2" x14ac:dyDescent="0.25">
      <c r="A3850">
        <v>384.7</v>
      </c>
      <c r="B3850">
        <v>1.7327198507977339</v>
      </c>
    </row>
    <row r="3851" spans="1:2" x14ac:dyDescent="0.25">
      <c r="A3851">
        <v>384.8</v>
      </c>
      <c r="B3851">
        <v>1.5872114645973381</v>
      </c>
    </row>
    <row r="3852" spans="1:2" x14ac:dyDescent="0.25">
      <c r="A3852">
        <v>384.9</v>
      </c>
      <c r="B3852">
        <v>1.441703078396859</v>
      </c>
    </row>
    <row r="3853" spans="1:2" x14ac:dyDescent="0.25">
      <c r="A3853">
        <v>385</v>
      </c>
      <c r="B3853">
        <v>1.2961946921964631</v>
      </c>
    </row>
    <row r="3854" spans="1:2" x14ac:dyDescent="0.25">
      <c r="A3854">
        <v>385.1</v>
      </c>
      <c r="B3854">
        <v>1.166575222976787</v>
      </c>
    </row>
    <row r="3855" spans="1:2" x14ac:dyDescent="0.25">
      <c r="A3855">
        <v>385.2</v>
      </c>
      <c r="B3855">
        <v>1.036955753757111</v>
      </c>
    </row>
    <row r="3856" spans="1:2" x14ac:dyDescent="0.25">
      <c r="A3856">
        <v>385.3</v>
      </c>
      <c r="B3856">
        <v>0.90733628453750914</v>
      </c>
    </row>
    <row r="3857" spans="1:2" x14ac:dyDescent="0.25">
      <c r="A3857">
        <v>385.4</v>
      </c>
      <c r="B3857">
        <v>0.77771681531783343</v>
      </c>
    </row>
    <row r="3858" spans="1:2" x14ac:dyDescent="0.25">
      <c r="A3858">
        <v>385.5</v>
      </c>
      <c r="B3858">
        <v>0.64809734609823133</v>
      </c>
    </row>
    <row r="3859" spans="1:2" x14ac:dyDescent="0.25">
      <c r="A3859">
        <v>385.6</v>
      </c>
      <c r="B3859">
        <v>0.51847787687855562</v>
      </c>
    </row>
    <row r="3860" spans="1:2" x14ac:dyDescent="0.25">
      <c r="A3860">
        <v>385.7</v>
      </c>
      <c r="B3860">
        <v>0.3888584076588798</v>
      </c>
    </row>
    <row r="3861" spans="1:2" x14ac:dyDescent="0.25">
      <c r="A3861">
        <v>385.8</v>
      </c>
      <c r="B3861">
        <v>0.2592389384392777</v>
      </c>
    </row>
    <row r="3862" spans="1:2" x14ac:dyDescent="0.25">
      <c r="A3862">
        <v>385.9</v>
      </c>
      <c r="B3862">
        <v>0.12961946921960199</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2.8326464252187159E-2</v>
      </c>
    </row>
    <row r="3925" spans="1:2" x14ac:dyDescent="0.25">
      <c r="A3925">
        <v>392.2</v>
      </c>
      <c r="B3925">
        <v>5.6652928504374332E-2</v>
      </c>
    </row>
    <row r="3926" spans="1:2" x14ac:dyDescent="0.25">
      <c r="A3926">
        <v>392.3</v>
      </c>
      <c r="B3926">
        <v>8.4979392756545383E-2</v>
      </c>
    </row>
    <row r="3927" spans="1:2" x14ac:dyDescent="0.25">
      <c r="A3927">
        <v>392.4</v>
      </c>
      <c r="B3927">
        <v>0.11330585700873259</v>
      </c>
    </row>
    <row r="3928" spans="1:2" x14ac:dyDescent="0.25">
      <c r="A3928">
        <v>392.5</v>
      </c>
      <c r="B3928">
        <v>0.14163232126090361</v>
      </c>
    </row>
    <row r="3929" spans="1:2" x14ac:dyDescent="0.25">
      <c r="A3929">
        <v>392.6</v>
      </c>
      <c r="B3929">
        <v>0.16995878551309079</v>
      </c>
    </row>
    <row r="3930" spans="1:2" x14ac:dyDescent="0.25">
      <c r="A3930">
        <v>392.7</v>
      </c>
      <c r="B3930">
        <v>0.19828524976527789</v>
      </c>
    </row>
    <row r="3931" spans="1:2" x14ac:dyDescent="0.25">
      <c r="A3931">
        <v>392.8</v>
      </c>
      <c r="B3931">
        <v>0.22661171401744901</v>
      </c>
    </row>
    <row r="3932" spans="1:2" x14ac:dyDescent="0.25">
      <c r="A3932">
        <v>392.9</v>
      </c>
      <c r="B3932">
        <v>0.25493817826963622</v>
      </c>
    </row>
    <row r="3933" spans="1:2" x14ac:dyDescent="0.25">
      <c r="A3933">
        <v>393</v>
      </c>
      <c r="B3933">
        <v>0.28326464252180722</v>
      </c>
    </row>
    <row r="3934" spans="1:2" x14ac:dyDescent="0.25">
      <c r="A3934">
        <v>393.1</v>
      </c>
      <c r="B3934">
        <v>0.50034067564021822</v>
      </c>
    </row>
    <row r="3935" spans="1:2" x14ac:dyDescent="0.25">
      <c r="A3935">
        <v>393.2</v>
      </c>
      <c r="B3935">
        <v>0.7174167087586294</v>
      </c>
    </row>
    <row r="3936" spans="1:2" x14ac:dyDescent="0.25">
      <c r="A3936">
        <v>393.3</v>
      </c>
      <c r="B3936">
        <v>0.93449274187691689</v>
      </c>
    </row>
    <row r="3937" spans="1:2" x14ac:dyDescent="0.25">
      <c r="A3937">
        <v>393.4</v>
      </c>
      <c r="B3937">
        <v>1.1515687749953281</v>
      </c>
    </row>
    <row r="3938" spans="1:2" x14ac:dyDescent="0.25">
      <c r="A3938">
        <v>393.5</v>
      </c>
      <c r="B3938">
        <v>1.368644808113616</v>
      </c>
    </row>
    <row r="3939" spans="1:2" x14ac:dyDescent="0.25">
      <c r="A3939">
        <v>393.6</v>
      </c>
      <c r="B3939">
        <v>1.5857208412320269</v>
      </c>
    </row>
    <row r="3940" spans="1:2" x14ac:dyDescent="0.25">
      <c r="A3940">
        <v>393.7</v>
      </c>
      <c r="B3940">
        <v>1.8027968743504379</v>
      </c>
    </row>
    <row r="3941" spans="1:2" x14ac:dyDescent="0.25">
      <c r="A3941">
        <v>393.8</v>
      </c>
      <c r="B3941">
        <v>2.0198729074687249</v>
      </c>
    </row>
    <row r="3942" spans="1:2" x14ac:dyDescent="0.25">
      <c r="A3942">
        <v>393.9</v>
      </c>
      <c r="B3942">
        <v>2.236948940587137</v>
      </c>
    </row>
    <row r="3943" spans="1:2" x14ac:dyDescent="0.25">
      <c r="A3943">
        <v>394</v>
      </c>
      <c r="B3943">
        <v>2.4540249737054238</v>
      </c>
    </row>
    <row r="3944" spans="1:2" x14ac:dyDescent="0.25">
      <c r="A3944">
        <v>394.1</v>
      </c>
      <c r="B3944">
        <v>2.7791282531212329</v>
      </c>
    </row>
    <row r="3945" spans="1:2" x14ac:dyDescent="0.25">
      <c r="A3945">
        <v>394.2</v>
      </c>
      <c r="B3945">
        <v>3.104231532537042</v>
      </c>
    </row>
    <row r="3946" spans="1:2" x14ac:dyDescent="0.25">
      <c r="A3946">
        <v>394.3</v>
      </c>
      <c r="B3946">
        <v>3.4293348119526659</v>
      </c>
    </row>
    <row r="3947" spans="1:2" x14ac:dyDescent="0.25">
      <c r="A3947">
        <v>394.4</v>
      </c>
      <c r="B3947">
        <v>3.754438091368475</v>
      </c>
    </row>
    <row r="3948" spans="1:2" x14ac:dyDescent="0.25">
      <c r="A3948">
        <v>394.5</v>
      </c>
      <c r="B3948">
        <v>4.0795413707840993</v>
      </c>
    </row>
    <row r="3949" spans="1:2" x14ac:dyDescent="0.25">
      <c r="A3949">
        <v>394.6</v>
      </c>
      <c r="B3949">
        <v>4.4046446501999084</v>
      </c>
    </row>
    <row r="3950" spans="1:2" x14ac:dyDescent="0.25">
      <c r="A3950">
        <v>394.7</v>
      </c>
      <c r="B3950">
        <v>4.7297479296157174</v>
      </c>
    </row>
    <row r="3951" spans="1:2" x14ac:dyDescent="0.25">
      <c r="A3951">
        <v>394.8</v>
      </c>
      <c r="B3951">
        <v>5.0548512090313409</v>
      </c>
    </row>
    <row r="3952" spans="1:2" x14ac:dyDescent="0.25">
      <c r="A3952">
        <v>394.9</v>
      </c>
      <c r="B3952">
        <v>5.37995448844715</v>
      </c>
    </row>
    <row r="3953" spans="1:2" x14ac:dyDescent="0.25">
      <c r="A3953">
        <v>395</v>
      </c>
      <c r="B3953">
        <v>5.7050577678627743</v>
      </c>
    </row>
    <row r="3954" spans="1:2" x14ac:dyDescent="0.25">
      <c r="A3954">
        <v>395.1</v>
      </c>
      <c r="B3954">
        <v>6.1404651402778079</v>
      </c>
    </row>
    <row r="3955" spans="1:2" x14ac:dyDescent="0.25">
      <c r="A3955">
        <v>395.2</v>
      </c>
      <c r="B3955">
        <v>6.5758725126928406</v>
      </c>
    </row>
    <row r="3956" spans="1:2" x14ac:dyDescent="0.25">
      <c r="A3956">
        <v>395.3</v>
      </c>
      <c r="B3956">
        <v>7.0112798851076281</v>
      </c>
    </row>
    <row r="3957" spans="1:2" x14ac:dyDescent="0.25">
      <c r="A3957">
        <v>395.4</v>
      </c>
      <c r="B3957">
        <v>7.4466872575226617</v>
      </c>
    </row>
    <row r="3958" spans="1:2" x14ac:dyDescent="0.25">
      <c r="A3958">
        <v>395.5</v>
      </c>
      <c r="B3958">
        <v>7.8820946299374484</v>
      </c>
    </row>
    <row r="3959" spans="1:2" x14ac:dyDescent="0.25">
      <c r="A3959">
        <v>395.6</v>
      </c>
      <c r="B3959">
        <v>8.3175020023524819</v>
      </c>
    </row>
    <row r="3960" spans="1:2" x14ac:dyDescent="0.25">
      <c r="A3960">
        <v>395.7</v>
      </c>
      <c r="B3960">
        <v>8.7529093747675155</v>
      </c>
    </row>
    <row r="3961" spans="1:2" x14ac:dyDescent="0.25">
      <c r="A3961">
        <v>395.8</v>
      </c>
      <c r="B3961">
        <v>9.1883167471823022</v>
      </c>
    </row>
    <row r="3962" spans="1:2" x14ac:dyDescent="0.25">
      <c r="A3962">
        <v>395.9</v>
      </c>
      <c r="B3962">
        <v>9.6237241195973358</v>
      </c>
    </row>
    <row r="3963" spans="1:2" x14ac:dyDescent="0.25">
      <c r="A3963">
        <v>396</v>
      </c>
      <c r="B3963">
        <v>10.059131492012121</v>
      </c>
    </row>
    <row r="3964" spans="1:2" x14ac:dyDescent="0.25">
      <c r="A3964">
        <v>396.1</v>
      </c>
      <c r="B3964">
        <v>10.586532299597909</v>
      </c>
    </row>
    <row r="3965" spans="1:2" x14ac:dyDescent="0.25">
      <c r="A3965">
        <v>396.2</v>
      </c>
      <c r="B3965">
        <v>11.1139331071837</v>
      </c>
    </row>
    <row r="3966" spans="1:2" x14ac:dyDescent="0.25">
      <c r="A3966">
        <v>396.3</v>
      </c>
      <c r="B3966">
        <v>11.6413339147692</v>
      </c>
    </row>
    <row r="3967" spans="1:2" x14ac:dyDescent="0.25">
      <c r="A3967">
        <v>396.4</v>
      </c>
      <c r="B3967">
        <v>12.168734722354991</v>
      </c>
    </row>
    <row r="3968" spans="1:2" x14ac:dyDescent="0.25">
      <c r="A3968">
        <v>396.5</v>
      </c>
      <c r="B3968">
        <v>12.696135529940481</v>
      </c>
    </row>
    <row r="3969" spans="1:2" x14ac:dyDescent="0.25">
      <c r="A3969">
        <v>396.6</v>
      </c>
      <c r="B3969">
        <v>13.223536337526269</v>
      </c>
    </row>
    <row r="3970" spans="1:2" x14ac:dyDescent="0.25">
      <c r="A3970">
        <v>396.7</v>
      </c>
      <c r="B3970">
        <v>13.75093714511206</v>
      </c>
    </row>
    <row r="3971" spans="1:2" x14ac:dyDescent="0.25">
      <c r="A3971">
        <v>396.8</v>
      </c>
      <c r="B3971">
        <v>14.27833795269756</v>
      </c>
    </row>
    <row r="3972" spans="1:2" x14ac:dyDescent="0.25">
      <c r="A3972">
        <v>396.9</v>
      </c>
      <c r="B3972">
        <v>14.805738760283351</v>
      </c>
    </row>
    <row r="3973" spans="1:2" x14ac:dyDescent="0.25">
      <c r="A3973">
        <v>397</v>
      </c>
      <c r="B3973">
        <v>15.333139567868839</v>
      </c>
    </row>
    <row r="3974" spans="1:2" x14ac:dyDescent="0.25">
      <c r="A3974">
        <v>397.1</v>
      </c>
      <c r="B3974">
        <v>15.55281452735051</v>
      </c>
    </row>
    <row r="3975" spans="1:2" x14ac:dyDescent="0.25">
      <c r="A3975">
        <v>397.2</v>
      </c>
      <c r="B3975">
        <v>15.77248948683218</v>
      </c>
    </row>
    <row r="3976" spans="1:2" x14ac:dyDescent="0.25">
      <c r="A3976">
        <v>397.3</v>
      </c>
      <c r="B3976">
        <v>15.992164446313719</v>
      </c>
    </row>
    <row r="3977" spans="1:2" x14ac:dyDescent="0.25">
      <c r="A3977">
        <v>397.4</v>
      </c>
      <c r="B3977">
        <v>16.211839405795391</v>
      </c>
    </row>
    <row r="3978" spans="1:2" x14ac:dyDescent="0.25">
      <c r="A3978">
        <v>397.5</v>
      </c>
      <c r="B3978">
        <v>16.431514365276929</v>
      </c>
    </row>
    <row r="3979" spans="1:2" x14ac:dyDescent="0.25">
      <c r="A3979">
        <v>397.6</v>
      </c>
      <c r="B3979">
        <v>16.651189324758601</v>
      </c>
    </row>
    <row r="3980" spans="1:2" x14ac:dyDescent="0.25">
      <c r="A3980">
        <v>397.7</v>
      </c>
      <c r="B3980">
        <v>16.87086428424027</v>
      </c>
    </row>
    <row r="3981" spans="1:2" x14ac:dyDescent="0.25">
      <c r="A3981">
        <v>397.8</v>
      </c>
      <c r="B3981">
        <v>17.09053924372181</v>
      </c>
    </row>
    <row r="3982" spans="1:2" x14ac:dyDescent="0.25">
      <c r="A3982">
        <v>397.9</v>
      </c>
      <c r="B3982">
        <v>17.310214203203479</v>
      </c>
    </row>
    <row r="3983" spans="1:2" x14ac:dyDescent="0.25">
      <c r="A3983">
        <v>398</v>
      </c>
      <c r="B3983">
        <v>17.529889162685031</v>
      </c>
    </row>
    <row r="3984" spans="1:2" x14ac:dyDescent="0.25">
      <c r="A3984">
        <v>398.1</v>
      </c>
      <c r="B3984">
        <v>18.044730824810159</v>
      </c>
    </row>
    <row r="3985" spans="1:2" x14ac:dyDescent="0.25">
      <c r="A3985">
        <v>398.2</v>
      </c>
      <c r="B3985">
        <v>18.559572486935298</v>
      </c>
    </row>
    <row r="3986" spans="1:2" x14ac:dyDescent="0.25">
      <c r="A3986">
        <v>398.3</v>
      </c>
      <c r="B3986">
        <v>19.074414149060139</v>
      </c>
    </row>
    <row r="3987" spans="1:2" x14ac:dyDescent="0.25">
      <c r="A3987">
        <v>398.4</v>
      </c>
      <c r="B3987">
        <v>19.589255811185279</v>
      </c>
    </row>
    <row r="3988" spans="1:2" x14ac:dyDescent="0.25">
      <c r="A3988">
        <v>398.5</v>
      </c>
      <c r="B3988">
        <v>20.104097473310119</v>
      </c>
    </row>
    <row r="3989" spans="1:2" x14ac:dyDescent="0.25">
      <c r="A3989">
        <v>398.6</v>
      </c>
      <c r="B3989">
        <v>20.618939135435259</v>
      </c>
    </row>
    <row r="3990" spans="1:2" x14ac:dyDescent="0.25">
      <c r="A3990">
        <v>398.7</v>
      </c>
      <c r="B3990">
        <v>21.133780797560391</v>
      </c>
    </row>
    <row r="3991" spans="1:2" x14ac:dyDescent="0.25">
      <c r="A3991">
        <v>398.8</v>
      </c>
      <c r="B3991">
        <v>21.648622459685239</v>
      </c>
    </row>
    <row r="3992" spans="1:2" x14ac:dyDescent="0.25">
      <c r="A3992">
        <v>398.9</v>
      </c>
      <c r="B3992">
        <v>22.163464121810371</v>
      </c>
    </row>
    <row r="3993" spans="1:2" x14ac:dyDescent="0.25">
      <c r="A3993">
        <v>399</v>
      </c>
      <c r="B3993">
        <v>22.678305783935219</v>
      </c>
    </row>
    <row r="3994" spans="1:2" x14ac:dyDescent="0.25">
      <c r="A3994">
        <v>399.1</v>
      </c>
      <c r="B3994">
        <v>23.005747097106891</v>
      </c>
    </row>
    <row r="3995" spans="1:2" x14ac:dyDescent="0.25">
      <c r="A3995">
        <v>399.2</v>
      </c>
      <c r="B3995">
        <v>23.333188410278559</v>
      </c>
    </row>
    <row r="3996" spans="1:2" x14ac:dyDescent="0.25">
      <c r="A3996">
        <v>399.3</v>
      </c>
      <c r="B3996">
        <v>23.66062972345004</v>
      </c>
    </row>
    <row r="3997" spans="1:2" x14ac:dyDescent="0.25">
      <c r="A3997">
        <v>399.4</v>
      </c>
      <c r="B3997">
        <v>23.988071036621712</v>
      </c>
    </row>
    <row r="3998" spans="1:2" x14ac:dyDescent="0.25">
      <c r="A3998">
        <v>399.5</v>
      </c>
      <c r="B3998">
        <v>24.315512349793192</v>
      </c>
    </row>
    <row r="3999" spans="1:2" x14ac:dyDescent="0.25">
      <c r="A3999">
        <v>399.6</v>
      </c>
      <c r="B3999">
        <v>24.64295366296486</v>
      </c>
    </row>
    <row r="4000" spans="1:2" x14ac:dyDescent="0.25">
      <c r="A4000">
        <v>399.7</v>
      </c>
      <c r="B4000">
        <v>24.970394976136529</v>
      </c>
    </row>
    <row r="4001" spans="1:2" x14ac:dyDescent="0.25">
      <c r="A4001">
        <v>399.8</v>
      </c>
      <c r="B4001">
        <v>25.297836289308009</v>
      </c>
    </row>
    <row r="4002" spans="1:2" x14ac:dyDescent="0.25">
      <c r="A4002">
        <v>399.9</v>
      </c>
      <c r="B4002">
        <v>25.625277602479681</v>
      </c>
    </row>
    <row r="4003" spans="1:2" x14ac:dyDescent="0.25">
      <c r="A4003">
        <v>400</v>
      </c>
      <c r="B4003">
        <v>25.952718915651161</v>
      </c>
    </row>
    <row r="4004" spans="1:2" x14ac:dyDescent="0.25">
      <c r="A4004">
        <v>400.1</v>
      </c>
      <c r="B4004">
        <v>25.857785976975819</v>
      </c>
    </row>
    <row r="4005" spans="1:2" x14ac:dyDescent="0.25">
      <c r="A4005">
        <v>400.2</v>
      </c>
      <c r="B4005">
        <v>25.76285303830047</v>
      </c>
    </row>
    <row r="4006" spans="1:2" x14ac:dyDescent="0.25">
      <c r="A4006">
        <v>400.3</v>
      </c>
      <c r="B4006">
        <v>25.667920099625171</v>
      </c>
    </row>
    <row r="4007" spans="1:2" x14ac:dyDescent="0.25">
      <c r="A4007">
        <v>400.4</v>
      </c>
      <c r="B4007">
        <v>25.572987160949829</v>
      </c>
    </row>
    <row r="4008" spans="1:2" x14ac:dyDescent="0.25">
      <c r="A4008">
        <v>400.5</v>
      </c>
      <c r="B4008">
        <v>25.47805422227454</v>
      </c>
    </row>
    <row r="4009" spans="1:2" x14ac:dyDescent="0.25">
      <c r="A4009">
        <v>400.6</v>
      </c>
      <c r="B4009">
        <v>25.383121283599191</v>
      </c>
    </row>
    <row r="4010" spans="1:2" x14ac:dyDescent="0.25">
      <c r="A4010">
        <v>400.7</v>
      </c>
      <c r="B4010">
        <v>25.288188344923839</v>
      </c>
    </row>
    <row r="4011" spans="1:2" x14ac:dyDescent="0.25">
      <c r="A4011">
        <v>400.8</v>
      </c>
      <c r="B4011">
        <v>25.19325540624855</v>
      </c>
    </row>
    <row r="4012" spans="1:2" x14ac:dyDescent="0.25">
      <c r="A4012">
        <v>400.9</v>
      </c>
      <c r="B4012">
        <v>25.098322467573201</v>
      </c>
    </row>
    <row r="4013" spans="1:2" x14ac:dyDescent="0.25">
      <c r="A4013">
        <v>401</v>
      </c>
      <c r="B4013">
        <v>25.003389528897909</v>
      </c>
    </row>
    <row r="4014" spans="1:2" x14ac:dyDescent="0.25">
      <c r="A4014">
        <v>401.1</v>
      </c>
      <c r="B4014">
        <v>24.95971030057785</v>
      </c>
    </row>
    <row r="4015" spans="1:2" x14ac:dyDescent="0.25">
      <c r="A4015">
        <v>401.2</v>
      </c>
      <c r="B4015">
        <v>24.916031072257791</v>
      </c>
    </row>
    <row r="4016" spans="1:2" x14ac:dyDescent="0.25">
      <c r="A4016">
        <v>401.3</v>
      </c>
      <c r="B4016">
        <v>24.87235184393775</v>
      </c>
    </row>
    <row r="4017" spans="1:2" x14ac:dyDescent="0.25">
      <c r="A4017">
        <v>401.4</v>
      </c>
      <c r="B4017">
        <v>24.828672615617691</v>
      </c>
    </row>
    <row r="4018" spans="1:2" x14ac:dyDescent="0.25">
      <c r="A4018">
        <v>401.5</v>
      </c>
      <c r="B4018">
        <v>24.78499338729765</v>
      </c>
    </row>
    <row r="4019" spans="1:2" x14ac:dyDescent="0.25">
      <c r="A4019">
        <v>401.6</v>
      </c>
      <c r="B4019">
        <v>24.741314158977591</v>
      </c>
    </row>
    <row r="4020" spans="1:2" x14ac:dyDescent="0.25">
      <c r="A4020">
        <v>401.7</v>
      </c>
      <c r="B4020">
        <v>24.697634930657529</v>
      </c>
    </row>
    <row r="4021" spans="1:2" x14ac:dyDescent="0.25">
      <c r="A4021">
        <v>401.8</v>
      </c>
      <c r="B4021">
        <v>24.653955702337491</v>
      </c>
    </row>
    <row r="4022" spans="1:2" x14ac:dyDescent="0.25">
      <c r="A4022">
        <v>401.9</v>
      </c>
      <c r="B4022">
        <v>24.610276474017429</v>
      </c>
    </row>
    <row r="4023" spans="1:2" x14ac:dyDescent="0.25">
      <c r="A4023">
        <v>402</v>
      </c>
      <c r="B4023">
        <v>24.566597245697391</v>
      </c>
    </row>
    <row r="4024" spans="1:2" x14ac:dyDescent="0.25">
      <c r="A4024">
        <v>402.1</v>
      </c>
      <c r="B4024">
        <v>24.52522128464571</v>
      </c>
    </row>
    <row r="4025" spans="1:2" x14ac:dyDescent="0.25">
      <c r="A4025">
        <v>402.2</v>
      </c>
      <c r="B4025">
        <v>24.483845323594029</v>
      </c>
    </row>
    <row r="4026" spans="1:2" x14ac:dyDescent="0.25">
      <c r="A4026">
        <v>402.3</v>
      </c>
      <c r="B4026">
        <v>24.442469362542369</v>
      </c>
    </row>
    <row r="4027" spans="1:2" x14ac:dyDescent="0.25">
      <c r="A4027">
        <v>402.4</v>
      </c>
      <c r="B4027">
        <v>24.401093401490691</v>
      </c>
    </row>
    <row r="4028" spans="1:2" x14ac:dyDescent="0.25">
      <c r="A4028">
        <v>402.5</v>
      </c>
      <c r="B4028">
        <v>24.359717440439031</v>
      </c>
    </row>
    <row r="4029" spans="1:2" x14ac:dyDescent="0.25">
      <c r="A4029">
        <v>402.6</v>
      </c>
      <c r="B4029">
        <v>24.31834147938736</v>
      </c>
    </row>
    <row r="4030" spans="1:2" x14ac:dyDescent="0.25">
      <c r="A4030">
        <v>402.7</v>
      </c>
      <c r="B4030">
        <v>24.276965518335679</v>
      </c>
    </row>
    <row r="4031" spans="1:2" x14ac:dyDescent="0.25">
      <c r="A4031">
        <v>402.8</v>
      </c>
      <c r="B4031">
        <v>24.235589557284019</v>
      </c>
    </row>
    <row r="4032" spans="1:2" x14ac:dyDescent="0.25">
      <c r="A4032">
        <v>402.9</v>
      </c>
      <c r="B4032">
        <v>24.194213596232341</v>
      </c>
    </row>
    <row r="4033" spans="1:2" x14ac:dyDescent="0.25">
      <c r="A4033">
        <v>403</v>
      </c>
      <c r="B4033">
        <v>24.152837635180681</v>
      </c>
    </row>
    <row r="4034" spans="1:2" x14ac:dyDescent="0.25">
      <c r="A4034">
        <v>403.1</v>
      </c>
      <c r="B4034">
        <v>24.075805469338089</v>
      </c>
    </row>
    <row r="4035" spans="1:2" x14ac:dyDescent="0.25">
      <c r="A4035">
        <v>403.2</v>
      </c>
      <c r="B4035">
        <v>23.998773303495501</v>
      </c>
    </row>
    <row r="4036" spans="1:2" x14ac:dyDescent="0.25">
      <c r="A4036">
        <v>403.3</v>
      </c>
      <c r="B4036">
        <v>23.921741137652951</v>
      </c>
    </row>
    <row r="4037" spans="1:2" x14ac:dyDescent="0.25">
      <c r="A4037">
        <v>403.4</v>
      </c>
      <c r="B4037">
        <v>23.844708971810359</v>
      </c>
    </row>
    <row r="4038" spans="1:2" x14ac:dyDescent="0.25">
      <c r="A4038">
        <v>403.5</v>
      </c>
      <c r="B4038">
        <v>23.76767680596782</v>
      </c>
    </row>
    <row r="4039" spans="1:2" x14ac:dyDescent="0.25">
      <c r="A4039">
        <v>403.6</v>
      </c>
      <c r="B4039">
        <v>23.690644640125221</v>
      </c>
    </row>
    <row r="4040" spans="1:2" x14ac:dyDescent="0.25">
      <c r="A4040">
        <v>403.7</v>
      </c>
      <c r="B4040">
        <v>23.61361247428264</v>
      </c>
    </row>
    <row r="4041" spans="1:2" x14ac:dyDescent="0.25">
      <c r="A4041">
        <v>403.8</v>
      </c>
      <c r="B4041">
        <v>23.53658030844009</v>
      </c>
    </row>
    <row r="4042" spans="1:2" x14ac:dyDescent="0.25">
      <c r="A4042">
        <v>403.9</v>
      </c>
      <c r="B4042">
        <v>23.459548142597491</v>
      </c>
    </row>
    <row r="4043" spans="1:2" x14ac:dyDescent="0.25">
      <c r="A4043">
        <v>404</v>
      </c>
      <c r="B4043">
        <v>23.382515976754949</v>
      </c>
    </row>
    <row r="4044" spans="1:2" x14ac:dyDescent="0.25">
      <c r="A4044">
        <v>404.1</v>
      </c>
      <c r="B4044">
        <v>23.196296760019909</v>
      </c>
    </row>
    <row r="4045" spans="1:2" x14ac:dyDescent="0.25">
      <c r="A4045">
        <v>404.2</v>
      </c>
      <c r="B4045">
        <v>23.010077543284869</v>
      </c>
    </row>
    <row r="4046" spans="1:2" x14ac:dyDescent="0.25">
      <c r="A4046">
        <v>404.3</v>
      </c>
      <c r="B4046">
        <v>22.823858326549939</v>
      </c>
    </row>
    <row r="4047" spans="1:2" x14ac:dyDescent="0.25">
      <c r="A4047">
        <v>404.4</v>
      </c>
      <c r="B4047">
        <v>22.637639109814899</v>
      </c>
    </row>
    <row r="4048" spans="1:2" x14ac:dyDescent="0.25">
      <c r="A4048">
        <v>404.5</v>
      </c>
      <c r="B4048">
        <v>22.451419893079969</v>
      </c>
    </row>
    <row r="4049" spans="1:2" x14ac:dyDescent="0.25">
      <c r="A4049">
        <v>404.6</v>
      </c>
      <c r="B4049">
        <v>22.265200676344929</v>
      </c>
    </row>
    <row r="4050" spans="1:2" x14ac:dyDescent="0.25">
      <c r="A4050">
        <v>404.7</v>
      </c>
      <c r="B4050">
        <v>22.078981459609889</v>
      </c>
    </row>
    <row r="4051" spans="1:2" x14ac:dyDescent="0.25">
      <c r="A4051">
        <v>404.8</v>
      </c>
      <c r="B4051">
        <v>21.892762242874952</v>
      </c>
    </row>
    <row r="4052" spans="1:2" x14ac:dyDescent="0.25">
      <c r="A4052">
        <v>404.9</v>
      </c>
      <c r="B4052">
        <v>21.706543026139911</v>
      </c>
    </row>
    <row r="4053" spans="1:2" x14ac:dyDescent="0.25">
      <c r="A4053">
        <v>405</v>
      </c>
      <c r="B4053">
        <v>21.520323809404982</v>
      </c>
    </row>
    <row r="4054" spans="1:2" x14ac:dyDescent="0.25">
      <c r="A4054">
        <v>405.1</v>
      </c>
      <c r="B4054">
        <v>21.36536833926591</v>
      </c>
    </row>
    <row r="4055" spans="1:2" x14ac:dyDescent="0.25">
      <c r="A4055">
        <v>405.2</v>
      </c>
      <c r="B4055">
        <v>21.210412869126841</v>
      </c>
    </row>
    <row r="4056" spans="1:2" x14ac:dyDescent="0.25">
      <c r="A4056">
        <v>405.3</v>
      </c>
      <c r="B4056">
        <v>21.055457398987858</v>
      </c>
    </row>
    <row r="4057" spans="1:2" x14ac:dyDescent="0.25">
      <c r="A4057">
        <v>405.4</v>
      </c>
      <c r="B4057">
        <v>20.90050192884879</v>
      </c>
    </row>
    <row r="4058" spans="1:2" x14ac:dyDescent="0.25">
      <c r="A4058">
        <v>405.5</v>
      </c>
      <c r="B4058">
        <v>20.7455464587098</v>
      </c>
    </row>
    <row r="4059" spans="1:2" x14ac:dyDescent="0.25">
      <c r="A4059">
        <v>405.6</v>
      </c>
      <c r="B4059">
        <v>20.590590988570739</v>
      </c>
    </row>
    <row r="4060" spans="1:2" x14ac:dyDescent="0.25">
      <c r="A4060">
        <v>405.7</v>
      </c>
      <c r="B4060">
        <v>20.43563551843167</v>
      </c>
    </row>
    <row r="4061" spans="1:2" x14ac:dyDescent="0.25">
      <c r="A4061">
        <v>405.8</v>
      </c>
      <c r="B4061">
        <v>20.28068004829268</v>
      </c>
    </row>
    <row r="4062" spans="1:2" x14ac:dyDescent="0.25">
      <c r="A4062">
        <v>405.9</v>
      </c>
      <c r="B4062">
        <v>20.125724578153619</v>
      </c>
    </row>
    <row r="4063" spans="1:2" x14ac:dyDescent="0.25">
      <c r="A4063">
        <v>406</v>
      </c>
      <c r="B4063">
        <v>19.970769108014629</v>
      </c>
    </row>
    <row r="4064" spans="1:2" x14ac:dyDescent="0.25">
      <c r="A4064">
        <v>406.1</v>
      </c>
      <c r="B4064">
        <v>19.824581612701991</v>
      </c>
    </row>
    <row r="4065" spans="1:2" x14ac:dyDescent="0.25">
      <c r="A4065">
        <v>406.2</v>
      </c>
      <c r="B4065">
        <v>19.67839411738936</v>
      </c>
    </row>
    <row r="4066" spans="1:2" x14ac:dyDescent="0.25">
      <c r="A4066">
        <v>406.3</v>
      </c>
      <c r="B4066">
        <v>19.532206622076799</v>
      </c>
    </row>
    <row r="4067" spans="1:2" x14ac:dyDescent="0.25">
      <c r="A4067">
        <v>406.4</v>
      </c>
      <c r="B4067">
        <v>19.386019126764161</v>
      </c>
    </row>
    <row r="4068" spans="1:2" x14ac:dyDescent="0.25">
      <c r="A4068">
        <v>406.5</v>
      </c>
      <c r="B4068">
        <v>19.239831631451612</v>
      </c>
    </row>
    <row r="4069" spans="1:2" x14ac:dyDescent="0.25">
      <c r="A4069">
        <v>406.6</v>
      </c>
      <c r="B4069">
        <v>19.09364413613897</v>
      </c>
    </row>
    <row r="4070" spans="1:2" x14ac:dyDescent="0.25">
      <c r="A4070">
        <v>406.7</v>
      </c>
      <c r="B4070">
        <v>18.947456640826331</v>
      </c>
    </row>
    <row r="4071" spans="1:2" x14ac:dyDescent="0.25">
      <c r="A4071">
        <v>406.8</v>
      </c>
      <c r="B4071">
        <v>18.801269145513771</v>
      </c>
    </row>
    <row r="4072" spans="1:2" x14ac:dyDescent="0.25">
      <c r="A4072">
        <v>406.9</v>
      </c>
      <c r="B4072">
        <v>18.65508165020114</v>
      </c>
    </row>
    <row r="4073" spans="1:2" x14ac:dyDescent="0.25">
      <c r="A4073">
        <v>407</v>
      </c>
      <c r="B4073">
        <v>18.50889415488858</v>
      </c>
    </row>
    <row r="4074" spans="1:2" x14ac:dyDescent="0.25">
      <c r="A4074">
        <v>407.1</v>
      </c>
      <c r="B4074">
        <v>18.334156779008431</v>
      </c>
    </row>
    <row r="4075" spans="1:2" x14ac:dyDescent="0.25">
      <c r="A4075">
        <v>407.2</v>
      </c>
      <c r="B4075">
        <v>18.159419403128279</v>
      </c>
    </row>
    <row r="4076" spans="1:2" x14ac:dyDescent="0.25">
      <c r="A4076">
        <v>407.3</v>
      </c>
      <c r="B4076">
        <v>17.98468202724823</v>
      </c>
    </row>
    <row r="4077" spans="1:2" x14ac:dyDescent="0.25">
      <c r="A4077">
        <v>407.4</v>
      </c>
      <c r="B4077">
        <v>17.809944651368081</v>
      </c>
    </row>
    <row r="4078" spans="1:2" x14ac:dyDescent="0.25">
      <c r="A4078">
        <v>407.5</v>
      </c>
      <c r="B4078">
        <v>17.635207275488028</v>
      </c>
    </row>
    <row r="4079" spans="1:2" x14ac:dyDescent="0.25">
      <c r="A4079">
        <v>407.6</v>
      </c>
      <c r="B4079">
        <v>17.46046989960788</v>
      </c>
    </row>
    <row r="4080" spans="1:2" x14ac:dyDescent="0.25">
      <c r="A4080">
        <v>407.7</v>
      </c>
      <c r="B4080">
        <v>17.285732523727731</v>
      </c>
    </row>
    <row r="4081" spans="1:2" x14ac:dyDescent="0.25">
      <c r="A4081">
        <v>407.8</v>
      </c>
      <c r="B4081">
        <v>17.110995147847671</v>
      </c>
    </row>
    <row r="4082" spans="1:2" x14ac:dyDescent="0.25">
      <c r="A4082">
        <v>407.9</v>
      </c>
      <c r="B4082">
        <v>16.936257771967529</v>
      </c>
    </row>
    <row r="4083" spans="1:2" x14ac:dyDescent="0.25">
      <c r="A4083">
        <v>408</v>
      </c>
      <c r="B4083">
        <v>16.761520396087469</v>
      </c>
    </row>
    <row r="4084" spans="1:2" x14ac:dyDescent="0.25">
      <c r="A4084">
        <v>408.1</v>
      </c>
      <c r="B4084">
        <v>16.584894342944089</v>
      </c>
    </row>
    <row r="4085" spans="1:2" x14ac:dyDescent="0.25">
      <c r="A4085">
        <v>408.2</v>
      </c>
      <c r="B4085">
        <v>16.40826828980072</v>
      </c>
    </row>
    <row r="4086" spans="1:2" x14ac:dyDescent="0.25">
      <c r="A4086">
        <v>408.3</v>
      </c>
      <c r="B4086">
        <v>16.231642236657439</v>
      </c>
    </row>
    <row r="4087" spans="1:2" x14ac:dyDescent="0.25">
      <c r="A4087">
        <v>408.4</v>
      </c>
      <c r="B4087">
        <v>16.055016183514059</v>
      </c>
    </row>
    <row r="4088" spans="1:2" x14ac:dyDescent="0.25">
      <c r="A4088">
        <v>408.5</v>
      </c>
      <c r="B4088">
        <v>15.87839013037078</v>
      </c>
    </row>
    <row r="4089" spans="1:2" x14ac:dyDescent="0.25">
      <c r="A4089">
        <v>408.6</v>
      </c>
      <c r="B4089">
        <v>15.7017640772274</v>
      </c>
    </row>
    <row r="4090" spans="1:2" x14ac:dyDescent="0.25">
      <c r="A4090">
        <v>408.7</v>
      </c>
      <c r="B4090">
        <v>15.52513802408402</v>
      </c>
    </row>
    <row r="4091" spans="1:2" x14ac:dyDescent="0.25">
      <c r="A4091">
        <v>408.8</v>
      </c>
      <c r="B4091">
        <v>15.34851197094074</v>
      </c>
    </row>
    <row r="4092" spans="1:2" x14ac:dyDescent="0.25">
      <c r="A4092">
        <v>408.9</v>
      </c>
      <c r="B4092">
        <v>15.17188591779736</v>
      </c>
    </row>
    <row r="4093" spans="1:2" x14ac:dyDescent="0.25">
      <c r="A4093">
        <v>409</v>
      </c>
      <c r="B4093">
        <v>14.99525986465409</v>
      </c>
    </row>
    <row r="4094" spans="1:2" x14ac:dyDescent="0.25">
      <c r="A4094">
        <v>409.1</v>
      </c>
      <c r="B4094">
        <v>14.881810095866999</v>
      </c>
    </row>
    <row r="4095" spans="1:2" x14ac:dyDescent="0.25">
      <c r="A4095">
        <v>409.2</v>
      </c>
      <c r="B4095">
        <v>14.76836032707992</v>
      </c>
    </row>
    <row r="4096" spans="1:2" x14ac:dyDescent="0.25">
      <c r="A4096">
        <v>409.3</v>
      </c>
      <c r="B4096">
        <v>14.654910558292899</v>
      </c>
    </row>
    <row r="4097" spans="1:2" x14ac:dyDescent="0.25">
      <c r="A4097">
        <v>409.4</v>
      </c>
      <c r="B4097">
        <v>14.541460789505811</v>
      </c>
    </row>
    <row r="4098" spans="1:2" x14ac:dyDescent="0.25">
      <c r="A4098">
        <v>409.5</v>
      </c>
      <c r="B4098">
        <v>14.42801102071879</v>
      </c>
    </row>
    <row r="4099" spans="1:2" x14ac:dyDescent="0.25">
      <c r="A4099">
        <v>409.6</v>
      </c>
      <c r="B4099">
        <v>14.31456125193171</v>
      </c>
    </row>
    <row r="4100" spans="1:2" x14ac:dyDescent="0.25">
      <c r="A4100">
        <v>409.7</v>
      </c>
      <c r="B4100">
        <v>14.20111148314462</v>
      </c>
    </row>
    <row r="4101" spans="1:2" x14ac:dyDescent="0.25">
      <c r="A4101">
        <v>409.8</v>
      </c>
      <c r="B4101">
        <v>14.0876617143576</v>
      </c>
    </row>
    <row r="4102" spans="1:2" x14ac:dyDescent="0.25">
      <c r="A4102">
        <v>409.9</v>
      </c>
      <c r="B4102">
        <v>13.97421194557052</v>
      </c>
    </row>
    <row r="4103" spans="1:2" x14ac:dyDescent="0.25">
      <c r="A4103">
        <v>410</v>
      </c>
      <c r="B4103">
        <v>13.860762176783499</v>
      </c>
    </row>
    <row r="4104" spans="1:2" x14ac:dyDescent="0.25">
      <c r="A4104">
        <v>410.1</v>
      </c>
      <c r="B4104">
        <v>13.73456865200307</v>
      </c>
    </row>
    <row r="4105" spans="1:2" x14ac:dyDescent="0.25">
      <c r="A4105">
        <v>410.2</v>
      </c>
      <c r="B4105">
        <v>13.60837512722264</v>
      </c>
    </row>
    <row r="4106" spans="1:2" x14ac:dyDescent="0.25">
      <c r="A4106">
        <v>410.3</v>
      </c>
      <c r="B4106">
        <v>13.48218160244229</v>
      </c>
    </row>
    <row r="4107" spans="1:2" x14ac:dyDescent="0.25">
      <c r="A4107">
        <v>410.4</v>
      </c>
      <c r="B4107">
        <v>13.355988077661859</v>
      </c>
    </row>
    <row r="4108" spans="1:2" x14ac:dyDescent="0.25">
      <c r="A4108">
        <v>410.5</v>
      </c>
      <c r="B4108">
        <v>13.22979455288151</v>
      </c>
    </row>
    <row r="4109" spans="1:2" x14ac:dyDescent="0.25">
      <c r="A4109">
        <v>410.6</v>
      </c>
      <c r="B4109">
        <v>13.10360102810108</v>
      </c>
    </row>
    <row r="4110" spans="1:2" x14ac:dyDescent="0.25">
      <c r="A4110">
        <v>410.7</v>
      </c>
      <c r="B4110">
        <v>12.977407503320659</v>
      </c>
    </row>
    <row r="4111" spans="1:2" x14ac:dyDescent="0.25">
      <c r="A4111">
        <v>410.8</v>
      </c>
      <c r="B4111">
        <v>12.851213978540301</v>
      </c>
    </row>
    <row r="4112" spans="1:2" x14ac:dyDescent="0.25">
      <c r="A4112">
        <v>410.9</v>
      </c>
      <c r="B4112">
        <v>12.725020453759869</v>
      </c>
    </row>
    <row r="4113" spans="1:2" x14ac:dyDescent="0.25">
      <c r="A4113">
        <v>411</v>
      </c>
      <c r="B4113">
        <v>12.59882692897952</v>
      </c>
    </row>
    <row r="4114" spans="1:2" x14ac:dyDescent="0.25">
      <c r="A4114">
        <v>411.1</v>
      </c>
      <c r="B4114">
        <v>12.71814559636414</v>
      </c>
    </row>
    <row r="4115" spans="1:2" x14ac:dyDescent="0.25">
      <c r="A4115">
        <v>411.2</v>
      </c>
      <c r="B4115">
        <v>12.83746426374876</v>
      </c>
    </row>
    <row r="4116" spans="1:2" x14ac:dyDescent="0.25">
      <c r="A4116">
        <v>411.3</v>
      </c>
      <c r="B4116">
        <v>12.95678293113331</v>
      </c>
    </row>
    <row r="4117" spans="1:2" x14ac:dyDescent="0.25">
      <c r="A4117">
        <v>411.4</v>
      </c>
      <c r="B4117">
        <v>13.076101598517919</v>
      </c>
    </row>
    <row r="4118" spans="1:2" x14ac:dyDescent="0.25">
      <c r="A4118">
        <v>411.5</v>
      </c>
      <c r="B4118">
        <v>13.19542026590247</v>
      </c>
    </row>
    <row r="4119" spans="1:2" x14ac:dyDescent="0.25">
      <c r="A4119">
        <v>411.6</v>
      </c>
      <c r="B4119">
        <v>13.31473893328709</v>
      </c>
    </row>
    <row r="4120" spans="1:2" x14ac:dyDescent="0.25">
      <c r="A4120">
        <v>411.7</v>
      </c>
      <c r="B4120">
        <v>13.434057600671711</v>
      </c>
    </row>
    <row r="4121" spans="1:2" x14ac:dyDescent="0.25">
      <c r="A4121">
        <v>411.8</v>
      </c>
      <c r="B4121">
        <v>13.55337626805626</v>
      </c>
    </row>
    <row r="4122" spans="1:2" x14ac:dyDescent="0.25">
      <c r="A4122">
        <v>411.9</v>
      </c>
      <c r="B4122">
        <v>13.67269493544088</v>
      </c>
    </row>
    <row r="4123" spans="1:2" x14ac:dyDescent="0.25">
      <c r="A4123">
        <v>412</v>
      </c>
      <c r="B4123">
        <v>13.792013602825429</v>
      </c>
    </row>
    <row r="4124" spans="1:2" x14ac:dyDescent="0.25">
      <c r="A4124">
        <v>412.1</v>
      </c>
      <c r="B4124">
        <v>13.76194967204176</v>
      </c>
    </row>
    <row r="4125" spans="1:2" x14ac:dyDescent="0.25">
      <c r="A4125">
        <v>412.2</v>
      </c>
      <c r="B4125">
        <v>13.731885741258081</v>
      </c>
    </row>
    <row r="4126" spans="1:2" x14ac:dyDescent="0.25">
      <c r="A4126">
        <v>412.3</v>
      </c>
      <c r="B4126">
        <v>13.70182181047443</v>
      </c>
    </row>
    <row r="4127" spans="1:2" x14ac:dyDescent="0.25">
      <c r="A4127">
        <v>412.4</v>
      </c>
      <c r="B4127">
        <v>13.671757879690761</v>
      </c>
    </row>
    <row r="4128" spans="1:2" x14ac:dyDescent="0.25">
      <c r="A4128">
        <v>412.5</v>
      </c>
      <c r="B4128">
        <v>13.641693948907109</v>
      </c>
    </row>
    <row r="4129" spans="1:2" x14ac:dyDescent="0.25">
      <c r="A4129">
        <v>412.6</v>
      </c>
      <c r="B4129">
        <v>13.61163001812344</v>
      </c>
    </row>
    <row r="4130" spans="1:2" x14ac:dyDescent="0.25">
      <c r="A4130">
        <v>412.7</v>
      </c>
      <c r="B4130">
        <v>13.581566087339761</v>
      </c>
    </row>
    <row r="4131" spans="1:2" x14ac:dyDescent="0.25">
      <c r="A4131">
        <v>412.8</v>
      </c>
      <c r="B4131">
        <v>13.55150215655611</v>
      </c>
    </row>
    <row r="4132" spans="1:2" x14ac:dyDescent="0.25">
      <c r="A4132">
        <v>412.9</v>
      </c>
      <c r="B4132">
        <v>13.521438225772441</v>
      </c>
    </row>
    <row r="4133" spans="1:2" x14ac:dyDescent="0.25">
      <c r="A4133">
        <v>413</v>
      </c>
      <c r="B4133">
        <v>13.491374294988789</v>
      </c>
    </row>
    <row r="4134" spans="1:2" x14ac:dyDescent="0.25">
      <c r="A4134">
        <v>413.1</v>
      </c>
      <c r="B4134">
        <v>13.568911362022011</v>
      </c>
    </row>
    <row r="4135" spans="1:2" x14ac:dyDescent="0.25">
      <c r="A4135">
        <v>413.2</v>
      </c>
      <c r="B4135">
        <v>13.646448429055219</v>
      </c>
    </row>
    <row r="4136" spans="1:2" x14ac:dyDescent="0.25">
      <c r="A4136">
        <v>413.3</v>
      </c>
      <c r="B4136">
        <v>13.7239854960884</v>
      </c>
    </row>
    <row r="4137" spans="1:2" x14ac:dyDescent="0.25">
      <c r="A4137">
        <v>413.4</v>
      </c>
      <c r="B4137">
        <v>13.801522563121621</v>
      </c>
    </row>
    <row r="4138" spans="1:2" x14ac:dyDescent="0.25">
      <c r="A4138">
        <v>413.5</v>
      </c>
      <c r="B4138">
        <v>13.879059630154799</v>
      </c>
    </row>
    <row r="4139" spans="1:2" x14ac:dyDescent="0.25">
      <c r="A4139">
        <v>413.6</v>
      </c>
      <c r="B4139">
        <v>13.95659669718802</v>
      </c>
    </row>
    <row r="4140" spans="1:2" x14ac:dyDescent="0.25">
      <c r="A4140">
        <v>413.7</v>
      </c>
      <c r="B4140">
        <v>14.03413376422124</v>
      </c>
    </row>
    <row r="4141" spans="1:2" x14ac:dyDescent="0.25">
      <c r="A4141">
        <v>413.8</v>
      </c>
      <c r="B4141">
        <v>14.111670831254409</v>
      </c>
    </row>
    <row r="4142" spans="1:2" x14ac:dyDescent="0.25">
      <c r="A4142">
        <v>413.9</v>
      </c>
      <c r="B4142">
        <v>14.189207898287631</v>
      </c>
    </row>
    <row r="4143" spans="1:2" x14ac:dyDescent="0.25">
      <c r="A4143">
        <v>414</v>
      </c>
      <c r="B4143">
        <v>14.266744965320809</v>
      </c>
    </row>
    <row r="4144" spans="1:2" x14ac:dyDescent="0.25">
      <c r="A4144">
        <v>414.1</v>
      </c>
      <c r="B4144">
        <v>14.354305055477949</v>
      </c>
    </row>
    <row r="4145" spans="1:2" x14ac:dyDescent="0.25">
      <c r="A4145">
        <v>414.2</v>
      </c>
      <c r="B4145">
        <v>14.44186514563509</v>
      </c>
    </row>
    <row r="4146" spans="1:2" x14ac:dyDescent="0.25">
      <c r="A4146">
        <v>414.3</v>
      </c>
      <c r="B4146">
        <v>14.52942523579218</v>
      </c>
    </row>
    <row r="4147" spans="1:2" x14ac:dyDescent="0.25">
      <c r="A4147">
        <v>414.4</v>
      </c>
      <c r="B4147">
        <v>14.616985325949321</v>
      </c>
    </row>
    <row r="4148" spans="1:2" x14ac:dyDescent="0.25">
      <c r="A4148">
        <v>414.5</v>
      </c>
      <c r="B4148">
        <v>14.70454541610642</v>
      </c>
    </row>
    <row r="4149" spans="1:2" x14ac:dyDescent="0.25">
      <c r="A4149">
        <v>414.6</v>
      </c>
      <c r="B4149">
        <v>14.79210550626356</v>
      </c>
    </row>
    <row r="4150" spans="1:2" x14ac:dyDescent="0.25">
      <c r="A4150">
        <v>414.7</v>
      </c>
      <c r="B4150">
        <v>14.879665596420701</v>
      </c>
    </row>
    <row r="4151" spans="1:2" x14ac:dyDescent="0.25">
      <c r="A4151">
        <v>414.8</v>
      </c>
      <c r="B4151">
        <v>14.967225686577789</v>
      </c>
    </row>
    <row r="4152" spans="1:2" x14ac:dyDescent="0.25">
      <c r="A4152">
        <v>414.9</v>
      </c>
      <c r="B4152">
        <v>15.05478577673493</v>
      </c>
    </row>
    <row r="4153" spans="1:2" x14ac:dyDescent="0.25">
      <c r="A4153">
        <v>415</v>
      </c>
      <c r="B4153">
        <v>15.142345866892031</v>
      </c>
    </row>
    <row r="4154" spans="1:2" x14ac:dyDescent="0.25">
      <c r="A4154">
        <v>415.1</v>
      </c>
      <c r="B4154">
        <v>15.20102535335687</v>
      </c>
    </row>
    <row r="4155" spans="1:2" x14ac:dyDescent="0.25">
      <c r="A4155">
        <v>415.2</v>
      </c>
      <c r="B4155">
        <v>15.25970483982171</v>
      </c>
    </row>
    <row r="4156" spans="1:2" x14ac:dyDescent="0.25">
      <c r="A4156">
        <v>415.3</v>
      </c>
      <c r="B4156">
        <v>15.31838432628652</v>
      </c>
    </row>
    <row r="4157" spans="1:2" x14ac:dyDescent="0.25">
      <c r="A4157">
        <v>415.4</v>
      </c>
      <c r="B4157">
        <v>15.377063812751359</v>
      </c>
    </row>
    <row r="4158" spans="1:2" x14ac:dyDescent="0.25">
      <c r="A4158">
        <v>415.5</v>
      </c>
      <c r="B4158">
        <v>15.43574329921617</v>
      </c>
    </row>
    <row r="4159" spans="1:2" x14ac:dyDescent="0.25">
      <c r="A4159">
        <v>415.6</v>
      </c>
      <c r="B4159">
        <v>15.49442278568101</v>
      </c>
    </row>
    <row r="4160" spans="1:2" x14ac:dyDescent="0.25">
      <c r="A4160">
        <v>415.7</v>
      </c>
      <c r="B4160">
        <v>15.55310227214585</v>
      </c>
    </row>
    <row r="4161" spans="1:2" x14ac:dyDescent="0.25">
      <c r="A4161">
        <v>415.8</v>
      </c>
      <c r="B4161">
        <v>15.611781758610659</v>
      </c>
    </row>
    <row r="4162" spans="1:2" x14ac:dyDescent="0.25">
      <c r="A4162">
        <v>415.9</v>
      </c>
      <c r="B4162">
        <v>15.670461245075501</v>
      </c>
    </row>
    <row r="4163" spans="1:2" x14ac:dyDescent="0.25">
      <c r="A4163">
        <v>416</v>
      </c>
      <c r="B4163">
        <v>15.72914073154031</v>
      </c>
    </row>
    <row r="4164" spans="1:2" x14ac:dyDescent="0.25">
      <c r="A4164">
        <v>416.1</v>
      </c>
      <c r="B4164">
        <v>15.890890886521751</v>
      </c>
    </row>
    <row r="4165" spans="1:2" x14ac:dyDescent="0.25">
      <c r="A4165">
        <v>416.2</v>
      </c>
      <c r="B4165">
        <v>16.05264104150319</v>
      </c>
    </row>
    <row r="4166" spans="1:2" x14ac:dyDescent="0.25">
      <c r="A4166">
        <v>416.3</v>
      </c>
      <c r="B4166">
        <v>16.214391196484542</v>
      </c>
    </row>
    <row r="4167" spans="1:2" x14ac:dyDescent="0.25">
      <c r="A4167">
        <v>416.4</v>
      </c>
      <c r="B4167">
        <v>16.376141351465979</v>
      </c>
    </row>
    <row r="4168" spans="1:2" x14ac:dyDescent="0.25">
      <c r="A4168">
        <v>416.5</v>
      </c>
      <c r="B4168">
        <v>16.53789150644733</v>
      </c>
    </row>
    <row r="4169" spans="1:2" x14ac:dyDescent="0.25">
      <c r="A4169">
        <v>416.6</v>
      </c>
      <c r="B4169">
        <v>16.699641661428771</v>
      </c>
    </row>
    <row r="4170" spans="1:2" x14ac:dyDescent="0.25">
      <c r="A4170">
        <v>416.7</v>
      </c>
      <c r="B4170">
        <v>16.861391816410201</v>
      </c>
    </row>
    <row r="4171" spans="1:2" x14ac:dyDescent="0.25">
      <c r="A4171">
        <v>416.8</v>
      </c>
      <c r="B4171">
        <v>17.023141971391549</v>
      </c>
    </row>
    <row r="4172" spans="1:2" x14ac:dyDescent="0.25">
      <c r="A4172">
        <v>416.9</v>
      </c>
      <c r="B4172">
        <v>17.18489212637299</v>
      </c>
    </row>
    <row r="4173" spans="1:2" x14ac:dyDescent="0.25">
      <c r="A4173">
        <v>417</v>
      </c>
      <c r="B4173">
        <v>17.346642281354342</v>
      </c>
    </row>
    <row r="4174" spans="1:2" x14ac:dyDescent="0.25">
      <c r="A4174">
        <v>417.1</v>
      </c>
      <c r="B4174">
        <v>17.46232864818364</v>
      </c>
    </row>
    <row r="4175" spans="1:2" x14ac:dyDescent="0.25">
      <c r="A4175">
        <v>417.2</v>
      </c>
      <c r="B4175">
        <v>17.578015015012941</v>
      </c>
    </row>
    <row r="4176" spans="1:2" x14ac:dyDescent="0.25">
      <c r="A4176">
        <v>417.3</v>
      </c>
      <c r="B4176">
        <v>17.693701381842171</v>
      </c>
    </row>
    <row r="4177" spans="1:2" x14ac:dyDescent="0.25">
      <c r="A4177">
        <v>417.4</v>
      </c>
      <c r="B4177">
        <v>17.809387748671469</v>
      </c>
    </row>
    <row r="4178" spans="1:2" x14ac:dyDescent="0.25">
      <c r="A4178">
        <v>417.5</v>
      </c>
      <c r="B4178">
        <v>17.925074115500699</v>
      </c>
    </row>
    <row r="4179" spans="1:2" x14ac:dyDescent="0.25">
      <c r="A4179">
        <v>417.6</v>
      </c>
      <c r="B4179">
        <v>18.04076048232999</v>
      </c>
    </row>
    <row r="4180" spans="1:2" x14ac:dyDescent="0.25">
      <c r="A4180">
        <v>417.7</v>
      </c>
      <c r="B4180">
        <v>18.156446849159291</v>
      </c>
    </row>
    <row r="4181" spans="1:2" x14ac:dyDescent="0.25">
      <c r="A4181">
        <v>417.8</v>
      </c>
      <c r="B4181">
        <v>18.272133215988521</v>
      </c>
    </row>
    <row r="4182" spans="1:2" x14ac:dyDescent="0.25">
      <c r="A4182">
        <v>417.9</v>
      </c>
      <c r="B4182">
        <v>18.387819582817819</v>
      </c>
    </row>
    <row r="4183" spans="1:2" x14ac:dyDescent="0.25">
      <c r="A4183">
        <v>418</v>
      </c>
      <c r="B4183">
        <v>18.50350594964705</v>
      </c>
    </row>
    <row r="4184" spans="1:2" x14ac:dyDescent="0.25">
      <c r="A4184">
        <v>418.1</v>
      </c>
      <c r="B4184">
        <v>18.567986978078451</v>
      </c>
    </row>
    <row r="4185" spans="1:2" x14ac:dyDescent="0.25">
      <c r="A4185">
        <v>418.2</v>
      </c>
      <c r="B4185">
        <v>18.63246800650986</v>
      </c>
    </row>
    <row r="4186" spans="1:2" x14ac:dyDescent="0.25">
      <c r="A4186">
        <v>418.3</v>
      </c>
      <c r="B4186">
        <v>18.69694903494123</v>
      </c>
    </row>
    <row r="4187" spans="1:2" x14ac:dyDescent="0.25">
      <c r="A4187">
        <v>418.4</v>
      </c>
      <c r="B4187">
        <v>18.761430063372629</v>
      </c>
    </row>
    <row r="4188" spans="1:2" x14ac:dyDescent="0.25">
      <c r="A4188">
        <v>418.5</v>
      </c>
      <c r="B4188">
        <v>18.825911091803999</v>
      </c>
    </row>
    <row r="4189" spans="1:2" x14ac:dyDescent="0.25">
      <c r="A4189">
        <v>418.6</v>
      </c>
      <c r="B4189">
        <v>18.890392120235401</v>
      </c>
    </row>
    <row r="4190" spans="1:2" x14ac:dyDescent="0.25">
      <c r="A4190">
        <v>418.7</v>
      </c>
      <c r="B4190">
        <v>18.95487314866681</v>
      </c>
    </row>
    <row r="4191" spans="1:2" x14ac:dyDescent="0.25">
      <c r="A4191">
        <v>418.8</v>
      </c>
      <c r="B4191">
        <v>19.01935417709818</v>
      </c>
    </row>
    <row r="4192" spans="1:2" x14ac:dyDescent="0.25">
      <c r="A4192">
        <v>418.9</v>
      </c>
      <c r="B4192">
        <v>19.083835205529581</v>
      </c>
    </row>
    <row r="4193" spans="1:2" x14ac:dyDescent="0.25">
      <c r="A4193">
        <v>419</v>
      </c>
      <c r="B4193">
        <v>19.148316233960951</v>
      </c>
    </row>
    <row r="4194" spans="1:2" x14ac:dyDescent="0.25">
      <c r="A4194">
        <v>419.1</v>
      </c>
      <c r="B4194">
        <v>19.05247958718271</v>
      </c>
    </row>
    <row r="4195" spans="1:2" x14ac:dyDescent="0.25">
      <c r="A4195">
        <v>419.2</v>
      </c>
      <c r="B4195">
        <v>18.956642940404471</v>
      </c>
    </row>
    <row r="4196" spans="1:2" x14ac:dyDescent="0.25">
      <c r="A4196">
        <v>419.3</v>
      </c>
      <c r="B4196">
        <v>18.86080629362629</v>
      </c>
    </row>
    <row r="4197" spans="1:2" x14ac:dyDescent="0.25">
      <c r="A4197">
        <v>419.4</v>
      </c>
      <c r="B4197">
        <v>18.764969646848051</v>
      </c>
    </row>
    <row r="4198" spans="1:2" x14ac:dyDescent="0.25">
      <c r="A4198">
        <v>419.5</v>
      </c>
      <c r="B4198">
        <v>18.66913300006987</v>
      </c>
    </row>
    <row r="4199" spans="1:2" x14ac:dyDescent="0.25">
      <c r="A4199">
        <v>419.6</v>
      </c>
      <c r="B4199">
        <v>18.573296353291639</v>
      </c>
    </row>
    <row r="4200" spans="1:2" x14ac:dyDescent="0.25">
      <c r="A4200">
        <v>419.7</v>
      </c>
      <c r="B4200">
        <v>18.4774597065134</v>
      </c>
    </row>
    <row r="4201" spans="1:2" x14ac:dyDescent="0.25">
      <c r="A4201">
        <v>419.8</v>
      </c>
      <c r="B4201">
        <v>18.381623059735219</v>
      </c>
    </row>
    <row r="4202" spans="1:2" x14ac:dyDescent="0.25">
      <c r="A4202">
        <v>419.9</v>
      </c>
      <c r="B4202">
        <v>18.28578641295698</v>
      </c>
    </row>
    <row r="4203" spans="1:2" x14ac:dyDescent="0.25">
      <c r="A4203">
        <v>420</v>
      </c>
      <c r="B4203">
        <v>18.189949766178799</v>
      </c>
    </row>
    <row r="4204" spans="1:2" x14ac:dyDescent="0.25">
      <c r="A4204">
        <v>420.1</v>
      </c>
      <c r="B4204">
        <v>18.132434429610559</v>
      </c>
    </row>
    <row r="4205" spans="1:2" x14ac:dyDescent="0.25">
      <c r="A4205">
        <v>420.2</v>
      </c>
      <c r="B4205">
        <v>18.074919093042311</v>
      </c>
    </row>
    <row r="4206" spans="1:2" x14ac:dyDescent="0.25">
      <c r="A4206">
        <v>420.3</v>
      </c>
      <c r="B4206">
        <v>18.01740375647411</v>
      </c>
    </row>
    <row r="4207" spans="1:2" x14ac:dyDescent="0.25">
      <c r="A4207">
        <v>420.4</v>
      </c>
      <c r="B4207">
        <v>17.959888419905869</v>
      </c>
    </row>
    <row r="4208" spans="1:2" x14ac:dyDescent="0.25">
      <c r="A4208">
        <v>420.5</v>
      </c>
      <c r="B4208">
        <v>17.902373083337661</v>
      </c>
    </row>
    <row r="4209" spans="1:2" x14ac:dyDescent="0.25">
      <c r="A4209">
        <v>420.6</v>
      </c>
      <c r="B4209">
        <v>17.844857746769421</v>
      </c>
    </row>
    <row r="4210" spans="1:2" x14ac:dyDescent="0.25">
      <c r="A4210">
        <v>420.7</v>
      </c>
      <c r="B4210">
        <v>17.78734241020118</v>
      </c>
    </row>
    <row r="4211" spans="1:2" x14ac:dyDescent="0.25">
      <c r="A4211">
        <v>420.8</v>
      </c>
      <c r="B4211">
        <v>17.729827073632968</v>
      </c>
    </row>
    <row r="4212" spans="1:2" x14ac:dyDescent="0.25">
      <c r="A4212">
        <v>420.9</v>
      </c>
      <c r="B4212">
        <v>17.672311737064732</v>
      </c>
    </row>
    <row r="4213" spans="1:2" x14ac:dyDescent="0.25">
      <c r="A4213">
        <v>421</v>
      </c>
      <c r="B4213">
        <v>17.61479640049652</v>
      </c>
    </row>
    <row r="4214" spans="1:2" x14ac:dyDescent="0.25">
      <c r="A4214">
        <v>421.1</v>
      </c>
      <c r="B4214">
        <v>17.447183579617018</v>
      </c>
    </row>
    <row r="4215" spans="1:2" x14ac:dyDescent="0.25">
      <c r="A4215">
        <v>421.2</v>
      </c>
      <c r="B4215">
        <v>17.27957075873752</v>
      </c>
    </row>
    <row r="4216" spans="1:2" x14ac:dyDescent="0.25">
      <c r="A4216">
        <v>421.3</v>
      </c>
      <c r="B4216">
        <v>17.111957937858119</v>
      </c>
    </row>
    <row r="4217" spans="1:2" x14ac:dyDescent="0.25">
      <c r="A4217">
        <v>421.4</v>
      </c>
      <c r="B4217">
        <v>16.94434511697861</v>
      </c>
    </row>
    <row r="4218" spans="1:2" x14ac:dyDescent="0.25">
      <c r="A4218">
        <v>421.5</v>
      </c>
      <c r="B4218">
        <v>16.776732296099208</v>
      </c>
    </row>
    <row r="4219" spans="1:2" x14ac:dyDescent="0.25">
      <c r="A4219">
        <v>421.6</v>
      </c>
      <c r="B4219">
        <v>16.60911947521971</v>
      </c>
    </row>
    <row r="4220" spans="1:2" x14ac:dyDescent="0.25">
      <c r="A4220">
        <v>421.7</v>
      </c>
      <c r="B4220">
        <v>16.441506654340209</v>
      </c>
    </row>
    <row r="4221" spans="1:2" x14ac:dyDescent="0.25">
      <c r="A4221">
        <v>421.8</v>
      </c>
      <c r="B4221">
        <v>16.2738938334608</v>
      </c>
    </row>
    <row r="4222" spans="1:2" x14ac:dyDescent="0.25">
      <c r="A4222">
        <v>421.9</v>
      </c>
      <c r="B4222">
        <v>16.106281012581299</v>
      </c>
    </row>
    <row r="4223" spans="1:2" x14ac:dyDescent="0.25">
      <c r="A4223">
        <v>422</v>
      </c>
      <c r="B4223">
        <v>15.93866819170189</v>
      </c>
    </row>
    <row r="4224" spans="1:2" x14ac:dyDescent="0.25">
      <c r="A4224">
        <v>422.1</v>
      </c>
      <c r="B4224">
        <v>15.946939555306219</v>
      </c>
    </row>
    <row r="4225" spans="1:2" x14ac:dyDescent="0.25">
      <c r="A4225">
        <v>422.2</v>
      </c>
      <c r="B4225">
        <v>15.95521091891054</v>
      </c>
    </row>
    <row r="4226" spans="1:2" x14ac:dyDescent="0.25">
      <c r="A4226">
        <v>422.3</v>
      </c>
      <c r="B4226">
        <v>15.96348228251486</v>
      </c>
    </row>
    <row r="4227" spans="1:2" x14ac:dyDescent="0.25">
      <c r="A4227">
        <v>422.4</v>
      </c>
      <c r="B4227">
        <v>15.971753646119179</v>
      </c>
    </row>
    <row r="4228" spans="1:2" x14ac:dyDescent="0.25">
      <c r="A4228">
        <v>422.5</v>
      </c>
      <c r="B4228">
        <v>15.9800250097235</v>
      </c>
    </row>
    <row r="4229" spans="1:2" x14ac:dyDescent="0.25">
      <c r="A4229">
        <v>422.6</v>
      </c>
      <c r="B4229">
        <v>15.988296373327829</v>
      </c>
    </row>
    <row r="4230" spans="1:2" x14ac:dyDescent="0.25">
      <c r="A4230">
        <v>422.7</v>
      </c>
      <c r="B4230">
        <v>15.99656773693215</v>
      </c>
    </row>
    <row r="4231" spans="1:2" x14ac:dyDescent="0.25">
      <c r="A4231">
        <v>422.8</v>
      </c>
      <c r="B4231">
        <v>16.004839100536469</v>
      </c>
    </row>
    <row r="4232" spans="1:2" x14ac:dyDescent="0.25">
      <c r="A4232">
        <v>422.9</v>
      </c>
      <c r="B4232">
        <v>16.013110464140791</v>
      </c>
    </row>
    <row r="4233" spans="1:2" x14ac:dyDescent="0.25">
      <c r="A4233">
        <v>423</v>
      </c>
      <c r="B4233">
        <v>16.02138182774511</v>
      </c>
    </row>
    <row r="4234" spans="1:2" x14ac:dyDescent="0.25">
      <c r="A4234">
        <v>423.1</v>
      </c>
      <c r="B4234">
        <v>16.071482753493399</v>
      </c>
    </row>
    <row r="4235" spans="1:2" x14ac:dyDescent="0.25">
      <c r="A4235">
        <v>423.2</v>
      </c>
      <c r="B4235">
        <v>16.121583679241681</v>
      </c>
    </row>
    <row r="4236" spans="1:2" x14ac:dyDescent="0.25">
      <c r="A4236">
        <v>423.3</v>
      </c>
      <c r="B4236">
        <v>16.171684604989931</v>
      </c>
    </row>
    <row r="4237" spans="1:2" x14ac:dyDescent="0.25">
      <c r="A4237">
        <v>423.4</v>
      </c>
      <c r="B4237">
        <v>16.22178553073821</v>
      </c>
    </row>
    <row r="4238" spans="1:2" x14ac:dyDescent="0.25">
      <c r="A4238">
        <v>423.5</v>
      </c>
      <c r="B4238">
        <v>16.27188645648646</v>
      </c>
    </row>
    <row r="4239" spans="1:2" x14ac:dyDescent="0.25">
      <c r="A4239">
        <v>423.6</v>
      </c>
      <c r="B4239">
        <v>16.321987382234749</v>
      </c>
    </row>
    <row r="4240" spans="1:2" x14ac:dyDescent="0.25">
      <c r="A4240">
        <v>423.7</v>
      </c>
      <c r="B4240">
        <v>16.372088307983031</v>
      </c>
    </row>
    <row r="4241" spans="1:2" x14ac:dyDescent="0.25">
      <c r="A4241">
        <v>423.8</v>
      </c>
      <c r="B4241">
        <v>16.422189233731281</v>
      </c>
    </row>
    <row r="4242" spans="1:2" x14ac:dyDescent="0.25">
      <c r="A4242">
        <v>423.9</v>
      </c>
      <c r="B4242">
        <v>16.472290159479559</v>
      </c>
    </row>
    <row r="4243" spans="1:2" x14ac:dyDescent="0.25">
      <c r="A4243">
        <v>424</v>
      </c>
      <c r="B4243">
        <v>16.52239108522781</v>
      </c>
    </row>
    <row r="4244" spans="1:2" x14ac:dyDescent="0.25">
      <c r="A4244">
        <v>424.1</v>
      </c>
      <c r="B4244">
        <v>16.65894198487636</v>
      </c>
    </row>
    <row r="4245" spans="1:2" x14ac:dyDescent="0.25">
      <c r="A4245">
        <v>424.2</v>
      </c>
      <c r="B4245">
        <v>16.795492884524901</v>
      </c>
    </row>
    <row r="4246" spans="1:2" x14ac:dyDescent="0.25">
      <c r="A4246">
        <v>424.3</v>
      </c>
      <c r="B4246">
        <v>16.93204378417337</v>
      </c>
    </row>
    <row r="4247" spans="1:2" x14ac:dyDescent="0.25">
      <c r="A4247">
        <v>424.4</v>
      </c>
      <c r="B4247">
        <v>17.06859468382191</v>
      </c>
    </row>
    <row r="4248" spans="1:2" x14ac:dyDescent="0.25">
      <c r="A4248">
        <v>424.5</v>
      </c>
      <c r="B4248">
        <v>17.205145583470379</v>
      </c>
    </row>
    <row r="4249" spans="1:2" x14ac:dyDescent="0.25">
      <c r="A4249">
        <v>424.6</v>
      </c>
      <c r="B4249">
        <v>17.34169648311892</v>
      </c>
    </row>
    <row r="4250" spans="1:2" x14ac:dyDescent="0.25">
      <c r="A4250">
        <v>424.7</v>
      </c>
      <c r="B4250">
        <v>17.478247382767471</v>
      </c>
    </row>
    <row r="4251" spans="1:2" x14ac:dyDescent="0.25">
      <c r="A4251">
        <v>424.8</v>
      </c>
      <c r="B4251">
        <v>17.61479828241594</v>
      </c>
    </row>
    <row r="4252" spans="1:2" x14ac:dyDescent="0.25">
      <c r="A4252">
        <v>424.9</v>
      </c>
      <c r="B4252">
        <v>17.75134918206448</v>
      </c>
    </row>
    <row r="4253" spans="1:2" x14ac:dyDescent="0.25">
      <c r="A4253">
        <v>425</v>
      </c>
      <c r="B4253">
        <v>17.887900081712949</v>
      </c>
    </row>
    <row r="4254" spans="1:2" x14ac:dyDescent="0.25">
      <c r="A4254">
        <v>425.1</v>
      </c>
      <c r="B4254">
        <v>18.203213399551849</v>
      </c>
    </row>
    <row r="4255" spans="1:2" x14ac:dyDescent="0.25">
      <c r="A4255">
        <v>425.2</v>
      </c>
      <c r="B4255">
        <v>18.518526717390749</v>
      </c>
    </row>
    <row r="4256" spans="1:2" x14ac:dyDescent="0.25">
      <c r="A4256">
        <v>425.3</v>
      </c>
      <c r="B4256">
        <v>18.833840035229461</v>
      </c>
    </row>
    <row r="4257" spans="1:2" x14ac:dyDescent="0.25">
      <c r="A4257">
        <v>425.4</v>
      </c>
      <c r="B4257">
        <v>19.14915335306836</v>
      </c>
    </row>
    <row r="4258" spans="1:2" x14ac:dyDescent="0.25">
      <c r="A4258">
        <v>425.5</v>
      </c>
      <c r="B4258">
        <v>19.46446667090709</v>
      </c>
    </row>
    <row r="4259" spans="1:2" x14ac:dyDescent="0.25">
      <c r="A4259">
        <v>425.6</v>
      </c>
      <c r="B4259">
        <v>19.779779988745979</v>
      </c>
    </row>
    <row r="4260" spans="1:2" x14ac:dyDescent="0.25">
      <c r="A4260">
        <v>425.7</v>
      </c>
      <c r="B4260">
        <v>20.095093306584879</v>
      </c>
    </row>
    <row r="4261" spans="1:2" x14ac:dyDescent="0.25">
      <c r="A4261">
        <v>425.8</v>
      </c>
      <c r="B4261">
        <v>20.410406624423601</v>
      </c>
    </row>
    <row r="4262" spans="1:2" x14ac:dyDescent="0.25">
      <c r="A4262">
        <v>425.9</v>
      </c>
      <c r="B4262">
        <v>20.725719942262501</v>
      </c>
    </row>
    <row r="4263" spans="1:2" x14ac:dyDescent="0.25">
      <c r="A4263">
        <v>426</v>
      </c>
      <c r="B4263">
        <v>21.041033260101219</v>
      </c>
    </row>
    <row r="4264" spans="1:2" x14ac:dyDescent="0.25">
      <c r="A4264">
        <v>426.1</v>
      </c>
      <c r="B4264">
        <v>21.444130750070869</v>
      </c>
    </row>
    <row r="4265" spans="1:2" x14ac:dyDescent="0.25">
      <c r="A4265">
        <v>426.2</v>
      </c>
      <c r="B4265">
        <v>21.847228240040511</v>
      </c>
    </row>
    <row r="4266" spans="1:2" x14ac:dyDescent="0.25">
      <c r="A4266">
        <v>426.3</v>
      </c>
      <c r="B4266">
        <v>22.25032573000993</v>
      </c>
    </row>
    <row r="4267" spans="1:2" x14ac:dyDescent="0.25">
      <c r="A4267">
        <v>426.4</v>
      </c>
      <c r="B4267">
        <v>22.653423219979569</v>
      </c>
    </row>
    <row r="4268" spans="1:2" x14ac:dyDescent="0.25">
      <c r="A4268">
        <v>426.5</v>
      </c>
      <c r="B4268">
        <v>23.05652070994898</v>
      </c>
    </row>
    <row r="4269" spans="1:2" x14ac:dyDescent="0.25">
      <c r="A4269">
        <v>426.6</v>
      </c>
      <c r="B4269">
        <v>23.45961819991863</v>
      </c>
    </row>
    <row r="4270" spans="1:2" x14ac:dyDescent="0.25">
      <c r="A4270">
        <v>426.7</v>
      </c>
      <c r="B4270">
        <v>23.86271568988828</v>
      </c>
    </row>
    <row r="4271" spans="1:2" x14ac:dyDescent="0.25">
      <c r="A4271">
        <v>426.8</v>
      </c>
      <c r="B4271">
        <v>24.265813179857691</v>
      </c>
    </row>
    <row r="4272" spans="1:2" x14ac:dyDescent="0.25">
      <c r="A4272">
        <v>426.9</v>
      </c>
      <c r="B4272">
        <v>24.66891066982733</v>
      </c>
    </row>
    <row r="4273" spans="1:2" x14ac:dyDescent="0.25">
      <c r="A4273">
        <v>427</v>
      </c>
      <c r="B4273">
        <v>25.072008159796749</v>
      </c>
    </row>
    <row r="4274" spans="1:2" x14ac:dyDescent="0.25">
      <c r="A4274">
        <v>427.1</v>
      </c>
      <c r="B4274">
        <v>25.565418324794241</v>
      </c>
    </row>
    <row r="4275" spans="1:2" x14ac:dyDescent="0.25">
      <c r="A4275">
        <v>427.2</v>
      </c>
      <c r="B4275">
        <v>26.058828489791729</v>
      </c>
    </row>
    <row r="4276" spans="1:2" x14ac:dyDescent="0.25">
      <c r="A4276">
        <v>427.3</v>
      </c>
      <c r="B4276">
        <v>26.55223865478894</v>
      </c>
    </row>
    <row r="4277" spans="1:2" x14ac:dyDescent="0.25">
      <c r="A4277">
        <v>427.4</v>
      </c>
      <c r="B4277">
        <v>27.045648819786429</v>
      </c>
    </row>
    <row r="4278" spans="1:2" x14ac:dyDescent="0.25">
      <c r="A4278">
        <v>427.5</v>
      </c>
      <c r="B4278">
        <v>27.53905898478364</v>
      </c>
    </row>
    <row r="4279" spans="1:2" x14ac:dyDescent="0.25">
      <c r="A4279">
        <v>427.6</v>
      </c>
      <c r="B4279">
        <v>28.032469149781129</v>
      </c>
    </row>
    <row r="4280" spans="1:2" x14ac:dyDescent="0.25">
      <c r="A4280">
        <v>427.7</v>
      </c>
      <c r="B4280">
        <v>28.525879314778621</v>
      </c>
    </row>
    <row r="4281" spans="1:2" x14ac:dyDescent="0.25">
      <c r="A4281">
        <v>427.8</v>
      </c>
      <c r="B4281">
        <v>29.019289479775829</v>
      </c>
    </row>
    <row r="4282" spans="1:2" x14ac:dyDescent="0.25">
      <c r="A4282">
        <v>427.9</v>
      </c>
      <c r="B4282">
        <v>29.512699644773321</v>
      </c>
    </row>
    <row r="4283" spans="1:2" x14ac:dyDescent="0.25">
      <c r="A4283">
        <v>428</v>
      </c>
      <c r="B4283">
        <v>30.006109809770528</v>
      </c>
    </row>
    <row r="4284" spans="1:2" x14ac:dyDescent="0.25">
      <c r="A4284">
        <v>428.1</v>
      </c>
      <c r="B4284">
        <v>30.130898755622869</v>
      </c>
    </row>
    <row r="4285" spans="1:2" x14ac:dyDescent="0.25">
      <c r="A4285">
        <v>428.2</v>
      </c>
      <c r="B4285">
        <v>30.2556877014752</v>
      </c>
    </row>
    <row r="4286" spans="1:2" x14ac:dyDescent="0.25">
      <c r="A4286">
        <v>428.3</v>
      </c>
      <c r="B4286">
        <v>30.38047664732747</v>
      </c>
    </row>
    <row r="4287" spans="1:2" x14ac:dyDescent="0.25">
      <c r="A4287">
        <v>428.4</v>
      </c>
      <c r="B4287">
        <v>30.5052655931798</v>
      </c>
    </row>
    <row r="4288" spans="1:2" x14ac:dyDescent="0.25">
      <c r="A4288">
        <v>428.5</v>
      </c>
      <c r="B4288">
        <v>30.63005453903207</v>
      </c>
    </row>
    <row r="4289" spans="1:2" x14ac:dyDescent="0.25">
      <c r="A4289">
        <v>428.6</v>
      </c>
      <c r="B4289">
        <v>30.7548434848844</v>
      </c>
    </row>
    <row r="4290" spans="1:2" x14ac:dyDescent="0.25">
      <c r="A4290">
        <v>428.7</v>
      </c>
      <c r="B4290">
        <v>30.879632430736741</v>
      </c>
    </row>
    <row r="4291" spans="1:2" x14ac:dyDescent="0.25">
      <c r="A4291">
        <v>428.8</v>
      </c>
      <c r="B4291">
        <v>31.004421376589001</v>
      </c>
    </row>
    <row r="4292" spans="1:2" x14ac:dyDescent="0.25">
      <c r="A4292">
        <v>428.9</v>
      </c>
      <c r="B4292">
        <v>31.129210322441342</v>
      </c>
    </row>
    <row r="4293" spans="1:2" x14ac:dyDescent="0.25">
      <c r="A4293">
        <v>429</v>
      </c>
      <c r="B4293">
        <v>31.253999268293601</v>
      </c>
    </row>
    <row r="4294" spans="1:2" x14ac:dyDescent="0.25">
      <c r="A4294">
        <v>429.1</v>
      </c>
      <c r="B4294">
        <v>31.449627481810669</v>
      </c>
    </row>
    <row r="4295" spans="1:2" x14ac:dyDescent="0.25">
      <c r="A4295">
        <v>429.2</v>
      </c>
      <c r="B4295">
        <v>31.64525569532773</v>
      </c>
    </row>
    <row r="4296" spans="1:2" x14ac:dyDescent="0.25">
      <c r="A4296">
        <v>429.3</v>
      </c>
      <c r="B4296">
        <v>31.840883908844681</v>
      </c>
    </row>
    <row r="4297" spans="1:2" x14ac:dyDescent="0.25">
      <c r="A4297">
        <v>429.4</v>
      </c>
      <c r="B4297">
        <v>32.036512122361749</v>
      </c>
    </row>
    <row r="4298" spans="1:2" x14ac:dyDescent="0.25">
      <c r="A4298">
        <v>429.5</v>
      </c>
      <c r="B4298">
        <v>32.232140335878697</v>
      </c>
    </row>
    <row r="4299" spans="1:2" x14ac:dyDescent="0.25">
      <c r="A4299">
        <v>429.6</v>
      </c>
      <c r="B4299">
        <v>32.427768549395758</v>
      </c>
    </row>
    <row r="4300" spans="1:2" x14ac:dyDescent="0.25">
      <c r="A4300">
        <v>429.7</v>
      </c>
      <c r="B4300">
        <v>32.623396762912833</v>
      </c>
    </row>
    <row r="4301" spans="1:2" x14ac:dyDescent="0.25">
      <c r="A4301">
        <v>429.8</v>
      </c>
      <c r="B4301">
        <v>32.81902497642978</v>
      </c>
    </row>
    <row r="4302" spans="1:2" x14ac:dyDescent="0.25">
      <c r="A4302">
        <v>429.9</v>
      </c>
      <c r="B4302">
        <v>33.014653189946841</v>
      </c>
    </row>
    <row r="4303" spans="1:2" x14ac:dyDescent="0.25">
      <c r="A4303">
        <v>430</v>
      </c>
      <c r="B4303">
        <v>33.210281403463803</v>
      </c>
    </row>
    <row r="4304" spans="1:2" x14ac:dyDescent="0.25">
      <c r="A4304">
        <v>430.1</v>
      </c>
      <c r="B4304">
        <v>33.162177557150358</v>
      </c>
    </row>
    <row r="4305" spans="1:2" x14ac:dyDescent="0.25">
      <c r="A4305">
        <v>430.2</v>
      </c>
      <c r="B4305">
        <v>33.114073710836927</v>
      </c>
    </row>
    <row r="4306" spans="1:2" x14ac:dyDescent="0.25">
      <c r="A4306">
        <v>430.3</v>
      </c>
      <c r="B4306">
        <v>33.065969864523517</v>
      </c>
    </row>
    <row r="4307" spans="1:2" x14ac:dyDescent="0.25">
      <c r="A4307">
        <v>430.4</v>
      </c>
      <c r="B4307">
        <v>33.017866018210078</v>
      </c>
    </row>
    <row r="4308" spans="1:2" x14ac:dyDescent="0.25">
      <c r="A4308">
        <v>430.5</v>
      </c>
      <c r="B4308">
        <v>32.969762171896669</v>
      </c>
    </row>
    <row r="4309" spans="1:2" x14ac:dyDescent="0.25">
      <c r="A4309">
        <v>430.6</v>
      </c>
      <c r="B4309">
        <v>32.92165832558323</v>
      </c>
    </row>
    <row r="4310" spans="1:2" x14ac:dyDescent="0.25">
      <c r="A4310">
        <v>430.7</v>
      </c>
      <c r="B4310">
        <v>32.873554479269799</v>
      </c>
    </row>
    <row r="4311" spans="1:2" x14ac:dyDescent="0.25">
      <c r="A4311">
        <v>430.8</v>
      </c>
      <c r="B4311">
        <v>32.82545063295639</v>
      </c>
    </row>
    <row r="4312" spans="1:2" x14ac:dyDescent="0.25">
      <c r="A4312">
        <v>430.9</v>
      </c>
      <c r="B4312">
        <v>32.777346786642951</v>
      </c>
    </row>
    <row r="4313" spans="1:2" x14ac:dyDescent="0.25">
      <c r="A4313">
        <v>431</v>
      </c>
      <c r="B4313">
        <v>32.729242940329542</v>
      </c>
    </row>
    <row r="4314" spans="1:2" x14ac:dyDescent="0.25">
      <c r="A4314">
        <v>431.1</v>
      </c>
      <c r="B4314">
        <v>32.645268968908688</v>
      </c>
    </row>
    <row r="4315" spans="1:2" x14ac:dyDescent="0.25">
      <c r="A4315">
        <v>431.2</v>
      </c>
      <c r="B4315">
        <v>32.561294997487842</v>
      </c>
    </row>
    <row r="4316" spans="1:2" x14ac:dyDescent="0.25">
      <c r="A4316">
        <v>431.3</v>
      </c>
      <c r="B4316">
        <v>32.477321026067038</v>
      </c>
    </row>
    <row r="4317" spans="1:2" x14ac:dyDescent="0.25">
      <c r="A4317">
        <v>431.4</v>
      </c>
      <c r="B4317">
        <v>32.393347054646192</v>
      </c>
    </row>
    <row r="4318" spans="1:2" x14ac:dyDescent="0.25">
      <c r="A4318">
        <v>431.5</v>
      </c>
      <c r="B4318">
        <v>32.309373083225388</v>
      </c>
    </row>
    <row r="4319" spans="1:2" x14ac:dyDescent="0.25">
      <c r="A4319">
        <v>431.6</v>
      </c>
      <c r="B4319">
        <v>32.225399111804528</v>
      </c>
    </row>
    <row r="4320" spans="1:2" x14ac:dyDescent="0.25">
      <c r="A4320">
        <v>431.7</v>
      </c>
      <c r="B4320">
        <v>32.141425140383689</v>
      </c>
    </row>
    <row r="4321" spans="1:2" x14ac:dyDescent="0.25">
      <c r="A4321">
        <v>431.8</v>
      </c>
      <c r="B4321">
        <v>32.057451168962878</v>
      </c>
    </row>
    <row r="4322" spans="1:2" x14ac:dyDescent="0.25">
      <c r="A4322">
        <v>431.9</v>
      </c>
      <c r="B4322">
        <v>31.973477197542039</v>
      </c>
    </row>
    <row r="4323" spans="1:2" x14ac:dyDescent="0.25">
      <c r="A4323">
        <v>432</v>
      </c>
      <c r="B4323">
        <v>31.889503226121231</v>
      </c>
    </row>
    <row r="4324" spans="1:2" x14ac:dyDescent="0.25">
      <c r="A4324">
        <v>432.1</v>
      </c>
      <c r="B4324">
        <v>31.853598034016411</v>
      </c>
    </row>
    <row r="4325" spans="1:2" x14ac:dyDescent="0.25">
      <c r="A4325">
        <v>432.2</v>
      </c>
      <c r="B4325">
        <v>31.81769284191159</v>
      </c>
    </row>
    <row r="4326" spans="1:2" x14ac:dyDescent="0.25">
      <c r="A4326">
        <v>432.3</v>
      </c>
      <c r="B4326">
        <v>31.781787649806791</v>
      </c>
    </row>
    <row r="4327" spans="1:2" x14ac:dyDescent="0.25">
      <c r="A4327">
        <v>432.4</v>
      </c>
      <c r="B4327">
        <v>31.74588245770197</v>
      </c>
    </row>
    <row r="4328" spans="1:2" x14ac:dyDescent="0.25">
      <c r="A4328">
        <v>432.5</v>
      </c>
      <c r="B4328">
        <v>31.709977265597171</v>
      </c>
    </row>
    <row r="4329" spans="1:2" x14ac:dyDescent="0.25">
      <c r="A4329">
        <v>432.6</v>
      </c>
      <c r="B4329">
        <v>31.674072073492351</v>
      </c>
    </row>
    <row r="4330" spans="1:2" x14ac:dyDescent="0.25">
      <c r="A4330">
        <v>432.7</v>
      </c>
      <c r="B4330">
        <v>31.63816688138753</v>
      </c>
    </row>
    <row r="4331" spans="1:2" x14ac:dyDescent="0.25">
      <c r="A4331">
        <v>432.8</v>
      </c>
      <c r="B4331">
        <v>31.602261689282731</v>
      </c>
    </row>
    <row r="4332" spans="1:2" x14ac:dyDescent="0.25">
      <c r="A4332">
        <v>432.9</v>
      </c>
      <c r="B4332">
        <v>31.56635649717791</v>
      </c>
    </row>
    <row r="4333" spans="1:2" x14ac:dyDescent="0.25">
      <c r="A4333">
        <v>433</v>
      </c>
      <c r="B4333">
        <v>31.530451305073111</v>
      </c>
    </row>
    <row r="4334" spans="1:2" x14ac:dyDescent="0.25">
      <c r="A4334">
        <v>433.1</v>
      </c>
      <c r="B4334">
        <v>31.51395268535537</v>
      </c>
    </row>
    <row r="4335" spans="1:2" x14ac:dyDescent="0.25">
      <c r="A4335">
        <v>433.2</v>
      </c>
      <c r="B4335">
        <v>31.49745406563763</v>
      </c>
    </row>
    <row r="4336" spans="1:2" x14ac:dyDescent="0.25">
      <c r="A4336">
        <v>433.3</v>
      </c>
      <c r="B4336">
        <v>31.4809554459199</v>
      </c>
    </row>
    <row r="4337" spans="1:2" x14ac:dyDescent="0.25">
      <c r="A4337">
        <v>433.4</v>
      </c>
      <c r="B4337">
        <v>31.464456826202159</v>
      </c>
    </row>
    <row r="4338" spans="1:2" x14ac:dyDescent="0.25">
      <c r="A4338">
        <v>433.5</v>
      </c>
      <c r="B4338">
        <v>31.447958206484429</v>
      </c>
    </row>
    <row r="4339" spans="1:2" x14ac:dyDescent="0.25">
      <c r="A4339">
        <v>433.6</v>
      </c>
      <c r="B4339">
        <v>31.431459586766689</v>
      </c>
    </row>
    <row r="4340" spans="1:2" x14ac:dyDescent="0.25">
      <c r="A4340">
        <v>433.7</v>
      </c>
      <c r="B4340">
        <v>31.414960967048948</v>
      </c>
    </row>
    <row r="4341" spans="1:2" x14ac:dyDescent="0.25">
      <c r="A4341">
        <v>433.8</v>
      </c>
      <c r="B4341">
        <v>31.398462347331218</v>
      </c>
    </row>
    <row r="4342" spans="1:2" x14ac:dyDescent="0.25">
      <c r="A4342">
        <v>433.9</v>
      </c>
      <c r="B4342">
        <v>31.381963727613481</v>
      </c>
    </row>
    <row r="4343" spans="1:2" x14ac:dyDescent="0.25">
      <c r="A4343">
        <v>434</v>
      </c>
      <c r="B4343">
        <v>31.365465107895751</v>
      </c>
    </row>
    <row r="4344" spans="1:2" x14ac:dyDescent="0.25">
      <c r="A4344">
        <v>434.1</v>
      </c>
      <c r="B4344">
        <v>31.381803111331031</v>
      </c>
    </row>
    <row r="4345" spans="1:2" x14ac:dyDescent="0.25">
      <c r="A4345">
        <v>434.2</v>
      </c>
      <c r="B4345">
        <v>31.3981411147663</v>
      </c>
    </row>
    <row r="4346" spans="1:2" x14ac:dyDescent="0.25">
      <c r="A4346">
        <v>434.3</v>
      </c>
      <c r="B4346">
        <v>31.414479118201569</v>
      </c>
    </row>
    <row r="4347" spans="1:2" x14ac:dyDescent="0.25">
      <c r="A4347">
        <v>434.4</v>
      </c>
      <c r="B4347">
        <v>31.430817121636849</v>
      </c>
    </row>
    <row r="4348" spans="1:2" x14ac:dyDescent="0.25">
      <c r="A4348">
        <v>434.5</v>
      </c>
      <c r="B4348">
        <v>31.447155125072118</v>
      </c>
    </row>
    <row r="4349" spans="1:2" x14ac:dyDescent="0.25">
      <c r="A4349">
        <v>434.6</v>
      </c>
      <c r="B4349">
        <v>31.463493128507391</v>
      </c>
    </row>
    <row r="4350" spans="1:2" x14ac:dyDescent="0.25">
      <c r="A4350">
        <v>434.7</v>
      </c>
      <c r="B4350">
        <v>31.479831131942671</v>
      </c>
    </row>
    <row r="4351" spans="1:2" x14ac:dyDescent="0.25">
      <c r="A4351">
        <v>434.8</v>
      </c>
      <c r="B4351">
        <v>31.49616913537794</v>
      </c>
    </row>
    <row r="4352" spans="1:2" x14ac:dyDescent="0.25">
      <c r="A4352">
        <v>434.9</v>
      </c>
      <c r="B4352">
        <v>31.51250713881322</v>
      </c>
    </row>
    <row r="4353" spans="1:2" x14ac:dyDescent="0.25">
      <c r="A4353">
        <v>435</v>
      </c>
      <c r="B4353">
        <v>31.528845142248489</v>
      </c>
    </row>
    <row r="4354" spans="1:2" x14ac:dyDescent="0.25">
      <c r="A4354">
        <v>435.1</v>
      </c>
      <c r="B4354">
        <v>31.48407419429126</v>
      </c>
    </row>
    <row r="4355" spans="1:2" x14ac:dyDescent="0.25">
      <c r="A4355">
        <v>435.2</v>
      </c>
      <c r="B4355">
        <v>31.439303246334031</v>
      </c>
    </row>
    <row r="4356" spans="1:2" x14ac:dyDescent="0.25">
      <c r="A4356">
        <v>435.3</v>
      </c>
      <c r="B4356">
        <v>31.394532298376841</v>
      </c>
    </row>
    <row r="4357" spans="1:2" x14ac:dyDescent="0.25">
      <c r="A4357">
        <v>435.4</v>
      </c>
      <c r="B4357">
        <v>31.349761350419609</v>
      </c>
    </row>
    <row r="4358" spans="1:2" x14ac:dyDescent="0.25">
      <c r="A4358">
        <v>435.5</v>
      </c>
      <c r="B4358">
        <v>31.304990402462408</v>
      </c>
    </row>
    <row r="4359" spans="1:2" x14ac:dyDescent="0.25">
      <c r="A4359">
        <v>435.6</v>
      </c>
      <c r="B4359">
        <v>31.26021945450519</v>
      </c>
    </row>
    <row r="4360" spans="1:2" x14ac:dyDescent="0.25">
      <c r="A4360">
        <v>435.7</v>
      </c>
      <c r="B4360">
        <v>31.215448506547961</v>
      </c>
    </row>
    <row r="4361" spans="1:2" x14ac:dyDescent="0.25">
      <c r="A4361">
        <v>435.8</v>
      </c>
      <c r="B4361">
        <v>31.170677558590761</v>
      </c>
    </row>
    <row r="4362" spans="1:2" x14ac:dyDescent="0.25">
      <c r="A4362">
        <v>435.9</v>
      </c>
      <c r="B4362">
        <v>31.125906610633539</v>
      </c>
    </row>
    <row r="4363" spans="1:2" x14ac:dyDescent="0.25">
      <c r="A4363">
        <v>436</v>
      </c>
      <c r="B4363">
        <v>31.081135662676338</v>
      </c>
    </row>
    <row r="4364" spans="1:2" x14ac:dyDescent="0.25">
      <c r="A4364">
        <v>436.1</v>
      </c>
      <c r="B4364">
        <v>30.86703773524944</v>
      </c>
    </row>
    <row r="4365" spans="1:2" x14ac:dyDescent="0.25">
      <c r="A4365">
        <v>436.2</v>
      </c>
      <c r="B4365">
        <v>30.652939807822541</v>
      </c>
    </row>
    <row r="4366" spans="1:2" x14ac:dyDescent="0.25">
      <c r="A4366">
        <v>436.3</v>
      </c>
      <c r="B4366">
        <v>30.438841880395771</v>
      </c>
    </row>
    <row r="4367" spans="1:2" x14ac:dyDescent="0.25">
      <c r="A4367">
        <v>436.4</v>
      </c>
      <c r="B4367">
        <v>30.224743952968868</v>
      </c>
    </row>
    <row r="4368" spans="1:2" x14ac:dyDescent="0.25">
      <c r="A4368">
        <v>436.5</v>
      </c>
      <c r="B4368">
        <v>30.010646025542091</v>
      </c>
    </row>
    <row r="4369" spans="1:2" x14ac:dyDescent="0.25">
      <c r="A4369">
        <v>436.6</v>
      </c>
      <c r="B4369">
        <v>29.796548098115188</v>
      </c>
    </row>
    <row r="4370" spans="1:2" x14ac:dyDescent="0.25">
      <c r="A4370">
        <v>436.7</v>
      </c>
      <c r="B4370">
        <v>29.58245017068829</v>
      </c>
    </row>
    <row r="4371" spans="1:2" x14ac:dyDescent="0.25">
      <c r="A4371">
        <v>436.8</v>
      </c>
      <c r="B4371">
        <v>29.368352243261519</v>
      </c>
    </row>
    <row r="4372" spans="1:2" x14ac:dyDescent="0.25">
      <c r="A4372">
        <v>436.9</v>
      </c>
      <c r="B4372">
        <v>29.154254315834621</v>
      </c>
    </row>
    <row r="4373" spans="1:2" x14ac:dyDescent="0.25">
      <c r="A4373">
        <v>437</v>
      </c>
      <c r="B4373">
        <v>28.940156388407839</v>
      </c>
    </row>
    <row r="4374" spans="1:2" x14ac:dyDescent="0.25">
      <c r="A4374">
        <v>437.1</v>
      </c>
      <c r="B4374">
        <v>28.70736143017384</v>
      </c>
    </row>
    <row r="4375" spans="1:2" x14ac:dyDescent="0.25">
      <c r="A4375">
        <v>437.2</v>
      </c>
      <c r="B4375">
        <v>28.474566471939841</v>
      </c>
    </row>
    <row r="4376" spans="1:2" x14ac:dyDescent="0.25">
      <c r="A4376">
        <v>437.3</v>
      </c>
      <c r="B4376">
        <v>28.24177151370597</v>
      </c>
    </row>
    <row r="4377" spans="1:2" x14ac:dyDescent="0.25">
      <c r="A4377">
        <v>437.4</v>
      </c>
      <c r="B4377">
        <v>28.008976555471971</v>
      </c>
    </row>
    <row r="4378" spans="1:2" x14ac:dyDescent="0.25">
      <c r="A4378">
        <v>437.5</v>
      </c>
      <c r="B4378">
        <v>27.776181597238111</v>
      </c>
    </row>
    <row r="4379" spans="1:2" x14ac:dyDescent="0.25">
      <c r="A4379">
        <v>437.6</v>
      </c>
      <c r="B4379">
        <v>27.543386639004112</v>
      </c>
    </row>
    <row r="4380" spans="1:2" x14ac:dyDescent="0.25">
      <c r="A4380">
        <v>437.7</v>
      </c>
      <c r="B4380">
        <v>27.310591680770109</v>
      </c>
    </row>
    <row r="4381" spans="1:2" x14ac:dyDescent="0.25">
      <c r="A4381">
        <v>437.8</v>
      </c>
      <c r="B4381">
        <v>27.077796722536242</v>
      </c>
    </row>
    <row r="4382" spans="1:2" x14ac:dyDescent="0.25">
      <c r="A4382">
        <v>437.9</v>
      </c>
      <c r="B4382">
        <v>26.845001764302239</v>
      </c>
    </row>
    <row r="4383" spans="1:2" x14ac:dyDescent="0.25">
      <c r="A4383">
        <v>438</v>
      </c>
      <c r="B4383">
        <v>26.612206806068372</v>
      </c>
    </row>
    <row r="4384" spans="1:2" x14ac:dyDescent="0.25">
      <c r="A4384">
        <v>438.1</v>
      </c>
      <c r="B4384">
        <v>26.146350218564269</v>
      </c>
    </row>
    <row r="4385" spans="1:2" x14ac:dyDescent="0.25">
      <c r="A4385">
        <v>438.2</v>
      </c>
      <c r="B4385">
        <v>25.68049363106018</v>
      </c>
    </row>
    <row r="4386" spans="1:2" x14ac:dyDescent="0.25">
      <c r="A4386">
        <v>438.3</v>
      </c>
      <c r="B4386">
        <v>25.214637043556341</v>
      </c>
    </row>
    <row r="4387" spans="1:2" x14ac:dyDescent="0.25">
      <c r="A4387">
        <v>438.4</v>
      </c>
      <c r="B4387">
        <v>24.748780456052241</v>
      </c>
    </row>
    <row r="4388" spans="1:2" x14ac:dyDescent="0.25">
      <c r="A4388">
        <v>438.5</v>
      </c>
      <c r="B4388">
        <v>24.282923868548419</v>
      </c>
    </row>
    <row r="4389" spans="1:2" x14ac:dyDescent="0.25">
      <c r="A4389">
        <v>438.6</v>
      </c>
      <c r="B4389">
        <v>23.81706728104432</v>
      </c>
    </row>
    <row r="4390" spans="1:2" x14ac:dyDescent="0.25">
      <c r="A4390">
        <v>438.7</v>
      </c>
      <c r="B4390">
        <v>23.351210693540221</v>
      </c>
    </row>
    <row r="4391" spans="1:2" x14ac:dyDescent="0.25">
      <c r="A4391">
        <v>438.8</v>
      </c>
      <c r="B4391">
        <v>22.885354106036392</v>
      </c>
    </row>
    <row r="4392" spans="1:2" x14ac:dyDescent="0.25">
      <c r="A4392">
        <v>438.9</v>
      </c>
      <c r="B4392">
        <v>22.419497518532289</v>
      </c>
    </row>
    <row r="4393" spans="1:2" x14ac:dyDescent="0.25">
      <c r="A4393">
        <v>439</v>
      </c>
      <c r="B4393">
        <v>21.95364093102846</v>
      </c>
    </row>
    <row r="4394" spans="1:2" x14ac:dyDescent="0.25">
      <c r="A4394">
        <v>439.1</v>
      </c>
      <c r="B4394">
        <v>21.489149958853901</v>
      </c>
    </row>
    <row r="4395" spans="1:2" x14ac:dyDescent="0.25">
      <c r="A4395">
        <v>439.2</v>
      </c>
      <c r="B4395">
        <v>21.024658986679349</v>
      </c>
    </row>
    <row r="4396" spans="1:2" x14ac:dyDescent="0.25">
      <c r="A4396">
        <v>439.3</v>
      </c>
      <c r="B4396">
        <v>20.560168014505059</v>
      </c>
    </row>
    <row r="4397" spans="1:2" x14ac:dyDescent="0.25">
      <c r="A4397">
        <v>439.4</v>
      </c>
      <c r="B4397">
        <v>20.095677042330511</v>
      </c>
    </row>
    <row r="4398" spans="1:2" x14ac:dyDescent="0.25">
      <c r="A4398">
        <v>439.5</v>
      </c>
      <c r="B4398">
        <v>19.631186070156222</v>
      </c>
    </row>
    <row r="4399" spans="1:2" x14ac:dyDescent="0.25">
      <c r="A4399">
        <v>439.6</v>
      </c>
      <c r="B4399">
        <v>19.16669509798167</v>
      </c>
    </row>
    <row r="4400" spans="1:2" x14ac:dyDescent="0.25">
      <c r="A4400">
        <v>439.7</v>
      </c>
      <c r="B4400">
        <v>18.702204125807111</v>
      </c>
    </row>
    <row r="4401" spans="1:2" x14ac:dyDescent="0.25">
      <c r="A4401">
        <v>439.8</v>
      </c>
      <c r="B4401">
        <v>18.237713153632821</v>
      </c>
    </row>
    <row r="4402" spans="1:2" x14ac:dyDescent="0.25">
      <c r="A4402">
        <v>439.9</v>
      </c>
      <c r="B4402">
        <v>17.773222181458269</v>
      </c>
    </row>
    <row r="4403" spans="1:2" x14ac:dyDescent="0.25">
      <c r="A4403">
        <v>440</v>
      </c>
      <c r="B4403">
        <v>17.30873120928398</v>
      </c>
    </row>
    <row r="4404" spans="1:2" x14ac:dyDescent="0.25">
      <c r="A4404">
        <v>440.1</v>
      </c>
      <c r="B4404">
        <v>16.774174543965248</v>
      </c>
    </row>
    <row r="4405" spans="1:2" x14ac:dyDescent="0.25">
      <c r="A4405">
        <v>440.2</v>
      </c>
      <c r="B4405">
        <v>16.239617878646509</v>
      </c>
    </row>
    <row r="4406" spans="1:2" x14ac:dyDescent="0.25">
      <c r="A4406">
        <v>440.3</v>
      </c>
      <c r="B4406">
        <v>15.705061213328079</v>
      </c>
    </row>
    <row r="4407" spans="1:2" x14ac:dyDescent="0.25">
      <c r="A4407">
        <v>440.4</v>
      </c>
      <c r="B4407">
        <v>15.17050454800934</v>
      </c>
    </row>
    <row r="4408" spans="1:2" x14ac:dyDescent="0.25">
      <c r="A4408">
        <v>440.5</v>
      </c>
      <c r="B4408">
        <v>14.63594788269091</v>
      </c>
    </row>
    <row r="4409" spans="1:2" x14ac:dyDescent="0.25">
      <c r="A4409">
        <v>440.6</v>
      </c>
      <c r="B4409">
        <v>14.10139121737217</v>
      </c>
    </row>
    <row r="4410" spans="1:2" x14ac:dyDescent="0.25">
      <c r="A4410">
        <v>440.7</v>
      </c>
      <c r="B4410">
        <v>13.566834552053439</v>
      </c>
    </row>
    <row r="4411" spans="1:2" x14ac:dyDescent="0.25">
      <c r="A4411">
        <v>440.8</v>
      </c>
      <c r="B4411">
        <v>13.032277886735001</v>
      </c>
    </row>
    <row r="4412" spans="1:2" x14ac:dyDescent="0.25">
      <c r="A4412">
        <v>440.9</v>
      </c>
      <c r="B4412">
        <v>12.497721221416271</v>
      </c>
    </row>
    <row r="4413" spans="1:2" x14ac:dyDescent="0.25">
      <c r="A4413">
        <v>441</v>
      </c>
      <c r="B4413">
        <v>11.96316455609783</v>
      </c>
    </row>
    <row r="4414" spans="1:2" x14ac:dyDescent="0.25">
      <c r="A4414">
        <v>441.1</v>
      </c>
      <c r="B4414">
        <v>11.465004331118569</v>
      </c>
    </row>
    <row r="4415" spans="1:2" x14ac:dyDescent="0.25">
      <c r="A4415">
        <v>441.2</v>
      </c>
      <c r="B4415">
        <v>10.966844106139311</v>
      </c>
    </row>
    <row r="4416" spans="1:2" x14ac:dyDescent="0.25">
      <c r="A4416">
        <v>441.3</v>
      </c>
      <c r="B4416">
        <v>10.468683881160331</v>
      </c>
    </row>
    <row r="4417" spans="1:2" x14ac:dyDescent="0.25">
      <c r="A4417">
        <v>441.4</v>
      </c>
      <c r="B4417">
        <v>9.9705236561810651</v>
      </c>
    </row>
    <row r="4418" spans="1:2" x14ac:dyDescent="0.25">
      <c r="A4418">
        <v>441.5</v>
      </c>
      <c r="B4418">
        <v>9.4723634312020852</v>
      </c>
    </row>
    <row r="4419" spans="1:2" x14ac:dyDescent="0.25">
      <c r="A4419">
        <v>441.6</v>
      </c>
      <c r="B4419">
        <v>8.974203206222823</v>
      </c>
    </row>
    <row r="4420" spans="1:2" x14ac:dyDescent="0.25">
      <c r="A4420">
        <v>441.7</v>
      </c>
      <c r="B4420">
        <v>8.4760429812435589</v>
      </c>
    </row>
    <row r="4421" spans="1:2" x14ac:dyDescent="0.25">
      <c r="A4421">
        <v>441.8</v>
      </c>
      <c r="B4421">
        <v>7.9778827562645791</v>
      </c>
    </row>
    <row r="4422" spans="1:2" x14ac:dyDescent="0.25">
      <c r="A4422">
        <v>441.9</v>
      </c>
      <c r="B4422">
        <v>7.4797225312853168</v>
      </c>
    </row>
    <row r="4423" spans="1:2" x14ac:dyDescent="0.25">
      <c r="A4423">
        <v>442</v>
      </c>
      <c r="B4423">
        <v>6.981562306306337</v>
      </c>
    </row>
    <row r="4424" spans="1:2" x14ac:dyDescent="0.25">
      <c r="A4424">
        <v>442.1</v>
      </c>
      <c r="B4424">
        <v>6.5095599289877804</v>
      </c>
    </row>
    <row r="4425" spans="1:2" x14ac:dyDescent="0.25">
      <c r="A4425">
        <v>442.2</v>
      </c>
      <c r="B4425">
        <v>6.0375575516692237</v>
      </c>
    </row>
    <row r="4426" spans="1:2" x14ac:dyDescent="0.25">
      <c r="A4426">
        <v>442.3</v>
      </c>
      <c r="B4426">
        <v>5.5655551743509353</v>
      </c>
    </row>
    <row r="4427" spans="1:2" x14ac:dyDescent="0.25">
      <c r="A4427">
        <v>442.4</v>
      </c>
      <c r="B4427">
        <v>5.0935527970323804</v>
      </c>
    </row>
    <row r="4428" spans="1:2" x14ac:dyDescent="0.25">
      <c r="A4428">
        <v>442.5</v>
      </c>
      <c r="B4428">
        <v>4.6215504197140911</v>
      </c>
    </row>
    <row r="4429" spans="1:2" x14ac:dyDescent="0.25">
      <c r="A4429">
        <v>442.6</v>
      </c>
      <c r="B4429">
        <v>4.1495480423955344</v>
      </c>
    </row>
    <row r="4430" spans="1:2" x14ac:dyDescent="0.25">
      <c r="A4430">
        <v>442.7</v>
      </c>
      <c r="B4430">
        <v>3.6775456650769782</v>
      </c>
    </row>
    <row r="4431" spans="1:2" x14ac:dyDescent="0.25">
      <c r="A4431">
        <v>442.8</v>
      </c>
      <c r="B4431">
        <v>3.2055432877586898</v>
      </c>
    </row>
    <row r="4432" spans="1:2" x14ac:dyDescent="0.25">
      <c r="A4432">
        <v>442.9</v>
      </c>
      <c r="B4432">
        <v>2.733540910440134</v>
      </c>
    </row>
    <row r="4433" spans="1:2" x14ac:dyDescent="0.25">
      <c r="A4433">
        <v>443</v>
      </c>
      <c r="B4433">
        <v>2.2615385331218461</v>
      </c>
    </row>
    <row r="4434" spans="1:2" x14ac:dyDescent="0.25">
      <c r="A4434">
        <v>443.1</v>
      </c>
      <c r="B4434">
        <v>2.0948054221509889</v>
      </c>
    </row>
    <row r="4435" spans="1:2" x14ac:dyDescent="0.25">
      <c r="A4435">
        <v>443.2</v>
      </c>
      <c r="B4435">
        <v>1.928072311180133</v>
      </c>
    </row>
    <row r="4436" spans="1:2" x14ac:dyDescent="0.25">
      <c r="A4436">
        <v>443.3</v>
      </c>
      <c r="B4436">
        <v>1.761339200209372</v>
      </c>
    </row>
    <row r="4437" spans="1:2" x14ac:dyDescent="0.25">
      <c r="A4437">
        <v>443.4</v>
      </c>
      <c r="B4437">
        <v>1.594606089238515</v>
      </c>
    </row>
    <row r="4438" spans="1:2" x14ac:dyDescent="0.25">
      <c r="A4438">
        <v>443.5</v>
      </c>
      <c r="B4438">
        <v>1.4278729782677539</v>
      </c>
    </row>
    <row r="4439" spans="1:2" x14ac:dyDescent="0.25">
      <c r="A4439">
        <v>443.6</v>
      </c>
      <c r="B4439">
        <v>1.261139867296897</v>
      </c>
    </row>
    <row r="4440" spans="1:2" x14ac:dyDescent="0.25">
      <c r="A4440">
        <v>443.7</v>
      </c>
      <c r="B4440">
        <v>1.0944067563260409</v>
      </c>
    </row>
    <row r="4441" spans="1:2" x14ac:dyDescent="0.25">
      <c r="A4441">
        <v>443.8</v>
      </c>
      <c r="B4441">
        <v>0.92767364535527963</v>
      </c>
    </row>
    <row r="4442" spans="1:2" x14ac:dyDescent="0.25">
      <c r="A4442">
        <v>443.9</v>
      </c>
      <c r="B4442">
        <v>0.76094053438442333</v>
      </c>
    </row>
    <row r="4443" spans="1:2" x14ac:dyDescent="0.25">
      <c r="A4443">
        <v>444</v>
      </c>
      <c r="B4443">
        <v>0.59420742341366184</v>
      </c>
    </row>
    <row r="4444" spans="1:2" x14ac:dyDescent="0.25">
      <c r="A4444">
        <v>444.1</v>
      </c>
      <c r="B4444">
        <v>0.53478668107228211</v>
      </c>
    </row>
    <row r="4445" spans="1:2" x14ac:dyDescent="0.25">
      <c r="A4445">
        <v>444.2</v>
      </c>
      <c r="B4445">
        <v>0.47536593873090238</v>
      </c>
    </row>
    <row r="4446" spans="1:2" x14ac:dyDescent="0.25">
      <c r="A4446">
        <v>444.3</v>
      </c>
      <c r="B4446">
        <v>0.41594519638955652</v>
      </c>
    </row>
    <row r="4447" spans="1:2" x14ac:dyDescent="0.25">
      <c r="A4447">
        <v>444.4</v>
      </c>
      <c r="B4447">
        <v>0.35652445404817679</v>
      </c>
    </row>
    <row r="4448" spans="1:2" x14ac:dyDescent="0.25">
      <c r="A4448">
        <v>444.5</v>
      </c>
      <c r="B4448">
        <v>0.29710371170683092</v>
      </c>
    </row>
    <row r="4449" spans="1:2" x14ac:dyDescent="0.25">
      <c r="A4449">
        <v>444.6</v>
      </c>
      <c r="B4449">
        <v>0.23768296936545119</v>
      </c>
    </row>
    <row r="4450" spans="1:2" x14ac:dyDescent="0.25">
      <c r="A4450">
        <v>444.7</v>
      </c>
      <c r="B4450">
        <v>0.17826222702407149</v>
      </c>
    </row>
    <row r="4451" spans="1:2" x14ac:dyDescent="0.25">
      <c r="A4451">
        <v>444.8</v>
      </c>
      <c r="B4451">
        <v>0.1188414846827256</v>
      </c>
    </row>
    <row r="4452" spans="1:2" x14ac:dyDescent="0.25">
      <c r="A4452">
        <v>444.9</v>
      </c>
      <c r="B4452">
        <v>5.9420742341345867E-2</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0</v>
      </c>
    </row>
    <row r="5115" spans="1:2" x14ac:dyDescent="0.25">
      <c r="A5115">
        <v>511.2</v>
      </c>
      <c r="B5115">
        <v>0</v>
      </c>
    </row>
    <row r="5116" spans="1:2" x14ac:dyDescent="0.25">
      <c r="A5116">
        <v>511.3</v>
      </c>
      <c r="B5116">
        <v>0</v>
      </c>
    </row>
    <row r="5117" spans="1:2" x14ac:dyDescent="0.25">
      <c r="A5117">
        <v>511.4</v>
      </c>
      <c r="B5117">
        <v>0</v>
      </c>
    </row>
    <row r="5118" spans="1:2" x14ac:dyDescent="0.25">
      <c r="A5118">
        <v>511.5</v>
      </c>
      <c r="B5118">
        <v>0</v>
      </c>
    </row>
    <row r="5119" spans="1:2" x14ac:dyDescent="0.25">
      <c r="A5119">
        <v>511.6</v>
      </c>
      <c r="B5119">
        <v>0</v>
      </c>
    </row>
    <row r="5120" spans="1:2" x14ac:dyDescent="0.25">
      <c r="A5120">
        <v>511.7</v>
      </c>
      <c r="B5120">
        <v>0</v>
      </c>
    </row>
    <row r="5121" spans="1:2" x14ac:dyDescent="0.25">
      <c r="A5121">
        <v>511.8</v>
      </c>
      <c r="B5121">
        <v>0</v>
      </c>
    </row>
    <row r="5122" spans="1:2" x14ac:dyDescent="0.25">
      <c r="A5122">
        <v>511.9</v>
      </c>
      <c r="B5122">
        <v>0</v>
      </c>
    </row>
    <row r="5123" spans="1:2" x14ac:dyDescent="0.25">
      <c r="A5123">
        <v>512</v>
      </c>
      <c r="B5123">
        <v>0</v>
      </c>
    </row>
    <row r="5124" spans="1:2" x14ac:dyDescent="0.25">
      <c r="A5124">
        <v>512.1</v>
      </c>
      <c r="B5124">
        <v>7.2712292856500424E-2</v>
      </c>
    </row>
    <row r="5125" spans="1:2" x14ac:dyDescent="0.25">
      <c r="A5125">
        <v>512.20000000000005</v>
      </c>
      <c r="B5125">
        <v>0.14542458571300079</v>
      </c>
    </row>
    <row r="5126" spans="1:2" x14ac:dyDescent="0.25">
      <c r="A5126">
        <v>512.30000000000007</v>
      </c>
      <c r="B5126">
        <v>0.21813687856950131</v>
      </c>
    </row>
    <row r="5127" spans="1:2" x14ac:dyDescent="0.25">
      <c r="A5127">
        <v>512.4</v>
      </c>
      <c r="B5127">
        <v>0.29084917142591898</v>
      </c>
    </row>
    <row r="5128" spans="1:2" x14ac:dyDescent="0.25">
      <c r="A5128">
        <v>512.5</v>
      </c>
      <c r="B5128">
        <v>0.36356146428241942</v>
      </c>
    </row>
    <row r="5129" spans="1:2" x14ac:dyDescent="0.25">
      <c r="A5129">
        <v>512.6</v>
      </c>
      <c r="B5129">
        <v>0.43627375713891992</v>
      </c>
    </row>
    <row r="5130" spans="1:2" x14ac:dyDescent="0.25">
      <c r="A5130">
        <v>512.70000000000005</v>
      </c>
      <c r="B5130">
        <v>0.5089860499954203</v>
      </c>
    </row>
    <row r="5131" spans="1:2" x14ac:dyDescent="0.25">
      <c r="A5131">
        <v>512.80000000000007</v>
      </c>
      <c r="B5131">
        <v>0.58169834285192068</v>
      </c>
    </row>
    <row r="5132" spans="1:2" x14ac:dyDescent="0.25">
      <c r="A5132">
        <v>512.9</v>
      </c>
      <c r="B5132">
        <v>0.65441063570833846</v>
      </c>
    </row>
    <row r="5133" spans="1:2" x14ac:dyDescent="0.25">
      <c r="A5133">
        <v>513</v>
      </c>
      <c r="B5133">
        <v>0.72712292856483884</v>
      </c>
    </row>
    <row r="5134" spans="1:2" x14ac:dyDescent="0.25">
      <c r="A5134">
        <v>513.1</v>
      </c>
      <c r="B5134">
        <v>1.0258039155980521</v>
      </c>
    </row>
    <row r="5135" spans="1:2" x14ac:dyDescent="0.25">
      <c r="A5135">
        <v>513.20000000000005</v>
      </c>
      <c r="B5135">
        <v>1.3244849026312651</v>
      </c>
    </row>
    <row r="5136" spans="1:2" x14ac:dyDescent="0.25">
      <c r="A5136">
        <v>513.30000000000007</v>
      </c>
      <c r="B5136">
        <v>1.6231658896644781</v>
      </c>
    </row>
    <row r="5137" spans="1:2" x14ac:dyDescent="0.25">
      <c r="A5137">
        <v>513.4</v>
      </c>
      <c r="B5137">
        <v>1.9218468766973511</v>
      </c>
    </row>
    <row r="5138" spans="1:2" x14ac:dyDescent="0.25">
      <c r="A5138">
        <v>513.5</v>
      </c>
      <c r="B5138">
        <v>2.2205278637305641</v>
      </c>
    </row>
    <row r="5139" spans="1:2" x14ac:dyDescent="0.25">
      <c r="A5139">
        <v>513.6</v>
      </c>
      <c r="B5139">
        <v>2.5192088507637771</v>
      </c>
    </row>
    <row r="5140" spans="1:2" x14ac:dyDescent="0.25">
      <c r="A5140">
        <v>513.70000000000005</v>
      </c>
      <c r="B5140">
        <v>2.8178898377969901</v>
      </c>
    </row>
    <row r="5141" spans="1:2" x14ac:dyDescent="0.25">
      <c r="A5141">
        <v>513.80000000000007</v>
      </c>
      <c r="B5141">
        <v>3.1165708248302031</v>
      </c>
    </row>
    <row r="5142" spans="1:2" x14ac:dyDescent="0.25">
      <c r="A5142">
        <v>513.9</v>
      </c>
      <c r="B5142">
        <v>3.4152518118630759</v>
      </c>
    </row>
    <row r="5143" spans="1:2" x14ac:dyDescent="0.25">
      <c r="A5143">
        <v>514</v>
      </c>
      <c r="B5143">
        <v>3.7139327988962889</v>
      </c>
    </row>
    <row r="5144" spans="1:2" x14ac:dyDescent="0.25">
      <c r="A5144">
        <v>514.1</v>
      </c>
      <c r="B5144">
        <v>4.2079081113571766</v>
      </c>
    </row>
    <row r="5145" spans="1:2" x14ac:dyDescent="0.25">
      <c r="A5145">
        <v>514.20000000000005</v>
      </c>
      <c r="B5145">
        <v>4.7018834238180647</v>
      </c>
    </row>
    <row r="5146" spans="1:2" x14ac:dyDescent="0.25">
      <c r="A5146">
        <v>514.30000000000007</v>
      </c>
      <c r="B5146">
        <v>5.1958587362789528</v>
      </c>
    </row>
    <row r="5147" spans="1:2" x14ac:dyDescent="0.25">
      <c r="A5147">
        <v>514.4</v>
      </c>
      <c r="B5147">
        <v>5.6898340487392796</v>
      </c>
    </row>
    <row r="5148" spans="1:2" x14ac:dyDescent="0.25">
      <c r="A5148">
        <v>514.5</v>
      </c>
      <c r="B5148">
        <v>6.1838093612001668</v>
      </c>
    </row>
    <row r="5149" spans="1:2" x14ac:dyDescent="0.25">
      <c r="A5149">
        <v>514.6</v>
      </c>
      <c r="B5149">
        <v>6.6777846736610549</v>
      </c>
    </row>
    <row r="5150" spans="1:2" x14ac:dyDescent="0.25">
      <c r="A5150">
        <v>514.70000000000005</v>
      </c>
      <c r="B5150">
        <v>7.171759986121943</v>
      </c>
    </row>
    <row r="5151" spans="1:2" x14ac:dyDescent="0.25">
      <c r="A5151">
        <v>514.80000000000007</v>
      </c>
      <c r="B5151">
        <v>7.6657352985828311</v>
      </c>
    </row>
    <row r="5152" spans="1:2" x14ac:dyDescent="0.25">
      <c r="A5152">
        <v>514.9</v>
      </c>
      <c r="B5152">
        <v>8.1597106110431579</v>
      </c>
    </row>
    <row r="5153" spans="1:2" x14ac:dyDescent="0.25">
      <c r="A5153">
        <v>515</v>
      </c>
      <c r="B5153">
        <v>8.653685923504046</v>
      </c>
    </row>
    <row r="5154" spans="1:2" x14ac:dyDescent="0.25">
      <c r="A5154">
        <v>515.1</v>
      </c>
      <c r="B5154">
        <v>9.1410066027314638</v>
      </c>
    </row>
    <row r="5155" spans="1:2" x14ac:dyDescent="0.25">
      <c r="A5155">
        <v>515.20000000000005</v>
      </c>
      <c r="B5155">
        <v>9.6283272819588834</v>
      </c>
    </row>
    <row r="5156" spans="1:2" x14ac:dyDescent="0.25">
      <c r="A5156">
        <v>515.30000000000007</v>
      </c>
      <c r="B5156">
        <v>10.115647961186299</v>
      </c>
    </row>
    <row r="5157" spans="1:2" x14ac:dyDescent="0.25">
      <c r="A5157">
        <v>515.4</v>
      </c>
      <c r="B5157">
        <v>10.60296864041316</v>
      </c>
    </row>
    <row r="5158" spans="1:2" x14ac:dyDescent="0.25">
      <c r="A5158">
        <v>515.5</v>
      </c>
      <c r="B5158">
        <v>11.090289319640579</v>
      </c>
    </row>
    <row r="5159" spans="1:2" x14ac:dyDescent="0.25">
      <c r="A5159">
        <v>515.6</v>
      </c>
      <c r="B5159">
        <v>11.577609998868001</v>
      </c>
    </row>
    <row r="5160" spans="1:2" x14ac:dyDescent="0.25">
      <c r="A5160">
        <v>515.70000000000005</v>
      </c>
      <c r="B5160">
        <v>12.06493067809542</v>
      </c>
    </row>
    <row r="5161" spans="1:2" x14ac:dyDescent="0.25">
      <c r="A5161">
        <v>515.80000000000007</v>
      </c>
      <c r="B5161">
        <v>12.55225135732284</v>
      </c>
    </row>
    <row r="5162" spans="1:2" x14ac:dyDescent="0.25">
      <c r="A5162">
        <v>515.9</v>
      </c>
      <c r="B5162">
        <v>13.0395720365497</v>
      </c>
    </row>
    <row r="5163" spans="1:2" x14ac:dyDescent="0.25">
      <c r="A5163">
        <v>516</v>
      </c>
      <c r="B5163">
        <v>13.526892715777119</v>
      </c>
    </row>
    <row r="5164" spans="1:2" x14ac:dyDescent="0.25">
      <c r="A5164">
        <v>516.1</v>
      </c>
      <c r="B5164">
        <v>13.935198861784061</v>
      </c>
    </row>
    <row r="5165" spans="1:2" x14ac:dyDescent="0.25">
      <c r="A5165">
        <v>516.20000000000005</v>
      </c>
      <c r="B5165">
        <v>14.34350500779099</v>
      </c>
    </row>
    <row r="5166" spans="1:2" x14ac:dyDescent="0.25">
      <c r="A5166">
        <v>516.30000000000007</v>
      </c>
      <c r="B5166">
        <v>14.751811153797931</v>
      </c>
    </row>
    <row r="5167" spans="1:2" x14ac:dyDescent="0.25">
      <c r="A5167">
        <v>516.4</v>
      </c>
      <c r="B5167">
        <v>15.1601172998044</v>
      </c>
    </row>
    <row r="5168" spans="1:2" x14ac:dyDescent="0.25">
      <c r="A5168">
        <v>516.5</v>
      </c>
      <c r="B5168">
        <v>15.568423445811341</v>
      </c>
    </row>
    <row r="5169" spans="1:2" x14ac:dyDescent="0.25">
      <c r="A5169">
        <v>516.6</v>
      </c>
      <c r="B5169">
        <v>15.97672959181828</v>
      </c>
    </row>
    <row r="5170" spans="1:2" x14ac:dyDescent="0.25">
      <c r="A5170">
        <v>516.70000000000005</v>
      </c>
      <c r="B5170">
        <v>16.385035737825209</v>
      </c>
    </row>
    <row r="5171" spans="1:2" x14ac:dyDescent="0.25">
      <c r="A5171">
        <v>516.80000000000007</v>
      </c>
      <c r="B5171">
        <v>16.793341883832149</v>
      </c>
    </row>
    <row r="5172" spans="1:2" x14ac:dyDescent="0.25">
      <c r="A5172">
        <v>516.9</v>
      </c>
      <c r="B5172">
        <v>17.201648029838619</v>
      </c>
    </row>
    <row r="5173" spans="1:2" x14ac:dyDescent="0.25">
      <c r="A5173">
        <v>517</v>
      </c>
      <c r="B5173">
        <v>17.609954175845559</v>
      </c>
    </row>
    <row r="5174" spans="1:2" x14ac:dyDescent="0.25">
      <c r="A5174">
        <v>517.1</v>
      </c>
      <c r="B5174">
        <v>17.825026967739191</v>
      </c>
    </row>
    <row r="5175" spans="1:2" x14ac:dyDescent="0.25">
      <c r="A5175">
        <v>517.20000000000005</v>
      </c>
      <c r="B5175">
        <v>18.040099759632831</v>
      </c>
    </row>
    <row r="5176" spans="1:2" x14ac:dyDescent="0.25">
      <c r="A5176">
        <v>517.30000000000007</v>
      </c>
      <c r="B5176">
        <v>18.25517255152646</v>
      </c>
    </row>
    <row r="5177" spans="1:2" x14ac:dyDescent="0.25">
      <c r="A5177">
        <v>517.4</v>
      </c>
      <c r="B5177">
        <v>18.470245343419851</v>
      </c>
    </row>
    <row r="5178" spans="1:2" x14ac:dyDescent="0.25">
      <c r="A5178">
        <v>517.5</v>
      </c>
      <c r="B5178">
        <v>18.685318135313491</v>
      </c>
    </row>
    <row r="5179" spans="1:2" x14ac:dyDescent="0.25">
      <c r="A5179">
        <v>517.6</v>
      </c>
      <c r="B5179">
        <v>18.90039092720712</v>
      </c>
    </row>
    <row r="5180" spans="1:2" x14ac:dyDescent="0.25">
      <c r="A5180">
        <v>517.70000000000005</v>
      </c>
      <c r="B5180">
        <v>19.115463719100759</v>
      </c>
    </row>
    <row r="5181" spans="1:2" x14ac:dyDescent="0.25">
      <c r="A5181">
        <v>517.80000000000007</v>
      </c>
      <c r="B5181">
        <v>19.330536510994389</v>
      </c>
    </row>
    <row r="5182" spans="1:2" x14ac:dyDescent="0.25">
      <c r="A5182">
        <v>517.9</v>
      </c>
      <c r="B5182">
        <v>19.54560930288778</v>
      </c>
    </row>
    <row r="5183" spans="1:2" x14ac:dyDescent="0.25">
      <c r="A5183">
        <v>518</v>
      </c>
      <c r="B5183">
        <v>19.760682094781419</v>
      </c>
    </row>
    <row r="5184" spans="1:2" x14ac:dyDescent="0.25">
      <c r="A5184">
        <v>518.1</v>
      </c>
      <c r="B5184">
        <v>19.889396948091122</v>
      </c>
    </row>
    <row r="5185" spans="1:2" x14ac:dyDescent="0.25">
      <c r="A5185">
        <v>518.20000000000005</v>
      </c>
      <c r="B5185">
        <v>20.018111801400821</v>
      </c>
    </row>
    <row r="5186" spans="1:2" x14ac:dyDescent="0.25">
      <c r="A5186">
        <v>518.30000000000007</v>
      </c>
      <c r="B5186">
        <v>20.14682665471053</v>
      </c>
    </row>
    <row r="5187" spans="1:2" x14ac:dyDescent="0.25">
      <c r="A5187">
        <v>518.4</v>
      </c>
      <c r="B5187">
        <v>20.27554150802009</v>
      </c>
    </row>
    <row r="5188" spans="1:2" x14ac:dyDescent="0.25">
      <c r="A5188">
        <v>518.5</v>
      </c>
      <c r="B5188">
        <v>20.404256361329789</v>
      </c>
    </row>
    <row r="5189" spans="1:2" x14ac:dyDescent="0.25">
      <c r="A5189">
        <v>518.6</v>
      </c>
      <c r="B5189">
        <v>20.532971214639499</v>
      </c>
    </row>
    <row r="5190" spans="1:2" x14ac:dyDescent="0.25">
      <c r="A5190">
        <v>518.70000000000005</v>
      </c>
      <c r="B5190">
        <v>20.661686067949201</v>
      </c>
    </row>
    <row r="5191" spans="1:2" x14ac:dyDescent="0.25">
      <c r="A5191">
        <v>518.80000000000007</v>
      </c>
      <c r="B5191">
        <v>20.7904009212589</v>
      </c>
    </row>
    <row r="5192" spans="1:2" x14ac:dyDescent="0.25">
      <c r="A5192">
        <v>518.9</v>
      </c>
      <c r="B5192">
        <v>20.919115774568461</v>
      </c>
    </row>
    <row r="5193" spans="1:2" x14ac:dyDescent="0.25">
      <c r="A5193">
        <v>519</v>
      </c>
      <c r="B5193">
        <v>21.04783062787817</v>
      </c>
    </row>
    <row r="5194" spans="1:2" x14ac:dyDescent="0.25">
      <c r="A5194">
        <v>519.1</v>
      </c>
      <c r="B5194">
        <v>21.013271516096061</v>
      </c>
    </row>
    <row r="5195" spans="1:2" x14ac:dyDescent="0.25">
      <c r="A5195">
        <v>519.20000000000005</v>
      </c>
      <c r="B5195">
        <v>20.97871240431396</v>
      </c>
    </row>
    <row r="5196" spans="1:2" x14ac:dyDescent="0.25">
      <c r="A5196">
        <v>519.30000000000007</v>
      </c>
      <c r="B5196">
        <v>20.944153292531851</v>
      </c>
    </row>
    <row r="5197" spans="1:2" x14ac:dyDescent="0.25">
      <c r="A5197">
        <v>519.4</v>
      </c>
      <c r="B5197">
        <v>20.909594180749789</v>
      </c>
    </row>
    <row r="5198" spans="1:2" x14ac:dyDescent="0.25">
      <c r="A5198">
        <v>519.5</v>
      </c>
      <c r="B5198">
        <v>20.875035068967691</v>
      </c>
    </row>
    <row r="5199" spans="1:2" x14ac:dyDescent="0.25">
      <c r="A5199">
        <v>519.6</v>
      </c>
      <c r="B5199">
        <v>20.840475957185578</v>
      </c>
    </row>
    <row r="5200" spans="1:2" x14ac:dyDescent="0.25">
      <c r="A5200">
        <v>519.70000000000005</v>
      </c>
      <c r="B5200">
        <v>20.80591684540348</v>
      </c>
    </row>
    <row r="5201" spans="1:2" x14ac:dyDescent="0.25">
      <c r="A5201">
        <v>519.80000000000007</v>
      </c>
      <c r="B5201">
        <v>20.771357733621379</v>
      </c>
    </row>
    <row r="5202" spans="1:2" x14ac:dyDescent="0.25">
      <c r="A5202">
        <v>519.9</v>
      </c>
      <c r="B5202">
        <v>20.736798621839309</v>
      </c>
    </row>
    <row r="5203" spans="1:2" x14ac:dyDescent="0.25">
      <c r="A5203">
        <v>520</v>
      </c>
      <c r="B5203">
        <v>20.702239510057211</v>
      </c>
    </row>
    <row r="5204" spans="1:2" x14ac:dyDescent="0.25">
      <c r="A5204">
        <v>520.1</v>
      </c>
      <c r="B5204">
        <v>20.66508763498766</v>
      </c>
    </row>
    <row r="5205" spans="1:2" x14ac:dyDescent="0.25">
      <c r="A5205">
        <v>520.20000000000005</v>
      </c>
      <c r="B5205">
        <v>20.62793575991811</v>
      </c>
    </row>
    <row r="5206" spans="1:2" x14ac:dyDescent="0.25">
      <c r="A5206">
        <v>520.30000000000007</v>
      </c>
      <c r="B5206">
        <v>20.59078388484857</v>
      </c>
    </row>
    <row r="5207" spans="1:2" x14ac:dyDescent="0.25">
      <c r="A5207">
        <v>520.4</v>
      </c>
      <c r="B5207">
        <v>20.553632009779061</v>
      </c>
    </row>
    <row r="5208" spans="1:2" x14ac:dyDescent="0.25">
      <c r="A5208">
        <v>520.5</v>
      </c>
      <c r="B5208">
        <v>20.516480134709511</v>
      </c>
    </row>
    <row r="5209" spans="1:2" x14ac:dyDescent="0.25">
      <c r="A5209">
        <v>520.6</v>
      </c>
      <c r="B5209">
        <v>20.479328259639971</v>
      </c>
    </row>
    <row r="5210" spans="1:2" x14ac:dyDescent="0.25">
      <c r="A5210">
        <v>520.70000000000005</v>
      </c>
      <c r="B5210">
        <v>20.44217638457042</v>
      </c>
    </row>
    <row r="5211" spans="1:2" x14ac:dyDescent="0.25">
      <c r="A5211">
        <v>520.80000000000007</v>
      </c>
      <c r="B5211">
        <v>20.405024509500869</v>
      </c>
    </row>
    <row r="5212" spans="1:2" x14ac:dyDescent="0.25">
      <c r="A5212">
        <v>520.9</v>
      </c>
      <c r="B5212">
        <v>20.367872634431372</v>
      </c>
    </row>
    <row r="5213" spans="1:2" x14ac:dyDescent="0.25">
      <c r="A5213">
        <v>521</v>
      </c>
      <c r="B5213">
        <v>20.330720759361821</v>
      </c>
    </row>
    <row r="5214" spans="1:2" x14ac:dyDescent="0.25">
      <c r="A5214">
        <v>521.1</v>
      </c>
      <c r="B5214">
        <v>20.226280153775189</v>
      </c>
    </row>
    <row r="5215" spans="1:2" x14ac:dyDescent="0.25">
      <c r="A5215">
        <v>521.20000000000005</v>
      </c>
      <c r="B5215">
        <v>20.121839548188561</v>
      </c>
    </row>
    <row r="5216" spans="1:2" x14ac:dyDescent="0.25">
      <c r="A5216">
        <v>521.30000000000007</v>
      </c>
      <c r="B5216">
        <v>20.017398942601929</v>
      </c>
    </row>
    <row r="5217" spans="1:2" x14ac:dyDescent="0.25">
      <c r="A5217">
        <v>521.4</v>
      </c>
      <c r="B5217">
        <v>19.912958337015422</v>
      </c>
    </row>
    <row r="5218" spans="1:2" x14ac:dyDescent="0.25">
      <c r="A5218">
        <v>521.5</v>
      </c>
      <c r="B5218">
        <v>19.80851773142879</v>
      </c>
    </row>
    <row r="5219" spans="1:2" x14ac:dyDescent="0.25">
      <c r="A5219">
        <v>521.6</v>
      </c>
      <c r="B5219">
        <v>19.704077125842161</v>
      </c>
    </row>
    <row r="5220" spans="1:2" x14ac:dyDescent="0.25">
      <c r="A5220">
        <v>521.70000000000005</v>
      </c>
      <c r="B5220">
        <v>19.59963652025553</v>
      </c>
    </row>
    <row r="5221" spans="1:2" x14ac:dyDescent="0.25">
      <c r="A5221">
        <v>521.80000000000007</v>
      </c>
      <c r="B5221">
        <v>19.495195914668901</v>
      </c>
    </row>
    <row r="5222" spans="1:2" x14ac:dyDescent="0.25">
      <c r="A5222">
        <v>521.9</v>
      </c>
      <c r="B5222">
        <v>19.39075530908239</v>
      </c>
    </row>
    <row r="5223" spans="1:2" x14ac:dyDescent="0.25">
      <c r="A5223">
        <v>522</v>
      </c>
      <c r="B5223">
        <v>19.286314703495758</v>
      </c>
    </row>
    <row r="5224" spans="1:2" x14ac:dyDescent="0.25">
      <c r="A5224">
        <v>522.1</v>
      </c>
      <c r="B5224">
        <v>19.17707006244402</v>
      </c>
    </row>
    <row r="5225" spans="1:2" x14ac:dyDescent="0.25">
      <c r="A5225">
        <v>522.20000000000005</v>
      </c>
      <c r="B5225">
        <v>19.067825421392271</v>
      </c>
    </row>
    <row r="5226" spans="1:2" x14ac:dyDescent="0.25">
      <c r="A5226">
        <v>522.30000000000007</v>
      </c>
      <c r="B5226">
        <v>18.95858078034053</v>
      </c>
    </row>
    <row r="5227" spans="1:2" x14ac:dyDescent="0.25">
      <c r="A5227">
        <v>522.4</v>
      </c>
      <c r="B5227">
        <v>18.849336139288908</v>
      </c>
    </row>
    <row r="5228" spans="1:2" x14ac:dyDescent="0.25">
      <c r="A5228">
        <v>522.5</v>
      </c>
      <c r="B5228">
        <v>18.74009149823716</v>
      </c>
    </row>
    <row r="5229" spans="1:2" x14ac:dyDescent="0.25">
      <c r="A5229">
        <v>522.6</v>
      </c>
      <c r="B5229">
        <v>18.630846857185421</v>
      </c>
    </row>
    <row r="5230" spans="1:2" x14ac:dyDescent="0.25">
      <c r="A5230">
        <v>522.70000000000005</v>
      </c>
      <c r="B5230">
        <v>18.52160221613368</v>
      </c>
    </row>
    <row r="5231" spans="1:2" x14ac:dyDescent="0.25">
      <c r="A5231">
        <v>522.80000000000007</v>
      </c>
      <c r="B5231">
        <v>18.412357575081931</v>
      </c>
    </row>
    <row r="5232" spans="1:2" x14ac:dyDescent="0.25">
      <c r="A5232">
        <v>522.9</v>
      </c>
      <c r="B5232">
        <v>18.30311293403031</v>
      </c>
    </row>
    <row r="5233" spans="1:2" x14ac:dyDescent="0.25">
      <c r="A5233">
        <v>523</v>
      </c>
      <c r="B5233">
        <v>18.193868292978571</v>
      </c>
    </row>
    <row r="5234" spans="1:2" x14ac:dyDescent="0.25">
      <c r="A5234">
        <v>523.1</v>
      </c>
      <c r="B5234">
        <v>18.110744105031941</v>
      </c>
    </row>
    <row r="5235" spans="1:2" x14ac:dyDescent="0.25">
      <c r="A5235">
        <v>523.20000000000005</v>
      </c>
      <c r="B5235">
        <v>18.0276199170853</v>
      </c>
    </row>
    <row r="5236" spans="1:2" x14ac:dyDescent="0.25">
      <c r="A5236">
        <v>523.30000000000007</v>
      </c>
      <c r="B5236">
        <v>17.944495729138669</v>
      </c>
    </row>
    <row r="5237" spans="1:2" x14ac:dyDescent="0.25">
      <c r="A5237">
        <v>523.4</v>
      </c>
      <c r="B5237">
        <v>17.861371541192131</v>
      </c>
    </row>
    <row r="5238" spans="1:2" x14ac:dyDescent="0.25">
      <c r="A5238">
        <v>523.5</v>
      </c>
      <c r="B5238">
        <v>17.778247353245501</v>
      </c>
    </row>
    <row r="5239" spans="1:2" x14ac:dyDescent="0.25">
      <c r="A5239">
        <v>523.6</v>
      </c>
      <c r="B5239">
        <v>17.69512316529887</v>
      </c>
    </row>
    <row r="5240" spans="1:2" x14ac:dyDescent="0.25">
      <c r="A5240">
        <v>523.70000000000005</v>
      </c>
      <c r="B5240">
        <v>17.61199897735224</v>
      </c>
    </row>
    <row r="5241" spans="1:2" x14ac:dyDescent="0.25">
      <c r="A5241">
        <v>523.80000000000007</v>
      </c>
      <c r="B5241">
        <v>17.528874789405609</v>
      </c>
    </row>
    <row r="5242" spans="1:2" x14ac:dyDescent="0.25">
      <c r="A5242">
        <v>523.9</v>
      </c>
      <c r="B5242">
        <v>17.445750601459071</v>
      </c>
    </row>
    <row r="5243" spans="1:2" x14ac:dyDescent="0.25">
      <c r="A5243">
        <v>524</v>
      </c>
      <c r="B5243">
        <v>17.362626413512441</v>
      </c>
    </row>
    <row r="5244" spans="1:2" x14ac:dyDescent="0.25">
      <c r="A5244">
        <v>524.1</v>
      </c>
      <c r="B5244">
        <v>17.146810918021529</v>
      </c>
    </row>
    <row r="5245" spans="1:2" x14ac:dyDescent="0.25">
      <c r="A5245">
        <v>524.20000000000005</v>
      </c>
      <c r="B5245">
        <v>16.930995422530629</v>
      </c>
    </row>
    <row r="5246" spans="1:2" x14ac:dyDescent="0.25">
      <c r="A5246">
        <v>524.30000000000007</v>
      </c>
      <c r="B5246">
        <v>16.715179927039731</v>
      </c>
    </row>
    <row r="5247" spans="1:2" x14ac:dyDescent="0.25">
      <c r="A5247">
        <v>524.4</v>
      </c>
      <c r="B5247">
        <v>16.499364431549068</v>
      </c>
    </row>
    <row r="5248" spans="1:2" x14ac:dyDescent="0.25">
      <c r="A5248">
        <v>524.5</v>
      </c>
      <c r="B5248">
        <v>16.283548936058171</v>
      </c>
    </row>
    <row r="5249" spans="1:2" x14ac:dyDescent="0.25">
      <c r="A5249">
        <v>524.6</v>
      </c>
      <c r="B5249">
        <v>16.06773344056727</v>
      </c>
    </row>
    <row r="5250" spans="1:2" x14ac:dyDescent="0.25">
      <c r="A5250">
        <v>524.70000000000005</v>
      </c>
      <c r="B5250">
        <v>15.851917945076361</v>
      </c>
    </row>
    <row r="5251" spans="1:2" x14ac:dyDescent="0.25">
      <c r="A5251">
        <v>524.80000000000007</v>
      </c>
      <c r="B5251">
        <v>15.63610244958546</v>
      </c>
    </row>
    <row r="5252" spans="1:2" x14ac:dyDescent="0.25">
      <c r="A5252">
        <v>524.9</v>
      </c>
      <c r="B5252">
        <v>15.4202869540948</v>
      </c>
    </row>
    <row r="5253" spans="1:2" x14ac:dyDescent="0.25">
      <c r="A5253">
        <v>525</v>
      </c>
      <c r="B5253">
        <v>15.2044714586039</v>
      </c>
    </row>
    <row r="5254" spans="1:2" x14ac:dyDescent="0.25">
      <c r="A5254">
        <v>525.1</v>
      </c>
      <c r="B5254">
        <v>14.847175823451019</v>
      </c>
    </row>
    <row r="5255" spans="1:2" x14ac:dyDescent="0.25">
      <c r="A5255">
        <v>525.20000000000005</v>
      </c>
      <c r="B5255">
        <v>14.48988018829815</v>
      </c>
    </row>
    <row r="5256" spans="1:2" x14ac:dyDescent="0.25">
      <c r="A5256">
        <v>525.30000000000007</v>
      </c>
      <c r="B5256">
        <v>14.13258455314527</v>
      </c>
    </row>
    <row r="5257" spans="1:2" x14ac:dyDescent="0.25">
      <c r="A5257">
        <v>525.4</v>
      </c>
      <c r="B5257">
        <v>13.7752889179928</v>
      </c>
    </row>
    <row r="5258" spans="1:2" x14ac:dyDescent="0.25">
      <c r="A5258">
        <v>525.5</v>
      </c>
      <c r="B5258">
        <v>13.41799328283992</v>
      </c>
    </row>
    <row r="5259" spans="1:2" x14ac:dyDescent="0.25">
      <c r="A5259">
        <v>525.6</v>
      </c>
      <c r="B5259">
        <v>13.060697647687039</v>
      </c>
    </row>
    <row r="5260" spans="1:2" x14ac:dyDescent="0.25">
      <c r="A5260">
        <v>525.70000000000005</v>
      </c>
      <c r="B5260">
        <v>12.70340201253417</v>
      </c>
    </row>
    <row r="5261" spans="1:2" x14ac:dyDescent="0.25">
      <c r="A5261">
        <v>525.80000000000007</v>
      </c>
      <c r="B5261">
        <v>12.34610637738129</v>
      </c>
    </row>
    <row r="5262" spans="1:2" x14ac:dyDescent="0.25">
      <c r="A5262">
        <v>525.9</v>
      </c>
      <c r="B5262">
        <v>11.98881074222882</v>
      </c>
    </row>
    <row r="5263" spans="1:2" x14ac:dyDescent="0.25">
      <c r="A5263">
        <v>526</v>
      </c>
      <c r="B5263">
        <v>11.631515107075939</v>
      </c>
    </row>
    <row r="5264" spans="1:2" x14ac:dyDescent="0.25">
      <c r="A5264">
        <v>526.1</v>
      </c>
      <c r="B5264">
        <v>11.13667241485425</v>
      </c>
    </row>
    <row r="5265" spans="1:2" x14ac:dyDescent="0.25">
      <c r="A5265">
        <v>526.20000000000005</v>
      </c>
      <c r="B5265">
        <v>10.64182972263256</v>
      </c>
    </row>
    <row r="5266" spans="1:2" x14ac:dyDescent="0.25">
      <c r="A5266">
        <v>526.30000000000007</v>
      </c>
      <c r="B5266">
        <v>10.14698703041088</v>
      </c>
    </row>
    <row r="5267" spans="1:2" x14ac:dyDescent="0.25">
      <c r="A5267">
        <v>526.4</v>
      </c>
      <c r="B5267">
        <v>9.6521443381897498</v>
      </c>
    </row>
    <row r="5268" spans="1:2" x14ac:dyDescent="0.25">
      <c r="A5268">
        <v>526.5</v>
      </c>
      <c r="B5268">
        <v>9.1573016459680616</v>
      </c>
    </row>
    <row r="5269" spans="1:2" x14ac:dyDescent="0.25">
      <c r="A5269">
        <v>526.6</v>
      </c>
      <c r="B5269">
        <v>8.6624589537463734</v>
      </c>
    </row>
    <row r="5270" spans="1:2" x14ac:dyDescent="0.25">
      <c r="A5270">
        <v>526.70000000000005</v>
      </c>
      <c r="B5270">
        <v>8.1676162615246852</v>
      </c>
    </row>
    <row r="5271" spans="1:2" x14ac:dyDescent="0.25">
      <c r="A5271">
        <v>526.80000000000007</v>
      </c>
      <c r="B5271">
        <v>7.6727735693029979</v>
      </c>
    </row>
    <row r="5272" spans="1:2" x14ac:dyDescent="0.25">
      <c r="A5272">
        <v>526.9</v>
      </c>
      <c r="B5272">
        <v>7.1779308770818719</v>
      </c>
    </row>
    <row r="5273" spans="1:2" x14ac:dyDescent="0.25">
      <c r="A5273">
        <v>527</v>
      </c>
      <c r="B5273">
        <v>6.6830881848601837</v>
      </c>
    </row>
    <row r="5274" spans="1:2" x14ac:dyDescent="0.25">
      <c r="A5274">
        <v>527.1</v>
      </c>
      <c r="B5274">
        <v>6.3360109586238389</v>
      </c>
    </row>
    <row r="5275" spans="1:2" x14ac:dyDescent="0.25">
      <c r="A5275">
        <v>527.20000000000005</v>
      </c>
      <c r="B5275">
        <v>5.988933732387494</v>
      </c>
    </row>
    <row r="5276" spans="1:2" x14ac:dyDescent="0.25">
      <c r="A5276">
        <v>527.30000000000007</v>
      </c>
      <c r="B5276">
        <v>5.6418565061511483</v>
      </c>
    </row>
    <row r="5277" spans="1:2" x14ac:dyDescent="0.25">
      <c r="A5277">
        <v>527.4</v>
      </c>
      <c r="B5277">
        <v>5.2947792799151987</v>
      </c>
    </row>
    <row r="5278" spans="1:2" x14ac:dyDescent="0.25">
      <c r="A5278">
        <v>527.5</v>
      </c>
      <c r="B5278">
        <v>4.947702053678853</v>
      </c>
    </row>
    <row r="5279" spans="1:2" x14ac:dyDescent="0.25">
      <c r="A5279">
        <v>527.6</v>
      </c>
      <c r="B5279">
        <v>4.600624827442509</v>
      </c>
    </row>
    <row r="5280" spans="1:2" x14ac:dyDescent="0.25">
      <c r="A5280">
        <v>527.70000000000005</v>
      </c>
      <c r="B5280">
        <v>4.2535476012061633</v>
      </c>
    </row>
    <row r="5281" spans="1:2" x14ac:dyDescent="0.25">
      <c r="A5281">
        <v>527.80000000000007</v>
      </c>
      <c r="B5281">
        <v>3.906470374969818</v>
      </c>
    </row>
    <row r="5282" spans="1:2" x14ac:dyDescent="0.25">
      <c r="A5282">
        <v>527.9</v>
      </c>
      <c r="B5282">
        <v>3.5593931487338679</v>
      </c>
    </row>
    <row r="5283" spans="1:2" x14ac:dyDescent="0.25">
      <c r="A5283">
        <v>528</v>
      </c>
      <c r="B5283">
        <v>3.2123159224975231</v>
      </c>
    </row>
    <row r="5284" spans="1:2" x14ac:dyDescent="0.25">
      <c r="A5284">
        <v>528.1</v>
      </c>
      <c r="B5284">
        <v>2.8910843302476978</v>
      </c>
    </row>
    <row r="5285" spans="1:2" x14ac:dyDescent="0.25">
      <c r="A5285">
        <v>528.20000000000005</v>
      </c>
      <c r="B5285">
        <v>2.5698527379978731</v>
      </c>
    </row>
    <row r="5286" spans="1:2" x14ac:dyDescent="0.25">
      <c r="A5286">
        <v>528.30000000000007</v>
      </c>
      <c r="B5286">
        <v>2.2486211457480469</v>
      </c>
    </row>
    <row r="5287" spans="1:2" x14ac:dyDescent="0.25">
      <c r="A5287">
        <v>528.4</v>
      </c>
      <c r="B5287">
        <v>1.927389553498587</v>
      </c>
    </row>
    <row r="5288" spans="1:2" x14ac:dyDescent="0.25">
      <c r="A5288">
        <v>528.5</v>
      </c>
      <c r="B5288">
        <v>1.606157961248762</v>
      </c>
    </row>
    <row r="5289" spans="1:2" x14ac:dyDescent="0.25">
      <c r="A5289">
        <v>528.6</v>
      </c>
      <c r="B5289">
        <v>1.2849263689989361</v>
      </c>
    </row>
    <row r="5290" spans="1:2" x14ac:dyDescent="0.25">
      <c r="A5290">
        <v>528.70000000000005</v>
      </c>
      <c r="B5290">
        <v>0.96369477674911064</v>
      </c>
    </row>
    <row r="5291" spans="1:2" x14ac:dyDescent="0.25">
      <c r="A5291">
        <v>528.80000000000007</v>
      </c>
      <c r="B5291">
        <v>0.64246318449928541</v>
      </c>
    </row>
    <row r="5292" spans="1:2" x14ac:dyDescent="0.25">
      <c r="A5292">
        <v>528.9</v>
      </c>
      <c r="B5292">
        <v>0.32123159224982523</v>
      </c>
    </row>
    <row r="5293" spans="1:2" x14ac:dyDescent="0.25">
      <c r="A5293">
        <v>529</v>
      </c>
      <c r="B5293">
        <v>0</v>
      </c>
    </row>
    <row r="5294" spans="1:2" x14ac:dyDescent="0.25">
      <c r="A5294">
        <v>529.1</v>
      </c>
      <c r="B5294">
        <v>0</v>
      </c>
    </row>
    <row r="5295" spans="1:2" x14ac:dyDescent="0.25">
      <c r="A5295">
        <v>529.20000000000005</v>
      </c>
      <c r="B5295">
        <v>0</v>
      </c>
    </row>
    <row r="5296" spans="1:2" x14ac:dyDescent="0.25">
      <c r="A5296">
        <v>529.30000000000007</v>
      </c>
      <c r="B5296">
        <v>0</v>
      </c>
    </row>
    <row r="5297" spans="1:2" x14ac:dyDescent="0.25">
      <c r="A5297">
        <v>529.4</v>
      </c>
      <c r="B5297">
        <v>0</v>
      </c>
    </row>
    <row r="5298" spans="1:2" x14ac:dyDescent="0.25">
      <c r="A5298">
        <v>529.5</v>
      </c>
      <c r="B5298">
        <v>0</v>
      </c>
    </row>
    <row r="5299" spans="1:2" x14ac:dyDescent="0.25">
      <c r="A5299">
        <v>529.6</v>
      </c>
      <c r="B5299">
        <v>0</v>
      </c>
    </row>
    <row r="5300" spans="1:2" x14ac:dyDescent="0.25">
      <c r="A5300">
        <v>529.70000000000005</v>
      </c>
      <c r="B5300">
        <v>0</v>
      </c>
    </row>
    <row r="5301" spans="1:2" x14ac:dyDescent="0.25">
      <c r="A5301">
        <v>529.80000000000007</v>
      </c>
      <c r="B5301">
        <v>0</v>
      </c>
    </row>
    <row r="5302" spans="1:2" x14ac:dyDescent="0.25">
      <c r="A5302">
        <v>529.9</v>
      </c>
      <c r="B5302">
        <v>0</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0.19408692653587059</v>
      </c>
    </row>
    <row r="5345" spans="1:2" x14ac:dyDescent="0.25">
      <c r="A5345">
        <v>534.20000000000005</v>
      </c>
      <c r="B5345">
        <v>0.38817385307174118</v>
      </c>
    </row>
    <row r="5346" spans="1:2" x14ac:dyDescent="0.25">
      <c r="A5346">
        <v>534.30000000000007</v>
      </c>
      <c r="B5346">
        <v>0.5822607796076118</v>
      </c>
    </row>
    <row r="5347" spans="1:2" x14ac:dyDescent="0.25">
      <c r="A5347">
        <v>534.4</v>
      </c>
      <c r="B5347">
        <v>0.77634770614326187</v>
      </c>
    </row>
    <row r="5348" spans="1:2" x14ac:dyDescent="0.25">
      <c r="A5348">
        <v>534.5</v>
      </c>
      <c r="B5348">
        <v>0.97043463267913244</v>
      </c>
    </row>
    <row r="5349" spans="1:2" x14ac:dyDescent="0.25">
      <c r="A5349">
        <v>534.6</v>
      </c>
      <c r="B5349">
        <v>1.1645215592150031</v>
      </c>
    </row>
    <row r="5350" spans="1:2" x14ac:dyDescent="0.25">
      <c r="A5350">
        <v>534.70000000000005</v>
      </c>
      <c r="B5350">
        <v>1.358608485750874</v>
      </c>
    </row>
    <row r="5351" spans="1:2" x14ac:dyDescent="0.25">
      <c r="A5351">
        <v>534.80000000000007</v>
      </c>
      <c r="B5351">
        <v>1.552695412286744</v>
      </c>
    </row>
    <row r="5352" spans="1:2" x14ac:dyDescent="0.25">
      <c r="A5352">
        <v>534.9</v>
      </c>
      <c r="B5352">
        <v>1.746782338822394</v>
      </c>
    </row>
    <row r="5353" spans="1:2" x14ac:dyDescent="0.25">
      <c r="A5353">
        <v>535</v>
      </c>
      <c r="B5353">
        <v>1.9408692653582651</v>
      </c>
    </row>
    <row r="5354" spans="1:2" x14ac:dyDescent="0.25">
      <c r="A5354">
        <v>535.1</v>
      </c>
      <c r="B5354">
        <v>2.061373265375781</v>
      </c>
    </row>
    <row r="5355" spans="1:2" x14ac:dyDescent="0.25">
      <c r="A5355">
        <v>535.20000000000005</v>
      </c>
      <c r="B5355">
        <v>2.181877265393299</v>
      </c>
    </row>
    <row r="5356" spans="1:2" x14ac:dyDescent="0.25">
      <c r="A5356">
        <v>535.30000000000007</v>
      </c>
      <c r="B5356">
        <v>2.302381265410816</v>
      </c>
    </row>
    <row r="5357" spans="1:2" x14ac:dyDescent="0.25">
      <c r="A5357">
        <v>535.4</v>
      </c>
      <c r="B5357">
        <v>2.4228852654281949</v>
      </c>
    </row>
    <row r="5358" spans="1:2" x14ac:dyDescent="0.25">
      <c r="A5358">
        <v>535.5</v>
      </c>
      <c r="B5358">
        <v>2.543389265445712</v>
      </c>
    </row>
    <row r="5359" spans="1:2" x14ac:dyDescent="0.25">
      <c r="A5359">
        <v>535.6</v>
      </c>
      <c r="B5359">
        <v>2.663893265463229</v>
      </c>
    </row>
    <row r="5360" spans="1:2" x14ac:dyDescent="0.25">
      <c r="A5360">
        <v>535.70000000000005</v>
      </c>
      <c r="B5360">
        <v>2.7843972654807461</v>
      </c>
    </row>
    <row r="5361" spans="1:2" x14ac:dyDescent="0.25">
      <c r="A5361">
        <v>535.80000000000007</v>
      </c>
      <c r="B5361">
        <v>2.9049012654982622</v>
      </c>
    </row>
    <row r="5362" spans="1:2" x14ac:dyDescent="0.25">
      <c r="A5362">
        <v>535.9</v>
      </c>
      <c r="B5362">
        <v>3.025405265515642</v>
      </c>
    </row>
    <row r="5363" spans="1:2" x14ac:dyDescent="0.25">
      <c r="A5363">
        <v>536</v>
      </c>
      <c r="B5363">
        <v>3.1459092655331591</v>
      </c>
    </row>
    <row r="5364" spans="1:2" x14ac:dyDescent="0.25">
      <c r="A5364">
        <v>536.1</v>
      </c>
      <c r="B5364">
        <v>3.4192241287529499</v>
      </c>
    </row>
    <row r="5365" spans="1:2" x14ac:dyDescent="0.25">
      <c r="A5365">
        <v>536.20000000000005</v>
      </c>
      <c r="B5365">
        <v>3.6925389919727412</v>
      </c>
    </row>
    <row r="5366" spans="1:2" x14ac:dyDescent="0.25">
      <c r="A5366">
        <v>536.30000000000007</v>
      </c>
      <c r="B5366">
        <v>3.965853855192532</v>
      </c>
    </row>
    <row r="5367" spans="1:2" x14ac:dyDescent="0.25">
      <c r="A5367">
        <v>536.4</v>
      </c>
      <c r="B5367">
        <v>4.2391687184120119</v>
      </c>
    </row>
    <row r="5368" spans="1:2" x14ac:dyDescent="0.25">
      <c r="A5368">
        <v>536.5</v>
      </c>
      <c r="B5368">
        <v>4.5124835816318027</v>
      </c>
    </row>
    <row r="5369" spans="1:2" x14ac:dyDescent="0.25">
      <c r="A5369">
        <v>536.6</v>
      </c>
      <c r="B5369">
        <v>4.7857984448515936</v>
      </c>
    </row>
    <row r="5370" spans="1:2" x14ac:dyDescent="0.25">
      <c r="A5370">
        <v>536.70000000000005</v>
      </c>
      <c r="B5370">
        <v>5.0591133080713844</v>
      </c>
    </row>
    <row r="5371" spans="1:2" x14ac:dyDescent="0.25">
      <c r="A5371">
        <v>536.80000000000007</v>
      </c>
      <c r="B5371">
        <v>5.3324281712911752</v>
      </c>
    </row>
    <row r="5372" spans="1:2" x14ac:dyDescent="0.25">
      <c r="A5372">
        <v>536.9</v>
      </c>
      <c r="B5372">
        <v>5.6057430345106551</v>
      </c>
    </row>
    <row r="5373" spans="1:2" x14ac:dyDescent="0.25">
      <c r="A5373">
        <v>537</v>
      </c>
      <c r="B5373">
        <v>5.879057897730446</v>
      </c>
    </row>
    <row r="5374" spans="1:2" x14ac:dyDescent="0.25">
      <c r="A5374">
        <v>537.1</v>
      </c>
      <c r="B5374">
        <v>6.2500337609477752</v>
      </c>
    </row>
    <row r="5375" spans="1:2" x14ac:dyDescent="0.25">
      <c r="A5375">
        <v>537.20000000000005</v>
      </c>
      <c r="B5375">
        <v>6.6210096241651053</v>
      </c>
    </row>
    <row r="5376" spans="1:2" x14ac:dyDescent="0.25">
      <c r="A5376">
        <v>537.30000000000007</v>
      </c>
      <c r="B5376">
        <v>6.9919854873824354</v>
      </c>
    </row>
    <row r="5377" spans="1:2" x14ac:dyDescent="0.25">
      <c r="A5377">
        <v>537.4</v>
      </c>
      <c r="B5377">
        <v>7.3629613505993428</v>
      </c>
    </row>
    <row r="5378" spans="1:2" x14ac:dyDescent="0.25">
      <c r="A5378">
        <v>537.5</v>
      </c>
      <c r="B5378">
        <v>7.733937213816672</v>
      </c>
    </row>
    <row r="5379" spans="1:2" x14ac:dyDescent="0.25">
      <c r="A5379">
        <v>537.6</v>
      </c>
      <c r="B5379">
        <v>8.1049130770340021</v>
      </c>
    </row>
    <row r="5380" spans="1:2" x14ac:dyDescent="0.25">
      <c r="A5380">
        <v>537.70000000000005</v>
      </c>
      <c r="B5380">
        <v>8.4758889402513304</v>
      </c>
    </row>
    <row r="5381" spans="1:2" x14ac:dyDescent="0.25">
      <c r="A5381">
        <v>537.80000000000007</v>
      </c>
      <c r="B5381">
        <v>8.8468648034686606</v>
      </c>
    </row>
    <row r="5382" spans="1:2" x14ac:dyDescent="0.25">
      <c r="A5382">
        <v>537.9</v>
      </c>
      <c r="B5382">
        <v>9.2178406666855679</v>
      </c>
    </row>
    <row r="5383" spans="1:2" x14ac:dyDescent="0.25">
      <c r="A5383">
        <v>538</v>
      </c>
      <c r="B5383">
        <v>9.588816529902898</v>
      </c>
    </row>
    <row r="5384" spans="1:2" x14ac:dyDescent="0.25">
      <c r="A5384">
        <v>538.1</v>
      </c>
      <c r="B5384">
        <v>10.04346477778954</v>
      </c>
    </row>
    <row r="5385" spans="1:2" x14ac:dyDescent="0.25">
      <c r="A5385">
        <v>538.20000000000005</v>
      </c>
      <c r="B5385">
        <v>10.498113025676179</v>
      </c>
    </row>
    <row r="5386" spans="1:2" x14ac:dyDescent="0.25">
      <c r="A5386">
        <v>538.30000000000007</v>
      </c>
      <c r="B5386">
        <v>10.95276127356283</v>
      </c>
    </row>
    <row r="5387" spans="1:2" x14ac:dyDescent="0.25">
      <c r="A5387">
        <v>538.4</v>
      </c>
      <c r="B5387">
        <v>11.407409521448949</v>
      </c>
    </row>
    <row r="5388" spans="1:2" x14ac:dyDescent="0.25">
      <c r="A5388">
        <v>538.5</v>
      </c>
      <c r="B5388">
        <v>11.8620577693356</v>
      </c>
    </row>
    <row r="5389" spans="1:2" x14ac:dyDescent="0.25">
      <c r="A5389">
        <v>538.6</v>
      </c>
      <c r="B5389">
        <v>12.31670601722224</v>
      </c>
    </row>
    <row r="5390" spans="1:2" x14ac:dyDescent="0.25">
      <c r="A5390">
        <v>538.70000000000005</v>
      </c>
      <c r="B5390">
        <v>12.77135426510889</v>
      </c>
    </row>
    <row r="5391" spans="1:2" x14ac:dyDescent="0.25">
      <c r="A5391">
        <v>538.80000000000007</v>
      </c>
      <c r="B5391">
        <v>13.22600251299553</v>
      </c>
    </row>
    <row r="5392" spans="1:2" x14ac:dyDescent="0.25">
      <c r="A5392">
        <v>538.9</v>
      </c>
      <c r="B5392">
        <v>13.68065076088166</v>
      </c>
    </row>
    <row r="5393" spans="1:2" x14ac:dyDescent="0.25">
      <c r="A5393">
        <v>539</v>
      </c>
      <c r="B5393">
        <v>14.1352990087683</v>
      </c>
    </row>
    <row r="5394" spans="1:2" x14ac:dyDescent="0.25">
      <c r="A5394">
        <v>539.1</v>
      </c>
      <c r="B5394">
        <v>14.53947366800125</v>
      </c>
    </row>
    <row r="5395" spans="1:2" x14ac:dyDescent="0.25">
      <c r="A5395">
        <v>539.20000000000005</v>
      </c>
      <c r="B5395">
        <v>14.94364832723419</v>
      </c>
    </row>
    <row r="5396" spans="1:2" x14ac:dyDescent="0.25">
      <c r="A5396">
        <v>539.30000000000007</v>
      </c>
      <c r="B5396">
        <v>15.34782298646714</v>
      </c>
    </row>
    <row r="5397" spans="1:2" x14ac:dyDescent="0.25">
      <c r="A5397">
        <v>539.4</v>
      </c>
      <c r="B5397">
        <v>15.75199764569963</v>
      </c>
    </row>
    <row r="5398" spans="1:2" x14ac:dyDescent="0.25">
      <c r="A5398">
        <v>539.5</v>
      </c>
      <c r="B5398">
        <v>16.156172304932571</v>
      </c>
    </row>
    <row r="5399" spans="1:2" x14ac:dyDescent="0.25">
      <c r="A5399">
        <v>539.6</v>
      </c>
      <c r="B5399">
        <v>16.560346964165522</v>
      </c>
    </row>
    <row r="5400" spans="1:2" x14ac:dyDescent="0.25">
      <c r="A5400">
        <v>539.70000000000005</v>
      </c>
      <c r="B5400">
        <v>16.964521623398461</v>
      </c>
    </row>
    <row r="5401" spans="1:2" x14ac:dyDescent="0.25">
      <c r="A5401">
        <v>539.80000000000007</v>
      </c>
      <c r="B5401">
        <v>17.368696282631412</v>
      </c>
    </row>
    <row r="5402" spans="1:2" x14ac:dyDescent="0.25">
      <c r="A5402">
        <v>539.9</v>
      </c>
      <c r="B5402">
        <v>17.7728709418639</v>
      </c>
    </row>
    <row r="5403" spans="1:2" x14ac:dyDescent="0.25">
      <c r="A5403">
        <v>540</v>
      </c>
      <c r="B5403">
        <v>18.17704560109685</v>
      </c>
    </row>
    <row r="5404" spans="1:2" x14ac:dyDescent="0.25">
      <c r="A5404">
        <v>540.1</v>
      </c>
      <c r="B5404">
        <v>18.624176662034682</v>
      </c>
    </row>
    <row r="5405" spans="1:2" x14ac:dyDescent="0.25">
      <c r="A5405">
        <v>540.20000000000005</v>
      </c>
      <c r="B5405">
        <v>19.071307722972509</v>
      </c>
    </row>
    <row r="5406" spans="1:2" x14ac:dyDescent="0.25">
      <c r="A5406">
        <v>540.30000000000007</v>
      </c>
      <c r="B5406">
        <v>19.518438783910351</v>
      </c>
    </row>
    <row r="5407" spans="1:2" x14ac:dyDescent="0.25">
      <c r="A5407">
        <v>540.4</v>
      </c>
      <c r="B5407">
        <v>19.965569844847671</v>
      </c>
    </row>
    <row r="5408" spans="1:2" x14ac:dyDescent="0.25">
      <c r="A5408">
        <v>540.5</v>
      </c>
      <c r="B5408">
        <v>20.41270090578551</v>
      </c>
    </row>
    <row r="5409" spans="1:2" x14ac:dyDescent="0.25">
      <c r="A5409">
        <v>540.6</v>
      </c>
      <c r="B5409">
        <v>20.859831966723341</v>
      </c>
    </row>
    <row r="5410" spans="1:2" x14ac:dyDescent="0.25">
      <c r="A5410">
        <v>540.70000000000005</v>
      </c>
      <c r="B5410">
        <v>21.306963027661169</v>
      </c>
    </row>
    <row r="5411" spans="1:2" x14ac:dyDescent="0.25">
      <c r="A5411">
        <v>540.80000000000007</v>
      </c>
      <c r="B5411">
        <v>21.754094088599011</v>
      </c>
    </row>
    <row r="5412" spans="1:2" x14ac:dyDescent="0.25">
      <c r="A5412">
        <v>540.9</v>
      </c>
      <c r="B5412">
        <v>22.201225149536331</v>
      </c>
    </row>
    <row r="5413" spans="1:2" x14ac:dyDescent="0.25">
      <c r="A5413">
        <v>541</v>
      </c>
      <c r="B5413">
        <v>22.648356210474169</v>
      </c>
    </row>
    <row r="5414" spans="1:2" x14ac:dyDescent="0.25">
      <c r="A5414">
        <v>541.1</v>
      </c>
      <c r="B5414">
        <v>22.786835421876798</v>
      </c>
    </row>
    <row r="5415" spans="1:2" x14ac:dyDescent="0.25">
      <c r="A5415">
        <v>541.20000000000005</v>
      </c>
      <c r="B5415">
        <v>22.925314633279431</v>
      </c>
    </row>
    <row r="5416" spans="1:2" x14ac:dyDescent="0.25">
      <c r="A5416">
        <v>541.30000000000007</v>
      </c>
      <c r="B5416">
        <v>23.06379384468206</v>
      </c>
    </row>
    <row r="5417" spans="1:2" x14ac:dyDescent="0.25">
      <c r="A5417">
        <v>541.4</v>
      </c>
      <c r="B5417">
        <v>23.20227305608454</v>
      </c>
    </row>
    <row r="5418" spans="1:2" x14ac:dyDescent="0.25">
      <c r="A5418">
        <v>541.5</v>
      </c>
      <c r="B5418">
        <v>23.340752267487179</v>
      </c>
    </row>
    <row r="5419" spans="1:2" x14ac:dyDescent="0.25">
      <c r="A5419">
        <v>541.6</v>
      </c>
      <c r="B5419">
        <v>23.479231478889812</v>
      </c>
    </row>
    <row r="5420" spans="1:2" x14ac:dyDescent="0.25">
      <c r="A5420">
        <v>541.70000000000005</v>
      </c>
      <c r="B5420">
        <v>23.617710690292441</v>
      </c>
    </row>
    <row r="5421" spans="1:2" x14ac:dyDescent="0.25">
      <c r="A5421">
        <v>541.80000000000007</v>
      </c>
      <c r="B5421">
        <v>23.75618990169507</v>
      </c>
    </row>
    <row r="5422" spans="1:2" x14ac:dyDescent="0.25">
      <c r="A5422">
        <v>541.9</v>
      </c>
      <c r="B5422">
        <v>23.894669113097549</v>
      </c>
    </row>
    <row r="5423" spans="1:2" x14ac:dyDescent="0.25">
      <c r="A5423">
        <v>542</v>
      </c>
      <c r="B5423">
        <v>24.033148324500178</v>
      </c>
    </row>
    <row r="5424" spans="1:2" x14ac:dyDescent="0.25">
      <c r="A5424">
        <v>542.1</v>
      </c>
      <c r="B5424">
        <v>24.086858367440829</v>
      </c>
    </row>
    <row r="5425" spans="1:2" x14ac:dyDescent="0.25">
      <c r="A5425">
        <v>542.20000000000005</v>
      </c>
      <c r="B5425">
        <v>24.140568410381469</v>
      </c>
    </row>
    <row r="5426" spans="1:2" x14ac:dyDescent="0.25">
      <c r="A5426">
        <v>542.30000000000007</v>
      </c>
      <c r="B5426">
        <v>24.19427845332212</v>
      </c>
    </row>
    <row r="5427" spans="1:2" x14ac:dyDescent="0.25">
      <c r="A5427">
        <v>542.4</v>
      </c>
      <c r="B5427">
        <v>24.2479884962627</v>
      </c>
    </row>
    <row r="5428" spans="1:2" x14ac:dyDescent="0.25">
      <c r="A5428">
        <v>542.5</v>
      </c>
      <c r="B5428">
        <v>24.30169853920335</v>
      </c>
    </row>
    <row r="5429" spans="1:2" x14ac:dyDescent="0.25">
      <c r="A5429">
        <v>542.6</v>
      </c>
      <c r="B5429">
        <v>24.355408582143991</v>
      </c>
    </row>
    <row r="5430" spans="1:2" x14ac:dyDescent="0.25">
      <c r="A5430">
        <v>542.70000000000005</v>
      </c>
      <c r="B5430">
        <v>24.409118625084641</v>
      </c>
    </row>
    <row r="5431" spans="1:2" x14ac:dyDescent="0.25">
      <c r="A5431">
        <v>542.80000000000007</v>
      </c>
      <c r="B5431">
        <v>24.462828668025281</v>
      </c>
    </row>
    <row r="5432" spans="1:2" x14ac:dyDescent="0.25">
      <c r="A5432">
        <v>542.9</v>
      </c>
      <c r="B5432">
        <v>24.516538710965872</v>
      </c>
    </row>
    <row r="5433" spans="1:2" x14ac:dyDescent="0.25">
      <c r="A5433">
        <v>543</v>
      </c>
      <c r="B5433">
        <v>24.570248753906512</v>
      </c>
    </row>
    <row r="5434" spans="1:2" x14ac:dyDescent="0.25">
      <c r="A5434">
        <v>543.1</v>
      </c>
      <c r="B5434">
        <v>24.494080397638331</v>
      </c>
    </row>
    <row r="5435" spans="1:2" x14ac:dyDescent="0.25">
      <c r="A5435">
        <v>543.20000000000005</v>
      </c>
      <c r="B5435">
        <v>24.41791204137014</v>
      </c>
    </row>
    <row r="5436" spans="1:2" x14ac:dyDescent="0.25">
      <c r="A5436">
        <v>543.30000000000007</v>
      </c>
      <c r="B5436">
        <v>24.34174368510196</v>
      </c>
    </row>
    <row r="5437" spans="1:2" x14ac:dyDescent="0.25">
      <c r="A5437">
        <v>543.4</v>
      </c>
      <c r="B5437">
        <v>24.265575328833862</v>
      </c>
    </row>
    <row r="5438" spans="1:2" x14ac:dyDescent="0.25">
      <c r="A5438">
        <v>543.5</v>
      </c>
      <c r="B5438">
        <v>24.189406972565671</v>
      </c>
    </row>
    <row r="5439" spans="1:2" x14ac:dyDescent="0.25">
      <c r="A5439">
        <v>543.6</v>
      </c>
      <c r="B5439">
        <v>24.11323861629749</v>
      </c>
    </row>
    <row r="5440" spans="1:2" x14ac:dyDescent="0.25">
      <c r="A5440">
        <v>543.70000000000005</v>
      </c>
      <c r="B5440">
        <v>24.037070260029299</v>
      </c>
    </row>
    <row r="5441" spans="1:2" x14ac:dyDescent="0.25">
      <c r="A5441">
        <v>543.80000000000007</v>
      </c>
      <c r="B5441">
        <v>23.960901903761119</v>
      </c>
    </row>
    <row r="5442" spans="1:2" x14ac:dyDescent="0.25">
      <c r="A5442">
        <v>543.9</v>
      </c>
      <c r="B5442">
        <v>23.88473354749302</v>
      </c>
    </row>
    <row r="5443" spans="1:2" x14ac:dyDescent="0.25">
      <c r="A5443">
        <v>544</v>
      </c>
      <c r="B5443">
        <v>23.80856519122483</v>
      </c>
    </row>
    <row r="5444" spans="1:2" x14ac:dyDescent="0.25">
      <c r="A5444">
        <v>544.1</v>
      </c>
      <c r="B5444">
        <v>23.667775477627821</v>
      </c>
    </row>
    <row r="5445" spans="1:2" x14ac:dyDescent="0.25">
      <c r="A5445">
        <v>544.20000000000005</v>
      </c>
      <c r="B5445">
        <v>23.526985764030812</v>
      </c>
    </row>
    <row r="5446" spans="1:2" x14ac:dyDescent="0.25">
      <c r="A5446">
        <v>544.30000000000007</v>
      </c>
      <c r="B5446">
        <v>23.386196050433799</v>
      </c>
    </row>
    <row r="5447" spans="1:2" x14ac:dyDescent="0.25">
      <c r="A5447">
        <v>544.4</v>
      </c>
      <c r="B5447">
        <v>23.24540633683694</v>
      </c>
    </row>
    <row r="5448" spans="1:2" x14ac:dyDescent="0.25">
      <c r="A5448">
        <v>544.5</v>
      </c>
      <c r="B5448">
        <v>23.104616623239931</v>
      </c>
    </row>
    <row r="5449" spans="1:2" x14ac:dyDescent="0.25">
      <c r="A5449">
        <v>544.6</v>
      </c>
      <c r="B5449">
        <v>22.963826909642918</v>
      </c>
    </row>
    <row r="5450" spans="1:2" x14ac:dyDescent="0.25">
      <c r="A5450">
        <v>544.70000000000005</v>
      </c>
      <c r="B5450">
        <v>22.82303719604591</v>
      </c>
    </row>
    <row r="5451" spans="1:2" x14ac:dyDescent="0.25">
      <c r="A5451">
        <v>544.80000000000007</v>
      </c>
      <c r="B5451">
        <v>22.682247482448901</v>
      </c>
    </row>
    <row r="5452" spans="1:2" x14ac:dyDescent="0.25">
      <c r="A5452">
        <v>544.9</v>
      </c>
      <c r="B5452">
        <v>22.541457768852041</v>
      </c>
    </row>
    <row r="5453" spans="1:2" x14ac:dyDescent="0.25">
      <c r="A5453">
        <v>545</v>
      </c>
      <c r="B5453">
        <v>22.400668055255029</v>
      </c>
    </row>
    <row r="5454" spans="1:2" x14ac:dyDescent="0.25">
      <c r="A5454">
        <v>545.1</v>
      </c>
      <c r="B5454">
        <v>22.240790382714561</v>
      </c>
    </row>
    <row r="5455" spans="1:2" x14ac:dyDescent="0.25">
      <c r="A5455">
        <v>545.20000000000005</v>
      </c>
      <c r="B5455">
        <v>22.08091271017409</v>
      </c>
    </row>
    <row r="5456" spans="1:2" x14ac:dyDescent="0.25">
      <c r="A5456">
        <v>545.30000000000007</v>
      </c>
      <c r="B5456">
        <v>21.921035037633619</v>
      </c>
    </row>
    <row r="5457" spans="1:2" x14ac:dyDescent="0.25">
      <c r="A5457">
        <v>545.4</v>
      </c>
      <c r="B5457">
        <v>21.761157365093329</v>
      </c>
    </row>
    <row r="5458" spans="1:2" x14ac:dyDescent="0.25">
      <c r="A5458">
        <v>545.5</v>
      </c>
      <c r="B5458">
        <v>21.601279692552851</v>
      </c>
    </row>
    <row r="5459" spans="1:2" x14ac:dyDescent="0.25">
      <c r="A5459">
        <v>545.6</v>
      </c>
      <c r="B5459">
        <v>21.441402020012379</v>
      </c>
    </row>
    <row r="5460" spans="1:2" x14ac:dyDescent="0.25">
      <c r="A5460">
        <v>545.70000000000005</v>
      </c>
      <c r="B5460">
        <v>21.281524347471908</v>
      </c>
    </row>
    <row r="5461" spans="1:2" x14ac:dyDescent="0.25">
      <c r="A5461">
        <v>545.80000000000007</v>
      </c>
      <c r="B5461">
        <v>21.121646674931441</v>
      </c>
    </row>
    <row r="5462" spans="1:2" x14ac:dyDescent="0.25">
      <c r="A5462">
        <v>545.9</v>
      </c>
      <c r="B5462">
        <v>20.961769002391151</v>
      </c>
    </row>
    <row r="5463" spans="1:2" x14ac:dyDescent="0.25">
      <c r="A5463">
        <v>546</v>
      </c>
      <c r="B5463">
        <v>20.80189132985068</v>
      </c>
    </row>
    <row r="5464" spans="1:2" x14ac:dyDescent="0.25">
      <c r="A5464">
        <v>546.1</v>
      </c>
      <c r="B5464">
        <v>20.5979710585272</v>
      </c>
    </row>
    <row r="5465" spans="1:2" x14ac:dyDescent="0.25">
      <c r="A5465">
        <v>546.20000000000005</v>
      </c>
      <c r="B5465">
        <v>20.394050787203732</v>
      </c>
    </row>
    <row r="5466" spans="1:2" x14ac:dyDescent="0.25">
      <c r="A5466">
        <v>546.30000000000007</v>
      </c>
      <c r="B5466">
        <v>20.190130515880259</v>
      </c>
    </row>
    <row r="5467" spans="1:2" x14ac:dyDescent="0.25">
      <c r="A5467">
        <v>546.4</v>
      </c>
      <c r="B5467">
        <v>19.986210244557011</v>
      </c>
    </row>
    <row r="5468" spans="1:2" x14ac:dyDescent="0.25">
      <c r="A5468">
        <v>546.5</v>
      </c>
      <c r="B5468">
        <v>19.782289973233539</v>
      </c>
    </row>
    <row r="5469" spans="1:2" x14ac:dyDescent="0.25">
      <c r="A5469">
        <v>546.6</v>
      </c>
      <c r="B5469">
        <v>19.57836970191007</v>
      </c>
    </row>
    <row r="5470" spans="1:2" x14ac:dyDescent="0.25">
      <c r="A5470">
        <v>546.70000000000005</v>
      </c>
      <c r="B5470">
        <v>19.374449430586591</v>
      </c>
    </row>
    <row r="5471" spans="1:2" x14ac:dyDescent="0.25">
      <c r="A5471">
        <v>546.80000000000007</v>
      </c>
      <c r="B5471">
        <v>19.170529159263118</v>
      </c>
    </row>
    <row r="5472" spans="1:2" x14ac:dyDescent="0.25">
      <c r="A5472">
        <v>546.9</v>
      </c>
      <c r="B5472">
        <v>18.966608887939881</v>
      </c>
    </row>
    <row r="5473" spans="1:2" x14ac:dyDescent="0.25">
      <c r="A5473">
        <v>547</v>
      </c>
      <c r="B5473">
        <v>18.762688616616401</v>
      </c>
    </row>
    <row r="5474" spans="1:2" x14ac:dyDescent="0.25">
      <c r="A5474">
        <v>547.1</v>
      </c>
      <c r="B5474">
        <v>18.67045090421524</v>
      </c>
    </row>
    <row r="5475" spans="1:2" x14ac:dyDescent="0.25">
      <c r="A5475">
        <v>547.20000000000005</v>
      </c>
      <c r="B5475">
        <v>18.578213191814079</v>
      </c>
    </row>
    <row r="5476" spans="1:2" x14ac:dyDescent="0.25">
      <c r="A5476">
        <v>547.30000000000007</v>
      </c>
      <c r="B5476">
        <v>18.485975479412911</v>
      </c>
    </row>
    <row r="5477" spans="1:2" x14ac:dyDescent="0.25">
      <c r="A5477">
        <v>547.4</v>
      </c>
      <c r="B5477">
        <v>18.393737767011849</v>
      </c>
    </row>
    <row r="5478" spans="1:2" x14ac:dyDescent="0.25">
      <c r="A5478">
        <v>547.5</v>
      </c>
      <c r="B5478">
        <v>18.301500054610681</v>
      </c>
    </row>
    <row r="5479" spans="1:2" x14ac:dyDescent="0.25">
      <c r="A5479">
        <v>547.6</v>
      </c>
      <c r="B5479">
        <v>18.20926234220952</v>
      </c>
    </row>
    <row r="5480" spans="1:2" x14ac:dyDescent="0.25">
      <c r="A5480">
        <v>547.70000000000005</v>
      </c>
      <c r="B5480">
        <v>18.117024629808359</v>
      </c>
    </row>
    <row r="5481" spans="1:2" x14ac:dyDescent="0.25">
      <c r="A5481">
        <v>547.80000000000007</v>
      </c>
      <c r="B5481">
        <v>18.024786917407191</v>
      </c>
    </row>
    <row r="5482" spans="1:2" x14ac:dyDescent="0.25">
      <c r="A5482">
        <v>547.9</v>
      </c>
      <c r="B5482">
        <v>17.932549205006129</v>
      </c>
    </row>
    <row r="5483" spans="1:2" x14ac:dyDescent="0.25">
      <c r="A5483">
        <v>548</v>
      </c>
      <c r="B5483">
        <v>17.840311492604961</v>
      </c>
    </row>
    <row r="5484" spans="1:2" x14ac:dyDescent="0.25">
      <c r="A5484">
        <v>548.1</v>
      </c>
      <c r="B5484">
        <v>17.693422174262871</v>
      </c>
    </row>
    <row r="5485" spans="1:2" x14ac:dyDescent="0.25">
      <c r="A5485">
        <v>548.20000000000005</v>
      </c>
      <c r="B5485">
        <v>17.54653285592078</v>
      </c>
    </row>
    <row r="5486" spans="1:2" x14ac:dyDescent="0.25">
      <c r="A5486">
        <v>548.30000000000007</v>
      </c>
      <c r="B5486">
        <v>17.39964353757869</v>
      </c>
    </row>
    <row r="5487" spans="1:2" x14ac:dyDescent="0.25">
      <c r="A5487">
        <v>548.4</v>
      </c>
      <c r="B5487">
        <v>17.25275421923676</v>
      </c>
    </row>
    <row r="5488" spans="1:2" x14ac:dyDescent="0.25">
      <c r="A5488">
        <v>548.5</v>
      </c>
      <c r="B5488">
        <v>17.105864900894669</v>
      </c>
    </row>
    <row r="5489" spans="1:2" x14ac:dyDescent="0.25">
      <c r="A5489">
        <v>548.6</v>
      </c>
      <c r="B5489">
        <v>16.958975582552579</v>
      </c>
    </row>
    <row r="5490" spans="1:2" x14ac:dyDescent="0.25">
      <c r="A5490">
        <v>548.70000000000005</v>
      </c>
      <c r="B5490">
        <v>16.812086264210489</v>
      </c>
    </row>
    <row r="5491" spans="1:2" x14ac:dyDescent="0.25">
      <c r="A5491">
        <v>548.80000000000007</v>
      </c>
      <c r="B5491">
        <v>16.665196945868399</v>
      </c>
    </row>
    <row r="5492" spans="1:2" x14ac:dyDescent="0.25">
      <c r="A5492">
        <v>548.9</v>
      </c>
      <c r="B5492">
        <v>16.518307627526472</v>
      </c>
    </row>
    <row r="5493" spans="1:2" x14ac:dyDescent="0.25">
      <c r="A5493">
        <v>549</v>
      </c>
      <c r="B5493">
        <v>16.371418309184381</v>
      </c>
    </row>
    <row r="5494" spans="1:2" x14ac:dyDescent="0.25">
      <c r="A5494">
        <v>549.1</v>
      </c>
      <c r="B5494">
        <v>16.195250204969241</v>
      </c>
    </row>
    <row r="5495" spans="1:2" x14ac:dyDescent="0.25">
      <c r="A5495">
        <v>549.20000000000005</v>
      </c>
      <c r="B5495">
        <v>16.019082100754101</v>
      </c>
    </row>
    <row r="5496" spans="1:2" x14ac:dyDescent="0.25">
      <c r="A5496">
        <v>549.30000000000007</v>
      </c>
      <c r="B5496">
        <v>15.842913996538959</v>
      </c>
    </row>
    <row r="5497" spans="1:2" x14ac:dyDescent="0.25">
      <c r="A5497">
        <v>549.4</v>
      </c>
      <c r="B5497">
        <v>15.66674589232403</v>
      </c>
    </row>
    <row r="5498" spans="1:2" x14ac:dyDescent="0.25">
      <c r="A5498">
        <v>549.5</v>
      </c>
      <c r="B5498">
        <v>15.49057778810889</v>
      </c>
    </row>
    <row r="5499" spans="1:2" x14ac:dyDescent="0.25">
      <c r="A5499">
        <v>549.6</v>
      </c>
      <c r="B5499">
        <v>15.31440968389375</v>
      </c>
    </row>
    <row r="5500" spans="1:2" x14ac:dyDescent="0.25">
      <c r="A5500">
        <v>549.70000000000005</v>
      </c>
      <c r="B5500">
        <v>15.13824157967861</v>
      </c>
    </row>
    <row r="5501" spans="1:2" x14ac:dyDescent="0.25">
      <c r="A5501">
        <v>549.80000000000007</v>
      </c>
      <c r="B5501">
        <v>14.96207347546347</v>
      </c>
    </row>
    <row r="5502" spans="1:2" x14ac:dyDescent="0.25">
      <c r="A5502">
        <v>549.9</v>
      </c>
      <c r="B5502">
        <v>14.78590537124853</v>
      </c>
    </row>
    <row r="5503" spans="1:2" x14ac:dyDescent="0.25">
      <c r="A5503">
        <v>550</v>
      </c>
      <c r="B5503">
        <v>14.60973726703339</v>
      </c>
    </row>
    <row r="5504" spans="1:2" x14ac:dyDescent="0.25">
      <c r="A5504">
        <v>550.1</v>
      </c>
      <c r="B5504">
        <v>14.624620359371519</v>
      </c>
    </row>
    <row r="5505" spans="1:2" x14ac:dyDescent="0.25">
      <c r="A5505">
        <v>550.20000000000005</v>
      </c>
      <c r="B5505">
        <v>14.639503451709659</v>
      </c>
    </row>
    <row r="5506" spans="1:2" x14ac:dyDescent="0.25">
      <c r="A5506">
        <v>550.30000000000007</v>
      </c>
      <c r="B5506">
        <v>14.654386544047791</v>
      </c>
    </row>
    <row r="5507" spans="1:2" x14ac:dyDescent="0.25">
      <c r="A5507">
        <v>550.4</v>
      </c>
      <c r="B5507">
        <v>14.6692696363859</v>
      </c>
    </row>
    <row r="5508" spans="1:2" x14ac:dyDescent="0.25">
      <c r="A5508">
        <v>550.5</v>
      </c>
      <c r="B5508">
        <v>14.68415272872403</v>
      </c>
    </row>
    <row r="5509" spans="1:2" x14ac:dyDescent="0.25">
      <c r="A5509">
        <v>550.6</v>
      </c>
      <c r="B5509">
        <v>14.699035821062161</v>
      </c>
    </row>
    <row r="5510" spans="1:2" x14ac:dyDescent="0.25">
      <c r="A5510">
        <v>550.70000000000005</v>
      </c>
      <c r="B5510">
        <v>14.713918913400301</v>
      </c>
    </row>
    <row r="5511" spans="1:2" x14ac:dyDescent="0.25">
      <c r="A5511">
        <v>550.80000000000007</v>
      </c>
      <c r="B5511">
        <v>14.72880200573843</v>
      </c>
    </row>
    <row r="5512" spans="1:2" x14ac:dyDescent="0.25">
      <c r="A5512">
        <v>550.9</v>
      </c>
      <c r="B5512">
        <v>14.74368509807654</v>
      </c>
    </row>
    <row r="5513" spans="1:2" x14ac:dyDescent="0.25">
      <c r="A5513">
        <v>551</v>
      </c>
      <c r="B5513">
        <v>14.758568190414669</v>
      </c>
    </row>
    <row r="5514" spans="1:2" x14ac:dyDescent="0.25">
      <c r="A5514">
        <v>551.1</v>
      </c>
      <c r="B5514">
        <v>14.602135342011611</v>
      </c>
    </row>
    <row r="5515" spans="1:2" x14ac:dyDescent="0.25">
      <c r="A5515">
        <v>551.20000000000005</v>
      </c>
      <c r="B5515">
        <v>14.44570249360855</v>
      </c>
    </row>
    <row r="5516" spans="1:2" x14ac:dyDescent="0.25">
      <c r="A5516">
        <v>551.30000000000007</v>
      </c>
      <c r="B5516">
        <v>14.28926964520549</v>
      </c>
    </row>
    <row r="5517" spans="1:2" x14ac:dyDescent="0.25">
      <c r="A5517">
        <v>551.4</v>
      </c>
      <c r="B5517">
        <v>14.132836796802611</v>
      </c>
    </row>
    <row r="5518" spans="1:2" x14ac:dyDescent="0.25">
      <c r="A5518">
        <v>551.5</v>
      </c>
      <c r="B5518">
        <v>13.97640394839955</v>
      </c>
    </row>
    <row r="5519" spans="1:2" x14ac:dyDescent="0.25">
      <c r="A5519">
        <v>551.6</v>
      </c>
      <c r="B5519">
        <v>13.81997109999649</v>
      </c>
    </row>
    <row r="5520" spans="1:2" x14ac:dyDescent="0.25">
      <c r="A5520">
        <v>551.70000000000005</v>
      </c>
      <c r="B5520">
        <v>13.66353825159343</v>
      </c>
    </row>
    <row r="5521" spans="1:2" x14ac:dyDescent="0.25">
      <c r="A5521">
        <v>551.80000000000007</v>
      </c>
      <c r="B5521">
        <v>13.507105403190369</v>
      </c>
    </row>
    <row r="5522" spans="1:2" x14ac:dyDescent="0.25">
      <c r="A5522">
        <v>551.9</v>
      </c>
      <c r="B5522">
        <v>13.35067255478749</v>
      </c>
    </row>
    <row r="5523" spans="1:2" x14ac:dyDescent="0.25">
      <c r="A5523">
        <v>552</v>
      </c>
      <c r="B5523">
        <v>13.19423970638443</v>
      </c>
    </row>
    <row r="5524" spans="1:2" x14ac:dyDescent="0.25">
      <c r="A5524">
        <v>552.1</v>
      </c>
      <c r="B5524">
        <v>13.174883746968799</v>
      </c>
    </row>
    <row r="5525" spans="1:2" x14ac:dyDescent="0.25">
      <c r="A5525">
        <v>552.20000000000005</v>
      </c>
      <c r="B5525">
        <v>13.155527787553179</v>
      </c>
    </row>
    <row r="5526" spans="1:2" x14ac:dyDescent="0.25">
      <c r="A5526">
        <v>552.30000000000007</v>
      </c>
      <c r="B5526">
        <v>13.136171828137551</v>
      </c>
    </row>
    <row r="5527" spans="1:2" x14ac:dyDescent="0.25">
      <c r="A5527">
        <v>552.4</v>
      </c>
      <c r="B5527">
        <v>13.11681586872195</v>
      </c>
    </row>
    <row r="5528" spans="1:2" x14ac:dyDescent="0.25">
      <c r="A5528">
        <v>552.5</v>
      </c>
      <c r="B5528">
        <v>13.09745990930633</v>
      </c>
    </row>
    <row r="5529" spans="1:2" x14ac:dyDescent="0.25">
      <c r="A5529">
        <v>552.6</v>
      </c>
      <c r="B5529">
        <v>13.0781039498907</v>
      </c>
    </row>
    <row r="5530" spans="1:2" x14ac:dyDescent="0.25">
      <c r="A5530">
        <v>552.70000000000005</v>
      </c>
      <c r="B5530">
        <v>13.05874799047508</v>
      </c>
    </row>
    <row r="5531" spans="1:2" x14ac:dyDescent="0.25">
      <c r="A5531">
        <v>552.80000000000007</v>
      </c>
      <c r="B5531">
        <v>13.03939203105945</v>
      </c>
    </row>
    <row r="5532" spans="1:2" x14ac:dyDescent="0.25">
      <c r="A5532">
        <v>552.9</v>
      </c>
      <c r="B5532">
        <v>13.020036071643849</v>
      </c>
    </row>
    <row r="5533" spans="1:2" x14ac:dyDescent="0.25">
      <c r="A5533">
        <v>553</v>
      </c>
      <c r="B5533">
        <v>13.000680112228229</v>
      </c>
    </row>
    <row r="5534" spans="1:2" x14ac:dyDescent="0.25">
      <c r="A5534">
        <v>553.1</v>
      </c>
      <c r="B5534">
        <v>13.013673589708549</v>
      </c>
    </row>
    <row r="5535" spans="1:2" x14ac:dyDescent="0.25">
      <c r="A5535">
        <v>553.20000000000005</v>
      </c>
      <c r="B5535">
        <v>13.026667067188869</v>
      </c>
    </row>
    <row r="5536" spans="1:2" x14ac:dyDescent="0.25">
      <c r="A5536">
        <v>553.30000000000007</v>
      </c>
      <c r="B5536">
        <v>13.039660544669189</v>
      </c>
    </row>
    <row r="5537" spans="1:2" x14ac:dyDescent="0.25">
      <c r="A5537">
        <v>553.4</v>
      </c>
      <c r="B5537">
        <v>13.0526540221495</v>
      </c>
    </row>
    <row r="5538" spans="1:2" x14ac:dyDescent="0.25">
      <c r="A5538">
        <v>553.5</v>
      </c>
      <c r="B5538">
        <v>13.06564749962982</v>
      </c>
    </row>
    <row r="5539" spans="1:2" x14ac:dyDescent="0.25">
      <c r="A5539">
        <v>553.6</v>
      </c>
      <c r="B5539">
        <v>13.07864097711014</v>
      </c>
    </row>
    <row r="5540" spans="1:2" x14ac:dyDescent="0.25">
      <c r="A5540">
        <v>553.70000000000005</v>
      </c>
      <c r="B5540">
        <v>13.091634454590469</v>
      </c>
    </row>
    <row r="5541" spans="1:2" x14ac:dyDescent="0.25">
      <c r="A5541">
        <v>553.80000000000007</v>
      </c>
      <c r="B5541">
        <v>13.104627932070789</v>
      </c>
    </row>
    <row r="5542" spans="1:2" x14ac:dyDescent="0.25">
      <c r="A5542">
        <v>553.9</v>
      </c>
      <c r="B5542">
        <v>13.1176214095511</v>
      </c>
    </row>
    <row r="5543" spans="1:2" x14ac:dyDescent="0.25">
      <c r="A5543">
        <v>554</v>
      </c>
      <c r="B5543">
        <v>13.13061488703142</v>
      </c>
    </row>
    <row r="5544" spans="1:2" x14ac:dyDescent="0.25">
      <c r="A5544">
        <v>554.1</v>
      </c>
      <c r="B5544">
        <v>13.113159113915771</v>
      </c>
    </row>
    <row r="5545" spans="1:2" x14ac:dyDescent="0.25">
      <c r="A5545">
        <v>554.20000000000005</v>
      </c>
      <c r="B5545">
        <v>13.095703340800121</v>
      </c>
    </row>
    <row r="5546" spans="1:2" x14ac:dyDescent="0.25">
      <c r="A5546">
        <v>554.30000000000007</v>
      </c>
      <c r="B5546">
        <v>13.078247567684469</v>
      </c>
    </row>
    <row r="5547" spans="1:2" x14ac:dyDescent="0.25">
      <c r="A5547">
        <v>554.4</v>
      </c>
      <c r="B5547">
        <v>13.060791794568839</v>
      </c>
    </row>
    <row r="5548" spans="1:2" x14ac:dyDescent="0.25">
      <c r="A5548">
        <v>554.5</v>
      </c>
      <c r="B5548">
        <v>13.043336021453189</v>
      </c>
    </row>
    <row r="5549" spans="1:2" x14ac:dyDescent="0.25">
      <c r="A5549">
        <v>554.6</v>
      </c>
      <c r="B5549">
        <v>13.02588024833755</v>
      </c>
    </row>
    <row r="5550" spans="1:2" x14ac:dyDescent="0.25">
      <c r="A5550">
        <v>554.70000000000005</v>
      </c>
      <c r="B5550">
        <v>13.008424475221901</v>
      </c>
    </row>
    <row r="5551" spans="1:2" x14ac:dyDescent="0.25">
      <c r="A5551">
        <v>554.80000000000007</v>
      </c>
      <c r="B5551">
        <v>12.990968702106249</v>
      </c>
    </row>
    <row r="5552" spans="1:2" x14ac:dyDescent="0.25">
      <c r="A5552">
        <v>554.9</v>
      </c>
      <c r="B5552">
        <v>12.973512928990621</v>
      </c>
    </row>
    <row r="5553" spans="1:2" x14ac:dyDescent="0.25">
      <c r="A5553">
        <v>555</v>
      </c>
      <c r="B5553">
        <v>12.956057155874969</v>
      </c>
    </row>
    <row r="5554" spans="1:2" x14ac:dyDescent="0.25">
      <c r="A5554">
        <v>555.1</v>
      </c>
      <c r="B5554">
        <v>12.99477729522923</v>
      </c>
    </row>
    <row r="5555" spans="1:2" x14ac:dyDescent="0.25">
      <c r="A5555">
        <v>555.20000000000005</v>
      </c>
      <c r="B5555">
        <v>13.033497434583481</v>
      </c>
    </row>
    <row r="5556" spans="1:2" x14ac:dyDescent="0.25">
      <c r="A5556">
        <v>555.30000000000007</v>
      </c>
      <c r="B5556">
        <v>13.07221757393773</v>
      </c>
    </row>
    <row r="5557" spans="1:2" x14ac:dyDescent="0.25">
      <c r="A5557">
        <v>555.4</v>
      </c>
      <c r="B5557">
        <v>13.110937713291939</v>
      </c>
    </row>
    <row r="5558" spans="1:2" x14ac:dyDescent="0.25">
      <c r="A5558">
        <v>555.5</v>
      </c>
      <c r="B5558">
        <v>13.14965785264619</v>
      </c>
    </row>
    <row r="5559" spans="1:2" x14ac:dyDescent="0.25">
      <c r="A5559">
        <v>555.6</v>
      </c>
      <c r="B5559">
        <v>13.18837799200044</v>
      </c>
    </row>
    <row r="5560" spans="1:2" x14ac:dyDescent="0.25">
      <c r="A5560">
        <v>555.70000000000005</v>
      </c>
      <c r="B5560">
        <v>13.22709813135469</v>
      </c>
    </row>
    <row r="5561" spans="1:2" x14ac:dyDescent="0.25">
      <c r="A5561">
        <v>555.80000000000007</v>
      </c>
      <c r="B5561">
        <v>13.26581827070895</v>
      </c>
    </row>
    <row r="5562" spans="1:2" x14ac:dyDescent="0.25">
      <c r="A5562">
        <v>555.9</v>
      </c>
      <c r="B5562">
        <v>13.304538410063151</v>
      </c>
    </row>
    <row r="5563" spans="1:2" x14ac:dyDescent="0.25">
      <c r="A5563">
        <v>556</v>
      </c>
      <c r="B5563">
        <v>13.34325854941741</v>
      </c>
    </row>
    <row r="5564" spans="1:2" x14ac:dyDescent="0.25">
      <c r="A5564">
        <v>556.1</v>
      </c>
      <c r="B5564">
        <v>13.327229695784769</v>
      </c>
    </row>
    <row r="5565" spans="1:2" x14ac:dyDescent="0.25">
      <c r="A5565">
        <v>556.20000000000005</v>
      </c>
      <c r="B5565">
        <v>13.31120084215214</v>
      </c>
    </row>
    <row r="5566" spans="1:2" x14ac:dyDescent="0.25">
      <c r="A5566">
        <v>556.30000000000007</v>
      </c>
      <c r="B5566">
        <v>13.295171988519501</v>
      </c>
    </row>
    <row r="5567" spans="1:2" x14ac:dyDescent="0.25">
      <c r="A5567">
        <v>556.4</v>
      </c>
      <c r="B5567">
        <v>13.27914313488688</v>
      </c>
    </row>
    <row r="5568" spans="1:2" x14ac:dyDescent="0.25">
      <c r="A5568">
        <v>556.5</v>
      </c>
      <c r="B5568">
        <v>13.26311428125425</v>
      </c>
    </row>
    <row r="5569" spans="1:2" x14ac:dyDescent="0.25">
      <c r="A5569">
        <v>556.6</v>
      </c>
      <c r="B5569">
        <v>13.247085427621609</v>
      </c>
    </row>
    <row r="5570" spans="1:2" x14ac:dyDescent="0.25">
      <c r="A5570">
        <v>556.70000000000005</v>
      </c>
      <c r="B5570">
        <v>13.23105657398898</v>
      </c>
    </row>
    <row r="5571" spans="1:2" x14ac:dyDescent="0.25">
      <c r="A5571">
        <v>556.80000000000007</v>
      </c>
      <c r="B5571">
        <v>13.215027720356341</v>
      </c>
    </row>
    <row r="5572" spans="1:2" x14ac:dyDescent="0.25">
      <c r="A5572">
        <v>556.9</v>
      </c>
      <c r="B5572">
        <v>13.19899886672372</v>
      </c>
    </row>
    <row r="5573" spans="1:2" x14ac:dyDescent="0.25">
      <c r="A5573">
        <v>557</v>
      </c>
      <c r="B5573">
        <v>13.18297001309109</v>
      </c>
    </row>
    <row r="5574" spans="1:2" x14ac:dyDescent="0.25">
      <c r="A5574">
        <v>557.1</v>
      </c>
      <c r="B5574">
        <v>13.12327410640088</v>
      </c>
    </row>
    <row r="5575" spans="1:2" x14ac:dyDescent="0.25">
      <c r="A5575">
        <v>557.20000000000005</v>
      </c>
      <c r="B5575">
        <v>13.06357819971068</v>
      </c>
    </row>
    <row r="5576" spans="1:2" x14ac:dyDescent="0.25">
      <c r="A5576">
        <v>557.30000000000007</v>
      </c>
      <c r="B5576">
        <v>13.00388229302048</v>
      </c>
    </row>
    <row r="5577" spans="1:2" x14ac:dyDescent="0.25">
      <c r="A5577">
        <v>557.4</v>
      </c>
      <c r="B5577">
        <v>12.94418638633034</v>
      </c>
    </row>
    <row r="5578" spans="1:2" x14ac:dyDescent="0.25">
      <c r="A5578">
        <v>557.5</v>
      </c>
      <c r="B5578">
        <v>12.88449047964014</v>
      </c>
    </row>
    <row r="5579" spans="1:2" x14ac:dyDescent="0.25">
      <c r="A5579">
        <v>557.6</v>
      </c>
      <c r="B5579">
        <v>12.824794572949941</v>
      </c>
    </row>
    <row r="5580" spans="1:2" x14ac:dyDescent="0.25">
      <c r="A5580">
        <v>557.70000000000005</v>
      </c>
      <c r="B5580">
        <v>12.765098666259741</v>
      </c>
    </row>
    <row r="5581" spans="1:2" x14ac:dyDescent="0.25">
      <c r="A5581">
        <v>557.80000000000007</v>
      </c>
      <c r="B5581">
        <v>12.70540275956953</v>
      </c>
    </row>
    <row r="5582" spans="1:2" x14ac:dyDescent="0.25">
      <c r="A5582">
        <v>557.9</v>
      </c>
      <c r="B5582">
        <v>12.6457068528794</v>
      </c>
    </row>
    <row r="5583" spans="1:2" x14ac:dyDescent="0.25">
      <c r="A5583">
        <v>558</v>
      </c>
      <c r="B5583">
        <v>12.586010946189189</v>
      </c>
    </row>
    <row r="5584" spans="1:2" x14ac:dyDescent="0.25">
      <c r="A5584">
        <v>558.1</v>
      </c>
      <c r="B5584">
        <v>12.76052266215242</v>
      </c>
    </row>
    <row r="5585" spans="1:2" x14ac:dyDescent="0.25">
      <c r="A5585">
        <v>558.20000000000005</v>
      </c>
      <c r="B5585">
        <v>12.93503437811564</v>
      </c>
    </row>
    <row r="5586" spans="1:2" x14ac:dyDescent="0.25">
      <c r="A5586">
        <v>558.30000000000007</v>
      </c>
      <c r="B5586">
        <v>13.10954609407886</v>
      </c>
    </row>
    <row r="5587" spans="1:2" x14ac:dyDescent="0.25">
      <c r="A5587">
        <v>558.4</v>
      </c>
      <c r="B5587">
        <v>13.28405781004188</v>
      </c>
    </row>
    <row r="5588" spans="1:2" x14ac:dyDescent="0.25">
      <c r="A5588">
        <v>558.5</v>
      </c>
      <c r="B5588">
        <v>13.4585695260051</v>
      </c>
    </row>
    <row r="5589" spans="1:2" x14ac:dyDescent="0.25">
      <c r="A5589">
        <v>558.6</v>
      </c>
      <c r="B5589">
        <v>13.63308124196832</v>
      </c>
    </row>
    <row r="5590" spans="1:2" x14ac:dyDescent="0.25">
      <c r="A5590">
        <v>558.70000000000005</v>
      </c>
      <c r="B5590">
        <v>13.80759295793154</v>
      </c>
    </row>
    <row r="5591" spans="1:2" x14ac:dyDescent="0.25">
      <c r="A5591">
        <v>558.80000000000007</v>
      </c>
      <c r="B5591">
        <v>13.982104673894771</v>
      </c>
    </row>
    <row r="5592" spans="1:2" x14ac:dyDescent="0.25">
      <c r="A5592">
        <v>558.9</v>
      </c>
      <c r="B5592">
        <v>14.15661638985779</v>
      </c>
    </row>
    <row r="5593" spans="1:2" x14ac:dyDescent="0.25">
      <c r="A5593">
        <v>559</v>
      </c>
      <c r="B5593">
        <v>14.33112810582101</v>
      </c>
    </row>
    <row r="5594" spans="1:2" x14ac:dyDescent="0.25">
      <c r="A5594">
        <v>559.1</v>
      </c>
      <c r="B5594">
        <v>14.40260833062484</v>
      </c>
    </row>
    <row r="5595" spans="1:2" x14ac:dyDescent="0.25">
      <c r="A5595">
        <v>559.20000000000005</v>
      </c>
      <c r="B5595">
        <v>14.47408855542867</v>
      </c>
    </row>
    <row r="5596" spans="1:2" x14ac:dyDescent="0.25">
      <c r="A5596">
        <v>559.30000000000007</v>
      </c>
      <c r="B5596">
        <v>14.5455687802325</v>
      </c>
    </row>
    <row r="5597" spans="1:2" x14ac:dyDescent="0.25">
      <c r="A5597">
        <v>559.4</v>
      </c>
      <c r="B5597">
        <v>14.61704900503625</v>
      </c>
    </row>
    <row r="5598" spans="1:2" x14ac:dyDescent="0.25">
      <c r="A5598">
        <v>559.5</v>
      </c>
      <c r="B5598">
        <v>14.68852922984008</v>
      </c>
    </row>
    <row r="5599" spans="1:2" x14ac:dyDescent="0.25">
      <c r="A5599">
        <v>559.6</v>
      </c>
      <c r="B5599">
        <v>14.76000945464391</v>
      </c>
    </row>
    <row r="5600" spans="1:2" x14ac:dyDescent="0.25">
      <c r="A5600">
        <v>559.70000000000005</v>
      </c>
      <c r="B5600">
        <v>14.83148967944774</v>
      </c>
    </row>
    <row r="5601" spans="1:2" x14ac:dyDescent="0.25">
      <c r="A5601">
        <v>559.80000000000007</v>
      </c>
      <c r="B5601">
        <v>14.90296990425157</v>
      </c>
    </row>
    <row r="5602" spans="1:2" x14ac:dyDescent="0.25">
      <c r="A5602">
        <v>559.9</v>
      </c>
      <c r="B5602">
        <v>14.97445012905532</v>
      </c>
    </row>
    <row r="5603" spans="1:2" x14ac:dyDescent="0.25">
      <c r="A5603">
        <v>560</v>
      </c>
      <c r="B5603">
        <v>15.04593035385915</v>
      </c>
    </row>
    <row r="5604" spans="1:2" x14ac:dyDescent="0.25">
      <c r="A5604">
        <v>560.1</v>
      </c>
      <c r="B5604">
        <v>15.209091437361691</v>
      </c>
    </row>
    <row r="5605" spans="1:2" x14ac:dyDescent="0.25">
      <c r="A5605">
        <v>560.20000000000005</v>
      </c>
      <c r="B5605">
        <v>15.37225252086424</v>
      </c>
    </row>
    <row r="5606" spans="1:2" x14ac:dyDescent="0.25">
      <c r="A5606">
        <v>560.30000000000007</v>
      </c>
      <c r="B5606">
        <v>15.535413604366781</v>
      </c>
    </row>
    <row r="5607" spans="1:2" x14ac:dyDescent="0.25">
      <c r="A5607">
        <v>560.4</v>
      </c>
      <c r="B5607">
        <v>15.69857468786914</v>
      </c>
    </row>
    <row r="5608" spans="1:2" x14ac:dyDescent="0.25">
      <c r="A5608">
        <v>560.5</v>
      </c>
      <c r="B5608">
        <v>15.861735771371681</v>
      </c>
    </row>
    <row r="5609" spans="1:2" x14ac:dyDescent="0.25">
      <c r="A5609">
        <v>560.6</v>
      </c>
      <c r="B5609">
        <v>16.024896854874221</v>
      </c>
    </row>
    <row r="5610" spans="1:2" x14ac:dyDescent="0.25">
      <c r="A5610">
        <v>560.70000000000005</v>
      </c>
      <c r="B5610">
        <v>16.188057938376769</v>
      </c>
    </row>
    <row r="5611" spans="1:2" x14ac:dyDescent="0.25">
      <c r="A5611">
        <v>560.80000000000007</v>
      </c>
      <c r="B5611">
        <v>16.351219021879309</v>
      </c>
    </row>
    <row r="5612" spans="1:2" x14ac:dyDescent="0.25">
      <c r="A5612">
        <v>560.9</v>
      </c>
      <c r="B5612">
        <v>16.514380105381662</v>
      </c>
    </row>
    <row r="5613" spans="1:2" x14ac:dyDescent="0.25">
      <c r="A5613">
        <v>561</v>
      </c>
      <c r="B5613">
        <v>16.677541188884209</v>
      </c>
    </row>
    <row r="5614" spans="1:2" x14ac:dyDescent="0.25">
      <c r="A5614">
        <v>561.1</v>
      </c>
      <c r="B5614">
        <v>16.676927536370481</v>
      </c>
    </row>
    <row r="5615" spans="1:2" x14ac:dyDescent="0.25">
      <c r="A5615">
        <v>561.20000000000005</v>
      </c>
      <c r="B5615">
        <v>16.676313883856761</v>
      </c>
    </row>
    <row r="5616" spans="1:2" x14ac:dyDescent="0.25">
      <c r="A5616">
        <v>561.30000000000007</v>
      </c>
      <c r="B5616">
        <v>16.67570023134304</v>
      </c>
    </row>
    <row r="5617" spans="1:2" x14ac:dyDescent="0.25">
      <c r="A5617">
        <v>561.4</v>
      </c>
      <c r="B5617">
        <v>16.675086578829319</v>
      </c>
    </row>
    <row r="5618" spans="1:2" x14ac:dyDescent="0.25">
      <c r="A5618">
        <v>561.5</v>
      </c>
      <c r="B5618">
        <v>16.674472926315602</v>
      </c>
    </row>
    <row r="5619" spans="1:2" x14ac:dyDescent="0.25">
      <c r="A5619">
        <v>561.6</v>
      </c>
      <c r="B5619">
        <v>16.673859273801881</v>
      </c>
    </row>
    <row r="5620" spans="1:2" x14ac:dyDescent="0.25">
      <c r="A5620">
        <v>561.70000000000005</v>
      </c>
      <c r="B5620">
        <v>16.67324562128816</v>
      </c>
    </row>
    <row r="5621" spans="1:2" x14ac:dyDescent="0.25">
      <c r="A5621">
        <v>561.80000000000007</v>
      </c>
      <c r="B5621">
        <v>16.672631968774429</v>
      </c>
    </row>
    <row r="5622" spans="1:2" x14ac:dyDescent="0.25">
      <c r="A5622">
        <v>561.9</v>
      </c>
      <c r="B5622">
        <v>16.672018316260711</v>
      </c>
    </row>
    <row r="5623" spans="1:2" x14ac:dyDescent="0.25">
      <c r="A5623">
        <v>562</v>
      </c>
      <c r="B5623">
        <v>16.671404663746991</v>
      </c>
    </row>
    <row r="5624" spans="1:2" x14ac:dyDescent="0.25">
      <c r="A5624">
        <v>562.1</v>
      </c>
      <c r="B5624">
        <v>16.626313051052861</v>
      </c>
    </row>
    <row r="5625" spans="1:2" x14ac:dyDescent="0.25">
      <c r="A5625">
        <v>562.20000000000005</v>
      </c>
      <c r="B5625">
        <v>16.581221438358732</v>
      </c>
    </row>
    <row r="5626" spans="1:2" x14ac:dyDescent="0.25">
      <c r="A5626">
        <v>562.30000000000007</v>
      </c>
      <c r="B5626">
        <v>16.536129825664599</v>
      </c>
    </row>
    <row r="5627" spans="1:2" x14ac:dyDescent="0.25">
      <c r="A5627">
        <v>562.4</v>
      </c>
      <c r="B5627">
        <v>16.491038212970519</v>
      </c>
    </row>
    <row r="5628" spans="1:2" x14ac:dyDescent="0.25">
      <c r="A5628">
        <v>562.5</v>
      </c>
      <c r="B5628">
        <v>16.44594660027639</v>
      </c>
    </row>
    <row r="5629" spans="1:2" x14ac:dyDescent="0.25">
      <c r="A5629">
        <v>562.6</v>
      </c>
      <c r="B5629">
        <v>16.40085498758225</v>
      </c>
    </row>
    <row r="5630" spans="1:2" x14ac:dyDescent="0.25">
      <c r="A5630">
        <v>562.70000000000005</v>
      </c>
      <c r="B5630">
        <v>16.35576337488812</v>
      </c>
    </row>
    <row r="5631" spans="1:2" x14ac:dyDescent="0.25">
      <c r="A5631">
        <v>562.80000000000007</v>
      </c>
      <c r="B5631">
        <v>16.310671762193991</v>
      </c>
    </row>
    <row r="5632" spans="1:2" x14ac:dyDescent="0.25">
      <c r="A5632">
        <v>562.9</v>
      </c>
      <c r="B5632">
        <v>16.265580149499911</v>
      </c>
    </row>
    <row r="5633" spans="1:2" x14ac:dyDescent="0.25">
      <c r="A5633">
        <v>563</v>
      </c>
      <c r="B5633">
        <v>16.220488536805782</v>
      </c>
    </row>
    <row r="5634" spans="1:2" x14ac:dyDescent="0.25">
      <c r="A5634">
        <v>563.1</v>
      </c>
      <c r="B5634">
        <v>16.114234274223701</v>
      </c>
    </row>
    <row r="5635" spans="1:2" x14ac:dyDescent="0.25">
      <c r="A5635">
        <v>563.20000000000005</v>
      </c>
      <c r="B5635">
        <v>16.007980011641632</v>
      </c>
    </row>
    <row r="5636" spans="1:2" x14ac:dyDescent="0.25">
      <c r="A5636">
        <v>563.30000000000007</v>
      </c>
      <c r="B5636">
        <v>15.901725749059549</v>
      </c>
    </row>
    <row r="5637" spans="1:2" x14ac:dyDescent="0.25">
      <c r="A5637">
        <v>563.4</v>
      </c>
      <c r="B5637">
        <v>15.7954714864776</v>
      </c>
    </row>
    <row r="5638" spans="1:2" x14ac:dyDescent="0.25">
      <c r="A5638">
        <v>563.5</v>
      </c>
      <c r="B5638">
        <v>15.68921722389552</v>
      </c>
    </row>
    <row r="5639" spans="1:2" x14ac:dyDescent="0.25">
      <c r="A5639">
        <v>563.6</v>
      </c>
      <c r="B5639">
        <v>15.58296296131344</v>
      </c>
    </row>
    <row r="5640" spans="1:2" x14ac:dyDescent="0.25">
      <c r="A5640">
        <v>563.70000000000005</v>
      </c>
      <c r="B5640">
        <v>15.47670869873137</v>
      </c>
    </row>
    <row r="5641" spans="1:2" x14ac:dyDescent="0.25">
      <c r="A5641">
        <v>563.80000000000007</v>
      </c>
      <c r="B5641">
        <v>15.37045443614929</v>
      </c>
    </row>
    <row r="5642" spans="1:2" x14ac:dyDescent="0.25">
      <c r="A5642">
        <v>563.9</v>
      </c>
      <c r="B5642">
        <v>15.264200173567341</v>
      </c>
    </row>
    <row r="5643" spans="1:2" x14ac:dyDescent="0.25">
      <c r="A5643">
        <v>564</v>
      </c>
      <c r="B5643">
        <v>15.15794591098526</v>
      </c>
    </row>
    <row r="5644" spans="1:2" x14ac:dyDescent="0.25">
      <c r="A5644">
        <v>564.1</v>
      </c>
      <c r="B5644">
        <v>14.93856603718309</v>
      </c>
    </row>
    <row r="5645" spans="1:2" x14ac:dyDescent="0.25">
      <c r="A5645">
        <v>564.20000000000005</v>
      </c>
      <c r="B5645">
        <v>14.71918616338092</v>
      </c>
    </row>
    <row r="5646" spans="1:2" x14ac:dyDescent="0.25">
      <c r="A5646">
        <v>564.30000000000007</v>
      </c>
      <c r="B5646">
        <v>14.49980628957875</v>
      </c>
    </row>
    <row r="5647" spans="1:2" x14ac:dyDescent="0.25">
      <c r="A5647">
        <v>564.4</v>
      </c>
      <c r="B5647">
        <v>14.28042641577683</v>
      </c>
    </row>
    <row r="5648" spans="1:2" x14ac:dyDescent="0.25">
      <c r="A5648">
        <v>564.5</v>
      </c>
      <c r="B5648">
        <v>14.06104654197466</v>
      </c>
    </row>
    <row r="5649" spans="1:2" x14ac:dyDescent="0.25">
      <c r="A5649">
        <v>564.6</v>
      </c>
      <c r="B5649">
        <v>13.84166666817249</v>
      </c>
    </row>
    <row r="5650" spans="1:2" x14ac:dyDescent="0.25">
      <c r="A5650">
        <v>564.70000000000005</v>
      </c>
      <c r="B5650">
        <v>13.62228679437032</v>
      </c>
    </row>
    <row r="5651" spans="1:2" x14ac:dyDescent="0.25">
      <c r="A5651">
        <v>564.80000000000007</v>
      </c>
      <c r="B5651">
        <v>13.402906920568149</v>
      </c>
    </row>
    <row r="5652" spans="1:2" x14ac:dyDescent="0.25">
      <c r="A5652">
        <v>564.9</v>
      </c>
      <c r="B5652">
        <v>13.18352704676623</v>
      </c>
    </row>
    <row r="5653" spans="1:2" x14ac:dyDescent="0.25">
      <c r="A5653">
        <v>565</v>
      </c>
      <c r="B5653">
        <v>12.96414717296406</v>
      </c>
    </row>
    <row r="5654" spans="1:2" x14ac:dyDescent="0.25">
      <c r="A5654">
        <v>565.1</v>
      </c>
      <c r="B5654">
        <v>12.595365506440521</v>
      </c>
    </row>
    <row r="5655" spans="1:2" x14ac:dyDescent="0.25">
      <c r="A5655">
        <v>565.20000000000005</v>
      </c>
      <c r="B5655">
        <v>12.22658383991697</v>
      </c>
    </row>
    <row r="5656" spans="1:2" x14ac:dyDescent="0.25">
      <c r="A5656">
        <v>565.30000000000007</v>
      </c>
      <c r="B5656">
        <v>11.857802173393431</v>
      </c>
    </row>
    <row r="5657" spans="1:2" x14ac:dyDescent="0.25">
      <c r="A5657">
        <v>565.4</v>
      </c>
      <c r="B5657">
        <v>11.489020506870309</v>
      </c>
    </row>
    <row r="5658" spans="1:2" x14ac:dyDescent="0.25">
      <c r="A5658">
        <v>565.5</v>
      </c>
      <c r="B5658">
        <v>11.12023884034676</v>
      </c>
    </row>
    <row r="5659" spans="1:2" x14ac:dyDescent="0.25">
      <c r="A5659">
        <v>565.6</v>
      </c>
      <c r="B5659">
        <v>10.751457173823219</v>
      </c>
    </row>
    <row r="5660" spans="1:2" x14ac:dyDescent="0.25">
      <c r="A5660">
        <v>565.70000000000005</v>
      </c>
      <c r="B5660">
        <v>10.38267550729968</v>
      </c>
    </row>
    <row r="5661" spans="1:2" x14ac:dyDescent="0.25">
      <c r="A5661">
        <v>565.80000000000007</v>
      </c>
      <c r="B5661">
        <v>10.013893840776131</v>
      </c>
    </row>
    <row r="5662" spans="1:2" x14ac:dyDescent="0.25">
      <c r="A5662">
        <v>565.9</v>
      </c>
      <c r="B5662">
        <v>9.6451121742530077</v>
      </c>
    </row>
    <row r="5663" spans="1:2" x14ac:dyDescent="0.25">
      <c r="A5663">
        <v>566</v>
      </c>
      <c r="B5663">
        <v>9.2763305077294653</v>
      </c>
    </row>
    <row r="5664" spans="1:2" x14ac:dyDescent="0.25">
      <c r="A5664">
        <v>566.1</v>
      </c>
      <c r="B5664">
        <v>8.7097065172435713</v>
      </c>
    </row>
    <row r="5665" spans="1:2" x14ac:dyDescent="0.25">
      <c r="A5665">
        <v>566.20000000000005</v>
      </c>
      <c r="B5665">
        <v>8.1430825267576754</v>
      </c>
    </row>
    <row r="5666" spans="1:2" x14ac:dyDescent="0.25">
      <c r="A5666">
        <v>566.30000000000007</v>
      </c>
      <c r="B5666">
        <v>7.5764585362717796</v>
      </c>
    </row>
    <row r="5667" spans="1:2" x14ac:dyDescent="0.25">
      <c r="A5667">
        <v>566.4</v>
      </c>
      <c r="B5667">
        <v>7.0098345457865294</v>
      </c>
    </row>
    <row r="5668" spans="1:2" x14ac:dyDescent="0.25">
      <c r="A5668">
        <v>566.5</v>
      </c>
      <c r="B5668">
        <v>6.4432105553006336</v>
      </c>
    </row>
    <row r="5669" spans="1:2" x14ac:dyDescent="0.25">
      <c r="A5669">
        <v>566.6</v>
      </c>
      <c r="B5669">
        <v>5.8765865648147404</v>
      </c>
    </row>
    <row r="5670" spans="1:2" x14ac:dyDescent="0.25">
      <c r="A5670">
        <v>566.70000000000005</v>
      </c>
      <c r="B5670">
        <v>5.3099625743288454</v>
      </c>
    </row>
    <row r="5671" spans="1:2" x14ac:dyDescent="0.25">
      <c r="A5671">
        <v>566.80000000000007</v>
      </c>
      <c r="B5671">
        <v>4.7433385838429496</v>
      </c>
    </row>
    <row r="5672" spans="1:2" x14ac:dyDescent="0.25">
      <c r="A5672">
        <v>566.9</v>
      </c>
      <c r="B5672">
        <v>4.1767145933576986</v>
      </c>
    </row>
    <row r="5673" spans="1:2" x14ac:dyDescent="0.25">
      <c r="A5673">
        <v>567</v>
      </c>
      <c r="B5673">
        <v>3.6100906028718041</v>
      </c>
    </row>
    <row r="5674" spans="1:2" x14ac:dyDescent="0.25">
      <c r="A5674">
        <v>567.1</v>
      </c>
      <c r="B5674">
        <v>3.2490815425845412</v>
      </c>
    </row>
    <row r="5675" spans="1:2" x14ac:dyDescent="0.25">
      <c r="A5675">
        <v>567.20000000000005</v>
      </c>
      <c r="B5675">
        <v>2.8880724822972792</v>
      </c>
    </row>
    <row r="5676" spans="1:2" x14ac:dyDescent="0.25">
      <c r="A5676">
        <v>567.30000000000007</v>
      </c>
      <c r="B5676">
        <v>2.5270634220100159</v>
      </c>
    </row>
    <row r="5677" spans="1:2" x14ac:dyDescent="0.25">
      <c r="A5677">
        <v>567.4</v>
      </c>
      <c r="B5677">
        <v>2.1660543617231638</v>
      </c>
    </row>
    <row r="5678" spans="1:2" x14ac:dyDescent="0.25">
      <c r="A5678">
        <v>567.5</v>
      </c>
      <c r="B5678">
        <v>1.805045301435902</v>
      </c>
    </row>
    <row r="5679" spans="1:2" x14ac:dyDescent="0.25">
      <c r="A5679">
        <v>567.6</v>
      </c>
      <c r="B5679">
        <v>1.4440362411486389</v>
      </c>
    </row>
    <row r="5680" spans="1:2" x14ac:dyDescent="0.25">
      <c r="A5680">
        <v>567.70000000000005</v>
      </c>
      <c r="B5680">
        <v>1.0830271808613769</v>
      </c>
    </row>
    <row r="5681" spans="1:2" x14ac:dyDescent="0.25">
      <c r="A5681">
        <v>567.80000000000007</v>
      </c>
      <c r="B5681">
        <v>0.72201812057411452</v>
      </c>
    </row>
    <row r="5682" spans="1:2" x14ac:dyDescent="0.25">
      <c r="A5682">
        <v>567.9</v>
      </c>
      <c r="B5682">
        <v>0.36100906028726237</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1.2085249591921541E-2</v>
      </c>
    </row>
    <row r="6015" spans="1:2" x14ac:dyDescent="0.25">
      <c r="A6015">
        <v>601.20000000000005</v>
      </c>
      <c r="B6015">
        <v>2.4170499183843081E-2</v>
      </c>
    </row>
    <row r="6016" spans="1:2" x14ac:dyDescent="0.25">
      <c r="A6016">
        <v>601.30000000000007</v>
      </c>
      <c r="B6016">
        <v>3.625574877576463E-2</v>
      </c>
    </row>
    <row r="6017" spans="1:2" x14ac:dyDescent="0.25">
      <c r="A6017">
        <v>601.4</v>
      </c>
      <c r="B6017">
        <v>4.834099836767243E-2</v>
      </c>
    </row>
    <row r="6018" spans="1:2" x14ac:dyDescent="0.25">
      <c r="A6018">
        <v>601.5</v>
      </c>
      <c r="B6018">
        <v>6.0426247959593983E-2</v>
      </c>
    </row>
    <row r="6019" spans="1:2" x14ac:dyDescent="0.25">
      <c r="A6019">
        <v>601.6</v>
      </c>
      <c r="B6019">
        <v>7.2511497551515522E-2</v>
      </c>
    </row>
    <row r="6020" spans="1:2" x14ac:dyDescent="0.25">
      <c r="A6020">
        <v>601.70000000000005</v>
      </c>
      <c r="B6020">
        <v>8.4596747143437068E-2</v>
      </c>
    </row>
    <row r="6021" spans="1:2" x14ac:dyDescent="0.25">
      <c r="A6021">
        <v>601.80000000000007</v>
      </c>
      <c r="B6021">
        <v>9.66819967353586E-2</v>
      </c>
    </row>
    <row r="6022" spans="1:2" x14ac:dyDescent="0.25">
      <c r="A6022">
        <v>601.9</v>
      </c>
      <c r="B6022">
        <v>0.10876724632726641</v>
      </c>
    </row>
    <row r="6023" spans="1:2" x14ac:dyDescent="0.25">
      <c r="A6023">
        <v>602</v>
      </c>
      <c r="B6023">
        <v>0.12085249591918799</v>
      </c>
    </row>
    <row r="6024" spans="1:2" x14ac:dyDescent="0.25">
      <c r="A6024">
        <v>602.1</v>
      </c>
      <c r="B6024">
        <v>0.1880660767518883</v>
      </c>
    </row>
    <row r="6025" spans="1:2" x14ac:dyDescent="0.25">
      <c r="A6025">
        <v>602.20000000000005</v>
      </c>
      <c r="B6025">
        <v>0.2552796575845887</v>
      </c>
    </row>
    <row r="6026" spans="1:2" x14ac:dyDescent="0.25">
      <c r="A6026">
        <v>602.30000000000007</v>
      </c>
      <c r="B6026">
        <v>0.32249323841728911</v>
      </c>
    </row>
    <row r="6027" spans="1:2" x14ac:dyDescent="0.25">
      <c r="A6027">
        <v>602.4</v>
      </c>
      <c r="B6027">
        <v>0.38970681924991302</v>
      </c>
    </row>
    <row r="6028" spans="1:2" x14ac:dyDescent="0.25">
      <c r="A6028">
        <v>602.5</v>
      </c>
      <c r="B6028">
        <v>0.45692040008261342</v>
      </c>
    </row>
    <row r="6029" spans="1:2" x14ac:dyDescent="0.25">
      <c r="A6029">
        <v>602.6</v>
      </c>
      <c r="B6029">
        <v>0.52413398091531382</v>
      </c>
    </row>
    <row r="6030" spans="1:2" x14ac:dyDescent="0.25">
      <c r="A6030">
        <v>602.70000000000005</v>
      </c>
      <c r="B6030">
        <v>0.59134756174801417</v>
      </c>
    </row>
    <row r="6031" spans="1:2" x14ac:dyDescent="0.25">
      <c r="A6031">
        <v>602.80000000000007</v>
      </c>
      <c r="B6031">
        <v>0.65856114258071452</v>
      </c>
    </row>
    <row r="6032" spans="1:2" x14ac:dyDescent="0.25">
      <c r="A6032">
        <v>602.9</v>
      </c>
      <c r="B6032">
        <v>0.72577472341333849</v>
      </c>
    </row>
    <row r="6033" spans="1:2" x14ac:dyDescent="0.25">
      <c r="A6033">
        <v>603</v>
      </c>
      <c r="B6033">
        <v>0.79298830424603894</v>
      </c>
    </row>
    <row r="6034" spans="1:2" x14ac:dyDescent="0.25">
      <c r="A6034">
        <v>603.1</v>
      </c>
      <c r="B6034">
        <v>1.1329844910008551</v>
      </c>
    </row>
    <row r="6035" spans="1:2" x14ac:dyDescent="0.25">
      <c r="A6035">
        <v>603.20000000000005</v>
      </c>
      <c r="B6035">
        <v>1.4729806777556711</v>
      </c>
    </row>
    <row r="6036" spans="1:2" x14ac:dyDescent="0.25">
      <c r="A6036">
        <v>603.30000000000007</v>
      </c>
      <c r="B6036">
        <v>1.8129768645104869</v>
      </c>
    </row>
    <row r="6037" spans="1:2" x14ac:dyDescent="0.25">
      <c r="A6037">
        <v>603.4</v>
      </c>
      <c r="B6037">
        <v>2.1529730512649161</v>
      </c>
    </row>
    <row r="6038" spans="1:2" x14ac:dyDescent="0.25">
      <c r="A6038">
        <v>603.5</v>
      </c>
      <c r="B6038">
        <v>2.4929692380197319</v>
      </c>
    </row>
    <row r="6039" spans="1:2" x14ac:dyDescent="0.25">
      <c r="A6039">
        <v>603.6</v>
      </c>
      <c r="B6039">
        <v>2.8329654247745482</v>
      </c>
    </row>
    <row r="6040" spans="1:2" x14ac:dyDescent="0.25">
      <c r="A6040">
        <v>603.70000000000005</v>
      </c>
      <c r="B6040">
        <v>3.172961611529364</v>
      </c>
    </row>
    <row r="6041" spans="1:2" x14ac:dyDescent="0.25">
      <c r="A6041">
        <v>603.80000000000007</v>
      </c>
      <c r="B6041">
        <v>3.5129577982841802</v>
      </c>
    </row>
    <row r="6042" spans="1:2" x14ac:dyDescent="0.25">
      <c r="A6042">
        <v>603.9</v>
      </c>
      <c r="B6042">
        <v>3.8529539850386101</v>
      </c>
    </row>
    <row r="6043" spans="1:2" x14ac:dyDescent="0.25">
      <c r="A6043">
        <v>604</v>
      </c>
      <c r="B6043">
        <v>4.1929501717934254</v>
      </c>
    </row>
    <row r="6044" spans="1:2" x14ac:dyDescent="0.25">
      <c r="A6044">
        <v>604.1</v>
      </c>
      <c r="B6044">
        <v>4.6377366774304676</v>
      </c>
    </row>
    <row r="6045" spans="1:2" x14ac:dyDescent="0.25">
      <c r="A6045">
        <v>604.20000000000005</v>
      </c>
      <c r="B6045">
        <v>5.0825231830675088</v>
      </c>
    </row>
    <row r="6046" spans="1:2" x14ac:dyDescent="0.25">
      <c r="A6046">
        <v>604.30000000000007</v>
      </c>
      <c r="B6046">
        <v>5.527309688704551</v>
      </c>
    </row>
    <row r="6047" spans="1:2" x14ac:dyDescent="0.25">
      <c r="A6047">
        <v>604.4</v>
      </c>
      <c r="B6047">
        <v>5.9720961943410868</v>
      </c>
    </row>
    <row r="6048" spans="1:2" x14ac:dyDescent="0.25">
      <c r="A6048">
        <v>604.5</v>
      </c>
      <c r="B6048">
        <v>6.416882699978129</v>
      </c>
    </row>
    <row r="6049" spans="1:2" x14ac:dyDescent="0.25">
      <c r="A6049">
        <v>604.6</v>
      </c>
      <c r="B6049">
        <v>6.8616692056151702</v>
      </c>
    </row>
    <row r="6050" spans="1:2" x14ac:dyDescent="0.25">
      <c r="A6050">
        <v>604.70000000000005</v>
      </c>
      <c r="B6050">
        <v>7.3064557112522124</v>
      </c>
    </row>
    <row r="6051" spans="1:2" x14ac:dyDescent="0.25">
      <c r="A6051">
        <v>604.80000000000007</v>
      </c>
      <c r="B6051">
        <v>7.7512422168892554</v>
      </c>
    </row>
    <row r="6052" spans="1:2" x14ac:dyDescent="0.25">
      <c r="A6052">
        <v>604.9</v>
      </c>
      <c r="B6052">
        <v>8.1960287225257904</v>
      </c>
    </row>
    <row r="6053" spans="1:2" x14ac:dyDescent="0.25">
      <c r="A6053">
        <v>605</v>
      </c>
      <c r="B6053">
        <v>8.6408152281628325</v>
      </c>
    </row>
    <row r="6054" spans="1:2" x14ac:dyDescent="0.25">
      <c r="A6054">
        <v>605.1</v>
      </c>
      <c r="B6054">
        <v>8.9899502242667193</v>
      </c>
    </row>
    <row r="6055" spans="1:2" x14ac:dyDescent="0.25">
      <c r="A6055">
        <v>605.20000000000005</v>
      </c>
      <c r="B6055">
        <v>9.3390852203706061</v>
      </c>
    </row>
    <row r="6056" spans="1:2" x14ac:dyDescent="0.25">
      <c r="A6056">
        <v>605.30000000000007</v>
      </c>
      <c r="B6056">
        <v>9.6882202164744911</v>
      </c>
    </row>
    <row r="6057" spans="1:2" x14ac:dyDescent="0.25">
      <c r="A6057">
        <v>605.4</v>
      </c>
      <c r="B6057">
        <v>10.03735521257798</v>
      </c>
    </row>
    <row r="6058" spans="1:2" x14ac:dyDescent="0.25">
      <c r="A6058">
        <v>605.5</v>
      </c>
      <c r="B6058">
        <v>10.38649020868187</v>
      </c>
    </row>
    <row r="6059" spans="1:2" x14ac:dyDescent="0.25">
      <c r="A6059">
        <v>605.6</v>
      </c>
      <c r="B6059">
        <v>10.73562520478575</v>
      </c>
    </row>
    <row r="6060" spans="1:2" x14ac:dyDescent="0.25">
      <c r="A6060">
        <v>605.70000000000005</v>
      </c>
      <c r="B6060">
        <v>11.08476020088964</v>
      </c>
    </row>
    <row r="6061" spans="1:2" x14ac:dyDescent="0.25">
      <c r="A6061">
        <v>605.80000000000007</v>
      </c>
      <c r="B6061">
        <v>11.433895196993531</v>
      </c>
    </row>
    <row r="6062" spans="1:2" x14ac:dyDescent="0.25">
      <c r="A6062">
        <v>605.9</v>
      </c>
      <c r="B6062">
        <v>11.783030193097019</v>
      </c>
    </row>
    <row r="6063" spans="1:2" x14ac:dyDescent="0.25">
      <c r="A6063">
        <v>606</v>
      </c>
      <c r="B6063">
        <v>12.132165189200901</v>
      </c>
    </row>
    <row r="6064" spans="1:2" x14ac:dyDescent="0.25">
      <c r="A6064">
        <v>606.1</v>
      </c>
      <c r="B6064">
        <v>12.761821754500071</v>
      </c>
    </row>
    <row r="6065" spans="1:2" x14ac:dyDescent="0.25">
      <c r="A6065">
        <v>606.20000000000005</v>
      </c>
      <c r="B6065">
        <v>13.391478319799241</v>
      </c>
    </row>
    <row r="6066" spans="1:2" x14ac:dyDescent="0.25">
      <c r="A6066">
        <v>606.30000000000007</v>
      </c>
      <c r="B6066">
        <v>14.0211348850984</v>
      </c>
    </row>
    <row r="6067" spans="1:2" x14ac:dyDescent="0.25">
      <c r="A6067">
        <v>606.4</v>
      </c>
      <c r="B6067">
        <v>14.65079145039685</v>
      </c>
    </row>
    <row r="6068" spans="1:2" x14ac:dyDescent="0.25">
      <c r="A6068">
        <v>606.5</v>
      </c>
      <c r="B6068">
        <v>15.28044801569602</v>
      </c>
    </row>
    <row r="6069" spans="1:2" x14ac:dyDescent="0.25">
      <c r="A6069">
        <v>606.6</v>
      </c>
      <c r="B6069">
        <v>15.91010458099518</v>
      </c>
    </row>
    <row r="6070" spans="1:2" x14ac:dyDescent="0.25">
      <c r="A6070">
        <v>606.70000000000005</v>
      </c>
      <c r="B6070">
        <v>16.539761146294349</v>
      </c>
    </row>
    <row r="6071" spans="1:2" x14ac:dyDescent="0.25">
      <c r="A6071">
        <v>606.80000000000007</v>
      </c>
      <c r="B6071">
        <v>17.169417711593521</v>
      </c>
    </row>
    <row r="6072" spans="1:2" x14ac:dyDescent="0.25">
      <c r="A6072">
        <v>606.9</v>
      </c>
      <c r="B6072">
        <v>17.799074276891972</v>
      </c>
    </row>
    <row r="6073" spans="1:2" x14ac:dyDescent="0.25">
      <c r="A6073">
        <v>607</v>
      </c>
      <c r="B6073">
        <v>18.42873084219114</v>
      </c>
    </row>
    <row r="6074" spans="1:2" x14ac:dyDescent="0.25">
      <c r="A6074">
        <v>607.1</v>
      </c>
      <c r="B6074">
        <v>18.93880288617785</v>
      </c>
    </row>
    <row r="6075" spans="1:2" x14ac:dyDescent="0.25">
      <c r="A6075">
        <v>607.20000000000005</v>
      </c>
      <c r="B6075">
        <v>19.44887493016456</v>
      </c>
    </row>
    <row r="6076" spans="1:2" x14ac:dyDescent="0.25">
      <c r="A6076">
        <v>607.30000000000007</v>
      </c>
      <c r="B6076">
        <v>19.958946974151271</v>
      </c>
    </row>
    <row r="6077" spans="1:2" x14ac:dyDescent="0.25">
      <c r="A6077">
        <v>607.4</v>
      </c>
      <c r="B6077">
        <v>20.469019018137409</v>
      </c>
    </row>
    <row r="6078" spans="1:2" x14ac:dyDescent="0.25">
      <c r="A6078">
        <v>607.5</v>
      </c>
      <c r="B6078">
        <v>20.97909106212412</v>
      </c>
    </row>
    <row r="6079" spans="1:2" x14ac:dyDescent="0.25">
      <c r="A6079">
        <v>607.6</v>
      </c>
      <c r="B6079">
        <v>21.48916310611083</v>
      </c>
    </row>
    <row r="6080" spans="1:2" x14ac:dyDescent="0.25">
      <c r="A6080">
        <v>607.70000000000005</v>
      </c>
      <c r="B6080">
        <v>21.99923515009754</v>
      </c>
    </row>
    <row r="6081" spans="1:2" x14ac:dyDescent="0.25">
      <c r="A6081">
        <v>607.80000000000007</v>
      </c>
      <c r="B6081">
        <v>22.509307194084261</v>
      </c>
    </row>
    <row r="6082" spans="1:2" x14ac:dyDescent="0.25">
      <c r="A6082">
        <v>607.9</v>
      </c>
      <c r="B6082">
        <v>23.019379238070389</v>
      </c>
    </row>
    <row r="6083" spans="1:2" x14ac:dyDescent="0.25">
      <c r="A6083">
        <v>608</v>
      </c>
      <c r="B6083">
        <v>23.529451282057099</v>
      </c>
    </row>
    <row r="6084" spans="1:2" x14ac:dyDescent="0.25">
      <c r="A6084">
        <v>608.1</v>
      </c>
      <c r="B6084">
        <v>24.199241173405579</v>
      </c>
    </row>
    <row r="6085" spans="1:2" x14ac:dyDescent="0.25">
      <c r="A6085">
        <v>608.20000000000005</v>
      </c>
      <c r="B6085">
        <v>24.869031064754051</v>
      </c>
    </row>
    <row r="6086" spans="1:2" x14ac:dyDescent="0.25">
      <c r="A6086">
        <v>608.30000000000007</v>
      </c>
      <c r="B6086">
        <v>25.538820956102519</v>
      </c>
    </row>
    <row r="6087" spans="1:2" x14ac:dyDescent="0.25">
      <c r="A6087">
        <v>608.4</v>
      </c>
      <c r="B6087">
        <v>26.208610847450231</v>
      </c>
    </row>
    <row r="6088" spans="1:2" x14ac:dyDescent="0.25">
      <c r="A6088">
        <v>608.5</v>
      </c>
      <c r="B6088">
        <v>26.8784007387987</v>
      </c>
    </row>
    <row r="6089" spans="1:2" x14ac:dyDescent="0.25">
      <c r="A6089">
        <v>608.6</v>
      </c>
      <c r="B6089">
        <v>27.548190630147172</v>
      </c>
    </row>
    <row r="6090" spans="1:2" x14ac:dyDescent="0.25">
      <c r="A6090">
        <v>608.70000000000005</v>
      </c>
      <c r="B6090">
        <v>28.21798052149564</v>
      </c>
    </row>
    <row r="6091" spans="1:2" x14ac:dyDescent="0.25">
      <c r="A6091">
        <v>608.80000000000007</v>
      </c>
      <c r="B6091">
        <v>28.887770412844109</v>
      </c>
    </row>
    <row r="6092" spans="1:2" x14ac:dyDescent="0.25">
      <c r="A6092">
        <v>608.9</v>
      </c>
      <c r="B6092">
        <v>29.557560304191821</v>
      </c>
    </row>
    <row r="6093" spans="1:2" x14ac:dyDescent="0.25">
      <c r="A6093">
        <v>609</v>
      </c>
      <c r="B6093">
        <v>30.2273501955403</v>
      </c>
    </row>
    <row r="6094" spans="1:2" x14ac:dyDescent="0.25">
      <c r="A6094">
        <v>609.1</v>
      </c>
      <c r="B6094">
        <v>30.678106707269489</v>
      </c>
    </row>
    <row r="6095" spans="1:2" x14ac:dyDescent="0.25">
      <c r="A6095">
        <v>609.20000000000005</v>
      </c>
      <c r="B6095">
        <v>31.128863218998681</v>
      </c>
    </row>
    <row r="6096" spans="1:2" x14ac:dyDescent="0.25">
      <c r="A6096">
        <v>609.30000000000007</v>
      </c>
      <c r="B6096">
        <v>31.57961973072787</v>
      </c>
    </row>
    <row r="6097" spans="1:2" x14ac:dyDescent="0.25">
      <c r="A6097">
        <v>609.4</v>
      </c>
      <c r="B6097">
        <v>32.030376242456548</v>
      </c>
    </row>
    <row r="6098" spans="1:2" x14ac:dyDescent="0.25">
      <c r="A6098">
        <v>609.5</v>
      </c>
      <c r="B6098">
        <v>32.481132754185751</v>
      </c>
    </row>
    <row r="6099" spans="1:2" x14ac:dyDescent="0.25">
      <c r="A6099">
        <v>609.6</v>
      </c>
      <c r="B6099">
        <v>32.93188926591494</v>
      </c>
    </row>
    <row r="6100" spans="1:2" x14ac:dyDescent="0.25">
      <c r="A6100">
        <v>609.70000000000005</v>
      </c>
      <c r="B6100">
        <v>33.382645777644143</v>
      </c>
    </row>
    <row r="6101" spans="1:2" x14ac:dyDescent="0.25">
      <c r="A6101">
        <v>609.80000000000007</v>
      </c>
      <c r="B6101">
        <v>33.833402289373318</v>
      </c>
    </row>
    <row r="6102" spans="1:2" x14ac:dyDescent="0.25">
      <c r="A6102">
        <v>609.9</v>
      </c>
      <c r="B6102">
        <v>34.284158801102009</v>
      </c>
    </row>
    <row r="6103" spans="1:2" x14ac:dyDescent="0.25">
      <c r="A6103">
        <v>610</v>
      </c>
      <c r="B6103">
        <v>34.734915312831198</v>
      </c>
    </row>
    <row r="6104" spans="1:2" x14ac:dyDescent="0.25">
      <c r="A6104">
        <v>610.1</v>
      </c>
      <c r="B6104">
        <v>35.029042125577227</v>
      </c>
    </row>
    <row r="6105" spans="1:2" x14ac:dyDescent="0.25">
      <c r="A6105">
        <v>610.20000000000005</v>
      </c>
      <c r="B6105">
        <v>35.323168938323263</v>
      </c>
    </row>
    <row r="6106" spans="1:2" x14ac:dyDescent="0.25">
      <c r="A6106">
        <v>610.30000000000007</v>
      </c>
      <c r="B6106">
        <v>35.6172957510693</v>
      </c>
    </row>
    <row r="6107" spans="1:2" x14ac:dyDescent="0.25">
      <c r="A6107">
        <v>610.4</v>
      </c>
      <c r="B6107">
        <v>35.911422563814988</v>
      </c>
    </row>
    <row r="6108" spans="1:2" x14ac:dyDescent="0.25">
      <c r="A6108">
        <v>610.5</v>
      </c>
      <c r="B6108">
        <v>36.205549376561017</v>
      </c>
    </row>
    <row r="6109" spans="1:2" x14ac:dyDescent="0.25">
      <c r="A6109">
        <v>610.6</v>
      </c>
      <c r="B6109">
        <v>36.49967618930706</v>
      </c>
    </row>
    <row r="6110" spans="1:2" x14ac:dyDescent="0.25">
      <c r="A6110">
        <v>610.70000000000005</v>
      </c>
      <c r="B6110">
        <v>36.793803002053103</v>
      </c>
    </row>
    <row r="6111" spans="1:2" x14ac:dyDescent="0.25">
      <c r="A6111">
        <v>610.80000000000007</v>
      </c>
      <c r="B6111">
        <v>37.087929814799118</v>
      </c>
    </row>
    <row r="6112" spans="1:2" x14ac:dyDescent="0.25">
      <c r="A6112">
        <v>610.9</v>
      </c>
      <c r="B6112">
        <v>37.382056627544827</v>
      </c>
    </row>
    <row r="6113" spans="1:2" x14ac:dyDescent="0.25">
      <c r="A6113">
        <v>611</v>
      </c>
      <c r="B6113">
        <v>37.676183440290863</v>
      </c>
    </row>
    <row r="6114" spans="1:2" x14ac:dyDescent="0.25">
      <c r="A6114">
        <v>611.1</v>
      </c>
      <c r="B6114">
        <v>38.189115527327587</v>
      </c>
    </row>
    <row r="6115" spans="1:2" x14ac:dyDescent="0.25">
      <c r="A6115">
        <v>611.20000000000005</v>
      </c>
      <c r="B6115">
        <v>38.702047614364339</v>
      </c>
    </row>
    <row r="6116" spans="1:2" x14ac:dyDescent="0.25">
      <c r="A6116">
        <v>611.30000000000007</v>
      </c>
      <c r="B6116">
        <v>39.214979701401077</v>
      </c>
    </row>
    <row r="6117" spans="1:2" x14ac:dyDescent="0.25">
      <c r="A6117">
        <v>611.4</v>
      </c>
      <c r="B6117">
        <v>39.727911788437233</v>
      </c>
    </row>
    <row r="6118" spans="1:2" x14ac:dyDescent="0.25">
      <c r="A6118">
        <v>611.5</v>
      </c>
      <c r="B6118">
        <v>40.240843875473971</v>
      </c>
    </row>
    <row r="6119" spans="1:2" x14ac:dyDescent="0.25">
      <c r="A6119">
        <v>611.6</v>
      </c>
      <c r="B6119">
        <v>40.753775962510723</v>
      </c>
    </row>
    <row r="6120" spans="1:2" x14ac:dyDescent="0.25">
      <c r="A6120">
        <v>611.70000000000005</v>
      </c>
      <c r="B6120">
        <v>41.266708049547447</v>
      </c>
    </row>
    <row r="6121" spans="1:2" x14ac:dyDescent="0.25">
      <c r="A6121">
        <v>611.80000000000007</v>
      </c>
      <c r="B6121">
        <v>41.779640136584192</v>
      </c>
    </row>
    <row r="6122" spans="1:2" x14ac:dyDescent="0.25">
      <c r="A6122">
        <v>611.9</v>
      </c>
      <c r="B6122">
        <v>42.292572223620347</v>
      </c>
    </row>
    <row r="6123" spans="1:2" x14ac:dyDescent="0.25">
      <c r="A6123">
        <v>612</v>
      </c>
      <c r="B6123">
        <v>42.805504310657092</v>
      </c>
    </row>
    <row r="6124" spans="1:2" x14ac:dyDescent="0.25">
      <c r="A6124">
        <v>612.1</v>
      </c>
      <c r="B6124">
        <v>43.102653155407012</v>
      </c>
    </row>
    <row r="6125" spans="1:2" x14ac:dyDescent="0.25">
      <c r="A6125">
        <v>612.20000000000005</v>
      </c>
      <c r="B6125">
        <v>43.399802000156932</v>
      </c>
    </row>
    <row r="6126" spans="1:2" x14ac:dyDescent="0.25">
      <c r="A6126">
        <v>612.30000000000007</v>
      </c>
      <c r="B6126">
        <v>43.696950844906837</v>
      </c>
    </row>
    <row r="6127" spans="1:2" x14ac:dyDescent="0.25">
      <c r="A6127">
        <v>612.4</v>
      </c>
      <c r="B6127">
        <v>43.99409968965643</v>
      </c>
    </row>
    <row r="6128" spans="1:2" x14ac:dyDescent="0.25">
      <c r="A6128">
        <v>612.5</v>
      </c>
      <c r="B6128">
        <v>44.29124853440635</v>
      </c>
    </row>
    <row r="6129" spans="1:2" x14ac:dyDescent="0.25">
      <c r="A6129">
        <v>612.6</v>
      </c>
      <c r="B6129">
        <v>44.588397379156262</v>
      </c>
    </row>
    <row r="6130" spans="1:2" x14ac:dyDescent="0.25">
      <c r="A6130">
        <v>612.70000000000005</v>
      </c>
      <c r="B6130">
        <v>44.885546223906182</v>
      </c>
    </row>
    <row r="6131" spans="1:2" x14ac:dyDescent="0.25">
      <c r="A6131">
        <v>612.80000000000007</v>
      </c>
      <c r="B6131">
        <v>45.182695068656102</v>
      </c>
    </row>
    <row r="6132" spans="1:2" x14ac:dyDescent="0.25">
      <c r="A6132">
        <v>612.9</v>
      </c>
      <c r="B6132">
        <v>45.479843913405681</v>
      </c>
    </row>
    <row r="6133" spans="1:2" x14ac:dyDescent="0.25">
      <c r="A6133">
        <v>613</v>
      </c>
      <c r="B6133">
        <v>45.7769927581556</v>
      </c>
    </row>
    <row r="6134" spans="1:2" x14ac:dyDescent="0.25">
      <c r="A6134">
        <v>613.1</v>
      </c>
      <c r="B6134">
        <v>45.930145799796819</v>
      </c>
    </row>
    <row r="6135" spans="1:2" x14ac:dyDescent="0.25">
      <c r="A6135">
        <v>613.20000000000005</v>
      </c>
      <c r="B6135">
        <v>46.083298841438037</v>
      </c>
    </row>
    <row r="6136" spans="1:2" x14ac:dyDescent="0.25">
      <c r="A6136">
        <v>613.30000000000007</v>
      </c>
      <c r="B6136">
        <v>46.236451883079269</v>
      </c>
    </row>
    <row r="6137" spans="1:2" x14ac:dyDescent="0.25">
      <c r="A6137">
        <v>613.4</v>
      </c>
      <c r="B6137">
        <v>46.389604924720317</v>
      </c>
    </row>
    <row r="6138" spans="1:2" x14ac:dyDescent="0.25">
      <c r="A6138">
        <v>613.5</v>
      </c>
      <c r="B6138">
        <v>46.542757966361528</v>
      </c>
    </row>
    <row r="6139" spans="1:2" x14ac:dyDescent="0.25">
      <c r="A6139">
        <v>613.6</v>
      </c>
      <c r="B6139">
        <v>46.695911008002753</v>
      </c>
    </row>
    <row r="6140" spans="1:2" x14ac:dyDescent="0.25">
      <c r="A6140">
        <v>613.70000000000005</v>
      </c>
      <c r="B6140">
        <v>46.849064049643978</v>
      </c>
    </row>
    <row r="6141" spans="1:2" x14ac:dyDescent="0.25">
      <c r="A6141">
        <v>613.80000000000007</v>
      </c>
      <c r="B6141">
        <v>47.002217091285203</v>
      </c>
    </row>
    <row r="6142" spans="1:2" x14ac:dyDescent="0.25">
      <c r="A6142">
        <v>613.9</v>
      </c>
      <c r="B6142">
        <v>47.155370132926251</v>
      </c>
    </row>
    <row r="6143" spans="1:2" x14ac:dyDescent="0.25">
      <c r="A6143">
        <v>614</v>
      </c>
      <c r="B6143">
        <v>47.308523174567469</v>
      </c>
    </row>
    <row r="6144" spans="1:2" x14ac:dyDescent="0.25">
      <c r="A6144">
        <v>614.1</v>
      </c>
      <c r="B6144">
        <v>47.387677699911777</v>
      </c>
    </row>
    <row r="6145" spans="1:2" x14ac:dyDescent="0.25">
      <c r="A6145">
        <v>614.20000000000005</v>
      </c>
      <c r="B6145">
        <v>47.466832225256098</v>
      </c>
    </row>
    <row r="6146" spans="1:2" x14ac:dyDescent="0.25">
      <c r="A6146">
        <v>614.30000000000007</v>
      </c>
      <c r="B6146">
        <v>47.545986750600413</v>
      </c>
    </row>
    <row r="6147" spans="1:2" x14ac:dyDescent="0.25">
      <c r="A6147">
        <v>614.40000000000009</v>
      </c>
      <c r="B6147">
        <v>47.625141275944728</v>
      </c>
    </row>
    <row r="6148" spans="1:2" x14ac:dyDescent="0.25">
      <c r="A6148">
        <v>614.5</v>
      </c>
      <c r="B6148">
        <v>47.70429580128895</v>
      </c>
    </row>
    <row r="6149" spans="1:2" x14ac:dyDescent="0.25">
      <c r="A6149">
        <v>614.6</v>
      </c>
      <c r="B6149">
        <v>47.783450326633272</v>
      </c>
    </row>
    <row r="6150" spans="1:2" x14ac:dyDescent="0.25">
      <c r="A6150">
        <v>614.70000000000005</v>
      </c>
      <c r="B6150">
        <v>47.862604851977594</v>
      </c>
    </row>
    <row r="6151" spans="1:2" x14ac:dyDescent="0.25">
      <c r="A6151">
        <v>614.80000000000007</v>
      </c>
      <c r="B6151">
        <v>47.941759377321901</v>
      </c>
    </row>
    <row r="6152" spans="1:2" x14ac:dyDescent="0.25">
      <c r="A6152">
        <v>614.90000000000009</v>
      </c>
      <c r="B6152">
        <v>48.020913902666223</v>
      </c>
    </row>
    <row r="6153" spans="1:2" x14ac:dyDescent="0.25">
      <c r="A6153">
        <v>615</v>
      </c>
      <c r="B6153">
        <v>48.100068428010438</v>
      </c>
    </row>
    <row r="6154" spans="1:2" x14ac:dyDescent="0.25">
      <c r="A6154">
        <v>615.1</v>
      </c>
      <c r="B6154">
        <v>48.111324785370897</v>
      </c>
    </row>
    <row r="6155" spans="1:2" x14ac:dyDescent="0.25">
      <c r="A6155">
        <v>615.20000000000005</v>
      </c>
      <c r="B6155">
        <v>48.122581142731363</v>
      </c>
    </row>
    <row r="6156" spans="1:2" x14ac:dyDescent="0.25">
      <c r="A6156">
        <v>615.30000000000007</v>
      </c>
      <c r="B6156">
        <v>48.133837500091822</v>
      </c>
    </row>
    <row r="6157" spans="1:2" x14ac:dyDescent="0.25">
      <c r="A6157">
        <v>615.40000000000009</v>
      </c>
      <c r="B6157">
        <v>48.145093857452288</v>
      </c>
    </row>
    <row r="6158" spans="1:2" x14ac:dyDescent="0.25">
      <c r="A6158">
        <v>615.5</v>
      </c>
      <c r="B6158">
        <v>48.156350214812733</v>
      </c>
    </row>
    <row r="6159" spans="1:2" x14ac:dyDescent="0.25">
      <c r="A6159">
        <v>615.6</v>
      </c>
      <c r="B6159">
        <v>48.167606572173199</v>
      </c>
    </row>
    <row r="6160" spans="1:2" x14ac:dyDescent="0.25">
      <c r="A6160">
        <v>615.70000000000005</v>
      </c>
      <c r="B6160">
        <v>48.178862929533658</v>
      </c>
    </row>
    <row r="6161" spans="1:2" x14ac:dyDescent="0.25">
      <c r="A6161">
        <v>615.80000000000007</v>
      </c>
      <c r="B6161">
        <v>48.190119286894117</v>
      </c>
    </row>
    <row r="6162" spans="1:2" x14ac:dyDescent="0.25">
      <c r="A6162">
        <v>615.90000000000009</v>
      </c>
      <c r="B6162">
        <v>48.201375644254583</v>
      </c>
    </row>
    <row r="6163" spans="1:2" x14ac:dyDescent="0.25">
      <c r="A6163">
        <v>616</v>
      </c>
      <c r="B6163">
        <v>48.212632001615027</v>
      </c>
    </row>
    <row r="6164" spans="1:2" x14ac:dyDescent="0.25">
      <c r="A6164">
        <v>616.1</v>
      </c>
      <c r="B6164">
        <v>48.171329842701176</v>
      </c>
    </row>
    <row r="6165" spans="1:2" x14ac:dyDescent="0.25">
      <c r="A6165">
        <v>616.20000000000005</v>
      </c>
      <c r="B6165">
        <v>48.130027683787333</v>
      </c>
    </row>
    <row r="6166" spans="1:2" x14ac:dyDescent="0.25">
      <c r="A6166">
        <v>616.30000000000007</v>
      </c>
      <c r="B6166">
        <v>48.088725524873468</v>
      </c>
    </row>
    <row r="6167" spans="1:2" x14ac:dyDescent="0.25">
      <c r="A6167">
        <v>616.40000000000009</v>
      </c>
      <c r="B6167">
        <v>48.047423365959609</v>
      </c>
    </row>
    <row r="6168" spans="1:2" x14ac:dyDescent="0.25">
      <c r="A6168">
        <v>616.5</v>
      </c>
      <c r="B6168">
        <v>48.006121207045801</v>
      </c>
    </row>
    <row r="6169" spans="1:2" x14ac:dyDescent="0.25">
      <c r="A6169">
        <v>616.6</v>
      </c>
      <c r="B6169">
        <v>47.964819048131943</v>
      </c>
    </row>
    <row r="6170" spans="1:2" x14ac:dyDescent="0.25">
      <c r="A6170">
        <v>616.70000000000005</v>
      </c>
      <c r="B6170">
        <v>47.923516889218092</v>
      </c>
    </row>
    <row r="6171" spans="1:2" x14ac:dyDescent="0.25">
      <c r="A6171">
        <v>616.80000000000007</v>
      </c>
      <c r="B6171">
        <v>47.882214730304227</v>
      </c>
    </row>
    <row r="6172" spans="1:2" x14ac:dyDescent="0.25">
      <c r="A6172">
        <v>616.90000000000009</v>
      </c>
      <c r="B6172">
        <v>47.840912571390383</v>
      </c>
    </row>
    <row r="6173" spans="1:2" x14ac:dyDescent="0.25">
      <c r="A6173">
        <v>617</v>
      </c>
      <c r="B6173">
        <v>47.799610412476568</v>
      </c>
    </row>
    <row r="6174" spans="1:2" x14ac:dyDescent="0.25">
      <c r="A6174">
        <v>617.1</v>
      </c>
      <c r="B6174">
        <v>47.760165576715792</v>
      </c>
    </row>
    <row r="6175" spans="1:2" x14ac:dyDescent="0.25">
      <c r="A6175">
        <v>617.20000000000005</v>
      </c>
      <c r="B6175">
        <v>47.720720740955002</v>
      </c>
    </row>
    <row r="6176" spans="1:2" x14ac:dyDescent="0.25">
      <c r="A6176">
        <v>617.30000000000007</v>
      </c>
      <c r="B6176">
        <v>47.681275905194219</v>
      </c>
    </row>
    <row r="6177" spans="1:2" x14ac:dyDescent="0.25">
      <c r="A6177">
        <v>617.40000000000009</v>
      </c>
      <c r="B6177">
        <v>47.641831069433437</v>
      </c>
    </row>
    <row r="6178" spans="1:2" x14ac:dyDescent="0.25">
      <c r="A6178">
        <v>617.5</v>
      </c>
      <c r="B6178">
        <v>47.602386233672703</v>
      </c>
    </row>
    <row r="6179" spans="1:2" x14ac:dyDescent="0.25">
      <c r="A6179">
        <v>617.6</v>
      </c>
      <c r="B6179">
        <v>47.562941397911921</v>
      </c>
    </row>
    <row r="6180" spans="1:2" x14ac:dyDescent="0.25">
      <c r="A6180">
        <v>617.70000000000005</v>
      </c>
      <c r="B6180">
        <v>47.523496562151138</v>
      </c>
    </row>
    <row r="6181" spans="1:2" x14ac:dyDescent="0.25">
      <c r="A6181">
        <v>617.80000000000007</v>
      </c>
      <c r="B6181">
        <v>47.484051726390348</v>
      </c>
    </row>
    <row r="6182" spans="1:2" x14ac:dyDescent="0.25">
      <c r="A6182">
        <v>617.90000000000009</v>
      </c>
      <c r="B6182">
        <v>47.444606890629572</v>
      </c>
    </row>
    <row r="6183" spans="1:2" x14ac:dyDescent="0.25">
      <c r="A6183">
        <v>618</v>
      </c>
      <c r="B6183">
        <v>47.405162054868832</v>
      </c>
    </row>
    <row r="6184" spans="1:2" x14ac:dyDescent="0.25">
      <c r="A6184">
        <v>618.1</v>
      </c>
      <c r="B6184">
        <v>47.386867188979579</v>
      </c>
    </row>
    <row r="6185" spans="1:2" x14ac:dyDescent="0.25">
      <c r="A6185">
        <v>618.20000000000005</v>
      </c>
      <c r="B6185">
        <v>47.368572323090319</v>
      </c>
    </row>
    <row r="6186" spans="1:2" x14ac:dyDescent="0.25">
      <c r="A6186">
        <v>618.30000000000007</v>
      </c>
      <c r="B6186">
        <v>47.350277457201067</v>
      </c>
    </row>
    <row r="6187" spans="1:2" x14ac:dyDescent="0.25">
      <c r="A6187">
        <v>618.40000000000009</v>
      </c>
      <c r="B6187">
        <v>47.331982591311807</v>
      </c>
    </row>
    <row r="6188" spans="1:2" x14ac:dyDescent="0.25">
      <c r="A6188">
        <v>618.5</v>
      </c>
      <c r="B6188">
        <v>47.313687725422568</v>
      </c>
    </row>
    <row r="6189" spans="1:2" x14ac:dyDescent="0.25">
      <c r="A6189">
        <v>618.6</v>
      </c>
      <c r="B6189">
        <v>47.295392859533322</v>
      </c>
    </row>
    <row r="6190" spans="1:2" x14ac:dyDescent="0.25">
      <c r="A6190">
        <v>618.70000000000005</v>
      </c>
      <c r="B6190">
        <v>47.277097993644063</v>
      </c>
    </row>
    <row r="6191" spans="1:2" x14ac:dyDescent="0.25">
      <c r="A6191">
        <v>618.80000000000007</v>
      </c>
      <c r="B6191">
        <v>47.258803127754803</v>
      </c>
    </row>
    <row r="6192" spans="1:2" x14ac:dyDescent="0.25">
      <c r="A6192">
        <v>618.90000000000009</v>
      </c>
      <c r="B6192">
        <v>47.24050826186555</v>
      </c>
    </row>
    <row r="6193" spans="1:2" x14ac:dyDescent="0.25">
      <c r="A6193">
        <v>619</v>
      </c>
      <c r="B6193">
        <v>47.222213395976311</v>
      </c>
    </row>
    <row r="6194" spans="1:2" x14ac:dyDescent="0.25">
      <c r="A6194">
        <v>619.1</v>
      </c>
      <c r="B6194">
        <v>47.168353150328329</v>
      </c>
    </row>
    <row r="6195" spans="1:2" x14ac:dyDescent="0.25">
      <c r="A6195">
        <v>619.20000000000005</v>
      </c>
      <c r="B6195">
        <v>47.11449290468034</v>
      </c>
    </row>
    <row r="6196" spans="1:2" x14ac:dyDescent="0.25">
      <c r="A6196">
        <v>619.30000000000007</v>
      </c>
      <c r="B6196">
        <v>47.060632659032358</v>
      </c>
    </row>
    <row r="6197" spans="1:2" x14ac:dyDescent="0.25">
      <c r="A6197">
        <v>619.40000000000009</v>
      </c>
      <c r="B6197">
        <v>47.006772413384383</v>
      </c>
    </row>
    <row r="6198" spans="1:2" x14ac:dyDescent="0.25">
      <c r="A6198">
        <v>619.5</v>
      </c>
      <c r="B6198">
        <v>46.95291216773645</v>
      </c>
    </row>
    <row r="6199" spans="1:2" x14ac:dyDescent="0.25">
      <c r="A6199">
        <v>619.6</v>
      </c>
      <c r="B6199">
        <v>46.899051922088468</v>
      </c>
    </row>
    <row r="6200" spans="1:2" x14ac:dyDescent="0.25">
      <c r="A6200">
        <v>619.70000000000005</v>
      </c>
      <c r="B6200">
        <v>46.845191676440479</v>
      </c>
    </row>
    <row r="6201" spans="1:2" x14ac:dyDescent="0.25">
      <c r="A6201">
        <v>619.80000000000007</v>
      </c>
      <c r="B6201">
        <v>46.791331430792503</v>
      </c>
    </row>
    <row r="6202" spans="1:2" x14ac:dyDescent="0.25">
      <c r="A6202">
        <v>619.90000000000009</v>
      </c>
      <c r="B6202">
        <v>46.737471185144507</v>
      </c>
    </row>
    <row r="6203" spans="1:2" x14ac:dyDescent="0.25">
      <c r="A6203">
        <v>620</v>
      </c>
      <c r="B6203">
        <v>46.683610939496589</v>
      </c>
    </row>
    <row r="6204" spans="1:2" x14ac:dyDescent="0.25">
      <c r="A6204">
        <v>620.1</v>
      </c>
      <c r="B6204">
        <v>46.517797708835133</v>
      </c>
    </row>
    <row r="6205" spans="1:2" x14ac:dyDescent="0.25">
      <c r="A6205">
        <v>620.20000000000005</v>
      </c>
      <c r="B6205">
        <v>46.351984478173662</v>
      </c>
    </row>
    <row r="6206" spans="1:2" x14ac:dyDescent="0.25">
      <c r="A6206">
        <v>620.30000000000007</v>
      </c>
      <c r="B6206">
        <v>46.186171247512192</v>
      </c>
    </row>
    <row r="6207" spans="1:2" x14ac:dyDescent="0.25">
      <c r="A6207">
        <v>620.40000000000009</v>
      </c>
      <c r="B6207">
        <v>46.020358016850729</v>
      </c>
    </row>
    <row r="6208" spans="1:2" x14ac:dyDescent="0.25">
      <c r="A6208">
        <v>620.5</v>
      </c>
      <c r="B6208">
        <v>45.85454478618945</v>
      </c>
    </row>
    <row r="6209" spans="1:2" x14ac:dyDescent="0.25">
      <c r="A6209">
        <v>620.6</v>
      </c>
      <c r="B6209">
        <v>45.688731555527987</v>
      </c>
    </row>
    <row r="6210" spans="1:2" x14ac:dyDescent="0.25">
      <c r="A6210">
        <v>620.70000000000005</v>
      </c>
      <c r="B6210">
        <v>45.522918324866517</v>
      </c>
    </row>
    <row r="6211" spans="1:2" x14ac:dyDescent="0.25">
      <c r="A6211">
        <v>620.80000000000007</v>
      </c>
      <c r="B6211">
        <v>45.357105094205053</v>
      </c>
    </row>
    <row r="6212" spans="1:2" x14ac:dyDescent="0.25">
      <c r="A6212">
        <v>620.90000000000009</v>
      </c>
      <c r="B6212">
        <v>45.19129186354359</v>
      </c>
    </row>
    <row r="6213" spans="1:2" x14ac:dyDescent="0.25">
      <c r="A6213">
        <v>621</v>
      </c>
      <c r="B6213">
        <v>45.025478632882312</v>
      </c>
    </row>
    <row r="6214" spans="1:2" x14ac:dyDescent="0.25">
      <c r="A6214">
        <v>621.1</v>
      </c>
      <c r="B6214">
        <v>44.97906495550685</v>
      </c>
    </row>
    <row r="6215" spans="1:2" x14ac:dyDescent="0.25">
      <c r="A6215">
        <v>621.20000000000005</v>
      </c>
      <c r="B6215">
        <v>44.932651278131381</v>
      </c>
    </row>
    <row r="6216" spans="1:2" x14ac:dyDescent="0.25">
      <c r="A6216">
        <v>621.30000000000007</v>
      </c>
      <c r="B6216">
        <v>44.886237600755919</v>
      </c>
    </row>
    <row r="6217" spans="1:2" x14ac:dyDescent="0.25">
      <c r="A6217">
        <v>621.40000000000009</v>
      </c>
      <c r="B6217">
        <v>44.83982392338045</v>
      </c>
    </row>
    <row r="6218" spans="1:2" x14ac:dyDescent="0.25">
      <c r="A6218">
        <v>621.5</v>
      </c>
      <c r="B6218">
        <v>44.793410246005038</v>
      </c>
    </row>
    <row r="6219" spans="1:2" x14ac:dyDescent="0.25">
      <c r="A6219">
        <v>621.6</v>
      </c>
      <c r="B6219">
        <v>44.746996568629577</v>
      </c>
    </row>
    <row r="6220" spans="1:2" x14ac:dyDescent="0.25">
      <c r="A6220">
        <v>621.70000000000005</v>
      </c>
      <c r="B6220">
        <v>44.700582891254108</v>
      </c>
    </row>
    <row r="6221" spans="1:2" x14ac:dyDescent="0.25">
      <c r="A6221">
        <v>621.80000000000007</v>
      </c>
      <c r="B6221">
        <v>44.654169213878653</v>
      </c>
    </row>
    <row r="6222" spans="1:2" x14ac:dyDescent="0.25">
      <c r="A6222">
        <v>621.90000000000009</v>
      </c>
      <c r="B6222">
        <v>44.607755536503177</v>
      </c>
    </row>
    <row r="6223" spans="1:2" x14ac:dyDescent="0.25">
      <c r="A6223">
        <v>622</v>
      </c>
      <c r="B6223">
        <v>44.561341859127772</v>
      </c>
    </row>
    <row r="6224" spans="1:2" x14ac:dyDescent="0.25">
      <c r="A6224">
        <v>622.1</v>
      </c>
      <c r="B6224">
        <v>44.434726108750823</v>
      </c>
    </row>
    <row r="6225" spans="1:2" x14ac:dyDescent="0.25">
      <c r="A6225">
        <v>622.20000000000005</v>
      </c>
      <c r="B6225">
        <v>44.30811035837386</v>
      </c>
    </row>
    <row r="6226" spans="1:2" x14ac:dyDescent="0.25">
      <c r="A6226">
        <v>622.30000000000007</v>
      </c>
      <c r="B6226">
        <v>44.181494607996903</v>
      </c>
    </row>
    <row r="6227" spans="1:2" x14ac:dyDescent="0.25">
      <c r="A6227">
        <v>622.40000000000009</v>
      </c>
      <c r="B6227">
        <v>44.054878857619947</v>
      </c>
    </row>
    <row r="6228" spans="1:2" x14ac:dyDescent="0.25">
      <c r="A6228">
        <v>622.5</v>
      </c>
      <c r="B6228">
        <v>43.928263107243133</v>
      </c>
    </row>
    <row r="6229" spans="1:2" x14ac:dyDescent="0.25">
      <c r="A6229">
        <v>622.6</v>
      </c>
      <c r="B6229">
        <v>43.801647356866177</v>
      </c>
    </row>
    <row r="6230" spans="1:2" x14ac:dyDescent="0.25">
      <c r="A6230">
        <v>622.70000000000005</v>
      </c>
      <c r="B6230">
        <v>43.67503160648922</v>
      </c>
    </row>
    <row r="6231" spans="1:2" x14ac:dyDescent="0.25">
      <c r="A6231">
        <v>622.80000000000007</v>
      </c>
      <c r="B6231">
        <v>43.548415856112257</v>
      </c>
    </row>
    <row r="6232" spans="1:2" x14ac:dyDescent="0.25">
      <c r="A6232">
        <v>622.90000000000009</v>
      </c>
      <c r="B6232">
        <v>43.421800105735308</v>
      </c>
    </row>
    <row r="6233" spans="1:2" x14ac:dyDescent="0.25">
      <c r="A6233">
        <v>623</v>
      </c>
      <c r="B6233">
        <v>43.295184355358487</v>
      </c>
    </row>
    <row r="6234" spans="1:2" x14ac:dyDescent="0.25">
      <c r="A6234">
        <v>623.1</v>
      </c>
      <c r="B6234">
        <v>43.244267228757892</v>
      </c>
    </row>
    <row r="6235" spans="1:2" x14ac:dyDescent="0.25">
      <c r="A6235">
        <v>623.20000000000005</v>
      </c>
      <c r="B6235">
        <v>43.193350102157289</v>
      </c>
    </row>
    <row r="6236" spans="1:2" x14ac:dyDescent="0.25">
      <c r="A6236">
        <v>623.30000000000007</v>
      </c>
      <c r="B6236">
        <v>43.14243297555668</v>
      </c>
    </row>
    <row r="6237" spans="1:2" x14ac:dyDescent="0.25">
      <c r="A6237">
        <v>623.40000000000009</v>
      </c>
      <c r="B6237">
        <v>43.091515848956078</v>
      </c>
    </row>
    <row r="6238" spans="1:2" x14ac:dyDescent="0.25">
      <c r="A6238">
        <v>623.5</v>
      </c>
      <c r="B6238">
        <v>43.040598722355533</v>
      </c>
    </row>
    <row r="6239" spans="1:2" x14ac:dyDescent="0.25">
      <c r="A6239">
        <v>623.6</v>
      </c>
      <c r="B6239">
        <v>42.989681595754931</v>
      </c>
    </row>
    <row r="6240" spans="1:2" x14ac:dyDescent="0.25">
      <c r="A6240">
        <v>623.70000000000005</v>
      </c>
      <c r="B6240">
        <v>42.938764469154329</v>
      </c>
    </row>
    <row r="6241" spans="1:2" x14ac:dyDescent="0.25">
      <c r="A6241">
        <v>623.80000000000007</v>
      </c>
      <c r="B6241">
        <v>42.887847342553719</v>
      </c>
    </row>
    <row r="6242" spans="1:2" x14ac:dyDescent="0.25">
      <c r="A6242">
        <v>623.90000000000009</v>
      </c>
      <c r="B6242">
        <v>42.836930215953117</v>
      </c>
    </row>
    <row r="6243" spans="1:2" x14ac:dyDescent="0.25">
      <c r="A6243">
        <v>624</v>
      </c>
      <c r="B6243">
        <v>42.786013089352572</v>
      </c>
    </row>
    <row r="6244" spans="1:2" x14ac:dyDescent="0.25">
      <c r="A6244">
        <v>624.1</v>
      </c>
      <c r="B6244">
        <v>42.859520244284937</v>
      </c>
    </row>
    <row r="6245" spans="1:2" x14ac:dyDescent="0.25">
      <c r="A6245">
        <v>624.20000000000005</v>
      </c>
      <c r="B6245">
        <v>42.933027399217309</v>
      </c>
    </row>
    <row r="6246" spans="1:2" x14ac:dyDescent="0.25">
      <c r="A6246">
        <v>624.30000000000007</v>
      </c>
      <c r="B6246">
        <v>43.006534554149667</v>
      </c>
    </row>
    <row r="6247" spans="1:2" x14ac:dyDescent="0.25">
      <c r="A6247">
        <v>624.40000000000009</v>
      </c>
      <c r="B6247">
        <v>43.080041709082039</v>
      </c>
    </row>
    <row r="6248" spans="1:2" x14ac:dyDescent="0.25">
      <c r="A6248">
        <v>624.5</v>
      </c>
      <c r="B6248">
        <v>43.153548864014333</v>
      </c>
    </row>
    <row r="6249" spans="1:2" x14ac:dyDescent="0.25">
      <c r="A6249">
        <v>624.6</v>
      </c>
      <c r="B6249">
        <v>43.227056018946691</v>
      </c>
    </row>
    <row r="6250" spans="1:2" x14ac:dyDescent="0.25">
      <c r="A6250">
        <v>624.70000000000005</v>
      </c>
      <c r="B6250">
        <v>43.300563173879063</v>
      </c>
    </row>
    <row r="6251" spans="1:2" x14ac:dyDescent="0.25">
      <c r="A6251">
        <v>624.80000000000007</v>
      </c>
      <c r="B6251">
        <v>43.374070328811428</v>
      </c>
    </row>
    <row r="6252" spans="1:2" x14ac:dyDescent="0.25">
      <c r="A6252">
        <v>624.90000000000009</v>
      </c>
      <c r="B6252">
        <v>43.447577483743792</v>
      </c>
    </row>
    <row r="6253" spans="1:2" x14ac:dyDescent="0.25">
      <c r="A6253">
        <v>625</v>
      </c>
      <c r="B6253">
        <v>43.521084638676079</v>
      </c>
    </row>
    <row r="6254" spans="1:2" x14ac:dyDescent="0.25">
      <c r="A6254">
        <v>625.1</v>
      </c>
      <c r="B6254">
        <v>43.508359320874852</v>
      </c>
    </row>
    <row r="6255" spans="1:2" x14ac:dyDescent="0.25">
      <c r="A6255">
        <v>625.20000000000005</v>
      </c>
      <c r="B6255">
        <v>43.495634003073633</v>
      </c>
    </row>
    <row r="6256" spans="1:2" x14ac:dyDescent="0.25">
      <c r="A6256">
        <v>625.30000000000007</v>
      </c>
      <c r="B6256">
        <v>43.482908685272413</v>
      </c>
    </row>
    <row r="6257" spans="1:2" x14ac:dyDescent="0.25">
      <c r="A6257">
        <v>625.40000000000009</v>
      </c>
      <c r="B6257">
        <v>43.470183367471179</v>
      </c>
    </row>
    <row r="6258" spans="1:2" x14ac:dyDescent="0.25">
      <c r="A6258">
        <v>625.5</v>
      </c>
      <c r="B6258">
        <v>43.457458049669967</v>
      </c>
    </row>
    <row r="6259" spans="1:2" x14ac:dyDescent="0.25">
      <c r="A6259">
        <v>625.6</v>
      </c>
      <c r="B6259">
        <v>43.444732731868747</v>
      </c>
    </row>
    <row r="6260" spans="1:2" x14ac:dyDescent="0.25">
      <c r="A6260">
        <v>625.70000000000005</v>
      </c>
      <c r="B6260">
        <v>43.43200741406752</v>
      </c>
    </row>
    <row r="6261" spans="1:2" x14ac:dyDescent="0.25">
      <c r="A6261">
        <v>625.80000000000007</v>
      </c>
      <c r="B6261">
        <v>43.419282096266294</v>
      </c>
    </row>
    <row r="6262" spans="1:2" x14ac:dyDescent="0.25">
      <c r="A6262">
        <v>625.90000000000009</v>
      </c>
      <c r="B6262">
        <v>43.406556778465067</v>
      </c>
    </row>
    <row r="6263" spans="1:2" x14ac:dyDescent="0.25">
      <c r="A6263">
        <v>626</v>
      </c>
      <c r="B6263">
        <v>43.393831460663861</v>
      </c>
    </row>
    <row r="6264" spans="1:2" x14ac:dyDescent="0.25">
      <c r="A6264">
        <v>626.1</v>
      </c>
      <c r="B6264">
        <v>43.451129583555748</v>
      </c>
    </row>
    <row r="6265" spans="1:2" x14ac:dyDescent="0.25">
      <c r="A6265">
        <v>626.20000000000005</v>
      </c>
      <c r="B6265">
        <v>43.508427706447627</v>
      </c>
    </row>
    <row r="6266" spans="1:2" x14ac:dyDescent="0.25">
      <c r="A6266">
        <v>626.30000000000007</v>
      </c>
      <c r="B6266">
        <v>43.565725829339527</v>
      </c>
    </row>
    <row r="6267" spans="1:2" x14ac:dyDescent="0.25">
      <c r="A6267">
        <v>626.40000000000009</v>
      </c>
      <c r="B6267">
        <v>43.623023952231406</v>
      </c>
    </row>
    <row r="6268" spans="1:2" x14ac:dyDescent="0.25">
      <c r="A6268">
        <v>626.5</v>
      </c>
      <c r="B6268">
        <v>43.680322075123243</v>
      </c>
    </row>
    <row r="6269" spans="1:2" x14ac:dyDescent="0.25">
      <c r="A6269">
        <v>626.6</v>
      </c>
      <c r="B6269">
        <v>43.737620198015122</v>
      </c>
    </row>
    <row r="6270" spans="1:2" x14ac:dyDescent="0.25">
      <c r="A6270">
        <v>626.70000000000005</v>
      </c>
      <c r="B6270">
        <v>43.794918320907009</v>
      </c>
    </row>
    <row r="6271" spans="1:2" x14ac:dyDescent="0.25">
      <c r="A6271">
        <v>626.80000000000007</v>
      </c>
      <c r="B6271">
        <v>43.852216443798902</v>
      </c>
    </row>
    <row r="6272" spans="1:2" x14ac:dyDescent="0.25">
      <c r="A6272">
        <v>626.90000000000009</v>
      </c>
      <c r="B6272">
        <v>43.909514566690788</v>
      </c>
    </row>
    <row r="6273" spans="1:2" x14ac:dyDescent="0.25">
      <c r="A6273">
        <v>627</v>
      </c>
      <c r="B6273">
        <v>43.966812689582611</v>
      </c>
    </row>
    <row r="6274" spans="1:2" x14ac:dyDescent="0.25">
      <c r="A6274">
        <v>627.1</v>
      </c>
      <c r="B6274">
        <v>44.099498055881163</v>
      </c>
    </row>
    <row r="6275" spans="1:2" x14ac:dyDescent="0.25">
      <c r="A6275">
        <v>627.20000000000005</v>
      </c>
      <c r="B6275">
        <v>44.232183422179723</v>
      </c>
    </row>
    <row r="6276" spans="1:2" x14ac:dyDescent="0.25">
      <c r="A6276">
        <v>627.30000000000007</v>
      </c>
      <c r="B6276">
        <v>44.364868788478269</v>
      </c>
    </row>
    <row r="6277" spans="1:2" x14ac:dyDescent="0.25">
      <c r="A6277">
        <v>627.40000000000009</v>
      </c>
      <c r="B6277">
        <v>44.497554154776829</v>
      </c>
    </row>
    <row r="6278" spans="1:2" x14ac:dyDescent="0.25">
      <c r="A6278">
        <v>627.5</v>
      </c>
      <c r="B6278">
        <v>44.630239521075232</v>
      </c>
    </row>
    <row r="6279" spans="1:2" x14ac:dyDescent="0.25">
      <c r="A6279">
        <v>627.6</v>
      </c>
      <c r="B6279">
        <v>44.762924887373792</v>
      </c>
    </row>
    <row r="6280" spans="1:2" x14ac:dyDescent="0.25">
      <c r="A6280">
        <v>627.70000000000005</v>
      </c>
      <c r="B6280">
        <v>44.895610253672338</v>
      </c>
    </row>
    <row r="6281" spans="1:2" x14ac:dyDescent="0.25">
      <c r="A6281">
        <v>627.80000000000007</v>
      </c>
      <c r="B6281">
        <v>45.028295619970891</v>
      </c>
    </row>
    <row r="6282" spans="1:2" x14ac:dyDescent="0.25">
      <c r="A6282">
        <v>627.90000000000009</v>
      </c>
      <c r="B6282">
        <v>45.160980986269443</v>
      </c>
    </row>
    <row r="6283" spans="1:2" x14ac:dyDescent="0.25">
      <c r="A6283">
        <v>628</v>
      </c>
      <c r="B6283">
        <v>45.293666352567847</v>
      </c>
    </row>
    <row r="6284" spans="1:2" x14ac:dyDescent="0.25">
      <c r="A6284">
        <v>628.1</v>
      </c>
      <c r="B6284">
        <v>45.343652190951353</v>
      </c>
    </row>
    <row r="6285" spans="1:2" x14ac:dyDescent="0.25">
      <c r="A6285">
        <v>628.20000000000005</v>
      </c>
      <c r="B6285">
        <v>45.393638029334873</v>
      </c>
    </row>
    <row r="6286" spans="1:2" x14ac:dyDescent="0.25">
      <c r="A6286">
        <v>628.30000000000007</v>
      </c>
      <c r="B6286">
        <v>45.443623867718372</v>
      </c>
    </row>
    <row r="6287" spans="1:2" x14ac:dyDescent="0.25">
      <c r="A6287">
        <v>628.40000000000009</v>
      </c>
      <c r="B6287">
        <v>45.493609706101878</v>
      </c>
    </row>
    <row r="6288" spans="1:2" x14ac:dyDescent="0.25">
      <c r="A6288">
        <v>628.5</v>
      </c>
      <c r="B6288">
        <v>45.543595544485328</v>
      </c>
    </row>
    <row r="6289" spans="1:2" x14ac:dyDescent="0.25">
      <c r="A6289">
        <v>628.6</v>
      </c>
      <c r="B6289">
        <v>45.593581382868841</v>
      </c>
    </row>
    <row r="6290" spans="1:2" x14ac:dyDescent="0.25">
      <c r="A6290">
        <v>628.70000000000005</v>
      </c>
      <c r="B6290">
        <v>45.643567221252347</v>
      </c>
    </row>
    <row r="6291" spans="1:2" x14ac:dyDescent="0.25">
      <c r="A6291">
        <v>628.80000000000007</v>
      </c>
      <c r="B6291">
        <v>45.693553059635853</v>
      </c>
    </row>
    <row r="6292" spans="1:2" x14ac:dyDescent="0.25">
      <c r="A6292">
        <v>628.90000000000009</v>
      </c>
      <c r="B6292">
        <v>45.743538898019366</v>
      </c>
    </row>
    <row r="6293" spans="1:2" x14ac:dyDescent="0.25">
      <c r="A6293">
        <v>629</v>
      </c>
      <c r="B6293">
        <v>45.793524736402823</v>
      </c>
    </row>
    <row r="6294" spans="1:2" x14ac:dyDescent="0.25">
      <c r="A6294">
        <v>629.1</v>
      </c>
      <c r="B6294">
        <v>45.784957032827023</v>
      </c>
    </row>
    <row r="6295" spans="1:2" x14ac:dyDescent="0.25">
      <c r="A6295">
        <v>629.20000000000005</v>
      </c>
      <c r="B6295">
        <v>45.776389329251217</v>
      </c>
    </row>
    <row r="6296" spans="1:2" x14ac:dyDescent="0.25">
      <c r="A6296">
        <v>629.30000000000007</v>
      </c>
      <c r="B6296">
        <v>45.76782162567541</v>
      </c>
    </row>
    <row r="6297" spans="1:2" x14ac:dyDescent="0.25">
      <c r="A6297">
        <v>629.40000000000009</v>
      </c>
      <c r="B6297">
        <v>45.75925392209961</v>
      </c>
    </row>
    <row r="6298" spans="1:2" x14ac:dyDescent="0.25">
      <c r="A6298">
        <v>629.5</v>
      </c>
      <c r="B6298">
        <v>45.750686218523818</v>
      </c>
    </row>
    <row r="6299" spans="1:2" x14ac:dyDescent="0.25">
      <c r="A6299">
        <v>629.6</v>
      </c>
      <c r="B6299">
        <v>45.742118514948018</v>
      </c>
    </row>
    <row r="6300" spans="1:2" x14ac:dyDescent="0.25">
      <c r="A6300">
        <v>629.70000000000005</v>
      </c>
      <c r="B6300">
        <v>45.733550811372218</v>
      </c>
    </row>
    <row r="6301" spans="1:2" x14ac:dyDescent="0.25">
      <c r="A6301">
        <v>629.80000000000007</v>
      </c>
      <c r="B6301">
        <v>45.724983107796419</v>
      </c>
    </row>
    <row r="6302" spans="1:2" x14ac:dyDescent="0.25">
      <c r="A6302">
        <v>629.90000000000009</v>
      </c>
      <c r="B6302">
        <v>45.716415404220619</v>
      </c>
    </row>
    <row r="6303" spans="1:2" x14ac:dyDescent="0.25">
      <c r="A6303">
        <v>630</v>
      </c>
      <c r="B6303">
        <v>45.707847700644827</v>
      </c>
    </row>
    <row r="6304" spans="1:2" x14ac:dyDescent="0.25">
      <c r="A6304">
        <v>630.1</v>
      </c>
      <c r="B6304">
        <v>45.621393633734762</v>
      </c>
    </row>
    <row r="6305" spans="1:2" x14ac:dyDescent="0.25">
      <c r="A6305">
        <v>630.20000000000005</v>
      </c>
      <c r="B6305">
        <v>45.534939566824697</v>
      </c>
    </row>
    <row r="6306" spans="1:2" x14ac:dyDescent="0.25">
      <c r="A6306">
        <v>630.30000000000007</v>
      </c>
      <c r="B6306">
        <v>45.448485499914639</v>
      </c>
    </row>
    <row r="6307" spans="1:2" x14ac:dyDescent="0.25">
      <c r="A6307">
        <v>630.40000000000009</v>
      </c>
      <c r="B6307">
        <v>45.362031433004582</v>
      </c>
    </row>
    <row r="6308" spans="1:2" x14ac:dyDescent="0.25">
      <c r="A6308">
        <v>630.5</v>
      </c>
      <c r="B6308">
        <v>45.275577366094623</v>
      </c>
    </row>
    <row r="6309" spans="1:2" x14ac:dyDescent="0.25">
      <c r="A6309">
        <v>630.6</v>
      </c>
      <c r="B6309">
        <v>45.189123299184551</v>
      </c>
    </row>
    <row r="6310" spans="1:2" x14ac:dyDescent="0.25">
      <c r="A6310">
        <v>630.70000000000005</v>
      </c>
      <c r="B6310">
        <v>45.102669232274494</v>
      </c>
    </row>
    <row r="6311" spans="1:2" x14ac:dyDescent="0.25">
      <c r="A6311">
        <v>630.80000000000007</v>
      </c>
      <c r="B6311">
        <v>45.016215165364429</v>
      </c>
    </row>
    <row r="6312" spans="1:2" x14ac:dyDescent="0.25">
      <c r="A6312">
        <v>630.90000000000009</v>
      </c>
      <c r="B6312">
        <v>44.929761098454371</v>
      </c>
    </row>
    <row r="6313" spans="1:2" x14ac:dyDescent="0.25">
      <c r="A6313">
        <v>631</v>
      </c>
      <c r="B6313">
        <v>44.843307031544413</v>
      </c>
    </row>
    <row r="6314" spans="1:2" x14ac:dyDescent="0.25">
      <c r="A6314">
        <v>631.1</v>
      </c>
      <c r="B6314">
        <v>44.905941115957759</v>
      </c>
    </row>
    <row r="6315" spans="1:2" x14ac:dyDescent="0.25">
      <c r="A6315">
        <v>631.20000000000005</v>
      </c>
      <c r="B6315">
        <v>44.968575200371113</v>
      </c>
    </row>
    <row r="6316" spans="1:2" x14ac:dyDescent="0.25">
      <c r="A6316">
        <v>631.30000000000007</v>
      </c>
      <c r="B6316">
        <v>45.031209284784467</v>
      </c>
    </row>
    <row r="6317" spans="1:2" x14ac:dyDescent="0.25">
      <c r="A6317">
        <v>631.40000000000009</v>
      </c>
      <c r="B6317">
        <v>45.09384336919782</v>
      </c>
    </row>
    <row r="6318" spans="1:2" x14ac:dyDescent="0.25">
      <c r="A6318">
        <v>631.5</v>
      </c>
      <c r="B6318">
        <v>45.156477453611103</v>
      </c>
    </row>
    <row r="6319" spans="1:2" x14ac:dyDescent="0.25">
      <c r="A6319">
        <v>631.6</v>
      </c>
      <c r="B6319">
        <v>45.219111538024457</v>
      </c>
    </row>
    <row r="6320" spans="1:2" x14ac:dyDescent="0.25">
      <c r="A6320">
        <v>631.70000000000005</v>
      </c>
      <c r="B6320">
        <v>45.281745622437811</v>
      </c>
    </row>
    <row r="6321" spans="1:2" x14ac:dyDescent="0.25">
      <c r="A6321">
        <v>631.80000000000007</v>
      </c>
      <c r="B6321">
        <v>45.344379706851157</v>
      </c>
    </row>
    <row r="6322" spans="1:2" x14ac:dyDescent="0.25">
      <c r="A6322">
        <v>631.90000000000009</v>
      </c>
      <c r="B6322">
        <v>45.407013791264518</v>
      </c>
    </row>
    <row r="6323" spans="1:2" x14ac:dyDescent="0.25">
      <c r="A6323">
        <v>632</v>
      </c>
      <c r="B6323">
        <v>45.469647875677801</v>
      </c>
    </row>
    <row r="6324" spans="1:2" x14ac:dyDescent="0.25">
      <c r="A6324">
        <v>632.1</v>
      </c>
      <c r="B6324">
        <v>45.542825730313467</v>
      </c>
    </row>
    <row r="6325" spans="1:2" x14ac:dyDescent="0.25">
      <c r="A6325">
        <v>632.20000000000005</v>
      </c>
      <c r="B6325">
        <v>45.616003584949127</v>
      </c>
    </row>
    <row r="6326" spans="1:2" x14ac:dyDescent="0.25">
      <c r="A6326">
        <v>632.30000000000007</v>
      </c>
      <c r="B6326">
        <v>45.689181439584793</v>
      </c>
    </row>
    <row r="6327" spans="1:2" x14ac:dyDescent="0.25">
      <c r="A6327">
        <v>632.40000000000009</v>
      </c>
      <c r="B6327">
        <v>45.762359294220452</v>
      </c>
    </row>
    <row r="6328" spans="1:2" x14ac:dyDescent="0.25">
      <c r="A6328">
        <v>632.5</v>
      </c>
      <c r="B6328">
        <v>45.835537148856027</v>
      </c>
    </row>
    <row r="6329" spans="1:2" x14ac:dyDescent="0.25">
      <c r="A6329">
        <v>632.6</v>
      </c>
      <c r="B6329">
        <v>45.9087150034917</v>
      </c>
    </row>
    <row r="6330" spans="1:2" x14ac:dyDescent="0.25">
      <c r="A6330">
        <v>632.70000000000005</v>
      </c>
      <c r="B6330">
        <v>45.98189285812736</v>
      </c>
    </row>
    <row r="6331" spans="1:2" x14ac:dyDescent="0.25">
      <c r="A6331">
        <v>632.80000000000007</v>
      </c>
      <c r="B6331">
        <v>46.055070712763033</v>
      </c>
    </row>
    <row r="6332" spans="1:2" x14ac:dyDescent="0.25">
      <c r="A6332">
        <v>632.90000000000009</v>
      </c>
      <c r="B6332">
        <v>46.128248567398693</v>
      </c>
    </row>
    <row r="6333" spans="1:2" x14ac:dyDescent="0.25">
      <c r="A6333">
        <v>633</v>
      </c>
      <c r="B6333">
        <v>46.201426422034267</v>
      </c>
    </row>
    <row r="6334" spans="1:2" x14ac:dyDescent="0.25">
      <c r="A6334">
        <v>633.1</v>
      </c>
      <c r="B6334">
        <v>46.296499398410518</v>
      </c>
    </row>
    <row r="6335" spans="1:2" x14ac:dyDescent="0.25">
      <c r="A6335">
        <v>633.20000000000005</v>
      </c>
      <c r="B6335">
        <v>46.391572374786783</v>
      </c>
    </row>
    <row r="6336" spans="1:2" x14ac:dyDescent="0.25">
      <c r="A6336">
        <v>633.30000000000007</v>
      </c>
      <c r="B6336">
        <v>46.486645351163041</v>
      </c>
    </row>
    <row r="6337" spans="1:2" x14ac:dyDescent="0.25">
      <c r="A6337">
        <v>633.40000000000009</v>
      </c>
      <c r="B6337">
        <v>46.581718327539299</v>
      </c>
    </row>
    <row r="6338" spans="1:2" x14ac:dyDescent="0.25">
      <c r="A6338">
        <v>633.5</v>
      </c>
      <c r="B6338">
        <v>46.676791303915451</v>
      </c>
    </row>
    <row r="6339" spans="1:2" x14ac:dyDescent="0.25">
      <c r="A6339">
        <v>633.6</v>
      </c>
      <c r="B6339">
        <v>46.771864280291709</v>
      </c>
    </row>
    <row r="6340" spans="1:2" x14ac:dyDescent="0.25">
      <c r="A6340">
        <v>633.70000000000005</v>
      </c>
      <c r="B6340">
        <v>46.866937256667967</v>
      </c>
    </row>
    <row r="6341" spans="1:2" x14ac:dyDescent="0.25">
      <c r="A6341">
        <v>633.80000000000007</v>
      </c>
      <c r="B6341">
        <v>46.962010233044232</v>
      </c>
    </row>
    <row r="6342" spans="1:2" x14ac:dyDescent="0.25">
      <c r="A6342">
        <v>633.90000000000009</v>
      </c>
      <c r="B6342">
        <v>47.057083209420483</v>
      </c>
    </row>
    <row r="6343" spans="1:2" x14ac:dyDescent="0.25">
      <c r="A6343">
        <v>634</v>
      </c>
      <c r="B6343">
        <v>47.152156185796628</v>
      </c>
    </row>
    <row r="6344" spans="1:2" x14ac:dyDescent="0.25">
      <c r="A6344">
        <v>634.1</v>
      </c>
      <c r="B6344">
        <v>47.256529384227761</v>
      </c>
    </row>
    <row r="6345" spans="1:2" x14ac:dyDescent="0.25">
      <c r="A6345">
        <v>634.20000000000005</v>
      </c>
      <c r="B6345">
        <v>47.360902582658888</v>
      </c>
    </row>
    <row r="6346" spans="1:2" x14ac:dyDescent="0.25">
      <c r="A6346">
        <v>634.30000000000007</v>
      </c>
      <c r="B6346">
        <v>47.465275781090007</v>
      </c>
    </row>
    <row r="6347" spans="1:2" x14ac:dyDescent="0.25">
      <c r="A6347">
        <v>634.40000000000009</v>
      </c>
      <c r="B6347">
        <v>47.569648979521133</v>
      </c>
    </row>
    <row r="6348" spans="1:2" x14ac:dyDescent="0.25">
      <c r="A6348">
        <v>634.5</v>
      </c>
      <c r="B6348">
        <v>47.674022177952139</v>
      </c>
    </row>
    <row r="6349" spans="1:2" x14ac:dyDescent="0.25">
      <c r="A6349">
        <v>634.6</v>
      </c>
      <c r="B6349">
        <v>47.778395376383273</v>
      </c>
    </row>
    <row r="6350" spans="1:2" x14ac:dyDescent="0.25">
      <c r="A6350">
        <v>634.70000000000005</v>
      </c>
      <c r="B6350">
        <v>47.882768574814392</v>
      </c>
    </row>
    <row r="6351" spans="1:2" x14ac:dyDescent="0.25">
      <c r="A6351">
        <v>634.80000000000007</v>
      </c>
      <c r="B6351">
        <v>47.987141773245519</v>
      </c>
    </row>
    <row r="6352" spans="1:2" x14ac:dyDescent="0.25">
      <c r="A6352">
        <v>634.90000000000009</v>
      </c>
      <c r="B6352">
        <v>48.091514971676652</v>
      </c>
    </row>
    <row r="6353" spans="1:2" x14ac:dyDescent="0.25">
      <c r="A6353">
        <v>635</v>
      </c>
      <c r="B6353">
        <v>48.195888170107651</v>
      </c>
    </row>
    <row r="6354" spans="1:2" x14ac:dyDescent="0.25">
      <c r="A6354">
        <v>635.1</v>
      </c>
      <c r="B6354">
        <v>48.396404090296713</v>
      </c>
    </row>
    <row r="6355" spans="1:2" x14ac:dyDescent="0.25">
      <c r="A6355">
        <v>635.20000000000005</v>
      </c>
      <c r="B6355">
        <v>48.596920010485761</v>
      </c>
    </row>
    <row r="6356" spans="1:2" x14ac:dyDescent="0.25">
      <c r="A6356">
        <v>635.30000000000007</v>
      </c>
      <c r="B6356">
        <v>48.797435930674823</v>
      </c>
    </row>
    <row r="6357" spans="1:2" x14ac:dyDescent="0.25">
      <c r="A6357">
        <v>635.40000000000009</v>
      </c>
      <c r="B6357">
        <v>48.997951850863871</v>
      </c>
    </row>
    <row r="6358" spans="1:2" x14ac:dyDescent="0.25">
      <c r="A6358">
        <v>635.5</v>
      </c>
      <c r="B6358">
        <v>49.198467771052712</v>
      </c>
    </row>
    <row r="6359" spans="1:2" x14ac:dyDescent="0.25">
      <c r="A6359">
        <v>635.6</v>
      </c>
      <c r="B6359">
        <v>49.39898369124176</v>
      </c>
    </row>
    <row r="6360" spans="1:2" x14ac:dyDescent="0.25">
      <c r="A6360">
        <v>635.70000000000005</v>
      </c>
      <c r="B6360">
        <v>49.599499611430822</v>
      </c>
    </row>
    <row r="6361" spans="1:2" x14ac:dyDescent="0.25">
      <c r="A6361">
        <v>635.80000000000007</v>
      </c>
      <c r="B6361">
        <v>49.80001553161987</v>
      </c>
    </row>
    <row r="6362" spans="1:2" x14ac:dyDescent="0.25">
      <c r="A6362">
        <v>635.90000000000009</v>
      </c>
      <c r="B6362">
        <v>50.000531451808918</v>
      </c>
    </row>
    <row r="6363" spans="1:2" x14ac:dyDescent="0.25">
      <c r="A6363">
        <v>636</v>
      </c>
      <c r="B6363">
        <v>50.201047371997753</v>
      </c>
    </row>
    <row r="6364" spans="1:2" x14ac:dyDescent="0.25">
      <c r="A6364">
        <v>636.1</v>
      </c>
      <c r="B6364">
        <v>50.388490041252567</v>
      </c>
    </row>
    <row r="6365" spans="1:2" x14ac:dyDescent="0.25">
      <c r="A6365">
        <v>636.20000000000005</v>
      </c>
      <c r="B6365">
        <v>50.575932710507402</v>
      </c>
    </row>
    <row r="6366" spans="1:2" x14ac:dyDescent="0.25">
      <c r="A6366">
        <v>636.30000000000007</v>
      </c>
      <c r="B6366">
        <v>50.763375379762223</v>
      </c>
    </row>
    <row r="6367" spans="1:2" x14ac:dyDescent="0.25">
      <c r="A6367">
        <v>636.40000000000009</v>
      </c>
      <c r="B6367">
        <v>50.950818049017037</v>
      </c>
    </row>
    <row r="6368" spans="1:2" x14ac:dyDescent="0.25">
      <c r="A6368">
        <v>636.5</v>
      </c>
      <c r="B6368">
        <v>51.138260718271653</v>
      </c>
    </row>
    <row r="6369" spans="1:2" x14ac:dyDescent="0.25">
      <c r="A6369">
        <v>636.6</v>
      </c>
      <c r="B6369">
        <v>51.325703387526481</v>
      </c>
    </row>
    <row r="6370" spans="1:2" x14ac:dyDescent="0.25">
      <c r="A6370">
        <v>636.70000000000005</v>
      </c>
      <c r="B6370">
        <v>51.513146056781302</v>
      </c>
    </row>
    <row r="6371" spans="1:2" x14ac:dyDescent="0.25">
      <c r="A6371">
        <v>636.80000000000007</v>
      </c>
      <c r="B6371">
        <v>51.700588726036123</v>
      </c>
    </row>
    <row r="6372" spans="1:2" x14ac:dyDescent="0.25">
      <c r="A6372">
        <v>636.90000000000009</v>
      </c>
      <c r="B6372">
        <v>51.888031395290952</v>
      </c>
    </row>
    <row r="6373" spans="1:2" x14ac:dyDescent="0.25">
      <c r="A6373">
        <v>637</v>
      </c>
      <c r="B6373">
        <v>52.07547406454556</v>
      </c>
    </row>
    <row r="6374" spans="1:2" x14ac:dyDescent="0.25">
      <c r="A6374">
        <v>637.1</v>
      </c>
      <c r="B6374">
        <v>52.125614205524052</v>
      </c>
    </row>
    <row r="6375" spans="1:2" x14ac:dyDescent="0.25">
      <c r="A6375">
        <v>637.20000000000005</v>
      </c>
      <c r="B6375">
        <v>52.175754346502544</v>
      </c>
    </row>
    <row r="6376" spans="1:2" x14ac:dyDescent="0.25">
      <c r="A6376">
        <v>637.30000000000007</v>
      </c>
      <c r="B6376">
        <v>52.225894487481028</v>
      </c>
    </row>
    <row r="6377" spans="1:2" x14ac:dyDescent="0.25">
      <c r="A6377">
        <v>637.40000000000009</v>
      </c>
      <c r="B6377">
        <v>52.276034628459513</v>
      </c>
    </row>
    <row r="6378" spans="1:2" x14ac:dyDescent="0.25">
      <c r="A6378">
        <v>637.5</v>
      </c>
      <c r="B6378">
        <v>52.326174769437948</v>
      </c>
    </row>
    <row r="6379" spans="1:2" x14ac:dyDescent="0.25">
      <c r="A6379">
        <v>637.6</v>
      </c>
      <c r="B6379">
        <v>52.37631491041644</v>
      </c>
    </row>
    <row r="6380" spans="1:2" x14ac:dyDescent="0.25">
      <c r="A6380">
        <v>637.70000000000005</v>
      </c>
      <c r="B6380">
        <v>52.426455051394917</v>
      </c>
    </row>
    <row r="6381" spans="1:2" x14ac:dyDescent="0.25">
      <c r="A6381">
        <v>637.80000000000007</v>
      </c>
      <c r="B6381">
        <v>52.476595192373424</v>
      </c>
    </row>
    <row r="6382" spans="1:2" x14ac:dyDescent="0.25">
      <c r="A6382">
        <v>637.90000000000009</v>
      </c>
      <c r="B6382">
        <v>52.526735333351901</v>
      </c>
    </row>
    <row r="6383" spans="1:2" x14ac:dyDescent="0.25">
      <c r="A6383">
        <v>638</v>
      </c>
      <c r="B6383">
        <v>52.576875474330343</v>
      </c>
    </row>
    <row r="6384" spans="1:2" x14ac:dyDescent="0.25">
      <c r="A6384">
        <v>638.1</v>
      </c>
      <c r="B6384">
        <v>52.592535814308199</v>
      </c>
    </row>
    <row r="6385" spans="1:2" x14ac:dyDescent="0.25">
      <c r="A6385">
        <v>638.20000000000005</v>
      </c>
      <c r="B6385">
        <v>52.608196154286063</v>
      </c>
    </row>
    <row r="6386" spans="1:2" x14ac:dyDescent="0.25">
      <c r="A6386">
        <v>638.30000000000007</v>
      </c>
      <c r="B6386">
        <v>52.623856494263933</v>
      </c>
    </row>
    <row r="6387" spans="1:2" x14ac:dyDescent="0.25">
      <c r="A6387">
        <v>638.40000000000009</v>
      </c>
      <c r="B6387">
        <v>52.639516834241789</v>
      </c>
    </row>
    <row r="6388" spans="1:2" x14ac:dyDescent="0.25">
      <c r="A6388">
        <v>638.5</v>
      </c>
      <c r="B6388">
        <v>52.655177174219631</v>
      </c>
    </row>
    <row r="6389" spans="1:2" x14ac:dyDescent="0.25">
      <c r="A6389">
        <v>638.6</v>
      </c>
      <c r="B6389">
        <v>52.670837514197487</v>
      </c>
    </row>
    <row r="6390" spans="1:2" x14ac:dyDescent="0.25">
      <c r="A6390">
        <v>638.70000000000005</v>
      </c>
      <c r="B6390">
        <v>52.686497854175357</v>
      </c>
    </row>
    <row r="6391" spans="1:2" x14ac:dyDescent="0.25">
      <c r="A6391">
        <v>638.80000000000007</v>
      </c>
      <c r="B6391">
        <v>52.70215819415322</v>
      </c>
    </row>
    <row r="6392" spans="1:2" x14ac:dyDescent="0.25">
      <c r="A6392">
        <v>638.90000000000009</v>
      </c>
      <c r="B6392">
        <v>52.717818534131077</v>
      </c>
    </row>
    <row r="6393" spans="1:2" x14ac:dyDescent="0.25">
      <c r="A6393">
        <v>639</v>
      </c>
      <c r="B6393">
        <v>52.733478874108933</v>
      </c>
    </row>
    <row r="6394" spans="1:2" x14ac:dyDescent="0.25">
      <c r="A6394">
        <v>639.1</v>
      </c>
      <c r="B6394">
        <v>52.757758825234887</v>
      </c>
    </row>
    <row r="6395" spans="1:2" x14ac:dyDescent="0.25">
      <c r="A6395">
        <v>639.20000000000005</v>
      </c>
      <c r="B6395">
        <v>52.782038776360857</v>
      </c>
    </row>
    <row r="6396" spans="1:2" x14ac:dyDescent="0.25">
      <c r="A6396">
        <v>639.30000000000007</v>
      </c>
      <c r="B6396">
        <v>52.806318727486818</v>
      </c>
    </row>
    <row r="6397" spans="1:2" x14ac:dyDescent="0.25">
      <c r="A6397">
        <v>639.40000000000009</v>
      </c>
      <c r="B6397">
        <v>52.83059867861278</v>
      </c>
    </row>
    <row r="6398" spans="1:2" x14ac:dyDescent="0.25">
      <c r="A6398">
        <v>639.5</v>
      </c>
      <c r="B6398">
        <v>52.854878629738721</v>
      </c>
    </row>
    <row r="6399" spans="1:2" x14ac:dyDescent="0.25">
      <c r="A6399">
        <v>639.6</v>
      </c>
      <c r="B6399">
        <v>52.879158580864683</v>
      </c>
    </row>
    <row r="6400" spans="1:2" x14ac:dyDescent="0.25">
      <c r="A6400">
        <v>639.70000000000005</v>
      </c>
      <c r="B6400">
        <v>52.903438531990638</v>
      </c>
    </row>
    <row r="6401" spans="1:2" x14ac:dyDescent="0.25">
      <c r="A6401">
        <v>639.80000000000007</v>
      </c>
      <c r="B6401">
        <v>52.927718483116607</v>
      </c>
    </row>
    <row r="6402" spans="1:2" x14ac:dyDescent="0.25">
      <c r="A6402">
        <v>639.90000000000009</v>
      </c>
      <c r="B6402">
        <v>52.951998434242583</v>
      </c>
    </row>
    <row r="6403" spans="1:2" x14ac:dyDescent="0.25">
      <c r="A6403">
        <v>640</v>
      </c>
      <c r="B6403">
        <v>52.976278385368509</v>
      </c>
    </row>
    <row r="6404" spans="1:2" x14ac:dyDescent="0.25">
      <c r="A6404">
        <v>640.1</v>
      </c>
      <c r="B6404">
        <v>52.890525507770533</v>
      </c>
    </row>
    <row r="6405" spans="1:2" x14ac:dyDescent="0.25">
      <c r="A6405">
        <v>640.20000000000005</v>
      </c>
      <c r="B6405">
        <v>52.804772630172558</v>
      </c>
    </row>
    <row r="6406" spans="1:2" x14ac:dyDescent="0.25">
      <c r="A6406">
        <v>640.30000000000007</v>
      </c>
      <c r="B6406">
        <v>52.719019752574589</v>
      </c>
    </row>
    <row r="6407" spans="1:2" x14ac:dyDescent="0.25">
      <c r="A6407">
        <v>640.40000000000009</v>
      </c>
      <c r="B6407">
        <v>52.633266874976613</v>
      </c>
    </row>
    <row r="6408" spans="1:2" x14ac:dyDescent="0.25">
      <c r="A6408">
        <v>640.5</v>
      </c>
      <c r="B6408">
        <v>52.547513997378744</v>
      </c>
    </row>
    <row r="6409" spans="1:2" x14ac:dyDescent="0.25">
      <c r="A6409">
        <v>640.6</v>
      </c>
      <c r="B6409">
        <v>52.461761119780768</v>
      </c>
    </row>
    <row r="6410" spans="1:2" x14ac:dyDescent="0.25">
      <c r="A6410">
        <v>640.70000000000005</v>
      </c>
      <c r="B6410">
        <v>52.376008242182792</v>
      </c>
    </row>
    <row r="6411" spans="1:2" x14ac:dyDescent="0.25">
      <c r="A6411">
        <v>640.80000000000007</v>
      </c>
      <c r="B6411">
        <v>52.290255364584823</v>
      </c>
    </row>
    <row r="6412" spans="1:2" x14ac:dyDescent="0.25">
      <c r="A6412">
        <v>640.90000000000009</v>
      </c>
      <c r="B6412">
        <v>52.204502486986847</v>
      </c>
    </row>
    <row r="6413" spans="1:2" x14ac:dyDescent="0.25">
      <c r="A6413">
        <v>641</v>
      </c>
      <c r="B6413">
        <v>52.118749609388971</v>
      </c>
    </row>
    <row r="6414" spans="1:2" x14ac:dyDescent="0.25">
      <c r="A6414">
        <v>641.1</v>
      </c>
      <c r="B6414">
        <v>52.121878342514819</v>
      </c>
    </row>
    <row r="6415" spans="1:2" x14ac:dyDescent="0.25">
      <c r="A6415">
        <v>641.20000000000005</v>
      </c>
      <c r="B6415">
        <v>52.12500707564066</v>
      </c>
    </row>
    <row r="6416" spans="1:2" x14ac:dyDescent="0.25">
      <c r="A6416">
        <v>641.30000000000007</v>
      </c>
      <c r="B6416">
        <v>52.128135808766508</v>
      </c>
    </row>
    <row r="6417" spans="1:2" x14ac:dyDescent="0.25">
      <c r="A6417">
        <v>641.40000000000009</v>
      </c>
      <c r="B6417">
        <v>52.131264541892357</v>
      </c>
    </row>
    <row r="6418" spans="1:2" x14ac:dyDescent="0.25">
      <c r="A6418">
        <v>641.5</v>
      </c>
      <c r="B6418">
        <v>52.134393275018198</v>
      </c>
    </row>
    <row r="6419" spans="1:2" x14ac:dyDescent="0.25">
      <c r="A6419">
        <v>641.6</v>
      </c>
      <c r="B6419">
        <v>52.137522008144053</v>
      </c>
    </row>
    <row r="6420" spans="1:2" x14ac:dyDescent="0.25">
      <c r="A6420">
        <v>641.70000000000005</v>
      </c>
      <c r="B6420">
        <v>52.140650741269887</v>
      </c>
    </row>
    <row r="6421" spans="1:2" x14ac:dyDescent="0.25">
      <c r="A6421">
        <v>641.80000000000007</v>
      </c>
      <c r="B6421">
        <v>52.143779474395743</v>
      </c>
    </row>
    <row r="6422" spans="1:2" x14ac:dyDescent="0.25">
      <c r="A6422">
        <v>641.90000000000009</v>
      </c>
      <c r="B6422">
        <v>52.146908207521577</v>
      </c>
    </row>
    <row r="6423" spans="1:2" x14ac:dyDescent="0.25">
      <c r="A6423">
        <v>642</v>
      </c>
      <c r="B6423">
        <v>52.150036940647418</v>
      </c>
    </row>
    <row r="6424" spans="1:2" x14ac:dyDescent="0.25">
      <c r="A6424">
        <v>642.1</v>
      </c>
      <c r="B6424">
        <v>52.208546830017177</v>
      </c>
    </row>
    <row r="6425" spans="1:2" x14ac:dyDescent="0.25">
      <c r="A6425">
        <v>642.20000000000005</v>
      </c>
      <c r="B6425">
        <v>52.267056719386929</v>
      </c>
    </row>
    <row r="6426" spans="1:2" x14ac:dyDescent="0.25">
      <c r="A6426">
        <v>642.30000000000007</v>
      </c>
      <c r="B6426">
        <v>52.325566608756688</v>
      </c>
    </row>
    <row r="6427" spans="1:2" x14ac:dyDescent="0.25">
      <c r="A6427">
        <v>642.40000000000009</v>
      </c>
      <c r="B6427">
        <v>52.38407649812644</v>
      </c>
    </row>
    <row r="6428" spans="1:2" x14ac:dyDescent="0.25">
      <c r="A6428">
        <v>642.5</v>
      </c>
      <c r="B6428">
        <v>52.442586387496121</v>
      </c>
    </row>
    <row r="6429" spans="1:2" x14ac:dyDescent="0.25">
      <c r="A6429">
        <v>642.6</v>
      </c>
      <c r="B6429">
        <v>52.50109627686588</v>
      </c>
    </row>
    <row r="6430" spans="1:2" x14ac:dyDescent="0.25">
      <c r="A6430">
        <v>642.70000000000005</v>
      </c>
      <c r="B6430">
        <v>52.559606166235632</v>
      </c>
    </row>
    <row r="6431" spans="1:2" x14ac:dyDescent="0.25">
      <c r="A6431">
        <v>642.80000000000007</v>
      </c>
      <c r="B6431">
        <v>52.618116055605377</v>
      </c>
    </row>
    <row r="6432" spans="1:2" x14ac:dyDescent="0.25">
      <c r="A6432">
        <v>642.90000000000009</v>
      </c>
      <c r="B6432">
        <v>52.676625944975143</v>
      </c>
    </row>
    <row r="6433" spans="1:2" x14ac:dyDescent="0.25">
      <c r="A6433">
        <v>643</v>
      </c>
      <c r="B6433">
        <v>52.735135834344817</v>
      </c>
    </row>
    <row r="6434" spans="1:2" x14ac:dyDescent="0.25">
      <c r="A6434">
        <v>643.1</v>
      </c>
      <c r="B6434">
        <v>52.803257662871147</v>
      </c>
    </row>
    <row r="6435" spans="1:2" x14ac:dyDescent="0.25">
      <c r="A6435">
        <v>643.20000000000005</v>
      </c>
      <c r="B6435">
        <v>52.871379491397477</v>
      </c>
    </row>
    <row r="6436" spans="1:2" x14ac:dyDescent="0.25">
      <c r="A6436">
        <v>643.30000000000007</v>
      </c>
      <c r="B6436">
        <v>52.939501319923821</v>
      </c>
    </row>
    <row r="6437" spans="1:2" x14ac:dyDescent="0.25">
      <c r="A6437">
        <v>643.40000000000009</v>
      </c>
      <c r="B6437">
        <v>53.007623148450151</v>
      </c>
    </row>
    <row r="6438" spans="1:2" x14ac:dyDescent="0.25">
      <c r="A6438">
        <v>643.5</v>
      </c>
      <c r="B6438">
        <v>53.075744976976402</v>
      </c>
    </row>
    <row r="6439" spans="1:2" x14ac:dyDescent="0.25">
      <c r="A6439">
        <v>643.6</v>
      </c>
      <c r="B6439">
        <v>53.143866805502732</v>
      </c>
    </row>
    <row r="6440" spans="1:2" x14ac:dyDescent="0.25">
      <c r="A6440">
        <v>643.70000000000005</v>
      </c>
      <c r="B6440">
        <v>53.211988634029062</v>
      </c>
    </row>
    <row r="6441" spans="1:2" x14ac:dyDescent="0.25">
      <c r="A6441">
        <v>643.80000000000007</v>
      </c>
      <c r="B6441">
        <v>53.280110462555399</v>
      </c>
    </row>
    <row r="6442" spans="1:2" x14ac:dyDescent="0.25">
      <c r="A6442">
        <v>643.90000000000009</v>
      </c>
      <c r="B6442">
        <v>53.348232291081729</v>
      </c>
    </row>
    <row r="6443" spans="1:2" x14ac:dyDescent="0.25">
      <c r="A6443">
        <v>644</v>
      </c>
      <c r="B6443">
        <v>53.416354119607981</v>
      </c>
    </row>
    <row r="6444" spans="1:2" x14ac:dyDescent="0.25">
      <c r="A6444">
        <v>644.1</v>
      </c>
      <c r="B6444">
        <v>53.50547081054534</v>
      </c>
    </row>
    <row r="6445" spans="1:2" x14ac:dyDescent="0.25">
      <c r="A6445">
        <v>644.20000000000005</v>
      </c>
      <c r="B6445">
        <v>53.5945875014827</v>
      </c>
    </row>
    <row r="6446" spans="1:2" x14ac:dyDescent="0.25">
      <c r="A6446">
        <v>644.30000000000007</v>
      </c>
      <c r="B6446">
        <v>53.683704192420059</v>
      </c>
    </row>
    <row r="6447" spans="1:2" x14ac:dyDescent="0.25">
      <c r="A6447">
        <v>644.40000000000009</v>
      </c>
      <c r="B6447">
        <v>53.772820883357433</v>
      </c>
    </row>
    <row r="6448" spans="1:2" x14ac:dyDescent="0.25">
      <c r="A6448">
        <v>644.5</v>
      </c>
      <c r="B6448">
        <v>53.861937574294693</v>
      </c>
    </row>
    <row r="6449" spans="1:2" x14ac:dyDescent="0.25">
      <c r="A6449">
        <v>644.6</v>
      </c>
      <c r="B6449">
        <v>53.951054265232052</v>
      </c>
    </row>
    <row r="6450" spans="1:2" x14ac:dyDescent="0.25">
      <c r="A6450">
        <v>644.70000000000005</v>
      </c>
      <c r="B6450">
        <v>54.040170956169398</v>
      </c>
    </row>
    <row r="6451" spans="1:2" x14ac:dyDescent="0.25">
      <c r="A6451">
        <v>644.80000000000007</v>
      </c>
      <c r="B6451">
        <v>54.129287647106757</v>
      </c>
    </row>
    <row r="6452" spans="1:2" x14ac:dyDescent="0.25">
      <c r="A6452">
        <v>644.90000000000009</v>
      </c>
      <c r="B6452">
        <v>54.218404338044117</v>
      </c>
    </row>
    <row r="6453" spans="1:2" x14ac:dyDescent="0.25">
      <c r="A6453">
        <v>645</v>
      </c>
      <c r="B6453">
        <v>54.307521028981377</v>
      </c>
    </row>
    <row r="6454" spans="1:2" x14ac:dyDescent="0.25">
      <c r="A6454">
        <v>645.1</v>
      </c>
      <c r="B6454">
        <v>54.326371232177507</v>
      </c>
    </row>
    <row r="6455" spans="1:2" x14ac:dyDescent="0.25">
      <c r="A6455">
        <v>645.20000000000005</v>
      </c>
      <c r="B6455">
        <v>54.345221435373652</v>
      </c>
    </row>
    <row r="6456" spans="1:2" x14ac:dyDescent="0.25">
      <c r="A6456">
        <v>645.30000000000007</v>
      </c>
      <c r="B6456">
        <v>54.364071638569783</v>
      </c>
    </row>
    <row r="6457" spans="1:2" x14ac:dyDescent="0.25">
      <c r="A6457">
        <v>645.40000000000009</v>
      </c>
      <c r="B6457">
        <v>54.382921841765913</v>
      </c>
    </row>
    <row r="6458" spans="1:2" x14ac:dyDescent="0.25">
      <c r="A6458">
        <v>645.5</v>
      </c>
      <c r="B6458">
        <v>54.401772044962023</v>
      </c>
    </row>
    <row r="6459" spans="1:2" x14ac:dyDescent="0.25">
      <c r="A6459">
        <v>645.6</v>
      </c>
      <c r="B6459">
        <v>54.420622248158153</v>
      </c>
    </row>
    <row r="6460" spans="1:2" x14ac:dyDescent="0.25">
      <c r="A6460">
        <v>645.70000000000005</v>
      </c>
      <c r="B6460">
        <v>54.439472451354277</v>
      </c>
    </row>
    <row r="6461" spans="1:2" x14ac:dyDescent="0.25">
      <c r="A6461">
        <v>645.80000000000007</v>
      </c>
      <c r="B6461">
        <v>54.458322654550422</v>
      </c>
    </row>
    <row r="6462" spans="1:2" x14ac:dyDescent="0.25">
      <c r="A6462">
        <v>645.90000000000009</v>
      </c>
      <c r="B6462">
        <v>54.477172857746552</v>
      </c>
    </row>
    <row r="6463" spans="1:2" x14ac:dyDescent="0.25">
      <c r="A6463">
        <v>646</v>
      </c>
      <c r="B6463">
        <v>54.496023060942662</v>
      </c>
    </row>
    <row r="6464" spans="1:2" x14ac:dyDescent="0.25">
      <c r="A6464">
        <v>646.1</v>
      </c>
      <c r="B6464">
        <v>54.618455271428708</v>
      </c>
    </row>
    <row r="6465" spans="1:2" x14ac:dyDescent="0.25">
      <c r="A6465">
        <v>646.20000000000005</v>
      </c>
      <c r="B6465">
        <v>54.740887481914747</v>
      </c>
    </row>
    <row r="6466" spans="1:2" x14ac:dyDescent="0.25">
      <c r="A6466">
        <v>646.30000000000007</v>
      </c>
      <c r="B6466">
        <v>54.8633196924008</v>
      </c>
    </row>
    <row r="6467" spans="1:2" x14ac:dyDescent="0.25">
      <c r="A6467">
        <v>646.40000000000009</v>
      </c>
      <c r="B6467">
        <v>54.985751902886847</v>
      </c>
    </row>
    <row r="6468" spans="1:2" x14ac:dyDescent="0.25">
      <c r="A6468">
        <v>646.5</v>
      </c>
      <c r="B6468">
        <v>55.108184113372758</v>
      </c>
    </row>
    <row r="6469" spans="1:2" x14ac:dyDescent="0.25">
      <c r="A6469">
        <v>646.6</v>
      </c>
      <c r="B6469">
        <v>55.230616323858797</v>
      </c>
    </row>
    <row r="6470" spans="1:2" x14ac:dyDescent="0.25">
      <c r="A6470">
        <v>646.70000000000005</v>
      </c>
      <c r="B6470">
        <v>55.35304853434485</v>
      </c>
    </row>
    <row r="6471" spans="1:2" x14ac:dyDescent="0.25">
      <c r="A6471">
        <v>646.80000000000007</v>
      </c>
      <c r="B6471">
        <v>55.475480744830897</v>
      </c>
    </row>
    <row r="6472" spans="1:2" x14ac:dyDescent="0.25">
      <c r="A6472">
        <v>646.90000000000009</v>
      </c>
      <c r="B6472">
        <v>55.597912955316943</v>
      </c>
    </row>
    <row r="6473" spans="1:2" x14ac:dyDescent="0.25">
      <c r="A6473">
        <v>647</v>
      </c>
      <c r="B6473">
        <v>55.720345165802847</v>
      </c>
    </row>
    <row r="6474" spans="1:2" x14ac:dyDescent="0.25">
      <c r="A6474">
        <v>647.1</v>
      </c>
      <c r="B6474">
        <v>55.682360619729657</v>
      </c>
    </row>
    <row r="6475" spans="1:2" x14ac:dyDescent="0.25">
      <c r="A6475">
        <v>647.20000000000005</v>
      </c>
      <c r="B6475">
        <v>55.64437607365646</v>
      </c>
    </row>
    <row r="6476" spans="1:2" x14ac:dyDescent="0.25">
      <c r="A6476">
        <v>647.30000000000007</v>
      </c>
      <c r="B6476">
        <v>55.606391527583263</v>
      </c>
    </row>
    <row r="6477" spans="1:2" x14ac:dyDescent="0.25">
      <c r="A6477">
        <v>647.40000000000009</v>
      </c>
      <c r="B6477">
        <v>55.568406981510073</v>
      </c>
    </row>
    <row r="6478" spans="1:2" x14ac:dyDescent="0.25">
      <c r="A6478">
        <v>647.5</v>
      </c>
      <c r="B6478">
        <v>55.530422435436911</v>
      </c>
    </row>
    <row r="6479" spans="1:2" x14ac:dyDescent="0.25">
      <c r="A6479">
        <v>647.6</v>
      </c>
      <c r="B6479">
        <v>55.492437889363707</v>
      </c>
    </row>
    <row r="6480" spans="1:2" x14ac:dyDescent="0.25">
      <c r="A6480">
        <v>647.70000000000005</v>
      </c>
      <c r="B6480">
        <v>55.454453343290517</v>
      </c>
    </row>
    <row r="6481" spans="1:2" x14ac:dyDescent="0.25">
      <c r="A6481">
        <v>647.80000000000007</v>
      </c>
      <c r="B6481">
        <v>55.41646879721732</v>
      </c>
    </row>
    <row r="6482" spans="1:2" x14ac:dyDescent="0.25">
      <c r="A6482">
        <v>647.90000000000009</v>
      </c>
      <c r="B6482">
        <v>55.378484251144123</v>
      </c>
    </row>
    <row r="6483" spans="1:2" x14ac:dyDescent="0.25">
      <c r="A6483">
        <v>648</v>
      </c>
      <c r="B6483">
        <v>55.340499705070968</v>
      </c>
    </row>
    <row r="6484" spans="1:2" x14ac:dyDescent="0.25">
      <c r="A6484">
        <v>648.1</v>
      </c>
      <c r="B6484">
        <v>55.372832420108203</v>
      </c>
    </row>
    <row r="6485" spans="1:2" x14ac:dyDescent="0.25">
      <c r="A6485">
        <v>648.20000000000005</v>
      </c>
      <c r="B6485">
        <v>55.405165135145438</v>
      </c>
    </row>
    <row r="6486" spans="1:2" x14ac:dyDescent="0.25">
      <c r="A6486">
        <v>648.30000000000007</v>
      </c>
      <c r="B6486">
        <v>55.437497850182673</v>
      </c>
    </row>
    <row r="6487" spans="1:2" x14ac:dyDescent="0.25">
      <c r="A6487">
        <v>648.40000000000009</v>
      </c>
      <c r="B6487">
        <v>55.469830565219922</v>
      </c>
    </row>
    <row r="6488" spans="1:2" x14ac:dyDescent="0.25">
      <c r="A6488">
        <v>648.5</v>
      </c>
      <c r="B6488">
        <v>55.502163280257108</v>
      </c>
    </row>
    <row r="6489" spans="1:2" x14ac:dyDescent="0.25">
      <c r="A6489">
        <v>648.6</v>
      </c>
      <c r="B6489">
        <v>55.53449599529435</v>
      </c>
    </row>
    <row r="6490" spans="1:2" x14ac:dyDescent="0.25">
      <c r="A6490">
        <v>648.70000000000005</v>
      </c>
      <c r="B6490">
        <v>55.566828710331578</v>
      </c>
    </row>
    <row r="6491" spans="1:2" x14ac:dyDescent="0.25">
      <c r="A6491">
        <v>648.80000000000007</v>
      </c>
      <c r="B6491">
        <v>55.59916142536882</v>
      </c>
    </row>
    <row r="6492" spans="1:2" x14ac:dyDescent="0.25">
      <c r="A6492">
        <v>648.90000000000009</v>
      </c>
      <c r="B6492">
        <v>55.631494140406048</v>
      </c>
    </row>
    <row r="6493" spans="1:2" x14ac:dyDescent="0.25">
      <c r="A6493">
        <v>649</v>
      </c>
      <c r="B6493">
        <v>55.663826855443247</v>
      </c>
    </row>
    <row r="6494" spans="1:2" x14ac:dyDescent="0.25">
      <c r="A6494">
        <v>649.1</v>
      </c>
      <c r="B6494">
        <v>55.750262496646762</v>
      </c>
    </row>
    <row r="6495" spans="1:2" x14ac:dyDescent="0.25">
      <c r="A6495">
        <v>649.20000000000005</v>
      </c>
      <c r="B6495">
        <v>55.836698137850249</v>
      </c>
    </row>
    <row r="6496" spans="1:2" x14ac:dyDescent="0.25">
      <c r="A6496">
        <v>649.30000000000007</v>
      </c>
      <c r="B6496">
        <v>55.923133779053749</v>
      </c>
    </row>
    <row r="6497" spans="1:2" x14ac:dyDescent="0.25">
      <c r="A6497">
        <v>649.40000000000009</v>
      </c>
      <c r="B6497">
        <v>56.00956942025725</v>
      </c>
    </row>
    <row r="6498" spans="1:2" x14ac:dyDescent="0.25">
      <c r="A6498">
        <v>649.5</v>
      </c>
      <c r="B6498">
        <v>56.096005061460637</v>
      </c>
    </row>
    <row r="6499" spans="1:2" x14ac:dyDescent="0.25">
      <c r="A6499">
        <v>649.6</v>
      </c>
      <c r="B6499">
        <v>56.182440702664152</v>
      </c>
    </row>
    <row r="6500" spans="1:2" x14ac:dyDescent="0.25">
      <c r="A6500">
        <v>649.70000000000005</v>
      </c>
      <c r="B6500">
        <v>56.268876343867653</v>
      </c>
    </row>
    <row r="6501" spans="1:2" x14ac:dyDescent="0.25">
      <c r="A6501">
        <v>649.80000000000007</v>
      </c>
      <c r="B6501">
        <v>56.35531198507114</v>
      </c>
    </row>
    <row r="6502" spans="1:2" x14ac:dyDescent="0.25">
      <c r="A6502">
        <v>649.90000000000009</v>
      </c>
      <c r="B6502">
        <v>56.44174762627464</v>
      </c>
    </row>
    <row r="6503" spans="1:2" x14ac:dyDescent="0.25">
      <c r="A6503">
        <v>650</v>
      </c>
      <c r="B6503">
        <v>56.528183267478042</v>
      </c>
    </row>
    <row r="6504" spans="1:2" x14ac:dyDescent="0.25">
      <c r="A6504">
        <v>650.1</v>
      </c>
      <c r="B6504">
        <v>56.564379134654928</v>
      </c>
    </row>
    <row r="6505" spans="1:2" x14ac:dyDescent="0.25">
      <c r="A6505">
        <v>650.20000000000005</v>
      </c>
      <c r="B6505">
        <v>56.600575001831828</v>
      </c>
    </row>
    <row r="6506" spans="1:2" x14ac:dyDescent="0.25">
      <c r="A6506">
        <v>650.30000000000007</v>
      </c>
      <c r="B6506">
        <v>56.636770869008721</v>
      </c>
    </row>
    <row r="6507" spans="1:2" x14ac:dyDescent="0.25">
      <c r="A6507">
        <v>650.40000000000009</v>
      </c>
      <c r="B6507">
        <v>56.672966736185622</v>
      </c>
    </row>
    <row r="6508" spans="1:2" x14ac:dyDescent="0.25">
      <c r="A6508">
        <v>650.5</v>
      </c>
      <c r="B6508">
        <v>56.709162603362472</v>
      </c>
    </row>
    <row r="6509" spans="1:2" x14ac:dyDescent="0.25">
      <c r="A6509">
        <v>650.6</v>
      </c>
      <c r="B6509">
        <v>56.745358470539372</v>
      </c>
    </row>
    <row r="6510" spans="1:2" x14ac:dyDescent="0.25">
      <c r="A6510">
        <v>650.70000000000005</v>
      </c>
      <c r="B6510">
        <v>56.781554337716258</v>
      </c>
    </row>
    <row r="6511" spans="1:2" x14ac:dyDescent="0.25">
      <c r="A6511">
        <v>650.80000000000007</v>
      </c>
      <c r="B6511">
        <v>56.817750204893152</v>
      </c>
    </row>
    <row r="6512" spans="1:2" x14ac:dyDescent="0.25">
      <c r="A6512">
        <v>650.90000000000009</v>
      </c>
      <c r="B6512">
        <v>56.853946072070052</v>
      </c>
    </row>
    <row r="6513" spans="1:2" x14ac:dyDescent="0.25">
      <c r="A6513">
        <v>651</v>
      </c>
      <c r="B6513">
        <v>56.890141939246902</v>
      </c>
    </row>
    <row r="6514" spans="1:2" x14ac:dyDescent="0.25">
      <c r="A6514">
        <v>651.1</v>
      </c>
      <c r="B6514">
        <v>56.759195947684439</v>
      </c>
    </row>
    <row r="6515" spans="1:2" x14ac:dyDescent="0.25">
      <c r="A6515">
        <v>651.20000000000005</v>
      </c>
      <c r="B6515">
        <v>56.628249956121977</v>
      </c>
    </row>
    <row r="6516" spans="1:2" x14ac:dyDescent="0.25">
      <c r="A6516">
        <v>651.30000000000007</v>
      </c>
      <c r="B6516">
        <v>56.497303964559521</v>
      </c>
    </row>
    <row r="6517" spans="1:2" x14ac:dyDescent="0.25">
      <c r="A6517">
        <v>651.40000000000009</v>
      </c>
      <c r="B6517">
        <v>56.366357972997058</v>
      </c>
    </row>
    <row r="6518" spans="1:2" x14ac:dyDescent="0.25">
      <c r="A6518">
        <v>651.5</v>
      </c>
      <c r="B6518">
        <v>56.235411981434751</v>
      </c>
    </row>
    <row r="6519" spans="1:2" x14ac:dyDescent="0.25">
      <c r="A6519">
        <v>651.6</v>
      </c>
      <c r="B6519">
        <v>56.104465989872288</v>
      </c>
    </row>
    <row r="6520" spans="1:2" x14ac:dyDescent="0.25">
      <c r="A6520">
        <v>651.70000000000005</v>
      </c>
      <c r="B6520">
        <v>55.973519998309833</v>
      </c>
    </row>
    <row r="6521" spans="1:2" x14ac:dyDescent="0.25">
      <c r="A6521">
        <v>651.80000000000007</v>
      </c>
      <c r="B6521">
        <v>55.84257400674737</v>
      </c>
    </row>
    <row r="6522" spans="1:2" x14ac:dyDescent="0.25">
      <c r="A6522">
        <v>651.90000000000009</v>
      </c>
      <c r="B6522">
        <v>55.711628015184907</v>
      </c>
    </row>
    <row r="6523" spans="1:2" x14ac:dyDescent="0.25">
      <c r="A6523">
        <v>652</v>
      </c>
      <c r="B6523">
        <v>55.5806820236226</v>
      </c>
    </row>
    <row r="6524" spans="1:2" x14ac:dyDescent="0.25">
      <c r="A6524">
        <v>652.1</v>
      </c>
      <c r="B6524">
        <v>55.452829648564332</v>
      </c>
    </row>
    <row r="6525" spans="1:2" x14ac:dyDescent="0.25">
      <c r="A6525">
        <v>652.20000000000005</v>
      </c>
      <c r="B6525">
        <v>55.32497727350605</v>
      </c>
    </row>
    <row r="6526" spans="1:2" x14ac:dyDescent="0.25">
      <c r="A6526">
        <v>652.30000000000007</v>
      </c>
      <c r="B6526">
        <v>55.197124898447782</v>
      </c>
    </row>
    <row r="6527" spans="1:2" x14ac:dyDescent="0.25">
      <c r="A6527">
        <v>652.40000000000009</v>
      </c>
      <c r="B6527">
        <v>55.0692725233895</v>
      </c>
    </row>
    <row r="6528" spans="1:2" x14ac:dyDescent="0.25">
      <c r="A6528">
        <v>652.5</v>
      </c>
      <c r="B6528">
        <v>54.941420148331368</v>
      </c>
    </row>
    <row r="6529" spans="1:2" x14ac:dyDescent="0.25">
      <c r="A6529">
        <v>652.6</v>
      </c>
      <c r="B6529">
        <v>54.8135677732731</v>
      </c>
    </row>
    <row r="6530" spans="1:2" x14ac:dyDescent="0.25">
      <c r="A6530">
        <v>652.70000000000005</v>
      </c>
      <c r="B6530">
        <v>54.685715398214818</v>
      </c>
    </row>
    <row r="6531" spans="1:2" x14ac:dyDescent="0.25">
      <c r="A6531">
        <v>652.80000000000007</v>
      </c>
      <c r="B6531">
        <v>54.55786302315655</v>
      </c>
    </row>
    <row r="6532" spans="1:2" x14ac:dyDescent="0.25">
      <c r="A6532">
        <v>652.90000000000009</v>
      </c>
      <c r="B6532">
        <v>54.430010648098268</v>
      </c>
    </row>
    <row r="6533" spans="1:2" x14ac:dyDescent="0.25">
      <c r="A6533">
        <v>653</v>
      </c>
      <c r="B6533">
        <v>54.302158273040149</v>
      </c>
    </row>
    <row r="6534" spans="1:2" x14ac:dyDescent="0.25">
      <c r="A6534">
        <v>653.1</v>
      </c>
      <c r="B6534">
        <v>54.132743956714961</v>
      </c>
    </row>
    <row r="6535" spans="1:2" x14ac:dyDescent="0.25">
      <c r="A6535">
        <v>653.20000000000005</v>
      </c>
      <c r="B6535">
        <v>53.963329640389773</v>
      </c>
    </row>
    <row r="6536" spans="1:2" x14ac:dyDescent="0.25">
      <c r="A6536">
        <v>653.30000000000007</v>
      </c>
      <c r="B6536">
        <v>53.793915324064578</v>
      </c>
    </row>
    <row r="6537" spans="1:2" x14ac:dyDescent="0.25">
      <c r="A6537">
        <v>653.40000000000009</v>
      </c>
      <c r="B6537">
        <v>53.62450100773939</v>
      </c>
    </row>
    <row r="6538" spans="1:2" x14ac:dyDescent="0.25">
      <c r="A6538">
        <v>653.5</v>
      </c>
      <c r="B6538">
        <v>53.455086691414387</v>
      </c>
    </row>
    <row r="6539" spans="1:2" x14ac:dyDescent="0.25">
      <c r="A6539">
        <v>653.6</v>
      </c>
      <c r="B6539">
        <v>53.285672375089213</v>
      </c>
    </row>
    <row r="6540" spans="1:2" x14ac:dyDescent="0.25">
      <c r="A6540">
        <v>653.70000000000005</v>
      </c>
      <c r="B6540">
        <v>53.116258058764018</v>
      </c>
    </row>
    <row r="6541" spans="1:2" x14ac:dyDescent="0.25">
      <c r="A6541">
        <v>653.80000000000007</v>
      </c>
      <c r="B6541">
        <v>52.946843742438823</v>
      </c>
    </row>
    <row r="6542" spans="1:2" x14ac:dyDescent="0.25">
      <c r="A6542">
        <v>653.90000000000009</v>
      </c>
      <c r="B6542">
        <v>52.777429426113628</v>
      </c>
    </row>
    <row r="6543" spans="1:2" x14ac:dyDescent="0.25">
      <c r="A6543">
        <v>654</v>
      </c>
      <c r="B6543">
        <v>52.608015109788639</v>
      </c>
    </row>
    <row r="6544" spans="1:2" x14ac:dyDescent="0.25">
      <c r="A6544">
        <v>654.1</v>
      </c>
      <c r="B6544">
        <v>52.299837940926352</v>
      </c>
    </row>
    <row r="6545" spans="1:2" x14ac:dyDescent="0.25">
      <c r="A6545">
        <v>654.20000000000005</v>
      </c>
      <c r="B6545">
        <v>51.991660772064073</v>
      </c>
    </row>
    <row r="6546" spans="1:2" x14ac:dyDescent="0.25">
      <c r="A6546">
        <v>654.30000000000007</v>
      </c>
      <c r="B6546">
        <v>51.683483603201793</v>
      </c>
    </row>
    <row r="6547" spans="1:2" x14ac:dyDescent="0.25">
      <c r="A6547">
        <v>654.40000000000009</v>
      </c>
      <c r="B6547">
        <v>51.3753064343395</v>
      </c>
    </row>
    <row r="6548" spans="1:2" x14ac:dyDescent="0.25">
      <c r="A6548">
        <v>654.5</v>
      </c>
      <c r="B6548">
        <v>51.067129265477568</v>
      </c>
    </row>
    <row r="6549" spans="1:2" x14ac:dyDescent="0.25">
      <c r="A6549">
        <v>654.6</v>
      </c>
      <c r="B6549">
        <v>50.758952096615282</v>
      </c>
    </row>
    <row r="6550" spans="1:2" x14ac:dyDescent="0.25">
      <c r="A6550">
        <v>654.70000000000005</v>
      </c>
      <c r="B6550">
        <v>50.450774927753002</v>
      </c>
    </row>
    <row r="6551" spans="1:2" x14ac:dyDescent="0.25">
      <c r="A6551">
        <v>654.80000000000007</v>
      </c>
      <c r="B6551">
        <v>50.142597758890723</v>
      </c>
    </row>
    <row r="6552" spans="1:2" x14ac:dyDescent="0.25">
      <c r="A6552">
        <v>654.90000000000009</v>
      </c>
      <c r="B6552">
        <v>49.834420590028429</v>
      </c>
    </row>
    <row r="6553" spans="1:2" x14ac:dyDescent="0.25">
      <c r="A6553">
        <v>655</v>
      </c>
      <c r="B6553">
        <v>49.526243421166498</v>
      </c>
    </row>
    <row r="6554" spans="1:2" x14ac:dyDescent="0.25">
      <c r="A6554">
        <v>655.1</v>
      </c>
      <c r="B6554">
        <v>49.28368245988991</v>
      </c>
    </row>
    <row r="6555" spans="1:2" x14ac:dyDescent="0.25">
      <c r="A6555">
        <v>655.20000000000005</v>
      </c>
      <c r="B6555">
        <v>49.041121498613322</v>
      </c>
    </row>
    <row r="6556" spans="1:2" x14ac:dyDescent="0.25">
      <c r="A6556">
        <v>655.30000000000007</v>
      </c>
      <c r="B6556">
        <v>48.798560537336733</v>
      </c>
    </row>
    <row r="6557" spans="1:2" x14ac:dyDescent="0.25">
      <c r="A6557">
        <v>655.40000000000009</v>
      </c>
      <c r="B6557">
        <v>48.555999576060152</v>
      </c>
    </row>
    <row r="6558" spans="1:2" x14ac:dyDescent="0.25">
      <c r="A6558">
        <v>655.5</v>
      </c>
      <c r="B6558">
        <v>48.313438614783827</v>
      </c>
    </row>
    <row r="6559" spans="1:2" x14ac:dyDescent="0.25">
      <c r="A6559">
        <v>655.6</v>
      </c>
      <c r="B6559">
        <v>48.070877653507253</v>
      </c>
    </row>
    <row r="6560" spans="1:2" x14ac:dyDescent="0.25">
      <c r="A6560">
        <v>655.7</v>
      </c>
      <c r="B6560">
        <v>47.828316692230658</v>
      </c>
    </row>
    <row r="6561" spans="1:2" x14ac:dyDescent="0.25">
      <c r="A6561">
        <v>655.80000000000007</v>
      </c>
      <c r="B6561">
        <v>47.585755730954077</v>
      </c>
    </row>
    <row r="6562" spans="1:2" x14ac:dyDescent="0.25">
      <c r="A6562">
        <v>655.90000000000009</v>
      </c>
      <c r="B6562">
        <v>47.343194769677488</v>
      </c>
    </row>
    <row r="6563" spans="1:2" x14ac:dyDescent="0.25">
      <c r="A6563">
        <v>656</v>
      </c>
      <c r="B6563">
        <v>47.100633808401177</v>
      </c>
    </row>
    <row r="6564" spans="1:2" x14ac:dyDescent="0.25">
      <c r="A6564">
        <v>656.1</v>
      </c>
      <c r="B6564">
        <v>46.847168026270978</v>
      </c>
    </row>
    <row r="6565" spans="1:2" x14ac:dyDescent="0.25">
      <c r="A6565">
        <v>656.2</v>
      </c>
      <c r="B6565">
        <v>46.593702244140779</v>
      </c>
    </row>
    <row r="6566" spans="1:2" x14ac:dyDescent="0.25">
      <c r="A6566">
        <v>656.30000000000007</v>
      </c>
      <c r="B6566">
        <v>46.34023646201058</v>
      </c>
    </row>
    <row r="6567" spans="1:2" x14ac:dyDescent="0.25">
      <c r="A6567">
        <v>656.40000000000009</v>
      </c>
      <c r="B6567">
        <v>46.086770679880381</v>
      </c>
    </row>
    <row r="6568" spans="1:2" x14ac:dyDescent="0.25">
      <c r="A6568">
        <v>656.5</v>
      </c>
      <c r="B6568">
        <v>45.833304897750473</v>
      </c>
    </row>
    <row r="6569" spans="1:2" x14ac:dyDescent="0.25">
      <c r="A6569">
        <v>656.6</v>
      </c>
      <c r="B6569">
        <v>45.579839115620267</v>
      </c>
    </row>
    <row r="6570" spans="1:2" x14ac:dyDescent="0.25">
      <c r="A6570">
        <v>656.7</v>
      </c>
      <c r="B6570">
        <v>45.326373333490068</v>
      </c>
    </row>
    <row r="6571" spans="1:2" x14ac:dyDescent="0.25">
      <c r="A6571">
        <v>656.80000000000007</v>
      </c>
      <c r="B6571">
        <v>45.072907551359869</v>
      </c>
    </row>
    <row r="6572" spans="1:2" x14ac:dyDescent="0.25">
      <c r="A6572">
        <v>656.90000000000009</v>
      </c>
      <c r="B6572">
        <v>44.81944176922967</v>
      </c>
    </row>
    <row r="6573" spans="1:2" x14ac:dyDescent="0.25">
      <c r="A6573">
        <v>657</v>
      </c>
      <c r="B6573">
        <v>44.565975987099762</v>
      </c>
    </row>
    <row r="6574" spans="1:2" x14ac:dyDescent="0.25">
      <c r="A6574">
        <v>657.1</v>
      </c>
      <c r="B6574">
        <v>44.194107584177509</v>
      </c>
    </row>
    <row r="6575" spans="1:2" x14ac:dyDescent="0.25">
      <c r="A6575">
        <v>657.2</v>
      </c>
      <c r="B6575">
        <v>43.822239181255263</v>
      </c>
    </row>
    <row r="6576" spans="1:2" x14ac:dyDescent="0.25">
      <c r="A6576">
        <v>657.30000000000007</v>
      </c>
      <c r="B6576">
        <v>43.450370778333003</v>
      </c>
    </row>
    <row r="6577" spans="1:2" x14ac:dyDescent="0.25">
      <c r="A6577">
        <v>657.40000000000009</v>
      </c>
      <c r="B6577">
        <v>43.07850237541075</v>
      </c>
    </row>
    <row r="6578" spans="1:2" x14ac:dyDescent="0.25">
      <c r="A6578">
        <v>657.5</v>
      </c>
      <c r="B6578">
        <v>42.706633972488923</v>
      </c>
    </row>
    <row r="6579" spans="1:2" x14ac:dyDescent="0.25">
      <c r="A6579">
        <v>657.6</v>
      </c>
      <c r="B6579">
        <v>42.33476556956667</v>
      </c>
    </row>
    <row r="6580" spans="1:2" x14ac:dyDescent="0.25">
      <c r="A6580">
        <v>657.7</v>
      </c>
      <c r="B6580">
        <v>41.962897166644417</v>
      </c>
    </row>
    <row r="6581" spans="1:2" x14ac:dyDescent="0.25">
      <c r="A6581">
        <v>657.80000000000007</v>
      </c>
      <c r="B6581">
        <v>41.591028763722157</v>
      </c>
    </row>
    <row r="6582" spans="1:2" x14ac:dyDescent="0.25">
      <c r="A6582">
        <v>657.90000000000009</v>
      </c>
      <c r="B6582">
        <v>41.219160360799911</v>
      </c>
    </row>
    <row r="6583" spans="1:2" x14ac:dyDescent="0.25">
      <c r="A6583">
        <v>658</v>
      </c>
      <c r="B6583">
        <v>40.847291957878078</v>
      </c>
    </row>
    <row r="6584" spans="1:2" x14ac:dyDescent="0.25">
      <c r="A6584">
        <v>658.1</v>
      </c>
      <c r="B6584">
        <v>40.530525183530649</v>
      </c>
    </row>
    <row r="6585" spans="1:2" x14ac:dyDescent="0.25">
      <c r="A6585">
        <v>658.2</v>
      </c>
      <c r="B6585">
        <v>40.213758409183221</v>
      </c>
    </row>
    <row r="6586" spans="1:2" x14ac:dyDescent="0.25">
      <c r="A6586">
        <v>658.30000000000007</v>
      </c>
      <c r="B6586">
        <v>39.896991634835793</v>
      </c>
    </row>
    <row r="6587" spans="1:2" x14ac:dyDescent="0.25">
      <c r="A6587">
        <v>658.40000000000009</v>
      </c>
      <c r="B6587">
        <v>39.58022486048835</v>
      </c>
    </row>
    <row r="6588" spans="1:2" x14ac:dyDescent="0.25">
      <c r="A6588">
        <v>658.5</v>
      </c>
      <c r="B6588">
        <v>39.263458086141277</v>
      </c>
    </row>
    <row r="6589" spans="1:2" x14ac:dyDescent="0.25">
      <c r="A6589">
        <v>658.6</v>
      </c>
      <c r="B6589">
        <v>38.946691311793849</v>
      </c>
    </row>
    <row r="6590" spans="1:2" x14ac:dyDescent="0.25">
      <c r="A6590">
        <v>658.7</v>
      </c>
      <c r="B6590">
        <v>38.629924537446414</v>
      </c>
    </row>
    <row r="6591" spans="1:2" x14ac:dyDescent="0.25">
      <c r="A6591">
        <v>658.80000000000007</v>
      </c>
      <c r="B6591">
        <v>38.313157763098992</v>
      </c>
    </row>
    <row r="6592" spans="1:2" x14ac:dyDescent="0.25">
      <c r="A6592">
        <v>658.90000000000009</v>
      </c>
      <c r="B6592">
        <v>37.99639098875155</v>
      </c>
    </row>
    <row r="6593" spans="1:2" x14ac:dyDescent="0.25">
      <c r="A6593">
        <v>659</v>
      </c>
      <c r="B6593">
        <v>37.679624214404477</v>
      </c>
    </row>
    <row r="6594" spans="1:2" x14ac:dyDescent="0.25">
      <c r="A6594">
        <v>659.1</v>
      </c>
      <c r="B6594">
        <v>37.418429644650971</v>
      </c>
    </row>
    <row r="6595" spans="1:2" x14ac:dyDescent="0.25">
      <c r="A6595">
        <v>659.2</v>
      </c>
      <c r="B6595">
        <v>37.157235074897457</v>
      </c>
    </row>
    <row r="6596" spans="1:2" x14ac:dyDescent="0.25">
      <c r="A6596">
        <v>659.30000000000007</v>
      </c>
      <c r="B6596">
        <v>36.896040505143958</v>
      </c>
    </row>
    <row r="6597" spans="1:2" x14ac:dyDescent="0.25">
      <c r="A6597">
        <v>659.40000000000009</v>
      </c>
      <c r="B6597">
        <v>36.634845935390459</v>
      </c>
    </row>
    <row r="6598" spans="1:2" x14ac:dyDescent="0.25">
      <c r="A6598">
        <v>659.5</v>
      </c>
      <c r="B6598">
        <v>36.373651365637237</v>
      </c>
    </row>
    <row r="6599" spans="1:2" x14ac:dyDescent="0.25">
      <c r="A6599">
        <v>659.6</v>
      </c>
      <c r="B6599">
        <v>36.112456795883737</v>
      </c>
    </row>
    <row r="6600" spans="1:2" x14ac:dyDescent="0.25">
      <c r="A6600">
        <v>659.7</v>
      </c>
      <c r="B6600">
        <v>35.851262226130238</v>
      </c>
    </row>
    <row r="6601" spans="1:2" x14ac:dyDescent="0.25">
      <c r="A6601">
        <v>659.80000000000007</v>
      </c>
      <c r="B6601">
        <v>35.590067656376732</v>
      </c>
    </row>
    <row r="6602" spans="1:2" x14ac:dyDescent="0.25">
      <c r="A6602">
        <v>659.90000000000009</v>
      </c>
      <c r="B6602">
        <v>35.328873086623233</v>
      </c>
    </row>
    <row r="6603" spans="1:2" x14ac:dyDescent="0.25">
      <c r="A6603">
        <v>660</v>
      </c>
      <c r="B6603">
        <v>35.067678516870018</v>
      </c>
    </row>
    <row r="6604" spans="1:2" x14ac:dyDescent="0.25">
      <c r="A6604">
        <v>660.1</v>
      </c>
      <c r="B6604">
        <v>34.809518658240293</v>
      </c>
    </row>
    <row r="6605" spans="1:2" x14ac:dyDescent="0.25">
      <c r="A6605">
        <v>660.2</v>
      </c>
      <c r="B6605">
        <v>34.551358799610547</v>
      </c>
    </row>
    <row r="6606" spans="1:2" x14ac:dyDescent="0.25">
      <c r="A6606">
        <v>660.30000000000007</v>
      </c>
      <c r="B6606">
        <v>34.293198940980822</v>
      </c>
    </row>
    <row r="6607" spans="1:2" x14ac:dyDescent="0.25">
      <c r="A6607">
        <v>660.40000000000009</v>
      </c>
      <c r="B6607">
        <v>34.035039082351084</v>
      </c>
    </row>
    <row r="6608" spans="1:2" x14ac:dyDescent="0.25">
      <c r="A6608">
        <v>660.5</v>
      </c>
      <c r="B6608">
        <v>33.77687922372165</v>
      </c>
    </row>
    <row r="6609" spans="1:2" x14ac:dyDescent="0.25">
      <c r="A6609">
        <v>660.6</v>
      </c>
      <c r="B6609">
        <v>33.518719365091911</v>
      </c>
    </row>
    <row r="6610" spans="1:2" x14ac:dyDescent="0.25">
      <c r="A6610">
        <v>660.7</v>
      </c>
      <c r="B6610">
        <v>33.26055950646218</v>
      </c>
    </row>
    <row r="6611" spans="1:2" x14ac:dyDescent="0.25">
      <c r="A6611">
        <v>660.80000000000007</v>
      </c>
      <c r="B6611">
        <v>33.002399647832448</v>
      </c>
    </row>
    <row r="6612" spans="1:2" x14ac:dyDescent="0.25">
      <c r="A6612">
        <v>660.90000000000009</v>
      </c>
      <c r="B6612">
        <v>32.744239789202723</v>
      </c>
    </row>
    <row r="6613" spans="1:2" x14ac:dyDescent="0.25">
      <c r="A6613">
        <v>661</v>
      </c>
      <c r="B6613">
        <v>32.486079930573283</v>
      </c>
    </row>
    <row r="6614" spans="1:2" x14ac:dyDescent="0.25">
      <c r="A6614">
        <v>661.1</v>
      </c>
      <c r="B6614">
        <v>31.953627690565241</v>
      </c>
    </row>
    <row r="6615" spans="1:2" x14ac:dyDescent="0.25">
      <c r="A6615">
        <v>661.2</v>
      </c>
      <c r="B6615">
        <v>31.4211754505572</v>
      </c>
    </row>
    <row r="6616" spans="1:2" x14ac:dyDescent="0.25">
      <c r="A6616">
        <v>661.30000000000007</v>
      </c>
      <c r="B6616">
        <v>30.88872321054917</v>
      </c>
    </row>
    <row r="6617" spans="1:2" x14ac:dyDescent="0.25">
      <c r="A6617">
        <v>661.40000000000009</v>
      </c>
      <c r="B6617">
        <v>30.356270970541129</v>
      </c>
    </row>
    <row r="6618" spans="1:2" x14ac:dyDescent="0.25">
      <c r="A6618">
        <v>661.5</v>
      </c>
      <c r="B6618">
        <v>29.823818730533699</v>
      </c>
    </row>
    <row r="6619" spans="1:2" x14ac:dyDescent="0.25">
      <c r="A6619">
        <v>661.6</v>
      </c>
      <c r="B6619">
        <v>29.291366490525661</v>
      </c>
    </row>
    <row r="6620" spans="1:2" x14ac:dyDescent="0.25">
      <c r="A6620">
        <v>661.7</v>
      </c>
      <c r="B6620">
        <v>28.75891425051762</v>
      </c>
    </row>
    <row r="6621" spans="1:2" x14ac:dyDescent="0.25">
      <c r="A6621">
        <v>661.80000000000007</v>
      </c>
      <c r="B6621">
        <v>28.226462010509589</v>
      </c>
    </row>
    <row r="6622" spans="1:2" x14ac:dyDescent="0.25">
      <c r="A6622">
        <v>661.90000000000009</v>
      </c>
      <c r="B6622">
        <v>27.694009770501552</v>
      </c>
    </row>
    <row r="6623" spans="1:2" x14ac:dyDescent="0.25">
      <c r="A6623">
        <v>662</v>
      </c>
      <c r="B6623">
        <v>27.161557530494122</v>
      </c>
    </row>
    <row r="6624" spans="1:2" x14ac:dyDescent="0.25">
      <c r="A6624">
        <v>662.1</v>
      </c>
      <c r="B6624">
        <v>26.74301074253037</v>
      </c>
    </row>
    <row r="6625" spans="1:2" x14ac:dyDescent="0.25">
      <c r="A6625">
        <v>662.2</v>
      </c>
      <c r="B6625">
        <v>26.324463954566621</v>
      </c>
    </row>
    <row r="6626" spans="1:2" x14ac:dyDescent="0.25">
      <c r="A6626">
        <v>662.30000000000007</v>
      </c>
      <c r="B6626">
        <v>25.905917166602869</v>
      </c>
    </row>
    <row r="6627" spans="1:2" x14ac:dyDescent="0.25">
      <c r="A6627">
        <v>662.40000000000009</v>
      </c>
      <c r="B6627">
        <v>25.48737037863912</v>
      </c>
    </row>
    <row r="6628" spans="1:2" x14ac:dyDescent="0.25">
      <c r="A6628">
        <v>662.5</v>
      </c>
      <c r="B6628">
        <v>25.068823590675851</v>
      </c>
    </row>
    <row r="6629" spans="1:2" x14ac:dyDescent="0.25">
      <c r="A6629">
        <v>662.6</v>
      </c>
      <c r="B6629">
        <v>24.65027680271211</v>
      </c>
    </row>
    <row r="6630" spans="1:2" x14ac:dyDescent="0.25">
      <c r="A6630">
        <v>662.7</v>
      </c>
      <c r="B6630">
        <v>24.231730014748361</v>
      </c>
    </row>
    <row r="6631" spans="1:2" x14ac:dyDescent="0.25">
      <c r="A6631">
        <v>662.80000000000007</v>
      </c>
      <c r="B6631">
        <v>23.813183226784609</v>
      </c>
    </row>
    <row r="6632" spans="1:2" x14ac:dyDescent="0.25">
      <c r="A6632">
        <v>662.90000000000009</v>
      </c>
      <c r="B6632">
        <v>23.394636438820861</v>
      </c>
    </row>
    <row r="6633" spans="1:2" x14ac:dyDescent="0.25">
      <c r="A6633">
        <v>663</v>
      </c>
      <c r="B6633">
        <v>22.976089650857588</v>
      </c>
    </row>
    <row r="6634" spans="1:2" x14ac:dyDescent="0.25">
      <c r="A6634">
        <v>663.1</v>
      </c>
      <c r="B6634">
        <v>22.49131528044871</v>
      </c>
    </row>
    <row r="6635" spans="1:2" x14ac:dyDescent="0.25">
      <c r="A6635">
        <v>663.2</v>
      </c>
      <c r="B6635">
        <v>22.006540910039838</v>
      </c>
    </row>
    <row r="6636" spans="1:2" x14ac:dyDescent="0.25">
      <c r="A6636">
        <v>663.30000000000007</v>
      </c>
      <c r="B6636">
        <v>21.52176653963096</v>
      </c>
    </row>
    <row r="6637" spans="1:2" x14ac:dyDescent="0.25">
      <c r="A6637">
        <v>663.40000000000009</v>
      </c>
      <c r="B6637">
        <v>21.036992169222088</v>
      </c>
    </row>
    <row r="6638" spans="1:2" x14ac:dyDescent="0.25">
      <c r="A6638">
        <v>663.5</v>
      </c>
      <c r="B6638">
        <v>20.552217798813761</v>
      </c>
    </row>
    <row r="6639" spans="1:2" x14ac:dyDescent="0.25">
      <c r="A6639">
        <v>663.6</v>
      </c>
      <c r="B6639">
        <v>20.067443428404889</v>
      </c>
    </row>
    <row r="6640" spans="1:2" x14ac:dyDescent="0.25">
      <c r="A6640">
        <v>663.7</v>
      </c>
      <c r="B6640">
        <v>19.582669057996021</v>
      </c>
    </row>
    <row r="6641" spans="1:2" x14ac:dyDescent="0.25">
      <c r="A6641">
        <v>663.80000000000007</v>
      </c>
      <c r="B6641">
        <v>19.097894687587139</v>
      </c>
    </row>
    <row r="6642" spans="1:2" x14ac:dyDescent="0.25">
      <c r="A6642">
        <v>663.90000000000009</v>
      </c>
      <c r="B6642">
        <v>18.613120317178272</v>
      </c>
    </row>
    <row r="6643" spans="1:2" x14ac:dyDescent="0.25">
      <c r="A6643">
        <v>664</v>
      </c>
      <c r="B6643">
        <v>18.12834594676994</v>
      </c>
    </row>
    <row r="6644" spans="1:2" x14ac:dyDescent="0.25">
      <c r="A6644">
        <v>664.1</v>
      </c>
      <c r="B6644">
        <v>17.59274309125761</v>
      </c>
    </row>
    <row r="6645" spans="1:2" x14ac:dyDescent="0.25">
      <c r="A6645">
        <v>664.2</v>
      </c>
      <c r="B6645">
        <v>17.05714023574528</v>
      </c>
    </row>
    <row r="6646" spans="1:2" x14ac:dyDescent="0.25">
      <c r="A6646">
        <v>664.30000000000007</v>
      </c>
      <c r="B6646">
        <v>16.521537380232949</v>
      </c>
    </row>
    <row r="6647" spans="1:2" x14ac:dyDescent="0.25">
      <c r="A6647">
        <v>664.40000000000009</v>
      </c>
      <c r="B6647">
        <v>15.985934524720619</v>
      </c>
    </row>
    <row r="6648" spans="1:2" x14ac:dyDescent="0.25">
      <c r="A6648">
        <v>664.5</v>
      </c>
      <c r="B6648">
        <v>15.4503316692089</v>
      </c>
    </row>
    <row r="6649" spans="1:2" x14ac:dyDescent="0.25">
      <c r="A6649">
        <v>664.6</v>
      </c>
      <c r="B6649">
        <v>14.91472881369657</v>
      </c>
    </row>
    <row r="6650" spans="1:2" x14ac:dyDescent="0.25">
      <c r="A6650">
        <v>664.7</v>
      </c>
      <c r="B6650">
        <v>14.379125958184231</v>
      </c>
    </row>
    <row r="6651" spans="1:2" x14ac:dyDescent="0.25">
      <c r="A6651">
        <v>664.80000000000007</v>
      </c>
      <c r="B6651">
        <v>13.843523102671901</v>
      </c>
    </row>
    <row r="6652" spans="1:2" x14ac:dyDescent="0.25">
      <c r="A6652">
        <v>664.90000000000009</v>
      </c>
      <c r="B6652">
        <v>13.30792024715957</v>
      </c>
    </row>
    <row r="6653" spans="1:2" x14ac:dyDescent="0.25">
      <c r="A6653">
        <v>665</v>
      </c>
      <c r="B6653">
        <v>12.772317391647849</v>
      </c>
    </row>
    <row r="6654" spans="1:2" x14ac:dyDescent="0.25">
      <c r="A6654">
        <v>665.1</v>
      </c>
      <c r="B6654">
        <v>12.69554978155424</v>
      </c>
    </row>
    <row r="6655" spans="1:2" x14ac:dyDescent="0.25">
      <c r="A6655">
        <v>665.2</v>
      </c>
      <c r="B6655">
        <v>12.61878217146063</v>
      </c>
    </row>
    <row r="6656" spans="1:2" x14ac:dyDescent="0.25">
      <c r="A6656">
        <v>665.30000000000007</v>
      </c>
      <c r="B6656">
        <v>12.54201456136702</v>
      </c>
    </row>
    <row r="6657" spans="1:2" x14ac:dyDescent="0.25">
      <c r="A6657">
        <v>665.40000000000009</v>
      </c>
      <c r="B6657">
        <v>12.465246951273411</v>
      </c>
    </row>
    <row r="6658" spans="1:2" x14ac:dyDescent="0.25">
      <c r="A6658">
        <v>665.5</v>
      </c>
      <c r="B6658">
        <v>12.38847934117989</v>
      </c>
    </row>
    <row r="6659" spans="1:2" x14ac:dyDescent="0.25">
      <c r="A6659">
        <v>665.6</v>
      </c>
      <c r="B6659">
        <v>12.31171173108628</v>
      </c>
    </row>
    <row r="6660" spans="1:2" x14ac:dyDescent="0.25">
      <c r="A6660">
        <v>665.7</v>
      </c>
      <c r="B6660">
        <v>12.234944120992671</v>
      </c>
    </row>
    <row r="6661" spans="1:2" x14ac:dyDescent="0.25">
      <c r="A6661">
        <v>665.80000000000007</v>
      </c>
      <c r="B6661">
        <v>12.158176510899059</v>
      </c>
    </row>
    <row r="6662" spans="1:2" x14ac:dyDescent="0.25">
      <c r="A6662">
        <v>665.90000000000009</v>
      </c>
      <c r="B6662">
        <v>12.081408900805449</v>
      </c>
    </row>
    <row r="6663" spans="1:2" x14ac:dyDescent="0.25">
      <c r="A6663">
        <v>666</v>
      </c>
      <c r="B6663">
        <v>12.00464129071193</v>
      </c>
    </row>
    <row r="6664" spans="1:2" x14ac:dyDescent="0.25">
      <c r="A6664">
        <v>666.1</v>
      </c>
      <c r="B6664">
        <v>12.07378371949344</v>
      </c>
    </row>
    <row r="6665" spans="1:2" x14ac:dyDescent="0.25">
      <c r="A6665">
        <v>666.2</v>
      </c>
      <c r="B6665">
        <v>12.142926148274951</v>
      </c>
    </row>
    <row r="6666" spans="1:2" x14ac:dyDescent="0.25">
      <c r="A6666">
        <v>666.30000000000007</v>
      </c>
      <c r="B6666">
        <v>12.212068577056471</v>
      </c>
    </row>
    <row r="6667" spans="1:2" x14ac:dyDescent="0.25">
      <c r="A6667">
        <v>666.40000000000009</v>
      </c>
      <c r="B6667">
        <v>12.28121100583798</v>
      </c>
    </row>
    <row r="6668" spans="1:2" x14ac:dyDescent="0.25">
      <c r="A6668">
        <v>666.5</v>
      </c>
      <c r="B6668">
        <v>12.350353434619411</v>
      </c>
    </row>
    <row r="6669" spans="1:2" x14ac:dyDescent="0.25">
      <c r="A6669">
        <v>666.6</v>
      </c>
      <c r="B6669">
        <v>12.419495863400931</v>
      </c>
    </row>
    <row r="6670" spans="1:2" x14ac:dyDescent="0.25">
      <c r="A6670">
        <v>666.7</v>
      </c>
      <c r="B6670">
        <v>12.48863829218244</v>
      </c>
    </row>
    <row r="6671" spans="1:2" x14ac:dyDescent="0.25">
      <c r="A6671">
        <v>666.80000000000007</v>
      </c>
      <c r="B6671">
        <v>12.55778072096396</v>
      </c>
    </row>
    <row r="6672" spans="1:2" x14ac:dyDescent="0.25">
      <c r="A6672">
        <v>666.90000000000009</v>
      </c>
      <c r="B6672">
        <v>12.626923149745471</v>
      </c>
    </row>
    <row r="6673" spans="1:2" x14ac:dyDescent="0.25">
      <c r="A6673">
        <v>667</v>
      </c>
      <c r="B6673">
        <v>12.696065578526911</v>
      </c>
    </row>
    <row r="6674" spans="1:2" x14ac:dyDescent="0.25">
      <c r="A6674">
        <v>667.1</v>
      </c>
      <c r="B6674">
        <v>12.765230827567439</v>
      </c>
    </row>
    <row r="6675" spans="1:2" x14ac:dyDescent="0.25">
      <c r="A6675">
        <v>667.2</v>
      </c>
      <c r="B6675">
        <v>12.83439607660797</v>
      </c>
    </row>
    <row r="6676" spans="1:2" x14ac:dyDescent="0.25">
      <c r="A6676">
        <v>667.30000000000007</v>
      </c>
      <c r="B6676">
        <v>12.9035613256485</v>
      </c>
    </row>
    <row r="6677" spans="1:2" x14ac:dyDescent="0.25">
      <c r="A6677">
        <v>667.40000000000009</v>
      </c>
      <c r="B6677">
        <v>12.97272657468903</v>
      </c>
    </row>
    <row r="6678" spans="1:2" x14ac:dyDescent="0.25">
      <c r="A6678">
        <v>667.5</v>
      </c>
      <c r="B6678">
        <v>13.04189182372949</v>
      </c>
    </row>
    <row r="6679" spans="1:2" x14ac:dyDescent="0.25">
      <c r="A6679">
        <v>667.6</v>
      </c>
      <c r="B6679">
        <v>13.11105707277002</v>
      </c>
    </row>
    <row r="6680" spans="1:2" x14ac:dyDescent="0.25">
      <c r="A6680">
        <v>667.7</v>
      </c>
      <c r="B6680">
        <v>13.18022232181055</v>
      </c>
    </row>
    <row r="6681" spans="1:2" x14ac:dyDescent="0.25">
      <c r="A6681">
        <v>667.80000000000007</v>
      </c>
      <c r="B6681">
        <v>13.249387570851081</v>
      </c>
    </row>
    <row r="6682" spans="1:2" x14ac:dyDescent="0.25">
      <c r="A6682">
        <v>667.90000000000009</v>
      </c>
      <c r="B6682">
        <v>13.318552819891609</v>
      </c>
    </row>
    <row r="6683" spans="1:2" x14ac:dyDescent="0.25">
      <c r="A6683">
        <v>668</v>
      </c>
      <c r="B6683">
        <v>13.38771806893207</v>
      </c>
    </row>
    <row r="6684" spans="1:2" x14ac:dyDescent="0.25">
      <c r="A6684">
        <v>668.1</v>
      </c>
      <c r="B6684">
        <v>13.66312750304202</v>
      </c>
    </row>
    <row r="6685" spans="1:2" x14ac:dyDescent="0.25">
      <c r="A6685">
        <v>668.2</v>
      </c>
      <c r="B6685">
        <v>13.938536937151969</v>
      </c>
    </row>
    <row r="6686" spans="1:2" x14ac:dyDescent="0.25">
      <c r="A6686">
        <v>668.30000000000007</v>
      </c>
      <c r="B6686">
        <v>14.213946371261921</v>
      </c>
    </row>
    <row r="6687" spans="1:2" x14ac:dyDescent="0.25">
      <c r="A6687">
        <v>668.40000000000009</v>
      </c>
      <c r="B6687">
        <v>14.48935580537187</v>
      </c>
    </row>
    <row r="6688" spans="1:2" x14ac:dyDescent="0.25">
      <c r="A6688">
        <v>668.5</v>
      </c>
      <c r="B6688">
        <v>14.764765239481511</v>
      </c>
    </row>
    <row r="6689" spans="1:2" x14ac:dyDescent="0.25">
      <c r="A6689">
        <v>668.6</v>
      </c>
      <c r="B6689">
        <v>15.04017467359146</v>
      </c>
    </row>
    <row r="6690" spans="1:2" x14ac:dyDescent="0.25">
      <c r="A6690">
        <v>668.7</v>
      </c>
      <c r="B6690">
        <v>15.31558410770141</v>
      </c>
    </row>
    <row r="6691" spans="1:2" x14ac:dyDescent="0.25">
      <c r="A6691">
        <v>668.80000000000007</v>
      </c>
      <c r="B6691">
        <v>15.590993541811359</v>
      </c>
    </row>
    <row r="6692" spans="1:2" x14ac:dyDescent="0.25">
      <c r="A6692">
        <v>668.90000000000009</v>
      </c>
      <c r="B6692">
        <v>15.86640297592132</v>
      </c>
    </row>
    <row r="6693" spans="1:2" x14ac:dyDescent="0.25">
      <c r="A6693">
        <v>669</v>
      </c>
      <c r="B6693">
        <v>16.141812410030951</v>
      </c>
    </row>
    <row r="6694" spans="1:2" x14ac:dyDescent="0.25">
      <c r="A6694">
        <v>669.1</v>
      </c>
      <c r="B6694">
        <v>16.706843635881931</v>
      </c>
    </row>
    <row r="6695" spans="1:2" x14ac:dyDescent="0.25">
      <c r="A6695">
        <v>669.2</v>
      </c>
      <c r="B6695">
        <v>17.271874861732911</v>
      </c>
    </row>
    <row r="6696" spans="1:2" x14ac:dyDescent="0.25">
      <c r="A6696">
        <v>669.30000000000007</v>
      </c>
      <c r="B6696">
        <v>17.836906087583881</v>
      </c>
    </row>
    <row r="6697" spans="1:2" x14ac:dyDescent="0.25">
      <c r="A6697">
        <v>669.40000000000009</v>
      </c>
      <c r="B6697">
        <v>18.40193731343486</v>
      </c>
    </row>
    <row r="6698" spans="1:2" x14ac:dyDescent="0.25">
      <c r="A6698">
        <v>669.5</v>
      </c>
      <c r="B6698">
        <v>18.966968539285201</v>
      </c>
    </row>
    <row r="6699" spans="1:2" x14ac:dyDescent="0.25">
      <c r="A6699">
        <v>669.6</v>
      </c>
      <c r="B6699">
        <v>19.53199976513617</v>
      </c>
    </row>
    <row r="6700" spans="1:2" x14ac:dyDescent="0.25">
      <c r="A6700">
        <v>669.7</v>
      </c>
      <c r="B6700">
        <v>20.09703099098715</v>
      </c>
    </row>
    <row r="6701" spans="1:2" x14ac:dyDescent="0.25">
      <c r="A6701">
        <v>669.80000000000007</v>
      </c>
      <c r="B6701">
        <v>20.66206221683813</v>
      </c>
    </row>
    <row r="6702" spans="1:2" x14ac:dyDescent="0.25">
      <c r="A6702">
        <v>669.90000000000009</v>
      </c>
      <c r="B6702">
        <v>21.2270934426891</v>
      </c>
    </row>
    <row r="6703" spans="1:2" x14ac:dyDescent="0.25">
      <c r="A6703">
        <v>670</v>
      </c>
      <c r="B6703">
        <v>21.79212466853944</v>
      </c>
    </row>
    <row r="6704" spans="1:2" x14ac:dyDescent="0.25">
      <c r="A6704">
        <v>670.1</v>
      </c>
      <c r="B6704">
        <v>22.321447790165379</v>
      </c>
    </row>
    <row r="6705" spans="1:2" x14ac:dyDescent="0.25">
      <c r="A6705">
        <v>670.2</v>
      </c>
      <c r="B6705">
        <v>22.850770911791319</v>
      </c>
    </row>
    <row r="6706" spans="1:2" x14ac:dyDescent="0.25">
      <c r="A6706">
        <v>670.30000000000007</v>
      </c>
      <c r="B6706">
        <v>23.380094033417251</v>
      </c>
    </row>
    <row r="6707" spans="1:2" x14ac:dyDescent="0.25">
      <c r="A6707">
        <v>670.40000000000009</v>
      </c>
      <c r="B6707">
        <v>23.90941715504319</v>
      </c>
    </row>
    <row r="6708" spans="1:2" x14ac:dyDescent="0.25">
      <c r="A6708">
        <v>670.5</v>
      </c>
      <c r="B6708">
        <v>24.438740276668529</v>
      </c>
    </row>
    <row r="6709" spans="1:2" x14ac:dyDescent="0.25">
      <c r="A6709">
        <v>670.6</v>
      </c>
      <c r="B6709">
        <v>24.968063398294468</v>
      </c>
    </row>
    <row r="6710" spans="1:2" x14ac:dyDescent="0.25">
      <c r="A6710">
        <v>670.7</v>
      </c>
      <c r="B6710">
        <v>25.497386519920411</v>
      </c>
    </row>
    <row r="6711" spans="1:2" x14ac:dyDescent="0.25">
      <c r="A6711">
        <v>670.80000000000007</v>
      </c>
      <c r="B6711">
        <v>26.026709641546351</v>
      </c>
    </row>
    <row r="6712" spans="1:2" x14ac:dyDescent="0.25">
      <c r="A6712">
        <v>670.90000000000009</v>
      </c>
      <c r="B6712">
        <v>26.55603276317229</v>
      </c>
    </row>
    <row r="6713" spans="1:2" x14ac:dyDescent="0.25">
      <c r="A6713">
        <v>671</v>
      </c>
      <c r="B6713">
        <v>27.085355884797629</v>
      </c>
    </row>
    <row r="6714" spans="1:2" x14ac:dyDescent="0.25">
      <c r="A6714">
        <v>671.1</v>
      </c>
      <c r="B6714">
        <v>27.430395820093441</v>
      </c>
    </row>
    <row r="6715" spans="1:2" x14ac:dyDescent="0.25">
      <c r="A6715">
        <v>671.2</v>
      </c>
      <c r="B6715">
        <v>27.77543575538926</v>
      </c>
    </row>
    <row r="6716" spans="1:2" x14ac:dyDescent="0.25">
      <c r="A6716">
        <v>671.30000000000007</v>
      </c>
      <c r="B6716">
        <v>28.12047569068508</v>
      </c>
    </row>
    <row r="6717" spans="1:2" x14ac:dyDescent="0.25">
      <c r="A6717">
        <v>671.40000000000009</v>
      </c>
      <c r="B6717">
        <v>28.465515625980899</v>
      </c>
    </row>
    <row r="6718" spans="1:2" x14ac:dyDescent="0.25">
      <c r="A6718">
        <v>671.5</v>
      </c>
      <c r="B6718">
        <v>28.81055556127632</v>
      </c>
    </row>
    <row r="6719" spans="1:2" x14ac:dyDescent="0.25">
      <c r="A6719">
        <v>671.6</v>
      </c>
      <c r="B6719">
        <v>29.15559549657214</v>
      </c>
    </row>
    <row r="6720" spans="1:2" x14ac:dyDescent="0.25">
      <c r="A6720">
        <v>671.7</v>
      </c>
      <c r="B6720">
        <v>29.500635431867959</v>
      </c>
    </row>
    <row r="6721" spans="1:2" x14ac:dyDescent="0.25">
      <c r="A6721">
        <v>671.80000000000007</v>
      </c>
      <c r="B6721">
        <v>29.845675367163771</v>
      </c>
    </row>
    <row r="6722" spans="1:2" x14ac:dyDescent="0.25">
      <c r="A6722">
        <v>671.90000000000009</v>
      </c>
      <c r="B6722">
        <v>30.190715302459591</v>
      </c>
    </row>
    <row r="6723" spans="1:2" x14ac:dyDescent="0.25">
      <c r="A6723">
        <v>672</v>
      </c>
      <c r="B6723">
        <v>30.535755237755019</v>
      </c>
    </row>
    <row r="6724" spans="1:2" x14ac:dyDescent="0.25">
      <c r="A6724">
        <v>672.1</v>
      </c>
      <c r="B6724">
        <v>30.690342912762141</v>
      </c>
    </row>
    <row r="6725" spans="1:2" x14ac:dyDescent="0.25">
      <c r="A6725">
        <v>672.2</v>
      </c>
      <c r="B6725">
        <v>30.844930587769269</v>
      </c>
    </row>
    <row r="6726" spans="1:2" x14ac:dyDescent="0.25">
      <c r="A6726">
        <v>672.30000000000007</v>
      </c>
      <c r="B6726">
        <v>30.999518262776409</v>
      </c>
    </row>
    <row r="6727" spans="1:2" x14ac:dyDescent="0.25">
      <c r="A6727">
        <v>672.40000000000009</v>
      </c>
      <c r="B6727">
        <v>31.15410593778353</v>
      </c>
    </row>
    <row r="6728" spans="1:2" x14ac:dyDescent="0.25">
      <c r="A6728">
        <v>672.5</v>
      </c>
      <c r="B6728">
        <v>31.308693612790481</v>
      </c>
    </row>
    <row r="6729" spans="1:2" x14ac:dyDescent="0.25">
      <c r="A6729">
        <v>672.6</v>
      </c>
      <c r="B6729">
        <v>31.463281287797621</v>
      </c>
    </row>
    <row r="6730" spans="1:2" x14ac:dyDescent="0.25">
      <c r="A6730">
        <v>672.7</v>
      </c>
      <c r="B6730">
        <v>31.617868962804749</v>
      </c>
    </row>
    <row r="6731" spans="1:2" x14ac:dyDescent="0.25">
      <c r="A6731">
        <v>672.80000000000007</v>
      </c>
      <c r="B6731">
        <v>31.772456637811871</v>
      </c>
    </row>
    <row r="6732" spans="1:2" x14ac:dyDescent="0.25">
      <c r="A6732">
        <v>672.90000000000009</v>
      </c>
      <c r="B6732">
        <v>31.927044312819</v>
      </c>
    </row>
    <row r="6733" spans="1:2" x14ac:dyDescent="0.25">
      <c r="A6733">
        <v>673</v>
      </c>
      <c r="B6733">
        <v>32.081631987825958</v>
      </c>
    </row>
    <row r="6734" spans="1:2" x14ac:dyDescent="0.25">
      <c r="A6734">
        <v>673.1</v>
      </c>
      <c r="B6734">
        <v>32.364184452835588</v>
      </c>
    </row>
    <row r="6735" spans="1:2" x14ac:dyDescent="0.25">
      <c r="A6735">
        <v>673.2</v>
      </c>
      <c r="B6735">
        <v>32.646736917845232</v>
      </c>
    </row>
    <row r="6736" spans="1:2" x14ac:dyDescent="0.25">
      <c r="A6736">
        <v>673.30000000000007</v>
      </c>
      <c r="B6736">
        <v>32.929289382854869</v>
      </c>
    </row>
    <row r="6737" spans="1:2" x14ac:dyDescent="0.25">
      <c r="A6737">
        <v>673.40000000000009</v>
      </c>
      <c r="B6737">
        <v>33.211841847864513</v>
      </c>
    </row>
    <row r="6738" spans="1:2" x14ac:dyDescent="0.25">
      <c r="A6738">
        <v>673.5</v>
      </c>
      <c r="B6738">
        <v>33.494394312873823</v>
      </c>
    </row>
    <row r="6739" spans="1:2" x14ac:dyDescent="0.25">
      <c r="A6739">
        <v>673.6</v>
      </c>
      <c r="B6739">
        <v>33.776946777883467</v>
      </c>
    </row>
    <row r="6740" spans="1:2" x14ac:dyDescent="0.25">
      <c r="A6740">
        <v>673.7</v>
      </c>
      <c r="B6740">
        <v>34.059499242893096</v>
      </c>
    </row>
    <row r="6741" spans="1:2" x14ac:dyDescent="0.25">
      <c r="A6741">
        <v>673.80000000000007</v>
      </c>
      <c r="B6741">
        <v>34.342051707902741</v>
      </c>
    </row>
    <row r="6742" spans="1:2" x14ac:dyDescent="0.25">
      <c r="A6742">
        <v>673.90000000000009</v>
      </c>
      <c r="B6742">
        <v>34.624604172912377</v>
      </c>
    </row>
    <row r="6743" spans="1:2" x14ac:dyDescent="0.25">
      <c r="A6743">
        <v>674</v>
      </c>
      <c r="B6743">
        <v>34.907156637921688</v>
      </c>
    </row>
    <row r="6744" spans="1:2" x14ac:dyDescent="0.25">
      <c r="A6744">
        <v>674.1</v>
      </c>
      <c r="B6744">
        <v>35.072966332629314</v>
      </c>
    </row>
    <row r="6745" spans="1:2" x14ac:dyDescent="0.25">
      <c r="A6745">
        <v>674.2</v>
      </c>
      <c r="B6745">
        <v>35.238776027336932</v>
      </c>
    </row>
    <row r="6746" spans="1:2" x14ac:dyDescent="0.25">
      <c r="A6746">
        <v>674.30000000000007</v>
      </c>
      <c r="B6746">
        <v>35.404585722044537</v>
      </c>
    </row>
    <row r="6747" spans="1:2" x14ac:dyDescent="0.25">
      <c r="A6747">
        <v>674.40000000000009</v>
      </c>
      <c r="B6747">
        <v>35.570395416752149</v>
      </c>
    </row>
    <row r="6748" spans="1:2" x14ac:dyDescent="0.25">
      <c r="A6748">
        <v>674.5</v>
      </c>
      <c r="B6748">
        <v>35.736205111459583</v>
      </c>
    </row>
    <row r="6749" spans="1:2" x14ac:dyDescent="0.25">
      <c r="A6749">
        <v>674.6</v>
      </c>
      <c r="B6749">
        <v>35.902014806167188</v>
      </c>
    </row>
    <row r="6750" spans="1:2" x14ac:dyDescent="0.25">
      <c r="A6750">
        <v>674.7</v>
      </c>
      <c r="B6750">
        <v>36.067824500874814</v>
      </c>
    </row>
    <row r="6751" spans="1:2" x14ac:dyDescent="0.25">
      <c r="A6751">
        <v>674.80000000000007</v>
      </c>
      <c r="B6751">
        <v>36.233634195582418</v>
      </c>
    </row>
    <row r="6752" spans="1:2" x14ac:dyDescent="0.25">
      <c r="A6752">
        <v>674.90000000000009</v>
      </c>
      <c r="B6752">
        <v>36.39944389029003</v>
      </c>
    </row>
    <row r="6753" spans="1:2" x14ac:dyDescent="0.25">
      <c r="A6753">
        <v>675</v>
      </c>
      <c r="B6753">
        <v>36.565253584997457</v>
      </c>
    </row>
    <row r="6754" spans="1:2" x14ac:dyDescent="0.25">
      <c r="A6754">
        <v>675.1</v>
      </c>
      <c r="B6754">
        <v>36.720937047019497</v>
      </c>
    </row>
    <row r="6755" spans="1:2" x14ac:dyDescent="0.25">
      <c r="A6755">
        <v>675.2</v>
      </c>
      <c r="B6755">
        <v>36.876620509041558</v>
      </c>
    </row>
    <row r="6756" spans="1:2" x14ac:dyDescent="0.25">
      <c r="A6756">
        <v>675.30000000000007</v>
      </c>
      <c r="B6756">
        <v>37.032303971063612</v>
      </c>
    </row>
    <row r="6757" spans="1:2" x14ac:dyDescent="0.25">
      <c r="A6757">
        <v>675.40000000000009</v>
      </c>
      <c r="B6757">
        <v>37.187987433085652</v>
      </c>
    </row>
    <row r="6758" spans="1:2" x14ac:dyDescent="0.25">
      <c r="A6758">
        <v>675.5</v>
      </c>
      <c r="B6758">
        <v>37.343670895107522</v>
      </c>
    </row>
    <row r="6759" spans="1:2" x14ac:dyDescent="0.25">
      <c r="A6759">
        <v>675.6</v>
      </c>
      <c r="B6759">
        <v>37.499354357129583</v>
      </c>
    </row>
    <row r="6760" spans="1:2" x14ac:dyDescent="0.25">
      <c r="A6760">
        <v>675.7</v>
      </c>
      <c r="B6760">
        <v>37.655037819151623</v>
      </c>
    </row>
    <row r="6761" spans="1:2" x14ac:dyDescent="0.25">
      <c r="A6761">
        <v>675.80000000000007</v>
      </c>
      <c r="B6761">
        <v>37.81072128117367</v>
      </c>
    </row>
    <row r="6762" spans="1:2" x14ac:dyDescent="0.25">
      <c r="A6762">
        <v>675.90000000000009</v>
      </c>
      <c r="B6762">
        <v>37.966404743195717</v>
      </c>
    </row>
    <row r="6763" spans="1:2" x14ac:dyDescent="0.25">
      <c r="A6763">
        <v>676</v>
      </c>
      <c r="B6763">
        <v>38.122088205217587</v>
      </c>
    </row>
    <row r="6764" spans="1:2" x14ac:dyDescent="0.25">
      <c r="A6764">
        <v>676.1</v>
      </c>
      <c r="B6764">
        <v>38.273364759722128</v>
      </c>
    </row>
    <row r="6765" spans="1:2" x14ac:dyDescent="0.25">
      <c r="A6765">
        <v>676.2</v>
      </c>
      <c r="B6765">
        <v>38.424641314226683</v>
      </c>
    </row>
    <row r="6766" spans="1:2" x14ac:dyDescent="0.25">
      <c r="A6766">
        <v>676.30000000000007</v>
      </c>
      <c r="B6766">
        <v>38.575917868731217</v>
      </c>
    </row>
    <row r="6767" spans="1:2" x14ac:dyDescent="0.25">
      <c r="A6767">
        <v>676.40000000000009</v>
      </c>
      <c r="B6767">
        <v>38.727194423235773</v>
      </c>
    </row>
    <row r="6768" spans="1:2" x14ac:dyDescent="0.25">
      <c r="A6768">
        <v>676.5</v>
      </c>
      <c r="B6768">
        <v>38.878470977740143</v>
      </c>
    </row>
    <row r="6769" spans="1:2" x14ac:dyDescent="0.25">
      <c r="A6769">
        <v>676.6</v>
      </c>
      <c r="B6769">
        <v>39.029747532244677</v>
      </c>
    </row>
    <row r="6770" spans="1:2" x14ac:dyDescent="0.25">
      <c r="A6770">
        <v>676.7</v>
      </c>
      <c r="B6770">
        <v>39.181024086749233</v>
      </c>
    </row>
    <row r="6771" spans="1:2" x14ac:dyDescent="0.25">
      <c r="A6771">
        <v>676.80000000000007</v>
      </c>
      <c r="B6771">
        <v>39.332300641253767</v>
      </c>
    </row>
    <row r="6772" spans="1:2" x14ac:dyDescent="0.25">
      <c r="A6772">
        <v>676.90000000000009</v>
      </c>
      <c r="B6772">
        <v>39.483577195758308</v>
      </c>
    </row>
    <row r="6773" spans="1:2" x14ac:dyDescent="0.25">
      <c r="A6773">
        <v>677</v>
      </c>
      <c r="B6773">
        <v>39.634853750262693</v>
      </c>
    </row>
    <row r="6774" spans="1:2" x14ac:dyDescent="0.25">
      <c r="A6774">
        <v>677.1</v>
      </c>
      <c r="B6774">
        <v>39.707624638939983</v>
      </c>
    </row>
    <row r="6775" spans="1:2" x14ac:dyDescent="0.25">
      <c r="A6775">
        <v>677.2</v>
      </c>
      <c r="B6775">
        <v>39.78039552761728</v>
      </c>
    </row>
    <row r="6776" spans="1:2" x14ac:dyDescent="0.25">
      <c r="A6776">
        <v>677.30000000000007</v>
      </c>
      <c r="B6776">
        <v>39.853166416294577</v>
      </c>
    </row>
    <row r="6777" spans="1:2" x14ac:dyDescent="0.25">
      <c r="A6777">
        <v>677.40000000000009</v>
      </c>
      <c r="B6777">
        <v>39.925937304971868</v>
      </c>
    </row>
    <row r="6778" spans="1:2" x14ac:dyDescent="0.25">
      <c r="A6778">
        <v>677.5</v>
      </c>
      <c r="B6778">
        <v>39.998708193649087</v>
      </c>
    </row>
    <row r="6779" spans="1:2" x14ac:dyDescent="0.25">
      <c r="A6779">
        <v>677.6</v>
      </c>
      <c r="B6779">
        <v>40.071479082326391</v>
      </c>
    </row>
    <row r="6780" spans="1:2" x14ac:dyDescent="0.25">
      <c r="A6780">
        <v>677.7</v>
      </c>
      <c r="B6780">
        <v>40.144249971003688</v>
      </c>
    </row>
    <row r="6781" spans="1:2" x14ac:dyDescent="0.25">
      <c r="A6781">
        <v>677.80000000000007</v>
      </c>
      <c r="B6781">
        <v>40.217020859680993</v>
      </c>
    </row>
    <row r="6782" spans="1:2" x14ac:dyDescent="0.25">
      <c r="A6782">
        <v>677.90000000000009</v>
      </c>
      <c r="B6782">
        <v>40.289791748358283</v>
      </c>
    </row>
    <row r="6783" spans="1:2" x14ac:dyDescent="0.25">
      <c r="A6783">
        <v>678</v>
      </c>
      <c r="B6783">
        <v>40.362562637035502</v>
      </c>
    </row>
    <row r="6784" spans="1:2" x14ac:dyDescent="0.25">
      <c r="A6784">
        <v>678.1</v>
      </c>
      <c r="B6784">
        <v>40.25504693157712</v>
      </c>
    </row>
    <row r="6785" spans="1:2" x14ac:dyDescent="0.25">
      <c r="A6785">
        <v>678.2</v>
      </c>
      <c r="B6785">
        <v>40.147531226118737</v>
      </c>
    </row>
    <row r="6786" spans="1:2" x14ac:dyDescent="0.25">
      <c r="A6786">
        <v>678.30000000000007</v>
      </c>
      <c r="B6786">
        <v>40.040015520660369</v>
      </c>
    </row>
    <row r="6787" spans="1:2" x14ac:dyDescent="0.25">
      <c r="A6787">
        <v>678.40000000000009</v>
      </c>
      <c r="B6787">
        <v>39.932499815201993</v>
      </c>
    </row>
    <row r="6788" spans="1:2" x14ac:dyDescent="0.25">
      <c r="A6788">
        <v>678.5</v>
      </c>
      <c r="B6788">
        <v>39.824984109743738</v>
      </c>
    </row>
    <row r="6789" spans="1:2" x14ac:dyDescent="0.25">
      <c r="A6789">
        <v>678.6</v>
      </c>
      <c r="B6789">
        <v>39.717468404285363</v>
      </c>
    </row>
    <row r="6790" spans="1:2" x14ac:dyDescent="0.25">
      <c r="A6790">
        <v>678.7</v>
      </c>
      <c r="B6790">
        <v>39.609952698826987</v>
      </c>
    </row>
    <row r="6791" spans="1:2" x14ac:dyDescent="0.25">
      <c r="A6791">
        <v>678.80000000000007</v>
      </c>
      <c r="B6791">
        <v>39.502436993368612</v>
      </c>
    </row>
    <row r="6792" spans="1:2" x14ac:dyDescent="0.25">
      <c r="A6792">
        <v>678.90000000000009</v>
      </c>
      <c r="B6792">
        <v>39.394921287910243</v>
      </c>
    </row>
    <row r="6793" spans="1:2" x14ac:dyDescent="0.25">
      <c r="A6793">
        <v>679</v>
      </c>
      <c r="B6793">
        <v>39.287405582451981</v>
      </c>
    </row>
    <row r="6794" spans="1:2" x14ac:dyDescent="0.25">
      <c r="A6794">
        <v>679.1</v>
      </c>
      <c r="B6794">
        <v>39.04156849252243</v>
      </c>
    </row>
    <row r="6795" spans="1:2" x14ac:dyDescent="0.25">
      <c r="A6795">
        <v>679.2</v>
      </c>
      <c r="B6795">
        <v>38.795731402592878</v>
      </c>
    </row>
    <row r="6796" spans="1:2" x14ac:dyDescent="0.25">
      <c r="A6796">
        <v>679.30000000000007</v>
      </c>
      <c r="B6796">
        <v>38.549894312663334</v>
      </c>
    </row>
    <row r="6797" spans="1:2" x14ac:dyDescent="0.25">
      <c r="A6797">
        <v>679.40000000000009</v>
      </c>
      <c r="B6797">
        <v>38.304057222733782</v>
      </c>
    </row>
    <row r="6798" spans="1:2" x14ac:dyDescent="0.25">
      <c r="A6798">
        <v>679.5</v>
      </c>
      <c r="B6798">
        <v>38.058220132804507</v>
      </c>
    </row>
    <row r="6799" spans="1:2" x14ac:dyDescent="0.25">
      <c r="A6799">
        <v>679.6</v>
      </c>
      <c r="B6799">
        <v>37.812383042874963</v>
      </c>
    </row>
    <row r="6800" spans="1:2" x14ac:dyDescent="0.25">
      <c r="A6800">
        <v>679.7</v>
      </c>
      <c r="B6800">
        <v>37.566545952945397</v>
      </c>
    </row>
    <row r="6801" spans="1:2" x14ac:dyDescent="0.25">
      <c r="A6801">
        <v>679.80000000000007</v>
      </c>
      <c r="B6801">
        <v>37.320708863015852</v>
      </c>
    </row>
    <row r="6802" spans="1:2" x14ac:dyDescent="0.25">
      <c r="A6802">
        <v>679.90000000000009</v>
      </c>
      <c r="B6802">
        <v>37.074871773086308</v>
      </c>
    </row>
    <row r="6803" spans="1:2" x14ac:dyDescent="0.25">
      <c r="A6803">
        <v>680</v>
      </c>
      <c r="B6803">
        <v>36.829034683157033</v>
      </c>
    </row>
    <row r="6804" spans="1:2" x14ac:dyDescent="0.25">
      <c r="A6804">
        <v>680.1</v>
      </c>
      <c r="B6804">
        <v>36.468615693421967</v>
      </c>
    </row>
    <row r="6805" spans="1:2" x14ac:dyDescent="0.25">
      <c r="A6805">
        <v>680.2</v>
      </c>
      <c r="B6805">
        <v>36.1081967036869</v>
      </c>
    </row>
    <row r="6806" spans="1:2" x14ac:dyDescent="0.25">
      <c r="A6806">
        <v>680.30000000000007</v>
      </c>
      <c r="B6806">
        <v>35.747777713951827</v>
      </c>
    </row>
    <row r="6807" spans="1:2" x14ac:dyDescent="0.25">
      <c r="A6807">
        <v>680.40000000000009</v>
      </c>
      <c r="B6807">
        <v>35.387358724216767</v>
      </c>
    </row>
    <row r="6808" spans="1:2" x14ac:dyDescent="0.25">
      <c r="A6808">
        <v>680.5</v>
      </c>
      <c r="B6808">
        <v>35.026939734482113</v>
      </c>
    </row>
    <row r="6809" spans="1:2" x14ac:dyDescent="0.25">
      <c r="A6809">
        <v>680.6</v>
      </c>
      <c r="B6809">
        <v>34.666520744747046</v>
      </c>
    </row>
    <row r="6810" spans="1:2" x14ac:dyDescent="0.25">
      <c r="A6810">
        <v>680.7</v>
      </c>
      <c r="B6810">
        <v>34.30610175501198</v>
      </c>
    </row>
    <row r="6811" spans="1:2" x14ac:dyDescent="0.25">
      <c r="A6811">
        <v>680.80000000000007</v>
      </c>
      <c r="B6811">
        <v>33.945682765276914</v>
      </c>
    </row>
    <row r="6812" spans="1:2" x14ac:dyDescent="0.25">
      <c r="A6812">
        <v>680.90000000000009</v>
      </c>
      <c r="B6812">
        <v>33.585263775541847</v>
      </c>
    </row>
    <row r="6813" spans="1:2" x14ac:dyDescent="0.25">
      <c r="A6813">
        <v>681</v>
      </c>
      <c r="B6813">
        <v>33.224844785807193</v>
      </c>
    </row>
    <row r="6814" spans="1:2" x14ac:dyDescent="0.25">
      <c r="A6814">
        <v>681.1</v>
      </c>
      <c r="B6814">
        <v>32.746773870950513</v>
      </c>
    </row>
    <row r="6815" spans="1:2" x14ac:dyDescent="0.25">
      <c r="A6815">
        <v>681.2</v>
      </c>
      <c r="B6815">
        <v>32.268702956093833</v>
      </c>
    </row>
    <row r="6816" spans="1:2" x14ac:dyDescent="0.25">
      <c r="A6816">
        <v>681.30000000000007</v>
      </c>
      <c r="B6816">
        <v>31.790632041237149</v>
      </c>
    </row>
    <row r="6817" spans="1:2" x14ac:dyDescent="0.25">
      <c r="A6817">
        <v>681.40000000000009</v>
      </c>
      <c r="B6817">
        <v>31.312561126380469</v>
      </c>
    </row>
    <row r="6818" spans="1:2" x14ac:dyDescent="0.25">
      <c r="A6818">
        <v>681.5</v>
      </c>
      <c r="B6818">
        <v>30.83449021152434</v>
      </c>
    </row>
    <row r="6819" spans="1:2" x14ac:dyDescent="0.25">
      <c r="A6819">
        <v>681.6</v>
      </c>
      <c r="B6819">
        <v>30.35641929666766</v>
      </c>
    </row>
    <row r="6820" spans="1:2" x14ac:dyDescent="0.25">
      <c r="A6820">
        <v>681.7</v>
      </c>
      <c r="B6820">
        <v>29.87834838181098</v>
      </c>
    </row>
    <row r="6821" spans="1:2" x14ac:dyDescent="0.25">
      <c r="A6821">
        <v>681.80000000000007</v>
      </c>
      <c r="B6821">
        <v>29.4002774669543</v>
      </c>
    </row>
    <row r="6822" spans="1:2" x14ac:dyDescent="0.25">
      <c r="A6822">
        <v>681.90000000000009</v>
      </c>
      <c r="B6822">
        <v>28.92220655209762</v>
      </c>
    </row>
    <row r="6823" spans="1:2" x14ac:dyDescent="0.25">
      <c r="A6823">
        <v>682</v>
      </c>
      <c r="B6823">
        <v>28.44413563724148</v>
      </c>
    </row>
    <row r="6824" spans="1:2" x14ac:dyDescent="0.25">
      <c r="A6824">
        <v>682.1</v>
      </c>
      <c r="B6824">
        <v>27.96768340190982</v>
      </c>
    </row>
    <row r="6825" spans="1:2" x14ac:dyDescent="0.25">
      <c r="A6825">
        <v>682.2</v>
      </c>
      <c r="B6825">
        <v>27.491231166578149</v>
      </c>
    </row>
    <row r="6826" spans="1:2" x14ac:dyDescent="0.25">
      <c r="A6826">
        <v>682.30000000000007</v>
      </c>
      <c r="B6826">
        <v>27.014778931246489</v>
      </c>
    </row>
    <row r="6827" spans="1:2" x14ac:dyDescent="0.25">
      <c r="A6827">
        <v>682.40000000000009</v>
      </c>
      <c r="B6827">
        <v>26.538326695914819</v>
      </c>
    </row>
    <row r="6828" spans="1:2" x14ac:dyDescent="0.25">
      <c r="A6828">
        <v>682.5</v>
      </c>
      <c r="B6828">
        <v>26.061874460583699</v>
      </c>
    </row>
    <row r="6829" spans="1:2" x14ac:dyDescent="0.25">
      <c r="A6829">
        <v>682.6</v>
      </c>
      <c r="B6829">
        <v>25.585422225252032</v>
      </c>
    </row>
    <row r="6830" spans="1:2" x14ac:dyDescent="0.25">
      <c r="A6830">
        <v>682.7</v>
      </c>
      <c r="B6830">
        <v>25.108969989920361</v>
      </c>
    </row>
    <row r="6831" spans="1:2" x14ac:dyDescent="0.25">
      <c r="A6831">
        <v>682.80000000000007</v>
      </c>
      <c r="B6831">
        <v>24.63251775458869</v>
      </c>
    </row>
    <row r="6832" spans="1:2" x14ac:dyDescent="0.25">
      <c r="A6832">
        <v>682.90000000000009</v>
      </c>
      <c r="B6832">
        <v>24.15606551925703</v>
      </c>
    </row>
    <row r="6833" spans="1:2" x14ac:dyDescent="0.25">
      <c r="A6833">
        <v>683</v>
      </c>
      <c r="B6833">
        <v>23.679613283925899</v>
      </c>
    </row>
    <row r="6834" spans="1:2" x14ac:dyDescent="0.25">
      <c r="A6834">
        <v>683.1</v>
      </c>
      <c r="B6834">
        <v>23.398633042274199</v>
      </c>
    </row>
    <row r="6835" spans="1:2" x14ac:dyDescent="0.25">
      <c r="A6835">
        <v>683.2</v>
      </c>
      <c r="B6835">
        <v>23.117652800622501</v>
      </c>
    </row>
    <row r="6836" spans="1:2" x14ac:dyDescent="0.25">
      <c r="A6836">
        <v>683.30000000000007</v>
      </c>
      <c r="B6836">
        <v>22.8366725589708</v>
      </c>
    </row>
    <row r="6837" spans="1:2" x14ac:dyDescent="0.25">
      <c r="A6837">
        <v>683.40000000000009</v>
      </c>
      <c r="B6837">
        <v>22.5556923173191</v>
      </c>
    </row>
    <row r="6838" spans="1:2" x14ac:dyDescent="0.25">
      <c r="A6838">
        <v>683.5</v>
      </c>
      <c r="B6838">
        <v>22.274712075667711</v>
      </c>
    </row>
    <row r="6839" spans="1:2" x14ac:dyDescent="0.25">
      <c r="A6839">
        <v>683.6</v>
      </c>
      <c r="B6839">
        <v>21.99373183401601</v>
      </c>
    </row>
    <row r="6840" spans="1:2" x14ac:dyDescent="0.25">
      <c r="A6840">
        <v>683.7</v>
      </c>
      <c r="B6840">
        <v>21.71275159236431</v>
      </c>
    </row>
    <row r="6841" spans="1:2" x14ac:dyDescent="0.25">
      <c r="A6841">
        <v>683.80000000000007</v>
      </c>
      <c r="B6841">
        <v>21.431771350712609</v>
      </c>
    </row>
    <row r="6842" spans="1:2" x14ac:dyDescent="0.25">
      <c r="A6842">
        <v>683.90000000000009</v>
      </c>
      <c r="B6842">
        <v>21.150791109060901</v>
      </c>
    </row>
    <row r="6843" spans="1:2" x14ac:dyDescent="0.25">
      <c r="A6843">
        <v>684</v>
      </c>
      <c r="B6843">
        <v>20.86981086740952</v>
      </c>
    </row>
    <row r="6844" spans="1:2" x14ac:dyDescent="0.25">
      <c r="A6844">
        <v>684.1</v>
      </c>
      <c r="B6844">
        <v>20.664584093907841</v>
      </c>
    </row>
    <row r="6845" spans="1:2" x14ac:dyDescent="0.25">
      <c r="A6845">
        <v>684.2</v>
      </c>
      <c r="B6845">
        <v>20.459357320406159</v>
      </c>
    </row>
    <row r="6846" spans="1:2" x14ac:dyDescent="0.25">
      <c r="A6846">
        <v>684.30000000000007</v>
      </c>
      <c r="B6846">
        <v>20.254130546904481</v>
      </c>
    </row>
    <row r="6847" spans="1:2" x14ac:dyDescent="0.25">
      <c r="A6847">
        <v>684.40000000000009</v>
      </c>
      <c r="B6847">
        <v>20.048903773402792</v>
      </c>
    </row>
    <row r="6848" spans="1:2" x14ac:dyDescent="0.25">
      <c r="A6848">
        <v>684.5</v>
      </c>
      <c r="B6848">
        <v>19.843676999901341</v>
      </c>
    </row>
    <row r="6849" spans="1:2" x14ac:dyDescent="0.25">
      <c r="A6849">
        <v>684.6</v>
      </c>
      <c r="B6849">
        <v>19.638450226399659</v>
      </c>
    </row>
    <row r="6850" spans="1:2" x14ac:dyDescent="0.25">
      <c r="A6850">
        <v>684.7</v>
      </c>
      <c r="B6850">
        <v>19.43322345289798</v>
      </c>
    </row>
    <row r="6851" spans="1:2" x14ac:dyDescent="0.25">
      <c r="A6851">
        <v>684.80000000000007</v>
      </c>
      <c r="B6851">
        <v>19.227996679396298</v>
      </c>
    </row>
    <row r="6852" spans="1:2" x14ac:dyDescent="0.25">
      <c r="A6852">
        <v>684.90000000000009</v>
      </c>
      <c r="B6852">
        <v>19.022769905894609</v>
      </c>
    </row>
    <row r="6853" spans="1:2" x14ac:dyDescent="0.25">
      <c r="A6853">
        <v>685</v>
      </c>
      <c r="B6853">
        <v>18.817543132393169</v>
      </c>
    </row>
    <row r="6854" spans="1:2" x14ac:dyDescent="0.25">
      <c r="A6854">
        <v>685.1</v>
      </c>
      <c r="B6854">
        <v>18.840569693807169</v>
      </c>
    </row>
    <row r="6855" spans="1:2" x14ac:dyDescent="0.25">
      <c r="A6855">
        <v>685.2</v>
      </c>
      <c r="B6855">
        <v>18.863596255221179</v>
      </c>
    </row>
    <row r="6856" spans="1:2" x14ac:dyDescent="0.25">
      <c r="A6856">
        <v>685.30000000000007</v>
      </c>
      <c r="B6856">
        <v>18.886622816635189</v>
      </c>
    </row>
    <row r="6857" spans="1:2" x14ac:dyDescent="0.25">
      <c r="A6857">
        <v>685.40000000000009</v>
      </c>
      <c r="B6857">
        <v>18.909649378049199</v>
      </c>
    </row>
    <row r="6858" spans="1:2" x14ac:dyDescent="0.25">
      <c r="A6858">
        <v>685.5</v>
      </c>
      <c r="B6858">
        <v>18.932675939463181</v>
      </c>
    </row>
    <row r="6859" spans="1:2" x14ac:dyDescent="0.25">
      <c r="A6859">
        <v>685.6</v>
      </c>
      <c r="B6859">
        <v>18.955702500877191</v>
      </c>
    </row>
    <row r="6860" spans="1:2" x14ac:dyDescent="0.25">
      <c r="A6860">
        <v>685.7</v>
      </c>
      <c r="B6860">
        <v>18.97872906229119</v>
      </c>
    </row>
    <row r="6861" spans="1:2" x14ac:dyDescent="0.25">
      <c r="A6861">
        <v>685.80000000000007</v>
      </c>
      <c r="B6861">
        <v>19.001755623705201</v>
      </c>
    </row>
    <row r="6862" spans="1:2" x14ac:dyDescent="0.25">
      <c r="A6862">
        <v>685.90000000000009</v>
      </c>
      <c r="B6862">
        <v>19.024782185119211</v>
      </c>
    </row>
    <row r="6863" spans="1:2" x14ac:dyDescent="0.25">
      <c r="A6863">
        <v>686</v>
      </c>
      <c r="B6863">
        <v>19.047808746533189</v>
      </c>
    </row>
    <row r="6864" spans="1:2" x14ac:dyDescent="0.25">
      <c r="A6864">
        <v>686.1</v>
      </c>
      <c r="B6864">
        <v>19.30674652008631</v>
      </c>
    </row>
    <row r="6865" spans="1:2" x14ac:dyDescent="0.25">
      <c r="A6865">
        <v>686.2</v>
      </c>
      <c r="B6865">
        <v>19.565684293639421</v>
      </c>
    </row>
    <row r="6866" spans="1:2" x14ac:dyDescent="0.25">
      <c r="A6866">
        <v>686.30000000000007</v>
      </c>
      <c r="B6866">
        <v>19.824622067192539</v>
      </c>
    </row>
    <row r="6867" spans="1:2" x14ac:dyDescent="0.25">
      <c r="A6867">
        <v>686.40000000000009</v>
      </c>
      <c r="B6867">
        <v>20.08355984074565</v>
      </c>
    </row>
    <row r="6868" spans="1:2" x14ac:dyDescent="0.25">
      <c r="A6868">
        <v>686.5</v>
      </c>
      <c r="B6868">
        <v>20.34249761429847</v>
      </c>
    </row>
    <row r="6869" spans="1:2" x14ac:dyDescent="0.25">
      <c r="A6869">
        <v>686.6</v>
      </c>
      <c r="B6869">
        <v>20.601435387851591</v>
      </c>
    </row>
    <row r="6870" spans="1:2" x14ac:dyDescent="0.25">
      <c r="A6870">
        <v>686.7</v>
      </c>
      <c r="B6870">
        <v>20.860373161404709</v>
      </c>
    </row>
    <row r="6871" spans="1:2" x14ac:dyDescent="0.25">
      <c r="A6871">
        <v>686.80000000000007</v>
      </c>
      <c r="B6871">
        <v>21.11931093495782</v>
      </c>
    </row>
    <row r="6872" spans="1:2" x14ac:dyDescent="0.25">
      <c r="A6872">
        <v>686.90000000000009</v>
      </c>
      <c r="B6872">
        <v>21.378248708510942</v>
      </c>
    </row>
    <row r="6873" spans="1:2" x14ac:dyDescent="0.25">
      <c r="A6873">
        <v>687</v>
      </c>
      <c r="B6873">
        <v>21.637186482063761</v>
      </c>
    </row>
    <row r="6874" spans="1:2" x14ac:dyDescent="0.25">
      <c r="A6874">
        <v>687.1</v>
      </c>
      <c r="B6874">
        <v>21.75427175126017</v>
      </c>
    </row>
    <row r="6875" spans="1:2" x14ac:dyDescent="0.25">
      <c r="A6875">
        <v>687.2</v>
      </c>
      <c r="B6875">
        <v>21.871357020456571</v>
      </c>
    </row>
    <row r="6876" spans="1:2" x14ac:dyDescent="0.25">
      <c r="A6876">
        <v>687.30000000000007</v>
      </c>
      <c r="B6876">
        <v>21.98844228965298</v>
      </c>
    </row>
    <row r="6877" spans="1:2" x14ac:dyDescent="0.25">
      <c r="A6877">
        <v>687.40000000000009</v>
      </c>
      <c r="B6877">
        <v>22.105527558849388</v>
      </c>
    </row>
    <row r="6878" spans="1:2" x14ac:dyDescent="0.25">
      <c r="A6878">
        <v>687.5</v>
      </c>
      <c r="B6878">
        <v>22.222612828045669</v>
      </c>
    </row>
    <row r="6879" spans="1:2" x14ac:dyDescent="0.25">
      <c r="A6879">
        <v>687.6</v>
      </c>
      <c r="B6879">
        <v>22.339698097242071</v>
      </c>
    </row>
    <row r="6880" spans="1:2" x14ac:dyDescent="0.25">
      <c r="A6880">
        <v>687.7</v>
      </c>
      <c r="B6880">
        <v>22.456783366438479</v>
      </c>
    </row>
    <row r="6881" spans="1:2" x14ac:dyDescent="0.25">
      <c r="A6881">
        <v>687.80000000000007</v>
      </c>
      <c r="B6881">
        <v>22.573868635634891</v>
      </c>
    </row>
    <row r="6882" spans="1:2" x14ac:dyDescent="0.25">
      <c r="A6882">
        <v>687.90000000000009</v>
      </c>
      <c r="B6882">
        <v>22.6909539048313</v>
      </c>
    </row>
    <row r="6883" spans="1:2" x14ac:dyDescent="0.25">
      <c r="A6883">
        <v>688</v>
      </c>
      <c r="B6883">
        <v>22.80803917402757</v>
      </c>
    </row>
    <row r="6884" spans="1:2" x14ac:dyDescent="0.25">
      <c r="A6884">
        <v>688.1</v>
      </c>
      <c r="B6884">
        <v>23.004363072594671</v>
      </c>
    </row>
    <row r="6885" spans="1:2" x14ac:dyDescent="0.25">
      <c r="A6885">
        <v>688.2</v>
      </c>
      <c r="B6885">
        <v>23.200686971161758</v>
      </c>
    </row>
    <row r="6886" spans="1:2" x14ac:dyDescent="0.25">
      <c r="A6886">
        <v>688.30000000000007</v>
      </c>
      <c r="B6886">
        <v>23.397010869728859</v>
      </c>
    </row>
    <row r="6887" spans="1:2" x14ac:dyDescent="0.25">
      <c r="A6887">
        <v>688.40000000000009</v>
      </c>
      <c r="B6887">
        <v>23.59333476829595</v>
      </c>
    </row>
    <row r="6888" spans="1:2" x14ac:dyDescent="0.25">
      <c r="A6888">
        <v>688.5</v>
      </c>
      <c r="B6888">
        <v>23.78965866686282</v>
      </c>
    </row>
    <row r="6889" spans="1:2" x14ac:dyDescent="0.25">
      <c r="A6889">
        <v>688.6</v>
      </c>
      <c r="B6889">
        <v>23.985982565429921</v>
      </c>
    </row>
    <row r="6890" spans="1:2" x14ac:dyDescent="0.25">
      <c r="A6890">
        <v>688.7</v>
      </c>
      <c r="B6890">
        <v>24.182306463997008</v>
      </c>
    </row>
    <row r="6891" spans="1:2" x14ac:dyDescent="0.25">
      <c r="A6891">
        <v>688.80000000000007</v>
      </c>
      <c r="B6891">
        <v>24.37863036256411</v>
      </c>
    </row>
    <row r="6892" spans="1:2" x14ac:dyDescent="0.25">
      <c r="A6892">
        <v>688.90000000000009</v>
      </c>
      <c r="B6892">
        <v>24.5749542611312</v>
      </c>
    </row>
    <row r="6893" spans="1:2" x14ac:dyDescent="0.25">
      <c r="A6893">
        <v>689</v>
      </c>
      <c r="B6893">
        <v>24.77127815969807</v>
      </c>
    </row>
    <row r="6894" spans="1:2" x14ac:dyDescent="0.25">
      <c r="A6894">
        <v>689.1</v>
      </c>
      <c r="B6894">
        <v>25.025469035650701</v>
      </c>
    </row>
    <row r="6895" spans="1:2" x14ac:dyDescent="0.25">
      <c r="A6895">
        <v>689.2</v>
      </c>
      <c r="B6895">
        <v>25.279659911603321</v>
      </c>
    </row>
    <row r="6896" spans="1:2" x14ac:dyDescent="0.25">
      <c r="A6896">
        <v>689.30000000000007</v>
      </c>
      <c r="B6896">
        <v>25.533850787555949</v>
      </c>
    </row>
    <row r="6897" spans="1:2" x14ac:dyDescent="0.25">
      <c r="A6897">
        <v>689.40000000000009</v>
      </c>
      <c r="B6897">
        <v>25.788041663508579</v>
      </c>
    </row>
    <row r="6898" spans="1:2" x14ac:dyDescent="0.25">
      <c r="A6898">
        <v>689.5</v>
      </c>
      <c r="B6898">
        <v>26.042232539460912</v>
      </c>
    </row>
    <row r="6899" spans="1:2" x14ac:dyDescent="0.25">
      <c r="A6899">
        <v>689.6</v>
      </c>
      <c r="B6899">
        <v>26.296423415413539</v>
      </c>
    </row>
    <row r="6900" spans="1:2" x14ac:dyDescent="0.25">
      <c r="A6900">
        <v>689.7</v>
      </c>
      <c r="B6900">
        <v>26.55061429136617</v>
      </c>
    </row>
    <row r="6901" spans="1:2" x14ac:dyDescent="0.25">
      <c r="A6901">
        <v>689.80000000000007</v>
      </c>
      <c r="B6901">
        <v>26.80480516731879</v>
      </c>
    </row>
    <row r="6902" spans="1:2" x14ac:dyDescent="0.25">
      <c r="A6902">
        <v>689.90000000000009</v>
      </c>
      <c r="B6902">
        <v>27.058996043271421</v>
      </c>
    </row>
    <row r="6903" spans="1:2" x14ac:dyDescent="0.25">
      <c r="A6903">
        <v>690</v>
      </c>
      <c r="B6903">
        <v>27.31318691922376</v>
      </c>
    </row>
    <row r="6904" spans="1:2" x14ac:dyDescent="0.25">
      <c r="A6904">
        <v>690.1</v>
      </c>
      <c r="B6904">
        <v>27.488770446373859</v>
      </c>
    </row>
    <row r="6905" spans="1:2" x14ac:dyDescent="0.25">
      <c r="A6905">
        <v>690.2</v>
      </c>
      <c r="B6905">
        <v>27.664353973523969</v>
      </c>
    </row>
    <row r="6906" spans="1:2" x14ac:dyDescent="0.25">
      <c r="A6906">
        <v>690.30000000000007</v>
      </c>
      <c r="B6906">
        <v>27.839937500674068</v>
      </c>
    </row>
    <row r="6907" spans="1:2" x14ac:dyDescent="0.25">
      <c r="A6907">
        <v>690.40000000000009</v>
      </c>
      <c r="B6907">
        <v>28.015521027824182</v>
      </c>
    </row>
    <row r="6908" spans="1:2" x14ac:dyDescent="0.25">
      <c r="A6908">
        <v>690.5</v>
      </c>
      <c r="B6908">
        <v>28.191104554974078</v>
      </c>
    </row>
    <row r="6909" spans="1:2" x14ac:dyDescent="0.25">
      <c r="A6909">
        <v>690.6</v>
      </c>
      <c r="B6909">
        <v>28.366688082124188</v>
      </c>
    </row>
    <row r="6910" spans="1:2" x14ac:dyDescent="0.25">
      <c r="A6910">
        <v>690.7</v>
      </c>
      <c r="B6910">
        <v>28.542271609274291</v>
      </c>
    </row>
    <row r="6911" spans="1:2" x14ac:dyDescent="0.25">
      <c r="A6911">
        <v>690.80000000000007</v>
      </c>
      <c r="B6911">
        <v>28.717855136424401</v>
      </c>
    </row>
    <row r="6912" spans="1:2" x14ac:dyDescent="0.25">
      <c r="A6912">
        <v>690.90000000000009</v>
      </c>
      <c r="B6912">
        <v>28.8934386635745</v>
      </c>
    </row>
    <row r="6913" spans="1:2" x14ac:dyDescent="0.25">
      <c r="A6913">
        <v>691</v>
      </c>
      <c r="B6913">
        <v>29.069022190724411</v>
      </c>
    </row>
    <row r="6914" spans="1:2" x14ac:dyDescent="0.25">
      <c r="A6914">
        <v>691.1</v>
      </c>
      <c r="B6914">
        <v>29.169020202317562</v>
      </c>
    </row>
    <row r="6915" spans="1:2" x14ac:dyDescent="0.25">
      <c r="A6915">
        <v>691.2</v>
      </c>
      <c r="B6915">
        <v>29.269018213910709</v>
      </c>
    </row>
    <row r="6916" spans="1:2" x14ac:dyDescent="0.25">
      <c r="A6916">
        <v>691.30000000000007</v>
      </c>
      <c r="B6916">
        <v>29.369016225503849</v>
      </c>
    </row>
    <row r="6917" spans="1:2" x14ac:dyDescent="0.25">
      <c r="A6917">
        <v>691.40000000000009</v>
      </c>
      <c r="B6917">
        <v>29.469014237096999</v>
      </c>
    </row>
    <row r="6918" spans="1:2" x14ac:dyDescent="0.25">
      <c r="A6918">
        <v>691.5</v>
      </c>
      <c r="B6918">
        <v>29.56901224869004</v>
      </c>
    </row>
    <row r="6919" spans="1:2" x14ac:dyDescent="0.25">
      <c r="A6919">
        <v>691.6</v>
      </c>
      <c r="B6919">
        <v>29.66901026028318</v>
      </c>
    </row>
    <row r="6920" spans="1:2" x14ac:dyDescent="0.25">
      <c r="A6920">
        <v>691.7</v>
      </c>
      <c r="B6920">
        <v>29.769008271876331</v>
      </c>
    </row>
    <row r="6921" spans="1:2" x14ac:dyDescent="0.25">
      <c r="A6921">
        <v>691.80000000000007</v>
      </c>
      <c r="B6921">
        <v>29.869006283469481</v>
      </c>
    </row>
    <row r="6922" spans="1:2" x14ac:dyDescent="0.25">
      <c r="A6922">
        <v>691.90000000000009</v>
      </c>
      <c r="B6922">
        <v>29.969004295062621</v>
      </c>
    </row>
    <row r="6923" spans="1:2" x14ac:dyDescent="0.25">
      <c r="A6923">
        <v>692</v>
      </c>
      <c r="B6923">
        <v>30.069002306655658</v>
      </c>
    </row>
    <row r="6924" spans="1:2" x14ac:dyDescent="0.25">
      <c r="A6924">
        <v>692.1</v>
      </c>
      <c r="B6924">
        <v>30.04804760746941</v>
      </c>
    </row>
    <row r="6925" spans="1:2" x14ac:dyDescent="0.25">
      <c r="A6925">
        <v>692.2</v>
      </c>
      <c r="B6925">
        <v>30.027092908283151</v>
      </c>
    </row>
    <row r="6926" spans="1:2" x14ac:dyDescent="0.25">
      <c r="A6926">
        <v>692.30000000000007</v>
      </c>
      <c r="B6926">
        <v>30.0061382090969</v>
      </c>
    </row>
    <row r="6927" spans="1:2" x14ac:dyDescent="0.25">
      <c r="A6927">
        <v>692.40000000000009</v>
      </c>
      <c r="B6927">
        <v>29.985183509910641</v>
      </c>
    </row>
    <row r="6928" spans="1:2" x14ac:dyDescent="0.25">
      <c r="A6928">
        <v>692.5</v>
      </c>
      <c r="B6928">
        <v>29.964228810724411</v>
      </c>
    </row>
    <row r="6929" spans="1:2" x14ac:dyDescent="0.25">
      <c r="A6929">
        <v>692.6</v>
      </c>
      <c r="B6929">
        <v>29.943274111538159</v>
      </c>
    </row>
    <row r="6930" spans="1:2" x14ac:dyDescent="0.25">
      <c r="A6930">
        <v>692.7</v>
      </c>
      <c r="B6930">
        <v>29.922319412351911</v>
      </c>
    </row>
    <row r="6931" spans="1:2" x14ac:dyDescent="0.25">
      <c r="A6931">
        <v>692.80000000000007</v>
      </c>
      <c r="B6931">
        <v>29.901364713165659</v>
      </c>
    </row>
    <row r="6932" spans="1:2" x14ac:dyDescent="0.25">
      <c r="A6932">
        <v>692.90000000000009</v>
      </c>
      <c r="B6932">
        <v>29.8804100139794</v>
      </c>
    </row>
    <row r="6933" spans="1:2" x14ac:dyDescent="0.25">
      <c r="A6933">
        <v>693</v>
      </c>
      <c r="B6933">
        <v>29.85945531479317</v>
      </c>
    </row>
    <row r="6934" spans="1:2" x14ac:dyDescent="0.25">
      <c r="A6934">
        <v>693.1</v>
      </c>
      <c r="B6934">
        <v>29.93898667826755</v>
      </c>
    </row>
    <row r="6935" spans="1:2" x14ac:dyDescent="0.25">
      <c r="A6935">
        <v>693.2</v>
      </c>
      <c r="B6935">
        <v>30.018518041741931</v>
      </c>
    </row>
    <row r="6936" spans="1:2" x14ac:dyDescent="0.25">
      <c r="A6936">
        <v>693.30000000000007</v>
      </c>
      <c r="B6936">
        <v>30.098049405216312</v>
      </c>
    </row>
    <row r="6937" spans="1:2" x14ac:dyDescent="0.25">
      <c r="A6937">
        <v>693.40000000000009</v>
      </c>
      <c r="B6937">
        <v>30.177580768690689</v>
      </c>
    </row>
    <row r="6938" spans="1:2" x14ac:dyDescent="0.25">
      <c r="A6938">
        <v>693.5</v>
      </c>
      <c r="B6938">
        <v>30.257112132164981</v>
      </c>
    </row>
    <row r="6939" spans="1:2" x14ac:dyDescent="0.25">
      <c r="A6939">
        <v>693.6</v>
      </c>
      <c r="B6939">
        <v>30.336643495639361</v>
      </c>
    </row>
    <row r="6940" spans="1:2" x14ac:dyDescent="0.25">
      <c r="A6940">
        <v>693.7</v>
      </c>
      <c r="B6940">
        <v>30.416174859113742</v>
      </c>
    </row>
    <row r="6941" spans="1:2" x14ac:dyDescent="0.25">
      <c r="A6941">
        <v>693.80000000000007</v>
      </c>
      <c r="B6941">
        <v>30.495706222588119</v>
      </c>
    </row>
    <row r="6942" spans="1:2" x14ac:dyDescent="0.25">
      <c r="A6942">
        <v>693.90000000000009</v>
      </c>
      <c r="B6942">
        <v>30.575237586062499</v>
      </c>
    </row>
    <row r="6943" spans="1:2" x14ac:dyDescent="0.25">
      <c r="A6943">
        <v>694</v>
      </c>
      <c r="B6943">
        <v>30.654768949536781</v>
      </c>
    </row>
    <row r="6944" spans="1:2" x14ac:dyDescent="0.25">
      <c r="A6944">
        <v>694.1</v>
      </c>
      <c r="B6944">
        <v>30.72959428478859</v>
      </c>
    </row>
    <row r="6945" spans="1:2" x14ac:dyDescent="0.25">
      <c r="A6945">
        <v>694.2</v>
      </c>
      <c r="B6945">
        <v>30.804419620040399</v>
      </c>
    </row>
    <row r="6946" spans="1:2" x14ac:dyDescent="0.25">
      <c r="A6946">
        <v>694.30000000000007</v>
      </c>
      <c r="B6946">
        <v>30.879244955292201</v>
      </c>
    </row>
    <row r="6947" spans="1:2" x14ac:dyDescent="0.25">
      <c r="A6947">
        <v>694.40000000000009</v>
      </c>
      <c r="B6947">
        <v>30.95407029054401</v>
      </c>
    </row>
    <row r="6948" spans="1:2" x14ac:dyDescent="0.25">
      <c r="A6948">
        <v>694.5</v>
      </c>
      <c r="B6948">
        <v>31.02889562579573</v>
      </c>
    </row>
    <row r="6949" spans="1:2" x14ac:dyDescent="0.25">
      <c r="A6949">
        <v>694.6</v>
      </c>
      <c r="B6949">
        <v>31.103720961047539</v>
      </c>
    </row>
    <row r="6950" spans="1:2" x14ac:dyDescent="0.25">
      <c r="A6950">
        <v>694.7</v>
      </c>
      <c r="B6950">
        <v>31.178546296299348</v>
      </c>
    </row>
    <row r="6951" spans="1:2" x14ac:dyDescent="0.25">
      <c r="A6951">
        <v>694.80000000000007</v>
      </c>
      <c r="B6951">
        <v>31.253371631551151</v>
      </c>
    </row>
    <row r="6952" spans="1:2" x14ac:dyDescent="0.25">
      <c r="A6952">
        <v>694.90000000000009</v>
      </c>
      <c r="B6952">
        <v>31.32819696680296</v>
      </c>
    </row>
    <row r="6953" spans="1:2" x14ac:dyDescent="0.25">
      <c r="A6953">
        <v>695</v>
      </c>
      <c r="B6953">
        <v>31.40302230205468</v>
      </c>
    </row>
    <row r="6954" spans="1:2" x14ac:dyDescent="0.25">
      <c r="A6954">
        <v>695.1</v>
      </c>
      <c r="B6954">
        <v>31.481624572416099</v>
      </c>
    </row>
    <row r="6955" spans="1:2" x14ac:dyDescent="0.25">
      <c r="A6955">
        <v>695.2</v>
      </c>
      <c r="B6955">
        <v>31.560226842777521</v>
      </c>
    </row>
    <row r="6956" spans="1:2" x14ac:dyDescent="0.25">
      <c r="A6956">
        <v>695.30000000000007</v>
      </c>
      <c r="B6956">
        <v>31.638829113138939</v>
      </c>
    </row>
    <row r="6957" spans="1:2" x14ac:dyDescent="0.25">
      <c r="A6957">
        <v>695.40000000000009</v>
      </c>
      <c r="B6957">
        <v>31.717431383500362</v>
      </c>
    </row>
    <row r="6958" spans="1:2" x14ac:dyDescent="0.25">
      <c r="A6958">
        <v>695.5</v>
      </c>
      <c r="B6958">
        <v>31.796033653861691</v>
      </c>
    </row>
    <row r="6959" spans="1:2" x14ac:dyDescent="0.25">
      <c r="A6959">
        <v>695.6</v>
      </c>
      <c r="B6959">
        <v>31.87463592422311</v>
      </c>
    </row>
    <row r="6960" spans="1:2" x14ac:dyDescent="0.25">
      <c r="A6960">
        <v>695.7</v>
      </c>
      <c r="B6960">
        <v>31.953238194584529</v>
      </c>
    </row>
    <row r="6961" spans="1:2" x14ac:dyDescent="0.25">
      <c r="A6961">
        <v>695.80000000000007</v>
      </c>
      <c r="B6961">
        <v>32.031840464945937</v>
      </c>
    </row>
    <row r="6962" spans="1:2" x14ac:dyDescent="0.25">
      <c r="A6962">
        <v>695.90000000000009</v>
      </c>
      <c r="B6962">
        <v>32.110442735307373</v>
      </c>
    </row>
    <row r="6963" spans="1:2" x14ac:dyDescent="0.25">
      <c r="A6963">
        <v>696</v>
      </c>
      <c r="B6963">
        <v>32.189045005668703</v>
      </c>
    </row>
    <row r="6964" spans="1:2" x14ac:dyDescent="0.25">
      <c r="A6964">
        <v>696.1</v>
      </c>
      <c r="B6964">
        <v>32.143412112841737</v>
      </c>
    </row>
    <row r="6965" spans="1:2" x14ac:dyDescent="0.25">
      <c r="A6965">
        <v>696.2</v>
      </c>
      <c r="B6965">
        <v>32.097779220014793</v>
      </c>
    </row>
    <row r="6966" spans="1:2" x14ac:dyDescent="0.25">
      <c r="A6966">
        <v>696.30000000000007</v>
      </c>
      <c r="B6966">
        <v>32.052146327187828</v>
      </c>
    </row>
    <row r="6967" spans="1:2" x14ac:dyDescent="0.25">
      <c r="A6967">
        <v>696.40000000000009</v>
      </c>
      <c r="B6967">
        <v>32.006513434360869</v>
      </c>
    </row>
    <row r="6968" spans="1:2" x14ac:dyDescent="0.25">
      <c r="A6968">
        <v>696.5</v>
      </c>
      <c r="B6968">
        <v>31.960880541533971</v>
      </c>
    </row>
    <row r="6969" spans="1:2" x14ac:dyDescent="0.25">
      <c r="A6969">
        <v>696.6</v>
      </c>
      <c r="B6969">
        <v>31.915247648707009</v>
      </c>
    </row>
    <row r="6970" spans="1:2" x14ac:dyDescent="0.25">
      <c r="A6970">
        <v>696.7</v>
      </c>
      <c r="B6970">
        <v>31.86961475588005</v>
      </c>
    </row>
    <row r="6971" spans="1:2" x14ac:dyDescent="0.25">
      <c r="A6971">
        <v>696.80000000000007</v>
      </c>
      <c r="B6971">
        <v>31.823981863053099</v>
      </c>
    </row>
    <row r="6972" spans="1:2" x14ac:dyDescent="0.25">
      <c r="A6972">
        <v>696.90000000000009</v>
      </c>
      <c r="B6972">
        <v>31.778348970226141</v>
      </c>
    </row>
    <row r="6973" spans="1:2" x14ac:dyDescent="0.25">
      <c r="A6973">
        <v>697</v>
      </c>
      <c r="B6973">
        <v>31.732716077399239</v>
      </c>
    </row>
    <row r="6974" spans="1:2" x14ac:dyDescent="0.25">
      <c r="A6974">
        <v>697.1</v>
      </c>
      <c r="B6974">
        <v>31.495966804243889</v>
      </c>
    </row>
    <row r="6975" spans="1:2" x14ac:dyDescent="0.25">
      <c r="A6975">
        <v>697.2</v>
      </c>
      <c r="B6975">
        <v>31.259217531088531</v>
      </c>
    </row>
    <row r="6976" spans="1:2" x14ac:dyDescent="0.25">
      <c r="A6976">
        <v>697.30000000000007</v>
      </c>
      <c r="B6976">
        <v>31.022468257933181</v>
      </c>
    </row>
    <row r="6977" spans="1:2" x14ac:dyDescent="0.25">
      <c r="A6977">
        <v>697.40000000000009</v>
      </c>
      <c r="B6977">
        <v>30.78571898477783</v>
      </c>
    </row>
    <row r="6978" spans="1:2" x14ac:dyDescent="0.25">
      <c r="A6978">
        <v>697.5</v>
      </c>
      <c r="B6978">
        <v>30.54896971162275</v>
      </c>
    </row>
    <row r="6979" spans="1:2" x14ac:dyDescent="0.25">
      <c r="A6979">
        <v>697.6</v>
      </c>
      <c r="B6979">
        <v>30.312220438467399</v>
      </c>
    </row>
    <row r="6980" spans="1:2" x14ac:dyDescent="0.25">
      <c r="A6980">
        <v>697.7</v>
      </c>
      <c r="B6980">
        <v>30.075471165312049</v>
      </c>
    </row>
    <row r="6981" spans="1:2" x14ac:dyDescent="0.25">
      <c r="A6981">
        <v>697.80000000000007</v>
      </c>
      <c r="B6981">
        <v>29.838721892156691</v>
      </c>
    </row>
    <row r="6982" spans="1:2" x14ac:dyDescent="0.25">
      <c r="A6982">
        <v>697.90000000000009</v>
      </c>
      <c r="B6982">
        <v>29.601972619001341</v>
      </c>
    </row>
    <row r="6983" spans="1:2" x14ac:dyDescent="0.25">
      <c r="A6983">
        <v>698</v>
      </c>
      <c r="B6983">
        <v>29.36522334584626</v>
      </c>
    </row>
    <row r="6984" spans="1:2" x14ac:dyDescent="0.25">
      <c r="A6984">
        <v>698.1</v>
      </c>
      <c r="B6984">
        <v>29.00429928124311</v>
      </c>
    </row>
    <row r="6985" spans="1:2" x14ac:dyDescent="0.25">
      <c r="A6985">
        <v>698.2</v>
      </c>
      <c r="B6985">
        <v>28.64337521663996</v>
      </c>
    </row>
    <row r="6986" spans="1:2" x14ac:dyDescent="0.25">
      <c r="A6986">
        <v>698.30000000000007</v>
      </c>
      <c r="B6986">
        <v>28.28245115203681</v>
      </c>
    </row>
    <row r="6987" spans="1:2" x14ac:dyDescent="0.25">
      <c r="A6987">
        <v>698.40000000000009</v>
      </c>
      <c r="B6987">
        <v>27.92152708743366</v>
      </c>
    </row>
    <row r="6988" spans="1:2" x14ac:dyDescent="0.25">
      <c r="A6988">
        <v>698.5</v>
      </c>
      <c r="B6988">
        <v>27.560603022830922</v>
      </c>
    </row>
    <row r="6989" spans="1:2" x14ac:dyDescent="0.25">
      <c r="A6989">
        <v>698.6</v>
      </c>
      <c r="B6989">
        <v>27.199678958227771</v>
      </c>
    </row>
    <row r="6990" spans="1:2" x14ac:dyDescent="0.25">
      <c r="A6990">
        <v>698.7</v>
      </c>
      <c r="B6990">
        <v>26.838754893624621</v>
      </c>
    </row>
    <row r="6991" spans="1:2" x14ac:dyDescent="0.25">
      <c r="A6991">
        <v>698.80000000000007</v>
      </c>
      <c r="B6991">
        <v>26.477830829021471</v>
      </c>
    </row>
    <row r="6992" spans="1:2" x14ac:dyDescent="0.25">
      <c r="A6992">
        <v>698.90000000000009</v>
      </c>
      <c r="B6992">
        <v>26.116906764418321</v>
      </c>
    </row>
    <row r="6993" spans="1:2" x14ac:dyDescent="0.25">
      <c r="A6993">
        <v>699</v>
      </c>
      <c r="B6993">
        <v>25.755982699815579</v>
      </c>
    </row>
    <row r="6994" spans="1:2" x14ac:dyDescent="0.25">
      <c r="A6994">
        <v>699.1</v>
      </c>
      <c r="B6994">
        <v>25.511025823180031</v>
      </c>
    </row>
    <row r="6995" spans="1:2" x14ac:dyDescent="0.25">
      <c r="A6995">
        <v>699.2</v>
      </c>
      <c r="B6995">
        <v>25.266068946544479</v>
      </c>
    </row>
    <row r="6996" spans="1:2" x14ac:dyDescent="0.25">
      <c r="A6996">
        <v>699.30000000000007</v>
      </c>
      <c r="B6996">
        <v>25.021112069908931</v>
      </c>
    </row>
    <row r="6997" spans="1:2" x14ac:dyDescent="0.25">
      <c r="A6997">
        <v>699.40000000000009</v>
      </c>
      <c r="B6997">
        <v>24.776155193273379</v>
      </c>
    </row>
    <row r="6998" spans="1:2" x14ac:dyDescent="0.25">
      <c r="A6998">
        <v>699.5</v>
      </c>
      <c r="B6998">
        <v>24.531198316638111</v>
      </c>
    </row>
    <row r="6999" spans="1:2" x14ac:dyDescent="0.25">
      <c r="A6999">
        <v>699.6</v>
      </c>
      <c r="B6999">
        <v>24.286241440002559</v>
      </c>
    </row>
    <row r="7000" spans="1:2" x14ac:dyDescent="0.25">
      <c r="A7000">
        <v>699.7</v>
      </c>
      <c r="B7000">
        <v>24.041284563367011</v>
      </c>
    </row>
    <row r="7001" spans="1:2" x14ac:dyDescent="0.25">
      <c r="A7001">
        <v>699.80000000000007</v>
      </c>
      <c r="B7001">
        <v>23.796327686731459</v>
      </c>
    </row>
    <row r="7002" spans="1:2" x14ac:dyDescent="0.25">
      <c r="A7002">
        <v>699.90000000000009</v>
      </c>
      <c r="B7002">
        <v>23.551370810095911</v>
      </c>
    </row>
    <row r="7003" spans="1:2" x14ac:dyDescent="0.25">
      <c r="A7003">
        <v>700</v>
      </c>
      <c r="B7003">
        <v>23.306413933460639</v>
      </c>
    </row>
    <row r="7004" spans="1:2" x14ac:dyDescent="0.25">
      <c r="A7004">
        <v>700.1</v>
      </c>
      <c r="B7004">
        <v>23.17868588320129</v>
      </c>
    </row>
    <row r="7005" spans="1:2" x14ac:dyDescent="0.25">
      <c r="A7005">
        <v>700.2</v>
      </c>
      <c r="B7005">
        <v>23.05095783294194</v>
      </c>
    </row>
    <row r="7006" spans="1:2" x14ac:dyDescent="0.25">
      <c r="A7006">
        <v>700.30000000000007</v>
      </c>
      <c r="B7006">
        <v>22.92322978268259</v>
      </c>
    </row>
    <row r="7007" spans="1:2" x14ac:dyDescent="0.25">
      <c r="A7007">
        <v>700.40000000000009</v>
      </c>
      <c r="B7007">
        <v>22.79550173242324</v>
      </c>
    </row>
    <row r="7008" spans="1:2" x14ac:dyDescent="0.25">
      <c r="A7008">
        <v>700.5</v>
      </c>
      <c r="B7008">
        <v>22.667773682164039</v>
      </c>
    </row>
    <row r="7009" spans="1:2" x14ac:dyDescent="0.25">
      <c r="A7009">
        <v>700.6</v>
      </c>
      <c r="B7009">
        <v>22.54004563190469</v>
      </c>
    </row>
    <row r="7010" spans="1:2" x14ac:dyDescent="0.25">
      <c r="A7010">
        <v>700.7</v>
      </c>
      <c r="B7010">
        <v>22.41231758164534</v>
      </c>
    </row>
    <row r="7011" spans="1:2" x14ac:dyDescent="0.25">
      <c r="A7011">
        <v>700.80000000000007</v>
      </c>
      <c r="B7011">
        <v>22.28458953138599</v>
      </c>
    </row>
    <row r="7012" spans="1:2" x14ac:dyDescent="0.25">
      <c r="A7012">
        <v>700.90000000000009</v>
      </c>
      <c r="B7012">
        <v>22.15686148112664</v>
      </c>
    </row>
    <row r="7013" spans="1:2" x14ac:dyDescent="0.25">
      <c r="A7013">
        <v>701</v>
      </c>
      <c r="B7013">
        <v>22.029133430867439</v>
      </c>
    </row>
    <row r="7014" spans="1:2" x14ac:dyDescent="0.25">
      <c r="A7014">
        <v>701.1</v>
      </c>
      <c r="B7014">
        <v>21.913090715611599</v>
      </c>
    </row>
    <row r="7015" spans="1:2" x14ac:dyDescent="0.25">
      <c r="A7015">
        <v>701.2</v>
      </c>
      <c r="B7015">
        <v>21.797048000355769</v>
      </c>
    </row>
    <row r="7016" spans="1:2" x14ac:dyDescent="0.25">
      <c r="A7016">
        <v>701.30000000000007</v>
      </c>
      <c r="B7016">
        <v>21.681005285099928</v>
      </c>
    </row>
    <row r="7017" spans="1:2" x14ac:dyDescent="0.25">
      <c r="A7017">
        <v>701.40000000000009</v>
      </c>
      <c r="B7017">
        <v>21.564962569844091</v>
      </c>
    </row>
    <row r="7018" spans="1:2" x14ac:dyDescent="0.25">
      <c r="A7018">
        <v>701.5</v>
      </c>
      <c r="B7018">
        <v>21.448919854588389</v>
      </c>
    </row>
    <row r="7019" spans="1:2" x14ac:dyDescent="0.25">
      <c r="A7019">
        <v>701.6</v>
      </c>
      <c r="B7019">
        <v>21.33287713933256</v>
      </c>
    </row>
    <row r="7020" spans="1:2" x14ac:dyDescent="0.25">
      <c r="A7020">
        <v>701.7</v>
      </c>
      <c r="B7020">
        <v>21.216834424076719</v>
      </c>
    </row>
    <row r="7021" spans="1:2" x14ac:dyDescent="0.25">
      <c r="A7021">
        <v>701.80000000000007</v>
      </c>
      <c r="B7021">
        <v>21.100791708820889</v>
      </c>
    </row>
    <row r="7022" spans="1:2" x14ac:dyDescent="0.25">
      <c r="A7022">
        <v>701.90000000000009</v>
      </c>
      <c r="B7022">
        <v>20.984748993565049</v>
      </c>
    </row>
    <row r="7023" spans="1:2" x14ac:dyDescent="0.25">
      <c r="A7023">
        <v>702</v>
      </c>
      <c r="B7023">
        <v>20.86870627830935</v>
      </c>
    </row>
    <row r="7024" spans="1:2" x14ac:dyDescent="0.25">
      <c r="A7024">
        <v>702.1</v>
      </c>
      <c r="B7024">
        <v>20.84144126261204</v>
      </c>
    </row>
    <row r="7025" spans="1:2" x14ac:dyDescent="0.25">
      <c r="A7025">
        <v>702.2</v>
      </c>
      <c r="B7025">
        <v>20.81417624691473</v>
      </c>
    </row>
    <row r="7026" spans="1:2" x14ac:dyDescent="0.25">
      <c r="A7026">
        <v>702.30000000000007</v>
      </c>
      <c r="B7026">
        <v>20.78691123121742</v>
      </c>
    </row>
    <row r="7027" spans="1:2" x14ac:dyDescent="0.25">
      <c r="A7027">
        <v>702.40000000000009</v>
      </c>
      <c r="B7027">
        <v>20.75964621552011</v>
      </c>
    </row>
    <row r="7028" spans="1:2" x14ac:dyDescent="0.25">
      <c r="A7028">
        <v>702.5</v>
      </c>
      <c r="B7028">
        <v>20.732381199822829</v>
      </c>
    </row>
    <row r="7029" spans="1:2" x14ac:dyDescent="0.25">
      <c r="A7029">
        <v>702.6</v>
      </c>
      <c r="B7029">
        <v>20.705116184125519</v>
      </c>
    </row>
    <row r="7030" spans="1:2" x14ac:dyDescent="0.25">
      <c r="A7030">
        <v>702.7</v>
      </c>
      <c r="B7030">
        <v>20.677851168428209</v>
      </c>
    </row>
    <row r="7031" spans="1:2" x14ac:dyDescent="0.25">
      <c r="A7031">
        <v>702.80000000000007</v>
      </c>
      <c r="B7031">
        <v>20.650586152730899</v>
      </c>
    </row>
    <row r="7032" spans="1:2" x14ac:dyDescent="0.25">
      <c r="A7032">
        <v>702.90000000000009</v>
      </c>
      <c r="B7032">
        <v>20.623321137033589</v>
      </c>
    </row>
    <row r="7033" spans="1:2" x14ac:dyDescent="0.25">
      <c r="A7033">
        <v>703</v>
      </c>
      <c r="B7033">
        <v>20.596056121336311</v>
      </c>
    </row>
    <row r="7034" spans="1:2" x14ac:dyDescent="0.25">
      <c r="A7034">
        <v>703.1</v>
      </c>
      <c r="B7034">
        <v>20.63325599461362</v>
      </c>
    </row>
    <row r="7035" spans="1:2" x14ac:dyDescent="0.25">
      <c r="A7035">
        <v>703.2</v>
      </c>
      <c r="B7035">
        <v>20.670455867890929</v>
      </c>
    </row>
    <row r="7036" spans="1:2" x14ac:dyDescent="0.25">
      <c r="A7036">
        <v>703.30000000000007</v>
      </c>
      <c r="B7036">
        <v>20.707655741168239</v>
      </c>
    </row>
    <row r="7037" spans="1:2" x14ac:dyDescent="0.25">
      <c r="A7037">
        <v>703.40000000000009</v>
      </c>
      <c r="B7037">
        <v>20.744855614445552</v>
      </c>
    </row>
    <row r="7038" spans="1:2" x14ac:dyDescent="0.25">
      <c r="A7038">
        <v>703.5</v>
      </c>
      <c r="B7038">
        <v>20.782055487722818</v>
      </c>
    </row>
    <row r="7039" spans="1:2" x14ac:dyDescent="0.25">
      <c r="A7039">
        <v>703.6</v>
      </c>
      <c r="B7039">
        <v>20.819255361000131</v>
      </c>
    </row>
    <row r="7040" spans="1:2" x14ac:dyDescent="0.25">
      <c r="A7040">
        <v>703.7</v>
      </c>
      <c r="B7040">
        <v>20.856455234277441</v>
      </c>
    </row>
    <row r="7041" spans="1:2" x14ac:dyDescent="0.25">
      <c r="A7041">
        <v>703.80000000000007</v>
      </c>
      <c r="B7041">
        <v>20.89365510755475</v>
      </c>
    </row>
    <row r="7042" spans="1:2" x14ac:dyDescent="0.25">
      <c r="A7042">
        <v>703.90000000000009</v>
      </c>
      <c r="B7042">
        <v>20.930854980832059</v>
      </c>
    </row>
    <row r="7043" spans="1:2" x14ac:dyDescent="0.25">
      <c r="A7043">
        <v>704</v>
      </c>
      <c r="B7043">
        <v>20.968054854109329</v>
      </c>
    </row>
    <row r="7044" spans="1:2" x14ac:dyDescent="0.25">
      <c r="A7044">
        <v>704.1</v>
      </c>
      <c r="B7044">
        <v>20.920121096567851</v>
      </c>
    </row>
    <row r="7045" spans="1:2" x14ac:dyDescent="0.25">
      <c r="A7045">
        <v>704.2</v>
      </c>
      <c r="B7045">
        <v>20.872187339026379</v>
      </c>
    </row>
    <row r="7046" spans="1:2" x14ac:dyDescent="0.25">
      <c r="A7046">
        <v>704.30000000000007</v>
      </c>
      <c r="B7046">
        <v>20.8242535814849</v>
      </c>
    </row>
    <row r="7047" spans="1:2" x14ac:dyDescent="0.25">
      <c r="A7047">
        <v>704.40000000000009</v>
      </c>
      <c r="B7047">
        <v>20.776319823943421</v>
      </c>
    </row>
    <row r="7048" spans="1:2" x14ac:dyDescent="0.25">
      <c r="A7048">
        <v>704.5</v>
      </c>
      <c r="B7048">
        <v>20.728386066401999</v>
      </c>
    </row>
    <row r="7049" spans="1:2" x14ac:dyDescent="0.25">
      <c r="A7049">
        <v>704.6</v>
      </c>
      <c r="B7049">
        <v>20.68045230886052</v>
      </c>
    </row>
    <row r="7050" spans="1:2" x14ac:dyDescent="0.25">
      <c r="A7050">
        <v>704.7</v>
      </c>
      <c r="B7050">
        <v>20.632518551319041</v>
      </c>
    </row>
    <row r="7051" spans="1:2" x14ac:dyDescent="0.25">
      <c r="A7051">
        <v>704.80000000000007</v>
      </c>
      <c r="B7051">
        <v>20.584584793777569</v>
      </c>
    </row>
    <row r="7052" spans="1:2" x14ac:dyDescent="0.25">
      <c r="A7052">
        <v>704.90000000000009</v>
      </c>
      <c r="B7052">
        <v>20.536651036236091</v>
      </c>
    </row>
    <row r="7053" spans="1:2" x14ac:dyDescent="0.25">
      <c r="A7053">
        <v>705</v>
      </c>
      <c r="B7053">
        <v>20.488717278694661</v>
      </c>
    </row>
    <row r="7054" spans="1:2" x14ac:dyDescent="0.25">
      <c r="A7054">
        <v>705.1</v>
      </c>
      <c r="B7054">
        <v>20.404181891595641</v>
      </c>
    </row>
    <row r="7055" spans="1:2" x14ac:dyDescent="0.25">
      <c r="A7055">
        <v>705.2</v>
      </c>
      <c r="B7055">
        <v>20.31964650449661</v>
      </c>
    </row>
    <row r="7056" spans="1:2" x14ac:dyDescent="0.25">
      <c r="A7056">
        <v>705.30000000000007</v>
      </c>
      <c r="B7056">
        <v>20.23511111739759</v>
      </c>
    </row>
    <row r="7057" spans="1:2" x14ac:dyDescent="0.25">
      <c r="A7057">
        <v>705.40000000000009</v>
      </c>
      <c r="B7057">
        <v>20.150575730298559</v>
      </c>
    </row>
    <row r="7058" spans="1:2" x14ac:dyDescent="0.25">
      <c r="A7058">
        <v>705.5</v>
      </c>
      <c r="B7058">
        <v>20.066040343199631</v>
      </c>
    </row>
    <row r="7059" spans="1:2" x14ac:dyDescent="0.25">
      <c r="A7059">
        <v>705.6</v>
      </c>
      <c r="B7059">
        <v>19.981504956100601</v>
      </c>
    </row>
    <row r="7060" spans="1:2" x14ac:dyDescent="0.25">
      <c r="A7060">
        <v>705.7</v>
      </c>
      <c r="B7060">
        <v>19.89696956900158</v>
      </c>
    </row>
    <row r="7061" spans="1:2" x14ac:dyDescent="0.25">
      <c r="A7061">
        <v>705.80000000000007</v>
      </c>
      <c r="B7061">
        <v>19.81243418190255</v>
      </c>
    </row>
    <row r="7062" spans="1:2" x14ac:dyDescent="0.25">
      <c r="A7062">
        <v>705.90000000000009</v>
      </c>
      <c r="B7062">
        <v>19.727898794803529</v>
      </c>
    </row>
    <row r="7063" spans="1:2" x14ac:dyDescent="0.25">
      <c r="A7063">
        <v>706</v>
      </c>
      <c r="B7063">
        <v>19.643363407704602</v>
      </c>
    </row>
    <row r="7064" spans="1:2" x14ac:dyDescent="0.25">
      <c r="A7064">
        <v>706.1</v>
      </c>
      <c r="B7064">
        <v>19.45446430546103</v>
      </c>
    </row>
    <row r="7065" spans="1:2" x14ac:dyDescent="0.25">
      <c r="A7065">
        <v>706.2</v>
      </c>
      <c r="B7065">
        <v>19.265565203217459</v>
      </c>
    </row>
    <row r="7066" spans="1:2" x14ac:dyDescent="0.25">
      <c r="A7066">
        <v>706.30000000000007</v>
      </c>
      <c r="B7066">
        <v>19.076666100973881</v>
      </c>
    </row>
    <row r="7067" spans="1:2" x14ac:dyDescent="0.25">
      <c r="A7067">
        <v>706.40000000000009</v>
      </c>
      <c r="B7067">
        <v>18.88776699873031</v>
      </c>
    </row>
    <row r="7068" spans="1:2" x14ac:dyDescent="0.25">
      <c r="A7068">
        <v>706.5</v>
      </c>
      <c r="B7068">
        <v>18.698867896486949</v>
      </c>
    </row>
    <row r="7069" spans="1:2" x14ac:dyDescent="0.25">
      <c r="A7069">
        <v>706.6</v>
      </c>
      <c r="B7069">
        <v>18.509968794243381</v>
      </c>
    </row>
    <row r="7070" spans="1:2" x14ac:dyDescent="0.25">
      <c r="A7070">
        <v>706.7</v>
      </c>
      <c r="B7070">
        <v>18.32106969199981</v>
      </c>
    </row>
    <row r="7071" spans="1:2" x14ac:dyDescent="0.25">
      <c r="A7071">
        <v>706.80000000000007</v>
      </c>
      <c r="B7071">
        <v>18.132170589756239</v>
      </c>
    </row>
    <row r="7072" spans="1:2" x14ac:dyDescent="0.25">
      <c r="A7072">
        <v>706.90000000000009</v>
      </c>
      <c r="B7072">
        <v>17.943271487512671</v>
      </c>
    </row>
    <row r="7073" spans="1:2" x14ac:dyDescent="0.25">
      <c r="A7073">
        <v>707</v>
      </c>
      <c r="B7073">
        <v>17.75437238526931</v>
      </c>
    </row>
    <row r="7074" spans="1:2" x14ac:dyDescent="0.25">
      <c r="A7074">
        <v>707.1</v>
      </c>
      <c r="B7074">
        <v>17.635126082559001</v>
      </c>
    </row>
    <row r="7075" spans="1:2" x14ac:dyDescent="0.25">
      <c r="A7075">
        <v>707.2</v>
      </c>
      <c r="B7075">
        <v>17.515879779848682</v>
      </c>
    </row>
    <row r="7076" spans="1:2" x14ac:dyDescent="0.25">
      <c r="A7076">
        <v>707.30000000000007</v>
      </c>
      <c r="B7076">
        <v>17.396633477138369</v>
      </c>
    </row>
    <row r="7077" spans="1:2" x14ac:dyDescent="0.25">
      <c r="A7077">
        <v>707.40000000000009</v>
      </c>
      <c r="B7077">
        <v>17.27738717442805</v>
      </c>
    </row>
    <row r="7078" spans="1:2" x14ac:dyDescent="0.25">
      <c r="A7078">
        <v>707.5</v>
      </c>
      <c r="B7078">
        <v>17.15814087171788</v>
      </c>
    </row>
    <row r="7079" spans="1:2" x14ac:dyDescent="0.25">
      <c r="A7079">
        <v>707.6</v>
      </c>
      <c r="B7079">
        <v>17.03889456900756</v>
      </c>
    </row>
    <row r="7080" spans="1:2" x14ac:dyDescent="0.25">
      <c r="A7080">
        <v>707.7</v>
      </c>
      <c r="B7080">
        <v>16.919648266297251</v>
      </c>
    </row>
    <row r="7081" spans="1:2" x14ac:dyDescent="0.25">
      <c r="A7081">
        <v>707.80000000000007</v>
      </c>
      <c r="B7081">
        <v>16.800401963586939</v>
      </c>
    </row>
    <row r="7082" spans="1:2" x14ac:dyDescent="0.25">
      <c r="A7082">
        <v>707.90000000000009</v>
      </c>
      <c r="B7082">
        <v>16.68115566087662</v>
      </c>
    </row>
    <row r="7083" spans="1:2" x14ac:dyDescent="0.25">
      <c r="A7083">
        <v>708</v>
      </c>
      <c r="B7083">
        <v>16.561909358166439</v>
      </c>
    </row>
    <row r="7084" spans="1:2" x14ac:dyDescent="0.25">
      <c r="A7084">
        <v>708.1</v>
      </c>
      <c r="B7084">
        <v>16.31576456929211</v>
      </c>
    </row>
    <row r="7085" spans="1:2" x14ac:dyDescent="0.25">
      <c r="A7085">
        <v>708.2</v>
      </c>
      <c r="B7085">
        <v>16.069619780417771</v>
      </c>
    </row>
    <row r="7086" spans="1:2" x14ac:dyDescent="0.25">
      <c r="A7086">
        <v>708.30000000000007</v>
      </c>
      <c r="B7086">
        <v>15.82347499154344</v>
      </c>
    </row>
    <row r="7087" spans="1:2" x14ac:dyDescent="0.25">
      <c r="A7087">
        <v>708.40000000000009</v>
      </c>
      <c r="B7087">
        <v>15.57733020266911</v>
      </c>
    </row>
    <row r="7088" spans="1:2" x14ac:dyDescent="0.25">
      <c r="A7088">
        <v>708.5</v>
      </c>
      <c r="B7088">
        <v>15.331185413795049</v>
      </c>
    </row>
    <row r="7089" spans="1:2" x14ac:dyDescent="0.25">
      <c r="A7089">
        <v>708.6</v>
      </c>
      <c r="B7089">
        <v>15.085040624920721</v>
      </c>
    </row>
    <row r="7090" spans="1:2" x14ac:dyDescent="0.25">
      <c r="A7090">
        <v>708.7</v>
      </c>
      <c r="B7090">
        <v>14.83889583604638</v>
      </c>
    </row>
    <row r="7091" spans="1:2" x14ac:dyDescent="0.25">
      <c r="A7091">
        <v>708.80000000000007</v>
      </c>
      <c r="B7091">
        <v>14.592751047172049</v>
      </c>
    </row>
    <row r="7092" spans="1:2" x14ac:dyDescent="0.25">
      <c r="A7092">
        <v>708.90000000000009</v>
      </c>
      <c r="B7092">
        <v>14.346606258297721</v>
      </c>
    </row>
    <row r="7093" spans="1:2" x14ac:dyDescent="0.25">
      <c r="A7093">
        <v>709</v>
      </c>
      <c r="B7093">
        <v>14.10046146942366</v>
      </c>
    </row>
    <row r="7094" spans="1:2" x14ac:dyDescent="0.25">
      <c r="A7094">
        <v>709.1</v>
      </c>
      <c r="B7094">
        <v>13.914848116670051</v>
      </c>
    </row>
    <row r="7095" spans="1:2" x14ac:dyDescent="0.25">
      <c r="A7095">
        <v>709.2</v>
      </c>
      <c r="B7095">
        <v>13.729234763916439</v>
      </c>
    </row>
    <row r="7096" spans="1:2" x14ac:dyDescent="0.25">
      <c r="A7096">
        <v>709.30000000000007</v>
      </c>
      <c r="B7096">
        <v>13.54362141116283</v>
      </c>
    </row>
    <row r="7097" spans="1:2" x14ac:dyDescent="0.25">
      <c r="A7097">
        <v>709.40000000000009</v>
      </c>
      <c r="B7097">
        <v>13.35800805840922</v>
      </c>
    </row>
    <row r="7098" spans="1:2" x14ac:dyDescent="0.25">
      <c r="A7098">
        <v>709.5</v>
      </c>
      <c r="B7098">
        <v>13.172394705655821</v>
      </c>
    </row>
    <row r="7099" spans="1:2" x14ac:dyDescent="0.25">
      <c r="A7099">
        <v>709.6</v>
      </c>
      <c r="B7099">
        <v>12.986781352902209</v>
      </c>
    </row>
    <row r="7100" spans="1:2" x14ac:dyDescent="0.25">
      <c r="A7100">
        <v>709.7</v>
      </c>
      <c r="B7100">
        <v>12.801168000148611</v>
      </c>
    </row>
    <row r="7101" spans="1:2" x14ac:dyDescent="0.25">
      <c r="A7101">
        <v>709.80000000000007</v>
      </c>
      <c r="B7101">
        <v>12.61555464739499</v>
      </c>
    </row>
    <row r="7102" spans="1:2" x14ac:dyDescent="0.25">
      <c r="A7102">
        <v>709.90000000000009</v>
      </c>
      <c r="B7102">
        <v>12.429941294641379</v>
      </c>
    </row>
    <row r="7103" spans="1:2" x14ac:dyDescent="0.25">
      <c r="A7103">
        <v>710</v>
      </c>
      <c r="B7103">
        <v>12.24432794188799</v>
      </c>
    </row>
    <row r="7104" spans="1:2" x14ac:dyDescent="0.25">
      <c r="A7104">
        <v>710.1</v>
      </c>
      <c r="B7104">
        <v>12.28048095683987</v>
      </c>
    </row>
    <row r="7105" spans="1:2" x14ac:dyDescent="0.25">
      <c r="A7105">
        <v>710.2</v>
      </c>
      <c r="B7105">
        <v>12.316633971791751</v>
      </c>
    </row>
    <row r="7106" spans="1:2" x14ac:dyDescent="0.25">
      <c r="A7106">
        <v>710.30000000000007</v>
      </c>
      <c r="B7106">
        <v>12.352786986743631</v>
      </c>
    </row>
    <row r="7107" spans="1:2" x14ac:dyDescent="0.25">
      <c r="A7107">
        <v>710.40000000000009</v>
      </c>
      <c r="B7107">
        <v>12.388940001695509</v>
      </c>
    </row>
    <row r="7108" spans="1:2" x14ac:dyDescent="0.25">
      <c r="A7108">
        <v>710.5</v>
      </c>
      <c r="B7108">
        <v>12.42509301664734</v>
      </c>
    </row>
    <row r="7109" spans="1:2" x14ac:dyDescent="0.25">
      <c r="A7109">
        <v>710.6</v>
      </c>
      <c r="B7109">
        <v>12.46124603159922</v>
      </c>
    </row>
    <row r="7110" spans="1:2" x14ac:dyDescent="0.25">
      <c r="A7110">
        <v>710.7</v>
      </c>
      <c r="B7110">
        <v>12.4973990465511</v>
      </c>
    </row>
    <row r="7111" spans="1:2" x14ac:dyDescent="0.25">
      <c r="A7111">
        <v>710.80000000000007</v>
      </c>
      <c r="B7111">
        <v>12.533552061502981</v>
      </c>
    </row>
    <row r="7112" spans="1:2" x14ac:dyDescent="0.25">
      <c r="A7112">
        <v>710.90000000000009</v>
      </c>
      <c r="B7112">
        <v>12.569705076454859</v>
      </c>
    </row>
    <row r="7113" spans="1:2" x14ac:dyDescent="0.25">
      <c r="A7113">
        <v>711</v>
      </c>
      <c r="B7113">
        <v>12.6058580914067</v>
      </c>
    </row>
    <row r="7114" spans="1:2" x14ac:dyDescent="0.25">
      <c r="A7114">
        <v>711.1</v>
      </c>
      <c r="B7114">
        <v>12.890286459011421</v>
      </c>
    </row>
    <row r="7115" spans="1:2" x14ac:dyDescent="0.25">
      <c r="A7115">
        <v>711.2</v>
      </c>
      <c r="B7115">
        <v>13.17471482661613</v>
      </c>
    </row>
    <row r="7116" spans="1:2" x14ac:dyDescent="0.25">
      <c r="A7116">
        <v>711.30000000000007</v>
      </c>
      <c r="B7116">
        <v>13.45914319422085</v>
      </c>
    </row>
    <row r="7117" spans="1:2" x14ac:dyDescent="0.25">
      <c r="A7117">
        <v>711.40000000000009</v>
      </c>
      <c r="B7117">
        <v>13.74357156182557</v>
      </c>
    </row>
    <row r="7118" spans="1:2" x14ac:dyDescent="0.25">
      <c r="A7118">
        <v>711.5</v>
      </c>
      <c r="B7118">
        <v>14.02799992942996</v>
      </c>
    </row>
    <row r="7119" spans="1:2" x14ac:dyDescent="0.25">
      <c r="A7119">
        <v>711.6</v>
      </c>
      <c r="B7119">
        <v>14.312428297034669</v>
      </c>
    </row>
    <row r="7120" spans="1:2" x14ac:dyDescent="0.25">
      <c r="A7120">
        <v>711.7</v>
      </c>
      <c r="B7120">
        <v>14.59685666463939</v>
      </c>
    </row>
    <row r="7121" spans="1:2" x14ac:dyDescent="0.25">
      <c r="A7121">
        <v>711.80000000000007</v>
      </c>
      <c r="B7121">
        <v>14.88128503224411</v>
      </c>
    </row>
    <row r="7122" spans="1:2" x14ac:dyDescent="0.25">
      <c r="A7122">
        <v>711.90000000000009</v>
      </c>
      <c r="B7122">
        <v>15.165713399848819</v>
      </c>
    </row>
    <row r="7123" spans="1:2" x14ac:dyDescent="0.25">
      <c r="A7123">
        <v>712</v>
      </c>
      <c r="B7123">
        <v>15.45014176745322</v>
      </c>
    </row>
    <row r="7124" spans="1:2" x14ac:dyDescent="0.25">
      <c r="A7124">
        <v>712.1</v>
      </c>
      <c r="B7124">
        <v>15.83546413646248</v>
      </c>
    </row>
    <row r="7125" spans="1:2" x14ac:dyDescent="0.25">
      <c r="A7125">
        <v>712.2</v>
      </c>
      <c r="B7125">
        <v>16.22078650547175</v>
      </c>
    </row>
    <row r="7126" spans="1:2" x14ac:dyDescent="0.25">
      <c r="A7126">
        <v>712.30000000000007</v>
      </c>
      <c r="B7126">
        <v>16.606108874481009</v>
      </c>
    </row>
    <row r="7127" spans="1:2" x14ac:dyDescent="0.25">
      <c r="A7127">
        <v>712.40000000000009</v>
      </c>
      <c r="B7127">
        <v>16.991431243490279</v>
      </c>
    </row>
    <row r="7128" spans="1:2" x14ac:dyDescent="0.25">
      <c r="A7128">
        <v>712.5</v>
      </c>
      <c r="B7128">
        <v>17.376753612499112</v>
      </c>
    </row>
    <row r="7129" spans="1:2" x14ac:dyDescent="0.25">
      <c r="A7129">
        <v>712.6</v>
      </c>
      <c r="B7129">
        <v>17.762075981508371</v>
      </c>
    </row>
    <row r="7130" spans="1:2" x14ac:dyDescent="0.25">
      <c r="A7130">
        <v>712.7</v>
      </c>
      <c r="B7130">
        <v>18.147398350517641</v>
      </c>
    </row>
    <row r="7131" spans="1:2" x14ac:dyDescent="0.25">
      <c r="A7131">
        <v>712.80000000000007</v>
      </c>
      <c r="B7131">
        <v>18.5327207195269</v>
      </c>
    </row>
    <row r="7132" spans="1:2" x14ac:dyDescent="0.25">
      <c r="A7132">
        <v>712.90000000000009</v>
      </c>
      <c r="B7132">
        <v>18.918043088536169</v>
      </c>
    </row>
    <row r="7133" spans="1:2" x14ac:dyDescent="0.25">
      <c r="A7133">
        <v>713</v>
      </c>
      <c r="B7133">
        <v>19.303365457544999</v>
      </c>
    </row>
    <row r="7134" spans="1:2" x14ac:dyDescent="0.25">
      <c r="A7134">
        <v>713.1</v>
      </c>
      <c r="B7134">
        <v>19.49701589722666</v>
      </c>
    </row>
    <row r="7135" spans="1:2" x14ac:dyDescent="0.25">
      <c r="A7135">
        <v>713.2</v>
      </c>
      <c r="B7135">
        <v>19.690666336908318</v>
      </c>
    </row>
    <row r="7136" spans="1:2" x14ac:dyDescent="0.25">
      <c r="A7136">
        <v>713.30000000000007</v>
      </c>
      <c r="B7136">
        <v>19.88431677658998</v>
      </c>
    </row>
    <row r="7137" spans="1:2" x14ac:dyDescent="0.25">
      <c r="A7137">
        <v>713.40000000000009</v>
      </c>
      <c r="B7137">
        <v>20.077967216271642</v>
      </c>
    </row>
    <row r="7138" spans="1:2" x14ac:dyDescent="0.25">
      <c r="A7138">
        <v>713.5</v>
      </c>
      <c r="B7138">
        <v>20.271617655953079</v>
      </c>
    </row>
    <row r="7139" spans="1:2" x14ac:dyDescent="0.25">
      <c r="A7139">
        <v>713.6</v>
      </c>
      <c r="B7139">
        <v>20.465268095634741</v>
      </c>
    </row>
    <row r="7140" spans="1:2" x14ac:dyDescent="0.25">
      <c r="A7140">
        <v>713.7</v>
      </c>
      <c r="B7140">
        <v>20.65891853531641</v>
      </c>
    </row>
    <row r="7141" spans="1:2" x14ac:dyDescent="0.25">
      <c r="A7141">
        <v>713.80000000000007</v>
      </c>
      <c r="B7141">
        <v>20.852568974998071</v>
      </c>
    </row>
    <row r="7142" spans="1:2" x14ac:dyDescent="0.25">
      <c r="A7142">
        <v>713.90000000000009</v>
      </c>
      <c r="B7142">
        <v>21.046219414679729</v>
      </c>
    </row>
    <row r="7143" spans="1:2" x14ac:dyDescent="0.25">
      <c r="A7143">
        <v>714</v>
      </c>
      <c r="B7143">
        <v>21.239869854361171</v>
      </c>
    </row>
    <row r="7144" spans="1:2" x14ac:dyDescent="0.25">
      <c r="A7144">
        <v>714.1</v>
      </c>
      <c r="B7144">
        <v>21.187212486964309</v>
      </c>
    </row>
    <row r="7145" spans="1:2" x14ac:dyDescent="0.25">
      <c r="A7145">
        <v>714.2</v>
      </c>
      <c r="B7145">
        <v>21.134555119567452</v>
      </c>
    </row>
    <row r="7146" spans="1:2" x14ac:dyDescent="0.25">
      <c r="A7146">
        <v>714.30000000000007</v>
      </c>
      <c r="B7146">
        <v>21.08189775217059</v>
      </c>
    </row>
    <row r="7147" spans="1:2" x14ac:dyDescent="0.25">
      <c r="A7147">
        <v>714.40000000000009</v>
      </c>
      <c r="B7147">
        <v>21.02924038477374</v>
      </c>
    </row>
    <row r="7148" spans="1:2" x14ac:dyDescent="0.25">
      <c r="A7148">
        <v>714.5</v>
      </c>
      <c r="B7148">
        <v>20.976583017376939</v>
      </c>
    </row>
    <row r="7149" spans="1:2" x14ac:dyDescent="0.25">
      <c r="A7149">
        <v>714.6</v>
      </c>
      <c r="B7149">
        <v>20.923925649980081</v>
      </c>
    </row>
    <row r="7150" spans="1:2" x14ac:dyDescent="0.25">
      <c r="A7150">
        <v>714.7</v>
      </c>
      <c r="B7150">
        <v>20.87126828258322</v>
      </c>
    </row>
    <row r="7151" spans="1:2" x14ac:dyDescent="0.25">
      <c r="A7151">
        <v>714.80000000000007</v>
      </c>
      <c r="B7151">
        <v>20.818610915186358</v>
      </c>
    </row>
    <row r="7152" spans="1:2" x14ac:dyDescent="0.25">
      <c r="A7152">
        <v>714.90000000000009</v>
      </c>
      <c r="B7152">
        <v>20.765953547789501</v>
      </c>
    </row>
    <row r="7153" spans="1:2" x14ac:dyDescent="0.25">
      <c r="A7153">
        <v>715</v>
      </c>
      <c r="B7153">
        <v>20.7132961803927</v>
      </c>
    </row>
    <row r="7154" spans="1:2" x14ac:dyDescent="0.25">
      <c r="A7154">
        <v>715.1</v>
      </c>
      <c r="B7154">
        <v>20.537228663265271</v>
      </c>
    </row>
    <row r="7155" spans="1:2" x14ac:dyDescent="0.25">
      <c r="A7155">
        <v>715.2</v>
      </c>
      <c r="B7155">
        <v>20.361161146137849</v>
      </c>
    </row>
    <row r="7156" spans="1:2" x14ac:dyDescent="0.25">
      <c r="A7156">
        <v>715.30000000000007</v>
      </c>
      <c r="B7156">
        <v>20.185093629010421</v>
      </c>
    </row>
    <row r="7157" spans="1:2" x14ac:dyDescent="0.25">
      <c r="A7157">
        <v>715.40000000000009</v>
      </c>
      <c r="B7157">
        <v>20.009026111882989</v>
      </c>
    </row>
    <row r="7158" spans="1:2" x14ac:dyDescent="0.25">
      <c r="A7158">
        <v>715.5</v>
      </c>
      <c r="B7158">
        <v>19.832958594755759</v>
      </c>
    </row>
    <row r="7159" spans="1:2" x14ac:dyDescent="0.25">
      <c r="A7159">
        <v>715.6</v>
      </c>
      <c r="B7159">
        <v>19.65689107762833</v>
      </c>
    </row>
    <row r="7160" spans="1:2" x14ac:dyDescent="0.25">
      <c r="A7160">
        <v>715.7</v>
      </c>
      <c r="B7160">
        <v>19.480823560500909</v>
      </c>
    </row>
    <row r="7161" spans="1:2" x14ac:dyDescent="0.25">
      <c r="A7161">
        <v>715.80000000000007</v>
      </c>
      <c r="B7161">
        <v>19.30475604337348</v>
      </c>
    </row>
    <row r="7162" spans="1:2" x14ac:dyDescent="0.25">
      <c r="A7162">
        <v>715.90000000000009</v>
      </c>
      <c r="B7162">
        <v>19.128688526246052</v>
      </c>
    </row>
    <row r="7163" spans="1:2" x14ac:dyDescent="0.25">
      <c r="A7163">
        <v>716</v>
      </c>
      <c r="B7163">
        <v>18.952621009118818</v>
      </c>
    </row>
    <row r="7164" spans="1:2" x14ac:dyDescent="0.25">
      <c r="A7164">
        <v>716.1</v>
      </c>
      <c r="B7164">
        <v>18.651498480100031</v>
      </c>
    </row>
    <row r="7165" spans="1:2" x14ac:dyDescent="0.25">
      <c r="A7165">
        <v>716.2</v>
      </c>
      <c r="B7165">
        <v>18.350375951081229</v>
      </c>
    </row>
    <row r="7166" spans="1:2" x14ac:dyDescent="0.25">
      <c r="A7166">
        <v>716.30000000000007</v>
      </c>
      <c r="B7166">
        <v>18.049253422062439</v>
      </c>
    </row>
    <row r="7167" spans="1:2" x14ac:dyDescent="0.25">
      <c r="A7167">
        <v>716.40000000000009</v>
      </c>
      <c r="B7167">
        <v>17.748130893043641</v>
      </c>
    </row>
    <row r="7168" spans="1:2" x14ac:dyDescent="0.25">
      <c r="A7168">
        <v>716.5</v>
      </c>
      <c r="B7168">
        <v>17.447008364025191</v>
      </c>
    </row>
    <row r="7169" spans="1:2" x14ac:dyDescent="0.25">
      <c r="A7169">
        <v>716.6</v>
      </c>
      <c r="B7169">
        <v>17.1458858350064</v>
      </c>
    </row>
    <row r="7170" spans="1:2" x14ac:dyDescent="0.25">
      <c r="A7170">
        <v>716.7</v>
      </c>
      <c r="B7170">
        <v>16.844763305987598</v>
      </c>
    </row>
    <row r="7171" spans="1:2" x14ac:dyDescent="0.25">
      <c r="A7171">
        <v>716.80000000000007</v>
      </c>
      <c r="B7171">
        <v>16.5436407769688</v>
      </c>
    </row>
    <row r="7172" spans="1:2" x14ac:dyDescent="0.25">
      <c r="A7172">
        <v>716.90000000000009</v>
      </c>
      <c r="B7172">
        <v>16.242518247950009</v>
      </c>
    </row>
    <row r="7173" spans="1:2" x14ac:dyDescent="0.25">
      <c r="A7173">
        <v>717</v>
      </c>
      <c r="B7173">
        <v>15.94139571893156</v>
      </c>
    </row>
    <row r="7174" spans="1:2" x14ac:dyDescent="0.25">
      <c r="A7174">
        <v>717.1</v>
      </c>
      <c r="B7174">
        <v>15.602735514243239</v>
      </c>
    </row>
    <row r="7175" spans="1:2" x14ac:dyDescent="0.25">
      <c r="A7175">
        <v>717.2</v>
      </c>
      <c r="B7175">
        <v>15.26407530955492</v>
      </c>
    </row>
    <row r="7176" spans="1:2" x14ac:dyDescent="0.25">
      <c r="A7176">
        <v>717.30000000000007</v>
      </c>
      <c r="B7176">
        <v>14.9254151048666</v>
      </c>
    </row>
    <row r="7177" spans="1:2" x14ac:dyDescent="0.25">
      <c r="A7177">
        <v>717.40000000000009</v>
      </c>
      <c r="B7177">
        <v>14.586754900178279</v>
      </c>
    </row>
    <row r="7178" spans="1:2" x14ac:dyDescent="0.25">
      <c r="A7178">
        <v>717.5</v>
      </c>
      <c r="B7178">
        <v>14.24809469549035</v>
      </c>
    </row>
    <row r="7179" spans="1:2" x14ac:dyDescent="0.25">
      <c r="A7179">
        <v>717.6</v>
      </c>
      <c r="B7179">
        <v>13.909434490802029</v>
      </c>
    </row>
    <row r="7180" spans="1:2" x14ac:dyDescent="0.25">
      <c r="A7180">
        <v>717.7</v>
      </c>
      <c r="B7180">
        <v>13.570774286113711</v>
      </c>
    </row>
    <row r="7181" spans="1:2" x14ac:dyDescent="0.25">
      <c r="A7181">
        <v>717.80000000000007</v>
      </c>
      <c r="B7181">
        <v>13.23211408142539</v>
      </c>
    </row>
    <row r="7182" spans="1:2" x14ac:dyDescent="0.25">
      <c r="A7182">
        <v>717.90000000000009</v>
      </c>
      <c r="B7182">
        <v>12.89345387673707</v>
      </c>
    </row>
    <row r="7183" spans="1:2" x14ac:dyDescent="0.25">
      <c r="A7183">
        <v>718</v>
      </c>
      <c r="B7183">
        <v>12.55479367204914</v>
      </c>
    </row>
    <row r="7184" spans="1:2" x14ac:dyDescent="0.25">
      <c r="A7184">
        <v>718.1</v>
      </c>
      <c r="B7184">
        <v>12.49184610428931</v>
      </c>
    </row>
    <row r="7185" spans="1:2" x14ac:dyDescent="0.25">
      <c r="A7185">
        <v>718.2</v>
      </c>
      <c r="B7185">
        <v>12.428898536529481</v>
      </c>
    </row>
    <row r="7186" spans="1:2" x14ac:dyDescent="0.25">
      <c r="A7186">
        <v>718.30000000000007</v>
      </c>
      <c r="B7186">
        <v>12.365950968769649</v>
      </c>
    </row>
    <row r="7187" spans="1:2" x14ac:dyDescent="0.25">
      <c r="A7187">
        <v>718.40000000000009</v>
      </c>
      <c r="B7187">
        <v>12.303003401009819</v>
      </c>
    </row>
    <row r="7188" spans="1:2" x14ac:dyDescent="0.25">
      <c r="A7188">
        <v>718.5</v>
      </c>
      <c r="B7188">
        <v>12.24005583325007</v>
      </c>
    </row>
    <row r="7189" spans="1:2" x14ac:dyDescent="0.25">
      <c r="A7189">
        <v>718.6</v>
      </c>
      <c r="B7189">
        <v>12.17710826549024</v>
      </c>
    </row>
    <row r="7190" spans="1:2" x14ac:dyDescent="0.25">
      <c r="A7190">
        <v>718.7</v>
      </c>
      <c r="B7190">
        <v>12.11416069773041</v>
      </c>
    </row>
    <row r="7191" spans="1:2" x14ac:dyDescent="0.25">
      <c r="A7191">
        <v>718.80000000000007</v>
      </c>
      <c r="B7191">
        <v>12.051213129970581</v>
      </c>
    </row>
    <row r="7192" spans="1:2" x14ac:dyDescent="0.25">
      <c r="A7192">
        <v>718.90000000000009</v>
      </c>
      <c r="B7192">
        <v>11.98826556221076</v>
      </c>
    </row>
    <row r="7193" spans="1:2" x14ac:dyDescent="0.25">
      <c r="A7193">
        <v>719</v>
      </c>
      <c r="B7193">
        <v>11.925317994450999</v>
      </c>
    </row>
    <row r="7194" spans="1:2" x14ac:dyDescent="0.25">
      <c r="A7194">
        <v>719.1</v>
      </c>
      <c r="B7194">
        <v>12.005763915771499</v>
      </c>
    </row>
    <row r="7195" spans="1:2" x14ac:dyDescent="0.25">
      <c r="A7195">
        <v>719.2</v>
      </c>
      <c r="B7195">
        <v>12.086209837091999</v>
      </c>
    </row>
    <row r="7196" spans="1:2" x14ac:dyDescent="0.25">
      <c r="A7196">
        <v>719.30000000000007</v>
      </c>
      <c r="B7196">
        <v>12.166655758412499</v>
      </c>
    </row>
    <row r="7197" spans="1:2" x14ac:dyDescent="0.25">
      <c r="A7197">
        <v>719.40000000000009</v>
      </c>
      <c r="B7197">
        <v>12.247101679732999</v>
      </c>
    </row>
    <row r="7198" spans="1:2" x14ac:dyDescent="0.25">
      <c r="A7198">
        <v>719.5</v>
      </c>
      <c r="B7198">
        <v>12.327547601053411</v>
      </c>
    </row>
    <row r="7199" spans="1:2" x14ac:dyDescent="0.25">
      <c r="A7199">
        <v>719.6</v>
      </c>
      <c r="B7199">
        <v>12.40799352237392</v>
      </c>
    </row>
    <row r="7200" spans="1:2" x14ac:dyDescent="0.25">
      <c r="A7200">
        <v>719.7</v>
      </c>
      <c r="B7200">
        <v>12.488439443694419</v>
      </c>
    </row>
    <row r="7201" spans="1:2" x14ac:dyDescent="0.25">
      <c r="A7201">
        <v>719.80000000000007</v>
      </c>
      <c r="B7201">
        <v>12.568885365014919</v>
      </c>
    </row>
    <row r="7202" spans="1:2" x14ac:dyDescent="0.25">
      <c r="A7202">
        <v>719.90000000000009</v>
      </c>
      <c r="B7202">
        <v>12.649331286335419</v>
      </c>
    </row>
    <row r="7203" spans="1:2" x14ac:dyDescent="0.25">
      <c r="A7203">
        <v>720</v>
      </c>
      <c r="B7203">
        <v>12.729777207655831</v>
      </c>
    </row>
    <row r="7204" spans="1:2" x14ac:dyDescent="0.25">
      <c r="A7204">
        <v>720.1</v>
      </c>
      <c r="B7204">
        <v>12.91456582748004</v>
      </c>
    </row>
    <row r="7205" spans="1:2" x14ac:dyDescent="0.25">
      <c r="A7205">
        <v>720.2</v>
      </c>
      <c r="B7205">
        <v>13.09935444730425</v>
      </c>
    </row>
    <row r="7206" spans="1:2" x14ac:dyDescent="0.25">
      <c r="A7206">
        <v>720.30000000000007</v>
      </c>
      <c r="B7206">
        <v>13.284143067128459</v>
      </c>
    </row>
    <row r="7207" spans="1:2" x14ac:dyDescent="0.25">
      <c r="A7207">
        <v>720.40000000000009</v>
      </c>
      <c r="B7207">
        <v>13.46893168695267</v>
      </c>
    </row>
    <row r="7208" spans="1:2" x14ac:dyDescent="0.25">
      <c r="A7208">
        <v>720.5</v>
      </c>
      <c r="B7208">
        <v>13.65372030677667</v>
      </c>
    </row>
    <row r="7209" spans="1:2" x14ac:dyDescent="0.25">
      <c r="A7209">
        <v>720.6</v>
      </c>
      <c r="B7209">
        <v>13.83850892660088</v>
      </c>
    </row>
    <row r="7210" spans="1:2" x14ac:dyDescent="0.25">
      <c r="A7210">
        <v>720.7</v>
      </c>
      <c r="B7210">
        <v>14.023297546425081</v>
      </c>
    </row>
    <row r="7211" spans="1:2" x14ac:dyDescent="0.25">
      <c r="A7211">
        <v>720.80000000000007</v>
      </c>
      <c r="B7211">
        <v>14.20808616624929</v>
      </c>
    </row>
    <row r="7212" spans="1:2" x14ac:dyDescent="0.25">
      <c r="A7212">
        <v>720.90000000000009</v>
      </c>
      <c r="B7212">
        <v>14.3928747860735</v>
      </c>
    </row>
    <row r="7213" spans="1:2" x14ac:dyDescent="0.25">
      <c r="A7213">
        <v>721</v>
      </c>
      <c r="B7213">
        <v>14.5776634058975</v>
      </c>
    </row>
    <row r="7214" spans="1:2" x14ac:dyDescent="0.25">
      <c r="A7214">
        <v>721.1</v>
      </c>
      <c r="B7214">
        <v>14.83506613206063</v>
      </c>
    </row>
    <row r="7215" spans="1:2" x14ac:dyDescent="0.25">
      <c r="A7215">
        <v>721.2</v>
      </c>
      <c r="B7215">
        <v>15.092468858223761</v>
      </c>
    </row>
    <row r="7216" spans="1:2" x14ac:dyDescent="0.25">
      <c r="A7216">
        <v>721.30000000000007</v>
      </c>
      <c r="B7216">
        <v>15.34987158438688</v>
      </c>
    </row>
    <row r="7217" spans="1:2" x14ac:dyDescent="0.25">
      <c r="A7217">
        <v>721.40000000000009</v>
      </c>
      <c r="B7217">
        <v>15.607274310550009</v>
      </c>
    </row>
    <row r="7218" spans="1:2" x14ac:dyDescent="0.25">
      <c r="A7218">
        <v>721.5</v>
      </c>
      <c r="B7218">
        <v>15.864677036712839</v>
      </c>
    </row>
    <row r="7219" spans="1:2" x14ac:dyDescent="0.25">
      <c r="A7219">
        <v>721.6</v>
      </c>
      <c r="B7219">
        <v>16.12207976287597</v>
      </c>
    </row>
    <row r="7220" spans="1:2" x14ac:dyDescent="0.25">
      <c r="A7220">
        <v>721.7</v>
      </c>
      <c r="B7220">
        <v>16.379482489039098</v>
      </c>
    </row>
    <row r="7221" spans="1:2" x14ac:dyDescent="0.25">
      <c r="A7221">
        <v>721.80000000000007</v>
      </c>
      <c r="B7221">
        <v>16.63688521520222</v>
      </c>
    </row>
    <row r="7222" spans="1:2" x14ac:dyDescent="0.25">
      <c r="A7222">
        <v>721.90000000000009</v>
      </c>
      <c r="B7222">
        <v>16.894287941365349</v>
      </c>
    </row>
    <row r="7223" spans="1:2" x14ac:dyDescent="0.25">
      <c r="A7223">
        <v>722</v>
      </c>
      <c r="B7223">
        <v>17.151690667528189</v>
      </c>
    </row>
    <row r="7224" spans="1:2" x14ac:dyDescent="0.25">
      <c r="A7224">
        <v>722.1</v>
      </c>
      <c r="B7224">
        <v>17.32216080158652</v>
      </c>
    </row>
    <row r="7225" spans="1:2" x14ac:dyDescent="0.25">
      <c r="A7225">
        <v>722.2</v>
      </c>
      <c r="B7225">
        <v>17.492630935644851</v>
      </c>
    </row>
    <row r="7226" spans="1:2" x14ac:dyDescent="0.25">
      <c r="A7226">
        <v>722.30000000000007</v>
      </c>
      <c r="B7226">
        <v>17.663101069703181</v>
      </c>
    </row>
    <row r="7227" spans="1:2" x14ac:dyDescent="0.25">
      <c r="A7227">
        <v>722.40000000000009</v>
      </c>
      <c r="B7227">
        <v>17.833571203761519</v>
      </c>
    </row>
    <row r="7228" spans="1:2" x14ac:dyDescent="0.25">
      <c r="A7228">
        <v>722.5</v>
      </c>
      <c r="B7228">
        <v>18.00404133781965</v>
      </c>
    </row>
    <row r="7229" spans="1:2" x14ac:dyDescent="0.25">
      <c r="A7229">
        <v>722.6</v>
      </c>
      <c r="B7229">
        <v>18.174511471877981</v>
      </c>
    </row>
    <row r="7230" spans="1:2" x14ac:dyDescent="0.25">
      <c r="A7230">
        <v>722.7</v>
      </c>
      <c r="B7230">
        <v>18.344981605936319</v>
      </c>
    </row>
    <row r="7231" spans="1:2" x14ac:dyDescent="0.25">
      <c r="A7231">
        <v>722.80000000000007</v>
      </c>
      <c r="B7231">
        <v>18.515451739994649</v>
      </c>
    </row>
    <row r="7232" spans="1:2" x14ac:dyDescent="0.25">
      <c r="A7232">
        <v>722.90000000000009</v>
      </c>
      <c r="B7232">
        <v>18.68592187405298</v>
      </c>
    </row>
    <row r="7233" spans="1:2" x14ac:dyDescent="0.25">
      <c r="A7233">
        <v>723</v>
      </c>
      <c r="B7233">
        <v>18.856392008111118</v>
      </c>
    </row>
    <row r="7234" spans="1:2" x14ac:dyDescent="0.25">
      <c r="A7234">
        <v>723.1</v>
      </c>
      <c r="B7234">
        <v>19.137647781237181</v>
      </c>
    </row>
    <row r="7235" spans="1:2" x14ac:dyDescent="0.25">
      <c r="A7235">
        <v>723.2</v>
      </c>
      <c r="B7235">
        <v>19.41890355436324</v>
      </c>
    </row>
    <row r="7236" spans="1:2" x14ac:dyDescent="0.25">
      <c r="A7236">
        <v>723.30000000000007</v>
      </c>
      <c r="B7236">
        <v>19.70015932748931</v>
      </c>
    </row>
    <row r="7237" spans="1:2" x14ac:dyDescent="0.25">
      <c r="A7237">
        <v>723.40000000000009</v>
      </c>
      <c r="B7237">
        <v>19.981415100615369</v>
      </c>
    </row>
    <row r="7238" spans="1:2" x14ac:dyDescent="0.25">
      <c r="A7238">
        <v>723.5</v>
      </c>
      <c r="B7238">
        <v>20.262670873741111</v>
      </c>
    </row>
    <row r="7239" spans="1:2" x14ac:dyDescent="0.25">
      <c r="A7239">
        <v>723.6</v>
      </c>
      <c r="B7239">
        <v>20.54392664686717</v>
      </c>
    </row>
    <row r="7240" spans="1:2" x14ac:dyDescent="0.25">
      <c r="A7240">
        <v>723.7</v>
      </c>
      <c r="B7240">
        <v>20.825182419993229</v>
      </c>
    </row>
    <row r="7241" spans="1:2" x14ac:dyDescent="0.25">
      <c r="A7241">
        <v>723.80000000000007</v>
      </c>
      <c r="B7241">
        <v>21.106438193119288</v>
      </c>
    </row>
    <row r="7242" spans="1:2" x14ac:dyDescent="0.25">
      <c r="A7242">
        <v>723.90000000000009</v>
      </c>
      <c r="B7242">
        <v>21.387693966245351</v>
      </c>
    </row>
    <row r="7243" spans="1:2" x14ac:dyDescent="0.25">
      <c r="A7243">
        <v>724</v>
      </c>
      <c r="B7243">
        <v>21.66894973937109</v>
      </c>
    </row>
    <row r="7244" spans="1:2" x14ac:dyDescent="0.25">
      <c r="A7244">
        <v>724.1</v>
      </c>
      <c r="B7244">
        <v>21.893700115350331</v>
      </c>
    </row>
    <row r="7245" spans="1:2" x14ac:dyDescent="0.25">
      <c r="A7245">
        <v>724.2</v>
      </c>
      <c r="B7245">
        <v>22.118450491329568</v>
      </c>
    </row>
    <row r="7246" spans="1:2" x14ac:dyDescent="0.25">
      <c r="A7246">
        <v>724.30000000000007</v>
      </c>
      <c r="B7246">
        <v>22.343200867308809</v>
      </c>
    </row>
    <row r="7247" spans="1:2" x14ac:dyDescent="0.25">
      <c r="A7247">
        <v>724.40000000000009</v>
      </c>
      <c r="B7247">
        <v>22.567951243288039</v>
      </c>
    </row>
    <row r="7248" spans="1:2" x14ac:dyDescent="0.25">
      <c r="A7248">
        <v>724.5</v>
      </c>
      <c r="B7248">
        <v>22.792701619267021</v>
      </c>
    </row>
    <row r="7249" spans="1:2" x14ac:dyDescent="0.25">
      <c r="A7249">
        <v>724.6</v>
      </c>
      <c r="B7249">
        <v>23.017451995246262</v>
      </c>
    </row>
    <row r="7250" spans="1:2" x14ac:dyDescent="0.25">
      <c r="A7250">
        <v>724.7</v>
      </c>
      <c r="B7250">
        <v>23.242202371225499</v>
      </c>
    </row>
    <row r="7251" spans="1:2" x14ac:dyDescent="0.25">
      <c r="A7251">
        <v>724.80000000000007</v>
      </c>
      <c r="B7251">
        <v>23.466952747204729</v>
      </c>
    </row>
    <row r="7252" spans="1:2" x14ac:dyDescent="0.25">
      <c r="A7252">
        <v>724.90000000000009</v>
      </c>
      <c r="B7252">
        <v>23.69170312318397</v>
      </c>
    </row>
    <row r="7253" spans="1:2" x14ac:dyDescent="0.25">
      <c r="A7253">
        <v>725</v>
      </c>
      <c r="B7253">
        <v>23.916453499162952</v>
      </c>
    </row>
    <row r="7254" spans="1:2" x14ac:dyDescent="0.25">
      <c r="A7254">
        <v>725.1</v>
      </c>
      <c r="B7254">
        <v>24.146683452715401</v>
      </c>
    </row>
    <row r="7255" spans="1:2" x14ac:dyDescent="0.25">
      <c r="A7255">
        <v>725.2</v>
      </c>
      <c r="B7255">
        <v>24.37691340626785</v>
      </c>
    </row>
    <row r="7256" spans="1:2" x14ac:dyDescent="0.25">
      <c r="A7256">
        <v>725.30000000000007</v>
      </c>
      <c r="B7256">
        <v>24.607143359820299</v>
      </c>
    </row>
    <row r="7257" spans="1:2" x14ac:dyDescent="0.25">
      <c r="A7257">
        <v>725.40000000000009</v>
      </c>
      <c r="B7257">
        <v>24.837373313372741</v>
      </c>
    </row>
    <row r="7258" spans="1:2" x14ac:dyDescent="0.25">
      <c r="A7258">
        <v>725.5</v>
      </c>
      <c r="B7258">
        <v>25.06760326692493</v>
      </c>
    </row>
    <row r="7259" spans="1:2" x14ac:dyDescent="0.25">
      <c r="A7259">
        <v>725.6</v>
      </c>
      <c r="B7259">
        <v>25.297833220477379</v>
      </c>
    </row>
    <row r="7260" spans="1:2" x14ac:dyDescent="0.25">
      <c r="A7260">
        <v>725.7</v>
      </c>
      <c r="B7260">
        <v>25.528063174029821</v>
      </c>
    </row>
    <row r="7261" spans="1:2" x14ac:dyDescent="0.25">
      <c r="A7261">
        <v>725.80000000000007</v>
      </c>
      <c r="B7261">
        <v>25.75829312758227</v>
      </c>
    </row>
    <row r="7262" spans="1:2" x14ac:dyDescent="0.25">
      <c r="A7262">
        <v>725.90000000000009</v>
      </c>
      <c r="B7262">
        <v>25.988523081134719</v>
      </c>
    </row>
    <row r="7263" spans="1:2" x14ac:dyDescent="0.25">
      <c r="A7263">
        <v>726</v>
      </c>
      <c r="B7263">
        <v>26.218753034686902</v>
      </c>
    </row>
    <row r="7264" spans="1:2" x14ac:dyDescent="0.25">
      <c r="A7264">
        <v>726.1</v>
      </c>
      <c r="B7264">
        <v>26.518854383814428</v>
      </c>
    </row>
    <row r="7265" spans="1:2" x14ac:dyDescent="0.25">
      <c r="A7265">
        <v>726.2</v>
      </c>
      <c r="B7265">
        <v>26.818955732941959</v>
      </c>
    </row>
    <row r="7266" spans="1:2" x14ac:dyDescent="0.25">
      <c r="A7266">
        <v>726.30000000000007</v>
      </c>
      <c r="B7266">
        <v>27.119057082069489</v>
      </c>
    </row>
    <row r="7267" spans="1:2" x14ac:dyDescent="0.25">
      <c r="A7267">
        <v>726.40000000000009</v>
      </c>
      <c r="B7267">
        <v>27.419158431197019</v>
      </c>
    </row>
    <row r="7268" spans="1:2" x14ac:dyDescent="0.25">
      <c r="A7268">
        <v>726.5</v>
      </c>
      <c r="B7268">
        <v>27.719259780324212</v>
      </c>
    </row>
    <row r="7269" spans="1:2" x14ac:dyDescent="0.25">
      <c r="A7269">
        <v>726.6</v>
      </c>
      <c r="B7269">
        <v>28.019361129451731</v>
      </c>
    </row>
    <row r="7270" spans="1:2" x14ac:dyDescent="0.25">
      <c r="A7270">
        <v>726.7</v>
      </c>
      <c r="B7270">
        <v>28.319462478579261</v>
      </c>
    </row>
    <row r="7271" spans="1:2" x14ac:dyDescent="0.25">
      <c r="A7271">
        <v>726.80000000000007</v>
      </c>
      <c r="B7271">
        <v>28.619563827706791</v>
      </c>
    </row>
    <row r="7272" spans="1:2" x14ac:dyDescent="0.25">
      <c r="A7272">
        <v>726.90000000000009</v>
      </c>
      <c r="B7272">
        <v>28.919665176834322</v>
      </c>
    </row>
    <row r="7273" spans="1:2" x14ac:dyDescent="0.25">
      <c r="A7273">
        <v>727</v>
      </c>
      <c r="B7273">
        <v>29.219766525961511</v>
      </c>
    </row>
    <row r="7274" spans="1:2" x14ac:dyDescent="0.25">
      <c r="A7274">
        <v>727.1</v>
      </c>
      <c r="B7274">
        <v>29.628197005677411</v>
      </c>
    </row>
    <row r="7275" spans="1:2" x14ac:dyDescent="0.25">
      <c r="A7275">
        <v>727.2</v>
      </c>
      <c r="B7275">
        <v>30.036627485393321</v>
      </c>
    </row>
    <row r="7276" spans="1:2" x14ac:dyDescent="0.25">
      <c r="A7276">
        <v>727.30000000000007</v>
      </c>
      <c r="B7276">
        <v>30.445057965109221</v>
      </c>
    </row>
    <row r="7277" spans="1:2" x14ac:dyDescent="0.25">
      <c r="A7277">
        <v>727.40000000000009</v>
      </c>
      <c r="B7277">
        <v>30.853488444825121</v>
      </c>
    </row>
    <row r="7278" spans="1:2" x14ac:dyDescent="0.25">
      <c r="A7278">
        <v>727.5</v>
      </c>
      <c r="B7278">
        <v>31.261918924540559</v>
      </c>
    </row>
    <row r="7279" spans="1:2" x14ac:dyDescent="0.25">
      <c r="A7279">
        <v>727.6</v>
      </c>
      <c r="B7279">
        <v>31.67034940425647</v>
      </c>
    </row>
    <row r="7280" spans="1:2" x14ac:dyDescent="0.25">
      <c r="A7280">
        <v>727.7</v>
      </c>
      <c r="B7280">
        <v>32.078779883972373</v>
      </c>
    </row>
    <row r="7281" spans="1:2" x14ac:dyDescent="0.25">
      <c r="A7281">
        <v>727.80000000000007</v>
      </c>
      <c r="B7281">
        <v>32.48721036368827</v>
      </c>
    </row>
    <row r="7282" spans="1:2" x14ac:dyDescent="0.25">
      <c r="A7282">
        <v>727.90000000000009</v>
      </c>
      <c r="B7282">
        <v>32.895640843404173</v>
      </c>
    </row>
    <row r="7283" spans="1:2" x14ac:dyDescent="0.25">
      <c r="A7283">
        <v>728</v>
      </c>
      <c r="B7283">
        <v>33.304071323119622</v>
      </c>
    </row>
    <row r="7284" spans="1:2" x14ac:dyDescent="0.25">
      <c r="A7284">
        <v>728.1</v>
      </c>
      <c r="B7284">
        <v>33.596671831047267</v>
      </c>
    </row>
    <row r="7285" spans="1:2" x14ac:dyDescent="0.25">
      <c r="A7285">
        <v>728.2</v>
      </c>
      <c r="B7285">
        <v>33.889272338974912</v>
      </c>
    </row>
    <row r="7286" spans="1:2" x14ac:dyDescent="0.25">
      <c r="A7286">
        <v>728.30000000000007</v>
      </c>
      <c r="B7286">
        <v>34.181872846902557</v>
      </c>
    </row>
    <row r="7287" spans="1:2" x14ac:dyDescent="0.25">
      <c r="A7287">
        <v>728.40000000000009</v>
      </c>
      <c r="B7287">
        <v>34.474473354830209</v>
      </c>
    </row>
    <row r="7288" spans="1:2" x14ac:dyDescent="0.25">
      <c r="A7288">
        <v>728.5</v>
      </c>
      <c r="B7288">
        <v>34.767073862757528</v>
      </c>
    </row>
    <row r="7289" spans="1:2" x14ac:dyDescent="0.25">
      <c r="A7289">
        <v>728.6</v>
      </c>
      <c r="B7289">
        <v>35.05967437068518</v>
      </c>
    </row>
    <row r="7290" spans="1:2" x14ac:dyDescent="0.25">
      <c r="A7290">
        <v>728.7</v>
      </c>
      <c r="B7290">
        <v>35.352274878612818</v>
      </c>
    </row>
    <row r="7291" spans="1:2" x14ac:dyDescent="0.25">
      <c r="A7291">
        <v>728.80000000000007</v>
      </c>
      <c r="B7291">
        <v>35.644875386540477</v>
      </c>
    </row>
    <row r="7292" spans="1:2" x14ac:dyDescent="0.25">
      <c r="A7292">
        <v>728.90000000000009</v>
      </c>
      <c r="B7292">
        <v>35.937475894468122</v>
      </c>
    </row>
    <row r="7293" spans="1:2" x14ac:dyDescent="0.25">
      <c r="A7293">
        <v>729</v>
      </c>
      <c r="B7293">
        <v>36.23007640239544</v>
      </c>
    </row>
    <row r="7294" spans="1:2" x14ac:dyDescent="0.25">
      <c r="A7294">
        <v>729.1</v>
      </c>
      <c r="B7294">
        <v>36.458997868471528</v>
      </c>
    </row>
    <row r="7295" spans="1:2" x14ac:dyDescent="0.25">
      <c r="A7295">
        <v>729.2</v>
      </c>
      <c r="B7295">
        <v>36.687919334547622</v>
      </c>
    </row>
    <row r="7296" spans="1:2" x14ac:dyDescent="0.25">
      <c r="A7296">
        <v>729.30000000000007</v>
      </c>
      <c r="B7296">
        <v>36.916840800623703</v>
      </c>
    </row>
    <row r="7297" spans="1:2" x14ac:dyDescent="0.25">
      <c r="A7297">
        <v>729.40000000000009</v>
      </c>
      <c r="B7297">
        <v>37.145762266699791</v>
      </c>
    </row>
    <row r="7298" spans="1:2" x14ac:dyDescent="0.25">
      <c r="A7298">
        <v>729.5</v>
      </c>
      <c r="B7298">
        <v>37.374683732775623</v>
      </c>
    </row>
    <row r="7299" spans="1:2" x14ac:dyDescent="0.25">
      <c r="A7299">
        <v>729.6</v>
      </c>
      <c r="B7299">
        <v>37.60360519885171</v>
      </c>
    </row>
    <row r="7300" spans="1:2" x14ac:dyDescent="0.25">
      <c r="A7300">
        <v>729.7</v>
      </c>
      <c r="B7300">
        <v>37.832526664927798</v>
      </c>
    </row>
    <row r="7301" spans="1:2" x14ac:dyDescent="0.25">
      <c r="A7301">
        <v>729.80000000000007</v>
      </c>
      <c r="B7301">
        <v>38.061448131003893</v>
      </c>
    </row>
    <row r="7302" spans="1:2" x14ac:dyDescent="0.25">
      <c r="A7302">
        <v>729.90000000000009</v>
      </c>
      <c r="B7302">
        <v>38.290369597079973</v>
      </c>
    </row>
    <row r="7303" spans="1:2" x14ac:dyDescent="0.25">
      <c r="A7303">
        <v>730</v>
      </c>
      <c r="B7303">
        <v>38.519291063155798</v>
      </c>
    </row>
    <row r="7304" spans="1:2" x14ac:dyDescent="0.25">
      <c r="A7304">
        <v>730.1</v>
      </c>
      <c r="B7304">
        <v>38.754030049697818</v>
      </c>
    </row>
    <row r="7305" spans="1:2" x14ac:dyDescent="0.25">
      <c r="A7305">
        <v>730.2</v>
      </c>
      <c r="B7305">
        <v>38.988769036239823</v>
      </c>
    </row>
    <row r="7306" spans="1:2" x14ac:dyDescent="0.25">
      <c r="A7306">
        <v>730.30000000000007</v>
      </c>
      <c r="B7306">
        <v>39.223508022781843</v>
      </c>
    </row>
    <row r="7307" spans="1:2" x14ac:dyDescent="0.25">
      <c r="A7307">
        <v>730.40000000000009</v>
      </c>
      <c r="B7307">
        <v>39.458247009323841</v>
      </c>
    </row>
    <row r="7308" spans="1:2" x14ac:dyDescent="0.25">
      <c r="A7308">
        <v>730.5</v>
      </c>
      <c r="B7308">
        <v>39.692985995865577</v>
      </c>
    </row>
    <row r="7309" spans="1:2" x14ac:dyDescent="0.25">
      <c r="A7309">
        <v>730.6</v>
      </c>
      <c r="B7309">
        <v>39.927724982407597</v>
      </c>
    </row>
    <row r="7310" spans="1:2" x14ac:dyDescent="0.25">
      <c r="A7310">
        <v>730.7</v>
      </c>
      <c r="B7310">
        <v>40.162463968949609</v>
      </c>
    </row>
    <row r="7311" spans="1:2" x14ac:dyDescent="0.25">
      <c r="A7311">
        <v>730.80000000000007</v>
      </c>
      <c r="B7311">
        <v>40.397202955491608</v>
      </c>
    </row>
    <row r="7312" spans="1:2" x14ac:dyDescent="0.25">
      <c r="A7312">
        <v>730.90000000000009</v>
      </c>
      <c r="B7312">
        <v>40.631941942033627</v>
      </c>
    </row>
    <row r="7313" spans="1:2" x14ac:dyDescent="0.25">
      <c r="A7313">
        <v>731</v>
      </c>
      <c r="B7313">
        <v>40.86668092857537</v>
      </c>
    </row>
    <row r="7314" spans="1:2" x14ac:dyDescent="0.25">
      <c r="A7314">
        <v>731.1</v>
      </c>
      <c r="B7314">
        <v>40.876493804273373</v>
      </c>
    </row>
    <row r="7315" spans="1:2" x14ac:dyDescent="0.25">
      <c r="A7315">
        <v>731.2</v>
      </c>
      <c r="B7315">
        <v>40.886306679971362</v>
      </c>
    </row>
    <row r="7316" spans="1:2" x14ac:dyDescent="0.25">
      <c r="A7316">
        <v>731.30000000000007</v>
      </c>
      <c r="B7316">
        <v>40.896119555669351</v>
      </c>
    </row>
    <row r="7317" spans="1:2" x14ac:dyDescent="0.25">
      <c r="A7317">
        <v>731.40000000000009</v>
      </c>
      <c r="B7317">
        <v>40.905932431367347</v>
      </c>
    </row>
    <row r="7318" spans="1:2" x14ac:dyDescent="0.25">
      <c r="A7318">
        <v>731.5</v>
      </c>
      <c r="B7318">
        <v>40.915745307065343</v>
      </c>
    </row>
    <row r="7319" spans="1:2" x14ac:dyDescent="0.25">
      <c r="A7319">
        <v>731.6</v>
      </c>
      <c r="B7319">
        <v>40.925558182763332</v>
      </c>
    </row>
    <row r="7320" spans="1:2" x14ac:dyDescent="0.25">
      <c r="A7320">
        <v>731.7</v>
      </c>
      <c r="B7320">
        <v>40.935371058461321</v>
      </c>
    </row>
    <row r="7321" spans="1:2" x14ac:dyDescent="0.25">
      <c r="A7321">
        <v>731.80000000000007</v>
      </c>
      <c r="B7321">
        <v>40.945183934159317</v>
      </c>
    </row>
    <row r="7322" spans="1:2" x14ac:dyDescent="0.25">
      <c r="A7322">
        <v>731.90000000000009</v>
      </c>
      <c r="B7322">
        <v>40.954996809857313</v>
      </c>
    </row>
    <row r="7323" spans="1:2" x14ac:dyDescent="0.25">
      <c r="A7323">
        <v>732</v>
      </c>
      <c r="B7323">
        <v>40.964809685555302</v>
      </c>
    </row>
    <row r="7324" spans="1:2" x14ac:dyDescent="0.25">
      <c r="A7324">
        <v>732.1</v>
      </c>
      <c r="B7324">
        <v>41.0270282259794</v>
      </c>
    </row>
    <row r="7325" spans="1:2" x14ac:dyDescent="0.25">
      <c r="A7325">
        <v>732.2</v>
      </c>
      <c r="B7325">
        <v>41.089246766403512</v>
      </c>
    </row>
    <row r="7326" spans="1:2" x14ac:dyDescent="0.25">
      <c r="A7326">
        <v>732.30000000000007</v>
      </c>
      <c r="B7326">
        <v>41.151465306827617</v>
      </c>
    </row>
    <row r="7327" spans="1:2" x14ac:dyDescent="0.25">
      <c r="A7327">
        <v>732.40000000000009</v>
      </c>
      <c r="B7327">
        <v>41.21368384725173</v>
      </c>
    </row>
    <row r="7328" spans="1:2" x14ac:dyDescent="0.25">
      <c r="A7328">
        <v>732.5</v>
      </c>
      <c r="B7328">
        <v>41.275902387675757</v>
      </c>
    </row>
    <row r="7329" spans="1:2" x14ac:dyDescent="0.25">
      <c r="A7329">
        <v>732.6</v>
      </c>
      <c r="B7329">
        <v>41.338120928099869</v>
      </c>
    </row>
    <row r="7330" spans="1:2" x14ac:dyDescent="0.25">
      <c r="A7330">
        <v>732.7</v>
      </c>
      <c r="B7330">
        <v>41.400339468523981</v>
      </c>
    </row>
    <row r="7331" spans="1:2" x14ac:dyDescent="0.25">
      <c r="A7331">
        <v>732.80000000000007</v>
      </c>
      <c r="B7331">
        <v>41.462558008948093</v>
      </c>
    </row>
    <row r="7332" spans="1:2" x14ac:dyDescent="0.25">
      <c r="A7332">
        <v>732.90000000000009</v>
      </c>
      <c r="B7332">
        <v>41.524776549372199</v>
      </c>
    </row>
    <row r="7333" spans="1:2" x14ac:dyDescent="0.25">
      <c r="A7333">
        <v>733</v>
      </c>
      <c r="B7333">
        <v>41.586995089796233</v>
      </c>
    </row>
    <row r="7334" spans="1:2" x14ac:dyDescent="0.25">
      <c r="A7334">
        <v>733.1</v>
      </c>
      <c r="B7334">
        <v>41.599264605254753</v>
      </c>
    </row>
    <row r="7335" spans="1:2" x14ac:dyDescent="0.25">
      <c r="A7335">
        <v>733.2</v>
      </c>
      <c r="B7335">
        <v>41.611534120713273</v>
      </c>
    </row>
    <row r="7336" spans="1:2" x14ac:dyDescent="0.25">
      <c r="A7336">
        <v>733.30000000000007</v>
      </c>
      <c r="B7336">
        <v>41.623803636171779</v>
      </c>
    </row>
    <row r="7337" spans="1:2" x14ac:dyDescent="0.25">
      <c r="A7337">
        <v>733.40000000000009</v>
      </c>
      <c r="B7337">
        <v>41.636073151630292</v>
      </c>
    </row>
    <row r="7338" spans="1:2" x14ac:dyDescent="0.25">
      <c r="A7338">
        <v>733.5</v>
      </c>
      <c r="B7338">
        <v>41.648342667088798</v>
      </c>
    </row>
    <row r="7339" spans="1:2" x14ac:dyDescent="0.25">
      <c r="A7339">
        <v>733.6</v>
      </c>
      <c r="B7339">
        <v>41.660612182547311</v>
      </c>
    </row>
    <row r="7340" spans="1:2" x14ac:dyDescent="0.25">
      <c r="A7340">
        <v>733.7</v>
      </c>
      <c r="B7340">
        <v>41.672881698005817</v>
      </c>
    </row>
    <row r="7341" spans="1:2" x14ac:dyDescent="0.25">
      <c r="A7341">
        <v>733.80000000000007</v>
      </c>
      <c r="B7341">
        <v>41.685151213464337</v>
      </c>
    </row>
    <row r="7342" spans="1:2" x14ac:dyDescent="0.25">
      <c r="A7342">
        <v>733.90000000000009</v>
      </c>
      <c r="B7342">
        <v>41.697420728922857</v>
      </c>
    </row>
    <row r="7343" spans="1:2" x14ac:dyDescent="0.25">
      <c r="A7343">
        <v>734</v>
      </c>
      <c r="B7343">
        <v>41.709690244381363</v>
      </c>
    </row>
    <row r="7344" spans="1:2" x14ac:dyDescent="0.25">
      <c r="A7344">
        <v>734.1</v>
      </c>
      <c r="B7344">
        <v>41.742082170045101</v>
      </c>
    </row>
    <row r="7345" spans="1:2" x14ac:dyDescent="0.25">
      <c r="A7345">
        <v>734.2</v>
      </c>
      <c r="B7345">
        <v>41.774474095708847</v>
      </c>
    </row>
    <row r="7346" spans="1:2" x14ac:dyDescent="0.25">
      <c r="A7346">
        <v>734.30000000000007</v>
      </c>
      <c r="B7346">
        <v>41.806866021372599</v>
      </c>
    </row>
    <row r="7347" spans="1:2" x14ac:dyDescent="0.25">
      <c r="A7347">
        <v>734.40000000000009</v>
      </c>
      <c r="B7347">
        <v>41.839257947036337</v>
      </c>
    </row>
    <row r="7348" spans="1:2" x14ac:dyDescent="0.25">
      <c r="A7348">
        <v>734.5</v>
      </c>
      <c r="B7348">
        <v>41.871649872700047</v>
      </c>
    </row>
    <row r="7349" spans="1:2" x14ac:dyDescent="0.25">
      <c r="A7349">
        <v>734.6</v>
      </c>
      <c r="B7349">
        <v>41.904041798363799</v>
      </c>
    </row>
    <row r="7350" spans="1:2" x14ac:dyDescent="0.25">
      <c r="A7350">
        <v>734.7</v>
      </c>
      <c r="B7350">
        <v>41.936433724027538</v>
      </c>
    </row>
    <row r="7351" spans="1:2" x14ac:dyDescent="0.25">
      <c r="A7351">
        <v>734.80000000000007</v>
      </c>
      <c r="B7351">
        <v>41.968825649691297</v>
      </c>
    </row>
    <row r="7352" spans="1:2" x14ac:dyDescent="0.25">
      <c r="A7352">
        <v>734.90000000000009</v>
      </c>
      <c r="B7352">
        <v>42.001217575355042</v>
      </c>
    </row>
    <row r="7353" spans="1:2" x14ac:dyDescent="0.25">
      <c r="A7353">
        <v>735</v>
      </c>
      <c r="B7353">
        <v>42.033609501018752</v>
      </c>
    </row>
    <row r="7354" spans="1:2" x14ac:dyDescent="0.25">
      <c r="A7354">
        <v>735.1</v>
      </c>
      <c r="B7354">
        <v>42.068919870835387</v>
      </c>
    </row>
    <row r="7355" spans="1:2" x14ac:dyDescent="0.25">
      <c r="A7355">
        <v>735.2</v>
      </c>
      <c r="B7355">
        <v>42.104230240652022</v>
      </c>
    </row>
    <row r="7356" spans="1:2" x14ac:dyDescent="0.25">
      <c r="A7356">
        <v>735.30000000000007</v>
      </c>
      <c r="B7356">
        <v>42.13954061046865</v>
      </c>
    </row>
    <row r="7357" spans="1:2" x14ac:dyDescent="0.25">
      <c r="A7357">
        <v>735.40000000000009</v>
      </c>
      <c r="B7357">
        <v>42.174850980285292</v>
      </c>
    </row>
    <row r="7358" spans="1:2" x14ac:dyDescent="0.25">
      <c r="A7358">
        <v>735.5</v>
      </c>
      <c r="B7358">
        <v>42.21016135010187</v>
      </c>
    </row>
    <row r="7359" spans="1:2" x14ac:dyDescent="0.25">
      <c r="A7359">
        <v>735.6</v>
      </c>
      <c r="B7359">
        <v>42.245471719918513</v>
      </c>
    </row>
    <row r="7360" spans="1:2" x14ac:dyDescent="0.25">
      <c r="A7360">
        <v>735.7</v>
      </c>
      <c r="B7360">
        <v>42.280782089735141</v>
      </c>
    </row>
    <row r="7361" spans="1:2" x14ac:dyDescent="0.25">
      <c r="A7361">
        <v>735.80000000000007</v>
      </c>
      <c r="B7361">
        <v>42.316092459551768</v>
      </c>
    </row>
    <row r="7362" spans="1:2" x14ac:dyDescent="0.25">
      <c r="A7362">
        <v>735.90000000000009</v>
      </c>
      <c r="B7362">
        <v>42.351402829368404</v>
      </c>
    </row>
    <row r="7363" spans="1:2" x14ac:dyDescent="0.25">
      <c r="A7363">
        <v>736</v>
      </c>
      <c r="B7363">
        <v>42.386713199185003</v>
      </c>
    </row>
    <row r="7364" spans="1:2" x14ac:dyDescent="0.25">
      <c r="A7364">
        <v>736.1</v>
      </c>
      <c r="B7364">
        <v>42.373099814564952</v>
      </c>
    </row>
    <row r="7365" spans="1:2" x14ac:dyDescent="0.25">
      <c r="A7365">
        <v>736.2</v>
      </c>
      <c r="B7365">
        <v>42.359486429944901</v>
      </c>
    </row>
    <row r="7366" spans="1:2" x14ac:dyDescent="0.25">
      <c r="A7366">
        <v>736.30000000000007</v>
      </c>
      <c r="B7366">
        <v>42.345873045324858</v>
      </c>
    </row>
    <row r="7367" spans="1:2" x14ac:dyDescent="0.25">
      <c r="A7367">
        <v>736.40000000000009</v>
      </c>
      <c r="B7367">
        <v>42.332259660704807</v>
      </c>
    </row>
    <row r="7368" spans="1:2" x14ac:dyDescent="0.25">
      <c r="A7368">
        <v>736.5</v>
      </c>
      <c r="B7368">
        <v>42.318646276084777</v>
      </c>
    </row>
    <row r="7369" spans="1:2" x14ac:dyDescent="0.25">
      <c r="A7369">
        <v>736.6</v>
      </c>
      <c r="B7369">
        <v>42.305032891464727</v>
      </c>
    </row>
    <row r="7370" spans="1:2" x14ac:dyDescent="0.25">
      <c r="A7370">
        <v>736.7</v>
      </c>
      <c r="B7370">
        <v>42.291419506844683</v>
      </c>
    </row>
    <row r="7371" spans="1:2" x14ac:dyDescent="0.25">
      <c r="A7371">
        <v>736.80000000000007</v>
      </c>
      <c r="B7371">
        <v>42.277806122224639</v>
      </c>
    </row>
    <row r="7372" spans="1:2" x14ac:dyDescent="0.25">
      <c r="A7372">
        <v>736.90000000000009</v>
      </c>
      <c r="B7372">
        <v>42.264192737604589</v>
      </c>
    </row>
    <row r="7373" spans="1:2" x14ac:dyDescent="0.25">
      <c r="A7373">
        <v>737</v>
      </c>
      <c r="B7373">
        <v>42.250579352984559</v>
      </c>
    </row>
    <row r="7374" spans="1:2" x14ac:dyDescent="0.25">
      <c r="A7374">
        <v>737.1</v>
      </c>
      <c r="B7374">
        <v>42.293668668199587</v>
      </c>
    </row>
    <row r="7375" spans="1:2" x14ac:dyDescent="0.25">
      <c r="A7375">
        <v>737.2</v>
      </c>
      <c r="B7375">
        <v>42.336757983414628</v>
      </c>
    </row>
    <row r="7376" spans="1:2" x14ac:dyDescent="0.25">
      <c r="A7376">
        <v>737.30000000000007</v>
      </c>
      <c r="B7376">
        <v>42.379847298629663</v>
      </c>
    </row>
    <row r="7377" spans="1:2" x14ac:dyDescent="0.25">
      <c r="A7377">
        <v>737.40000000000009</v>
      </c>
      <c r="B7377">
        <v>42.422936613844691</v>
      </c>
    </row>
    <row r="7378" spans="1:2" x14ac:dyDescent="0.25">
      <c r="A7378">
        <v>737.5</v>
      </c>
      <c r="B7378">
        <v>42.466025929059683</v>
      </c>
    </row>
    <row r="7379" spans="1:2" x14ac:dyDescent="0.25">
      <c r="A7379">
        <v>737.6</v>
      </c>
      <c r="B7379">
        <v>42.50911524427471</v>
      </c>
    </row>
    <row r="7380" spans="1:2" x14ac:dyDescent="0.25">
      <c r="A7380">
        <v>737.7</v>
      </c>
      <c r="B7380">
        <v>42.552204559489738</v>
      </c>
    </row>
    <row r="7381" spans="1:2" x14ac:dyDescent="0.25">
      <c r="A7381">
        <v>737.80000000000007</v>
      </c>
      <c r="B7381">
        <v>42.595293874704772</v>
      </c>
    </row>
    <row r="7382" spans="1:2" x14ac:dyDescent="0.25">
      <c r="A7382">
        <v>737.90000000000009</v>
      </c>
      <c r="B7382">
        <v>42.638383189919807</v>
      </c>
    </row>
    <row r="7383" spans="1:2" x14ac:dyDescent="0.25">
      <c r="A7383">
        <v>738</v>
      </c>
      <c r="B7383">
        <v>42.681472505134792</v>
      </c>
    </row>
    <row r="7384" spans="1:2" x14ac:dyDescent="0.25">
      <c r="A7384">
        <v>738.1</v>
      </c>
      <c r="B7384">
        <v>42.804325427544327</v>
      </c>
    </row>
    <row r="7385" spans="1:2" x14ac:dyDescent="0.25">
      <c r="A7385">
        <v>738.2</v>
      </c>
      <c r="B7385">
        <v>42.927178349953877</v>
      </c>
    </row>
    <row r="7386" spans="1:2" x14ac:dyDescent="0.25">
      <c r="A7386">
        <v>738.30000000000007</v>
      </c>
      <c r="B7386">
        <v>43.05003127236342</v>
      </c>
    </row>
    <row r="7387" spans="1:2" x14ac:dyDescent="0.25">
      <c r="A7387">
        <v>738.40000000000009</v>
      </c>
      <c r="B7387">
        <v>43.172884194772962</v>
      </c>
    </row>
    <row r="7388" spans="1:2" x14ac:dyDescent="0.25">
      <c r="A7388">
        <v>738.5</v>
      </c>
      <c r="B7388">
        <v>43.295737117182362</v>
      </c>
    </row>
    <row r="7389" spans="1:2" x14ac:dyDescent="0.25">
      <c r="A7389">
        <v>738.6</v>
      </c>
      <c r="B7389">
        <v>43.418590039591898</v>
      </c>
    </row>
    <row r="7390" spans="1:2" x14ac:dyDescent="0.25">
      <c r="A7390">
        <v>738.7</v>
      </c>
      <c r="B7390">
        <v>43.541442962001447</v>
      </c>
    </row>
    <row r="7391" spans="1:2" x14ac:dyDescent="0.25">
      <c r="A7391">
        <v>738.80000000000007</v>
      </c>
      <c r="B7391">
        <v>43.66429588441099</v>
      </c>
    </row>
    <row r="7392" spans="1:2" x14ac:dyDescent="0.25">
      <c r="A7392">
        <v>738.90000000000009</v>
      </c>
      <c r="B7392">
        <v>43.787148806820532</v>
      </c>
    </row>
    <row r="7393" spans="1:2" x14ac:dyDescent="0.25">
      <c r="A7393">
        <v>739</v>
      </c>
      <c r="B7393">
        <v>43.910001729229933</v>
      </c>
    </row>
    <row r="7394" spans="1:2" x14ac:dyDescent="0.25">
      <c r="A7394">
        <v>739.1</v>
      </c>
      <c r="B7394">
        <v>43.869627496887993</v>
      </c>
    </row>
    <row r="7395" spans="1:2" x14ac:dyDescent="0.25">
      <c r="A7395">
        <v>739.2</v>
      </c>
      <c r="B7395">
        <v>43.829253264546047</v>
      </c>
    </row>
    <row r="7396" spans="1:2" x14ac:dyDescent="0.25">
      <c r="A7396">
        <v>739.30000000000007</v>
      </c>
      <c r="B7396">
        <v>43.788879032204107</v>
      </c>
    </row>
    <row r="7397" spans="1:2" x14ac:dyDescent="0.25">
      <c r="A7397">
        <v>739.40000000000009</v>
      </c>
      <c r="B7397">
        <v>43.748504799862168</v>
      </c>
    </row>
    <row r="7398" spans="1:2" x14ac:dyDescent="0.25">
      <c r="A7398">
        <v>739.5</v>
      </c>
      <c r="B7398">
        <v>43.708130567520271</v>
      </c>
    </row>
    <row r="7399" spans="1:2" x14ac:dyDescent="0.25">
      <c r="A7399">
        <v>739.6</v>
      </c>
      <c r="B7399">
        <v>43.667756335178332</v>
      </c>
    </row>
    <row r="7400" spans="1:2" x14ac:dyDescent="0.25">
      <c r="A7400">
        <v>739.7</v>
      </c>
      <c r="B7400">
        <v>43.627382102836393</v>
      </c>
    </row>
    <row r="7401" spans="1:2" x14ac:dyDescent="0.25">
      <c r="A7401">
        <v>739.80000000000007</v>
      </c>
      <c r="B7401">
        <v>43.587007870494453</v>
      </c>
    </row>
    <row r="7402" spans="1:2" x14ac:dyDescent="0.25">
      <c r="A7402">
        <v>739.90000000000009</v>
      </c>
      <c r="B7402">
        <v>43.546633638152507</v>
      </c>
    </row>
    <row r="7403" spans="1:2" x14ac:dyDescent="0.25">
      <c r="A7403">
        <v>740</v>
      </c>
      <c r="B7403">
        <v>43.50625940581061</v>
      </c>
    </row>
    <row r="7404" spans="1:2" x14ac:dyDescent="0.25">
      <c r="A7404">
        <v>740.1</v>
      </c>
      <c r="B7404">
        <v>43.618739391006393</v>
      </c>
    </row>
    <row r="7405" spans="1:2" x14ac:dyDescent="0.25">
      <c r="A7405">
        <v>740.2</v>
      </c>
      <c r="B7405">
        <v>43.731219376202169</v>
      </c>
    </row>
    <row r="7406" spans="1:2" x14ac:dyDescent="0.25">
      <c r="A7406">
        <v>740.30000000000007</v>
      </c>
      <c r="B7406">
        <v>43.843699361397952</v>
      </c>
    </row>
    <row r="7407" spans="1:2" x14ac:dyDescent="0.25">
      <c r="A7407">
        <v>740.40000000000009</v>
      </c>
      <c r="B7407">
        <v>43.956179346593728</v>
      </c>
    </row>
    <row r="7408" spans="1:2" x14ac:dyDescent="0.25">
      <c r="A7408">
        <v>740.5</v>
      </c>
      <c r="B7408">
        <v>44.068659331789377</v>
      </c>
    </row>
    <row r="7409" spans="1:2" x14ac:dyDescent="0.25">
      <c r="A7409">
        <v>740.6</v>
      </c>
      <c r="B7409">
        <v>44.181139316985167</v>
      </c>
    </row>
    <row r="7410" spans="1:2" x14ac:dyDescent="0.25">
      <c r="A7410">
        <v>740.7</v>
      </c>
      <c r="B7410">
        <v>44.293619302180943</v>
      </c>
    </row>
    <row r="7411" spans="1:2" x14ac:dyDescent="0.25">
      <c r="A7411">
        <v>740.80000000000007</v>
      </c>
      <c r="B7411">
        <v>44.406099287376733</v>
      </c>
    </row>
    <row r="7412" spans="1:2" x14ac:dyDescent="0.25">
      <c r="A7412">
        <v>740.90000000000009</v>
      </c>
      <c r="B7412">
        <v>44.518579272572502</v>
      </c>
    </row>
    <row r="7413" spans="1:2" x14ac:dyDescent="0.25">
      <c r="A7413">
        <v>741</v>
      </c>
      <c r="B7413">
        <v>44.631059257768158</v>
      </c>
    </row>
    <row r="7414" spans="1:2" x14ac:dyDescent="0.25">
      <c r="A7414">
        <v>741.1</v>
      </c>
      <c r="B7414">
        <v>44.679600290935838</v>
      </c>
    </row>
    <row r="7415" spans="1:2" x14ac:dyDescent="0.25">
      <c r="A7415">
        <v>741.2</v>
      </c>
      <c r="B7415">
        <v>44.728141324103518</v>
      </c>
    </row>
    <row r="7416" spans="1:2" x14ac:dyDescent="0.25">
      <c r="A7416">
        <v>741.30000000000007</v>
      </c>
      <c r="B7416">
        <v>44.776682357271198</v>
      </c>
    </row>
    <row r="7417" spans="1:2" x14ac:dyDescent="0.25">
      <c r="A7417">
        <v>741.40000000000009</v>
      </c>
      <c r="B7417">
        <v>44.825223390438893</v>
      </c>
    </row>
    <row r="7418" spans="1:2" x14ac:dyDescent="0.25">
      <c r="A7418">
        <v>741.5</v>
      </c>
      <c r="B7418">
        <v>44.873764423606509</v>
      </c>
    </row>
    <row r="7419" spans="1:2" x14ac:dyDescent="0.25">
      <c r="A7419">
        <v>741.6</v>
      </c>
      <c r="B7419">
        <v>44.92230545677419</v>
      </c>
    </row>
    <row r="7420" spans="1:2" x14ac:dyDescent="0.25">
      <c r="A7420">
        <v>741.7</v>
      </c>
      <c r="B7420">
        <v>44.97084648994187</v>
      </c>
    </row>
    <row r="7421" spans="1:2" x14ac:dyDescent="0.25">
      <c r="A7421">
        <v>741.80000000000007</v>
      </c>
      <c r="B7421">
        <v>45.01938752310955</v>
      </c>
    </row>
    <row r="7422" spans="1:2" x14ac:dyDescent="0.25">
      <c r="A7422">
        <v>741.90000000000009</v>
      </c>
      <c r="B7422">
        <v>45.067928556277238</v>
      </c>
    </row>
    <row r="7423" spans="1:2" x14ac:dyDescent="0.25">
      <c r="A7423">
        <v>742</v>
      </c>
      <c r="B7423">
        <v>45.116469589444861</v>
      </c>
    </row>
    <row r="7424" spans="1:2" x14ac:dyDescent="0.25">
      <c r="A7424">
        <v>742.1</v>
      </c>
      <c r="B7424">
        <v>45.21621209355007</v>
      </c>
    </row>
    <row r="7425" spans="1:2" x14ac:dyDescent="0.25">
      <c r="A7425">
        <v>742.2</v>
      </c>
      <c r="B7425">
        <v>45.315954597655278</v>
      </c>
    </row>
    <row r="7426" spans="1:2" x14ac:dyDescent="0.25">
      <c r="A7426">
        <v>742.30000000000007</v>
      </c>
      <c r="B7426">
        <v>45.415697101760479</v>
      </c>
    </row>
    <row r="7427" spans="1:2" x14ac:dyDescent="0.25">
      <c r="A7427">
        <v>742.40000000000009</v>
      </c>
      <c r="B7427">
        <v>45.515439605865687</v>
      </c>
    </row>
    <row r="7428" spans="1:2" x14ac:dyDescent="0.25">
      <c r="A7428">
        <v>742.5</v>
      </c>
      <c r="B7428">
        <v>45.615182109970782</v>
      </c>
    </row>
    <row r="7429" spans="1:2" x14ac:dyDescent="0.25">
      <c r="A7429">
        <v>742.6</v>
      </c>
      <c r="B7429">
        <v>45.71492461407599</v>
      </c>
    </row>
    <row r="7430" spans="1:2" x14ac:dyDescent="0.25">
      <c r="A7430">
        <v>742.7</v>
      </c>
      <c r="B7430">
        <v>45.814667118181198</v>
      </c>
    </row>
    <row r="7431" spans="1:2" x14ac:dyDescent="0.25">
      <c r="A7431">
        <v>742.80000000000007</v>
      </c>
      <c r="B7431">
        <v>45.914409622286399</v>
      </c>
    </row>
    <row r="7432" spans="1:2" x14ac:dyDescent="0.25">
      <c r="A7432">
        <v>742.90000000000009</v>
      </c>
      <c r="B7432">
        <v>46.014152126391608</v>
      </c>
    </row>
    <row r="7433" spans="1:2" x14ac:dyDescent="0.25">
      <c r="A7433">
        <v>743</v>
      </c>
      <c r="B7433">
        <v>46.113894630496702</v>
      </c>
    </row>
    <row r="7434" spans="1:2" x14ac:dyDescent="0.25">
      <c r="A7434">
        <v>743.1</v>
      </c>
      <c r="B7434">
        <v>46.200224208997071</v>
      </c>
    </row>
    <row r="7435" spans="1:2" x14ac:dyDescent="0.25">
      <c r="A7435">
        <v>743.2</v>
      </c>
      <c r="B7435">
        <v>46.286553787497432</v>
      </c>
    </row>
    <row r="7436" spans="1:2" x14ac:dyDescent="0.25">
      <c r="A7436">
        <v>743.30000000000007</v>
      </c>
      <c r="B7436">
        <v>46.372883365997801</v>
      </c>
    </row>
    <row r="7437" spans="1:2" x14ac:dyDescent="0.25">
      <c r="A7437">
        <v>743.40000000000009</v>
      </c>
      <c r="B7437">
        <v>46.459212944498169</v>
      </c>
    </row>
    <row r="7438" spans="1:2" x14ac:dyDescent="0.25">
      <c r="A7438">
        <v>743.5</v>
      </c>
      <c r="B7438">
        <v>46.545542522998431</v>
      </c>
    </row>
    <row r="7439" spans="1:2" x14ac:dyDescent="0.25">
      <c r="A7439">
        <v>743.6</v>
      </c>
      <c r="B7439">
        <v>46.6318721014988</v>
      </c>
    </row>
    <row r="7440" spans="1:2" x14ac:dyDescent="0.25">
      <c r="A7440">
        <v>743.7</v>
      </c>
      <c r="B7440">
        <v>46.718201679999169</v>
      </c>
    </row>
    <row r="7441" spans="1:2" x14ac:dyDescent="0.25">
      <c r="A7441">
        <v>743.80000000000007</v>
      </c>
      <c r="B7441">
        <v>46.80453125849953</v>
      </c>
    </row>
    <row r="7442" spans="1:2" x14ac:dyDescent="0.25">
      <c r="A7442">
        <v>743.90000000000009</v>
      </c>
      <c r="B7442">
        <v>46.890860836999899</v>
      </c>
    </row>
    <row r="7443" spans="1:2" x14ac:dyDescent="0.25">
      <c r="A7443">
        <v>744</v>
      </c>
      <c r="B7443">
        <v>46.977190415500168</v>
      </c>
    </row>
    <row r="7444" spans="1:2" x14ac:dyDescent="0.25">
      <c r="A7444">
        <v>744.1</v>
      </c>
      <c r="B7444">
        <v>46.999224638210272</v>
      </c>
    </row>
    <row r="7445" spans="1:2" x14ac:dyDescent="0.25">
      <c r="A7445">
        <v>744.2</v>
      </c>
      <c r="B7445">
        <v>47.021258860920383</v>
      </c>
    </row>
    <row r="7446" spans="1:2" x14ac:dyDescent="0.25">
      <c r="A7446">
        <v>744.30000000000007</v>
      </c>
      <c r="B7446">
        <v>47.043293083630481</v>
      </c>
    </row>
    <row r="7447" spans="1:2" x14ac:dyDescent="0.25">
      <c r="A7447">
        <v>744.40000000000009</v>
      </c>
      <c r="B7447">
        <v>47.065327306340578</v>
      </c>
    </row>
    <row r="7448" spans="1:2" x14ac:dyDescent="0.25">
      <c r="A7448">
        <v>744.5</v>
      </c>
      <c r="B7448">
        <v>47.087361529050668</v>
      </c>
    </row>
    <row r="7449" spans="1:2" x14ac:dyDescent="0.25">
      <c r="A7449">
        <v>744.6</v>
      </c>
      <c r="B7449">
        <v>47.109395751760772</v>
      </c>
    </row>
    <row r="7450" spans="1:2" x14ac:dyDescent="0.25">
      <c r="A7450">
        <v>744.7</v>
      </c>
      <c r="B7450">
        <v>47.131429974470883</v>
      </c>
    </row>
    <row r="7451" spans="1:2" x14ac:dyDescent="0.25">
      <c r="A7451">
        <v>744.80000000000007</v>
      </c>
      <c r="B7451">
        <v>47.15346419718098</v>
      </c>
    </row>
    <row r="7452" spans="1:2" x14ac:dyDescent="0.25">
      <c r="A7452">
        <v>744.90000000000009</v>
      </c>
      <c r="B7452">
        <v>47.175498419891078</v>
      </c>
    </row>
    <row r="7453" spans="1:2" x14ac:dyDescent="0.25">
      <c r="A7453">
        <v>745</v>
      </c>
      <c r="B7453">
        <v>47.197532642601168</v>
      </c>
    </row>
    <row r="7454" spans="1:2" x14ac:dyDescent="0.25">
      <c r="A7454">
        <v>745.1</v>
      </c>
      <c r="B7454">
        <v>47.232480726794563</v>
      </c>
    </row>
    <row r="7455" spans="1:2" x14ac:dyDescent="0.25">
      <c r="A7455">
        <v>745.2</v>
      </c>
      <c r="B7455">
        <v>47.267428810987951</v>
      </c>
    </row>
    <row r="7456" spans="1:2" x14ac:dyDescent="0.25">
      <c r="A7456">
        <v>745.30000000000007</v>
      </c>
      <c r="B7456">
        <v>47.302376895181339</v>
      </c>
    </row>
    <row r="7457" spans="1:2" x14ac:dyDescent="0.25">
      <c r="A7457">
        <v>745.40000000000009</v>
      </c>
      <c r="B7457">
        <v>47.337324979374728</v>
      </c>
    </row>
    <row r="7458" spans="1:2" x14ac:dyDescent="0.25">
      <c r="A7458">
        <v>745.5</v>
      </c>
      <c r="B7458">
        <v>47.37227306356808</v>
      </c>
    </row>
    <row r="7459" spans="1:2" x14ac:dyDescent="0.25">
      <c r="A7459">
        <v>745.6</v>
      </c>
      <c r="B7459">
        <v>47.407221147761469</v>
      </c>
    </row>
    <row r="7460" spans="1:2" x14ac:dyDescent="0.25">
      <c r="A7460">
        <v>745.7</v>
      </c>
      <c r="B7460">
        <v>47.442169231954857</v>
      </c>
    </row>
    <row r="7461" spans="1:2" x14ac:dyDescent="0.25">
      <c r="A7461">
        <v>745.80000000000007</v>
      </c>
      <c r="B7461">
        <v>47.477117316148252</v>
      </c>
    </row>
    <row r="7462" spans="1:2" x14ac:dyDescent="0.25">
      <c r="A7462">
        <v>745.90000000000009</v>
      </c>
      <c r="B7462">
        <v>47.51206540034164</v>
      </c>
    </row>
    <row r="7463" spans="1:2" x14ac:dyDescent="0.25">
      <c r="A7463">
        <v>746</v>
      </c>
      <c r="B7463">
        <v>47.547013484534993</v>
      </c>
    </row>
    <row r="7464" spans="1:2" x14ac:dyDescent="0.25">
      <c r="A7464">
        <v>746.1</v>
      </c>
      <c r="B7464">
        <v>47.598526592791437</v>
      </c>
    </row>
    <row r="7465" spans="1:2" x14ac:dyDescent="0.25">
      <c r="A7465">
        <v>746.2</v>
      </c>
      <c r="B7465">
        <v>47.650039701047888</v>
      </c>
    </row>
    <row r="7466" spans="1:2" x14ac:dyDescent="0.25">
      <c r="A7466">
        <v>746.30000000000007</v>
      </c>
      <c r="B7466">
        <v>47.701552809304339</v>
      </c>
    </row>
    <row r="7467" spans="1:2" x14ac:dyDescent="0.25">
      <c r="A7467">
        <v>746.40000000000009</v>
      </c>
      <c r="B7467">
        <v>47.753065917560782</v>
      </c>
    </row>
    <row r="7468" spans="1:2" x14ac:dyDescent="0.25">
      <c r="A7468">
        <v>746.5</v>
      </c>
      <c r="B7468">
        <v>47.804579025817183</v>
      </c>
    </row>
    <row r="7469" spans="1:2" x14ac:dyDescent="0.25">
      <c r="A7469">
        <v>746.6</v>
      </c>
      <c r="B7469">
        <v>47.85609213407362</v>
      </c>
    </row>
    <row r="7470" spans="1:2" x14ac:dyDescent="0.25">
      <c r="A7470">
        <v>746.7</v>
      </c>
      <c r="B7470">
        <v>47.907605242330071</v>
      </c>
    </row>
    <row r="7471" spans="1:2" x14ac:dyDescent="0.25">
      <c r="A7471">
        <v>746.80000000000007</v>
      </c>
      <c r="B7471">
        <v>47.959118350586508</v>
      </c>
    </row>
    <row r="7472" spans="1:2" x14ac:dyDescent="0.25">
      <c r="A7472">
        <v>746.90000000000009</v>
      </c>
      <c r="B7472">
        <v>48.010631458842973</v>
      </c>
    </row>
    <row r="7473" spans="1:2" x14ac:dyDescent="0.25">
      <c r="A7473">
        <v>747</v>
      </c>
      <c r="B7473">
        <v>48.062144567099352</v>
      </c>
    </row>
    <row r="7474" spans="1:2" x14ac:dyDescent="0.25">
      <c r="A7474">
        <v>747.1</v>
      </c>
      <c r="B7474">
        <v>48.029337754694588</v>
      </c>
    </row>
    <row r="7475" spans="1:2" x14ac:dyDescent="0.25">
      <c r="A7475">
        <v>747.2</v>
      </c>
      <c r="B7475">
        <v>47.996530942289837</v>
      </c>
    </row>
    <row r="7476" spans="1:2" x14ac:dyDescent="0.25">
      <c r="A7476">
        <v>747.30000000000007</v>
      </c>
      <c r="B7476">
        <v>47.963724129885087</v>
      </c>
    </row>
    <row r="7477" spans="1:2" x14ac:dyDescent="0.25">
      <c r="A7477">
        <v>747.40000000000009</v>
      </c>
      <c r="B7477">
        <v>47.930917317480329</v>
      </c>
    </row>
    <row r="7478" spans="1:2" x14ac:dyDescent="0.25">
      <c r="A7478">
        <v>747.5</v>
      </c>
      <c r="B7478">
        <v>47.898110505075607</v>
      </c>
    </row>
    <row r="7479" spans="1:2" x14ac:dyDescent="0.25">
      <c r="A7479">
        <v>747.6</v>
      </c>
      <c r="B7479">
        <v>47.865303692670857</v>
      </c>
    </row>
    <row r="7480" spans="1:2" x14ac:dyDescent="0.25">
      <c r="A7480">
        <v>747.7</v>
      </c>
      <c r="B7480">
        <v>47.832496880266099</v>
      </c>
    </row>
    <row r="7481" spans="1:2" x14ac:dyDescent="0.25">
      <c r="A7481">
        <v>747.80000000000007</v>
      </c>
      <c r="B7481">
        <v>47.799690067861341</v>
      </c>
    </row>
    <row r="7482" spans="1:2" x14ac:dyDescent="0.25">
      <c r="A7482">
        <v>747.90000000000009</v>
      </c>
      <c r="B7482">
        <v>47.766883255456591</v>
      </c>
    </row>
    <row r="7483" spans="1:2" x14ac:dyDescent="0.25">
      <c r="A7483">
        <v>748</v>
      </c>
      <c r="B7483">
        <v>47.734076443051869</v>
      </c>
    </row>
    <row r="7484" spans="1:2" x14ac:dyDescent="0.25">
      <c r="A7484">
        <v>748.1</v>
      </c>
      <c r="B7484">
        <v>47.764832079177879</v>
      </c>
    </row>
    <row r="7485" spans="1:2" x14ac:dyDescent="0.25">
      <c r="A7485">
        <v>748.2</v>
      </c>
      <c r="B7485">
        <v>47.795587715303881</v>
      </c>
    </row>
    <row r="7486" spans="1:2" x14ac:dyDescent="0.25">
      <c r="A7486">
        <v>748.30000000000007</v>
      </c>
      <c r="B7486">
        <v>47.826343351429891</v>
      </c>
    </row>
    <row r="7487" spans="1:2" x14ac:dyDescent="0.25">
      <c r="A7487">
        <v>748.40000000000009</v>
      </c>
      <c r="B7487">
        <v>47.857098987555887</v>
      </c>
    </row>
    <row r="7488" spans="1:2" x14ac:dyDescent="0.25">
      <c r="A7488">
        <v>748.5</v>
      </c>
      <c r="B7488">
        <v>47.887854623681868</v>
      </c>
    </row>
    <row r="7489" spans="1:2" x14ac:dyDescent="0.25">
      <c r="A7489">
        <v>748.6</v>
      </c>
      <c r="B7489">
        <v>47.918610259807878</v>
      </c>
    </row>
    <row r="7490" spans="1:2" x14ac:dyDescent="0.25">
      <c r="A7490">
        <v>748.7</v>
      </c>
      <c r="B7490">
        <v>47.94936589593388</v>
      </c>
    </row>
    <row r="7491" spans="1:2" x14ac:dyDescent="0.25">
      <c r="A7491">
        <v>748.80000000000007</v>
      </c>
      <c r="B7491">
        <v>47.98012153205989</v>
      </c>
    </row>
    <row r="7492" spans="1:2" x14ac:dyDescent="0.25">
      <c r="A7492">
        <v>748.90000000000009</v>
      </c>
      <c r="B7492">
        <v>48.010877168185893</v>
      </c>
    </row>
    <row r="7493" spans="1:2" x14ac:dyDescent="0.25">
      <c r="A7493">
        <v>749</v>
      </c>
      <c r="B7493">
        <v>48.041632804311867</v>
      </c>
    </row>
    <row r="7494" spans="1:2" x14ac:dyDescent="0.25">
      <c r="A7494">
        <v>749.1</v>
      </c>
      <c r="B7494">
        <v>48.05507169365336</v>
      </c>
    </row>
    <row r="7495" spans="1:2" x14ac:dyDescent="0.25">
      <c r="A7495">
        <v>749.2</v>
      </c>
      <c r="B7495">
        <v>48.068510582994847</v>
      </c>
    </row>
    <row r="7496" spans="1:2" x14ac:dyDescent="0.25">
      <c r="A7496">
        <v>749.30000000000007</v>
      </c>
      <c r="B7496">
        <v>48.081949472336341</v>
      </c>
    </row>
    <row r="7497" spans="1:2" x14ac:dyDescent="0.25">
      <c r="A7497">
        <v>749.40000000000009</v>
      </c>
      <c r="B7497">
        <v>48.095388361677827</v>
      </c>
    </row>
    <row r="7498" spans="1:2" x14ac:dyDescent="0.25">
      <c r="A7498">
        <v>749.5</v>
      </c>
      <c r="B7498">
        <v>48.108827251019306</v>
      </c>
    </row>
    <row r="7499" spans="1:2" x14ac:dyDescent="0.25">
      <c r="A7499">
        <v>749.6</v>
      </c>
      <c r="B7499">
        <v>48.122266140360793</v>
      </c>
    </row>
    <row r="7500" spans="1:2" x14ac:dyDescent="0.25">
      <c r="A7500">
        <v>749.7</v>
      </c>
      <c r="B7500">
        <v>48.135705029702287</v>
      </c>
    </row>
    <row r="7501" spans="1:2" x14ac:dyDescent="0.25">
      <c r="A7501">
        <v>749.80000000000007</v>
      </c>
      <c r="B7501">
        <v>48.149143919043773</v>
      </c>
    </row>
    <row r="7502" spans="1:2" x14ac:dyDescent="0.25">
      <c r="A7502">
        <v>749.90000000000009</v>
      </c>
      <c r="B7502">
        <v>48.162582808385267</v>
      </c>
    </row>
    <row r="7503" spans="1:2" x14ac:dyDescent="0.25">
      <c r="A7503">
        <v>750</v>
      </c>
      <c r="B7503">
        <v>48.176021697726739</v>
      </c>
    </row>
    <row r="7504" spans="1:2" x14ac:dyDescent="0.25">
      <c r="A7504">
        <v>750.1</v>
      </c>
      <c r="B7504">
        <v>48.313419093809351</v>
      </c>
    </row>
    <row r="7505" spans="1:2" x14ac:dyDescent="0.25">
      <c r="A7505">
        <v>750.2</v>
      </c>
      <c r="B7505">
        <v>48.45081648989197</v>
      </c>
    </row>
    <row r="7506" spans="1:2" x14ac:dyDescent="0.25">
      <c r="A7506">
        <v>750.30000000000007</v>
      </c>
      <c r="B7506">
        <v>48.588213885974582</v>
      </c>
    </row>
    <row r="7507" spans="1:2" x14ac:dyDescent="0.25">
      <c r="A7507">
        <v>750.40000000000009</v>
      </c>
      <c r="B7507">
        <v>48.725611282057201</v>
      </c>
    </row>
    <row r="7508" spans="1:2" x14ac:dyDescent="0.25">
      <c r="A7508">
        <v>750.5</v>
      </c>
      <c r="B7508">
        <v>48.863008678139657</v>
      </c>
    </row>
    <row r="7509" spans="1:2" x14ac:dyDescent="0.25">
      <c r="A7509">
        <v>750.6</v>
      </c>
      <c r="B7509">
        <v>49.000406074222283</v>
      </c>
    </row>
    <row r="7510" spans="1:2" x14ac:dyDescent="0.25">
      <c r="A7510">
        <v>750.7</v>
      </c>
      <c r="B7510">
        <v>49.137803470304888</v>
      </c>
    </row>
    <row r="7511" spans="1:2" x14ac:dyDescent="0.25">
      <c r="A7511">
        <v>750.80000000000007</v>
      </c>
      <c r="B7511">
        <v>49.275200866387507</v>
      </c>
    </row>
    <row r="7512" spans="1:2" x14ac:dyDescent="0.25">
      <c r="A7512">
        <v>750.90000000000009</v>
      </c>
      <c r="B7512">
        <v>49.412598262470127</v>
      </c>
    </row>
    <row r="7513" spans="1:2" x14ac:dyDescent="0.25">
      <c r="A7513">
        <v>751</v>
      </c>
      <c r="B7513">
        <v>49.549995658552582</v>
      </c>
    </row>
    <row r="7514" spans="1:2" x14ac:dyDescent="0.25">
      <c r="A7514">
        <v>751.1</v>
      </c>
      <c r="B7514">
        <v>49.48749049594052</v>
      </c>
    </row>
    <row r="7515" spans="1:2" x14ac:dyDescent="0.25">
      <c r="A7515">
        <v>751.2</v>
      </c>
      <c r="B7515">
        <v>49.424985333328451</v>
      </c>
    </row>
    <row r="7516" spans="1:2" x14ac:dyDescent="0.25">
      <c r="A7516">
        <v>751.30000000000007</v>
      </c>
      <c r="B7516">
        <v>49.362480170716388</v>
      </c>
    </row>
    <row r="7517" spans="1:2" x14ac:dyDescent="0.25">
      <c r="A7517">
        <v>751.40000000000009</v>
      </c>
      <c r="B7517">
        <v>49.299975008104333</v>
      </c>
    </row>
    <row r="7518" spans="1:2" x14ac:dyDescent="0.25">
      <c r="A7518">
        <v>751.5</v>
      </c>
      <c r="B7518">
        <v>49.237469845492328</v>
      </c>
    </row>
    <row r="7519" spans="1:2" x14ac:dyDescent="0.25">
      <c r="A7519">
        <v>751.6</v>
      </c>
      <c r="B7519">
        <v>49.174964682880272</v>
      </c>
    </row>
    <row r="7520" spans="1:2" x14ac:dyDescent="0.25">
      <c r="A7520">
        <v>751.7</v>
      </c>
      <c r="B7520">
        <v>49.112459520268203</v>
      </c>
    </row>
    <row r="7521" spans="1:2" x14ac:dyDescent="0.25">
      <c r="A7521">
        <v>751.80000000000007</v>
      </c>
      <c r="B7521">
        <v>49.049954357656141</v>
      </c>
    </row>
    <row r="7522" spans="1:2" x14ac:dyDescent="0.25">
      <c r="A7522">
        <v>751.90000000000009</v>
      </c>
      <c r="B7522">
        <v>48.987449195044071</v>
      </c>
    </row>
    <row r="7523" spans="1:2" x14ac:dyDescent="0.25">
      <c r="A7523">
        <v>752</v>
      </c>
      <c r="B7523">
        <v>48.92494403243208</v>
      </c>
    </row>
    <row r="7524" spans="1:2" x14ac:dyDescent="0.25">
      <c r="A7524">
        <v>752.1</v>
      </c>
      <c r="B7524">
        <v>48.979240725967223</v>
      </c>
    </row>
    <row r="7525" spans="1:2" x14ac:dyDescent="0.25">
      <c r="A7525">
        <v>752.2</v>
      </c>
      <c r="B7525">
        <v>49.033537419502373</v>
      </c>
    </row>
    <row r="7526" spans="1:2" x14ac:dyDescent="0.25">
      <c r="A7526">
        <v>752.30000000000007</v>
      </c>
      <c r="B7526">
        <v>49.087834113037509</v>
      </c>
    </row>
    <row r="7527" spans="1:2" x14ac:dyDescent="0.25">
      <c r="A7527">
        <v>752.40000000000009</v>
      </c>
      <c r="B7527">
        <v>49.142130806572652</v>
      </c>
    </row>
    <row r="7528" spans="1:2" x14ac:dyDescent="0.25">
      <c r="A7528">
        <v>752.5</v>
      </c>
      <c r="B7528">
        <v>49.196427500107731</v>
      </c>
    </row>
    <row r="7529" spans="1:2" x14ac:dyDescent="0.25">
      <c r="A7529">
        <v>752.6</v>
      </c>
      <c r="B7529">
        <v>49.250724193642867</v>
      </c>
    </row>
    <row r="7530" spans="1:2" x14ac:dyDescent="0.25">
      <c r="A7530">
        <v>752.7</v>
      </c>
      <c r="B7530">
        <v>49.305020887178017</v>
      </c>
    </row>
    <row r="7531" spans="1:2" x14ac:dyDescent="0.25">
      <c r="A7531">
        <v>752.80000000000007</v>
      </c>
      <c r="B7531">
        <v>49.35931758071316</v>
      </c>
    </row>
    <row r="7532" spans="1:2" x14ac:dyDescent="0.25">
      <c r="A7532">
        <v>752.90000000000009</v>
      </c>
      <c r="B7532">
        <v>49.413614274248303</v>
      </c>
    </row>
    <row r="7533" spans="1:2" x14ac:dyDescent="0.25">
      <c r="A7533">
        <v>753</v>
      </c>
      <c r="B7533">
        <v>49.467910967783382</v>
      </c>
    </row>
    <row r="7534" spans="1:2" x14ac:dyDescent="0.25">
      <c r="A7534">
        <v>753.1</v>
      </c>
      <c r="B7534">
        <v>49.457919091084747</v>
      </c>
    </row>
    <row r="7535" spans="1:2" x14ac:dyDescent="0.25">
      <c r="A7535">
        <v>753.2</v>
      </c>
      <c r="B7535">
        <v>49.447927214386127</v>
      </c>
    </row>
    <row r="7536" spans="1:2" x14ac:dyDescent="0.25">
      <c r="A7536">
        <v>753.30000000000007</v>
      </c>
      <c r="B7536">
        <v>49.437935337687499</v>
      </c>
    </row>
    <row r="7537" spans="1:2" x14ac:dyDescent="0.25">
      <c r="A7537">
        <v>753.40000000000009</v>
      </c>
      <c r="B7537">
        <v>49.427943460988871</v>
      </c>
    </row>
    <row r="7538" spans="1:2" x14ac:dyDescent="0.25">
      <c r="A7538">
        <v>753.5</v>
      </c>
      <c r="B7538">
        <v>49.417951584290257</v>
      </c>
    </row>
    <row r="7539" spans="1:2" x14ac:dyDescent="0.25">
      <c r="A7539">
        <v>753.6</v>
      </c>
      <c r="B7539">
        <v>49.40795970759163</v>
      </c>
    </row>
    <row r="7540" spans="1:2" x14ac:dyDescent="0.25">
      <c r="A7540">
        <v>753.7</v>
      </c>
      <c r="B7540">
        <v>49.397967830893002</v>
      </c>
    </row>
    <row r="7541" spans="1:2" x14ac:dyDescent="0.25">
      <c r="A7541">
        <v>753.80000000000007</v>
      </c>
      <c r="B7541">
        <v>49.387975954194367</v>
      </c>
    </row>
    <row r="7542" spans="1:2" x14ac:dyDescent="0.25">
      <c r="A7542">
        <v>753.90000000000009</v>
      </c>
      <c r="B7542">
        <v>49.377984077495753</v>
      </c>
    </row>
    <row r="7543" spans="1:2" x14ac:dyDescent="0.25">
      <c r="A7543">
        <v>754</v>
      </c>
      <c r="B7543">
        <v>49.367992200797133</v>
      </c>
    </row>
    <row r="7544" spans="1:2" x14ac:dyDescent="0.25">
      <c r="A7544">
        <v>754.1</v>
      </c>
      <c r="B7544">
        <v>49.277444482707537</v>
      </c>
    </row>
    <row r="7545" spans="1:2" x14ac:dyDescent="0.25">
      <c r="A7545">
        <v>754.2</v>
      </c>
      <c r="B7545">
        <v>49.186896764617941</v>
      </c>
    </row>
    <row r="7546" spans="1:2" x14ac:dyDescent="0.25">
      <c r="A7546">
        <v>754.30000000000007</v>
      </c>
      <c r="B7546">
        <v>49.096349046528353</v>
      </c>
    </row>
    <row r="7547" spans="1:2" x14ac:dyDescent="0.25">
      <c r="A7547">
        <v>754.40000000000009</v>
      </c>
      <c r="B7547">
        <v>49.00580132843875</v>
      </c>
    </row>
    <row r="7548" spans="1:2" x14ac:dyDescent="0.25">
      <c r="A7548">
        <v>754.5</v>
      </c>
      <c r="B7548">
        <v>48.915253610349247</v>
      </c>
    </row>
    <row r="7549" spans="1:2" x14ac:dyDescent="0.25">
      <c r="A7549">
        <v>754.6</v>
      </c>
      <c r="B7549">
        <v>48.824705892259658</v>
      </c>
    </row>
    <row r="7550" spans="1:2" x14ac:dyDescent="0.25">
      <c r="A7550">
        <v>754.7</v>
      </c>
      <c r="B7550">
        <v>48.734158174170062</v>
      </c>
    </row>
    <row r="7551" spans="1:2" x14ac:dyDescent="0.25">
      <c r="A7551">
        <v>754.80000000000007</v>
      </c>
      <c r="B7551">
        <v>48.643610456080467</v>
      </c>
    </row>
    <row r="7552" spans="1:2" x14ac:dyDescent="0.25">
      <c r="A7552">
        <v>754.90000000000009</v>
      </c>
      <c r="B7552">
        <v>48.553062737990878</v>
      </c>
    </row>
    <row r="7553" spans="1:2" x14ac:dyDescent="0.25">
      <c r="A7553">
        <v>755</v>
      </c>
      <c r="B7553">
        <v>48.462515019901382</v>
      </c>
    </row>
    <row r="7554" spans="1:2" x14ac:dyDescent="0.25">
      <c r="A7554">
        <v>755.1</v>
      </c>
      <c r="B7554">
        <v>48.39628938155321</v>
      </c>
    </row>
    <row r="7555" spans="1:2" x14ac:dyDescent="0.25">
      <c r="A7555">
        <v>755.2</v>
      </c>
      <c r="B7555">
        <v>48.330063743205038</v>
      </c>
    </row>
    <row r="7556" spans="1:2" x14ac:dyDescent="0.25">
      <c r="A7556">
        <v>755.30000000000007</v>
      </c>
      <c r="B7556">
        <v>48.263838104856859</v>
      </c>
    </row>
    <row r="7557" spans="1:2" x14ac:dyDescent="0.25">
      <c r="A7557">
        <v>755.40000000000009</v>
      </c>
      <c r="B7557">
        <v>48.197612466508687</v>
      </c>
    </row>
    <row r="7558" spans="1:2" x14ac:dyDescent="0.25">
      <c r="A7558">
        <v>755.5</v>
      </c>
      <c r="B7558">
        <v>48.131386828160593</v>
      </c>
    </row>
    <row r="7559" spans="1:2" x14ac:dyDescent="0.25">
      <c r="A7559">
        <v>755.6</v>
      </c>
      <c r="B7559">
        <v>48.065161189812407</v>
      </c>
    </row>
    <row r="7560" spans="1:2" x14ac:dyDescent="0.25">
      <c r="A7560">
        <v>755.7</v>
      </c>
      <c r="B7560">
        <v>47.998935551464243</v>
      </c>
    </row>
    <row r="7561" spans="1:2" x14ac:dyDescent="0.25">
      <c r="A7561">
        <v>755.80000000000007</v>
      </c>
      <c r="B7561">
        <v>47.932709913116071</v>
      </c>
    </row>
    <row r="7562" spans="1:2" x14ac:dyDescent="0.25">
      <c r="A7562">
        <v>755.90000000000009</v>
      </c>
      <c r="B7562">
        <v>47.866484274767899</v>
      </c>
    </row>
    <row r="7563" spans="1:2" x14ac:dyDescent="0.25">
      <c r="A7563">
        <v>756</v>
      </c>
      <c r="B7563">
        <v>47.800258636419798</v>
      </c>
    </row>
    <row r="7564" spans="1:2" x14ac:dyDescent="0.25">
      <c r="A7564">
        <v>756.1</v>
      </c>
      <c r="B7564">
        <v>47.658525180309518</v>
      </c>
    </row>
    <row r="7565" spans="1:2" x14ac:dyDescent="0.25">
      <c r="A7565">
        <v>756.2</v>
      </c>
      <c r="B7565">
        <v>47.516791724199237</v>
      </c>
    </row>
    <row r="7566" spans="1:2" x14ac:dyDescent="0.25">
      <c r="A7566">
        <v>756.30000000000007</v>
      </c>
      <c r="B7566">
        <v>47.375058268088949</v>
      </c>
    </row>
    <row r="7567" spans="1:2" x14ac:dyDescent="0.25">
      <c r="A7567">
        <v>756.40000000000009</v>
      </c>
      <c r="B7567">
        <v>47.233324811978669</v>
      </c>
    </row>
    <row r="7568" spans="1:2" x14ac:dyDescent="0.25">
      <c r="A7568">
        <v>756.5</v>
      </c>
      <c r="B7568">
        <v>47.091591355868538</v>
      </c>
    </row>
    <row r="7569" spans="1:2" x14ac:dyDescent="0.25">
      <c r="A7569">
        <v>756.6</v>
      </c>
      <c r="B7569">
        <v>46.949857899758257</v>
      </c>
    </row>
    <row r="7570" spans="1:2" x14ac:dyDescent="0.25">
      <c r="A7570">
        <v>756.7</v>
      </c>
      <c r="B7570">
        <v>46.808124443647984</v>
      </c>
    </row>
    <row r="7571" spans="1:2" x14ac:dyDescent="0.25">
      <c r="A7571">
        <v>756.80000000000007</v>
      </c>
      <c r="B7571">
        <v>46.666390987537703</v>
      </c>
    </row>
    <row r="7572" spans="1:2" x14ac:dyDescent="0.25">
      <c r="A7572">
        <v>756.90000000000009</v>
      </c>
      <c r="B7572">
        <v>46.524657531427422</v>
      </c>
    </row>
    <row r="7573" spans="1:2" x14ac:dyDescent="0.25">
      <c r="A7573">
        <v>757</v>
      </c>
      <c r="B7573">
        <v>46.382924075317298</v>
      </c>
    </row>
    <row r="7574" spans="1:2" x14ac:dyDescent="0.25">
      <c r="A7574">
        <v>757.1</v>
      </c>
      <c r="B7574">
        <v>46.205143699152337</v>
      </c>
    </row>
    <row r="7575" spans="1:2" x14ac:dyDescent="0.25">
      <c r="A7575">
        <v>757.2</v>
      </c>
      <c r="B7575">
        <v>46.027363322987391</v>
      </c>
    </row>
    <row r="7576" spans="1:2" x14ac:dyDescent="0.25">
      <c r="A7576">
        <v>757.30000000000007</v>
      </c>
      <c r="B7576">
        <v>45.849582946822437</v>
      </c>
    </row>
    <row r="7577" spans="1:2" x14ac:dyDescent="0.25">
      <c r="A7577">
        <v>757.40000000000009</v>
      </c>
      <c r="B7577">
        <v>45.671802570657483</v>
      </c>
    </row>
    <row r="7578" spans="1:2" x14ac:dyDescent="0.25">
      <c r="A7578">
        <v>757.5</v>
      </c>
      <c r="B7578">
        <v>45.494022194492743</v>
      </c>
    </row>
    <row r="7579" spans="1:2" x14ac:dyDescent="0.25">
      <c r="A7579">
        <v>757.6</v>
      </c>
      <c r="B7579">
        <v>45.316241818327782</v>
      </c>
    </row>
    <row r="7580" spans="1:2" x14ac:dyDescent="0.25">
      <c r="A7580">
        <v>757.7</v>
      </c>
      <c r="B7580">
        <v>45.138461442162829</v>
      </c>
    </row>
    <row r="7581" spans="1:2" x14ac:dyDescent="0.25">
      <c r="A7581">
        <v>757.80000000000007</v>
      </c>
      <c r="B7581">
        <v>44.960681065997868</v>
      </c>
    </row>
    <row r="7582" spans="1:2" x14ac:dyDescent="0.25">
      <c r="A7582">
        <v>757.90000000000009</v>
      </c>
      <c r="B7582">
        <v>44.782900689832921</v>
      </c>
    </row>
    <row r="7583" spans="1:2" x14ac:dyDescent="0.25">
      <c r="A7583">
        <v>758</v>
      </c>
      <c r="B7583">
        <v>44.605120313668174</v>
      </c>
    </row>
    <row r="7584" spans="1:2" x14ac:dyDescent="0.25">
      <c r="A7584">
        <v>758.1</v>
      </c>
      <c r="B7584">
        <v>44.195994364332542</v>
      </c>
    </row>
    <row r="7585" spans="1:2" x14ac:dyDescent="0.25">
      <c r="A7585">
        <v>758.2</v>
      </c>
      <c r="B7585">
        <v>43.786868414996917</v>
      </c>
    </row>
    <row r="7586" spans="1:2" x14ac:dyDescent="0.25">
      <c r="A7586">
        <v>758.30000000000007</v>
      </c>
      <c r="B7586">
        <v>43.377742465661292</v>
      </c>
    </row>
    <row r="7587" spans="1:2" x14ac:dyDescent="0.25">
      <c r="A7587">
        <v>758.40000000000009</v>
      </c>
      <c r="B7587">
        <v>42.96861651632566</v>
      </c>
    </row>
    <row r="7588" spans="1:2" x14ac:dyDescent="0.25">
      <c r="A7588">
        <v>758.5</v>
      </c>
      <c r="B7588">
        <v>42.55949056699049</v>
      </c>
    </row>
    <row r="7589" spans="1:2" x14ac:dyDescent="0.25">
      <c r="A7589">
        <v>758.6</v>
      </c>
      <c r="B7589">
        <v>42.150364617654873</v>
      </c>
    </row>
    <row r="7590" spans="1:2" x14ac:dyDescent="0.25">
      <c r="A7590">
        <v>758.7</v>
      </c>
      <c r="B7590">
        <v>41.741238668319227</v>
      </c>
    </row>
    <row r="7591" spans="1:2" x14ac:dyDescent="0.25">
      <c r="A7591">
        <v>758.80000000000007</v>
      </c>
      <c r="B7591">
        <v>41.332112718983609</v>
      </c>
    </row>
    <row r="7592" spans="1:2" x14ac:dyDescent="0.25">
      <c r="A7592">
        <v>758.90000000000009</v>
      </c>
      <c r="B7592">
        <v>40.922986769647977</v>
      </c>
    </row>
    <row r="7593" spans="1:2" x14ac:dyDescent="0.25">
      <c r="A7593">
        <v>759</v>
      </c>
      <c r="B7593">
        <v>40.513860820312807</v>
      </c>
    </row>
    <row r="7594" spans="1:2" x14ac:dyDescent="0.25">
      <c r="A7594">
        <v>759.1</v>
      </c>
      <c r="B7594">
        <v>39.94890155411619</v>
      </c>
    </row>
    <row r="7595" spans="1:2" x14ac:dyDescent="0.25">
      <c r="A7595">
        <v>759.2</v>
      </c>
      <c r="B7595">
        <v>39.38394228791956</v>
      </c>
    </row>
    <row r="7596" spans="1:2" x14ac:dyDescent="0.25">
      <c r="A7596">
        <v>759.30000000000007</v>
      </c>
      <c r="B7596">
        <v>38.818983021722943</v>
      </c>
    </row>
    <row r="7597" spans="1:2" x14ac:dyDescent="0.25">
      <c r="A7597">
        <v>759.40000000000009</v>
      </c>
      <c r="B7597">
        <v>38.254023755526298</v>
      </c>
    </row>
    <row r="7598" spans="1:2" x14ac:dyDescent="0.25">
      <c r="A7598">
        <v>759.5</v>
      </c>
      <c r="B7598">
        <v>37.68906448933032</v>
      </c>
    </row>
    <row r="7599" spans="1:2" x14ac:dyDescent="0.25">
      <c r="A7599">
        <v>759.6</v>
      </c>
      <c r="B7599">
        <v>37.124105223133697</v>
      </c>
    </row>
    <row r="7600" spans="1:2" x14ac:dyDescent="0.25">
      <c r="A7600">
        <v>759.7</v>
      </c>
      <c r="B7600">
        <v>36.559145956937073</v>
      </c>
    </row>
    <row r="7601" spans="1:2" x14ac:dyDescent="0.25">
      <c r="A7601">
        <v>759.80000000000007</v>
      </c>
      <c r="B7601">
        <v>35.994186690740442</v>
      </c>
    </row>
    <row r="7602" spans="1:2" x14ac:dyDescent="0.25">
      <c r="A7602">
        <v>759.90000000000009</v>
      </c>
      <c r="B7602">
        <v>35.429227424543818</v>
      </c>
    </row>
    <row r="7603" spans="1:2" x14ac:dyDescent="0.25">
      <c r="A7603">
        <v>760</v>
      </c>
      <c r="B7603">
        <v>34.864268158347834</v>
      </c>
    </row>
    <row r="7604" spans="1:2" x14ac:dyDescent="0.25">
      <c r="A7604">
        <v>760.1</v>
      </c>
      <c r="B7604">
        <v>34.335944437124333</v>
      </c>
    </row>
    <row r="7605" spans="1:2" x14ac:dyDescent="0.25">
      <c r="A7605">
        <v>760.2</v>
      </c>
      <c r="B7605">
        <v>33.807620715900818</v>
      </c>
    </row>
    <row r="7606" spans="1:2" x14ac:dyDescent="0.25">
      <c r="A7606">
        <v>760.30000000000007</v>
      </c>
      <c r="B7606">
        <v>33.27929699467731</v>
      </c>
    </row>
    <row r="7607" spans="1:2" x14ac:dyDescent="0.25">
      <c r="A7607">
        <v>760.40000000000009</v>
      </c>
      <c r="B7607">
        <v>32.750973273453802</v>
      </c>
    </row>
    <row r="7608" spans="1:2" x14ac:dyDescent="0.25">
      <c r="A7608">
        <v>760.5</v>
      </c>
      <c r="B7608">
        <v>32.222649552230891</v>
      </c>
    </row>
    <row r="7609" spans="1:2" x14ac:dyDescent="0.25">
      <c r="A7609">
        <v>760.6</v>
      </c>
      <c r="B7609">
        <v>31.69432583100739</v>
      </c>
    </row>
    <row r="7610" spans="1:2" x14ac:dyDescent="0.25">
      <c r="A7610">
        <v>760.7</v>
      </c>
      <c r="B7610">
        <v>31.166002109783879</v>
      </c>
    </row>
    <row r="7611" spans="1:2" x14ac:dyDescent="0.25">
      <c r="A7611">
        <v>760.80000000000007</v>
      </c>
      <c r="B7611">
        <v>30.637678388560371</v>
      </c>
    </row>
    <row r="7612" spans="1:2" x14ac:dyDescent="0.25">
      <c r="A7612">
        <v>760.90000000000009</v>
      </c>
      <c r="B7612">
        <v>30.109354667336859</v>
      </c>
    </row>
    <row r="7613" spans="1:2" x14ac:dyDescent="0.25">
      <c r="A7613">
        <v>761</v>
      </c>
      <c r="B7613">
        <v>29.581030946113959</v>
      </c>
    </row>
    <row r="7614" spans="1:2" x14ac:dyDescent="0.25">
      <c r="A7614">
        <v>761.1</v>
      </c>
      <c r="B7614">
        <v>29.07228209314454</v>
      </c>
    </row>
    <row r="7615" spans="1:2" x14ac:dyDescent="0.25">
      <c r="A7615">
        <v>761.2</v>
      </c>
      <c r="B7615">
        <v>28.563533240175119</v>
      </c>
    </row>
    <row r="7616" spans="1:2" x14ac:dyDescent="0.25">
      <c r="A7616">
        <v>761.30000000000007</v>
      </c>
      <c r="B7616">
        <v>28.0547843872057</v>
      </c>
    </row>
    <row r="7617" spans="1:2" x14ac:dyDescent="0.25">
      <c r="A7617">
        <v>761.40000000000009</v>
      </c>
      <c r="B7617">
        <v>27.546035534236289</v>
      </c>
    </row>
    <row r="7618" spans="1:2" x14ac:dyDescent="0.25">
      <c r="A7618">
        <v>761.5</v>
      </c>
      <c r="B7618">
        <v>27.037286681267449</v>
      </c>
    </row>
    <row r="7619" spans="1:2" x14ac:dyDescent="0.25">
      <c r="A7619">
        <v>761.6</v>
      </c>
      <c r="B7619">
        <v>26.528537828298031</v>
      </c>
    </row>
    <row r="7620" spans="1:2" x14ac:dyDescent="0.25">
      <c r="A7620">
        <v>761.7</v>
      </c>
      <c r="B7620">
        <v>26.019788975328609</v>
      </c>
    </row>
    <row r="7621" spans="1:2" x14ac:dyDescent="0.25">
      <c r="A7621">
        <v>761.80000000000007</v>
      </c>
      <c r="B7621">
        <v>25.511040122359191</v>
      </c>
    </row>
    <row r="7622" spans="1:2" x14ac:dyDescent="0.25">
      <c r="A7622">
        <v>761.90000000000009</v>
      </c>
      <c r="B7622">
        <v>25.002291269389779</v>
      </c>
    </row>
    <row r="7623" spans="1:2" x14ac:dyDescent="0.25">
      <c r="A7623">
        <v>762</v>
      </c>
      <c r="B7623">
        <v>24.49354241642094</v>
      </c>
    </row>
    <row r="7624" spans="1:2" x14ac:dyDescent="0.25">
      <c r="A7624">
        <v>762.1</v>
      </c>
      <c r="B7624">
        <v>23.932398255773041</v>
      </c>
    </row>
    <row r="7625" spans="1:2" x14ac:dyDescent="0.25">
      <c r="A7625">
        <v>762.2</v>
      </c>
      <c r="B7625">
        <v>23.371254095125149</v>
      </c>
    </row>
    <row r="7626" spans="1:2" x14ac:dyDescent="0.25">
      <c r="A7626">
        <v>762.30000000000007</v>
      </c>
      <c r="B7626">
        <v>22.81010993447725</v>
      </c>
    </row>
    <row r="7627" spans="1:2" x14ac:dyDescent="0.25">
      <c r="A7627">
        <v>762.40000000000009</v>
      </c>
      <c r="B7627">
        <v>22.248965773829362</v>
      </c>
    </row>
    <row r="7628" spans="1:2" x14ac:dyDescent="0.25">
      <c r="A7628">
        <v>762.5</v>
      </c>
      <c r="B7628">
        <v>21.687821613182109</v>
      </c>
    </row>
    <row r="7629" spans="1:2" x14ac:dyDescent="0.25">
      <c r="A7629">
        <v>762.6</v>
      </c>
      <c r="B7629">
        <v>21.12667745253421</v>
      </c>
    </row>
    <row r="7630" spans="1:2" x14ac:dyDescent="0.25">
      <c r="A7630">
        <v>762.7</v>
      </c>
      <c r="B7630">
        <v>20.565533291886322</v>
      </c>
    </row>
    <row r="7631" spans="1:2" x14ac:dyDescent="0.25">
      <c r="A7631">
        <v>762.80000000000007</v>
      </c>
      <c r="B7631">
        <v>20.00438913123843</v>
      </c>
    </row>
    <row r="7632" spans="1:2" x14ac:dyDescent="0.25">
      <c r="A7632">
        <v>762.90000000000009</v>
      </c>
      <c r="B7632">
        <v>19.443244970590531</v>
      </c>
    </row>
    <row r="7633" spans="1:2" x14ac:dyDescent="0.25">
      <c r="A7633">
        <v>763</v>
      </c>
      <c r="B7633">
        <v>18.882100809943271</v>
      </c>
    </row>
    <row r="7634" spans="1:2" x14ac:dyDescent="0.25">
      <c r="A7634">
        <v>763.1</v>
      </c>
      <c r="B7634">
        <v>18.567288289350159</v>
      </c>
    </row>
    <row r="7635" spans="1:2" x14ac:dyDescent="0.25">
      <c r="A7635">
        <v>763.2</v>
      </c>
      <c r="B7635">
        <v>18.252475768757041</v>
      </c>
    </row>
    <row r="7636" spans="1:2" x14ac:dyDescent="0.25">
      <c r="A7636">
        <v>763.30000000000007</v>
      </c>
      <c r="B7636">
        <v>17.937663248163929</v>
      </c>
    </row>
    <row r="7637" spans="1:2" x14ac:dyDescent="0.25">
      <c r="A7637">
        <v>763.40000000000009</v>
      </c>
      <c r="B7637">
        <v>17.62285072757081</v>
      </c>
    </row>
    <row r="7638" spans="1:2" x14ac:dyDescent="0.25">
      <c r="A7638">
        <v>763.5</v>
      </c>
      <c r="B7638">
        <v>17.308038206978051</v>
      </c>
    </row>
    <row r="7639" spans="1:2" x14ac:dyDescent="0.25">
      <c r="A7639">
        <v>763.6</v>
      </c>
      <c r="B7639">
        <v>16.993225686384939</v>
      </c>
    </row>
    <row r="7640" spans="1:2" x14ac:dyDescent="0.25">
      <c r="A7640">
        <v>763.7</v>
      </c>
      <c r="B7640">
        <v>16.67841316579182</v>
      </c>
    </row>
    <row r="7641" spans="1:2" x14ac:dyDescent="0.25">
      <c r="A7641">
        <v>763.80000000000007</v>
      </c>
      <c r="B7641">
        <v>16.363600645198701</v>
      </c>
    </row>
    <row r="7642" spans="1:2" x14ac:dyDescent="0.25">
      <c r="A7642">
        <v>763.90000000000009</v>
      </c>
      <c r="B7642">
        <v>16.04878812460559</v>
      </c>
    </row>
    <row r="7643" spans="1:2" x14ac:dyDescent="0.25">
      <c r="A7643">
        <v>764</v>
      </c>
      <c r="B7643">
        <v>15.73397560401283</v>
      </c>
    </row>
    <row r="7644" spans="1:2" x14ac:dyDescent="0.25">
      <c r="A7644">
        <v>764.1</v>
      </c>
      <c r="B7644">
        <v>15.457251759360171</v>
      </c>
    </row>
    <row r="7645" spans="1:2" x14ac:dyDescent="0.25">
      <c r="A7645">
        <v>764.2</v>
      </c>
      <c r="B7645">
        <v>15.18052791470752</v>
      </c>
    </row>
    <row r="7646" spans="1:2" x14ac:dyDescent="0.25">
      <c r="A7646">
        <v>764.30000000000007</v>
      </c>
      <c r="B7646">
        <v>14.90380407005487</v>
      </c>
    </row>
    <row r="7647" spans="1:2" x14ac:dyDescent="0.25">
      <c r="A7647">
        <v>764.40000000000009</v>
      </c>
      <c r="B7647">
        <v>14.62708022540221</v>
      </c>
    </row>
    <row r="7648" spans="1:2" x14ac:dyDescent="0.25">
      <c r="A7648">
        <v>764.5</v>
      </c>
      <c r="B7648">
        <v>14.350356380749879</v>
      </c>
    </row>
    <row r="7649" spans="1:2" x14ac:dyDescent="0.25">
      <c r="A7649">
        <v>764.6</v>
      </c>
      <c r="B7649">
        <v>14.07363253609722</v>
      </c>
    </row>
    <row r="7650" spans="1:2" x14ac:dyDescent="0.25">
      <c r="A7650">
        <v>764.7</v>
      </c>
      <c r="B7650">
        <v>13.796908691444569</v>
      </c>
    </row>
    <row r="7651" spans="1:2" x14ac:dyDescent="0.25">
      <c r="A7651">
        <v>764.80000000000007</v>
      </c>
      <c r="B7651">
        <v>13.520184846791921</v>
      </c>
    </row>
    <row r="7652" spans="1:2" x14ac:dyDescent="0.25">
      <c r="A7652">
        <v>764.90000000000009</v>
      </c>
      <c r="B7652">
        <v>13.243461002139259</v>
      </c>
    </row>
    <row r="7653" spans="1:2" x14ac:dyDescent="0.25">
      <c r="A7653">
        <v>765</v>
      </c>
      <c r="B7653">
        <v>12.96673715748692</v>
      </c>
    </row>
    <row r="7654" spans="1:2" x14ac:dyDescent="0.25">
      <c r="A7654">
        <v>765.1</v>
      </c>
      <c r="B7654">
        <v>12.960156913358389</v>
      </c>
    </row>
    <row r="7655" spans="1:2" x14ac:dyDescent="0.25">
      <c r="A7655">
        <v>765.2</v>
      </c>
      <c r="B7655">
        <v>12.95357666922985</v>
      </c>
    </row>
    <row r="7656" spans="1:2" x14ac:dyDescent="0.25">
      <c r="A7656">
        <v>765.30000000000007</v>
      </c>
      <c r="B7656">
        <v>12.946996425101309</v>
      </c>
    </row>
    <row r="7657" spans="1:2" x14ac:dyDescent="0.25">
      <c r="A7657">
        <v>765.40000000000009</v>
      </c>
      <c r="B7657">
        <v>12.940416180972781</v>
      </c>
    </row>
    <row r="7658" spans="1:2" x14ac:dyDescent="0.25">
      <c r="A7658">
        <v>765.5</v>
      </c>
      <c r="B7658">
        <v>12.93383593684425</v>
      </c>
    </row>
    <row r="7659" spans="1:2" x14ac:dyDescent="0.25">
      <c r="A7659">
        <v>765.6</v>
      </c>
      <c r="B7659">
        <v>12.927255692715709</v>
      </c>
    </row>
    <row r="7660" spans="1:2" x14ac:dyDescent="0.25">
      <c r="A7660">
        <v>765.7</v>
      </c>
      <c r="B7660">
        <v>12.920675448587181</v>
      </c>
    </row>
    <row r="7661" spans="1:2" x14ac:dyDescent="0.25">
      <c r="A7661">
        <v>765.80000000000007</v>
      </c>
      <c r="B7661">
        <v>12.91409520445864</v>
      </c>
    </row>
    <row r="7662" spans="1:2" x14ac:dyDescent="0.25">
      <c r="A7662">
        <v>765.90000000000009</v>
      </c>
      <c r="B7662">
        <v>12.90751496033011</v>
      </c>
    </row>
    <row r="7663" spans="1:2" x14ac:dyDescent="0.25">
      <c r="A7663">
        <v>766</v>
      </c>
      <c r="B7663">
        <v>12.900934716201579</v>
      </c>
    </row>
    <row r="7664" spans="1:2" x14ac:dyDescent="0.25">
      <c r="A7664">
        <v>766.1</v>
      </c>
      <c r="B7664">
        <v>13.081287434273889</v>
      </c>
    </row>
    <row r="7665" spans="1:2" x14ac:dyDescent="0.25">
      <c r="A7665">
        <v>766.2</v>
      </c>
      <c r="B7665">
        <v>13.26164015234621</v>
      </c>
    </row>
    <row r="7666" spans="1:2" x14ac:dyDescent="0.25">
      <c r="A7666">
        <v>766.30000000000007</v>
      </c>
      <c r="B7666">
        <v>13.44199287041852</v>
      </c>
    </row>
    <row r="7667" spans="1:2" x14ac:dyDescent="0.25">
      <c r="A7667">
        <v>766.40000000000009</v>
      </c>
      <c r="B7667">
        <v>13.622345588490839</v>
      </c>
    </row>
    <row r="7668" spans="1:2" x14ac:dyDescent="0.25">
      <c r="A7668">
        <v>766.5</v>
      </c>
      <c r="B7668">
        <v>13.80269830656295</v>
      </c>
    </row>
    <row r="7669" spans="1:2" x14ac:dyDescent="0.25">
      <c r="A7669">
        <v>766.6</v>
      </c>
      <c r="B7669">
        <v>13.983051024635261</v>
      </c>
    </row>
    <row r="7670" spans="1:2" x14ac:dyDescent="0.25">
      <c r="A7670">
        <v>766.7</v>
      </c>
      <c r="B7670">
        <v>14.163403742707571</v>
      </c>
    </row>
    <row r="7671" spans="1:2" x14ac:dyDescent="0.25">
      <c r="A7671">
        <v>766.80000000000007</v>
      </c>
      <c r="B7671">
        <v>14.34375646077989</v>
      </c>
    </row>
    <row r="7672" spans="1:2" x14ac:dyDescent="0.25">
      <c r="A7672">
        <v>766.90000000000009</v>
      </c>
      <c r="B7672">
        <v>14.5241091788522</v>
      </c>
    </row>
    <row r="7673" spans="1:2" x14ac:dyDescent="0.25">
      <c r="A7673">
        <v>767</v>
      </c>
      <c r="B7673">
        <v>14.704461896924309</v>
      </c>
    </row>
    <row r="7674" spans="1:2" x14ac:dyDescent="0.25">
      <c r="A7674">
        <v>767.1</v>
      </c>
      <c r="B7674">
        <v>15.013036763098279</v>
      </c>
    </row>
    <row r="7675" spans="1:2" x14ac:dyDescent="0.25">
      <c r="A7675">
        <v>767.2</v>
      </c>
      <c r="B7675">
        <v>15.321611629272249</v>
      </c>
    </row>
    <row r="7676" spans="1:2" x14ac:dyDescent="0.25">
      <c r="A7676">
        <v>767.30000000000007</v>
      </c>
      <c r="B7676">
        <v>15.63018649544621</v>
      </c>
    </row>
    <row r="7677" spans="1:2" x14ac:dyDescent="0.25">
      <c r="A7677">
        <v>767.40000000000009</v>
      </c>
      <c r="B7677">
        <v>15.93876136162018</v>
      </c>
    </row>
    <row r="7678" spans="1:2" x14ac:dyDescent="0.25">
      <c r="A7678">
        <v>767.5</v>
      </c>
      <c r="B7678">
        <v>16.247336227793799</v>
      </c>
    </row>
    <row r="7679" spans="1:2" x14ac:dyDescent="0.25">
      <c r="A7679">
        <v>767.6</v>
      </c>
      <c r="B7679">
        <v>16.555911093967762</v>
      </c>
    </row>
    <row r="7680" spans="1:2" x14ac:dyDescent="0.25">
      <c r="A7680">
        <v>767.7</v>
      </c>
      <c r="B7680">
        <v>16.864485960141732</v>
      </c>
    </row>
    <row r="7681" spans="1:2" x14ac:dyDescent="0.25">
      <c r="A7681">
        <v>767.80000000000007</v>
      </c>
      <c r="B7681">
        <v>17.173060826315702</v>
      </c>
    </row>
    <row r="7682" spans="1:2" x14ac:dyDescent="0.25">
      <c r="A7682">
        <v>767.90000000000009</v>
      </c>
      <c r="B7682">
        <v>17.481635692489661</v>
      </c>
    </row>
    <row r="7683" spans="1:2" x14ac:dyDescent="0.25">
      <c r="A7683">
        <v>768</v>
      </c>
      <c r="B7683">
        <v>17.790210558663279</v>
      </c>
    </row>
    <row r="7684" spans="1:2" x14ac:dyDescent="0.25">
      <c r="A7684">
        <v>768.1</v>
      </c>
      <c r="B7684">
        <v>18.146837203963099</v>
      </c>
    </row>
    <row r="7685" spans="1:2" x14ac:dyDescent="0.25">
      <c r="A7685">
        <v>768.2</v>
      </c>
      <c r="B7685">
        <v>18.503463849262911</v>
      </c>
    </row>
    <row r="7686" spans="1:2" x14ac:dyDescent="0.25">
      <c r="A7686">
        <v>768.30000000000007</v>
      </c>
      <c r="B7686">
        <v>18.86009049456273</v>
      </c>
    </row>
    <row r="7687" spans="1:2" x14ac:dyDescent="0.25">
      <c r="A7687">
        <v>768.40000000000009</v>
      </c>
      <c r="B7687">
        <v>19.216717139862549</v>
      </c>
    </row>
    <row r="7688" spans="1:2" x14ac:dyDescent="0.25">
      <c r="A7688">
        <v>768.5</v>
      </c>
      <c r="B7688">
        <v>19.57334378516197</v>
      </c>
    </row>
    <row r="7689" spans="1:2" x14ac:dyDescent="0.25">
      <c r="A7689">
        <v>768.6</v>
      </c>
      <c r="B7689">
        <v>19.929970430461779</v>
      </c>
    </row>
    <row r="7690" spans="1:2" x14ac:dyDescent="0.25">
      <c r="A7690">
        <v>768.7</v>
      </c>
      <c r="B7690">
        <v>20.286597075761598</v>
      </c>
    </row>
    <row r="7691" spans="1:2" x14ac:dyDescent="0.25">
      <c r="A7691">
        <v>768.80000000000007</v>
      </c>
      <c r="B7691">
        <v>20.643223721061421</v>
      </c>
    </row>
    <row r="7692" spans="1:2" x14ac:dyDescent="0.25">
      <c r="A7692">
        <v>768.90000000000009</v>
      </c>
      <c r="B7692">
        <v>20.99985036636124</v>
      </c>
    </row>
    <row r="7693" spans="1:2" x14ac:dyDescent="0.25">
      <c r="A7693">
        <v>769</v>
      </c>
      <c r="B7693">
        <v>21.356477011660651</v>
      </c>
    </row>
    <row r="7694" spans="1:2" x14ac:dyDescent="0.25">
      <c r="A7694">
        <v>769.1</v>
      </c>
      <c r="B7694">
        <v>21.676808327378779</v>
      </c>
    </row>
    <row r="7695" spans="1:2" x14ac:dyDescent="0.25">
      <c r="A7695">
        <v>769.2</v>
      </c>
      <c r="B7695">
        <v>21.997139643096901</v>
      </c>
    </row>
    <row r="7696" spans="1:2" x14ac:dyDescent="0.25">
      <c r="A7696">
        <v>769.30000000000007</v>
      </c>
      <c r="B7696">
        <v>22.317470958815029</v>
      </c>
    </row>
    <row r="7697" spans="1:2" x14ac:dyDescent="0.25">
      <c r="A7697">
        <v>769.40000000000009</v>
      </c>
      <c r="B7697">
        <v>22.637802274533151</v>
      </c>
    </row>
    <row r="7698" spans="1:2" x14ac:dyDescent="0.25">
      <c r="A7698">
        <v>769.5</v>
      </c>
      <c r="B7698">
        <v>22.95813359025091</v>
      </c>
    </row>
    <row r="7699" spans="1:2" x14ac:dyDescent="0.25">
      <c r="A7699">
        <v>769.6</v>
      </c>
      <c r="B7699">
        <v>23.278464905969042</v>
      </c>
    </row>
    <row r="7700" spans="1:2" x14ac:dyDescent="0.25">
      <c r="A7700">
        <v>769.7</v>
      </c>
      <c r="B7700">
        <v>23.598796221687159</v>
      </c>
    </row>
    <row r="7701" spans="1:2" x14ac:dyDescent="0.25">
      <c r="A7701">
        <v>769.80000000000007</v>
      </c>
      <c r="B7701">
        <v>23.919127537405291</v>
      </c>
    </row>
    <row r="7702" spans="1:2" x14ac:dyDescent="0.25">
      <c r="A7702">
        <v>769.90000000000009</v>
      </c>
      <c r="B7702">
        <v>24.239458853123409</v>
      </c>
    </row>
    <row r="7703" spans="1:2" x14ac:dyDescent="0.25">
      <c r="A7703">
        <v>770</v>
      </c>
      <c r="B7703">
        <v>24.559790168841179</v>
      </c>
    </row>
    <row r="7704" spans="1:2" x14ac:dyDescent="0.25">
      <c r="A7704">
        <v>770.1</v>
      </c>
      <c r="B7704">
        <v>24.992790493713571</v>
      </c>
    </row>
    <row r="7705" spans="1:2" x14ac:dyDescent="0.25">
      <c r="A7705">
        <v>770.2</v>
      </c>
      <c r="B7705">
        <v>25.425790818585959</v>
      </c>
    </row>
    <row r="7706" spans="1:2" x14ac:dyDescent="0.25">
      <c r="A7706">
        <v>770.30000000000007</v>
      </c>
      <c r="B7706">
        <v>25.858791143458351</v>
      </c>
    </row>
    <row r="7707" spans="1:2" x14ac:dyDescent="0.25">
      <c r="A7707">
        <v>770.40000000000009</v>
      </c>
      <c r="B7707">
        <v>26.291791468330739</v>
      </c>
    </row>
    <row r="7708" spans="1:2" x14ac:dyDescent="0.25">
      <c r="A7708">
        <v>770.5</v>
      </c>
      <c r="B7708">
        <v>26.724791793202641</v>
      </c>
    </row>
    <row r="7709" spans="1:2" x14ac:dyDescent="0.25">
      <c r="A7709">
        <v>770.6</v>
      </c>
      <c r="B7709">
        <v>27.15779211807504</v>
      </c>
    </row>
    <row r="7710" spans="1:2" x14ac:dyDescent="0.25">
      <c r="A7710">
        <v>770.7</v>
      </c>
      <c r="B7710">
        <v>27.590792442947428</v>
      </c>
    </row>
    <row r="7711" spans="1:2" x14ac:dyDescent="0.25">
      <c r="A7711">
        <v>770.80000000000007</v>
      </c>
      <c r="B7711">
        <v>28.02379276781982</v>
      </c>
    </row>
    <row r="7712" spans="1:2" x14ac:dyDescent="0.25">
      <c r="A7712">
        <v>770.90000000000009</v>
      </c>
      <c r="B7712">
        <v>28.456793092692219</v>
      </c>
    </row>
    <row r="7713" spans="1:2" x14ac:dyDescent="0.25">
      <c r="A7713">
        <v>771</v>
      </c>
      <c r="B7713">
        <v>28.88979341756411</v>
      </c>
    </row>
    <row r="7714" spans="1:2" x14ac:dyDescent="0.25">
      <c r="A7714">
        <v>771.1</v>
      </c>
      <c r="B7714">
        <v>29.45021516206862</v>
      </c>
    </row>
    <row r="7715" spans="1:2" x14ac:dyDescent="0.25">
      <c r="A7715">
        <v>771.2</v>
      </c>
      <c r="B7715">
        <v>30.010636906573129</v>
      </c>
    </row>
    <row r="7716" spans="1:2" x14ac:dyDescent="0.25">
      <c r="A7716">
        <v>771.30000000000007</v>
      </c>
      <c r="B7716">
        <v>30.571058651077632</v>
      </c>
    </row>
    <row r="7717" spans="1:2" x14ac:dyDescent="0.25">
      <c r="A7717">
        <v>771.40000000000009</v>
      </c>
      <c r="B7717">
        <v>31.131480395582141</v>
      </c>
    </row>
    <row r="7718" spans="1:2" x14ac:dyDescent="0.25">
      <c r="A7718">
        <v>771.5</v>
      </c>
      <c r="B7718">
        <v>31.691902140086011</v>
      </c>
    </row>
    <row r="7719" spans="1:2" x14ac:dyDescent="0.25">
      <c r="A7719">
        <v>771.6</v>
      </c>
      <c r="B7719">
        <v>32.252323884590517</v>
      </c>
    </row>
    <row r="7720" spans="1:2" x14ac:dyDescent="0.25">
      <c r="A7720">
        <v>771.7</v>
      </c>
      <c r="B7720">
        <v>32.812745629095019</v>
      </c>
    </row>
    <row r="7721" spans="1:2" x14ac:dyDescent="0.25">
      <c r="A7721">
        <v>771.80000000000007</v>
      </c>
      <c r="B7721">
        <v>33.373167373599529</v>
      </c>
    </row>
    <row r="7722" spans="1:2" x14ac:dyDescent="0.25">
      <c r="A7722">
        <v>771.90000000000009</v>
      </c>
      <c r="B7722">
        <v>33.933589118104031</v>
      </c>
    </row>
    <row r="7723" spans="1:2" x14ac:dyDescent="0.25">
      <c r="A7723">
        <v>772</v>
      </c>
      <c r="B7723">
        <v>34.494010862607901</v>
      </c>
    </row>
    <row r="7724" spans="1:2" x14ac:dyDescent="0.25">
      <c r="A7724">
        <v>772.1</v>
      </c>
      <c r="B7724">
        <v>34.850181181789431</v>
      </c>
    </row>
    <row r="7725" spans="1:2" x14ac:dyDescent="0.25">
      <c r="A7725">
        <v>772.2</v>
      </c>
      <c r="B7725">
        <v>35.206351500970953</v>
      </c>
    </row>
    <row r="7726" spans="1:2" x14ac:dyDescent="0.25">
      <c r="A7726">
        <v>772.30000000000007</v>
      </c>
      <c r="B7726">
        <v>35.562521820152483</v>
      </c>
    </row>
    <row r="7727" spans="1:2" x14ac:dyDescent="0.25">
      <c r="A7727">
        <v>772.40000000000009</v>
      </c>
      <c r="B7727">
        <v>35.918692139334013</v>
      </c>
    </row>
    <row r="7728" spans="1:2" x14ac:dyDescent="0.25">
      <c r="A7728">
        <v>772.5</v>
      </c>
      <c r="B7728">
        <v>36.27486245851513</v>
      </c>
    </row>
    <row r="7729" spans="1:2" x14ac:dyDescent="0.25">
      <c r="A7729">
        <v>772.6</v>
      </c>
      <c r="B7729">
        <v>36.63103277769666</v>
      </c>
    </row>
    <row r="7730" spans="1:2" x14ac:dyDescent="0.25">
      <c r="A7730">
        <v>772.7</v>
      </c>
      <c r="B7730">
        <v>36.98720309687819</v>
      </c>
    </row>
    <row r="7731" spans="1:2" x14ac:dyDescent="0.25">
      <c r="A7731">
        <v>772.80000000000007</v>
      </c>
      <c r="B7731">
        <v>37.34337341605972</v>
      </c>
    </row>
    <row r="7732" spans="1:2" x14ac:dyDescent="0.25">
      <c r="A7732">
        <v>772.90000000000009</v>
      </c>
      <c r="B7732">
        <v>37.699543735241242</v>
      </c>
    </row>
    <row r="7733" spans="1:2" x14ac:dyDescent="0.25">
      <c r="A7733">
        <v>773</v>
      </c>
      <c r="B7733">
        <v>38.055714054422367</v>
      </c>
    </row>
    <row r="7734" spans="1:2" x14ac:dyDescent="0.25">
      <c r="A7734">
        <v>773.1</v>
      </c>
      <c r="B7734">
        <v>38.608277411133891</v>
      </c>
    </row>
    <row r="7735" spans="1:2" x14ac:dyDescent="0.25">
      <c r="A7735">
        <v>773.2</v>
      </c>
      <c r="B7735">
        <v>39.160840767845407</v>
      </c>
    </row>
    <row r="7736" spans="1:2" x14ac:dyDescent="0.25">
      <c r="A7736">
        <v>773.30000000000007</v>
      </c>
      <c r="B7736">
        <v>39.713404124556931</v>
      </c>
    </row>
    <row r="7737" spans="1:2" x14ac:dyDescent="0.25">
      <c r="A7737">
        <v>773.40000000000009</v>
      </c>
      <c r="B7737">
        <v>40.265967481268447</v>
      </c>
    </row>
    <row r="7738" spans="1:2" x14ac:dyDescent="0.25">
      <c r="A7738">
        <v>773.5</v>
      </c>
      <c r="B7738">
        <v>40.818530837979353</v>
      </c>
    </row>
    <row r="7739" spans="1:2" x14ac:dyDescent="0.25">
      <c r="A7739">
        <v>773.6</v>
      </c>
      <c r="B7739">
        <v>41.371094194690869</v>
      </c>
    </row>
    <row r="7740" spans="1:2" x14ac:dyDescent="0.25">
      <c r="A7740">
        <v>773.7</v>
      </c>
      <c r="B7740">
        <v>41.923657551402393</v>
      </c>
    </row>
    <row r="7741" spans="1:2" x14ac:dyDescent="0.25">
      <c r="A7741">
        <v>773.80000000000007</v>
      </c>
      <c r="B7741">
        <v>42.476220908113923</v>
      </c>
    </row>
    <row r="7742" spans="1:2" x14ac:dyDescent="0.25">
      <c r="A7742">
        <v>773.90000000000009</v>
      </c>
      <c r="B7742">
        <v>43.02878426482544</v>
      </c>
    </row>
    <row r="7743" spans="1:2" x14ac:dyDescent="0.25">
      <c r="A7743">
        <v>774</v>
      </c>
      <c r="B7743">
        <v>43.581347621536331</v>
      </c>
    </row>
    <row r="7744" spans="1:2" x14ac:dyDescent="0.25">
      <c r="A7744">
        <v>774.1</v>
      </c>
      <c r="B7744">
        <v>43.750919892091567</v>
      </c>
    </row>
    <row r="7745" spans="1:2" x14ac:dyDescent="0.25">
      <c r="A7745">
        <v>774.2</v>
      </c>
      <c r="B7745">
        <v>43.920492162646823</v>
      </c>
    </row>
    <row r="7746" spans="1:2" x14ac:dyDescent="0.25">
      <c r="A7746">
        <v>774.30000000000007</v>
      </c>
      <c r="B7746">
        <v>44.090064433202073</v>
      </c>
    </row>
    <row r="7747" spans="1:2" x14ac:dyDescent="0.25">
      <c r="A7747">
        <v>774.40000000000009</v>
      </c>
      <c r="B7747">
        <v>44.259636703757323</v>
      </c>
    </row>
    <row r="7748" spans="1:2" x14ac:dyDescent="0.25">
      <c r="A7748">
        <v>774.5</v>
      </c>
      <c r="B7748">
        <v>44.429208974312367</v>
      </c>
    </row>
    <row r="7749" spans="1:2" x14ac:dyDescent="0.25">
      <c r="A7749">
        <v>774.6</v>
      </c>
      <c r="B7749">
        <v>44.59878124486761</v>
      </c>
    </row>
    <row r="7750" spans="1:2" x14ac:dyDescent="0.25">
      <c r="A7750">
        <v>774.7</v>
      </c>
      <c r="B7750">
        <v>44.768353515422859</v>
      </c>
    </row>
    <row r="7751" spans="1:2" x14ac:dyDescent="0.25">
      <c r="A7751">
        <v>774.80000000000007</v>
      </c>
      <c r="B7751">
        <v>44.937925785978102</v>
      </c>
    </row>
    <row r="7752" spans="1:2" x14ac:dyDescent="0.25">
      <c r="A7752">
        <v>774.90000000000009</v>
      </c>
      <c r="B7752">
        <v>45.107498056533352</v>
      </c>
    </row>
    <row r="7753" spans="1:2" x14ac:dyDescent="0.25">
      <c r="A7753">
        <v>775</v>
      </c>
      <c r="B7753">
        <v>45.277070327088403</v>
      </c>
    </row>
    <row r="7754" spans="1:2" x14ac:dyDescent="0.25">
      <c r="A7754">
        <v>775.1</v>
      </c>
      <c r="B7754">
        <v>45.635875320320757</v>
      </c>
    </row>
    <row r="7755" spans="1:2" x14ac:dyDescent="0.25">
      <c r="A7755">
        <v>775.2</v>
      </c>
      <c r="B7755">
        <v>45.994680313553111</v>
      </c>
    </row>
    <row r="7756" spans="1:2" x14ac:dyDescent="0.25">
      <c r="A7756">
        <v>775.30000000000007</v>
      </c>
      <c r="B7756">
        <v>46.353485306785473</v>
      </c>
    </row>
    <row r="7757" spans="1:2" x14ac:dyDescent="0.25">
      <c r="A7757">
        <v>775.40000000000009</v>
      </c>
      <c r="B7757">
        <v>46.71229030001782</v>
      </c>
    </row>
    <row r="7758" spans="1:2" x14ac:dyDescent="0.25">
      <c r="A7758">
        <v>775.5</v>
      </c>
      <c r="B7758">
        <v>47.071095293249762</v>
      </c>
    </row>
    <row r="7759" spans="1:2" x14ac:dyDescent="0.25">
      <c r="A7759">
        <v>775.6</v>
      </c>
      <c r="B7759">
        <v>47.429900286482123</v>
      </c>
    </row>
    <row r="7760" spans="1:2" x14ac:dyDescent="0.25">
      <c r="A7760">
        <v>775.7</v>
      </c>
      <c r="B7760">
        <v>47.78870527971447</v>
      </c>
    </row>
    <row r="7761" spans="1:2" x14ac:dyDescent="0.25">
      <c r="A7761">
        <v>775.80000000000007</v>
      </c>
      <c r="B7761">
        <v>48.147510272946818</v>
      </c>
    </row>
    <row r="7762" spans="1:2" x14ac:dyDescent="0.25">
      <c r="A7762">
        <v>775.90000000000009</v>
      </c>
      <c r="B7762">
        <v>48.506315266179172</v>
      </c>
    </row>
    <row r="7763" spans="1:2" x14ac:dyDescent="0.25">
      <c r="A7763">
        <v>776</v>
      </c>
      <c r="B7763">
        <v>48.865120259411121</v>
      </c>
    </row>
    <row r="7764" spans="1:2" x14ac:dyDescent="0.25">
      <c r="A7764">
        <v>776.1</v>
      </c>
      <c r="B7764">
        <v>49.333628434194047</v>
      </c>
    </row>
    <row r="7765" spans="1:2" x14ac:dyDescent="0.25">
      <c r="A7765">
        <v>776.2</v>
      </c>
      <c r="B7765">
        <v>49.802136608976973</v>
      </c>
    </row>
    <row r="7766" spans="1:2" x14ac:dyDescent="0.25">
      <c r="A7766">
        <v>776.30000000000007</v>
      </c>
      <c r="B7766">
        <v>50.270644783759892</v>
      </c>
    </row>
    <row r="7767" spans="1:2" x14ac:dyDescent="0.25">
      <c r="A7767">
        <v>776.40000000000009</v>
      </c>
      <c r="B7767">
        <v>50.73915295854281</v>
      </c>
    </row>
    <row r="7768" spans="1:2" x14ac:dyDescent="0.25">
      <c r="A7768">
        <v>776.5</v>
      </c>
      <c r="B7768">
        <v>51.207661133325203</v>
      </c>
    </row>
    <row r="7769" spans="1:2" x14ac:dyDescent="0.25">
      <c r="A7769">
        <v>776.6</v>
      </c>
      <c r="B7769">
        <v>51.676169308108129</v>
      </c>
    </row>
    <row r="7770" spans="1:2" x14ac:dyDescent="0.25">
      <c r="A7770">
        <v>776.7</v>
      </c>
      <c r="B7770">
        <v>52.144677482891048</v>
      </c>
    </row>
    <row r="7771" spans="1:2" x14ac:dyDescent="0.25">
      <c r="A7771">
        <v>776.80000000000007</v>
      </c>
      <c r="B7771">
        <v>52.613185657673966</v>
      </c>
    </row>
    <row r="7772" spans="1:2" x14ac:dyDescent="0.25">
      <c r="A7772">
        <v>776.90000000000009</v>
      </c>
      <c r="B7772">
        <v>53.081693832456892</v>
      </c>
    </row>
    <row r="7773" spans="1:2" x14ac:dyDescent="0.25">
      <c r="A7773">
        <v>777</v>
      </c>
      <c r="B7773">
        <v>53.550202007239292</v>
      </c>
    </row>
    <row r="7774" spans="1:2" x14ac:dyDescent="0.25">
      <c r="A7774">
        <v>777.1</v>
      </c>
      <c r="B7774">
        <v>53.663603564625362</v>
      </c>
    </row>
    <row r="7775" spans="1:2" x14ac:dyDescent="0.25">
      <c r="A7775">
        <v>777.2</v>
      </c>
      <c r="B7775">
        <v>53.777005122011438</v>
      </c>
    </row>
    <row r="7776" spans="1:2" x14ac:dyDescent="0.25">
      <c r="A7776">
        <v>777.30000000000007</v>
      </c>
      <c r="B7776">
        <v>53.890406679397508</v>
      </c>
    </row>
    <row r="7777" spans="1:2" x14ac:dyDescent="0.25">
      <c r="A7777">
        <v>777.40000000000009</v>
      </c>
      <c r="B7777">
        <v>54.003808236783591</v>
      </c>
    </row>
    <row r="7778" spans="1:2" x14ac:dyDescent="0.25">
      <c r="A7778">
        <v>777.5</v>
      </c>
      <c r="B7778">
        <v>54.11720979416954</v>
      </c>
    </row>
    <row r="7779" spans="1:2" x14ac:dyDescent="0.25">
      <c r="A7779">
        <v>777.6</v>
      </c>
      <c r="B7779">
        <v>54.230611351555623</v>
      </c>
    </row>
    <row r="7780" spans="1:2" x14ac:dyDescent="0.25">
      <c r="A7780">
        <v>777.7</v>
      </c>
      <c r="B7780">
        <v>54.344012908941693</v>
      </c>
    </row>
    <row r="7781" spans="1:2" x14ac:dyDescent="0.25">
      <c r="A7781">
        <v>777.80000000000007</v>
      </c>
      <c r="B7781">
        <v>54.457414466327769</v>
      </c>
    </row>
    <row r="7782" spans="1:2" x14ac:dyDescent="0.25">
      <c r="A7782">
        <v>777.90000000000009</v>
      </c>
      <c r="B7782">
        <v>54.570816023713853</v>
      </c>
    </row>
    <row r="7783" spans="1:2" x14ac:dyDescent="0.25">
      <c r="A7783">
        <v>778</v>
      </c>
      <c r="B7783">
        <v>54.684217581099787</v>
      </c>
    </row>
    <row r="7784" spans="1:2" x14ac:dyDescent="0.25">
      <c r="A7784">
        <v>778.1</v>
      </c>
      <c r="B7784">
        <v>54.879193402407708</v>
      </c>
    </row>
    <row r="7785" spans="1:2" x14ac:dyDescent="0.25">
      <c r="A7785">
        <v>778.2</v>
      </c>
      <c r="B7785">
        <v>55.074169223715622</v>
      </c>
    </row>
    <row r="7786" spans="1:2" x14ac:dyDescent="0.25">
      <c r="A7786">
        <v>778.30000000000007</v>
      </c>
      <c r="B7786">
        <v>55.269145045023542</v>
      </c>
    </row>
    <row r="7787" spans="1:2" x14ac:dyDescent="0.25">
      <c r="A7787">
        <v>778.40000000000009</v>
      </c>
      <c r="B7787">
        <v>55.464120866331442</v>
      </c>
    </row>
    <row r="7788" spans="1:2" x14ac:dyDescent="0.25">
      <c r="A7788">
        <v>778.5</v>
      </c>
      <c r="B7788">
        <v>55.659096687639128</v>
      </c>
    </row>
    <row r="7789" spans="1:2" x14ac:dyDescent="0.25">
      <c r="A7789">
        <v>778.6</v>
      </c>
      <c r="B7789">
        <v>55.854072508947048</v>
      </c>
    </row>
    <row r="7790" spans="1:2" x14ac:dyDescent="0.25">
      <c r="A7790">
        <v>778.7</v>
      </c>
      <c r="B7790">
        <v>56.049048330254962</v>
      </c>
    </row>
    <row r="7791" spans="1:2" x14ac:dyDescent="0.25">
      <c r="A7791">
        <v>778.80000000000007</v>
      </c>
      <c r="B7791">
        <v>56.244024151562883</v>
      </c>
    </row>
    <row r="7792" spans="1:2" x14ac:dyDescent="0.25">
      <c r="A7792">
        <v>778.90000000000009</v>
      </c>
      <c r="B7792">
        <v>56.438999972870782</v>
      </c>
    </row>
    <row r="7793" spans="1:2" x14ac:dyDescent="0.25">
      <c r="A7793">
        <v>779</v>
      </c>
      <c r="B7793">
        <v>56.633975794178482</v>
      </c>
    </row>
    <row r="7794" spans="1:2" x14ac:dyDescent="0.25">
      <c r="A7794">
        <v>779.1</v>
      </c>
      <c r="B7794">
        <v>56.77342798375971</v>
      </c>
    </row>
    <row r="7795" spans="1:2" x14ac:dyDescent="0.25">
      <c r="A7795">
        <v>779.2</v>
      </c>
      <c r="B7795">
        <v>56.912880173340938</v>
      </c>
    </row>
    <row r="7796" spans="1:2" x14ac:dyDescent="0.25">
      <c r="A7796">
        <v>779.30000000000007</v>
      </c>
      <c r="B7796">
        <v>57.052332362922172</v>
      </c>
    </row>
    <row r="7797" spans="1:2" x14ac:dyDescent="0.25">
      <c r="A7797">
        <v>779.40000000000009</v>
      </c>
      <c r="B7797">
        <v>57.191784552503407</v>
      </c>
    </row>
    <row r="7798" spans="1:2" x14ac:dyDescent="0.25">
      <c r="A7798">
        <v>779.5</v>
      </c>
      <c r="B7798">
        <v>57.331236742084492</v>
      </c>
    </row>
    <row r="7799" spans="1:2" x14ac:dyDescent="0.25">
      <c r="A7799">
        <v>779.6</v>
      </c>
      <c r="B7799">
        <v>57.470688931665713</v>
      </c>
    </row>
    <row r="7800" spans="1:2" x14ac:dyDescent="0.25">
      <c r="A7800">
        <v>779.7</v>
      </c>
      <c r="B7800">
        <v>57.610141121246947</v>
      </c>
    </row>
    <row r="7801" spans="1:2" x14ac:dyDescent="0.25">
      <c r="A7801">
        <v>779.80000000000007</v>
      </c>
      <c r="B7801">
        <v>57.749593310828182</v>
      </c>
    </row>
    <row r="7802" spans="1:2" x14ac:dyDescent="0.25">
      <c r="A7802">
        <v>779.90000000000009</v>
      </c>
      <c r="B7802">
        <v>57.889045500409424</v>
      </c>
    </row>
    <row r="7803" spans="1:2" x14ac:dyDescent="0.25">
      <c r="A7803">
        <v>780</v>
      </c>
      <c r="B7803">
        <v>58.028497689990488</v>
      </c>
    </row>
    <row r="7804" spans="1:2" x14ac:dyDescent="0.25">
      <c r="A7804">
        <v>780.1</v>
      </c>
      <c r="B7804">
        <v>58.195180061465493</v>
      </c>
    </row>
    <row r="7805" spans="1:2" x14ac:dyDescent="0.25">
      <c r="A7805">
        <v>780.2</v>
      </c>
      <c r="B7805">
        <v>58.361862432940477</v>
      </c>
    </row>
    <row r="7806" spans="1:2" x14ac:dyDescent="0.25">
      <c r="A7806">
        <v>780.30000000000007</v>
      </c>
      <c r="B7806">
        <v>58.528544804415482</v>
      </c>
    </row>
    <row r="7807" spans="1:2" x14ac:dyDescent="0.25">
      <c r="A7807">
        <v>780.40000000000009</v>
      </c>
      <c r="B7807">
        <v>58.695227175890487</v>
      </c>
    </row>
    <row r="7808" spans="1:2" x14ac:dyDescent="0.25">
      <c r="A7808">
        <v>780.5</v>
      </c>
      <c r="B7808">
        <v>58.861909547365293</v>
      </c>
    </row>
    <row r="7809" spans="1:2" x14ac:dyDescent="0.25">
      <c r="A7809">
        <v>780.6</v>
      </c>
      <c r="B7809">
        <v>59.028591918840291</v>
      </c>
    </row>
    <row r="7810" spans="1:2" x14ac:dyDescent="0.25">
      <c r="A7810">
        <v>780.7</v>
      </c>
      <c r="B7810">
        <v>59.19527429031529</v>
      </c>
    </row>
    <row r="7811" spans="1:2" x14ac:dyDescent="0.25">
      <c r="A7811">
        <v>780.80000000000007</v>
      </c>
      <c r="B7811">
        <v>59.361956661790288</v>
      </c>
    </row>
    <row r="7812" spans="1:2" x14ac:dyDescent="0.25">
      <c r="A7812">
        <v>780.90000000000009</v>
      </c>
      <c r="B7812">
        <v>59.528639033265293</v>
      </c>
    </row>
    <row r="7813" spans="1:2" x14ac:dyDescent="0.25">
      <c r="A7813">
        <v>781</v>
      </c>
      <c r="B7813">
        <v>59.695321404740099</v>
      </c>
    </row>
    <row r="7814" spans="1:2" x14ac:dyDescent="0.25">
      <c r="A7814">
        <v>781.1</v>
      </c>
      <c r="B7814">
        <v>59.823742824195598</v>
      </c>
    </row>
    <row r="7815" spans="1:2" x14ac:dyDescent="0.25">
      <c r="A7815">
        <v>781.2</v>
      </c>
      <c r="B7815">
        <v>59.95216424365109</v>
      </c>
    </row>
    <row r="7816" spans="1:2" x14ac:dyDescent="0.25">
      <c r="A7816">
        <v>781.30000000000007</v>
      </c>
      <c r="B7816">
        <v>60.080585663106589</v>
      </c>
    </row>
    <row r="7817" spans="1:2" x14ac:dyDescent="0.25">
      <c r="A7817">
        <v>781.40000000000009</v>
      </c>
      <c r="B7817">
        <v>60.209007082562081</v>
      </c>
    </row>
    <row r="7818" spans="1:2" x14ac:dyDescent="0.25">
      <c r="A7818">
        <v>781.5</v>
      </c>
      <c r="B7818">
        <v>60.337428502017431</v>
      </c>
    </row>
    <row r="7819" spans="1:2" x14ac:dyDescent="0.25">
      <c r="A7819">
        <v>781.6</v>
      </c>
      <c r="B7819">
        <v>60.46584992147293</v>
      </c>
    </row>
    <row r="7820" spans="1:2" x14ac:dyDescent="0.25">
      <c r="A7820">
        <v>781.7</v>
      </c>
      <c r="B7820">
        <v>60.594271340928429</v>
      </c>
    </row>
    <row r="7821" spans="1:2" x14ac:dyDescent="0.25">
      <c r="A7821">
        <v>781.80000000000007</v>
      </c>
      <c r="B7821">
        <v>60.722692760383921</v>
      </c>
    </row>
    <row r="7822" spans="1:2" x14ac:dyDescent="0.25">
      <c r="A7822">
        <v>781.90000000000009</v>
      </c>
      <c r="B7822">
        <v>60.851114179839421</v>
      </c>
    </row>
    <row r="7823" spans="1:2" x14ac:dyDescent="0.25">
      <c r="A7823">
        <v>782</v>
      </c>
      <c r="B7823">
        <v>60.979535599294771</v>
      </c>
    </row>
    <row r="7824" spans="1:2" x14ac:dyDescent="0.25">
      <c r="A7824">
        <v>782.1</v>
      </c>
      <c r="B7824">
        <v>61.142750356230728</v>
      </c>
    </row>
    <row r="7825" spans="1:2" x14ac:dyDescent="0.25">
      <c r="A7825">
        <v>782.2</v>
      </c>
      <c r="B7825">
        <v>61.305965113166693</v>
      </c>
    </row>
    <row r="7826" spans="1:2" x14ac:dyDescent="0.25">
      <c r="A7826">
        <v>782.30000000000007</v>
      </c>
      <c r="B7826">
        <v>61.469179870102643</v>
      </c>
    </row>
    <row r="7827" spans="1:2" x14ac:dyDescent="0.25">
      <c r="A7827">
        <v>782.40000000000009</v>
      </c>
      <c r="B7827">
        <v>61.6323946270386</v>
      </c>
    </row>
    <row r="7828" spans="1:2" x14ac:dyDescent="0.25">
      <c r="A7828">
        <v>782.5</v>
      </c>
      <c r="B7828">
        <v>61.79560938397438</v>
      </c>
    </row>
    <row r="7829" spans="1:2" x14ac:dyDescent="0.25">
      <c r="A7829">
        <v>782.6</v>
      </c>
      <c r="B7829">
        <v>61.958824140910338</v>
      </c>
    </row>
    <row r="7830" spans="1:2" x14ac:dyDescent="0.25">
      <c r="A7830">
        <v>782.7</v>
      </c>
      <c r="B7830">
        <v>62.122038897846288</v>
      </c>
    </row>
    <row r="7831" spans="1:2" x14ac:dyDescent="0.25">
      <c r="A7831">
        <v>782.80000000000007</v>
      </c>
      <c r="B7831">
        <v>62.285253654782252</v>
      </c>
    </row>
    <row r="7832" spans="1:2" x14ac:dyDescent="0.25">
      <c r="A7832">
        <v>782.90000000000009</v>
      </c>
      <c r="B7832">
        <v>62.44846841171821</v>
      </c>
    </row>
    <row r="7833" spans="1:2" x14ac:dyDescent="0.25">
      <c r="A7833">
        <v>783</v>
      </c>
      <c r="B7833">
        <v>62.611683168653983</v>
      </c>
    </row>
    <row r="7834" spans="1:2" x14ac:dyDescent="0.25">
      <c r="A7834">
        <v>783.1</v>
      </c>
      <c r="B7834">
        <v>62.632572816691493</v>
      </c>
    </row>
    <row r="7835" spans="1:2" x14ac:dyDescent="0.25">
      <c r="A7835">
        <v>783.2</v>
      </c>
      <c r="B7835">
        <v>62.653462464728989</v>
      </c>
    </row>
    <row r="7836" spans="1:2" x14ac:dyDescent="0.25">
      <c r="A7836">
        <v>783.30000000000007</v>
      </c>
      <c r="B7836">
        <v>62.674352112766492</v>
      </c>
    </row>
    <row r="7837" spans="1:2" x14ac:dyDescent="0.25">
      <c r="A7837">
        <v>783.40000000000009</v>
      </c>
      <c r="B7837">
        <v>62.695241760804002</v>
      </c>
    </row>
    <row r="7838" spans="1:2" x14ac:dyDescent="0.25">
      <c r="A7838">
        <v>783.5</v>
      </c>
      <c r="B7838">
        <v>62.716131408841477</v>
      </c>
    </row>
    <row r="7839" spans="1:2" x14ac:dyDescent="0.25">
      <c r="A7839">
        <v>783.6</v>
      </c>
      <c r="B7839">
        <v>62.737021056878973</v>
      </c>
    </row>
    <row r="7840" spans="1:2" x14ac:dyDescent="0.25">
      <c r="A7840">
        <v>783.7</v>
      </c>
      <c r="B7840">
        <v>62.757910704916483</v>
      </c>
    </row>
    <row r="7841" spans="1:2" x14ac:dyDescent="0.25">
      <c r="A7841">
        <v>783.80000000000007</v>
      </c>
      <c r="B7841">
        <v>62.778800352953979</v>
      </c>
    </row>
    <row r="7842" spans="1:2" x14ac:dyDescent="0.25">
      <c r="A7842">
        <v>783.90000000000009</v>
      </c>
      <c r="B7842">
        <v>62.799690000991482</v>
      </c>
    </row>
    <row r="7843" spans="1:2" x14ac:dyDescent="0.25">
      <c r="A7843">
        <v>784</v>
      </c>
      <c r="B7843">
        <v>62.820579649028957</v>
      </c>
    </row>
    <row r="7844" spans="1:2" x14ac:dyDescent="0.25">
      <c r="A7844">
        <v>784.1</v>
      </c>
      <c r="B7844">
        <v>62.91786444453858</v>
      </c>
    </row>
    <row r="7845" spans="1:2" x14ac:dyDescent="0.25">
      <c r="A7845">
        <v>784.2</v>
      </c>
      <c r="B7845">
        <v>63.015149240048189</v>
      </c>
    </row>
    <row r="7846" spans="1:2" x14ac:dyDescent="0.25">
      <c r="A7846">
        <v>784.30000000000007</v>
      </c>
      <c r="B7846">
        <v>63.112434035557797</v>
      </c>
    </row>
    <row r="7847" spans="1:2" x14ac:dyDescent="0.25">
      <c r="A7847">
        <v>784.40000000000009</v>
      </c>
      <c r="B7847">
        <v>63.209718831067413</v>
      </c>
    </row>
    <row r="7848" spans="1:2" x14ac:dyDescent="0.25">
      <c r="A7848">
        <v>784.5</v>
      </c>
      <c r="B7848">
        <v>63.307003626576908</v>
      </c>
    </row>
    <row r="7849" spans="1:2" x14ac:dyDescent="0.25">
      <c r="A7849">
        <v>784.6</v>
      </c>
      <c r="B7849">
        <v>63.40428842208653</v>
      </c>
    </row>
    <row r="7850" spans="1:2" x14ac:dyDescent="0.25">
      <c r="A7850">
        <v>784.7</v>
      </c>
      <c r="B7850">
        <v>63.501573217596139</v>
      </c>
    </row>
    <row r="7851" spans="1:2" x14ac:dyDescent="0.25">
      <c r="A7851">
        <v>784.80000000000007</v>
      </c>
      <c r="B7851">
        <v>63.598858013105747</v>
      </c>
    </row>
    <row r="7852" spans="1:2" x14ac:dyDescent="0.25">
      <c r="A7852">
        <v>784.90000000000009</v>
      </c>
      <c r="B7852">
        <v>63.696142808615363</v>
      </c>
    </row>
    <row r="7853" spans="1:2" x14ac:dyDescent="0.25">
      <c r="A7853">
        <v>785</v>
      </c>
      <c r="B7853">
        <v>63.793427604124872</v>
      </c>
    </row>
    <row r="7854" spans="1:2" x14ac:dyDescent="0.25">
      <c r="A7854">
        <v>785.1</v>
      </c>
      <c r="B7854">
        <v>63.833793166160788</v>
      </c>
    </row>
    <row r="7855" spans="1:2" x14ac:dyDescent="0.25">
      <c r="A7855">
        <v>785.2</v>
      </c>
      <c r="B7855">
        <v>63.874158728196711</v>
      </c>
    </row>
    <row r="7856" spans="1:2" x14ac:dyDescent="0.25">
      <c r="A7856">
        <v>785.30000000000007</v>
      </c>
      <c r="B7856">
        <v>63.914524290232627</v>
      </c>
    </row>
    <row r="7857" spans="1:2" x14ac:dyDescent="0.25">
      <c r="A7857">
        <v>785.40000000000009</v>
      </c>
      <c r="B7857">
        <v>63.954889852268558</v>
      </c>
    </row>
    <row r="7858" spans="1:2" x14ac:dyDescent="0.25">
      <c r="A7858">
        <v>785.5</v>
      </c>
      <c r="B7858">
        <v>63.995255414304438</v>
      </c>
    </row>
    <row r="7859" spans="1:2" x14ac:dyDescent="0.25">
      <c r="A7859">
        <v>785.6</v>
      </c>
      <c r="B7859">
        <v>64.035620976340354</v>
      </c>
    </row>
    <row r="7860" spans="1:2" x14ac:dyDescent="0.25">
      <c r="A7860">
        <v>785.7</v>
      </c>
      <c r="B7860">
        <v>64.075986538376284</v>
      </c>
    </row>
    <row r="7861" spans="1:2" x14ac:dyDescent="0.25">
      <c r="A7861">
        <v>785.80000000000007</v>
      </c>
      <c r="B7861">
        <v>64.1163521004122</v>
      </c>
    </row>
    <row r="7862" spans="1:2" x14ac:dyDescent="0.25">
      <c r="A7862">
        <v>785.90000000000009</v>
      </c>
      <c r="B7862">
        <v>64.156717662448131</v>
      </c>
    </row>
    <row r="7863" spans="1:2" x14ac:dyDescent="0.25">
      <c r="A7863">
        <v>786</v>
      </c>
      <c r="B7863">
        <v>64.197083224484004</v>
      </c>
    </row>
    <row r="7864" spans="1:2" x14ac:dyDescent="0.25">
      <c r="A7864">
        <v>786.1</v>
      </c>
      <c r="B7864">
        <v>64.260862149812382</v>
      </c>
    </row>
    <row r="7865" spans="1:2" x14ac:dyDescent="0.25">
      <c r="A7865">
        <v>786.2</v>
      </c>
      <c r="B7865">
        <v>64.324641075140761</v>
      </c>
    </row>
    <row r="7866" spans="1:2" x14ac:dyDescent="0.25">
      <c r="A7866">
        <v>786.30000000000007</v>
      </c>
      <c r="B7866">
        <v>64.388420000469125</v>
      </c>
    </row>
    <row r="7867" spans="1:2" x14ac:dyDescent="0.25">
      <c r="A7867">
        <v>786.40000000000009</v>
      </c>
      <c r="B7867">
        <v>64.452198925797504</v>
      </c>
    </row>
    <row r="7868" spans="1:2" x14ac:dyDescent="0.25">
      <c r="A7868">
        <v>786.5</v>
      </c>
      <c r="B7868">
        <v>64.515977851125811</v>
      </c>
    </row>
    <row r="7869" spans="1:2" x14ac:dyDescent="0.25">
      <c r="A7869">
        <v>786.6</v>
      </c>
      <c r="B7869">
        <v>64.57975677645419</v>
      </c>
    </row>
    <row r="7870" spans="1:2" x14ac:dyDescent="0.25">
      <c r="A7870">
        <v>786.7</v>
      </c>
      <c r="B7870">
        <v>64.643535701782568</v>
      </c>
    </row>
    <row r="7871" spans="1:2" x14ac:dyDescent="0.25">
      <c r="A7871">
        <v>786.80000000000007</v>
      </c>
      <c r="B7871">
        <v>64.707314627110932</v>
      </c>
    </row>
    <row r="7872" spans="1:2" x14ac:dyDescent="0.25">
      <c r="A7872">
        <v>786.90000000000009</v>
      </c>
      <c r="B7872">
        <v>64.771093552439311</v>
      </c>
    </row>
    <row r="7873" spans="1:2" x14ac:dyDescent="0.25">
      <c r="A7873">
        <v>787</v>
      </c>
      <c r="B7873">
        <v>64.834872477767618</v>
      </c>
    </row>
    <row r="7874" spans="1:2" x14ac:dyDescent="0.25">
      <c r="A7874">
        <v>787.1</v>
      </c>
      <c r="B7874">
        <v>64.807589754571651</v>
      </c>
    </row>
    <row r="7875" spans="1:2" x14ac:dyDescent="0.25">
      <c r="A7875">
        <v>787.2</v>
      </c>
      <c r="B7875">
        <v>64.780307031375685</v>
      </c>
    </row>
    <row r="7876" spans="1:2" x14ac:dyDescent="0.25">
      <c r="A7876">
        <v>787.30000000000007</v>
      </c>
      <c r="B7876">
        <v>64.753024308179718</v>
      </c>
    </row>
    <row r="7877" spans="1:2" x14ac:dyDescent="0.25">
      <c r="A7877">
        <v>787.40000000000009</v>
      </c>
      <c r="B7877">
        <v>64.725741584983751</v>
      </c>
    </row>
    <row r="7878" spans="1:2" x14ac:dyDescent="0.25">
      <c r="A7878">
        <v>787.5</v>
      </c>
      <c r="B7878">
        <v>64.698458861787827</v>
      </c>
    </row>
    <row r="7879" spans="1:2" x14ac:dyDescent="0.25">
      <c r="A7879">
        <v>787.6</v>
      </c>
      <c r="B7879">
        <v>64.671176138591861</v>
      </c>
    </row>
    <row r="7880" spans="1:2" x14ac:dyDescent="0.25">
      <c r="A7880">
        <v>787.7</v>
      </c>
      <c r="B7880">
        <v>64.643893415395894</v>
      </c>
    </row>
    <row r="7881" spans="1:2" x14ac:dyDescent="0.25">
      <c r="A7881">
        <v>787.80000000000007</v>
      </c>
      <c r="B7881">
        <v>64.616610692199927</v>
      </c>
    </row>
    <row r="7882" spans="1:2" x14ac:dyDescent="0.25">
      <c r="A7882">
        <v>787.90000000000009</v>
      </c>
      <c r="B7882">
        <v>64.589327969003961</v>
      </c>
    </row>
    <row r="7883" spans="1:2" x14ac:dyDescent="0.25">
      <c r="A7883">
        <v>788</v>
      </c>
      <c r="B7883">
        <v>64.562045245808022</v>
      </c>
    </row>
    <row r="7884" spans="1:2" x14ac:dyDescent="0.25">
      <c r="A7884">
        <v>788.1</v>
      </c>
      <c r="B7884">
        <v>64.59514131917129</v>
      </c>
    </row>
    <row r="7885" spans="1:2" x14ac:dyDescent="0.25">
      <c r="A7885">
        <v>788.2</v>
      </c>
      <c r="B7885">
        <v>64.628237392534544</v>
      </c>
    </row>
    <row r="7886" spans="1:2" x14ac:dyDescent="0.25">
      <c r="A7886">
        <v>788.30000000000007</v>
      </c>
      <c r="B7886">
        <v>64.661333465897812</v>
      </c>
    </row>
    <row r="7887" spans="1:2" x14ac:dyDescent="0.25">
      <c r="A7887">
        <v>788.40000000000009</v>
      </c>
      <c r="B7887">
        <v>64.69442953926108</v>
      </c>
    </row>
    <row r="7888" spans="1:2" x14ac:dyDescent="0.25">
      <c r="A7888">
        <v>788.5</v>
      </c>
      <c r="B7888">
        <v>64.727525612624305</v>
      </c>
    </row>
    <row r="7889" spans="1:2" x14ac:dyDescent="0.25">
      <c r="A7889">
        <v>788.6</v>
      </c>
      <c r="B7889">
        <v>64.760621685987573</v>
      </c>
    </row>
    <row r="7890" spans="1:2" x14ac:dyDescent="0.25">
      <c r="A7890">
        <v>788.7</v>
      </c>
      <c r="B7890">
        <v>64.793717759350827</v>
      </c>
    </row>
    <row r="7891" spans="1:2" x14ac:dyDescent="0.25">
      <c r="A7891">
        <v>788.80000000000007</v>
      </c>
      <c r="B7891">
        <v>64.826813832714095</v>
      </c>
    </row>
    <row r="7892" spans="1:2" x14ac:dyDescent="0.25">
      <c r="A7892">
        <v>788.90000000000009</v>
      </c>
      <c r="B7892">
        <v>64.859909906077363</v>
      </c>
    </row>
    <row r="7893" spans="1:2" x14ac:dyDescent="0.25">
      <c r="A7893">
        <v>789</v>
      </c>
      <c r="B7893">
        <v>64.893005979440588</v>
      </c>
    </row>
    <row r="7894" spans="1:2" x14ac:dyDescent="0.25">
      <c r="A7894">
        <v>789.1</v>
      </c>
      <c r="B7894">
        <v>64.859251173370652</v>
      </c>
    </row>
    <row r="7895" spans="1:2" x14ac:dyDescent="0.25">
      <c r="A7895">
        <v>789.2</v>
      </c>
      <c r="B7895">
        <v>64.825496367300701</v>
      </c>
    </row>
    <row r="7896" spans="1:2" x14ac:dyDescent="0.25">
      <c r="A7896">
        <v>789.30000000000007</v>
      </c>
      <c r="B7896">
        <v>64.791741561230765</v>
      </c>
    </row>
    <row r="7897" spans="1:2" x14ac:dyDescent="0.25">
      <c r="A7897">
        <v>789.40000000000009</v>
      </c>
      <c r="B7897">
        <v>64.757986755160829</v>
      </c>
    </row>
    <row r="7898" spans="1:2" x14ac:dyDescent="0.25">
      <c r="A7898">
        <v>789.5</v>
      </c>
      <c r="B7898">
        <v>64.724231949090921</v>
      </c>
    </row>
    <row r="7899" spans="1:2" x14ac:dyDescent="0.25">
      <c r="A7899">
        <v>789.6</v>
      </c>
      <c r="B7899">
        <v>64.690477143020985</v>
      </c>
    </row>
    <row r="7900" spans="1:2" x14ac:dyDescent="0.25">
      <c r="A7900">
        <v>789.7</v>
      </c>
      <c r="B7900">
        <v>64.656722336951034</v>
      </c>
    </row>
    <row r="7901" spans="1:2" x14ac:dyDescent="0.25">
      <c r="A7901">
        <v>789.80000000000007</v>
      </c>
      <c r="B7901">
        <v>64.622967530881098</v>
      </c>
    </row>
    <row r="7902" spans="1:2" x14ac:dyDescent="0.25">
      <c r="A7902">
        <v>789.90000000000009</v>
      </c>
      <c r="B7902">
        <v>64.589212724811162</v>
      </c>
    </row>
    <row r="7903" spans="1:2" x14ac:dyDescent="0.25">
      <c r="A7903">
        <v>790</v>
      </c>
      <c r="B7903">
        <v>64.555457918741254</v>
      </c>
    </row>
    <row r="7904" spans="1:2" x14ac:dyDescent="0.25">
      <c r="A7904">
        <v>790.1</v>
      </c>
      <c r="B7904">
        <v>64.535133813635284</v>
      </c>
    </row>
    <row r="7905" spans="1:2" x14ac:dyDescent="0.25">
      <c r="A7905">
        <v>790.2</v>
      </c>
      <c r="B7905">
        <v>64.514809708529313</v>
      </c>
    </row>
    <row r="7906" spans="1:2" x14ac:dyDescent="0.25">
      <c r="A7906">
        <v>790.30000000000007</v>
      </c>
      <c r="B7906">
        <v>64.494485603423342</v>
      </c>
    </row>
    <row r="7907" spans="1:2" x14ac:dyDescent="0.25">
      <c r="A7907">
        <v>790.40000000000009</v>
      </c>
      <c r="B7907">
        <v>64.474161498317372</v>
      </c>
    </row>
    <row r="7908" spans="1:2" x14ac:dyDescent="0.25">
      <c r="A7908">
        <v>790.5</v>
      </c>
      <c r="B7908">
        <v>64.453837393211415</v>
      </c>
    </row>
    <row r="7909" spans="1:2" x14ac:dyDescent="0.25">
      <c r="A7909">
        <v>790.6</v>
      </c>
      <c r="B7909">
        <v>64.433513288105445</v>
      </c>
    </row>
    <row r="7910" spans="1:2" x14ac:dyDescent="0.25">
      <c r="A7910">
        <v>790.7</v>
      </c>
      <c r="B7910">
        <v>64.413189182999474</v>
      </c>
    </row>
    <row r="7911" spans="1:2" x14ac:dyDescent="0.25">
      <c r="A7911">
        <v>790.80000000000007</v>
      </c>
      <c r="B7911">
        <v>64.392865077893504</v>
      </c>
    </row>
    <row r="7912" spans="1:2" x14ac:dyDescent="0.25">
      <c r="A7912">
        <v>790.90000000000009</v>
      </c>
      <c r="B7912">
        <v>64.372540972787533</v>
      </c>
    </row>
    <row r="7913" spans="1:2" x14ac:dyDescent="0.25">
      <c r="A7913">
        <v>791</v>
      </c>
      <c r="B7913">
        <v>64.352216867681591</v>
      </c>
    </row>
    <row r="7914" spans="1:2" x14ac:dyDescent="0.25">
      <c r="A7914">
        <v>791.1</v>
      </c>
      <c r="B7914">
        <v>64.413220703215444</v>
      </c>
    </row>
    <row r="7915" spans="1:2" x14ac:dyDescent="0.25">
      <c r="A7915">
        <v>791.2</v>
      </c>
      <c r="B7915">
        <v>64.474224538749311</v>
      </c>
    </row>
    <row r="7916" spans="1:2" x14ac:dyDescent="0.25">
      <c r="A7916">
        <v>791.30000000000007</v>
      </c>
      <c r="B7916">
        <v>64.535228374283164</v>
      </c>
    </row>
    <row r="7917" spans="1:2" x14ac:dyDescent="0.25">
      <c r="A7917">
        <v>791.40000000000009</v>
      </c>
      <c r="B7917">
        <v>64.596232209817032</v>
      </c>
    </row>
    <row r="7918" spans="1:2" x14ac:dyDescent="0.25">
      <c r="A7918">
        <v>791.5</v>
      </c>
      <c r="B7918">
        <v>64.657236045350828</v>
      </c>
    </row>
    <row r="7919" spans="1:2" x14ac:dyDescent="0.25">
      <c r="A7919">
        <v>791.6</v>
      </c>
      <c r="B7919">
        <v>64.718239880884681</v>
      </c>
    </row>
    <row r="7920" spans="1:2" x14ac:dyDescent="0.25">
      <c r="A7920">
        <v>791.7</v>
      </c>
      <c r="B7920">
        <v>64.779243716418534</v>
      </c>
    </row>
    <row r="7921" spans="1:2" x14ac:dyDescent="0.25">
      <c r="A7921">
        <v>791.80000000000007</v>
      </c>
      <c r="B7921">
        <v>64.840247551952402</v>
      </c>
    </row>
    <row r="7922" spans="1:2" x14ac:dyDescent="0.25">
      <c r="A7922">
        <v>791.90000000000009</v>
      </c>
      <c r="B7922">
        <v>64.901251387486255</v>
      </c>
    </row>
    <row r="7923" spans="1:2" x14ac:dyDescent="0.25">
      <c r="A7923">
        <v>792</v>
      </c>
      <c r="B7923">
        <v>64.962255223020051</v>
      </c>
    </row>
    <row r="7924" spans="1:2" x14ac:dyDescent="0.25">
      <c r="A7924">
        <v>792.1</v>
      </c>
      <c r="B7924">
        <v>64.972502729734998</v>
      </c>
    </row>
    <row r="7925" spans="1:2" x14ac:dyDescent="0.25">
      <c r="A7925">
        <v>792.2</v>
      </c>
      <c r="B7925">
        <v>64.982750236449959</v>
      </c>
    </row>
    <row r="7926" spans="1:2" x14ac:dyDescent="0.25">
      <c r="A7926">
        <v>792.30000000000007</v>
      </c>
      <c r="B7926">
        <v>64.992997743164906</v>
      </c>
    </row>
    <row r="7927" spans="1:2" x14ac:dyDescent="0.25">
      <c r="A7927">
        <v>792.40000000000009</v>
      </c>
      <c r="B7927">
        <v>65.003245249879853</v>
      </c>
    </row>
    <row r="7928" spans="1:2" x14ac:dyDescent="0.25">
      <c r="A7928">
        <v>792.5</v>
      </c>
      <c r="B7928">
        <v>65.0134927565948</v>
      </c>
    </row>
    <row r="7929" spans="1:2" x14ac:dyDescent="0.25">
      <c r="A7929">
        <v>792.6</v>
      </c>
      <c r="B7929">
        <v>65.023740263309747</v>
      </c>
    </row>
    <row r="7930" spans="1:2" x14ac:dyDescent="0.25">
      <c r="A7930">
        <v>792.7</v>
      </c>
      <c r="B7930">
        <v>65.033987770024709</v>
      </c>
    </row>
    <row r="7931" spans="1:2" x14ac:dyDescent="0.25">
      <c r="A7931">
        <v>792.80000000000007</v>
      </c>
      <c r="B7931">
        <v>65.044235276739656</v>
      </c>
    </row>
    <row r="7932" spans="1:2" x14ac:dyDescent="0.25">
      <c r="A7932">
        <v>792.90000000000009</v>
      </c>
      <c r="B7932">
        <v>65.054482783454603</v>
      </c>
    </row>
    <row r="7933" spans="1:2" x14ac:dyDescent="0.25">
      <c r="A7933">
        <v>793</v>
      </c>
      <c r="B7933">
        <v>65.06473029016955</v>
      </c>
    </row>
    <row r="7934" spans="1:2" x14ac:dyDescent="0.25">
      <c r="A7934">
        <v>793.1</v>
      </c>
      <c r="B7934">
        <v>65.069721841405524</v>
      </c>
    </row>
    <row r="7935" spans="1:2" x14ac:dyDescent="0.25">
      <c r="A7935">
        <v>793.2</v>
      </c>
      <c r="B7935">
        <v>65.074713392641499</v>
      </c>
    </row>
    <row r="7936" spans="1:2" x14ac:dyDescent="0.25">
      <c r="A7936">
        <v>793.30000000000007</v>
      </c>
      <c r="B7936">
        <v>65.079704943877474</v>
      </c>
    </row>
    <row r="7937" spans="1:2" x14ac:dyDescent="0.25">
      <c r="A7937">
        <v>793.40000000000009</v>
      </c>
      <c r="B7937">
        <v>65.084696495113448</v>
      </c>
    </row>
    <row r="7938" spans="1:2" x14ac:dyDescent="0.25">
      <c r="A7938">
        <v>793.5</v>
      </c>
      <c r="B7938">
        <v>65.089688046349409</v>
      </c>
    </row>
    <row r="7939" spans="1:2" x14ac:dyDescent="0.25">
      <c r="A7939">
        <v>793.6</v>
      </c>
      <c r="B7939">
        <v>65.094679597585383</v>
      </c>
    </row>
    <row r="7940" spans="1:2" x14ac:dyDescent="0.25">
      <c r="A7940">
        <v>793.7</v>
      </c>
      <c r="B7940">
        <v>65.099671148821358</v>
      </c>
    </row>
    <row r="7941" spans="1:2" x14ac:dyDescent="0.25">
      <c r="A7941">
        <v>793.80000000000007</v>
      </c>
      <c r="B7941">
        <v>65.104662700057332</v>
      </c>
    </row>
    <row r="7942" spans="1:2" x14ac:dyDescent="0.25">
      <c r="A7942">
        <v>793.90000000000009</v>
      </c>
      <c r="B7942">
        <v>65.109654251293307</v>
      </c>
    </row>
    <row r="7943" spans="1:2" x14ac:dyDescent="0.25">
      <c r="A7943">
        <v>794</v>
      </c>
      <c r="B7943">
        <v>65.114645802529282</v>
      </c>
    </row>
    <row r="7944" spans="1:2" x14ac:dyDescent="0.25">
      <c r="A7944">
        <v>794.1</v>
      </c>
      <c r="B7944">
        <v>64.986202036812415</v>
      </c>
    </row>
    <row r="7945" spans="1:2" x14ac:dyDescent="0.25">
      <c r="A7945">
        <v>794.2</v>
      </c>
      <c r="B7945">
        <v>64.857758271095548</v>
      </c>
    </row>
    <row r="7946" spans="1:2" x14ac:dyDescent="0.25">
      <c r="A7946">
        <v>794.30000000000007</v>
      </c>
      <c r="B7946">
        <v>64.729314505378682</v>
      </c>
    </row>
    <row r="7947" spans="1:2" x14ac:dyDescent="0.25">
      <c r="A7947">
        <v>794.40000000000009</v>
      </c>
      <c r="B7947">
        <v>64.600870739661815</v>
      </c>
    </row>
    <row r="7948" spans="1:2" x14ac:dyDescent="0.25">
      <c r="A7948">
        <v>794.5</v>
      </c>
      <c r="B7948">
        <v>64.47242697394509</v>
      </c>
    </row>
    <row r="7949" spans="1:2" x14ac:dyDescent="0.25">
      <c r="A7949">
        <v>794.6</v>
      </c>
      <c r="B7949">
        <v>64.343983208228238</v>
      </c>
    </row>
    <row r="7950" spans="1:2" x14ac:dyDescent="0.25">
      <c r="A7950">
        <v>794.7</v>
      </c>
      <c r="B7950">
        <v>64.215539442511371</v>
      </c>
    </row>
    <row r="7951" spans="1:2" x14ac:dyDescent="0.25">
      <c r="A7951">
        <v>794.80000000000007</v>
      </c>
      <c r="B7951">
        <v>64.087095676794505</v>
      </c>
    </row>
    <row r="7952" spans="1:2" x14ac:dyDescent="0.25">
      <c r="A7952">
        <v>794.90000000000009</v>
      </c>
      <c r="B7952">
        <v>63.958651911077631</v>
      </c>
    </row>
    <row r="7953" spans="1:2" x14ac:dyDescent="0.25">
      <c r="A7953">
        <v>795</v>
      </c>
      <c r="B7953">
        <v>63.830208145360913</v>
      </c>
    </row>
    <row r="7954" spans="1:2" x14ac:dyDescent="0.25">
      <c r="A7954">
        <v>795.1</v>
      </c>
      <c r="B7954">
        <v>63.481409359709588</v>
      </c>
    </row>
    <row r="7955" spans="1:2" x14ac:dyDescent="0.25">
      <c r="A7955">
        <v>795.2</v>
      </c>
      <c r="B7955">
        <v>63.132610574058248</v>
      </c>
    </row>
    <row r="7956" spans="1:2" x14ac:dyDescent="0.25">
      <c r="A7956">
        <v>795.30000000000007</v>
      </c>
      <c r="B7956">
        <v>62.783811788406929</v>
      </c>
    </row>
    <row r="7957" spans="1:2" x14ac:dyDescent="0.25">
      <c r="A7957">
        <v>795.40000000000009</v>
      </c>
      <c r="B7957">
        <v>62.435013002755603</v>
      </c>
    </row>
    <row r="7958" spans="1:2" x14ac:dyDescent="0.25">
      <c r="A7958">
        <v>795.5</v>
      </c>
      <c r="B7958">
        <v>62.086214217104668</v>
      </c>
    </row>
    <row r="7959" spans="1:2" x14ac:dyDescent="0.25">
      <c r="A7959">
        <v>795.6</v>
      </c>
      <c r="B7959">
        <v>61.737415431453343</v>
      </c>
    </row>
    <row r="7960" spans="1:2" x14ac:dyDescent="0.25">
      <c r="A7960">
        <v>795.7</v>
      </c>
      <c r="B7960">
        <v>61.388616645802017</v>
      </c>
    </row>
    <row r="7961" spans="1:2" x14ac:dyDescent="0.25">
      <c r="A7961">
        <v>795.80000000000007</v>
      </c>
      <c r="B7961">
        <v>61.039817860150691</v>
      </c>
    </row>
    <row r="7962" spans="1:2" x14ac:dyDescent="0.25">
      <c r="A7962">
        <v>795.90000000000009</v>
      </c>
      <c r="B7962">
        <v>60.691019074499359</v>
      </c>
    </row>
    <row r="7963" spans="1:2" x14ac:dyDescent="0.25">
      <c r="A7963">
        <v>796</v>
      </c>
      <c r="B7963">
        <v>60.342220288848431</v>
      </c>
    </row>
    <row r="7964" spans="1:2" x14ac:dyDescent="0.25">
      <c r="A7964">
        <v>796.1</v>
      </c>
      <c r="B7964">
        <v>59.821236331681718</v>
      </c>
    </row>
    <row r="7965" spans="1:2" x14ac:dyDescent="0.25">
      <c r="A7965">
        <v>796.2</v>
      </c>
      <c r="B7965">
        <v>59.300252374514997</v>
      </c>
    </row>
    <row r="7966" spans="1:2" x14ac:dyDescent="0.25">
      <c r="A7966">
        <v>796.30000000000007</v>
      </c>
      <c r="B7966">
        <v>58.779268417348277</v>
      </c>
    </row>
    <row r="7967" spans="1:2" x14ac:dyDescent="0.25">
      <c r="A7967">
        <v>796.40000000000009</v>
      </c>
      <c r="B7967">
        <v>58.258284460181557</v>
      </c>
    </row>
    <row r="7968" spans="1:2" x14ac:dyDescent="0.25">
      <c r="A7968">
        <v>796.5</v>
      </c>
      <c r="B7968">
        <v>57.73730050301544</v>
      </c>
    </row>
    <row r="7969" spans="1:2" x14ac:dyDescent="0.25">
      <c r="A7969">
        <v>796.6</v>
      </c>
      <c r="B7969">
        <v>57.216316545848727</v>
      </c>
    </row>
    <row r="7970" spans="1:2" x14ac:dyDescent="0.25">
      <c r="A7970">
        <v>796.7</v>
      </c>
      <c r="B7970">
        <v>56.695332588682007</v>
      </c>
    </row>
    <row r="7971" spans="1:2" x14ac:dyDescent="0.25">
      <c r="A7971">
        <v>796.80000000000007</v>
      </c>
      <c r="B7971">
        <v>56.174348631515286</v>
      </c>
    </row>
    <row r="7972" spans="1:2" x14ac:dyDescent="0.25">
      <c r="A7972">
        <v>796.90000000000009</v>
      </c>
      <c r="B7972">
        <v>55.653364674348573</v>
      </c>
    </row>
    <row r="7973" spans="1:2" x14ac:dyDescent="0.25">
      <c r="A7973">
        <v>797</v>
      </c>
      <c r="B7973">
        <v>55.13238071718245</v>
      </c>
    </row>
    <row r="7974" spans="1:2" x14ac:dyDescent="0.25">
      <c r="A7974">
        <v>797.1</v>
      </c>
      <c r="B7974">
        <v>54.668557479934712</v>
      </c>
    </row>
    <row r="7975" spans="1:2" x14ac:dyDescent="0.25">
      <c r="A7975">
        <v>797.2</v>
      </c>
      <c r="B7975">
        <v>54.20473424268696</v>
      </c>
    </row>
    <row r="7976" spans="1:2" x14ac:dyDescent="0.25">
      <c r="A7976">
        <v>797.30000000000007</v>
      </c>
      <c r="B7976">
        <v>53.740911005439223</v>
      </c>
    </row>
    <row r="7977" spans="1:2" x14ac:dyDescent="0.25">
      <c r="A7977">
        <v>797.40000000000009</v>
      </c>
      <c r="B7977">
        <v>53.277087768191471</v>
      </c>
    </row>
    <row r="7978" spans="1:2" x14ac:dyDescent="0.25">
      <c r="A7978">
        <v>797.5</v>
      </c>
      <c r="B7978">
        <v>52.813264530944252</v>
      </c>
    </row>
    <row r="7979" spans="1:2" x14ac:dyDescent="0.25">
      <c r="A7979">
        <v>797.6</v>
      </c>
      <c r="B7979">
        <v>52.349441293696508</v>
      </c>
    </row>
    <row r="7980" spans="1:2" x14ac:dyDescent="0.25">
      <c r="A7980">
        <v>797.7</v>
      </c>
      <c r="B7980">
        <v>51.88561805644877</v>
      </c>
    </row>
    <row r="7981" spans="1:2" x14ac:dyDescent="0.25">
      <c r="A7981">
        <v>797.80000000000007</v>
      </c>
      <c r="B7981">
        <v>51.421794819201033</v>
      </c>
    </row>
    <row r="7982" spans="1:2" x14ac:dyDescent="0.25">
      <c r="A7982">
        <v>797.90000000000009</v>
      </c>
      <c r="B7982">
        <v>50.957971581953281</v>
      </c>
    </row>
    <row r="7983" spans="1:2" x14ac:dyDescent="0.25">
      <c r="A7983">
        <v>798</v>
      </c>
      <c r="B7983">
        <v>50.494148344706062</v>
      </c>
    </row>
    <row r="7984" spans="1:2" x14ac:dyDescent="0.25">
      <c r="A7984">
        <v>798.1</v>
      </c>
      <c r="B7984">
        <v>50.111876993594898</v>
      </c>
    </row>
    <row r="7985" spans="1:2" x14ac:dyDescent="0.25">
      <c r="A7985">
        <v>798.2</v>
      </c>
      <c r="B7985">
        <v>49.729605642483747</v>
      </c>
    </row>
    <row r="7986" spans="1:2" x14ac:dyDescent="0.25">
      <c r="A7986">
        <v>798.30000000000007</v>
      </c>
      <c r="B7986">
        <v>49.347334291372597</v>
      </c>
    </row>
    <row r="7987" spans="1:2" x14ac:dyDescent="0.25">
      <c r="A7987">
        <v>798.40000000000009</v>
      </c>
      <c r="B7987">
        <v>48.965062940261447</v>
      </c>
    </row>
    <row r="7988" spans="1:2" x14ac:dyDescent="0.25">
      <c r="A7988">
        <v>798.5</v>
      </c>
      <c r="B7988">
        <v>48.58279158915073</v>
      </c>
    </row>
    <row r="7989" spans="1:2" x14ac:dyDescent="0.25">
      <c r="A7989">
        <v>798.6</v>
      </c>
      <c r="B7989">
        <v>48.200520238039573</v>
      </c>
    </row>
    <row r="7990" spans="1:2" x14ac:dyDescent="0.25">
      <c r="A7990">
        <v>798.7</v>
      </c>
      <c r="B7990">
        <v>47.818248886928423</v>
      </c>
    </row>
    <row r="7991" spans="1:2" x14ac:dyDescent="0.25">
      <c r="A7991">
        <v>798.80000000000007</v>
      </c>
      <c r="B7991">
        <v>47.435977535817273</v>
      </c>
    </row>
    <row r="7992" spans="1:2" x14ac:dyDescent="0.25">
      <c r="A7992">
        <v>798.90000000000009</v>
      </c>
      <c r="B7992">
        <v>47.053706184706108</v>
      </c>
    </row>
    <row r="7993" spans="1:2" x14ac:dyDescent="0.25">
      <c r="A7993">
        <v>799</v>
      </c>
      <c r="B7993">
        <v>46.671434833595391</v>
      </c>
    </row>
    <row r="7994" spans="1:2" x14ac:dyDescent="0.25">
      <c r="A7994">
        <v>799.1</v>
      </c>
      <c r="B7994">
        <v>46.290806232452738</v>
      </c>
    </row>
    <row r="7995" spans="1:2" x14ac:dyDescent="0.25">
      <c r="A7995">
        <v>799.2</v>
      </c>
      <c r="B7995">
        <v>45.910177631310091</v>
      </c>
    </row>
    <row r="7996" spans="1:2" x14ac:dyDescent="0.25">
      <c r="A7996">
        <v>799.30000000000007</v>
      </c>
      <c r="B7996">
        <v>45.529549030167438</v>
      </c>
    </row>
    <row r="7997" spans="1:2" x14ac:dyDescent="0.25">
      <c r="A7997">
        <v>799.40000000000009</v>
      </c>
      <c r="B7997">
        <v>45.148920429024791</v>
      </c>
    </row>
    <row r="7998" spans="1:2" x14ac:dyDescent="0.25">
      <c r="A7998">
        <v>799.5</v>
      </c>
      <c r="B7998">
        <v>44.768291827882571</v>
      </c>
    </row>
    <row r="7999" spans="1:2" x14ac:dyDescent="0.25">
      <c r="A7999">
        <v>799.6</v>
      </c>
      <c r="B7999">
        <v>44.387663226739917</v>
      </c>
    </row>
    <row r="8000" spans="1:2" x14ac:dyDescent="0.25">
      <c r="A8000">
        <v>799.7</v>
      </c>
      <c r="B8000">
        <v>44.007034625597271</v>
      </c>
    </row>
    <row r="8001" spans="1:2" x14ac:dyDescent="0.25">
      <c r="A8001">
        <v>799.80000000000007</v>
      </c>
      <c r="B8001">
        <v>43.626406024454617</v>
      </c>
    </row>
    <row r="8002" spans="1:2" x14ac:dyDescent="0.25">
      <c r="A8002">
        <v>799.90000000000009</v>
      </c>
      <c r="B8002">
        <v>43.245777423311971</v>
      </c>
    </row>
    <row r="8003" spans="1:2" x14ac:dyDescent="0.25">
      <c r="A8003">
        <v>800</v>
      </c>
      <c r="B8003">
        <v>42.865148822169751</v>
      </c>
    </row>
    <row r="8004" spans="1:2" x14ac:dyDescent="0.25">
      <c r="A8004">
        <v>800.1</v>
      </c>
      <c r="B8004">
        <v>42.691000305931738</v>
      </c>
    </row>
    <row r="8005" spans="1:2" x14ac:dyDescent="0.25">
      <c r="A8005">
        <v>800.2</v>
      </c>
      <c r="B8005">
        <v>42.516851789693732</v>
      </c>
    </row>
    <row r="8006" spans="1:2" x14ac:dyDescent="0.25">
      <c r="A8006">
        <v>800.30000000000007</v>
      </c>
      <c r="B8006">
        <v>42.342703273455733</v>
      </c>
    </row>
    <row r="8007" spans="1:2" x14ac:dyDescent="0.25">
      <c r="A8007">
        <v>800.40000000000009</v>
      </c>
      <c r="B8007">
        <v>42.168554757217713</v>
      </c>
    </row>
    <row r="8008" spans="1:2" x14ac:dyDescent="0.25">
      <c r="A8008">
        <v>800.5</v>
      </c>
      <c r="B8008">
        <v>41.994406240979899</v>
      </c>
    </row>
    <row r="8009" spans="1:2" x14ac:dyDescent="0.25">
      <c r="A8009">
        <v>800.6</v>
      </c>
      <c r="B8009">
        <v>41.820257724741893</v>
      </c>
    </row>
    <row r="8010" spans="1:2" x14ac:dyDescent="0.25">
      <c r="A8010">
        <v>800.7</v>
      </c>
      <c r="B8010">
        <v>41.646109208503887</v>
      </c>
    </row>
    <row r="8011" spans="1:2" x14ac:dyDescent="0.25">
      <c r="A8011">
        <v>800.80000000000007</v>
      </c>
      <c r="B8011">
        <v>41.471960692265867</v>
      </c>
    </row>
    <row r="8012" spans="1:2" x14ac:dyDescent="0.25">
      <c r="A8012">
        <v>800.90000000000009</v>
      </c>
      <c r="B8012">
        <v>41.297812176027868</v>
      </c>
    </row>
    <row r="8013" spans="1:2" x14ac:dyDescent="0.25">
      <c r="A8013">
        <v>801</v>
      </c>
      <c r="B8013">
        <v>41.123663659790047</v>
      </c>
    </row>
    <row r="8014" spans="1:2" x14ac:dyDescent="0.25">
      <c r="A8014">
        <v>801.1</v>
      </c>
      <c r="B8014">
        <v>41.059424216596767</v>
      </c>
    </row>
    <row r="8015" spans="1:2" x14ac:dyDescent="0.25">
      <c r="A8015">
        <v>801.2</v>
      </c>
      <c r="B8015">
        <v>40.99518477340348</v>
      </c>
    </row>
    <row r="8016" spans="1:2" x14ac:dyDescent="0.25">
      <c r="A8016">
        <v>801.30000000000007</v>
      </c>
      <c r="B8016">
        <v>40.930945330210193</v>
      </c>
    </row>
    <row r="8017" spans="1:2" x14ac:dyDescent="0.25">
      <c r="A8017">
        <v>801.40000000000009</v>
      </c>
      <c r="B8017">
        <v>40.866705887016913</v>
      </c>
    </row>
    <row r="8018" spans="1:2" x14ac:dyDescent="0.25">
      <c r="A8018">
        <v>801.5</v>
      </c>
      <c r="B8018">
        <v>40.80246644382369</v>
      </c>
    </row>
    <row r="8019" spans="1:2" x14ac:dyDescent="0.25">
      <c r="A8019">
        <v>801.6</v>
      </c>
      <c r="B8019">
        <v>40.73822700063041</v>
      </c>
    </row>
    <row r="8020" spans="1:2" x14ac:dyDescent="0.25">
      <c r="A8020">
        <v>801.7</v>
      </c>
      <c r="B8020">
        <v>40.673987557437123</v>
      </c>
    </row>
    <row r="8021" spans="1:2" x14ac:dyDescent="0.25">
      <c r="A8021">
        <v>801.80000000000007</v>
      </c>
      <c r="B8021">
        <v>40.609748114243843</v>
      </c>
    </row>
    <row r="8022" spans="1:2" x14ac:dyDescent="0.25">
      <c r="A8022">
        <v>801.90000000000009</v>
      </c>
      <c r="B8022">
        <v>40.545508671050548</v>
      </c>
    </row>
    <row r="8023" spans="1:2" x14ac:dyDescent="0.25">
      <c r="A8023">
        <v>802</v>
      </c>
      <c r="B8023">
        <v>40.481269227857332</v>
      </c>
    </row>
    <row r="8024" spans="1:2" x14ac:dyDescent="0.25">
      <c r="A8024">
        <v>802.1</v>
      </c>
      <c r="B8024">
        <v>40.629750190024453</v>
      </c>
    </row>
    <row r="8025" spans="1:2" x14ac:dyDescent="0.25">
      <c r="A8025">
        <v>802.2</v>
      </c>
      <c r="B8025">
        <v>40.778231152191573</v>
      </c>
    </row>
    <row r="8026" spans="1:2" x14ac:dyDescent="0.25">
      <c r="A8026">
        <v>802.30000000000007</v>
      </c>
      <c r="B8026">
        <v>40.926712114358693</v>
      </c>
    </row>
    <row r="8027" spans="1:2" x14ac:dyDescent="0.25">
      <c r="A8027">
        <v>802.40000000000009</v>
      </c>
      <c r="B8027">
        <v>41.075193076525807</v>
      </c>
    </row>
    <row r="8028" spans="1:2" x14ac:dyDescent="0.25">
      <c r="A8028">
        <v>802.5</v>
      </c>
      <c r="B8028">
        <v>41.223674038692756</v>
      </c>
    </row>
    <row r="8029" spans="1:2" x14ac:dyDescent="0.25">
      <c r="A8029">
        <v>802.6</v>
      </c>
      <c r="B8029">
        <v>41.372155000859877</v>
      </c>
    </row>
    <row r="8030" spans="1:2" x14ac:dyDescent="0.25">
      <c r="A8030">
        <v>802.7</v>
      </c>
      <c r="B8030">
        <v>41.520635963026997</v>
      </c>
    </row>
    <row r="8031" spans="1:2" x14ac:dyDescent="0.25">
      <c r="A8031">
        <v>802.80000000000007</v>
      </c>
      <c r="B8031">
        <v>41.669116925194118</v>
      </c>
    </row>
    <row r="8032" spans="1:2" x14ac:dyDescent="0.25">
      <c r="A8032">
        <v>802.90000000000009</v>
      </c>
      <c r="B8032">
        <v>41.817597887361238</v>
      </c>
    </row>
    <row r="8033" spans="1:2" x14ac:dyDescent="0.25">
      <c r="A8033">
        <v>803</v>
      </c>
      <c r="B8033">
        <v>41.966078849528188</v>
      </c>
    </row>
    <row r="8034" spans="1:2" x14ac:dyDescent="0.25">
      <c r="A8034">
        <v>803.1</v>
      </c>
      <c r="B8034">
        <v>42.24635981176106</v>
      </c>
    </row>
    <row r="8035" spans="1:2" x14ac:dyDescent="0.25">
      <c r="A8035">
        <v>803.2</v>
      </c>
      <c r="B8035">
        <v>42.526640773993932</v>
      </c>
    </row>
    <row r="8036" spans="1:2" x14ac:dyDescent="0.25">
      <c r="A8036">
        <v>803.30000000000007</v>
      </c>
      <c r="B8036">
        <v>42.806921736226798</v>
      </c>
    </row>
    <row r="8037" spans="1:2" x14ac:dyDescent="0.25">
      <c r="A8037">
        <v>803.40000000000009</v>
      </c>
      <c r="B8037">
        <v>43.08720269845967</v>
      </c>
    </row>
    <row r="8038" spans="1:2" x14ac:dyDescent="0.25">
      <c r="A8038">
        <v>803.5</v>
      </c>
      <c r="B8038">
        <v>43.367483660692223</v>
      </c>
    </row>
    <row r="8039" spans="1:2" x14ac:dyDescent="0.25">
      <c r="A8039">
        <v>803.6</v>
      </c>
      <c r="B8039">
        <v>43.647764622925102</v>
      </c>
    </row>
    <row r="8040" spans="1:2" x14ac:dyDescent="0.25">
      <c r="A8040">
        <v>803.7</v>
      </c>
      <c r="B8040">
        <v>43.928045585157967</v>
      </c>
    </row>
    <row r="8041" spans="1:2" x14ac:dyDescent="0.25">
      <c r="A8041">
        <v>803.80000000000007</v>
      </c>
      <c r="B8041">
        <v>44.208326547390833</v>
      </c>
    </row>
    <row r="8042" spans="1:2" x14ac:dyDescent="0.25">
      <c r="A8042">
        <v>803.90000000000009</v>
      </c>
      <c r="B8042">
        <v>44.488607509623712</v>
      </c>
    </row>
    <row r="8043" spans="1:2" x14ac:dyDescent="0.25">
      <c r="A8043">
        <v>804</v>
      </c>
      <c r="B8043">
        <v>44.768888471856258</v>
      </c>
    </row>
    <row r="8044" spans="1:2" x14ac:dyDescent="0.25">
      <c r="A8044">
        <v>804.1</v>
      </c>
      <c r="B8044">
        <v>44.918941441523771</v>
      </c>
    </row>
    <row r="8045" spans="1:2" x14ac:dyDescent="0.25">
      <c r="A8045">
        <v>804.2</v>
      </c>
      <c r="B8045">
        <v>45.068994411191277</v>
      </c>
    </row>
    <row r="8046" spans="1:2" x14ac:dyDescent="0.25">
      <c r="A8046">
        <v>804.30000000000007</v>
      </c>
      <c r="B8046">
        <v>45.219047380858797</v>
      </c>
    </row>
    <row r="8047" spans="1:2" x14ac:dyDescent="0.25">
      <c r="A8047">
        <v>804.40000000000009</v>
      </c>
      <c r="B8047">
        <v>45.36910035052631</v>
      </c>
    </row>
    <row r="8048" spans="1:2" x14ac:dyDescent="0.25">
      <c r="A8048">
        <v>804.5</v>
      </c>
      <c r="B8048">
        <v>45.519153320193652</v>
      </c>
    </row>
    <row r="8049" spans="1:2" x14ac:dyDescent="0.25">
      <c r="A8049">
        <v>804.6</v>
      </c>
      <c r="B8049">
        <v>45.669206289861158</v>
      </c>
    </row>
    <row r="8050" spans="1:2" x14ac:dyDescent="0.25">
      <c r="A8050">
        <v>804.7</v>
      </c>
      <c r="B8050">
        <v>45.819259259528671</v>
      </c>
    </row>
    <row r="8051" spans="1:2" x14ac:dyDescent="0.25">
      <c r="A8051">
        <v>804.80000000000007</v>
      </c>
      <c r="B8051">
        <v>45.969312229196177</v>
      </c>
    </row>
    <row r="8052" spans="1:2" x14ac:dyDescent="0.25">
      <c r="A8052">
        <v>804.90000000000009</v>
      </c>
      <c r="B8052">
        <v>46.119365198863697</v>
      </c>
    </row>
    <row r="8053" spans="1:2" x14ac:dyDescent="0.25">
      <c r="A8053">
        <v>805</v>
      </c>
      <c r="B8053">
        <v>46.26941816853104</v>
      </c>
    </row>
    <row r="8054" spans="1:2" x14ac:dyDescent="0.25">
      <c r="A8054">
        <v>805.1</v>
      </c>
      <c r="B8054">
        <v>46.644342912246017</v>
      </c>
    </row>
    <row r="8055" spans="1:2" x14ac:dyDescent="0.25">
      <c r="A8055">
        <v>805.2</v>
      </c>
      <c r="B8055">
        <v>47.019267655961002</v>
      </c>
    </row>
    <row r="8056" spans="1:2" x14ac:dyDescent="0.25">
      <c r="A8056">
        <v>805.30000000000007</v>
      </c>
      <c r="B8056">
        <v>47.394192399675973</v>
      </c>
    </row>
    <row r="8057" spans="1:2" x14ac:dyDescent="0.25">
      <c r="A8057">
        <v>805.40000000000009</v>
      </c>
      <c r="B8057">
        <v>47.76911714339095</v>
      </c>
    </row>
    <row r="8058" spans="1:2" x14ac:dyDescent="0.25">
      <c r="A8058">
        <v>805.5</v>
      </c>
      <c r="B8058">
        <v>48.144041887105502</v>
      </c>
    </row>
    <row r="8059" spans="1:2" x14ac:dyDescent="0.25">
      <c r="A8059">
        <v>805.6</v>
      </c>
      <c r="B8059">
        <v>48.518966630820493</v>
      </c>
    </row>
    <row r="8060" spans="1:2" x14ac:dyDescent="0.25">
      <c r="A8060">
        <v>805.7</v>
      </c>
      <c r="B8060">
        <v>48.893891374535457</v>
      </c>
    </row>
    <row r="8061" spans="1:2" x14ac:dyDescent="0.25">
      <c r="A8061">
        <v>805.80000000000007</v>
      </c>
      <c r="B8061">
        <v>49.268816118250442</v>
      </c>
    </row>
    <row r="8062" spans="1:2" x14ac:dyDescent="0.25">
      <c r="A8062">
        <v>805.90000000000009</v>
      </c>
      <c r="B8062">
        <v>49.643740861965419</v>
      </c>
    </row>
    <row r="8063" spans="1:2" x14ac:dyDescent="0.25">
      <c r="A8063">
        <v>806</v>
      </c>
      <c r="B8063">
        <v>50.018665605679971</v>
      </c>
    </row>
    <row r="8064" spans="1:2" x14ac:dyDescent="0.25">
      <c r="A8064">
        <v>806.1</v>
      </c>
      <c r="B8064">
        <v>50.196402892051893</v>
      </c>
    </row>
    <row r="8065" spans="1:2" x14ac:dyDescent="0.25">
      <c r="A8065">
        <v>806.2</v>
      </c>
      <c r="B8065">
        <v>50.374140178423822</v>
      </c>
    </row>
    <row r="8066" spans="1:2" x14ac:dyDescent="0.25">
      <c r="A8066">
        <v>806.30000000000007</v>
      </c>
      <c r="B8066">
        <v>50.551877464795737</v>
      </c>
    </row>
    <row r="8067" spans="1:2" x14ac:dyDescent="0.25">
      <c r="A8067">
        <v>806.40000000000009</v>
      </c>
      <c r="B8067">
        <v>50.729614751167666</v>
      </c>
    </row>
    <row r="8068" spans="1:2" x14ac:dyDescent="0.25">
      <c r="A8068">
        <v>806.5</v>
      </c>
      <c r="B8068">
        <v>50.90735203753939</v>
      </c>
    </row>
    <row r="8069" spans="1:2" x14ac:dyDescent="0.25">
      <c r="A8069">
        <v>806.6</v>
      </c>
      <c r="B8069">
        <v>51.085089323911312</v>
      </c>
    </row>
    <row r="8070" spans="1:2" x14ac:dyDescent="0.25">
      <c r="A8070">
        <v>806.7</v>
      </c>
      <c r="B8070">
        <v>51.262826610283241</v>
      </c>
    </row>
    <row r="8071" spans="1:2" x14ac:dyDescent="0.25">
      <c r="A8071">
        <v>806.80000000000007</v>
      </c>
      <c r="B8071">
        <v>51.440563896655163</v>
      </c>
    </row>
    <row r="8072" spans="1:2" x14ac:dyDescent="0.25">
      <c r="A8072">
        <v>806.90000000000009</v>
      </c>
      <c r="B8072">
        <v>51.618301183027093</v>
      </c>
    </row>
    <row r="8073" spans="1:2" x14ac:dyDescent="0.25">
      <c r="A8073">
        <v>807</v>
      </c>
      <c r="B8073">
        <v>51.796038469398809</v>
      </c>
    </row>
    <row r="8074" spans="1:2" x14ac:dyDescent="0.25">
      <c r="A8074">
        <v>807.1</v>
      </c>
      <c r="B8074">
        <v>51.792658704900823</v>
      </c>
    </row>
    <row r="8075" spans="1:2" x14ac:dyDescent="0.25">
      <c r="A8075">
        <v>807.2</v>
      </c>
      <c r="B8075">
        <v>51.789278940402838</v>
      </c>
    </row>
    <row r="8076" spans="1:2" x14ac:dyDescent="0.25">
      <c r="A8076">
        <v>807.30000000000007</v>
      </c>
      <c r="B8076">
        <v>51.785899175904852</v>
      </c>
    </row>
    <row r="8077" spans="1:2" x14ac:dyDescent="0.25">
      <c r="A8077">
        <v>807.40000000000009</v>
      </c>
      <c r="B8077">
        <v>51.782519411406867</v>
      </c>
    </row>
    <row r="8078" spans="1:2" x14ac:dyDescent="0.25">
      <c r="A8078">
        <v>807.5</v>
      </c>
      <c r="B8078">
        <v>51.779139646908881</v>
      </c>
    </row>
    <row r="8079" spans="1:2" x14ac:dyDescent="0.25">
      <c r="A8079">
        <v>807.6</v>
      </c>
      <c r="B8079">
        <v>51.775759882410902</v>
      </c>
    </row>
    <row r="8080" spans="1:2" x14ac:dyDescent="0.25">
      <c r="A8080">
        <v>807.7</v>
      </c>
      <c r="B8080">
        <v>51.77238011791291</v>
      </c>
    </row>
    <row r="8081" spans="1:2" x14ac:dyDescent="0.25">
      <c r="A8081">
        <v>807.80000000000007</v>
      </c>
      <c r="B8081">
        <v>51.769000353414917</v>
      </c>
    </row>
    <row r="8082" spans="1:2" x14ac:dyDescent="0.25">
      <c r="A8082">
        <v>807.90000000000009</v>
      </c>
      <c r="B8082">
        <v>51.765620588916939</v>
      </c>
    </row>
    <row r="8083" spans="1:2" x14ac:dyDescent="0.25">
      <c r="A8083">
        <v>808</v>
      </c>
      <c r="B8083">
        <v>51.762240824418953</v>
      </c>
    </row>
    <row r="8084" spans="1:2" x14ac:dyDescent="0.25">
      <c r="A8084">
        <v>808.1</v>
      </c>
      <c r="B8084">
        <v>51.823066644049753</v>
      </c>
    </row>
    <row r="8085" spans="1:2" x14ac:dyDescent="0.25">
      <c r="A8085">
        <v>808.2</v>
      </c>
      <c r="B8085">
        <v>51.883892463680539</v>
      </c>
    </row>
    <row r="8086" spans="1:2" x14ac:dyDescent="0.25">
      <c r="A8086">
        <v>808.30000000000007</v>
      </c>
      <c r="B8086">
        <v>51.944718283311332</v>
      </c>
    </row>
    <row r="8087" spans="1:2" x14ac:dyDescent="0.25">
      <c r="A8087">
        <v>808.40000000000009</v>
      </c>
      <c r="B8087">
        <v>52.005544102942117</v>
      </c>
    </row>
    <row r="8088" spans="1:2" x14ac:dyDescent="0.25">
      <c r="A8088">
        <v>808.5</v>
      </c>
      <c r="B8088">
        <v>52.066369922572846</v>
      </c>
    </row>
    <row r="8089" spans="1:2" x14ac:dyDescent="0.25">
      <c r="A8089">
        <v>808.6</v>
      </c>
      <c r="B8089">
        <v>52.127195742203632</v>
      </c>
    </row>
    <row r="8090" spans="1:2" x14ac:dyDescent="0.25">
      <c r="A8090">
        <v>808.7</v>
      </c>
      <c r="B8090">
        <v>52.188021561834432</v>
      </c>
    </row>
    <row r="8091" spans="1:2" x14ac:dyDescent="0.25">
      <c r="A8091">
        <v>808.80000000000007</v>
      </c>
      <c r="B8091">
        <v>52.248847381465218</v>
      </c>
    </row>
    <row r="8092" spans="1:2" x14ac:dyDescent="0.25">
      <c r="A8092">
        <v>808.90000000000009</v>
      </c>
      <c r="B8092">
        <v>52.309673201096011</v>
      </c>
    </row>
    <row r="8093" spans="1:2" x14ac:dyDescent="0.25">
      <c r="A8093">
        <v>809</v>
      </c>
      <c r="B8093">
        <v>52.370499020726733</v>
      </c>
    </row>
    <row r="8094" spans="1:2" x14ac:dyDescent="0.25">
      <c r="A8094">
        <v>809.1</v>
      </c>
      <c r="B8094">
        <v>52.291093280518012</v>
      </c>
    </row>
    <row r="8095" spans="1:2" x14ac:dyDescent="0.25">
      <c r="A8095">
        <v>809.2</v>
      </c>
      <c r="B8095">
        <v>52.211687540309278</v>
      </c>
    </row>
    <row r="8096" spans="1:2" x14ac:dyDescent="0.25">
      <c r="A8096">
        <v>809.30000000000007</v>
      </c>
      <c r="B8096">
        <v>52.13228180010055</v>
      </c>
    </row>
    <row r="8097" spans="1:2" x14ac:dyDescent="0.25">
      <c r="A8097">
        <v>809.40000000000009</v>
      </c>
      <c r="B8097">
        <v>52.052876059891823</v>
      </c>
    </row>
    <row r="8098" spans="1:2" x14ac:dyDescent="0.25">
      <c r="A8098">
        <v>809.5</v>
      </c>
      <c r="B8098">
        <v>51.973470319683187</v>
      </c>
    </row>
    <row r="8099" spans="1:2" x14ac:dyDescent="0.25">
      <c r="A8099">
        <v>809.6</v>
      </c>
      <c r="B8099">
        <v>51.894064579474453</v>
      </c>
    </row>
    <row r="8100" spans="1:2" x14ac:dyDescent="0.25">
      <c r="A8100">
        <v>809.7</v>
      </c>
      <c r="B8100">
        <v>51.814658839265732</v>
      </c>
    </row>
    <row r="8101" spans="1:2" x14ac:dyDescent="0.25">
      <c r="A8101">
        <v>809.80000000000007</v>
      </c>
      <c r="B8101">
        <v>51.735253099056997</v>
      </c>
    </row>
    <row r="8102" spans="1:2" x14ac:dyDescent="0.25">
      <c r="A8102">
        <v>809.90000000000009</v>
      </c>
      <c r="B8102">
        <v>51.65584735884827</v>
      </c>
    </row>
    <row r="8103" spans="1:2" x14ac:dyDescent="0.25">
      <c r="A8103">
        <v>810</v>
      </c>
      <c r="B8103">
        <v>51.576441618639628</v>
      </c>
    </row>
    <row r="8104" spans="1:2" x14ac:dyDescent="0.25">
      <c r="A8104">
        <v>810.1</v>
      </c>
      <c r="B8104">
        <v>51.382527717961857</v>
      </c>
    </row>
    <row r="8105" spans="1:2" x14ac:dyDescent="0.25">
      <c r="A8105">
        <v>810.2</v>
      </c>
      <c r="B8105">
        <v>51.188613817284093</v>
      </c>
    </row>
    <row r="8106" spans="1:2" x14ac:dyDescent="0.25">
      <c r="A8106">
        <v>810.30000000000007</v>
      </c>
      <c r="B8106">
        <v>50.994699916606322</v>
      </c>
    </row>
    <row r="8107" spans="1:2" x14ac:dyDescent="0.25">
      <c r="A8107">
        <v>810.40000000000009</v>
      </c>
      <c r="B8107">
        <v>50.800786015928551</v>
      </c>
    </row>
    <row r="8108" spans="1:2" x14ac:dyDescent="0.25">
      <c r="A8108">
        <v>810.5</v>
      </c>
      <c r="B8108">
        <v>50.606872115250987</v>
      </c>
    </row>
    <row r="8109" spans="1:2" x14ac:dyDescent="0.25">
      <c r="A8109">
        <v>810.6</v>
      </c>
      <c r="B8109">
        <v>50.412958214573223</v>
      </c>
    </row>
    <row r="8110" spans="1:2" x14ac:dyDescent="0.25">
      <c r="A8110">
        <v>810.7</v>
      </c>
      <c r="B8110">
        <v>50.219044313895452</v>
      </c>
    </row>
    <row r="8111" spans="1:2" x14ac:dyDescent="0.25">
      <c r="A8111">
        <v>810.80000000000007</v>
      </c>
      <c r="B8111">
        <v>50.025130413217681</v>
      </c>
    </row>
    <row r="8112" spans="1:2" x14ac:dyDescent="0.25">
      <c r="A8112">
        <v>810.90000000000009</v>
      </c>
      <c r="B8112">
        <v>49.83121651253991</v>
      </c>
    </row>
    <row r="8113" spans="1:2" x14ac:dyDescent="0.25">
      <c r="A8113">
        <v>811</v>
      </c>
      <c r="B8113">
        <v>49.63730261186236</v>
      </c>
    </row>
    <row r="8114" spans="1:2" x14ac:dyDescent="0.25">
      <c r="A8114">
        <v>811.1</v>
      </c>
      <c r="B8114">
        <v>49.385016520712703</v>
      </c>
    </row>
    <row r="8115" spans="1:2" x14ac:dyDescent="0.25">
      <c r="A8115">
        <v>811.2</v>
      </c>
      <c r="B8115">
        <v>49.13273042956304</v>
      </c>
    </row>
    <row r="8116" spans="1:2" x14ac:dyDescent="0.25">
      <c r="A8116">
        <v>811.30000000000007</v>
      </c>
      <c r="B8116">
        <v>48.880444338413383</v>
      </c>
    </row>
    <row r="8117" spans="1:2" x14ac:dyDescent="0.25">
      <c r="A8117">
        <v>811.40000000000009</v>
      </c>
      <c r="B8117">
        <v>48.628158247263727</v>
      </c>
    </row>
    <row r="8118" spans="1:2" x14ac:dyDescent="0.25">
      <c r="A8118">
        <v>811.5</v>
      </c>
      <c r="B8118">
        <v>48.375872156114347</v>
      </c>
    </row>
    <row r="8119" spans="1:2" x14ac:dyDescent="0.25">
      <c r="A8119">
        <v>811.6</v>
      </c>
      <c r="B8119">
        <v>48.123586064964691</v>
      </c>
    </row>
    <row r="8120" spans="1:2" x14ac:dyDescent="0.25">
      <c r="A8120">
        <v>811.7</v>
      </c>
      <c r="B8120">
        <v>47.871299973815027</v>
      </c>
    </row>
    <row r="8121" spans="1:2" x14ac:dyDescent="0.25">
      <c r="A8121">
        <v>811.80000000000007</v>
      </c>
      <c r="B8121">
        <v>47.619013882665371</v>
      </c>
    </row>
    <row r="8122" spans="1:2" x14ac:dyDescent="0.25">
      <c r="A8122">
        <v>811.90000000000009</v>
      </c>
      <c r="B8122">
        <v>47.366727791515707</v>
      </c>
    </row>
    <row r="8123" spans="1:2" x14ac:dyDescent="0.25">
      <c r="A8123">
        <v>812</v>
      </c>
      <c r="B8123">
        <v>47.114441700366342</v>
      </c>
    </row>
    <row r="8124" spans="1:2" x14ac:dyDescent="0.25">
      <c r="A8124">
        <v>812.1</v>
      </c>
      <c r="B8124">
        <v>46.769666994473873</v>
      </c>
    </row>
    <row r="8125" spans="1:2" x14ac:dyDescent="0.25">
      <c r="A8125">
        <v>812.2</v>
      </c>
      <c r="B8125">
        <v>46.42489228858139</v>
      </c>
    </row>
    <row r="8126" spans="1:2" x14ac:dyDescent="0.25">
      <c r="A8126">
        <v>812.30000000000007</v>
      </c>
      <c r="B8126">
        <v>46.080117582688906</v>
      </c>
    </row>
    <row r="8127" spans="1:2" x14ac:dyDescent="0.25">
      <c r="A8127">
        <v>812.40000000000009</v>
      </c>
      <c r="B8127">
        <v>45.735342876796437</v>
      </c>
    </row>
    <row r="8128" spans="1:2" x14ac:dyDescent="0.25">
      <c r="A8128">
        <v>812.5</v>
      </c>
      <c r="B8128">
        <v>45.390568170904359</v>
      </c>
    </row>
    <row r="8129" spans="1:2" x14ac:dyDescent="0.25">
      <c r="A8129">
        <v>812.6</v>
      </c>
      <c r="B8129">
        <v>45.045793465011883</v>
      </c>
    </row>
    <row r="8130" spans="1:2" x14ac:dyDescent="0.25">
      <c r="A8130">
        <v>812.7</v>
      </c>
      <c r="B8130">
        <v>44.701018759119407</v>
      </c>
    </row>
    <row r="8131" spans="1:2" x14ac:dyDescent="0.25">
      <c r="A8131">
        <v>812.80000000000007</v>
      </c>
      <c r="B8131">
        <v>44.356244053226931</v>
      </c>
    </row>
    <row r="8132" spans="1:2" x14ac:dyDescent="0.25">
      <c r="A8132">
        <v>812.90000000000009</v>
      </c>
      <c r="B8132">
        <v>44.011469347334462</v>
      </c>
    </row>
    <row r="8133" spans="1:2" x14ac:dyDescent="0.25">
      <c r="A8133">
        <v>813</v>
      </c>
      <c r="B8133">
        <v>43.666694641442383</v>
      </c>
    </row>
    <row r="8134" spans="1:2" x14ac:dyDescent="0.25">
      <c r="A8134">
        <v>813.1</v>
      </c>
      <c r="B8134">
        <v>43.263684868562763</v>
      </c>
    </row>
    <row r="8135" spans="1:2" x14ac:dyDescent="0.25">
      <c r="A8135">
        <v>813.2</v>
      </c>
      <c r="B8135">
        <v>42.860675095683163</v>
      </c>
    </row>
    <row r="8136" spans="1:2" x14ac:dyDescent="0.25">
      <c r="A8136">
        <v>813.30000000000007</v>
      </c>
      <c r="B8136">
        <v>42.45766532280355</v>
      </c>
    </row>
    <row r="8137" spans="1:2" x14ac:dyDescent="0.25">
      <c r="A8137">
        <v>813.40000000000009</v>
      </c>
      <c r="B8137">
        <v>42.054655549923943</v>
      </c>
    </row>
    <row r="8138" spans="1:2" x14ac:dyDescent="0.25">
      <c r="A8138">
        <v>813.5</v>
      </c>
      <c r="B8138">
        <v>41.651645777044777</v>
      </c>
    </row>
    <row r="8139" spans="1:2" x14ac:dyDescent="0.25">
      <c r="A8139">
        <v>813.6</v>
      </c>
      <c r="B8139">
        <v>41.248636004165178</v>
      </c>
    </row>
    <row r="8140" spans="1:2" x14ac:dyDescent="0.25">
      <c r="A8140">
        <v>813.7</v>
      </c>
      <c r="B8140">
        <v>40.845626231285557</v>
      </c>
    </row>
    <row r="8141" spans="1:2" x14ac:dyDescent="0.25">
      <c r="A8141">
        <v>813.80000000000007</v>
      </c>
      <c r="B8141">
        <v>40.442616458405951</v>
      </c>
    </row>
    <row r="8142" spans="1:2" x14ac:dyDescent="0.25">
      <c r="A8142">
        <v>813.90000000000009</v>
      </c>
      <c r="B8142">
        <v>40.039606685526337</v>
      </c>
    </row>
    <row r="8143" spans="1:2" x14ac:dyDescent="0.25">
      <c r="A8143">
        <v>814</v>
      </c>
      <c r="B8143">
        <v>39.636596912647192</v>
      </c>
    </row>
    <row r="8144" spans="1:2" x14ac:dyDescent="0.25">
      <c r="A8144">
        <v>814.1</v>
      </c>
      <c r="B8144">
        <v>39.182598908651883</v>
      </c>
    </row>
    <row r="8145" spans="1:2" x14ac:dyDescent="0.25">
      <c r="A8145">
        <v>814.2</v>
      </c>
      <c r="B8145">
        <v>38.728600904656567</v>
      </c>
    </row>
    <row r="8146" spans="1:2" x14ac:dyDescent="0.25">
      <c r="A8146">
        <v>814.30000000000007</v>
      </c>
      <c r="B8146">
        <v>38.274602900661272</v>
      </c>
    </row>
    <row r="8147" spans="1:2" x14ac:dyDescent="0.25">
      <c r="A8147">
        <v>814.40000000000009</v>
      </c>
      <c r="B8147">
        <v>37.820604896665962</v>
      </c>
    </row>
    <row r="8148" spans="1:2" x14ac:dyDescent="0.25">
      <c r="A8148">
        <v>814.5</v>
      </c>
      <c r="B8148">
        <v>37.366606892671172</v>
      </c>
    </row>
    <row r="8149" spans="1:2" x14ac:dyDescent="0.25">
      <c r="A8149">
        <v>814.6</v>
      </c>
      <c r="B8149">
        <v>36.912608888675862</v>
      </c>
    </row>
    <row r="8150" spans="1:2" x14ac:dyDescent="0.25">
      <c r="A8150">
        <v>814.7</v>
      </c>
      <c r="B8150">
        <v>36.458610884680553</v>
      </c>
    </row>
    <row r="8151" spans="1:2" x14ac:dyDescent="0.25">
      <c r="A8151">
        <v>814.80000000000007</v>
      </c>
      <c r="B8151">
        <v>36.004612880685237</v>
      </c>
    </row>
    <row r="8152" spans="1:2" x14ac:dyDescent="0.25">
      <c r="A8152">
        <v>814.90000000000009</v>
      </c>
      <c r="B8152">
        <v>35.550614876689927</v>
      </c>
    </row>
    <row r="8153" spans="1:2" x14ac:dyDescent="0.25">
      <c r="A8153">
        <v>815</v>
      </c>
      <c r="B8153">
        <v>35.096616872695137</v>
      </c>
    </row>
    <row r="8154" spans="1:2" x14ac:dyDescent="0.25">
      <c r="A8154">
        <v>815.1</v>
      </c>
      <c r="B8154">
        <v>34.707810797915961</v>
      </c>
    </row>
    <row r="8155" spans="1:2" x14ac:dyDescent="0.25">
      <c r="A8155">
        <v>815.2</v>
      </c>
      <c r="B8155">
        <v>34.319004723136771</v>
      </c>
    </row>
    <row r="8156" spans="1:2" x14ac:dyDescent="0.25">
      <c r="A8156">
        <v>815.30000000000007</v>
      </c>
      <c r="B8156">
        <v>33.930198648357589</v>
      </c>
    </row>
    <row r="8157" spans="1:2" x14ac:dyDescent="0.25">
      <c r="A8157">
        <v>815.40000000000009</v>
      </c>
      <c r="B8157">
        <v>33.541392573578399</v>
      </c>
    </row>
    <row r="8158" spans="1:2" x14ac:dyDescent="0.25">
      <c r="A8158">
        <v>815.5</v>
      </c>
      <c r="B8158">
        <v>33.152586498799657</v>
      </c>
    </row>
    <row r="8159" spans="1:2" x14ac:dyDescent="0.25">
      <c r="A8159">
        <v>815.6</v>
      </c>
      <c r="B8159">
        <v>32.763780424020467</v>
      </c>
    </row>
    <row r="8160" spans="1:2" x14ac:dyDescent="0.25">
      <c r="A8160">
        <v>815.7</v>
      </c>
      <c r="B8160">
        <v>32.374974349241278</v>
      </c>
    </row>
    <row r="8161" spans="1:2" x14ac:dyDescent="0.25">
      <c r="A8161">
        <v>815.80000000000007</v>
      </c>
      <c r="B8161">
        <v>31.986168274462099</v>
      </c>
    </row>
    <row r="8162" spans="1:2" x14ac:dyDescent="0.25">
      <c r="A8162">
        <v>815.90000000000009</v>
      </c>
      <c r="B8162">
        <v>31.597362199682909</v>
      </c>
    </row>
    <row r="8163" spans="1:2" x14ac:dyDescent="0.25">
      <c r="A8163">
        <v>816</v>
      </c>
      <c r="B8163">
        <v>31.20855612490417</v>
      </c>
    </row>
    <row r="8164" spans="1:2" x14ac:dyDescent="0.25">
      <c r="A8164">
        <v>816.1</v>
      </c>
      <c r="B8164">
        <v>30.736268269842981</v>
      </c>
    </row>
    <row r="8165" spans="1:2" x14ac:dyDescent="0.25">
      <c r="A8165">
        <v>816.2</v>
      </c>
      <c r="B8165">
        <v>30.263980414781781</v>
      </c>
    </row>
    <row r="8166" spans="1:2" x14ac:dyDescent="0.25">
      <c r="A8166">
        <v>816.30000000000007</v>
      </c>
      <c r="B8166">
        <v>29.791692559720591</v>
      </c>
    </row>
    <row r="8167" spans="1:2" x14ac:dyDescent="0.25">
      <c r="A8167">
        <v>816.40000000000009</v>
      </c>
      <c r="B8167">
        <v>29.319404704659391</v>
      </c>
    </row>
    <row r="8168" spans="1:2" x14ac:dyDescent="0.25">
      <c r="A8168">
        <v>816.5</v>
      </c>
      <c r="B8168">
        <v>28.847116849598731</v>
      </c>
    </row>
    <row r="8169" spans="1:2" x14ac:dyDescent="0.25">
      <c r="A8169">
        <v>816.6</v>
      </c>
      <c r="B8169">
        <v>28.374828994537541</v>
      </c>
    </row>
    <row r="8170" spans="1:2" x14ac:dyDescent="0.25">
      <c r="A8170">
        <v>816.7</v>
      </c>
      <c r="B8170">
        <v>27.902541139476352</v>
      </c>
    </row>
    <row r="8171" spans="1:2" x14ac:dyDescent="0.25">
      <c r="A8171">
        <v>816.80000000000007</v>
      </c>
      <c r="B8171">
        <v>27.430253284415151</v>
      </c>
    </row>
    <row r="8172" spans="1:2" x14ac:dyDescent="0.25">
      <c r="A8172">
        <v>816.90000000000009</v>
      </c>
      <c r="B8172">
        <v>26.957965429353958</v>
      </c>
    </row>
    <row r="8173" spans="1:2" x14ac:dyDescent="0.25">
      <c r="A8173">
        <v>817</v>
      </c>
      <c r="B8173">
        <v>26.485677574293302</v>
      </c>
    </row>
    <row r="8174" spans="1:2" x14ac:dyDescent="0.25">
      <c r="A8174">
        <v>817.1</v>
      </c>
      <c r="B8174">
        <v>26.12005879499981</v>
      </c>
    </row>
    <row r="8175" spans="1:2" x14ac:dyDescent="0.25">
      <c r="A8175">
        <v>817.2</v>
      </c>
      <c r="B8175">
        <v>25.754440015706319</v>
      </c>
    </row>
    <row r="8176" spans="1:2" x14ac:dyDescent="0.25">
      <c r="A8176">
        <v>817.30000000000007</v>
      </c>
      <c r="B8176">
        <v>25.388821236412831</v>
      </c>
    </row>
    <row r="8177" spans="1:2" x14ac:dyDescent="0.25">
      <c r="A8177">
        <v>817.40000000000009</v>
      </c>
      <c r="B8177">
        <v>25.023202457119339</v>
      </c>
    </row>
    <row r="8178" spans="1:2" x14ac:dyDescent="0.25">
      <c r="A8178">
        <v>817.5</v>
      </c>
      <c r="B8178">
        <v>24.65758367782627</v>
      </c>
    </row>
    <row r="8179" spans="1:2" x14ac:dyDescent="0.25">
      <c r="A8179">
        <v>817.6</v>
      </c>
      <c r="B8179">
        <v>24.291964898532779</v>
      </c>
    </row>
    <row r="8180" spans="1:2" x14ac:dyDescent="0.25">
      <c r="A8180">
        <v>817.7</v>
      </c>
      <c r="B8180">
        <v>23.926346119239291</v>
      </c>
    </row>
    <row r="8181" spans="1:2" x14ac:dyDescent="0.25">
      <c r="A8181">
        <v>817.80000000000007</v>
      </c>
      <c r="B8181">
        <v>23.560727339945799</v>
      </c>
    </row>
    <row r="8182" spans="1:2" x14ac:dyDescent="0.25">
      <c r="A8182">
        <v>817.90000000000009</v>
      </c>
      <c r="B8182">
        <v>23.195108560652312</v>
      </c>
    </row>
    <row r="8183" spans="1:2" x14ac:dyDescent="0.25">
      <c r="A8183">
        <v>818</v>
      </c>
      <c r="B8183">
        <v>22.829489781359229</v>
      </c>
    </row>
    <row r="8184" spans="1:2" x14ac:dyDescent="0.25">
      <c r="A8184">
        <v>818.1</v>
      </c>
      <c r="B8184">
        <v>22.376526441078919</v>
      </c>
    </row>
    <row r="8185" spans="1:2" x14ac:dyDescent="0.25">
      <c r="A8185">
        <v>818.2</v>
      </c>
      <c r="B8185">
        <v>21.923563100798599</v>
      </c>
    </row>
    <row r="8186" spans="1:2" x14ac:dyDescent="0.25">
      <c r="A8186">
        <v>818.30000000000007</v>
      </c>
      <c r="B8186">
        <v>21.470599760518279</v>
      </c>
    </row>
    <row r="8187" spans="1:2" x14ac:dyDescent="0.25">
      <c r="A8187">
        <v>818.40000000000009</v>
      </c>
      <c r="B8187">
        <v>21.01763642023796</v>
      </c>
    </row>
    <row r="8188" spans="1:2" x14ac:dyDescent="0.25">
      <c r="A8188">
        <v>818.5</v>
      </c>
      <c r="B8188">
        <v>20.564673079958158</v>
      </c>
    </row>
    <row r="8189" spans="1:2" x14ac:dyDescent="0.25">
      <c r="A8189">
        <v>818.6</v>
      </c>
      <c r="B8189">
        <v>20.111709739677849</v>
      </c>
    </row>
    <row r="8190" spans="1:2" x14ac:dyDescent="0.25">
      <c r="A8190">
        <v>818.7</v>
      </c>
      <c r="B8190">
        <v>19.658746399397529</v>
      </c>
    </row>
    <row r="8191" spans="1:2" x14ac:dyDescent="0.25">
      <c r="A8191">
        <v>818.80000000000007</v>
      </c>
      <c r="B8191">
        <v>19.205783059117209</v>
      </c>
    </row>
    <row r="8192" spans="1:2" x14ac:dyDescent="0.25">
      <c r="A8192">
        <v>818.90000000000009</v>
      </c>
      <c r="B8192">
        <v>18.752819718836889</v>
      </c>
    </row>
    <row r="8193" spans="1:2" x14ac:dyDescent="0.25">
      <c r="A8193">
        <v>819</v>
      </c>
      <c r="B8193">
        <v>18.299856378557092</v>
      </c>
    </row>
    <row r="8194" spans="1:2" x14ac:dyDescent="0.25">
      <c r="A8194">
        <v>819.1</v>
      </c>
      <c r="B8194">
        <v>18.216112707748259</v>
      </c>
    </row>
    <row r="8195" spans="1:2" x14ac:dyDescent="0.25">
      <c r="A8195">
        <v>819.2</v>
      </c>
      <c r="B8195">
        <v>18.132369036939441</v>
      </c>
    </row>
    <row r="8196" spans="1:2" x14ac:dyDescent="0.25">
      <c r="A8196">
        <v>819.30000000000007</v>
      </c>
      <c r="B8196">
        <v>18.048625366130612</v>
      </c>
    </row>
    <row r="8197" spans="1:2" x14ac:dyDescent="0.25">
      <c r="A8197">
        <v>819.40000000000009</v>
      </c>
      <c r="B8197">
        <v>17.964881695321779</v>
      </c>
    </row>
    <row r="8198" spans="1:2" x14ac:dyDescent="0.25">
      <c r="A8198">
        <v>819.5</v>
      </c>
      <c r="B8198">
        <v>17.881138024513049</v>
      </c>
    </row>
    <row r="8199" spans="1:2" x14ac:dyDescent="0.25">
      <c r="A8199">
        <v>819.6</v>
      </c>
      <c r="B8199">
        <v>17.79739435370422</v>
      </c>
    </row>
    <row r="8200" spans="1:2" x14ac:dyDescent="0.25">
      <c r="A8200">
        <v>819.7</v>
      </c>
      <c r="B8200">
        <v>17.713650682895391</v>
      </c>
    </row>
    <row r="8201" spans="1:2" x14ac:dyDescent="0.25">
      <c r="A8201">
        <v>819.80000000000007</v>
      </c>
      <c r="B8201">
        <v>17.629907012086569</v>
      </c>
    </row>
    <row r="8202" spans="1:2" x14ac:dyDescent="0.25">
      <c r="A8202">
        <v>819.90000000000009</v>
      </c>
      <c r="B8202">
        <v>17.54616334127774</v>
      </c>
    </row>
    <row r="8203" spans="1:2" x14ac:dyDescent="0.25">
      <c r="A8203">
        <v>820</v>
      </c>
      <c r="B8203">
        <v>17.462419670469011</v>
      </c>
    </row>
    <row r="8204" spans="1:2" x14ac:dyDescent="0.25">
      <c r="A8204">
        <v>820.1</v>
      </c>
      <c r="B8204">
        <v>17.533411226843029</v>
      </c>
    </row>
    <row r="8205" spans="1:2" x14ac:dyDescent="0.25">
      <c r="A8205">
        <v>820.2</v>
      </c>
      <c r="B8205">
        <v>17.604402783217051</v>
      </c>
    </row>
    <row r="8206" spans="1:2" x14ac:dyDescent="0.25">
      <c r="A8206">
        <v>820.30000000000007</v>
      </c>
      <c r="B8206">
        <v>17.67539433959108</v>
      </c>
    </row>
    <row r="8207" spans="1:2" x14ac:dyDescent="0.25">
      <c r="A8207">
        <v>820.40000000000009</v>
      </c>
      <c r="B8207">
        <v>17.746385895965101</v>
      </c>
    </row>
    <row r="8208" spans="1:2" x14ac:dyDescent="0.25">
      <c r="A8208">
        <v>820.5</v>
      </c>
      <c r="B8208">
        <v>17.817377452339041</v>
      </c>
    </row>
    <row r="8209" spans="1:2" x14ac:dyDescent="0.25">
      <c r="A8209">
        <v>820.6</v>
      </c>
      <c r="B8209">
        <v>17.88836900871307</v>
      </c>
    </row>
    <row r="8210" spans="1:2" x14ac:dyDescent="0.25">
      <c r="A8210">
        <v>820.7</v>
      </c>
      <c r="B8210">
        <v>17.959360565087088</v>
      </c>
    </row>
    <row r="8211" spans="1:2" x14ac:dyDescent="0.25">
      <c r="A8211">
        <v>820.80000000000007</v>
      </c>
      <c r="B8211">
        <v>18.030352121461121</v>
      </c>
    </row>
    <row r="8212" spans="1:2" x14ac:dyDescent="0.25">
      <c r="A8212">
        <v>820.90000000000009</v>
      </c>
      <c r="B8212">
        <v>18.101343677835139</v>
      </c>
    </row>
    <row r="8213" spans="1:2" x14ac:dyDescent="0.25">
      <c r="A8213">
        <v>821</v>
      </c>
      <c r="B8213">
        <v>18.172335234209079</v>
      </c>
    </row>
    <row r="8214" spans="1:2" x14ac:dyDescent="0.25">
      <c r="A8214">
        <v>821.1</v>
      </c>
      <c r="B8214">
        <v>18.428235654569619</v>
      </c>
    </row>
    <row r="8215" spans="1:2" x14ac:dyDescent="0.25">
      <c r="A8215">
        <v>821.2</v>
      </c>
      <c r="B8215">
        <v>18.684136074930151</v>
      </c>
    </row>
    <row r="8216" spans="1:2" x14ac:dyDescent="0.25">
      <c r="A8216">
        <v>821.30000000000007</v>
      </c>
      <c r="B8216">
        <v>18.940036495290681</v>
      </c>
    </row>
    <row r="8217" spans="1:2" x14ac:dyDescent="0.25">
      <c r="A8217">
        <v>821.40000000000009</v>
      </c>
      <c r="B8217">
        <v>19.19593691565121</v>
      </c>
    </row>
    <row r="8218" spans="1:2" x14ac:dyDescent="0.25">
      <c r="A8218">
        <v>821.5</v>
      </c>
      <c r="B8218">
        <v>19.451837336011451</v>
      </c>
    </row>
    <row r="8219" spans="1:2" x14ac:dyDescent="0.25">
      <c r="A8219">
        <v>821.6</v>
      </c>
      <c r="B8219">
        <v>19.707737756371991</v>
      </c>
    </row>
    <row r="8220" spans="1:2" x14ac:dyDescent="0.25">
      <c r="A8220">
        <v>821.7</v>
      </c>
      <c r="B8220">
        <v>19.96363817673252</v>
      </c>
    </row>
    <row r="8221" spans="1:2" x14ac:dyDescent="0.25">
      <c r="A8221">
        <v>821.80000000000007</v>
      </c>
      <c r="B8221">
        <v>20.219538597093049</v>
      </c>
    </row>
    <row r="8222" spans="1:2" x14ac:dyDescent="0.25">
      <c r="A8222">
        <v>821.90000000000009</v>
      </c>
      <c r="B8222">
        <v>20.475439017453581</v>
      </c>
    </row>
    <row r="8223" spans="1:2" x14ac:dyDescent="0.25">
      <c r="A8223">
        <v>822</v>
      </c>
      <c r="B8223">
        <v>20.73133943781383</v>
      </c>
    </row>
    <row r="8224" spans="1:2" x14ac:dyDescent="0.25">
      <c r="A8224">
        <v>822.1</v>
      </c>
      <c r="B8224">
        <v>21.126674144046241</v>
      </c>
    </row>
    <row r="8225" spans="1:2" x14ac:dyDescent="0.25">
      <c r="A8225">
        <v>822.2</v>
      </c>
      <c r="B8225">
        <v>21.522008850278649</v>
      </c>
    </row>
    <row r="8226" spans="1:2" x14ac:dyDescent="0.25">
      <c r="A8226">
        <v>822.30000000000007</v>
      </c>
      <c r="B8226">
        <v>21.91734355651106</v>
      </c>
    </row>
    <row r="8227" spans="1:2" x14ac:dyDescent="0.25">
      <c r="A8227">
        <v>822.40000000000009</v>
      </c>
      <c r="B8227">
        <v>22.312678262743471</v>
      </c>
    </row>
    <row r="8228" spans="1:2" x14ac:dyDescent="0.25">
      <c r="A8228">
        <v>822.5</v>
      </c>
      <c r="B8228">
        <v>22.708012968975439</v>
      </c>
    </row>
    <row r="8229" spans="1:2" x14ac:dyDescent="0.25">
      <c r="A8229">
        <v>822.6</v>
      </c>
      <c r="B8229">
        <v>23.10334767520785</v>
      </c>
    </row>
    <row r="8230" spans="1:2" x14ac:dyDescent="0.25">
      <c r="A8230">
        <v>822.7</v>
      </c>
      <c r="B8230">
        <v>23.498682381440261</v>
      </c>
    </row>
    <row r="8231" spans="1:2" x14ac:dyDescent="0.25">
      <c r="A8231">
        <v>822.80000000000007</v>
      </c>
      <c r="B8231">
        <v>23.89401708767268</v>
      </c>
    </row>
    <row r="8232" spans="1:2" x14ac:dyDescent="0.25">
      <c r="A8232">
        <v>822.90000000000009</v>
      </c>
      <c r="B8232">
        <v>24.289351793905091</v>
      </c>
    </row>
    <row r="8233" spans="1:2" x14ac:dyDescent="0.25">
      <c r="A8233">
        <v>823</v>
      </c>
      <c r="B8233">
        <v>24.684686500137051</v>
      </c>
    </row>
    <row r="8234" spans="1:2" x14ac:dyDescent="0.25">
      <c r="A8234">
        <v>823.1</v>
      </c>
      <c r="B8234">
        <v>24.880509142194722</v>
      </c>
    </row>
    <row r="8235" spans="1:2" x14ac:dyDescent="0.25">
      <c r="A8235">
        <v>823.2</v>
      </c>
      <c r="B8235">
        <v>25.076331784252378</v>
      </c>
    </row>
    <row r="8236" spans="1:2" x14ac:dyDescent="0.25">
      <c r="A8236">
        <v>823.30000000000007</v>
      </c>
      <c r="B8236">
        <v>25.272154426310049</v>
      </c>
    </row>
    <row r="8237" spans="1:2" x14ac:dyDescent="0.25">
      <c r="A8237">
        <v>823.40000000000009</v>
      </c>
      <c r="B8237">
        <v>25.46797706836772</v>
      </c>
    </row>
    <row r="8238" spans="1:2" x14ac:dyDescent="0.25">
      <c r="A8238">
        <v>823.5</v>
      </c>
      <c r="B8238">
        <v>25.66379971042516</v>
      </c>
    </row>
    <row r="8239" spans="1:2" x14ac:dyDescent="0.25">
      <c r="A8239">
        <v>823.6</v>
      </c>
      <c r="B8239">
        <v>25.85962235248282</v>
      </c>
    </row>
    <row r="8240" spans="1:2" x14ac:dyDescent="0.25">
      <c r="A8240">
        <v>823.7</v>
      </c>
      <c r="B8240">
        <v>26.05544499454049</v>
      </c>
    </row>
    <row r="8241" spans="1:2" x14ac:dyDescent="0.25">
      <c r="A8241">
        <v>823.80000000000007</v>
      </c>
      <c r="B8241">
        <v>26.251267636598151</v>
      </c>
    </row>
    <row r="8242" spans="1:2" x14ac:dyDescent="0.25">
      <c r="A8242">
        <v>823.90000000000009</v>
      </c>
      <c r="B8242">
        <v>26.447090278655821</v>
      </c>
    </row>
    <row r="8243" spans="1:2" x14ac:dyDescent="0.25">
      <c r="A8243">
        <v>824</v>
      </c>
      <c r="B8243">
        <v>26.642912920713261</v>
      </c>
    </row>
    <row r="8244" spans="1:2" x14ac:dyDescent="0.25">
      <c r="A8244">
        <v>824.1</v>
      </c>
      <c r="B8244">
        <v>26.946636972736119</v>
      </c>
    </row>
    <row r="8245" spans="1:2" x14ac:dyDescent="0.25">
      <c r="A8245">
        <v>824.2</v>
      </c>
      <c r="B8245">
        <v>27.25036102475898</v>
      </c>
    </row>
    <row r="8246" spans="1:2" x14ac:dyDescent="0.25">
      <c r="A8246">
        <v>824.30000000000007</v>
      </c>
      <c r="B8246">
        <v>27.554085076781838</v>
      </c>
    </row>
    <row r="8247" spans="1:2" x14ac:dyDescent="0.25">
      <c r="A8247">
        <v>824.40000000000009</v>
      </c>
      <c r="B8247">
        <v>27.8578091288047</v>
      </c>
    </row>
    <row r="8248" spans="1:2" x14ac:dyDescent="0.25">
      <c r="A8248">
        <v>824.5</v>
      </c>
      <c r="B8248">
        <v>28.16153318082721</v>
      </c>
    </row>
    <row r="8249" spans="1:2" x14ac:dyDescent="0.25">
      <c r="A8249">
        <v>824.6</v>
      </c>
      <c r="B8249">
        <v>28.465257232850071</v>
      </c>
    </row>
    <row r="8250" spans="1:2" x14ac:dyDescent="0.25">
      <c r="A8250">
        <v>824.7</v>
      </c>
      <c r="B8250">
        <v>28.768981284872929</v>
      </c>
    </row>
    <row r="8251" spans="1:2" x14ac:dyDescent="0.25">
      <c r="A8251">
        <v>824.80000000000007</v>
      </c>
      <c r="B8251">
        <v>29.07270533689578</v>
      </c>
    </row>
    <row r="8252" spans="1:2" x14ac:dyDescent="0.25">
      <c r="A8252">
        <v>824.90000000000009</v>
      </c>
      <c r="B8252">
        <v>29.376429388918641</v>
      </c>
    </row>
    <row r="8253" spans="1:2" x14ac:dyDescent="0.25">
      <c r="A8253">
        <v>825</v>
      </c>
      <c r="B8253">
        <v>29.680153440941151</v>
      </c>
    </row>
    <row r="8254" spans="1:2" x14ac:dyDescent="0.25">
      <c r="A8254">
        <v>825.1</v>
      </c>
      <c r="B8254">
        <v>30.01502266303573</v>
      </c>
    </row>
    <row r="8255" spans="1:2" x14ac:dyDescent="0.25">
      <c r="A8255">
        <v>825.2</v>
      </c>
      <c r="B8255">
        <v>30.349891885130301</v>
      </c>
    </row>
    <row r="8256" spans="1:2" x14ac:dyDescent="0.25">
      <c r="A8256">
        <v>825.30000000000007</v>
      </c>
      <c r="B8256">
        <v>30.684761107224869</v>
      </c>
    </row>
    <row r="8257" spans="1:2" x14ac:dyDescent="0.25">
      <c r="A8257">
        <v>825.40000000000009</v>
      </c>
      <c r="B8257">
        <v>31.01963032931944</v>
      </c>
    </row>
    <row r="8258" spans="1:2" x14ac:dyDescent="0.25">
      <c r="A8258">
        <v>825.5</v>
      </c>
      <c r="B8258">
        <v>31.354499551413632</v>
      </c>
    </row>
    <row r="8259" spans="1:2" x14ac:dyDescent="0.25">
      <c r="A8259">
        <v>825.6</v>
      </c>
      <c r="B8259">
        <v>31.6893687735082</v>
      </c>
    </row>
    <row r="8260" spans="1:2" x14ac:dyDescent="0.25">
      <c r="A8260">
        <v>825.7</v>
      </c>
      <c r="B8260">
        <v>32.024237995602768</v>
      </c>
    </row>
    <row r="8261" spans="1:2" x14ac:dyDescent="0.25">
      <c r="A8261">
        <v>825.80000000000007</v>
      </c>
      <c r="B8261">
        <v>32.359107217697343</v>
      </c>
    </row>
    <row r="8262" spans="1:2" x14ac:dyDescent="0.25">
      <c r="A8262">
        <v>825.90000000000009</v>
      </c>
      <c r="B8262">
        <v>32.693976439791911</v>
      </c>
    </row>
    <row r="8263" spans="1:2" x14ac:dyDescent="0.25">
      <c r="A8263">
        <v>826</v>
      </c>
      <c r="B8263">
        <v>33.028845661886102</v>
      </c>
    </row>
    <row r="8264" spans="1:2" x14ac:dyDescent="0.25">
      <c r="A8264">
        <v>826.1</v>
      </c>
      <c r="B8264">
        <v>33.130629125057283</v>
      </c>
    </row>
    <row r="8265" spans="1:2" x14ac:dyDescent="0.25">
      <c r="A8265">
        <v>826.2</v>
      </c>
      <c r="B8265">
        <v>33.232412588228463</v>
      </c>
    </row>
    <row r="8266" spans="1:2" x14ac:dyDescent="0.25">
      <c r="A8266">
        <v>826.30000000000007</v>
      </c>
      <c r="B8266">
        <v>33.334196051399637</v>
      </c>
    </row>
    <row r="8267" spans="1:2" x14ac:dyDescent="0.25">
      <c r="A8267">
        <v>826.40000000000009</v>
      </c>
      <c r="B8267">
        <v>33.435979514570818</v>
      </c>
    </row>
    <row r="8268" spans="1:2" x14ac:dyDescent="0.25">
      <c r="A8268">
        <v>826.5</v>
      </c>
      <c r="B8268">
        <v>33.537762977741892</v>
      </c>
    </row>
    <row r="8269" spans="1:2" x14ac:dyDescent="0.25">
      <c r="A8269">
        <v>826.6</v>
      </c>
      <c r="B8269">
        <v>33.639546440913072</v>
      </c>
    </row>
    <row r="8270" spans="1:2" x14ac:dyDescent="0.25">
      <c r="A8270">
        <v>826.7</v>
      </c>
      <c r="B8270">
        <v>33.741329904084253</v>
      </c>
    </row>
    <row r="8271" spans="1:2" x14ac:dyDescent="0.25">
      <c r="A8271">
        <v>826.80000000000007</v>
      </c>
      <c r="B8271">
        <v>33.843113367255427</v>
      </c>
    </row>
    <row r="8272" spans="1:2" x14ac:dyDescent="0.25">
      <c r="A8272">
        <v>826.90000000000009</v>
      </c>
      <c r="B8272">
        <v>33.944896830426607</v>
      </c>
    </row>
    <row r="8273" spans="1:2" x14ac:dyDescent="0.25">
      <c r="A8273">
        <v>827</v>
      </c>
      <c r="B8273">
        <v>34.046680293597682</v>
      </c>
    </row>
    <row r="8274" spans="1:2" x14ac:dyDescent="0.25">
      <c r="A8274">
        <v>827.1</v>
      </c>
      <c r="B8274">
        <v>34.207587917421407</v>
      </c>
    </row>
    <row r="8275" spans="1:2" x14ac:dyDescent="0.25">
      <c r="A8275">
        <v>827.2</v>
      </c>
      <c r="B8275">
        <v>34.368495541245139</v>
      </c>
    </row>
    <row r="8276" spans="1:2" x14ac:dyDescent="0.25">
      <c r="A8276">
        <v>827.30000000000007</v>
      </c>
      <c r="B8276">
        <v>34.529403165068857</v>
      </c>
    </row>
    <row r="8277" spans="1:2" x14ac:dyDescent="0.25">
      <c r="A8277">
        <v>827.40000000000009</v>
      </c>
      <c r="B8277">
        <v>34.690310788892589</v>
      </c>
    </row>
    <row r="8278" spans="1:2" x14ac:dyDescent="0.25">
      <c r="A8278">
        <v>827.5</v>
      </c>
      <c r="B8278">
        <v>34.851218412716143</v>
      </c>
    </row>
    <row r="8279" spans="1:2" x14ac:dyDescent="0.25">
      <c r="A8279">
        <v>827.6</v>
      </c>
      <c r="B8279">
        <v>35.012126036539861</v>
      </c>
    </row>
    <row r="8280" spans="1:2" x14ac:dyDescent="0.25">
      <c r="A8280">
        <v>827.7</v>
      </c>
      <c r="B8280">
        <v>35.173033660363593</v>
      </c>
    </row>
    <row r="8281" spans="1:2" x14ac:dyDescent="0.25">
      <c r="A8281">
        <v>827.80000000000007</v>
      </c>
      <c r="B8281">
        <v>35.333941284187318</v>
      </c>
    </row>
    <row r="8282" spans="1:2" x14ac:dyDescent="0.25">
      <c r="A8282">
        <v>827.90000000000009</v>
      </c>
      <c r="B8282">
        <v>35.494848908011043</v>
      </c>
    </row>
    <row r="8283" spans="1:2" x14ac:dyDescent="0.25">
      <c r="A8283">
        <v>828</v>
      </c>
      <c r="B8283">
        <v>35.655756531834591</v>
      </c>
    </row>
    <row r="8284" spans="1:2" x14ac:dyDescent="0.25">
      <c r="A8284">
        <v>828.1</v>
      </c>
      <c r="B8284">
        <v>35.849403507029422</v>
      </c>
    </row>
    <row r="8285" spans="1:2" x14ac:dyDescent="0.25">
      <c r="A8285">
        <v>828.2</v>
      </c>
      <c r="B8285">
        <v>36.04305048222426</v>
      </c>
    </row>
    <row r="8286" spans="1:2" x14ac:dyDescent="0.25">
      <c r="A8286">
        <v>828.30000000000007</v>
      </c>
      <c r="B8286">
        <v>36.236697457419091</v>
      </c>
    </row>
    <row r="8287" spans="1:2" x14ac:dyDescent="0.25">
      <c r="A8287">
        <v>828.40000000000009</v>
      </c>
      <c r="B8287">
        <v>36.430344432613929</v>
      </c>
    </row>
    <row r="8288" spans="1:2" x14ac:dyDescent="0.25">
      <c r="A8288">
        <v>828.5</v>
      </c>
      <c r="B8288">
        <v>36.623991407808539</v>
      </c>
    </row>
    <row r="8289" spans="1:2" x14ac:dyDescent="0.25">
      <c r="A8289">
        <v>828.6</v>
      </c>
      <c r="B8289">
        <v>36.81763838300337</v>
      </c>
    </row>
    <row r="8290" spans="1:2" x14ac:dyDescent="0.25">
      <c r="A8290">
        <v>828.7</v>
      </c>
      <c r="B8290">
        <v>37.011285358198208</v>
      </c>
    </row>
    <row r="8291" spans="1:2" x14ac:dyDescent="0.25">
      <c r="A8291">
        <v>828.80000000000007</v>
      </c>
      <c r="B8291">
        <v>37.204932333393039</v>
      </c>
    </row>
    <row r="8292" spans="1:2" x14ac:dyDescent="0.25">
      <c r="A8292">
        <v>828.90000000000009</v>
      </c>
      <c r="B8292">
        <v>37.398579308587877</v>
      </c>
    </row>
    <row r="8293" spans="1:2" x14ac:dyDescent="0.25">
      <c r="A8293">
        <v>829</v>
      </c>
      <c r="B8293">
        <v>37.592226283782487</v>
      </c>
    </row>
    <row r="8294" spans="1:2" x14ac:dyDescent="0.25">
      <c r="A8294">
        <v>829.1</v>
      </c>
      <c r="B8294">
        <v>37.780271244259097</v>
      </c>
    </row>
    <row r="8295" spans="1:2" x14ac:dyDescent="0.25">
      <c r="A8295">
        <v>829.2</v>
      </c>
      <c r="B8295">
        <v>37.968316204735707</v>
      </c>
    </row>
    <row r="8296" spans="1:2" x14ac:dyDescent="0.25">
      <c r="A8296">
        <v>829.30000000000007</v>
      </c>
      <c r="B8296">
        <v>38.156361165212317</v>
      </c>
    </row>
    <row r="8297" spans="1:2" x14ac:dyDescent="0.25">
      <c r="A8297">
        <v>829.40000000000009</v>
      </c>
      <c r="B8297">
        <v>38.344406125688927</v>
      </c>
    </row>
    <row r="8298" spans="1:2" x14ac:dyDescent="0.25">
      <c r="A8298">
        <v>829.5</v>
      </c>
      <c r="B8298">
        <v>38.532451086165317</v>
      </c>
    </row>
    <row r="8299" spans="1:2" x14ac:dyDescent="0.25">
      <c r="A8299">
        <v>829.6</v>
      </c>
      <c r="B8299">
        <v>38.720496046641941</v>
      </c>
    </row>
    <row r="8300" spans="1:2" x14ac:dyDescent="0.25">
      <c r="A8300">
        <v>829.7</v>
      </c>
      <c r="B8300">
        <v>38.908541007118551</v>
      </c>
    </row>
    <row r="8301" spans="1:2" x14ac:dyDescent="0.25">
      <c r="A8301">
        <v>829.80000000000007</v>
      </c>
      <c r="B8301">
        <v>39.096585967595161</v>
      </c>
    </row>
    <row r="8302" spans="1:2" x14ac:dyDescent="0.25">
      <c r="A8302">
        <v>829.90000000000009</v>
      </c>
      <c r="B8302">
        <v>39.28463092807177</v>
      </c>
    </row>
    <row r="8303" spans="1:2" x14ac:dyDescent="0.25">
      <c r="A8303">
        <v>830</v>
      </c>
      <c r="B8303">
        <v>39.472675888548167</v>
      </c>
    </row>
    <row r="8304" spans="1:2" x14ac:dyDescent="0.25">
      <c r="A8304">
        <v>830.1</v>
      </c>
      <c r="B8304">
        <v>39.737694816979413</v>
      </c>
    </row>
    <row r="8305" spans="1:2" x14ac:dyDescent="0.25">
      <c r="A8305">
        <v>830.2</v>
      </c>
      <c r="B8305">
        <v>40.002713745410652</v>
      </c>
    </row>
    <row r="8306" spans="1:2" x14ac:dyDescent="0.25">
      <c r="A8306">
        <v>830.30000000000007</v>
      </c>
      <c r="B8306">
        <v>40.267732673841898</v>
      </c>
    </row>
    <row r="8307" spans="1:2" x14ac:dyDescent="0.25">
      <c r="A8307">
        <v>830.40000000000009</v>
      </c>
      <c r="B8307">
        <v>40.532751602273137</v>
      </c>
    </row>
    <row r="8308" spans="1:2" x14ac:dyDescent="0.25">
      <c r="A8308">
        <v>830.5</v>
      </c>
      <c r="B8308">
        <v>40.797770530704078</v>
      </c>
    </row>
    <row r="8309" spans="1:2" x14ac:dyDescent="0.25">
      <c r="A8309">
        <v>830.6</v>
      </c>
      <c r="B8309">
        <v>41.062789459135331</v>
      </c>
    </row>
    <row r="8310" spans="1:2" x14ac:dyDescent="0.25">
      <c r="A8310">
        <v>830.7</v>
      </c>
      <c r="B8310">
        <v>41.32780838756657</v>
      </c>
    </row>
    <row r="8311" spans="1:2" x14ac:dyDescent="0.25">
      <c r="A8311">
        <v>830.80000000000007</v>
      </c>
      <c r="B8311">
        <v>41.592827315997823</v>
      </c>
    </row>
    <row r="8312" spans="1:2" x14ac:dyDescent="0.25">
      <c r="A8312">
        <v>830.90000000000009</v>
      </c>
      <c r="B8312">
        <v>41.857846244429062</v>
      </c>
    </row>
    <row r="8313" spans="1:2" x14ac:dyDescent="0.25">
      <c r="A8313">
        <v>831</v>
      </c>
      <c r="B8313">
        <v>42.122865172860003</v>
      </c>
    </row>
    <row r="8314" spans="1:2" x14ac:dyDescent="0.25">
      <c r="A8314">
        <v>831.1</v>
      </c>
      <c r="B8314">
        <v>42.447951976453041</v>
      </c>
    </row>
    <row r="8315" spans="1:2" x14ac:dyDescent="0.25">
      <c r="A8315">
        <v>831.2</v>
      </c>
      <c r="B8315">
        <v>42.773038780046079</v>
      </c>
    </row>
    <row r="8316" spans="1:2" x14ac:dyDescent="0.25">
      <c r="A8316">
        <v>831.30000000000007</v>
      </c>
      <c r="B8316">
        <v>43.098125583639117</v>
      </c>
    </row>
    <row r="8317" spans="1:2" x14ac:dyDescent="0.25">
      <c r="A8317">
        <v>831.40000000000009</v>
      </c>
      <c r="B8317">
        <v>43.423212387232162</v>
      </c>
    </row>
    <row r="8318" spans="1:2" x14ac:dyDescent="0.25">
      <c r="A8318">
        <v>831.5</v>
      </c>
      <c r="B8318">
        <v>43.748299190824817</v>
      </c>
    </row>
    <row r="8319" spans="1:2" x14ac:dyDescent="0.25">
      <c r="A8319">
        <v>831.6</v>
      </c>
      <c r="B8319">
        <v>44.073385994417862</v>
      </c>
    </row>
    <row r="8320" spans="1:2" x14ac:dyDescent="0.25">
      <c r="A8320">
        <v>831.7</v>
      </c>
      <c r="B8320">
        <v>44.3984727980109</v>
      </c>
    </row>
    <row r="8321" spans="1:2" x14ac:dyDescent="0.25">
      <c r="A8321">
        <v>831.80000000000007</v>
      </c>
      <c r="B8321">
        <v>44.723559601603938</v>
      </c>
    </row>
    <row r="8322" spans="1:2" x14ac:dyDescent="0.25">
      <c r="A8322">
        <v>831.90000000000009</v>
      </c>
      <c r="B8322">
        <v>45.048646405196983</v>
      </c>
    </row>
    <row r="8323" spans="1:2" x14ac:dyDescent="0.25">
      <c r="A8323">
        <v>832</v>
      </c>
      <c r="B8323">
        <v>45.373733208789638</v>
      </c>
    </row>
    <row r="8324" spans="1:2" x14ac:dyDescent="0.25">
      <c r="A8324">
        <v>832.1</v>
      </c>
      <c r="B8324">
        <v>45.480659242159049</v>
      </c>
    </row>
    <row r="8325" spans="1:2" x14ac:dyDescent="0.25">
      <c r="A8325">
        <v>832.2</v>
      </c>
      <c r="B8325">
        <v>45.587585275528447</v>
      </c>
    </row>
    <row r="8326" spans="1:2" x14ac:dyDescent="0.25">
      <c r="A8326">
        <v>832.30000000000007</v>
      </c>
      <c r="B8326">
        <v>45.694511308897873</v>
      </c>
    </row>
    <row r="8327" spans="1:2" x14ac:dyDescent="0.25">
      <c r="A8327">
        <v>832.40000000000009</v>
      </c>
      <c r="B8327">
        <v>45.80143734226727</v>
      </c>
    </row>
    <row r="8328" spans="1:2" x14ac:dyDescent="0.25">
      <c r="A8328">
        <v>832.5</v>
      </c>
      <c r="B8328">
        <v>45.908363375636547</v>
      </c>
    </row>
    <row r="8329" spans="1:2" x14ac:dyDescent="0.25">
      <c r="A8329">
        <v>832.6</v>
      </c>
      <c r="B8329">
        <v>46.015289409005959</v>
      </c>
    </row>
    <row r="8330" spans="1:2" x14ac:dyDescent="0.25">
      <c r="A8330">
        <v>832.7</v>
      </c>
      <c r="B8330">
        <v>46.122215442375357</v>
      </c>
    </row>
    <row r="8331" spans="1:2" x14ac:dyDescent="0.25">
      <c r="A8331">
        <v>832.80000000000007</v>
      </c>
      <c r="B8331">
        <v>46.229141475744782</v>
      </c>
    </row>
    <row r="8332" spans="1:2" x14ac:dyDescent="0.25">
      <c r="A8332">
        <v>832.90000000000009</v>
      </c>
      <c r="B8332">
        <v>46.33606750911418</v>
      </c>
    </row>
    <row r="8333" spans="1:2" x14ac:dyDescent="0.25">
      <c r="A8333">
        <v>833</v>
      </c>
      <c r="B8333">
        <v>46.442993542483457</v>
      </c>
    </row>
    <row r="8334" spans="1:2" x14ac:dyDescent="0.25">
      <c r="A8334">
        <v>833.1</v>
      </c>
      <c r="B8334">
        <v>46.612301371812642</v>
      </c>
    </row>
    <row r="8335" spans="1:2" x14ac:dyDescent="0.25">
      <c r="A8335">
        <v>833.2</v>
      </c>
      <c r="B8335">
        <v>46.781609201141833</v>
      </c>
    </row>
    <row r="8336" spans="1:2" x14ac:dyDescent="0.25">
      <c r="A8336">
        <v>833.30000000000007</v>
      </c>
      <c r="B8336">
        <v>46.950917030470997</v>
      </c>
    </row>
    <row r="8337" spans="1:2" x14ac:dyDescent="0.25">
      <c r="A8337">
        <v>833.40000000000009</v>
      </c>
      <c r="B8337">
        <v>47.120224859800189</v>
      </c>
    </row>
    <row r="8338" spans="1:2" x14ac:dyDescent="0.25">
      <c r="A8338">
        <v>833.5</v>
      </c>
      <c r="B8338">
        <v>47.289532689129167</v>
      </c>
    </row>
    <row r="8339" spans="1:2" x14ac:dyDescent="0.25">
      <c r="A8339">
        <v>833.6</v>
      </c>
      <c r="B8339">
        <v>47.458840518458352</v>
      </c>
    </row>
    <row r="8340" spans="1:2" x14ac:dyDescent="0.25">
      <c r="A8340">
        <v>833.7</v>
      </c>
      <c r="B8340">
        <v>47.628148347787537</v>
      </c>
    </row>
    <row r="8341" spans="1:2" x14ac:dyDescent="0.25">
      <c r="A8341">
        <v>833.80000000000007</v>
      </c>
      <c r="B8341">
        <v>47.797456177116707</v>
      </c>
    </row>
    <row r="8342" spans="1:2" x14ac:dyDescent="0.25">
      <c r="A8342">
        <v>833.90000000000009</v>
      </c>
      <c r="B8342">
        <v>47.966764006445899</v>
      </c>
    </row>
    <row r="8343" spans="1:2" x14ac:dyDescent="0.25">
      <c r="A8343">
        <v>834</v>
      </c>
      <c r="B8343">
        <v>48.136071835774892</v>
      </c>
    </row>
    <row r="8344" spans="1:2" x14ac:dyDescent="0.25">
      <c r="A8344">
        <v>834.1</v>
      </c>
      <c r="B8344">
        <v>48.173754991050338</v>
      </c>
    </row>
    <row r="8345" spans="1:2" x14ac:dyDescent="0.25">
      <c r="A8345">
        <v>834.2</v>
      </c>
      <c r="B8345">
        <v>48.21143814632579</v>
      </c>
    </row>
    <row r="8346" spans="1:2" x14ac:dyDescent="0.25">
      <c r="A8346">
        <v>834.30000000000007</v>
      </c>
      <c r="B8346">
        <v>48.249121301601249</v>
      </c>
    </row>
    <row r="8347" spans="1:2" x14ac:dyDescent="0.25">
      <c r="A8347">
        <v>834.40000000000009</v>
      </c>
      <c r="B8347">
        <v>48.286804456876702</v>
      </c>
    </row>
    <row r="8348" spans="1:2" x14ac:dyDescent="0.25">
      <c r="A8348">
        <v>834.5</v>
      </c>
      <c r="B8348">
        <v>48.324487612152112</v>
      </c>
    </row>
    <row r="8349" spans="1:2" x14ac:dyDescent="0.25">
      <c r="A8349">
        <v>834.6</v>
      </c>
      <c r="B8349">
        <v>48.362170767427557</v>
      </c>
    </row>
    <row r="8350" spans="1:2" x14ac:dyDescent="0.25">
      <c r="A8350">
        <v>834.7</v>
      </c>
      <c r="B8350">
        <v>48.399853922703016</v>
      </c>
    </row>
    <row r="8351" spans="1:2" x14ac:dyDescent="0.25">
      <c r="A8351">
        <v>834.80000000000007</v>
      </c>
      <c r="B8351">
        <v>48.437537077978483</v>
      </c>
    </row>
    <row r="8352" spans="1:2" x14ac:dyDescent="0.25">
      <c r="A8352">
        <v>834.90000000000009</v>
      </c>
      <c r="B8352">
        <v>48.475220233253928</v>
      </c>
    </row>
    <row r="8353" spans="1:2" x14ac:dyDescent="0.25">
      <c r="A8353">
        <v>835</v>
      </c>
      <c r="B8353">
        <v>48.512903388529338</v>
      </c>
    </row>
    <row r="8354" spans="1:2" x14ac:dyDescent="0.25">
      <c r="A8354">
        <v>835.1</v>
      </c>
      <c r="B8354">
        <v>48.62909207205773</v>
      </c>
    </row>
    <row r="8355" spans="1:2" x14ac:dyDescent="0.25">
      <c r="A8355">
        <v>835.2</v>
      </c>
      <c r="B8355">
        <v>48.745280755586123</v>
      </c>
    </row>
    <row r="8356" spans="1:2" x14ac:dyDescent="0.25">
      <c r="A8356">
        <v>835.30000000000007</v>
      </c>
      <c r="B8356">
        <v>48.861469439114508</v>
      </c>
    </row>
    <row r="8357" spans="1:2" x14ac:dyDescent="0.25">
      <c r="A8357">
        <v>835.40000000000009</v>
      </c>
      <c r="B8357">
        <v>48.9776581226429</v>
      </c>
    </row>
    <row r="8358" spans="1:2" x14ac:dyDescent="0.25">
      <c r="A8358">
        <v>835.5</v>
      </c>
      <c r="B8358">
        <v>49.093846806171157</v>
      </c>
    </row>
    <row r="8359" spans="1:2" x14ac:dyDescent="0.25">
      <c r="A8359">
        <v>835.6</v>
      </c>
      <c r="B8359">
        <v>49.21003548969955</v>
      </c>
    </row>
    <row r="8360" spans="1:2" x14ac:dyDescent="0.25">
      <c r="A8360">
        <v>835.7</v>
      </c>
      <c r="B8360">
        <v>49.326224173227942</v>
      </c>
    </row>
    <row r="8361" spans="1:2" x14ac:dyDescent="0.25">
      <c r="A8361">
        <v>835.80000000000007</v>
      </c>
      <c r="B8361">
        <v>49.442412856756327</v>
      </c>
    </row>
    <row r="8362" spans="1:2" x14ac:dyDescent="0.25">
      <c r="A8362">
        <v>835.90000000000009</v>
      </c>
      <c r="B8362">
        <v>49.558601540284727</v>
      </c>
    </row>
    <row r="8363" spans="1:2" x14ac:dyDescent="0.25">
      <c r="A8363">
        <v>836</v>
      </c>
      <c r="B8363">
        <v>49.674790223812977</v>
      </c>
    </row>
    <row r="8364" spans="1:2" x14ac:dyDescent="0.25">
      <c r="A8364">
        <v>836.1</v>
      </c>
      <c r="B8364">
        <v>49.675821564871207</v>
      </c>
    </row>
    <row r="8365" spans="1:2" x14ac:dyDescent="0.25">
      <c r="A8365">
        <v>836.2</v>
      </c>
      <c r="B8365">
        <v>49.676852905929429</v>
      </c>
    </row>
    <row r="8366" spans="1:2" x14ac:dyDescent="0.25">
      <c r="A8366">
        <v>836.30000000000007</v>
      </c>
      <c r="B8366">
        <v>49.677884246987652</v>
      </c>
    </row>
    <row r="8367" spans="1:2" x14ac:dyDescent="0.25">
      <c r="A8367">
        <v>836.40000000000009</v>
      </c>
      <c r="B8367">
        <v>49.678915588045868</v>
      </c>
    </row>
    <row r="8368" spans="1:2" x14ac:dyDescent="0.25">
      <c r="A8368">
        <v>836.5</v>
      </c>
      <c r="B8368">
        <v>49.679946929104091</v>
      </c>
    </row>
    <row r="8369" spans="1:2" x14ac:dyDescent="0.25">
      <c r="A8369">
        <v>836.6</v>
      </c>
      <c r="B8369">
        <v>49.680978270162313</v>
      </c>
    </row>
    <row r="8370" spans="1:2" x14ac:dyDescent="0.25">
      <c r="A8370">
        <v>836.7</v>
      </c>
      <c r="B8370">
        <v>49.682009611220543</v>
      </c>
    </row>
    <row r="8371" spans="1:2" x14ac:dyDescent="0.25">
      <c r="A8371">
        <v>836.80000000000007</v>
      </c>
      <c r="B8371">
        <v>49.683040952278752</v>
      </c>
    </row>
    <row r="8372" spans="1:2" x14ac:dyDescent="0.25">
      <c r="A8372">
        <v>836.90000000000009</v>
      </c>
      <c r="B8372">
        <v>49.684072293336968</v>
      </c>
    </row>
    <row r="8373" spans="1:2" x14ac:dyDescent="0.25">
      <c r="A8373">
        <v>837</v>
      </c>
      <c r="B8373">
        <v>49.685103634395198</v>
      </c>
    </row>
    <row r="8374" spans="1:2" x14ac:dyDescent="0.25">
      <c r="A8374">
        <v>837.1</v>
      </c>
      <c r="B8374">
        <v>49.712973077075922</v>
      </c>
    </row>
    <row r="8375" spans="1:2" x14ac:dyDescent="0.25">
      <c r="A8375">
        <v>837.2</v>
      </c>
      <c r="B8375">
        <v>49.740842519756647</v>
      </c>
    </row>
    <row r="8376" spans="1:2" x14ac:dyDescent="0.25">
      <c r="A8376">
        <v>837.30000000000007</v>
      </c>
      <c r="B8376">
        <v>49.768711962437379</v>
      </c>
    </row>
    <row r="8377" spans="1:2" x14ac:dyDescent="0.25">
      <c r="A8377">
        <v>837.40000000000009</v>
      </c>
      <c r="B8377">
        <v>49.796581405118111</v>
      </c>
    </row>
    <row r="8378" spans="1:2" x14ac:dyDescent="0.25">
      <c r="A8378">
        <v>837.5</v>
      </c>
      <c r="B8378">
        <v>49.824450847798808</v>
      </c>
    </row>
    <row r="8379" spans="1:2" x14ac:dyDescent="0.25">
      <c r="A8379">
        <v>837.6</v>
      </c>
      <c r="B8379">
        <v>49.852320290479533</v>
      </c>
    </row>
    <row r="8380" spans="1:2" x14ac:dyDescent="0.25">
      <c r="A8380">
        <v>837.7</v>
      </c>
      <c r="B8380">
        <v>49.880189733160258</v>
      </c>
    </row>
    <row r="8381" spans="1:2" x14ac:dyDescent="0.25">
      <c r="A8381">
        <v>837.80000000000007</v>
      </c>
      <c r="B8381">
        <v>49.908059175840989</v>
      </c>
    </row>
    <row r="8382" spans="1:2" x14ac:dyDescent="0.25">
      <c r="A8382">
        <v>837.90000000000009</v>
      </c>
      <c r="B8382">
        <v>49.935928618521721</v>
      </c>
    </row>
    <row r="8383" spans="1:2" x14ac:dyDescent="0.25">
      <c r="A8383">
        <v>838</v>
      </c>
      <c r="B8383">
        <v>49.963798061202418</v>
      </c>
    </row>
    <row r="8384" spans="1:2" x14ac:dyDescent="0.25">
      <c r="A8384">
        <v>838.1</v>
      </c>
      <c r="B8384">
        <v>50.017221107086378</v>
      </c>
    </row>
    <row r="8385" spans="1:2" x14ac:dyDescent="0.25">
      <c r="A8385">
        <v>838.2</v>
      </c>
      <c r="B8385">
        <v>50.070644152970338</v>
      </c>
    </row>
    <row r="8386" spans="1:2" x14ac:dyDescent="0.25">
      <c r="A8386">
        <v>838.30000000000007</v>
      </c>
      <c r="B8386">
        <v>50.124067198854291</v>
      </c>
    </row>
    <row r="8387" spans="1:2" x14ac:dyDescent="0.25">
      <c r="A8387">
        <v>838.40000000000009</v>
      </c>
      <c r="B8387">
        <v>50.177490244738252</v>
      </c>
    </row>
    <row r="8388" spans="1:2" x14ac:dyDescent="0.25">
      <c r="A8388">
        <v>838.5</v>
      </c>
      <c r="B8388">
        <v>50.230913290622148</v>
      </c>
    </row>
    <row r="8389" spans="1:2" x14ac:dyDescent="0.25">
      <c r="A8389">
        <v>838.6</v>
      </c>
      <c r="B8389">
        <v>50.284336336506108</v>
      </c>
    </row>
    <row r="8390" spans="1:2" x14ac:dyDescent="0.25">
      <c r="A8390">
        <v>838.7</v>
      </c>
      <c r="B8390">
        <v>50.337759382390068</v>
      </c>
    </row>
    <row r="8391" spans="1:2" x14ac:dyDescent="0.25">
      <c r="A8391">
        <v>838.80000000000007</v>
      </c>
      <c r="B8391">
        <v>50.391182428274028</v>
      </c>
    </row>
    <row r="8392" spans="1:2" x14ac:dyDescent="0.25">
      <c r="A8392">
        <v>838.90000000000009</v>
      </c>
      <c r="B8392">
        <v>50.444605474157989</v>
      </c>
    </row>
    <row r="8393" spans="1:2" x14ac:dyDescent="0.25">
      <c r="A8393">
        <v>839</v>
      </c>
      <c r="B8393">
        <v>50.498028520041878</v>
      </c>
    </row>
    <row r="8394" spans="1:2" x14ac:dyDescent="0.25">
      <c r="A8394">
        <v>839.1</v>
      </c>
      <c r="B8394">
        <v>50.624583460872749</v>
      </c>
    </row>
    <row r="8395" spans="1:2" x14ac:dyDescent="0.25">
      <c r="A8395">
        <v>839.2</v>
      </c>
      <c r="B8395">
        <v>50.751138401703606</v>
      </c>
    </row>
    <row r="8396" spans="1:2" x14ac:dyDescent="0.25">
      <c r="A8396">
        <v>839.30000000000007</v>
      </c>
      <c r="B8396">
        <v>50.877693342534478</v>
      </c>
    </row>
    <row r="8397" spans="1:2" x14ac:dyDescent="0.25">
      <c r="A8397">
        <v>839.40000000000009</v>
      </c>
      <c r="B8397">
        <v>51.004248283365342</v>
      </c>
    </row>
    <row r="8398" spans="1:2" x14ac:dyDescent="0.25">
      <c r="A8398">
        <v>839.5</v>
      </c>
      <c r="B8398">
        <v>51.130803224196057</v>
      </c>
    </row>
    <row r="8399" spans="1:2" x14ac:dyDescent="0.25">
      <c r="A8399">
        <v>839.6</v>
      </c>
      <c r="B8399">
        <v>51.257358165026929</v>
      </c>
    </row>
    <row r="8400" spans="1:2" x14ac:dyDescent="0.25">
      <c r="A8400">
        <v>839.7</v>
      </c>
      <c r="B8400">
        <v>51.383913105857793</v>
      </c>
    </row>
    <row r="8401" spans="1:2" x14ac:dyDescent="0.25">
      <c r="A8401">
        <v>839.80000000000007</v>
      </c>
      <c r="B8401">
        <v>51.510468046688658</v>
      </c>
    </row>
    <row r="8402" spans="1:2" x14ac:dyDescent="0.25">
      <c r="A8402">
        <v>839.90000000000009</v>
      </c>
      <c r="B8402">
        <v>51.637022987519522</v>
      </c>
    </row>
    <row r="8403" spans="1:2" x14ac:dyDescent="0.25">
      <c r="A8403">
        <v>840</v>
      </c>
      <c r="B8403">
        <v>51.763577928350237</v>
      </c>
    </row>
    <row r="8404" spans="1:2" x14ac:dyDescent="0.25">
      <c r="A8404">
        <v>840.1</v>
      </c>
      <c r="B8404">
        <v>51.804715091678197</v>
      </c>
    </row>
    <row r="8405" spans="1:2" x14ac:dyDescent="0.25">
      <c r="A8405">
        <v>840.2</v>
      </c>
      <c r="B8405">
        <v>51.845852255006157</v>
      </c>
    </row>
    <row r="8406" spans="1:2" x14ac:dyDescent="0.25">
      <c r="A8406">
        <v>840.30000000000007</v>
      </c>
      <c r="B8406">
        <v>51.886989418334117</v>
      </c>
    </row>
    <row r="8407" spans="1:2" x14ac:dyDescent="0.25">
      <c r="A8407">
        <v>840.40000000000009</v>
      </c>
      <c r="B8407">
        <v>51.928126581662077</v>
      </c>
    </row>
    <row r="8408" spans="1:2" x14ac:dyDescent="0.25">
      <c r="A8408">
        <v>840.5</v>
      </c>
      <c r="B8408">
        <v>51.969263744989988</v>
      </c>
    </row>
    <row r="8409" spans="1:2" x14ac:dyDescent="0.25">
      <c r="A8409">
        <v>840.6</v>
      </c>
      <c r="B8409">
        <v>52.010400908317948</v>
      </c>
    </row>
    <row r="8410" spans="1:2" x14ac:dyDescent="0.25">
      <c r="A8410">
        <v>840.7</v>
      </c>
      <c r="B8410">
        <v>52.051538071645908</v>
      </c>
    </row>
    <row r="8411" spans="1:2" x14ac:dyDescent="0.25">
      <c r="A8411">
        <v>840.80000000000007</v>
      </c>
      <c r="B8411">
        <v>52.092675234973868</v>
      </c>
    </row>
    <row r="8412" spans="1:2" x14ac:dyDescent="0.25">
      <c r="A8412">
        <v>840.90000000000009</v>
      </c>
      <c r="B8412">
        <v>52.133812398301828</v>
      </c>
    </row>
    <row r="8413" spans="1:2" x14ac:dyDescent="0.25">
      <c r="A8413">
        <v>841</v>
      </c>
      <c r="B8413">
        <v>52.174949561629752</v>
      </c>
    </row>
    <row r="8414" spans="1:2" x14ac:dyDescent="0.25">
      <c r="A8414">
        <v>841.1</v>
      </c>
      <c r="B8414">
        <v>52.241623868352448</v>
      </c>
    </row>
    <row r="8415" spans="1:2" x14ac:dyDescent="0.25">
      <c r="A8415">
        <v>841.2</v>
      </c>
      <c r="B8415">
        <v>52.308298175075137</v>
      </c>
    </row>
    <row r="8416" spans="1:2" x14ac:dyDescent="0.25">
      <c r="A8416">
        <v>841.30000000000007</v>
      </c>
      <c r="B8416">
        <v>52.374972481797847</v>
      </c>
    </row>
    <row r="8417" spans="1:2" x14ac:dyDescent="0.25">
      <c r="A8417">
        <v>841.40000000000009</v>
      </c>
      <c r="B8417">
        <v>52.441646788520544</v>
      </c>
    </row>
    <row r="8418" spans="1:2" x14ac:dyDescent="0.25">
      <c r="A8418">
        <v>841.5</v>
      </c>
      <c r="B8418">
        <v>52.508321095243168</v>
      </c>
    </row>
    <row r="8419" spans="1:2" x14ac:dyDescent="0.25">
      <c r="A8419">
        <v>841.6</v>
      </c>
      <c r="B8419">
        <v>52.574995401965872</v>
      </c>
    </row>
    <row r="8420" spans="1:2" x14ac:dyDescent="0.25">
      <c r="A8420">
        <v>841.7</v>
      </c>
      <c r="B8420">
        <v>52.641669708688568</v>
      </c>
    </row>
    <row r="8421" spans="1:2" x14ac:dyDescent="0.25">
      <c r="A8421">
        <v>841.80000000000007</v>
      </c>
      <c r="B8421">
        <v>52.708344015411271</v>
      </c>
    </row>
    <row r="8422" spans="1:2" x14ac:dyDescent="0.25">
      <c r="A8422">
        <v>841.90000000000009</v>
      </c>
      <c r="B8422">
        <v>52.775018322133967</v>
      </c>
    </row>
    <row r="8423" spans="1:2" x14ac:dyDescent="0.25">
      <c r="A8423">
        <v>842</v>
      </c>
      <c r="B8423">
        <v>52.841692628856592</v>
      </c>
    </row>
    <row r="8424" spans="1:2" x14ac:dyDescent="0.25">
      <c r="A8424">
        <v>842.1</v>
      </c>
      <c r="B8424">
        <v>52.951918219596692</v>
      </c>
    </row>
    <row r="8425" spans="1:2" x14ac:dyDescent="0.25">
      <c r="A8425">
        <v>842.2</v>
      </c>
      <c r="B8425">
        <v>53.062143810336792</v>
      </c>
    </row>
    <row r="8426" spans="1:2" x14ac:dyDescent="0.25">
      <c r="A8426">
        <v>842.30000000000007</v>
      </c>
      <c r="B8426">
        <v>53.172369401076892</v>
      </c>
    </row>
    <row r="8427" spans="1:2" x14ac:dyDescent="0.25">
      <c r="A8427">
        <v>842.40000000000009</v>
      </c>
      <c r="B8427">
        <v>53.282594991816993</v>
      </c>
    </row>
    <row r="8428" spans="1:2" x14ac:dyDescent="0.25">
      <c r="A8428">
        <v>842.5</v>
      </c>
      <c r="B8428">
        <v>53.392820582556958</v>
      </c>
    </row>
    <row r="8429" spans="1:2" x14ac:dyDescent="0.25">
      <c r="A8429">
        <v>842.6</v>
      </c>
      <c r="B8429">
        <v>53.503046173297058</v>
      </c>
    </row>
    <row r="8430" spans="1:2" x14ac:dyDescent="0.25">
      <c r="A8430">
        <v>842.7</v>
      </c>
      <c r="B8430">
        <v>53.613271764037158</v>
      </c>
    </row>
    <row r="8431" spans="1:2" x14ac:dyDescent="0.25">
      <c r="A8431">
        <v>842.80000000000007</v>
      </c>
      <c r="B8431">
        <v>53.723497354777258</v>
      </c>
    </row>
    <row r="8432" spans="1:2" x14ac:dyDescent="0.25">
      <c r="A8432">
        <v>842.90000000000009</v>
      </c>
      <c r="B8432">
        <v>53.833722945517358</v>
      </c>
    </row>
    <row r="8433" spans="1:2" x14ac:dyDescent="0.25">
      <c r="A8433">
        <v>843</v>
      </c>
      <c r="B8433">
        <v>53.943948536257331</v>
      </c>
    </row>
    <row r="8434" spans="1:2" x14ac:dyDescent="0.25">
      <c r="A8434">
        <v>843.1</v>
      </c>
      <c r="B8434">
        <v>54.097977912892098</v>
      </c>
    </row>
    <row r="8435" spans="1:2" x14ac:dyDescent="0.25">
      <c r="A8435">
        <v>843.2</v>
      </c>
      <c r="B8435">
        <v>54.252007289526873</v>
      </c>
    </row>
    <row r="8436" spans="1:2" x14ac:dyDescent="0.25">
      <c r="A8436">
        <v>843.30000000000007</v>
      </c>
      <c r="B8436">
        <v>54.406036666161633</v>
      </c>
    </row>
    <row r="8437" spans="1:2" x14ac:dyDescent="0.25">
      <c r="A8437">
        <v>843.40000000000009</v>
      </c>
      <c r="B8437">
        <v>54.560066042796407</v>
      </c>
    </row>
    <row r="8438" spans="1:2" x14ac:dyDescent="0.25">
      <c r="A8438">
        <v>843.5</v>
      </c>
      <c r="B8438">
        <v>54.714095419430997</v>
      </c>
    </row>
    <row r="8439" spans="1:2" x14ac:dyDescent="0.25">
      <c r="A8439">
        <v>843.6</v>
      </c>
      <c r="B8439">
        <v>54.868124796065757</v>
      </c>
    </row>
    <row r="8440" spans="1:2" x14ac:dyDescent="0.25">
      <c r="A8440">
        <v>843.7</v>
      </c>
      <c r="B8440">
        <v>55.022154172700532</v>
      </c>
    </row>
    <row r="8441" spans="1:2" x14ac:dyDescent="0.25">
      <c r="A8441">
        <v>843.80000000000007</v>
      </c>
      <c r="B8441">
        <v>55.176183549335299</v>
      </c>
    </row>
    <row r="8442" spans="1:2" x14ac:dyDescent="0.25">
      <c r="A8442">
        <v>843.90000000000009</v>
      </c>
      <c r="B8442">
        <v>55.330212925970073</v>
      </c>
    </row>
    <row r="8443" spans="1:2" x14ac:dyDescent="0.25">
      <c r="A8443">
        <v>844</v>
      </c>
      <c r="B8443">
        <v>55.484242302604663</v>
      </c>
    </row>
    <row r="8444" spans="1:2" x14ac:dyDescent="0.25">
      <c r="A8444">
        <v>844.1</v>
      </c>
      <c r="B8444">
        <v>55.594068797488752</v>
      </c>
    </row>
    <row r="8445" spans="1:2" x14ac:dyDescent="0.25">
      <c r="A8445">
        <v>844.2</v>
      </c>
      <c r="B8445">
        <v>55.703895292372827</v>
      </c>
    </row>
    <row r="8446" spans="1:2" x14ac:dyDescent="0.25">
      <c r="A8446">
        <v>844.30000000000007</v>
      </c>
      <c r="B8446">
        <v>55.813721787256917</v>
      </c>
    </row>
    <row r="8447" spans="1:2" x14ac:dyDescent="0.25">
      <c r="A8447">
        <v>844.40000000000009</v>
      </c>
      <c r="B8447">
        <v>55.923548282140999</v>
      </c>
    </row>
    <row r="8448" spans="1:2" x14ac:dyDescent="0.25">
      <c r="A8448">
        <v>844.5</v>
      </c>
      <c r="B8448">
        <v>56.03337477702496</v>
      </c>
    </row>
    <row r="8449" spans="1:2" x14ac:dyDescent="0.25">
      <c r="A8449">
        <v>844.6</v>
      </c>
      <c r="B8449">
        <v>56.143201271909042</v>
      </c>
    </row>
    <row r="8450" spans="1:2" x14ac:dyDescent="0.25">
      <c r="A8450">
        <v>844.7</v>
      </c>
      <c r="B8450">
        <v>56.253027766793132</v>
      </c>
    </row>
    <row r="8451" spans="1:2" x14ac:dyDescent="0.25">
      <c r="A8451">
        <v>844.80000000000007</v>
      </c>
      <c r="B8451">
        <v>56.362854261677207</v>
      </c>
    </row>
    <row r="8452" spans="1:2" x14ac:dyDescent="0.25">
      <c r="A8452">
        <v>844.90000000000009</v>
      </c>
      <c r="B8452">
        <v>56.472680756561303</v>
      </c>
    </row>
    <row r="8453" spans="1:2" x14ac:dyDescent="0.25">
      <c r="A8453">
        <v>845</v>
      </c>
      <c r="B8453">
        <v>56.582507251445257</v>
      </c>
    </row>
    <row r="8454" spans="1:2" x14ac:dyDescent="0.25">
      <c r="A8454">
        <v>845.1</v>
      </c>
      <c r="B8454">
        <v>56.612055309393497</v>
      </c>
    </row>
    <row r="8455" spans="1:2" x14ac:dyDescent="0.25">
      <c r="A8455">
        <v>845.2</v>
      </c>
      <c r="B8455">
        <v>56.641603367341752</v>
      </c>
    </row>
    <row r="8456" spans="1:2" x14ac:dyDescent="0.25">
      <c r="A8456">
        <v>845.30000000000007</v>
      </c>
      <c r="B8456">
        <v>56.671151425289999</v>
      </c>
    </row>
    <row r="8457" spans="1:2" x14ac:dyDescent="0.25">
      <c r="A8457">
        <v>845.40000000000009</v>
      </c>
      <c r="B8457">
        <v>56.700699483238239</v>
      </c>
    </row>
    <row r="8458" spans="1:2" x14ac:dyDescent="0.25">
      <c r="A8458">
        <v>845.5</v>
      </c>
      <c r="B8458">
        <v>56.730247541186458</v>
      </c>
    </row>
    <row r="8459" spans="1:2" x14ac:dyDescent="0.25">
      <c r="A8459">
        <v>845.6</v>
      </c>
      <c r="B8459">
        <v>56.759795599134698</v>
      </c>
    </row>
    <row r="8460" spans="1:2" x14ac:dyDescent="0.25">
      <c r="A8460">
        <v>845.7</v>
      </c>
      <c r="B8460">
        <v>56.789343657082952</v>
      </c>
    </row>
    <row r="8461" spans="1:2" x14ac:dyDescent="0.25">
      <c r="A8461">
        <v>845.80000000000007</v>
      </c>
      <c r="B8461">
        <v>56.818891715031192</v>
      </c>
    </row>
    <row r="8462" spans="1:2" x14ac:dyDescent="0.25">
      <c r="A8462">
        <v>845.90000000000009</v>
      </c>
      <c r="B8462">
        <v>56.84843977297944</v>
      </c>
    </row>
    <row r="8463" spans="1:2" x14ac:dyDescent="0.25">
      <c r="A8463">
        <v>846</v>
      </c>
      <c r="B8463">
        <v>56.877987830927651</v>
      </c>
    </row>
    <row r="8464" spans="1:2" x14ac:dyDescent="0.25">
      <c r="A8464">
        <v>846.1</v>
      </c>
      <c r="B8464">
        <v>56.860802525625402</v>
      </c>
    </row>
    <row r="8465" spans="1:2" x14ac:dyDescent="0.25">
      <c r="A8465">
        <v>846.2</v>
      </c>
      <c r="B8465">
        <v>56.843617220323146</v>
      </c>
    </row>
    <row r="8466" spans="1:2" x14ac:dyDescent="0.25">
      <c r="A8466">
        <v>846.30000000000007</v>
      </c>
      <c r="B8466">
        <v>56.826431915020898</v>
      </c>
    </row>
    <row r="8467" spans="1:2" x14ac:dyDescent="0.25">
      <c r="A8467">
        <v>846.40000000000009</v>
      </c>
      <c r="B8467">
        <v>56.809246609718663</v>
      </c>
    </row>
    <row r="8468" spans="1:2" x14ac:dyDescent="0.25">
      <c r="A8468">
        <v>846.5</v>
      </c>
      <c r="B8468">
        <v>56.792061304416421</v>
      </c>
    </row>
    <row r="8469" spans="1:2" x14ac:dyDescent="0.25">
      <c r="A8469">
        <v>846.6</v>
      </c>
      <c r="B8469">
        <v>56.774875999114172</v>
      </c>
    </row>
    <row r="8470" spans="1:2" x14ac:dyDescent="0.25">
      <c r="A8470">
        <v>846.7</v>
      </c>
      <c r="B8470">
        <v>56.757690693811917</v>
      </c>
    </row>
    <row r="8471" spans="1:2" x14ac:dyDescent="0.25">
      <c r="A8471">
        <v>846.80000000000007</v>
      </c>
      <c r="B8471">
        <v>56.740505388509668</v>
      </c>
    </row>
    <row r="8472" spans="1:2" x14ac:dyDescent="0.25">
      <c r="A8472">
        <v>846.90000000000009</v>
      </c>
      <c r="B8472">
        <v>56.723320083207433</v>
      </c>
    </row>
    <row r="8473" spans="1:2" x14ac:dyDescent="0.25">
      <c r="A8473">
        <v>847</v>
      </c>
      <c r="B8473">
        <v>56.706134777905199</v>
      </c>
    </row>
    <row r="8474" spans="1:2" x14ac:dyDescent="0.25">
      <c r="A8474">
        <v>847.1</v>
      </c>
      <c r="B8474">
        <v>56.759534540604641</v>
      </c>
    </row>
    <row r="8475" spans="1:2" x14ac:dyDescent="0.25">
      <c r="A8475">
        <v>847.2</v>
      </c>
      <c r="B8475">
        <v>56.81293430330409</v>
      </c>
    </row>
    <row r="8476" spans="1:2" x14ac:dyDescent="0.25">
      <c r="A8476">
        <v>847.30000000000007</v>
      </c>
      <c r="B8476">
        <v>56.866334066003532</v>
      </c>
    </row>
    <row r="8477" spans="1:2" x14ac:dyDescent="0.25">
      <c r="A8477">
        <v>847.40000000000009</v>
      </c>
      <c r="B8477">
        <v>56.919733828702967</v>
      </c>
    </row>
    <row r="8478" spans="1:2" x14ac:dyDescent="0.25">
      <c r="A8478">
        <v>847.5</v>
      </c>
      <c r="B8478">
        <v>56.973133591402359</v>
      </c>
    </row>
    <row r="8479" spans="1:2" x14ac:dyDescent="0.25">
      <c r="A8479">
        <v>847.6</v>
      </c>
      <c r="B8479">
        <v>57.026533354101801</v>
      </c>
    </row>
    <row r="8480" spans="1:2" x14ac:dyDescent="0.25">
      <c r="A8480">
        <v>847.7</v>
      </c>
      <c r="B8480">
        <v>57.07993311680125</v>
      </c>
    </row>
    <row r="8481" spans="1:2" x14ac:dyDescent="0.25">
      <c r="A8481">
        <v>847.80000000000007</v>
      </c>
      <c r="B8481">
        <v>57.133332879500692</v>
      </c>
    </row>
    <row r="8482" spans="1:2" x14ac:dyDescent="0.25">
      <c r="A8482">
        <v>847.90000000000009</v>
      </c>
      <c r="B8482">
        <v>57.186732642200127</v>
      </c>
    </row>
    <row r="8483" spans="1:2" x14ac:dyDescent="0.25">
      <c r="A8483">
        <v>848</v>
      </c>
      <c r="B8483">
        <v>57.240132404899519</v>
      </c>
    </row>
    <row r="8484" spans="1:2" x14ac:dyDescent="0.25">
      <c r="A8484">
        <v>848.1</v>
      </c>
      <c r="B8484">
        <v>57.259848539200831</v>
      </c>
    </row>
    <row r="8485" spans="1:2" x14ac:dyDescent="0.25">
      <c r="A8485">
        <v>848.2</v>
      </c>
      <c r="B8485">
        <v>57.279564673502151</v>
      </c>
    </row>
    <row r="8486" spans="1:2" x14ac:dyDescent="0.25">
      <c r="A8486">
        <v>848.30000000000007</v>
      </c>
      <c r="B8486">
        <v>57.299280807803463</v>
      </c>
    </row>
    <row r="8487" spans="1:2" x14ac:dyDescent="0.25">
      <c r="A8487">
        <v>848.40000000000009</v>
      </c>
      <c r="B8487">
        <v>57.318996942104782</v>
      </c>
    </row>
    <row r="8488" spans="1:2" x14ac:dyDescent="0.25">
      <c r="A8488">
        <v>848.5</v>
      </c>
      <c r="B8488">
        <v>57.338713076406073</v>
      </c>
    </row>
    <row r="8489" spans="1:2" x14ac:dyDescent="0.25">
      <c r="A8489">
        <v>848.6</v>
      </c>
      <c r="B8489">
        <v>57.358429210707378</v>
      </c>
    </row>
    <row r="8490" spans="1:2" x14ac:dyDescent="0.25">
      <c r="A8490">
        <v>848.7</v>
      </c>
      <c r="B8490">
        <v>57.378145345008697</v>
      </c>
    </row>
    <row r="8491" spans="1:2" x14ac:dyDescent="0.25">
      <c r="A8491">
        <v>848.80000000000007</v>
      </c>
      <c r="B8491">
        <v>57.397861479310023</v>
      </c>
    </row>
    <row r="8492" spans="1:2" x14ac:dyDescent="0.25">
      <c r="A8492">
        <v>848.90000000000009</v>
      </c>
      <c r="B8492">
        <v>57.417577613611343</v>
      </c>
    </row>
    <row r="8493" spans="1:2" x14ac:dyDescent="0.25">
      <c r="A8493">
        <v>849</v>
      </c>
      <c r="B8493">
        <v>57.437293747912634</v>
      </c>
    </row>
    <row r="8494" spans="1:2" x14ac:dyDescent="0.25">
      <c r="A8494">
        <v>849.1</v>
      </c>
      <c r="B8494">
        <v>57.485740946645883</v>
      </c>
    </row>
    <row r="8495" spans="1:2" x14ac:dyDescent="0.25">
      <c r="A8495">
        <v>849.2</v>
      </c>
      <c r="B8495">
        <v>57.534188145379133</v>
      </c>
    </row>
    <row r="8496" spans="1:2" x14ac:dyDescent="0.25">
      <c r="A8496">
        <v>849.30000000000007</v>
      </c>
      <c r="B8496">
        <v>57.582635344112383</v>
      </c>
    </row>
    <row r="8497" spans="1:2" x14ac:dyDescent="0.25">
      <c r="A8497">
        <v>849.40000000000009</v>
      </c>
      <c r="B8497">
        <v>57.631082542845618</v>
      </c>
    </row>
    <row r="8498" spans="1:2" x14ac:dyDescent="0.25">
      <c r="A8498">
        <v>849.5</v>
      </c>
      <c r="B8498">
        <v>57.679529741578818</v>
      </c>
    </row>
    <row r="8499" spans="1:2" x14ac:dyDescent="0.25">
      <c r="A8499">
        <v>849.6</v>
      </c>
      <c r="B8499">
        <v>57.727976940312061</v>
      </c>
    </row>
    <row r="8500" spans="1:2" x14ac:dyDescent="0.25">
      <c r="A8500">
        <v>849.7</v>
      </c>
      <c r="B8500">
        <v>57.776424139045311</v>
      </c>
    </row>
    <row r="8501" spans="1:2" x14ac:dyDescent="0.25">
      <c r="A8501">
        <v>849.80000000000007</v>
      </c>
      <c r="B8501">
        <v>57.824871337778561</v>
      </c>
    </row>
    <row r="8502" spans="1:2" x14ac:dyDescent="0.25">
      <c r="A8502">
        <v>849.90000000000009</v>
      </c>
      <c r="B8502">
        <v>57.87331853651181</v>
      </c>
    </row>
    <row r="8503" spans="1:2" x14ac:dyDescent="0.25">
      <c r="A8503">
        <v>850</v>
      </c>
      <c r="B8503">
        <v>57.921765735245003</v>
      </c>
    </row>
    <row r="8504" spans="1:2" x14ac:dyDescent="0.25">
      <c r="A8504">
        <v>850.1</v>
      </c>
      <c r="B8504">
        <v>58.013431711197349</v>
      </c>
    </row>
    <row r="8505" spans="1:2" x14ac:dyDescent="0.25">
      <c r="A8505">
        <v>850.2</v>
      </c>
      <c r="B8505">
        <v>58.105097687149687</v>
      </c>
    </row>
    <row r="8506" spans="1:2" x14ac:dyDescent="0.25">
      <c r="A8506">
        <v>850.30000000000007</v>
      </c>
      <c r="B8506">
        <v>58.196763663102033</v>
      </c>
    </row>
    <row r="8507" spans="1:2" x14ac:dyDescent="0.25">
      <c r="A8507">
        <v>850.40000000000009</v>
      </c>
      <c r="B8507">
        <v>58.288429639054378</v>
      </c>
    </row>
    <row r="8508" spans="1:2" x14ac:dyDescent="0.25">
      <c r="A8508">
        <v>850.5</v>
      </c>
      <c r="B8508">
        <v>58.380095615006617</v>
      </c>
    </row>
    <row r="8509" spans="1:2" x14ac:dyDescent="0.25">
      <c r="A8509">
        <v>850.6</v>
      </c>
      <c r="B8509">
        <v>58.471761590958963</v>
      </c>
    </row>
    <row r="8510" spans="1:2" x14ac:dyDescent="0.25">
      <c r="A8510">
        <v>850.7</v>
      </c>
      <c r="B8510">
        <v>58.563427566911301</v>
      </c>
    </row>
    <row r="8511" spans="1:2" x14ac:dyDescent="0.25">
      <c r="A8511">
        <v>850.80000000000007</v>
      </c>
      <c r="B8511">
        <v>58.655093542863654</v>
      </c>
    </row>
    <row r="8512" spans="1:2" x14ac:dyDescent="0.25">
      <c r="A8512">
        <v>850.90000000000009</v>
      </c>
      <c r="B8512">
        <v>58.746759518815992</v>
      </c>
    </row>
    <row r="8513" spans="1:2" x14ac:dyDescent="0.25">
      <c r="A8513">
        <v>851</v>
      </c>
      <c r="B8513">
        <v>58.838425494768231</v>
      </c>
    </row>
    <row r="8514" spans="1:2" x14ac:dyDescent="0.25">
      <c r="A8514">
        <v>851.1</v>
      </c>
      <c r="B8514">
        <v>58.974634005894018</v>
      </c>
    </row>
    <row r="8515" spans="1:2" x14ac:dyDescent="0.25">
      <c r="A8515">
        <v>851.2</v>
      </c>
      <c r="B8515">
        <v>59.110842517019819</v>
      </c>
    </row>
    <row r="8516" spans="1:2" x14ac:dyDescent="0.25">
      <c r="A8516">
        <v>851.30000000000007</v>
      </c>
      <c r="B8516">
        <v>59.247051028145613</v>
      </c>
    </row>
    <row r="8517" spans="1:2" x14ac:dyDescent="0.25">
      <c r="A8517">
        <v>851.40000000000009</v>
      </c>
      <c r="B8517">
        <v>59.3832595392714</v>
      </c>
    </row>
    <row r="8518" spans="1:2" x14ac:dyDescent="0.25">
      <c r="A8518">
        <v>851.5</v>
      </c>
      <c r="B8518">
        <v>59.519468050397037</v>
      </c>
    </row>
    <row r="8519" spans="1:2" x14ac:dyDescent="0.25">
      <c r="A8519">
        <v>851.6</v>
      </c>
      <c r="B8519">
        <v>59.655676561522831</v>
      </c>
    </row>
    <row r="8520" spans="1:2" x14ac:dyDescent="0.25">
      <c r="A8520">
        <v>851.7</v>
      </c>
      <c r="B8520">
        <v>59.791885072648633</v>
      </c>
    </row>
    <row r="8521" spans="1:2" x14ac:dyDescent="0.25">
      <c r="A8521">
        <v>851.80000000000007</v>
      </c>
      <c r="B8521">
        <v>59.92809358377442</v>
      </c>
    </row>
    <row r="8522" spans="1:2" x14ac:dyDescent="0.25">
      <c r="A8522">
        <v>851.90000000000009</v>
      </c>
      <c r="B8522">
        <v>60.064302094900214</v>
      </c>
    </row>
    <row r="8523" spans="1:2" x14ac:dyDescent="0.25">
      <c r="A8523">
        <v>852</v>
      </c>
      <c r="B8523">
        <v>60.200510606025851</v>
      </c>
    </row>
    <row r="8524" spans="1:2" x14ac:dyDescent="0.25">
      <c r="A8524">
        <v>852.1</v>
      </c>
      <c r="B8524">
        <v>60.23895751532033</v>
      </c>
    </row>
    <row r="8525" spans="1:2" x14ac:dyDescent="0.25">
      <c r="A8525">
        <v>852.2</v>
      </c>
      <c r="B8525">
        <v>60.277404424614801</v>
      </c>
    </row>
    <row r="8526" spans="1:2" x14ac:dyDescent="0.25">
      <c r="A8526">
        <v>852.30000000000007</v>
      </c>
      <c r="B8526">
        <v>60.315851333909279</v>
      </c>
    </row>
    <row r="8527" spans="1:2" x14ac:dyDescent="0.25">
      <c r="A8527">
        <v>852.40000000000009</v>
      </c>
      <c r="B8527">
        <v>60.354298243203758</v>
      </c>
    </row>
    <row r="8528" spans="1:2" x14ac:dyDescent="0.25">
      <c r="A8528">
        <v>852.5</v>
      </c>
      <c r="B8528">
        <v>60.392745152498193</v>
      </c>
    </row>
    <row r="8529" spans="1:2" x14ac:dyDescent="0.25">
      <c r="A8529">
        <v>852.6</v>
      </c>
      <c r="B8529">
        <v>60.431192061792657</v>
      </c>
    </row>
    <row r="8530" spans="1:2" x14ac:dyDescent="0.25">
      <c r="A8530">
        <v>852.7</v>
      </c>
      <c r="B8530">
        <v>60.469638971087143</v>
      </c>
    </row>
    <row r="8531" spans="1:2" x14ac:dyDescent="0.25">
      <c r="A8531">
        <v>852.80000000000007</v>
      </c>
      <c r="B8531">
        <v>60.508085880381621</v>
      </c>
    </row>
    <row r="8532" spans="1:2" x14ac:dyDescent="0.25">
      <c r="A8532">
        <v>852.90000000000009</v>
      </c>
      <c r="B8532">
        <v>60.546532789676093</v>
      </c>
    </row>
    <row r="8533" spans="1:2" x14ac:dyDescent="0.25">
      <c r="A8533">
        <v>853</v>
      </c>
      <c r="B8533">
        <v>60.584979698970528</v>
      </c>
    </row>
    <row r="8534" spans="1:2" x14ac:dyDescent="0.25">
      <c r="A8534">
        <v>853.1</v>
      </c>
      <c r="B8534">
        <v>60.666459188564758</v>
      </c>
    </row>
    <row r="8535" spans="1:2" x14ac:dyDescent="0.25">
      <c r="A8535">
        <v>853.2</v>
      </c>
      <c r="B8535">
        <v>60.747938678159002</v>
      </c>
    </row>
    <row r="8536" spans="1:2" x14ac:dyDescent="0.25">
      <c r="A8536">
        <v>853.30000000000007</v>
      </c>
      <c r="B8536">
        <v>60.829418167753232</v>
      </c>
    </row>
    <row r="8537" spans="1:2" x14ac:dyDescent="0.25">
      <c r="A8537">
        <v>853.40000000000009</v>
      </c>
      <c r="B8537">
        <v>60.910897657347462</v>
      </c>
    </row>
    <row r="8538" spans="1:2" x14ac:dyDescent="0.25">
      <c r="A8538">
        <v>853.5</v>
      </c>
      <c r="B8538">
        <v>60.9923771469416</v>
      </c>
    </row>
    <row r="8539" spans="1:2" x14ac:dyDescent="0.25">
      <c r="A8539">
        <v>853.6</v>
      </c>
      <c r="B8539">
        <v>61.07385663653583</v>
      </c>
    </row>
    <row r="8540" spans="1:2" x14ac:dyDescent="0.25">
      <c r="A8540">
        <v>853.7</v>
      </c>
      <c r="B8540">
        <v>61.155336126130067</v>
      </c>
    </row>
    <row r="8541" spans="1:2" x14ac:dyDescent="0.25">
      <c r="A8541">
        <v>853.80000000000007</v>
      </c>
      <c r="B8541">
        <v>61.236815615724304</v>
      </c>
    </row>
    <row r="8542" spans="1:2" x14ac:dyDescent="0.25">
      <c r="A8542">
        <v>853.90000000000009</v>
      </c>
      <c r="B8542">
        <v>61.318295105318533</v>
      </c>
    </row>
    <row r="8543" spans="1:2" x14ac:dyDescent="0.25">
      <c r="A8543">
        <v>854</v>
      </c>
      <c r="B8543">
        <v>61.399774594912671</v>
      </c>
    </row>
    <row r="8544" spans="1:2" x14ac:dyDescent="0.25">
      <c r="A8544">
        <v>854.1</v>
      </c>
      <c r="B8544">
        <v>61.542524634473992</v>
      </c>
    </row>
    <row r="8545" spans="1:2" x14ac:dyDescent="0.25">
      <c r="A8545">
        <v>854.2</v>
      </c>
      <c r="B8545">
        <v>61.685274674035313</v>
      </c>
    </row>
    <row r="8546" spans="1:2" x14ac:dyDescent="0.25">
      <c r="A8546">
        <v>854.30000000000007</v>
      </c>
      <c r="B8546">
        <v>61.828024713596633</v>
      </c>
    </row>
    <row r="8547" spans="1:2" x14ac:dyDescent="0.25">
      <c r="A8547">
        <v>854.40000000000009</v>
      </c>
      <c r="B8547">
        <v>61.970774753157947</v>
      </c>
    </row>
    <row r="8548" spans="1:2" x14ac:dyDescent="0.25">
      <c r="A8548">
        <v>854.5</v>
      </c>
      <c r="B8548">
        <v>62.113524792719097</v>
      </c>
    </row>
    <row r="8549" spans="1:2" x14ac:dyDescent="0.25">
      <c r="A8549">
        <v>854.6</v>
      </c>
      <c r="B8549">
        <v>62.256274832280418</v>
      </c>
    </row>
    <row r="8550" spans="1:2" x14ac:dyDescent="0.25">
      <c r="A8550">
        <v>854.7</v>
      </c>
      <c r="B8550">
        <v>62.399024871841739</v>
      </c>
    </row>
    <row r="8551" spans="1:2" x14ac:dyDescent="0.25">
      <c r="A8551">
        <v>854.80000000000007</v>
      </c>
      <c r="B8551">
        <v>62.541774911403053</v>
      </c>
    </row>
    <row r="8552" spans="1:2" x14ac:dyDescent="0.25">
      <c r="A8552">
        <v>854.90000000000009</v>
      </c>
      <c r="B8552">
        <v>62.684524950964366</v>
      </c>
    </row>
    <row r="8553" spans="1:2" x14ac:dyDescent="0.25">
      <c r="A8553">
        <v>855</v>
      </c>
      <c r="B8553">
        <v>62.827274990525531</v>
      </c>
    </row>
    <row r="8554" spans="1:2" x14ac:dyDescent="0.25">
      <c r="A8554">
        <v>855.1</v>
      </c>
      <c r="B8554">
        <v>62.819910245483563</v>
      </c>
    </row>
    <row r="8555" spans="1:2" x14ac:dyDescent="0.25">
      <c r="A8555">
        <v>855.2</v>
      </c>
      <c r="B8555">
        <v>62.812545500441573</v>
      </c>
    </row>
    <row r="8556" spans="1:2" x14ac:dyDescent="0.25">
      <c r="A8556">
        <v>855.30000000000007</v>
      </c>
      <c r="B8556">
        <v>62.805180755399597</v>
      </c>
    </row>
    <row r="8557" spans="1:2" x14ac:dyDescent="0.25">
      <c r="A8557">
        <v>855.40000000000009</v>
      </c>
      <c r="B8557">
        <v>62.797816010357622</v>
      </c>
    </row>
    <row r="8558" spans="1:2" x14ac:dyDescent="0.25">
      <c r="A8558">
        <v>855.5</v>
      </c>
      <c r="B8558">
        <v>62.790451265315653</v>
      </c>
    </row>
    <row r="8559" spans="1:2" x14ac:dyDescent="0.25">
      <c r="A8559">
        <v>855.6</v>
      </c>
      <c r="B8559">
        <v>62.78308652027367</v>
      </c>
    </row>
    <row r="8560" spans="1:2" x14ac:dyDescent="0.25">
      <c r="A8560">
        <v>855.7</v>
      </c>
      <c r="B8560">
        <v>62.775721775231688</v>
      </c>
    </row>
    <row r="8561" spans="1:2" x14ac:dyDescent="0.25">
      <c r="A8561">
        <v>855.80000000000007</v>
      </c>
      <c r="B8561">
        <v>62.768357030189712</v>
      </c>
    </row>
    <row r="8562" spans="1:2" x14ac:dyDescent="0.25">
      <c r="A8562">
        <v>855.90000000000009</v>
      </c>
      <c r="B8562">
        <v>62.760992285147744</v>
      </c>
    </row>
    <row r="8563" spans="1:2" x14ac:dyDescent="0.25">
      <c r="A8563">
        <v>856</v>
      </c>
      <c r="B8563">
        <v>62.753627540105768</v>
      </c>
    </row>
    <row r="8564" spans="1:2" x14ac:dyDescent="0.25">
      <c r="A8564">
        <v>856.1</v>
      </c>
      <c r="B8564">
        <v>62.756773527567617</v>
      </c>
    </row>
    <row r="8565" spans="1:2" x14ac:dyDescent="0.25">
      <c r="A8565">
        <v>856.2</v>
      </c>
      <c r="B8565">
        <v>62.759919515029488</v>
      </c>
    </row>
    <row r="8566" spans="1:2" x14ac:dyDescent="0.25">
      <c r="A8566">
        <v>856.30000000000007</v>
      </c>
      <c r="B8566">
        <v>62.763065502491337</v>
      </c>
    </row>
    <row r="8567" spans="1:2" x14ac:dyDescent="0.25">
      <c r="A8567">
        <v>856.40000000000009</v>
      </c>
      <c r="B8567">
        <v>62.766211489953207</v>
      </c>
    </row>
    <row r="8568" spans="1:2" x14ac:dyDescent="0.25">
      <c r="A8568">
        <v>856.5</v>
      </c>
      <c r="B8568">
        <v>62.769357477415063</v>
      </c>
    </row>
    <row r="8569" spans="1:2" x14ac:dyDescent="0.25">
      <c r="A8569">
        <v>856.6</v>
      </c>
      <c r="B8569">
        <v>62.77250346487692</v>
      </c>
    </row>
    <row r="8570" spans="1:2" x14ac:dyDescent="0.25">
      <c r="A8570">
        <v>856.7</v>
      </c>
      <c r="B8570">
        <v>62.775649452338783</v>
      </c>
    </row>
    <row r="8571" spans="1:2" x14ac:dyDescent="0.25">
      <c r="A8571">
        <v>856.80000000000007</v>
      </c>
      <c r="B8571">
        <v>62.778795439800639</v>
      </c>
    </row>
    <row r="8572" spans="1:2" x14ac:dyDescent="0.25">
      <c r="A8572">
        <v>856.90000000000009</v>
      </c>
      <c r="B8572">
        <v>62.781941427262502</v>
      </c>
    </row>
    <row r="8573" spans="1:2" x14ac:dyDescent="0.25">
      <c r="A8573">
        <v>857</v>
      </c>
      <c r="B8573">
        <v>62.785087414724352</v>
      </c>
    </row>
    <row r="8574" spans="1:2" x14ac:dyDescent="0.25">
      <c r="A8574">
        <v>857.1</v>
      </c>
      <c r="B8574">
        <v>62.832325122250147</v>
      </c>
    </row>
    <row r="8575" spans="1:2" x14ac:dyDescent="0.25">
      <c r="A8575">
        <v>857.2</v>
      </c>
      <c r="B8575">
        <v>62.879562829775942</v>
      </c>
    </row>
    <row r="8576" spans="1:2" x14ac:dyDescent="0.25">
      <c r="A8576">
        <v>857.30000000000007</v>
      </c>
      <c r="B8576">
        <v>62.926800537301737</v>
      </c>
    </row>
    <row r="8577" spans="1:2" x14ac:dyDescent="0.25">
      <c r="A8577">
        <v>857.40000000000009</v>
      </c>
      <c r="B8577">
        <v>62.974038244827533</v>
      </c>
    </row>
    <row r="8578" spans="1:2" x14ac:dyDescent="0.25">
      <c r="A8578">
        <v>857.5</v>
      </c>
      <c r="B8578">
        <v>63.021275952353271</v>
      </c>
    </row>
    <row r="8579" spans="1:2" x14ac:dyDescent="0.25">
      <c r="A8579">
        <v>857.6</v>
      </c>
      <c r="B8579">
        <v>63.068513659879073</v>
      </c>
    </row>
    <row r="8580" spans="1:2" x14ac:dyDescent="0.25">
      <c r="A8580">
        <v>857.7</v>
      </c>
      <c r="B8580">
        <v>63.115751367404862</v>
      </c>
    </row>
    <row r="8581" spans="1:2" x14ac:dyDescent="0.25">
      <c r="A8581">
        <v>857.80000000000007</v>
      </c>
      <c r="B8581">
        <v>63.162989074930657</v>
      </c>
    </row>
    <row r="8582" spans="1:2" x14ac:dyDescent="0.25">
      <c r="A8582">
        <v>857.90000000000009</v>
      </c>
      <c r="B8582">
        <v>63.210226782456452</v>
      </c>
    </row>
    <row r="8583" spans="1:2" x14ac:dyDescent="0.25">
      <c r="A8583">
        <v>858</v>
      </c>
      <c r="B8583">
        <v>63.257464489982191</v>
      </c>
    </row>
    <row r="8584" spans="1:2" x14ac:dyDescent="0.25">
      <c r="A8584">
        <v>858.1</v>
      </c>
      <c r="B8584">
        <v>63.280208019757083</v>
      </c>
    </row>
    <row r="8585" spans="1:2" x14ac:dyDescent="0.25">
      <c r="A8585">
        <v>858.2</v>
      </c>
      <c r="B8585">
        <v>63.302951549531969</v>
      </c>
    </row>
    <row r="8586" spans="1:2" x14ac:dyDescent="0.25">
      <c r="A8586">
        <v>858.30000000000007</v>
      </c>
      <c r="B8586">
        <v>63.325695079306861</v>
      </c>
    </row>
    <row r="8587" spans="1:2" x14ac:dyDescent="0.25">
      <c r="A8587">
        <v>858.40000000000009</v>
      </c>
      <c r="B8587">
        <v>63.348438609081747</v>
      </c>
    </row>
    <row r="8588" spans="1:2" x14ac:dyDescent="0.25">
      <c r="A8588">
        <v>858.5</v>
      </c>
      <c r="B8588">
        <v>63.371182138856611</v>
      </c>
    </row>
    <row r="8589" spans="1:2" x14ac:dyDescent="0.25">
      <c r="A8589">
        <v>858.6</v>
      </c>
      <c r="B8589">
        <v>63.393925668631503</v>
      </c>
    </row>
    <row r="8590" spans="1:2" x14ac:dyDescent="0.25">
      <c r="A8590">
        <v>858.7</v>
      </c>
      <c r="B8590">
        <v>63.416669198406403</v>
      </c>
    </row>
    <row r="8591" spans="1:2" x14ac:dyDescent="0.25">
      <c r="A8591">
        <v>858.80000000000007</v>
      </c>
      <c r="B8591">
        <v>63.439412728181281</v>
      </c>
    </row>
    <row r="8592" spans="1:2" x14ac:dyDescent="0.25">
      <c r="A8592">
        <v>858.90000000000009</v>
      </c>
      <c r="B8592">
        <v>63.462156257956167</v>
      </c>
    </row>
    <row r="8593" spans="1:2" x14ac:dyDescent="0.25">
      <c r="A8593">
        <v>859</v>
      </c>
      <c r="B8593">
        <v>63.484899787731038</v>
      </c>
    </row>
    <row r="8594" spans="1:2" x14ac:dyDescent="0.25">
      <c r="A8594">
        <v>859.1</v>
      </c>
      <c r="B8594">
        <v>63.557248101386527</v>
      </c>
    </row>
    <row r="8595" spans="1:2" x14ac:dyDescent="0.25">
      <c r="A8595">
        <v>859.2</v>
      </c>
      <c r="B8595">
        <v>63.629596415042023</v>
      </c>
    </row>
    <row r="8596" spans="1:2" x14ac:dyDescent="0.25">
      <c r="A8596">
        <v>859.30000000000007</v>
      </c>
      <c r="B8596">
        <v>63.701944728697512</v>
      </c>
    </row>
    <row r="8597" spans="1:2" x14ac:dyDescent="0.25">
      <c r="A8597">
        <v>859.40000000000009</v>
      </c>
      <c r="B8597">
        <v>63.774293042352987</v>
      </c>
    </row>
    <row r="8598" spans="1:2" x14ac:dyDescent="0.25">
      <c r="A8598">
        <v>859.5</v>
      </c>
      <c r="B8598">
        <v>63.846641356008398</v>
      </c>
    </row>
    <row r="8599" spans="1:2" x14ac:dyDescent="0.25">
      <c r="A8599">
        <v>859.6</v>
      </c>
      <c r="B8599">
        <v>63.918989669663887</v>
      </c>
    </row>
    <row r="8600" spans="1:2" x14ac:dyDescent="0.25">
      <c r="A8600">
        <v>859.7</v>
      </c>
      <c r="B8600">
        <v>63.991337983319383</v>
      </c>
    </row>
    <row r="8601" spans="1:2" x14ac:dyDescent="0.25">
      <c r="A8601">
        <v>859.80000000000007</v>
      </c>
      <c r="B8601">
        <v>64.063686296974879</v>
      </c>
    </row>
    <row r="8602" spans="1:2" x14ac:dyDescent="0.25">
      <c r="A8602">
        <v>859.90000000000009</v>
      </c>
      <c r="B8602">
        <v>64.136034610630361</v>
      </c>
    </row>
    <row r="8603" spans="1:2" x14ac:dyDescent="0.25">
      <c r="A8603">
        <v>860</v>
      </c>
      <c r="B8603">
        <v>64.208382924285772</v>
      </c>
    </row>
    <row r="8604" spans="1:2" x14ac:dyDescent="0.25">
      <c r="A8604">
        <v>860.1</v>
      </c>
      <c r="B8604">
        <v>64.338571317442174</v>
      </c>
    </row>
    <row r="8605" spans="1:2" x14ac:dyDescent="0.25">
      <c r="A8605">
        <v>860.2</v>
      </c>
      <c r="B8605">
        <v>64.468759710598576</v>
      </c>
    </row>
    <row r="8606" spans="1:2" x14ac:dyDescent="0.25">
      <c r="A8606">
        <v>860.30000000000007</v>
      </c>
      <c r="B8606">
        <v>64.598948103754978</v>
      </c>
    </row>
    <row r="8607" spans="1:2" x14ac:dyDescent="0.25">
      <c r="A8607">
        <v>860.40000000000009</v>
      </c>
      <c r="B8607">
        <v>64.72913649691138</v>
      </c>
    </row>
    <row r="8608" spans="1:2" x14ac:dyDescent="0.25">
      <c r="A8608">
        <v>860.5</v>
      </c>
      <c r="B8608">
        <v>64.859324890067626</v>
      </c>
    </row>
    <row r="8609" spans="1:2" x14ac:dyDescent="0.25">
      <c r="A8609">
        <v>860.6</v>
      </c>
      <c r="B8609">
        <v>64.989513283224028</v>
      </c>
    </row>
    <row r="8610" spans="1:2" x14ac:dyDescent="0.25">
      <c r="A8610">
        <v>860.7</v>
      </c>
      <c r="B8610">
        <v>65.11970167638043</v>
      </c>
    </row>
    <row r="8611" spans="1:2" x14ac:dyDescent="0.25">
      <c r="A8611">
        <v>860.80000000000007</v>
      </c>
      <c r="B8611">
        <v>65.249890069536832</v>
      </c>
    </row>
    <row r="8612" spans="1:2" x14ac:dyDescent="0.25">
      <c r="A8612">
        <v>860.90000000000009</v>
      </c>
      <c r="B8612">
        <v>65.380078462693234</v>
      </c>
    </row>
    <row r="8613" spans="1:2" x14ac:dyDescent="0.25">
      <c r="A8613">
        <v>861</v>
      </c>
      <c r="B8613">
        <v>65.51026685584948</v>
      </c>
    </row>
    <row r="8614" spans="1:2" x14ac:dyDescent="0.25">
      <c r="A8614">
        <v>861.1</v>
      </c>
      <c r="B8614">
        <v>65.625847876423421</v>
      </c>
    </row>
    <row r="8615" spans="1:2" x14ac:dyDescent="0.25">
      <c r="A8615">
        <v>861.2</v>
      </c>
      <c r="B8615">
        <v>65.741428896997348</v>
      </c>
    </row>
    <row r="8616" spans="1:2" x14ac:dyDescent="0.25">
      <c r="A8616">
        <v>861.30000000000007</v>
      </c>
      <c r="B8616">
        <v>65.85700991757129</v>
      </c>
    </row>
    <row r="8617" spans="1:2" x14ac:dyDescent="0.25">
      <c r="A8617">
        <v>861.40000000000009</v>
      </c>
      <c r="B8617">
        <v>65.972590938145231</v>
      </c>
    </row>
    <row r="8618" spans="1:2" x14ac:dyDescent="0.25">
      <c r="A8618">
        <v>861.5</v>
      </c>
      <c r="B8618">
        <v>66.08817195871903</v>
      </c>
    </row>
    <row r="8619" spans="1:2" x14ac:dyDescent="0.25">
      <c r="A8619">
        <v>861.6</v>
      </c>
      <c r="B8619">
        <v>66.203752979292972</v>
      </c>
    </row>
    <row r="8620" spans="1:2" x14ac:dyDescent="0.25">
      <c r="A8620">
        <v>861.7</v>
      </c>
      <c r="B8620">
        <v>66.319333999866899</v>
      </c>
    </row>
    <row r="8621" spans="1:2" x14ac:dyDescent="0.25">
      <c r="A8621">
        <v>861.80000000000007</v>
      </c>
      <c r="B8621">
        <v>66.43491502044084</v>
      </c>
    </row>
    <row r="8622" spans="1:2" x14ac:dyDescent="0.25">
      <c r="A8622">
        <v>861.90000000000009</v>
      </c>
      <c r="B8622">
        <v>66.550496041014782</v>
      </c>
    </row>
    <row r="8623" spans="1:2" x14ac:dyDescent="0.25">
      <c r="A8623">
        <v>862</v>
      </c>
      <c r="B8623">
        <v>66.666077061588581</v>
      </c>
    </row>
    <row r="8624" spans="1:2" x14ac:dyDescent="0.25">
      <c r="A8624">
        <v>862.1</v>
      </c>
      <c r="B8624">
        <v>66.76758022470473</v>
      </c>
    </row>
    <row r="8625" spans="1:2" x14ac:dyDescent="0.25">
      <c r="A8625">
        <v>862.2</v>
      </c>
      <c r="B8625">
        <v>66.869083387820879</v>
      </c>
    </row>
    <row r="8626" spans="1:2" x14ac:dyDescent="0.25">
      <c r="A8626">
        <v>862.30000000000007</v>
      </c>
      <c r="B8626">
        <v>66.970586550937028</v>
      </c>
    </row>
    <row r="8627" spans="1:2" x14ac:dyDescent="0.25">
      <c r="A8627">
        <v>862.40000000000009</v>
      </c>
      <c r="B8627">
        <v>67.072089714053178</v>
      </c>
    </row>
    <row r="8628" spans="1:2" x14ac:dyDescent="0.25">
      <c r="A8628">
        <v>862.5</v>
      </c>
      <c r="B8628">
        <v>67.173592877169227</v>
      </c>
    </row>
    <row r="8629" spans="1:2" x14ac:dyDescent="0.25">
      <c r="A8629">
        <v>862.6</v>
      </c>
      <c r="B8629">
        <v>67.275096040285376</v>
      </c>
    </row>
    <row r="8630" spans="1:2" x14ac:dyDescent="0.25">
      <c r="A8630">
        <v>862.7</v>
      </c>
      <c r="B8630">
        <v>67.376599203401526</v>
      </c>
    </row>
    <row r="8631" spans="1:2" x14ac:dyDescent="0.25">
      <c r="A8631">
        <v>862.80000000000007</v>
      </c>
      <c r="B8631">
        <v>67.478102366517675</v>
      </c>
    </row>
    <row r="8632" spans="1:2" x14ac:dyDescent="0.25">
      <c r="A8632">
        <v>862.90000000000009</v>
      </c>
      <c r="B8632">
        <v>67.579605529633824</v>
      </c>
    </row>
    <row r="8633" spans="1:2" x14ac:dyDescent="0.25">
      <c r="A8633">
        <v>863</v>
      </c>
      <c r="B8633">
        <v>67.681108692749859</v>
      </c>
    </row>
    <row r="8634" spans="1:2" x14ac:dyDescent="0.25">
      <c r="A8634">
        <v>863.1</v>
      </c>
      <c r="B8634">
        <v>67.834184197915917</v>
      </c>
    </row>
    <row r="8635" spans="1:2" x14ac:dyDescent="0.25">
      <c r="A8635">
        <v>863.2</v>
      </c>
      <c r="B8635">
        <v>67.987259703081975</v>
      </c>
    </row>
    <row r="8636" spans="1:2" x14ac:dyDescent="0.25">
      <c r="A8636">
        <v>863.30000000000007</v>
      </c>
      <c r="B8636">
        <v>68.140335208248047</v>
      </c>
    </row>
    <row r="8637" spans="1:2" x14ac:dyDescent="0.25">
      <c r="A8637">
        <v>863.40000000000009</v>
      </c>
      <c r="B8637">
        <v>68.293410713414104</v>
      </c>
    </row>
    <row r="8638" spans="1:2" x14ac:dyDescent="0.25">
      <c r="A8638">
        <v>863.5</v>
      </c>
      <c r="B8638">
        <v>68.446486218579992</v>
      </c>
    </row>
    <row r="8639" spans="1:2" x14ac:dyDescent="0.25">
      <c r="A8639">
        <v>863.6</v>
      </c>
      <c r="B8639">
        <v>68.599561723746049</v>
      </c>
    </row>
    <row r="8640" spans="1:2" x14ac:dyDescent="0.25">
      <c r="A8640">
        <v>863.7</v>
      </c>
      <c r="B8640">
        <v>68.752637228912107</v>
      </c>
    </row>
    <row r="8641" spans="1:2" x14ac:dyDescent="0.25">
      <c r="A8641">
        <v>863.80000000000007</v>
      </c>
      <c r="B8641">
        <v>68.905712734078179</v>
      </c>
    </row>
    <row r="8642" spans="1:2" x14ac:dyDescent="0.25">
      <c r="A8642">
        <v>863.90000000000009</v>
      </c>
      <c r="B8642">
        <v>69.058788239244237</v>
      </c>
    </row>
    <row r="8643" spans="1:2" x14ac:dyDescent="0.25">
      <c r="A8643">
        <v>864</v>
      </c>
      <c r="B8643">
        <v>69.211863744410124</v>
      </c>
    </row>
    <row r="8644" spans="1:2" x14ac:dyDescent="0.25">
      <c r="A8644">
        <v>864.1</v>
      </c>
      <c r="B8644">
        <v>69.357221091788759</v>
      </c>
    </row>
    <row r="8645" spans="1:2" x14ac:dyDescent="0.25">
      <c r="A8645">
        <v>864.2</v>
      </c>
      <c r="B8645">
        <v>69.502578439167408</v>
      </c>
    </row>
    <row r="8646" spans="1:2" x14ac:dyDescent="0.25">
      <c r="A8646">
        <v>864.30000000000007</v>
      </c>
      <c r="B8646">
        <v>69.647935786546043</v>
      </c>
    </row>
    <row r="8647" spans="1:2" x14ac:dyDescent="0.25">
      <c r="A8647">
        <v>864.40000000000009</v>
      </c>
      <c r="B8647">
        <v>69.793293133924678</v>
      </c>
    </row>
    <row r="8648" spans="1:2" x14ac:dyDescent="0.25">
      <c r="A8648">
        <v>864.5</v>
      </c>
      <c r="B8648">
        <v>69.938650481303156</v>
      </c>
    </row>
    <row r="8649" spans="1:2" x14ac:dyDescent="0.25">
      <c r="A8649">
        <v>864.6</v>
      </c>
      <c r="B8649">
        <v>70.084007828681791</v>
      </c>
    </row>
    <row r="8650" spans="1:2" x14ac:dyDescent="0.25">
      <c r="A8650">
        <v>864.7</v>
      </c>
      <c r="B8650">
        <v>70.22936517606044</v>
      </c>
    </row>
    <row r="8651" spans="1:2" x14ac:dyDescent="0.25">
      <c r="A8651">
        <v>864.80000000000007</v>
      </c>
      <c r="B8651">
        <v>70.374722523439075</v>
      </c>
    </row>
    <row r="8652" spans="1:2" x14ac:dyDescent="0.25">
      <c r="A8652">
        <v>864.90000000000009</v>
      </c>
      <c r="B8652">
        <v>70.52007987081771</v>
      </c>
    </row>
    <row r="8653" spans="1:2" x14ac:dyDescent="0.25">
      <c r="A8653">
        <v>865</v>
      </c>
      <c r="B8653">
        <v>70.665437218196189</v>
      </c>
    </row>
    <row r="8654" spans="1:2" x14ac:dyDescent="0.25">
      <c r="A8654">
        <v>865.1</v>
      </c>
      <c r="B8654">
        <v>70.805890884277801</v>
      </c>
    </row>
    <row r="8655" spans="1:2" x14ac:dyDescent="0.25">
      <c r="A8655">
        <v>865.2</v>
      </c>
      <c r="B8655">
        <v>70.946344550359399</v>
      </c>
    </row>
    <row r="8656" spans="1:2" x14ac:dyDescent="0.25">
      <c r="A8656">
        <v>865.30000000000007</v>
      </c>
      <c r="B8656">
        <v>71.086798216441011</v>
      </c>
    </row>
    <row r="8657" spans="1:2" x14ac:dyDescent="0.25">
      <c r="A8657">
        <v>865.40000000000009</v>
      </c>
      <c r="B8657">
        <v>71.227251882522623</v>
      </c>
    </row>
    <row r="8658" spans="1:2" x14ac:dyDescent="0.25">
      <c r="A8658">
        <v>865.5</v>
      </c>
      <c r="B8658">
        <v>71.367705548604079</v>
      </c>
    </row>
    <row r="8659" spans="1:2" x14ac:dyDescent="0.25">
      <c r="A8659">
        <v>865.6</v>
      </c>
      <c r="B8659">
        <v>71.508159214685676</v>
      </c>
    </row>
    <row r="8660" spans="1:2" x14ac:dyDescent="0.25">
      <c r="A8660">
        <v>865.7</v>
      </c>
      <c r="B8660">
        <v>71.648612880767288</v>
      </c>
    </row>
    <row r="8661" spans="1:2" x14ac:dyDescent="0.25">
      <c r="A8661">
        <v>865.80000000000007</v>
      </c>
      <c r="B8661">
        <v>71.7890665468489</v>
      </c>
    </row>
    <row r="8662" spans="1:2" x14ac:dyDescent="0.25">
      <c r="A8662">
        <v>865.90000000000009</v>
      </c>
      <c r="B8662">
        <v>71.929520212930498</v>
      </c>
    </row>
    <row r="8663" spans="1:2" x14ac:dyDescent="0.25">
      <c r="A8663">
        <v>866</v>
      </c>
      <c r="B8663">
        <v>72.069973879011954</v>
      </c>
    </row>
    <row r="8664" spans="1:2" x14ac:dyDescent="0.25">
      <c r="A8664">
        <v>866.1</v>
      </c>
      <c r="B8664">
        <v>72.146916037975743</v>
      </c>
    </row>
    <row r="8665" spans="1:2" x14ac:dyDescent="0.25">
      <c r="A8665">
        <v>866.2</v>
      </c>
      <c r="B8665">
        <v>72.223858196939545</v>
      </c>
    </row>
    <row r="8666" spans="1:2" x14ac:dyDescent="0.25">
      <c r="A8666">
        <v>866.30000000000007</v>
      </c>
      <c r="B8666">
        <v>72.300800355903334</v>
      </c>
    </row>
    <row r="8667" spans="1:2" x14ac:dyDescent="0.25">
      <c r="A8667">
        <v>866.40000000000009</v>
      </c>
      <c r="B8667">
        <v>72.377742514867123</v>
      </c>
    </row>
    <row r="8668" spans="1:2" x14ac:dyDescent="0.25">
      <c r="A8668">
        <v>866.5</v>
      </c>
      <c r="B8668">
        <v>72.454684673830826</v>
      </c>
    </row>
    <row r="8669" spans="1:2" x14ac:dyDescent="0.25">
      <c r="A8669">
        <v>866.6</v>
      </c>
      <c r="B8669">
        <v>72.531626832794629</v>
      </c>
    </row>
    <row r="8670" spans="1:2" x14ac:dyDescent="0.25">
      <c r="A8670">
        <v>866.7</v>
      </c>
      <c r="B8670">
        <v>72.608568991758418</v>
      </c>
    </row>
    <row r="8671" spans="1:2" x14ac:dyDescent="0.25">
      <c r="A8671">
        <v>866.80000000000007</v>
      </c>
      <c r="B8671">
        <v>72.685511150722206</v>
      </c>
    </row>
    <row r="8672" spans="1:2" x14ac:dyDescent="0.25">
      <c r="A8672">
        <v>866.90000000000009</v>
      </c>
      <c r="B8672">
        <v>72.762453309686009</v>
      </c>
    </row>
    <row r="8673" spans="1:2" x14ac:dyDescent="0.25">
      <c r="A8673">
        <v>867</v>
      </c>
      <c r="B8673">
        <v>72.839395468649712</v>
      </c>
    </row>
    <row r="8674" spans="1:2" x14ac:dyDescent="0.25">
      <c r="A8674">
        <v>867.1</v>
      </c>
      <c r="B8674">
        <v>72.902605587799258</v>
      </c>
    </row>
    <row r="8675" spans="1:2" x14ac:dyDescent="0.25">
      <c r="A8675">
        <v>867.2</v>
      </c>
      <c r="B8675">
        <v>72.965815706948788</v>
      </c>
    </row>
    <row r="8676" spans="1:2" x14ac:dyDescent="0.25">
      <c r="A8676">
        <v>867.30000000000007</v>
      </c>
      <c r="B8676">
        <v>73.029025826098334</v>
      </c>
    </row>
    <row r="8677" spans="1:2" x14ac:dyDescent="0.25">
      <c r="A8677">
        <v>867.40000000000009</v>
      </c>
      <c r="B8677">
        <v>73.092235945247879</v>
      </c>
    </row>
    <row r="8678" spans="1:2" x14ac:dyDescent="0.25">
      <c r="A8678">
        <v>867.5</v>
      </c>
      <c r="B8678">
        <v>73.155446064397353</v>
      </c>
    </row>
    <row r="8679" spans="1:2" x14ac:dyDescent="0.25">
      <c r="A8679">
        <v>867.6</v>
      </c>
      <c r="B8679">
        <v>73.218656183546884</v>
      </c>
    </row>
    <row r="8680" spans="1:2" x14ac:dyDescent="0.25">
      <c r="A8680">
        <v>867.7</v>
      </c>
      <c r="B8680">
        <v>73.281866302696429</v>
      </c>
    </row>
    <row r="8681" spans="1:2" x14ac:dyDescent="0.25">
      <c r="A8681">
        <v>867.80000000000007</v>
      </c>
      <c r="B8681">
        <v>73.345076421845974</v>
      </c>
    </row>
    <row r="8682" spans="1:2" x14ac:dyDescent="0.25">
      <c r="A8682">
        <v>867.90000000000009</v>
      </c>
      <c r="B8682">
        <v>73.408286540995505</v>
      </c>
    </row>
    <row r="8683" spans="1:2" x14ac:dyDescent="0.25">
      <c r="A8683">
        <v>868</v>
      </c>
      <c r="B8683">
        <v>73.471496660144979</v>
      </c>
    </row>
    <row r="8684" spans="1:2" x14ac:dyDescent="0.25">
      <c r="A8684">
        <v>868.1</v>
      </c>
      <c r="B8684">
        <v>73.586359214578721</v>
      </c>
    </row>
    <row r="8685" spans="1:2" x14ac:dyDescent="0.25">
      <c r="A8685">
        <v>868.2</v>
      </c>
      <c r="B8685">
        <v>73.701221769012463</v>
      </c>
    </row>
    <row r="8686" spans="1:2" x14ac:dyDescent="0.25">
      <c r="A8686">
        <v>868.30000000000007</v>
      </c>
      <c r="B8686">
        <v>73.816084323446205</v>
      </c>
    </row>
    <row r="8687" spans="1:2" x14ac:dyDescent="0.25">
      <c r="A8687">
        <v>868.40000000000009</v>
      </c>
      <c r="B8687">
        <v>73.930946877879947</v>
      </c>
    </row>
    <row r="8688" spans="1:2" x14ac:dyDescent="0.25">
      <c r="A8688">
        <v>868.5</v>
      </c>
      <c r="B8688">
        <v>74.045809432313547</v>
      </c>
    </row>
    <row r="8689" spans="1:2" x14ac:dyDescent="0.25">
      <c r="A8689">
        <v>868.6</v>
      </c>
      <c r="B8689">
        <v>74.160671986747289</v>
      </c>
    </row>
    <row r="8690" spans="1:2" x14ac:dyDescent="0.25">
      <c r="A8690">
        <v>868.7</v>
      </c>
      <c r="B8690">
        <v>74.275534541181031</v>
      </c>
    </row>
    <row r="8691" spans="1:2" x14ac:dyDescent="0.25">
      <c r="A8691">
        <v>868.80000000000007</v>
      </c>
      <c r="B8691">
        <v>74.390397095614773</v>
      </c>
    </row>
    <row r="8692" spans="1:2" x14ac:dyDescent="0.25">
      <c r="A8692">
        <v>868.90000000000009</v>
      </c>
      <c r="B8692">
        <v>74.505259650048515</v>
      </c>
    </row>
    <row r="8693" spans="1:2" x14ac:dyDescent="0.25">
      <c r="A8693">
        <v>869</v>
      </c>
      <c r="B8693">
        <v>74.620122204482129</v>
      </c>
    </row>
    <row r="8694" spans="1:2" x14ac:dyDescent="0.25">
      <c r="A8694">
        <v>869.1</v>
      </c>
      <c r="B8694">
        <v>74.769023597959318</v>
      </c>
    </row>
    <row r="8695" spans="1:2" x14ac:dyDescent="0.25">
      <c r="A8695">
        <v>869.2</v>
      </c>
      <c r="B8695">
        <v>74.917924991436507</v>
      </c>
    </row>
    <row r="8696" spans="1:2" x14ac:dyDescent="0.25">
      <c r="A8696">
        <v>869.30000000000007</v>
      </c>
      <c r="B8696">
        <v>75.066826384913696</v>
      </c>
    </row>
    <row r="8697" spans="1:2" x14ac:dyDescent="0.25">
      <c r="A8697">
        <v>869.40000000000009</v>
      </c>
      <c r="B8697">
        <v>75.215727778390885</v>
      </c>
    </row>
    <row r="8698" spans="1:2" x14ac:dyDescent="0.25">
      <c r="A8698">
        <v>869.5</v>
      </c>
      <c r="B8698">
        <v>75.364629171867904</v>
      </c>
    </row>
    <row r="8699" spans="1:2" x14ac:dyDescent="0.25">
      <c r="A8699">
        <v>869.6</v>
      </c>
      <c r="B8699">
        <v>75.513530565345107</v>
      </c>
    </row>
    <row r="8700" spans="1:2" x14ac:dyDescent="0.25">
      <c r="A8700">
        <v>869.7</v>
      </c>
      <c r="B8700">
        <v>75.662431958822296</v>
      </c>
    </row>
    <row r="8701" spans="1:2" x14ac:dyDescent="0.25">
      <c r="A8701">
        <v>869.80000000000007</v>
      </c>
      <c r="B8701">
        <v>75.811333352299485</v>
      </c>
    </row>
    <row r="8702" spans="1:2" x14ac:dyDescent="0.25">
      <c r="A8702">
        <v>869.90000000000009</v>
      </c>
      <c r="B8702">
        <v>75.960234745776674</v>
      </c>
    </row>
    <row r="8703" spans="1:2" x14ac:dyDescent="0.25">
      <c r="A8703">
        <v>870</v>
      </c>
      <c r="B8703">
        <v>76.109136139253692</v>
      </c>
    </row>
    <row r="8704" spans="1:2" x14ac:dyDescent="0.25">
      <c r="A8704">
        <v>870.1</v>
      </c>
      <c r="B8704">
        <v>76.121416793211338</v>
      </c>
    </row>
    <row r="8705" spans="1:2" x14ac:dyDescent="0.25">
      <c r="A8705">
        <v>870.2</v>
      </c>
      <c r="B8705">
        <v>76.133697447168984</v>
      </c>
    </row>
    <row r="8706" spans="1:2" x14ac:dyDescent="0.25">
      <c r="A8706">
        <v>870.30000000000007</v>
      </c>
      <c r="B8706">
        <v>76.145978101126616</v>
      </c>
    </row>
    <row r="8707" spans="1:2" x14ac:dyDescent="0.25">
      <c r="A8707">
        <v>870.40000000000009</v>
      </c>
      <c r="B8707">
        <v>76.158258755084262</v>
      </c>
    </row>
    <row r="8708" spans="1:2" x14ac:dyDescent="0.25">
      <c r="A8708">
        <v>870.5</v>
      </c>
      <c r="B8708">
        <v>76.170539409041893</v>
      </c>
    </row>
    <row r="8709" spans="1:2" x14ac:dyDescent="0.25">
      <c r="A8709">
        <v>870.6</v>
      </c>
      <c r="B8709">
        <v>76.182820062999539</v>
      </c>
    </row>
    <row r="8710" spans="1:2" x14ac:dyDescent="0.25">
      <c r="A8710">
        <v>870.7</v>
      </c>
      <c r="B8710">
        <v>76.195100716957185</v>
      </c>
    </row>
    <row r="8711" spans="1:2" x14ac:dyDescent="0.25">
      <c r="A8711">
        <v>870.80000000000007</v>
      </c>
      <c r="B8711">
        <v>76.207381370914817</v>
      </c>
    </row>
    <row r="8712" spans="1:2" x14ac:dyDescent="0.25">
      <c r="A8712">
        <v>870.90000000000009</v>
      </c>
      <c r="B8712">
        <v>76.219662024872463</v>
      </c>
    </row>
    <row r="8713" spans="1:2" x14ac:dyDescent="0.25">
      <c r="A8713">
        <v>871</v>
      </c>
      <c r="B8713">
        <v>76.231942678830094</v>
      </c>
    </row>
    <row r="8714" spans="1:2" x14ac:dyDescent="0.25">
      <c r="A8714">
        <v>871.1</v>
      </c>
      <c r="B8714">
        <v>76.21394733229215</v>
      </c>
    </row>
    <row r="8715" spans="1:2" x14ac:dyDescent="0.25">
      <c r="A8715">
        <v>871.2</v>
      </c>
      <c r="B8715">
        <v>76.195951985754206</v>
      </c>
    </row>
    <row r="8716" spans="1:2" x14ac:dyDescent="0.25">
      <c r="A8716">
        <v>871.30000000000007</v>
      </c>
      <c r="B8716">
        <v>76.177956639216262</v>
      </c>
    </row>
    <row r="8717" spans="1:2" x14ac:dyDescent="0.25">
      <c r="A8717">
        <v>871.40000000000009</v>
      </c>
      <c r="B8717">
        <v>76.159961292678318</v>
      </c>
    </row>
    <row r="8718" spans="1:2" x14ac:dyDescent="0.25">
      <c r="A8718">
        <v>871.5</v>
      </c>
      <c r="B8718">
        <v>76.141965946140388</v>
      </c>
    </row>
    <row r="8719" spans="1:2" x14ac:dyDescent="0.25">
      <c r="A8719">
        <v>871.6</v>
      </c>
      <c r="B8719">
        <v>76.123970599602444</v>
      </c>
    </row>
    <row r="8720" spans="1:2" x14ac:dyDescent="0.25">
      <c r="A8720">
        <v>871.7</v>
      </c>
      <c r="B8720">
        <v>76.1059752530645</v>
      </c>
    </row>
    <row r="8721" spans="1:2" x14ac:dyDescent="0.25">
      <c r="A8721">
        <v>871.80000000000007</v>
      </c>
      <c r="B8721">
        <v>76.087979906526556</v>
      </c>
    </row>
    <row r="8722" spans="1:2" x14ac:dyDescent="0.25">
      <c r="A8722">
        <v>871.90000000000009</v>
      </c>
      <c r="B8722">
        <v>76.069984559988612</v>
      </c>
    </row>
    <row r="8723" spans="1:2" x14ac:dyDescent="0.25">
      <c r="A8723">
        <v>872</v>
      </c>
      <c r="B8723">
        <v>76.051989213450682</v>
      </c>
    </row>
    <row r="8724" spans="1:2" x14ac:dyDescent="0.25">
      <c r="A8724">
        <v>872.1</v>
      </c>
      <c r="B8724">
        <v>76.050779554974042</v>
      </c>
    </row>
    <row r="8725" spans="1:2" x14ac:dyDescent="0.25">
      <c r="A8725">
        <v>872.2</v>
      </c>
      <c r="B8725">
        <v>76.049569896497388</v>
      </c>
    </row>
    <row r="8726" spans="1:2" x14ac:dyDescent="0.25">
      <c r="A8726">
        <v>872.30000000000007</v>
      </c>
      <c r="B8726">
        <v>76.048360238020749</v>
      </c>
    </row>
    <row r="8727" spans="1:2" x14ac:dyDescent="0.25">
      <c r="A8727">
        <v>872.40000000000009</v>
      </c>
      <c r="B8727">
        <v>76.047150579544095</v>
      </c>
    </row>
    <row r="8728" spans="1:2" x14ac:dyDescent="0.25">
      <c r="A8728">
        <v>872.5</v>
      </c>
      <c r="B8728">
        <v>76.045940921067455</v>
      </c>
    </row>
    <row r="8729" spans="1:2" x14ac:dyDescent="0.25">
      <c r="A8729">
        <v>872.6</v>
      </c>
      <c r="B8729">
        <v>76.044731262590815</v>
      </c>
    </row>
    <row r="8730" spans="1:2" x14ac:dyDescent="0.25">
      <c r="A8730">
        <v>872.7</v>
      </c>
      <c r="B8730">
        <v>76.043521604114162</v>
      </c>
    </row>
    <row r="8731" spans="1:2" x14ac:dyDescent="0.25">
      <c r="A8731">
        <v>872.80000000000007</v>
      </c>
      <c r="B8731">
        <v>76.042311945637522</v>
      </c>
    </row>
    <row r="8732" spans="1:2" x14ac:dyDescent="0.25">
      <c r="A8732">
        <v>872.90000000000009</v>
      </c>
      <c r="B8732">
        <v>76.041102287160868</v>
      </c>
    </row>
    <row r="8733" spans="1:2" x14ac:dyDescent="0.25">
      <c r="A8733">
        <v>873</v>
      </c>
      <c r="B8733">
        <v>76.039892628684228</v>
      </c>
    </row>
    <row r="8734" spans="1:2" x14ac:dyDescent="0.25">
      <c r="A8734">
        <v>873.1</v>
      </c>
      <c r="B8734">
        <v>75.904215942018112</v>
      </c>
    </row>
    <row r="8735" spans="1:2" x14ac:dyDescent="0.25">
      <c r="A8735">
        <v>873.2</v>
      </c>
      <c r="B8735">
        <v>75.768539255351996</v>
      </c>
    </row>
    <row r="8736" spans="1:2" x14ac:dyDescent="0.25">
      <c r="A8736">
        <v>873.30000000000007</v>
      </c>
      <c r="B8736">
        <v>75.63286256868588</v>
      </c>
    </row>
    <row r="8737" spans="1:2" x14ac:dyDescent="0.25">
      <c r="A8737">
        <v>873.40000000000009</v>
      </c>
      <c r="B8737">
        <v>75.497185882019778</v>
      </c>
    </row>
    <row r="8738" spans="1:2" x14ac:dyDescent="0.25">
      <c r="A8738">
        <v>873.5</v>
      </c>
      <c r="B8738">
        <v>75.361509195353818</v>
      </c>
    </row>
    <row r="8739" spans="1:2" x14ac:dyDescent="0.25">
      <c r="A8739">
        <v>873.6</v>
      </c>
      <c r="B8739">
        <v>75.225832508687702</v>
      </c>
    </row>
    <row r="8740" spans="1:2" x14ac:dyDescent="0.25">
      <c r="A8740">
        <v>873.7</v>
      </c>
      <c r="B8740">
        <v>75.090155822021586</v>
      </c>
    </row>
    <row r="8741" spans="1:2" x14ac:dyDescent="0.25">
      <c r="A8741">
        <v>873.80000000000007</v>
      </c>
      <c r="B8741">
        <v>74.95447913535547</v>
      </c>
    </row>
    <row r="8742" spans="1:2" x14ac:dyDescent="0.25">
      <c r="A8742">
        <v>873.90000000000009</v>
      </c>
      <c r="B8742">
        <v>74.818802448689354</v>
      </c>
    </row>
    <row r="8743" spans="1:2" x14ac:dyDescent="0.25">
      <c r="A8743">
        <v>874</v>
      </c>
      <c r="B8743">
        <v>74.683125762023394</v>
      </c>
    </row>
    <row r="8744" spans="1:2" x14ac:dyDescent="0.25">
      <c r="A8744">
        <v>874.1</v>
      </c>
      <c r="B8744">
        <v>74.681214445672737</v>
      </c>
    </row>
    <row r="8745" spans="1:2" x14ac:dyDescent="0.25">
      <c r="A8745">
        <v>874.2</v>
      </c>
      <c r="B8745">
        <v>74.679303129322093</v>
      </c>
    </row>
    <row r="8746" spans="1:2" x14ac:dyDescent="0.25">
      <c r="A8746">
        <v>874.30000000000007</v>
      </c>
      <c r="B8746">
        <v>74.677391812971436</v>
      </c>
    </row>
    <row r="8747" spans="1:2" x14ac:dyDescent="0.25">
      <c r="A8747">
        <v>874.40000000000009</v>
      </c>
      <c r="B8747">
        <v>74.675480496620793</v>
      </c>
    </row>
    <row r="8748" spans="1:2" x14ac:dyDescent="0.25">
      <c r="A8748">
        <v>874.5</v>
      </c>
      <c r="B8748">
        <v>74.673569180270135</v>
      </c>
    </row>
    <row r="8749" spans="1:2" x14ac:dyDescent="0.25">
      <c r="A8749">
        <v>874.6</v>
      </c>
      <c r="B8749">
        <v>74.671657863919492</v>
      </c>
    </row>
    <row r="8750" spans="1:2" x14ac:dyDescent="0.25">
      <c r="A8750">
        <v>874.7</v>
      </c>
      <c r="B8750">
        <v>74.669746547568835</v>
      </c>
    </row>
    <row r="8751" spans="1:2" x14ac:dyDescent="0.25">
      <c r="A8751">
        <v>874.80000000000007</v>
      </c>
      <c r="B8751">
        <v>74.667835231218191</v>
      </c>
    </row>
    <row r="8752" spans="1:2" x14ac:dyDescent="0.25">
      <c r="A8752">
        <v>874.90000000000009</v>
      </c>
      <c r="B8752">
        <v>74.665923914867534</v>
      </c>
    </row>
    <row r="8753" spans="1:2" x14ac:dyDescent="0.25">
      <c r="A8753">
        <v>875</v>
      </c>
      <c r="B8753">
        <v>74.664012598516891</v>
      </c>
    </row>
    <row r="8754" spans="1:2" x14ac:dyDescent="0.25">
      <c r="A8754">
        <v>875.1</v>
      </c>
      <c r="B8754">
        <v>74.518683098938212</v>
      </c>
    </row>
    <row r="8755" spans="1:2" x14ac:dyDescent="0.25">
      <c r="A8755">
        <v>875.2</v>
      </c>
      <c r="B8755">
        <v>74.373353599359532</v>
      </c>
    </row>
    <row r="8756" spans="1:2" x14ac:dyDescent="0.25">
      <c r="A8756">
        <v>875.30000000000007</v>
      </c>
      <c r="B8756">
        <v>74.228024099780853</v>
      </c>
    </row>
    <row r="8757" spans="1:2" x14ac:dyDescent="0.25">
      <c r="A8757">
        <v>875.40000000000009</v>
      </c>
      <c r="B8757">
        <v>74.082694600202174</v>
      </c>
    </row>
    <row r="8758" spans="1:2" x14ac:dyDescent="0.25">
      <c r="A8758">
        <v>875.5</v>
      </c>
      <c r="B8758">
        <v>73.937365100623651</v>
      </c>
    </row>
    <row r="8759" spans="1:2" x14ac:dyDescent="0.25">
      <c r="A8759">
        <v>875.6</v>
      </c>
      <c r="B8759">
        <v>73.792035601044972</v>
      </c>
    </row>
    <row r="8760" spans="1:2" x14ac:dyDescent="0.25">
      <c r="A8760">
        <v>875.7</v>
      </c>
      <c r="B8760">
        <v>73.646706101466293</v>
      </c>
    </row>
    <row r="8761" spans="1:2" x14ac:dyDescent="0.25">
      <c r="A8761">
        <v>875.80000000000007</v>
      </c>
      <c r="B8761">
        <v>73.501376601887614</v>
      </c>
    </row>
    <row r="8762" spans="1:2" x14ac:dyDescent="0.25">
      <c r="A8762">
        <v>875.90000000000009</v>
      </c>
      <c r="B8762">
        <v>73.356047102308935</v>
      </c>
    </row>
    <row r="8763" spans="1:2" x14ac:dyDescent="0.25">
      <c r="A8763">
        <v>876</v>
      </c>
      <c r="B8763">
        <v>73.210717602730426</v>
      </c>
    </row>
    <row r="8764" spans="1:2" x14ac:dyDescent="0.25">
      <c r="A8764">
        <v>876.1</v>
      </c>
      <c r="B8764">
        <v>73.113665371362288</v>
      </c>
    </row>
    <row r="8765" spans="1:2" x14ac:dyDescent="0.25">
      <c r="A8765">
        <v>876.2</v>
      </c>
      <c r="B8765">
        <v>73.016613139994135</v>
      </c>
    </row>
    <row r="8766" spans="1:2" x14ac:dyDescent="0.25">
      <c r="A8766">
        <v>876.30000000000007</v>
      </c>
      <c r="B8766">
        <v>72.919560908625996</v>
      </c>
    </row>
    <row r="8767" spans="1:2" x14ac:dyDescent="0.25">
      <c r="A8767">
        <v>876.40000000000009</v>
      </c>
      <c r="B8767">
        <v>72.822508677257844</v>
      </c>
    </row>
    <row r="8768" spans="1:2" x14ac:dyDescent="0.25">
      <c r="A8768">
        <v>876.5</v>
      </c>
      <c r="B8768">
        <v>72.725456445889819</v>
      </c>
    </row>
    <row r="8769" spans="1:2" x14ac:dyDescent="0.25">
      <c r="A8769">
        <v>876.6</v>
      </c>
      <c r="B8769">
        <v>72.628404214521666</v>
      </c>
    </row>
    <row r="8770" spans="1:2" x14ac:dyDescent="0.25">
      <c r="A8770">
        <v>876.7</v>
      </c>
      <c r="B8770">
        <v>72.531351983153527</v>
      </c>
    </row>
    <row r="8771" spans="1:2" x14ac:dyDescent="0.25">
      <c r="A8771">
        <v>876.80000000000007</v>
      </c>
      <c r="B8771">
        <v>72.434299751785375</v>
      </c>
    </row>
    <row r="8772" spans="1:2" x14ac:dyDescent="0.25">
      <c r="A8772">
        <v>876.90000000000009</v>
      </c>
      <c r="B8772">
        <v>72.337247520417236</v>
      </c>
    </row>
    <row r="8773" spans="1:2" x14ac:dyDescent="0.25">
      <c r="A8773">
        <v>877</v>
      </c>
      <c r="B8773">
        <v>72.240195289049197</v>
      </c>
    </row>
    <row r="8774" spans="1:2" x14ac:dyDescent="0.25">
      <c r="A8774">
        <v>877.1</v>
      </c>
      <c r="B8774">
        <v>72.186690027075528</v>
      </c>
    </row>
    <row r="8775" spans="1:2" x14ac:dyDescent="0.25">
      <c r="A8775">
        <v>877.2</v>
      </c>
      <c r="B8775">
        <v>72.133184765101845</v>
      </c>
    </row>
    <row r="8776" spans="1:2" x14ac:dyDescent="0.25">
      <c r="A8776">
        <v>877.30000000000007</v>
      </c>
      <c r="B8776">
        <v>72.079679503128176</v>
      </c>
    </row>
    <row r="8777" spans="1:2" x14ac:dyDescent="0.25">
      <c r="A8777">
        <v>877.40000000000009</v>
      </c>
      <c r="B8777">
        <v>72.026174241154507</v>
      </c>
    </row>
    <row r="8778" spans="1:2" x14ac:dyDescent="0.25">
      <c r="A8778">
        <v>877.5</v>
      </c>
      <c r="B8778">
        <v>71.972668979180895</v>
      </c>
    </row>
    <row r="8779" spans="1:2" x14ac:dyDescent="0.25">
      <c r="A8779">
        <v>877.6</v>
      </c>
      <c r="B8779">
        <v>71.919163717207212</v>
      </c>
    </row>
    <row r="8780" spans="1:2" x14ac:dyDescent="0.25">
      <c r="A8780">
        <v>877.7</v>
      </c>
      <c r="B8780">
        <v>71.865658455233543</v>
      </c>
    </row>
    <row r="8781" spans="1:2" x14ac:dyDescent="0.25">
      <c r="A8781">
        <v>877.80000000000007</v>
      </c>
      <c r="B8781">
        <v>71.81215319325986</v>
      </c>
    </row>
    <row r="8782" spans="1:2" x14ac:dyDescent="0.25">
      <c r="A8782">
        <v>877.90000000000009</v>
      </c>
      <c r="B8782">
        <v>71.758647931286191</v>
      </c>
    </row>
    <row r="8783" spans="1:2" x14ac:dyDescent="0.25">
      <c r="A8783">
        <v>878</v>
      </c>
      <c r="B8783">
        <v>71.705142669312579</v>
      </c>
    </row>
    <row r="8784" spans="1:2" x14ac:dyDescent="0.25">
      <c r="A8784">
        <v>878.1</v>
      </c>
      <c r="B8784">
        <v>71.595079314234852</v>
      </c>
    </row>
    <row r="8785" spans="1:2" x14ac:dyDescent="0.25">
      <c r="A8785">
        <v>878.2</v>
      </c>
      <c r="B8785">
        <v>71.485015959157124</v>
      </c>
    </row>
    <row r="8786" spans="1:2" x14ac:dyDescent="0.25">
      <c r="A8786">
        <v>878.30000000000007</v>
      </c>
      <c r="B8786">
        <v>71.374952604079397</v>
      </c>
    </row>
    <row r="8787" spans="1:2" x14ac:dyDescent="0.25">
      <c r="A8787">
        <v>878.40000000000009</v>
      </c>
      <c r="B8787">
        <v>71.264889249001669</v>
      </c>
    </row>
    <row r="8788" spans="1:2" x14ac:dyDescent="0.25">
      <c r="A8788">
        <v>878.5</v>
      </c>
      <c r="B8788">
        <v>71.15482589392407</v>
      </c>
    </row>
    <row r="8789" spans="1:2" x14ac:dyDescent="0.25">
      <c r="A8789">
        <v>878.6</v>
      </c>
      <c r="B8789">
        <v>71.044762538846342</v>
      </c>
    </row>
    <row r="8790" spans="1:2" x14ac:dyDescent="0.25">
      <c r="A8790">
        <v>878.7</v>
      </c>
      <c r="B8790">
        <v>70.934699183768615</v>
      </c>
    </row>
    <row r="8791" spans="1:2" x14ac:dyDescent="0.25">
      <c r="A8791">
        <v>878.80000000000007</v>
      </c>
      <c r="B8791">
        <v>70.824635828690887</v>
      </c>
    </row>
    <row r="8792" spans="1:2" x14ac:dyDescent="0.25">
      <c r="A8792">
        <v>878.90000000000009</v>
      </c>
      <c r="B8792">
        <v>70.71457247361316</v>
      </c>
    </row>
    <row r="8793" spans="1:2" x14ac:dyDescent="0.25">
      <c r="A8793">
        <v>879</v>
      </c>
      <c r="B8793">
        <v>70.60450911853556</v>
      </c>
    </row>
    <row r="8794" spans="1:2" x14ac:dyDescent="0.25">
      <c r="A8794">
        <v>879.1</v>
      </c>
      <c r="B8794">
        <v>70.519119604955222</v>
      </c>
    </row>
    <row r="8795" spans="1:2" x14ac:dyDescent="0.25">
      <c r="A8795">
        <v>879.2</v>
      </c>
      <c r="B8795">
        <v>70.433730091374869</v>
      </c>
    </row>
    <row r="8796" spans="1:2" x14ac:dyDescent="0.25">
      <c r="A8796">
        <v>879.30000000000007</v>
      </c>
      <c r="B8796">
        <v>70.348340577794531</v>
      </c>
    </row>
    <row r="8797" spans="1:2" x14ac:dyDescent="0.25">
      <c r="A8797">
        <v>879.40000000000009</v>
      </c>
      <c r="B8797">
        <v>70.262951064214192</v>
      </c>
    </row>
    <row r="8798" spans="1:2" x14ac:dyDescent="0.25">
      <c r="A8798">
        <v>879.5</v>
      </c>
      <c r="B8798">
        <v>70.177561550633953</v>
      </c>
    </row>
    <row r="8799" spans="1:2" x14ac:dyDescent="0.25">
      <c r="A8799">
        <v>879.6</v>
      </c>
      <c r="B8799">
        <v>70.092172037053601</v>
      </c>
    </row>
    <row r="8800" spans="1:2" x14ac:dyDescent="0.25">
      <c r="A8800">
        <v>879.7</v>
      </c>
      <c r="B8800">
        <v>70.006782523473262</v>
      </c>
    </row>
    <row r="8801" spans="1:2" x14ac:dyDescent="0.25">
      <c r="A8801">
        <v>879.80000000000007</v>
      </c>
      <c r="B8801">
        <v>69.921393009892924</v>
      </c>
    </row>
    <row r="8802" spans="1:2" x14ac:dyDescent="0.25">
      <c r="A8802">
        <v>879.90000000000009</v>
      </c>
      <c r="B8802">
        <v>69.836003496312571</v>
      </c>
    </row>
    <row r="8803" spans="1:2" x14ac:dyDescent="0.25">
      <c r="A8803">
        <v>880</v>
      </c>
      <c r="B8803">
        <v>69.750613982732332</v>
      </c>
    </row>
    <row r="8804" spans="1:2" x14ac:dyDescent="0.25">
      <c r="A8804">
        <v>880.1</v>
      </c>
      <c r="B8804">
        <v>69.682525388152342</v>
      </c>
    </row>
    <row r="8805" spans="1:2" x14ac:dyDescent="0.25">
      <c r="A8805">
        <v>880.2</v>
      </c>
      <c r="B8805">
        <v>69.614436793572352</v>
      </c>
    </row>
    <row r="8806" spans="1:2" x14ac:dyDescent="0.25">
      <c r="A8806">
        <v>880.30000000000007</v>
      </c>
      <c r="B8806">
        <v>69.546348198992376</v>
      </c>
    </row>
    <row r="8807" spans="1:2" x14ac:dyDescent="0.25">
      <c r="A8807">
        <v>880.40000000000009</v>
      </c>
      <c r="B8807">
        <v>69.478259604412386</v>
      </c>
    </row>
    <row r="8808" spans="1:2" x14ac:dyDescent="0.25">
      <c r="A8808">
        <v>880.5</v>
      </c>
      <c r="B8808">
        <v>69.410171009832482</v>
      </c>
    </row>
    <row r="8809" spans="1:2" x14ac:dyDescent="0.25">
      <c r="A8809">
        <v>880.6</v>
      </c>
      <c r="B8809">
        <v>69.342082415252492</v>
      </c>
    </row>
    <row r="8810" spans="1:2" x14ac:dyDescent="0.25">
      <c r="A8810">
        <v>880.7</v>
      </c>
      <c r="B8810">
        <v>69.273993820672501</v>
      </c>
    </row>
    <row r="8811" spans="1:2" x14ac:dyDescent="0.25">
      <c r="A8811">
        <v>880.80000000000007</v>
      </c>
      <c r="B8811">
        <v>69.205905226092511</v>
      </c>
    </row>
    <row r="8812" spans="1:2" x14ac:dyDescent="0.25">
      <c r="A8812">
        <v>880.90000000000009</v>
      </c>
      <c r="B8812">
        <v>69.137816631512521</v>
      </c>
    </row>
    <row r="8813" spans="1:2" x14ac:dyDescent="0.25">
      <c r="A8813">
        <v>881</v>
      </c>
      <c r="B8813">
        <v>69.069728036932617</v>
      </c>
    </row>
    <row r="8814" spans="1:2" x14ac:dyDescent="0.25">
      <c r="A8814">
        <v>881.1</v>
      </c>
      <c r="B8814">
        <v>69.052023621751644</v>
      </c>
    </row>
    <row r="8815" spans="1:2" x14ac:dyDescent="0.25">
      <c r="A8815">
        <v>881.2</v>
      </c>
      <c r="B8815">
        <v>69.034319206570672</v>
      </c>
    </row>
    <row r="8816" spans="1:2" x14ac:dyDescent="0.25">
      <c r="A8816">
        <v>881.30000000000007</v>
      </c>
      <c r="B8816">
        <v>69.016614791389699</v>
      </c>
    </row>
    <row r="8817" spans="1:2" x14ac:dyDescent="0.25">
      <c r="A8817">
        <v>881.40000000000009</v>
      </c>
      <c r="B8817">
        <v>68.998910376208727</v>
      </c>
    </row>
    <row r="8818" spans="1:2" x14ac:dyDescent="0.25">
      <c r="A8818">
        <v>881.5</v>
      </c>
      <c r="B8818">
        <v>68.981205961027769</v>
      </c>
    </row>
    <row r="8819" spans="1:2" x14ac:dyDescent="0.25">
      <c r="A8819">
        <v>881.6</v>
      </c>
      <c r="B8819">
        <v>68.963501545846796</v>
      </c>
    </row>
    <row r="8820" spans="1:2" x14ac:dyDescent="0.25">
      <c r="A8820">
        <v>881.7</v>
      </c>
      <c r="B8820">
        <v>68.945797130665824</v>
      </c>
    </row>
    <row r="8821" spans="1:2" x14ac:dyDescent="0.25">
      <c r="A8821">
        <v>881.80000000000007</v>
      </c>
      <c r="B8821">
        <v>68.928092715484851</v>
      </c>
    </row>
    <row r="8822" spans="1:2" x14ac:dyDescent="0.25">
      <c r="A8822">
        <v>881.90000000000009</v>
      </c>
      <c r="B8822">
        <v>68.910388300303879</v>
      </c>
    </row>
    <row r="8823" spans="1:2" x14ac:dyDescent="0.25">
      <c r="A8823">
        <v>882</v>
      </c>
      <c r="B8823">
        <v>68.892683885122921</v>
      </c>
    </row>
    <row r="8824" spans="1:2" x14ac:dyDescent="0.25">
      <c r="A8824">
        <v>882.1</v>
      </c>
      <c r="B8824">
        <v>68.863481094253004</v>
      </c>
    </row>
    <row r="8825" spans="1:2" x14ac:dyDescent="0.25">
      <c r="A8825">
        <v>882.2</v>
      </c>
      <c r="B8825">
        <v>68.834278303383087</v>
      </c>
    </row>
    <row r="8826" spans="1:2" x14ac:dyDescent="0.25">
      <c r="A8826">
        <v>882.30000000000007</v>
      </c>
      <c r="B8826">
        <v>68.80507551251317</v>
      </c>
    </row>
    <row r="8827" spans="1:2" x14ac:dyDescent="0.25">
      <c r="A8827">
        <v>882.40000000000009</v>
      </c>
      <c r="B8827">
        <v>68.775872721643253</v>
      </c>
    </row>
    <row r="8828" spans="1:2" x14ac:dyDescent="0.25">
      <c r="A8828">
        <v>882.5</v>
      </c>
      <c r="B8828">
        <v>68.746669930773365</v>
      </c>
    </row>
    <row r="8829" spans="1:2" x14ac:dyDescent="0.25">
      <c r="A8829">
        <v>882.6</v>
      </c>
      <c r="B8829">
        <v>68.717467139903448</v>
      </c>
    </row>
    <row r="8830" spans="1:2" x14ac:dyDescent="0.25">
      <c r="A8830">
        <v>882.7</v>
      </c>
      <c r="B8830">
        <v>68.688264349033531</v>
      </c>
    </row>
    <row r="8831" spans="1:2" x14ac:dyDescent="0.25">
      <c r="A8831">
        <v>882.80000000000007</v>
      </c>
      <c r="B8831">
        <v>68.659061558163614</v>
      </c>
    </row>
    <row r="8832" spans="1:2" x14ac:dyDescent="0.25">
      <c r="A8832">
        <v>882.90000000000009</v>
      </c>
      <c r="B8832">
        <v>68.629858767293697</v>
      </c>
    </row>
    <row r="8833" spans="1:2" x14ac:dyDescent="0.25">
      <c r="A8833">
        <v>883</v>
      </c>
      <c r="B8833">
        <v>68.600655976423809</v>
      </c>
    </row>
    <row r="8834" spans="1:2" x14ac:dyDescent="0.25">
      <c r="A8834">
        <v>883.1</v>
      </c>
      <c r="B8834">
        <v>68.491481035684544</v>
      </c>
    </row>
    <row r="8835" spans="1:2" x14ac:dyDescent="0.25">
      <c r="A8835">
        <v>883.2</v>
      </c>
      <c r="B8835">
        <v>68.382306094945264</v>
      </c>
    </row>
    <row r="8836" spans="1:2" x14ac:dyDescent="0.25">
      <c r="A8836">
        <v>883.30000000000007</v>
      </c>
      <c r="B8836">
        <v>68.273131154205998</v>
      </c>
    </row>
    <row r="8837" spans="1:2" x14ac:dyDescent="0.25">
      <c r="A8837">
        <v>883.40000000000009</v>
      </c>
      <c r="B8837">
        <v>68.163956213466719</v>
      </c>
    </row>
    <row r="8838" spans="1:2" x14ac:dyDescent="0.25">
      <c r="A8838">
        <v>883.5</v>
      </c>
      <c r="B8838">
        <v>68.054781272727581</v>
      </c>
    </row>
    <row r="8839" spans="1:2" x14ac:dyDescent="0.25">
      <c r="A8839">
        <v>883.6</v>
      </c>
      <c r="B8839">
        <v>67.945606331988301</v>
      </c>
    </row>
    <row r="8840" spans="1:2" x14ac:dyDescent="0.25">
      <c r="A8840">
        <v>883.7</v>
      </c>
      <c r="B8840">
        <v>67.836431391249036</v>
      </c>
    </row>
    <row r="8841" spans="1:2" x14ac:dyDescent="0.25">
      <c r="A8841">
        <v>883.80000000000007</v>
      </c>
      <c r="B8841">
        <v>67.727256450509756</v>
      </c>
    </row>
    <row r="8842" spans="1:2" x14ac:dyDescent="0.25">
      <c r="A8842">
        <v>883.90000000000009</v>
      </c>
      <c r="B8842">
        <v>67.618081509770491</v>
      </c>
    </row>
    <row r="8843" spans="1:2" x14ac:dyDescent="0.25">
      <c r="A8843">
        <v>884</v>
      </c>
      <c r="B8843">
        <v>67.508906569031339</v>
      </c>
    </row>
    <row r="8844" spans="1:2" x14ac:dyDescent="0.25">
      <c r="A8844">
        <v>884.1</v>
      </c>
      <c r="B8844">
        <v>67.476951842670999</v>
      </c>
    </row>
    <row r="8845" spans="1:2" x14ac:dyDescent="0.25">
      <c r="A8845">
        <v>884.2</v>
      </c>
      <c r="B8845">
        <v>67.44499711631066</v>
      </c>
    </row>
    <row r="8846" spans="1:2" x14ac:dyDescent="0.25">
      <c r="A8846">
        <v>884.30000000000007</v>
      </c>
      <c r="B8846">
        <v>67.41304238995032</v>
      </c>
    </row>
    <row r="8847" spans="1:2" x14ac:dyDescent="0.25">
      <c r="A8847">
        <v>884.40000000000009</v>
      </c>
      <c r="B8847">
        <v>67.38108766358998</v>
      </c>
    </row>
    <row r="8848" spans="1:2" x14ac:dyDescent="0.25">
      <c r="A8848">
        <v>884.5</v>
      </c>
      <c r="B8848">
        <v>67.349132937229683</v>
      </c>
    </row>
    <row r="8849" spans="1:2" x14ac:dyDescent="0.25">
      <c r="A8849">
        <v>884.6</v>
      </c>
      <c r="B8849">
        <v>67.317178210869344</v>
      </c>
    </row>
    <row r="8850" spans="1:2" x14ac:dyDescent="0.25">
      <c r="A8850">
        <v>884.7</v>
      </c>
      <c r="B8850">
        <v>67.285223484509004</v>
      </c>
    </row>
    <row r="8851" spans="1:2" x14ac:dyDescent="0.25">
      <c r="A8851">
        <v>884.80000000000007</v>
      </c>
      <c r="B8851">
        <v>67.253268758148664</v>
      </c>
    </row>
    <row r="8852" spans="1:2" x14ac:dyDescent="0.25">
      <c r="A8852">
        <v>884.90000000000009</v>
      </c>
      <c r="B8852">
        <v>67.221314031788324</v>
      </c>
    </row>
    <row r="8853" spans="1:2" x14ac:dyDescent="0.25">
      <c r="A8853">
        <v>885</v>
      </c>
      <c r="B8853">
        <v>67.189359305428027</v>
      </c>
    </row>
    <row r="8854" spans="1:2" x14ac:dyDescent="0.25">
      <c r="A8854">
        <v>885.1</v>
      </c>
      <c r="B8854">
        <v>67.227250732137591</v>
      </c>
    </row>
    <row r="8855" spans="1:2" x14ac:dyDescent="0.25">
      <c r="A8855">
        <v>885.2</v>
      </c>
      <c r="B8855">
        <v>67.265142158847169</v>
      </c>
    </row>
    <row r="8856" spans="1:2" x14ac:dyDescent="0.25">
      <c r="A8856">
        <v>885.30000000000007</v>
      </c>
      <c r="B8856">
        <v>67.303033585556733</v>
      </c>
    </row>
    <row r="8857" spans="1:2" x14ac:dyDescent="0.25">
      <c r="A8857">
        <v>885.40000000000009</v>
      </c>
      <c r="B8857">
        <v>67.340925012266311</v>
      </c>
    </row>
    <row r="8858" spans="1:2" x14ac:dyDescent="0.25">
      <c r="A8858">
        <v>885.5</v>
      </c>
      <c r="B8858">
        <v>67.378816438975832</v>
      </c>
    </row>
    <row r="8859" spans="1:2" x14ac:dyDescent="0.25">
      <c r="A8859">
        <v>885.6</v>
      </c>
      <c r="B8859">
        <v>67.416707865685396</v>
      </c>
    </row>
    <row r="8860" spans="1:2" x14ac:dyDescent="0.25">
      <c r="A8860">
        <v>885.7</v>
      </c>
      <c r="B8860">
        <v>67.454599292394974</v>
      </c>
    </row>
    <row r="8861" spans="1:2" x14ac:dyDescent="0.25">
      <c r="A8861">
        <v>885.80000000000007</v>
      </c>
      <c r="B8861">
        <v>67.492490719104538</v>
      </c>
    </row>
    <row r="8862" spans="1:2" x14ac:dyDescent="0.25">
      <c r="A8862">
        <v>885.90000000000009</v>
      </c>
      <c r="B8862">
        <v>67.530382145814116</v>
      </c>
    </row>
    <row r="8863" spans="1:2" x14ac:dyDescent="0.25">
      <c r="A8863">
        <v>886</v>
      </c>
      <c r="B8863">
        <v>67.568273572523637</v>
      </c>
    </row>
    <row r="8864" spans="1:2" x14ac:dyDescent="0.25">
      <c r="A8864">
        <v>886.1</v>
      </c>
      <c r="B8864">
        <v>67.635025733250913</v>
      </c>
    </row>
    <row r="8865" spans="1:2" x14ac:dyDescent="0.25">
      <c r="A8865">
        <v>886.2</v>
      </c>
      <c r="B8865">
        <v>67.701777893978203</v>
      </c>
    </row>
    <row r="8866" spans="1:2" x14ac:dyDescent="0.25">
      <c r="A8866">
        <v>886.30000000000007</v>
      </c>
      <c r="B8866">
        <v>67.768530054705479</v>
      </c>
    </row>
    <row r="8867" spans="1:2" x14ac:dyDescent="0.25">
      <c r="A8867">
        <v>886.40000000000009</v>
      </c>
      <c r="B8867">
        <v>67.83528221543277</v>
      </c>
    </row>
    <row r="8868" spans="1:2" x14ac:dyDescent="0.25">
      <c r="A8868">
        <v>886.5</v>
      </c>
      <c r="B8868">
        <v>67.902034376159975</v>
      </c>
    </row>
    <row r="8869" spans="1:2" x14ac:dyDescent="0.25">
      <c r="A8869">
        <v>886.6</v>
      </c>
      <c r="B8869">
        <v>67.968786536887251</v>
      </c>
    </row>
    <row r="8870" spans="1:2" x14ac:dyDescent="0.25">
      <c r="A8870">
        <v>886.7</v>
      </c>
      <c r="B8870">
        <v>68.035538697614541</v>
      </c>
    </row>
    <row r="8871" spans="1:2" x14ac:dyDescent="0.25">
      <c r="A8871">
        <v>886.80000000000007</v>
      </c>
      <c r="B8871">
        <v>68.102290858341817</v>
      </c>
    </row>
    <row r="8872" spans="1:2" x14ac:dyDescent="0.25">
      <c r="A8872">
        <v>886.90000000000009</v>
      </c>
      <c r="B8872">
        <v>68.169043019069107</v>
      </c>
    </row>
    <row r="8873" spans="1:2" x14ac:dyDescent="0.25">
      <c r="A8873">
        <v>887</v>
      </c>
      <c r="B8873">
        <v>68.235795179796312</v>
      </c>
    </row>
    <row r="8874" spans="1:2" x14ac:dyDescent="0.25">
      <c r="A8874">
        <v>887.1</v>
      </c>
      <c r="B8874">
        <v>68.213194615669593</v>
      </c>
    </row>
    <row r="8875" spans="1:2" x14ac:dyDescent="0.25">
      <c r="A8875">
        <v>887.2</v>
      </c>
      <c r="B8875">
        <v>68.19059405154286</v>
      </c>
    </row>
    <row r="8876" spans="1:2" x14ac:dyDescent="0.25">
      <c r="A8876">
        <v>887.30000000000007</v>
      </c>
      <c r="B8876">
        <v>68.16799348741614</v>
      </c>
    </row>
    <row r="8877" spans="1:2" x14ac:dyDescent="0.25">
      <c r="A8877">
        <v>887.40000000000009</v>
      </c>
      <c r="B8877">
        <v>68.145392923289421</v>
      </c>
    </row>
    <row r="8878" spans="1:2" x14ac:dyDescent="0.25">
      <c r="A8878">
        <v>887.5</v>
      </c>
      <c r="B8878">
        <v>68.122792359162716</v>
      </c>
    </row>
    <row r="8879" spans="1:2" x14ac:dyDescent="0.25">
      <c r="A8879">
        <v>887.6</v>
      </c>
      <c r="B8879">
        <v>68.100191795035997</v>
      </c>
    </row>
    <row r="8880" spans="1:2" x14ac:dyDescent="0.25">
      <c r="A8880">
        <v>887.7</v>
      </c>
      <c r="B8880">
        <v>68.077591230909263</v>
      </c>
    </row>
    <row r="8881" spans="1:2" x14ac:dyDescent="0.25">
      <c r="A8881">
        <v>887.80000000000007</v>
      </c>
      <c r="B8881">
        <v>68.054990666782544</v>
      </c>
    </row>
    <row r="8882" spans="1:2" x14ac:dyDescent="0.25">
      <c r="A8882">
        <v>887.90000000000009</v>
      </c>
      <c r="B8882">
        <v>68.032390102655825</v>
      </c>
    </row>
    <row r="8883" spans="1:2" x14ac:dyDescent="0.25">
      <c r="A8883">
        <v>888</v>
      </c>
      <c r="B8883">
        <v>68.00978953852912</v>
      </c>
    </row>
    <row r="8884" spans="1:2" x14ac:dyDescent="0.25">
      <c r="A8884">
        <v>888.1</v>
      </c>
      <c r="B8884">
        <v>68.036669854508915</v>
      </c>
    </row>
    <row r="8885" spans="1:2" x14ac:dyDescent="0.25">
      <c r="A8885">
        <v>888.2</v>
      </c>
      <c r="B8885">
        <v>68.06355017048871</v>
      </c>
    </row>
    <row r="8886" spans="1:2" x14ac:dyDescent="0.25">
      <c r="A8886">
        <v>888.30000000000007</v>
      </c>
      <c r="B8886">
        <v>68.090430486468506</v>
      </c>
    </row>
    <row r="8887" spans="1:2" x14ac:dyDescent="0.25">
      <c r="A8887">
        <v>888.40000000000009</v>
      </c>
      <c r="B8887">
        <v>68.117310802448316</v>
      </c>
    </row>
    <row r="8888" spans="1:2" x14ac:dyDescent="0.25">
      <c r="A8888">
        <v>888.5</v>
      </c>
      <c r="B8888">
        <v>68.144191118428068</v>
      </c>
    </row>
    <row r="8889" spans="1:2" x14ac:dyDescent="0.25">
      <c r="A8889">
        <v>888.6</v>
      </c>
      <c r="B8889">
        <v>68.171071434407878</v>
      </c>
    </row>
    <row r="8890" spans="1:2" x14ac:dyDescent="0.25">
      <c r="A8890">
        <v>888.7</v>
      </c>
      <c r="B8890">
        <v>68.197951750387674</v>
      </c>
    </row>
    <row r="8891" spans="1:2" x14ac:dyDescent="0.25">
      <c r="A8891">
        <v>888.80000000000007</v>
      </c>
      <c r="B8891">
        <v>68.224832066367469</v>
      </c>
    </row>
    <row r="8892" spans="1:2" x14ac:dyDescent="0.25">
      <c r="A8892">
        <v>888.90000000000009</v>
      </c>
      <c r="B8892">
        <v>68.251712382347264</v>
      </c>
    </row>
    <row r="8893" spans="1:2" x14ac:dyDescent="0.25">
      <c r="A8893">
        <v>889</v>
      </c>
      <c r="B8893">
        <v>68.278592698327031</v>
      </c>
    </row>
    <row r="8894" spans="1:2" x14ac:dyDescent="0.25">
      <c r="A8894">
        <v>889.1</v>
      </c>
      <c r="B8894">
        <v>68.289687958942636</v>
      </c>
    </row>
    <row r="8895" spans="1:2" x14ac:dyDescent="0.25">
      <c r="A8895">
        <v>889.2</v>
      </c>
      <c r="B8895">
        <v>68.300783219558227</v>
      </c>
    </row>
    <row r="8896" spans="1:2" x14ac:dyDescent="0.25">
      <c r="A8896">
        <v>889.30000000000007</v>
      </c>
      <c r="B8896">
        <v>68.311878480173831</v>
      </c>
    </row>
    <row r="8897" spans="1:2" x14ac:dyDescent="0.25">
      <c r="A8897">
        <v>889.40000000000009</v>
      </c>
      <c r="B8897">
        <v>68.322973740789436</v>
      </c>
    </row>
    <row r="8898" spans="1:2" x14ac:dyDescent="0.25">
      <c r="A8898">
        <v>889.5</v>
      </c>
      <c r="B8898">
        <v>68.334069001405027</v>
      </c>
    </row>
    <row r="8899" spans="1:2" x14ac:dyDescent="0.25">
      <c r="A8899">
        <v>889.6</v>
      </c>
      <c r="B8899">
        <v>68.345164262020617</v>
      </c>
    </row>
    <row r="8900" spans="1:2" x14ac:dyDescent="0.25">
      <c r="A8900">
        <v>889.7</v>
      </c>
      <c r="B8900">
        <v>68.356259522636222</v>
      </c>
    </row>
    <row r="8901" spans="1:2" x14ac:dyDescent="0.25">
      <c r="A8901">
        <v>889.80000000000007</v>
      </c>
      <c r="B8901">
        <v>68.367354783251827</v>
      </c>
    </row>
    <row r="8902" spans="1:2" x14ac:dyDescent="0.25">
      <c r="A8902">
        <v>889.90000000000009</v>
      </c>
      <c r="B8902">
        <v>68.378450043867417</v>
      </c>
    </row>
    <row r="8903" spans="1:2" x14ac:dyDescent="0.25">
      <c r="A8903">
        <v>890</v>
      </c>
      <c r="B8903">
        <v>68.389545304483008</v>
      </c>
    </row>
    <row r="8904" spans="1:2" x14ac:dyDescent="0.25">
      <c r="A8904">
        <v>890.1</v>
      </c>
      <c r="B8904">
        <v>68.344346515942703</v>
      </c>
    </row>
    <row r="8905" spans="1:2" x14ac:dyDescent="0.25">
      <c r="A8905">
        <v>890.2</v>
      </c>
      <c r="B8905">
        <v>68.299147727402413</v>
      </c>
    </row>
    <row r="8906" spans="1:2" x14ac:dyDescent="0.25">
      <c r="A8906">
        <v>890.30000000000007</v>
      </c>
      <c r="B8906">
        <v>68.253948938862109</v>
      </c>
    </row>
    <row r="8907" spans="1:2" x14ac:dyDescent="0.25">
      <c r="A8907">
        <v>890.40000000000009</v>
      </c>
      <c r="B8907">
        <v>68.208750150321805</v>
      </c>
    </row>
    <row r="8908" spans="1:2" x14ac:dyDescent="0.25">
      <c r="A8908">
        <v>890.5</v>
      </c>
      <c r="B8908">
        <v>68.163551361781558</v>
      </c>
    </row>
    <row r="8909" spans="1:2" x14ac:dyDescent="0.25">
      <c r="A8909">
        <v>890.6</v>
      </c>
      <c r="B8909">
        <v>68.118352573241253</v>
      </c>
    </row>
    <row r="8910" spans="1:2" x14ac:dyDescent="0.25">
      <c r="A8910">
        <v>890.7</v>
      </c>
      <c r="B8910">
        <v>68.073153784700963</v>
      </c>
    </row>
    <row r="8911" spans="1:2" x14ac:dyDescent="0.25">
      <c r="A8911">
        <v>890.80000000000007</v>
      </c>
      <c r="B8911">
        <v>68.027954996160659</v>
      </c>
    </row>
    <row r="8912" spans="1:2" x14ac:dyDescent="0.25">
      <c r="A8912">
        <v>890.90000000000009</v>
      </c>
      <c r="B8912">
        <v>67.982756207620355</v>
      </c>
    </row>
    <row r="8913" spans="1:2" x14ac:dyDescent="0.25">
      <c r="A8913">
        <v>891</v>
      </c>
      <c r="B8913">
        <v>67.937557419080107</v>
      </c>
    </row>
    <row r="8914" spans="1:2" x14ac:dyDescent="0.25">
      <c r="A8914">
        <v>891.1</v>
      </c>
      <c r="B8914">
        <v>67.776642010624357</v>
      </c>
    </row>
    <row r="8915" spans="1:2" x14ac:dyDescent="0.25">
      <c r="A8915">
        <v>891.2</v>
      </c>
      <c r="B8915">
        <v>67.615726602168607</v>
      </c>
    </row>
    <row r="8916" spans="1:2" x14ac:dyDescent="0.25">
      <c r="A8916">
        <v>891.30000000000007</v>
      </c>
      <c r="B8916">
        <v>67.454811193712871</v>
      </c>
    </row>
    <row r="8917" spans="1:2" x14ac:dyDescent="0.25">
      <c r="A8917">
        <v>891.40000000000009</v>
      </c>
      <c r="B8917">
        <v>67.293895785257121</v>
      </c>
    </row>
    <row r="8918" spans="1:2" x14ac:dyDescent="0.25">
      <c r="A8918">
        <v>891.5</v>
      </c>
      <c r="B8918">
        <v>67.132980376801555</v>
      </c>
    </row>
    <row r="8919" spans="1:2" x14ac:dyDescent="0.25">
      <c r="A8919">
        <v>891.6</v>
      </c>
      <c r="B8919">
        <v>66.972064968345805</v>
      </c>
    </row>
    <row r="8920" spans="1:2" x14ac:dyDescent="0.25">
      <c r="A8920">
        <v>891.7</v>
      </c>
      <c r="B8920">
        <v>66.811149559890055</v>
      </c>
    </row>
    <row r="8921" spans="1:2" x14ac:dyDescent="0.25">
      <c r="A8921">
        <v>891.80000000000007</v>
      </c>
      <c r="B8921">
        <v>66.650234151434319</v>
      </c>
    </row>
    <row r="8922" spans="1:2" x14ac:dyDescent="0.25">
      <c r="A8922">
        <v>891.90000000000009</v>
      </c>
      <c r="B8922">
        <v>66.489318742978568</v>
      </c>
    </row>
    <row r="8923" spans="1:2" x14ac:dyDescent="0.25">
      <c r="A8923">
        <v>892</v>
      </c>
      <c r="B8923">
        <v>66.328403334523003</v>
      </c>
    </row>
    <row r="8924" spans="1:2" x14ac:dyDescent="0.25">
      <c r="A8924">
        <v>892.1</v>
      </c>
      <c r="B8924">
        <v>66.295735785662231</v>
      </c>
    </row>
    <row r="8925" spans="1:2" x14ac:dyDescent="0.25">
      <c r="A8925">
        <v>892.2</v>
      </c>
      <c r="B8925">
        <v>66.263068236801459</v>
      </c>
    </row>
    <row r="8926" spans="1:2" x14ac:dyDescent="0.25">
      <c r="A8926">
        <v>892.30000000000007</v>
      </c>
      <c r="B8926">
        <v>66.230400687940687</v>
      </c>
    </row>
    <row r="8927" spans="1:2" x14ac:dyDescent="0.25">
      <c r="A8927">
        <v>892.40000000000009</v>
      </c>
      <c r="B8927">
        <v>66.197733139079915</v>
      </c>
    </row>
    <row r="8928" spans="1:2" x14ac:dyDescent="0.25">
      <c r="A8928">
        <v>892.5</v>
      </c>
      <c r="B8928">
        <v>66.165065590219186</v>
      </c>
    </row>
    <row r="8929" spans="1:2" x14ac:dyDescent="0.25">
      <c r="A8929">
        <v>892.6</v>
      </c>
      <c r="B8929">
        <v>66.132398041358414</v>
      </c>
    </row>
    <row r="8930" spans="1:2" x14ac:dyDescent="0.25">
      <c r="A8930">
        <v>892.7</v>
      </c>
      <c r="B8930">
        <v>66.099730492497642</v>
      </c>
    </row>
    <row r="8931" spans="1:2" x14ac:dyDescent="0.25">
      <c r="A8931">
        <v>892.80000000000007</v>
      </c>
      <c r="B8931">
        <v>66.06706294363687</v>
      </c>
    </row>
    <row r="8932" spans="1:2" x14ac:dyDescent="0.25">
      <c r="A8932">
        <v>892.90000000000009</v>
      </c>
      <c r="B8932">
        <v>66.034395394776098</v>
      </c>
    </row>
    <row r="8933" spans="1:2" x14ac:dyDescent="0.25">
      <c r="A8933">
        <v>893</v>
      </c>
      <c r="B8933">
        <v>66.001727845915369</v>
      </c>
    </row>
    <row r="8934" spans="1:2" x14ac:dyDescent="0.25">
      <c r="A8934">
        <v>893.1</v>
      </c>
      <c r="B8934">
        <v>65.877720321574387</v>
      </c>
    </row>
    <row r="8935" spans="1:2" x14ac:dyDescent="0.25">
      <c r="A8935">
        <v>893.2</v>
      </c>
      <c r="B8935">
        <v>65.753712797233405</v>
      </c>
    </row>
    <row r="8936" spans="1:2" x14ac:dyDescent="0.25">
      <c r="A8936">
        <v>893.30000000000007</v>
      </c>
      <c r="B8936">
        <v>65.629705272892437</v>
      </c>
    </row>
    <row r="8937" spans="1:2" x14ac:dyDescent="0.25">
      <c r="A8937">
        <v>893.40000000000009</v>
      </c>
      <c r="B8937">
        <v>65.505697748551455</v>
      </c>
    </row>
    <row r="8938" spans="1:2" x14ac:dyDescent="0.25">
      <c r="A8938">
        <v>893.5</v>
      </c>
      <c r="B8938">
        <v>65.381690224210615</v>
      </c>
    </row>
    <row r="8939" spans="1:2" x14ac:dyDescent="0.25">
      <c r="A8939">
        <v>893.6</v>
      </c>
      <c r="B8939">
        <v>65.257682699869633</v>
      </c>
    </row>
    <row r="8940" spans="1:2" x14ac:dyDescent="0.25">
      <c r="A8940">
        <v>893.7</v>
      </c>
      <c r="B8940">
        <v>65.133675175528651</v>
      </c>
    </row>
    <row r="8941" spans="1:2" x14ac:dyDescent="0.25">
      <c r="A8941">
        <v>893.80000000000007</v>
      </c>
      <c r="B8941">
        <v>65.009667651187684</v>
      </c>
    </row>
    <row r="8942" spans="1:2" x14ac:dyDescent="0.25">
      <c r="A8942">
        <v>893.90000000000009</v>
      </c>
      <c r="B8942">
        <v>64.885660126846702</v>
      </c>
    </row>
    <row r="8943" spans="1:2" x14ac:dyDescent="0.25">
      <c r="A8943">
        <v>894</v>
      </c>
      <c r="B8943">
        <v>64.761652602505862</v>
      </c>
    </row>
    <row r="8944" spans="1:2" x14ac:dyDescent="0.25">
      <c r="A8944">
        <v>894.1</v>
      </c>
      <c r="B8944">
        <v>64.647659728116452</v>
      </c>
    </row>
    <row r="8945" spans="1:2" x14ac:dyDescent="0.25">
      <c r="A8945">
        <v>894.2</v>
      </c>
      <c r="B8945">
        <v>64.533666853727027</v>
      </c>
    </row>
    <row r="8946" spans="1:2" x14ac:dyDescent="0.25">
      <c r="A8946">
        <v>894.30000000000007</v>
      </c>
      <c r="B8946">
        <v>64.419673979337617</v>
      </c>
    </row>
    <row r="8947" spans="1:2" x14ac:dyDescent="0.25">
      <c r="A8947">
        <v>894.40000000000009</v>
      </c>
      <c r="B8947">
        <v>64.305681104948192</v>
      </c>
    </row>
    <row r="8948" spans="1:2" x14ac:dyDescent="0.25">
      <c r="A8948">
        <v>894.5</v>
      </c>
      <c r="B8948">
        <v>64.19168823055891</v>
      </c>
    </row>
    <row r="8949" spans="1:2" x14ac:dyDescent="0.25">
      <c r="A8949">
        <v>894.6</v>
      </c>
      <c r="B8949">
        <v>64.0776953561695</v>
      </c>
    </row>
    <row r="8950" spans="1:2" x14ac:dyDescent="0.25">
      <c r="A8950">
        <v>894.7</v>
      </c>
      <c r="B8950">
        <v>63.963702481780082</v>
      </c>
    </row>
    <row r="8951" spans="1:2" x14ac:dyDescent="0.25">
      <c r="A8951">
        <v>894.80000000000007</v>
      </c>
      <c r="B8951">
        <v>63.849709607390658</v>
      </c>
    </row>
    <row r="8952" spans="1:2" x14ac:dyDescent="0.25">
      <c r="A8952">
        <v>894.90000000000009</v>
      </c>
      <c r="B8952">
        <v>63.735716733001247</v>
      </c>
    </row>
    <row r="8953" spans="1:2" x14ac:dyDescent="0.25">
      <c r="A8953">
        <v>895</v>
      </c>
      <c r="B8953">
        <v>63.621723858611958</v>
      </c>
    </row>
    <row r="8954" spans="1:2" x14ac:dyDescent="0.25">
      <c r="A8954">
        <v>895.1</v>
      </c>
      <c r="B8954">
        <v>63.541288768313201</v>
      </c>
    </row>
    <row r="8955" spans="1:2" x14ac:dyDescent="0.25">
      <c r="A8955">
        <v>895.2</v>
      </c>
      <c r="B8955">
        <v>63.460853678014452</v>
      </c>
    </row>
    <row r="8956" spans="1:2" x14ac:dyDescent="0.25">
      <c r="A8956">
        <v>895.30000000000007</v>
      </c>
      <c r="B8956">
        <v>63.380418587715702</v>
      </c>
    </row>
    <row r="8957" spans="1:2" x14ac:dyDescent="0.25">
      <c r="A8957">
        <v>895.40000000000009</v>
      </c>
      <c r="B8957">
        <v>63.299983497416939</v>
      </c>
    </row>
    <row r="8958" spans="1:2" x14ac:dyDescent="0.25">
      <c r="A8958">
        <v>895.5</v>
      </c>
      <c r="B8958">
        <v>63.219548407118282</v>
      </c>
    </row>
    <row r="8959" spans="1:2" x14ac:dyDescent="0.25">
      <c r="A8959">
        <v>895.6</v>
      </c>
      <c r="B8959">
        <v>63.139113316819532</v>
      </c>
    </row>
    <row r="8960" spans="1:2" x14ac:dyDescent="0.25">
      <c r="A8960">
        <v>895.7</v>
      </c>
      <c r="B8960">
        <v>63.058678226520769</v>
      </c>
    </row>
    <row r="8961" spans="1:2" x14ac:dyDescent="0.25">
      <c r="A8961">
        <v>895.80000000000007</v>
      </c>
      <c r="B8961">
        <v>62.978243136222012</v>
      </c>
    </row>
    <row r="8962" spans="1:2" x14ac:dyDescent="0.25">
      <c r="A8962">
        <v>895.90000000000009</v>
      </c>
      <c r="B8962">
        <v>62.897808045923263</v>
      </c>
    </row>
    <row r="8963" spans="1:2" x14ac:dyDescent="0.25">
      <c r="A8963">
        <v>896</v>
      </c>
      <c r="B8963">
        <v>62.817372955624599</v>
      </c>
    </row>
    <row r="8964" spans="1:2" x14ac:dyDescent="0.25">
      <c r="A8964">
        <v>896.1</v>
      </c>
      <c r="B8964">
        <v>62.721372516857613</v>
      </c>
    </row>
    <row r="8965" spans="1:2" x14ac:dyDescent="0.25">
      <c r="A8965">
        <v>896.2</v>
      </c>
      <c r="B8965">
        <v>62.625372078090628</v>
      </c>
    </row>
    <row r="8966" spans="1:2" x14ac:dyDescent="0.25">
      <c r="A8966">
        <v>896.30000000000007</v>
      </c>
      <c r="B8966">
        <v>62.529371639323642</v>
      </c>
    </row>
    <row r="8967" spans="1:2" x14ac:dyDescent="0.25">
      <c r="A8967">
        <v>896.40000000000009</v>
      </c>
      <c r="B8967">
        <v>62.43337120055665</v>
      </c>
    </row>
    <row r="8968" spans="1:2" x14ac:dyDescent="0.25">
      <c r="A8968">
        <v>896.5</v>
      </c>
      <c r="B8968">
        <v>62.337370761789771</v>
      </c>
    </row>
    <row r="8969" spans="1:2" x14ac:dyDescent="0.25">
      <c r="A8969">
        <v>896.6</v>
      </c>
      <c r="B8969">
        <v>62.241370323022792</v>
      </c>
    </row>
    <row r="8970" spans="1:2" x14ac:dyDescent="0.25">
      <c r="A8970">
        <v>896.7</v>
      </c>
      <c r="B8970">
        <v>62.1453698842558</v>
      </c>
    </row>
    <row r="8971" spans="1:2" x14ac:dyDescent="0.25">
      <c r="A8971">
        <v>896.80000000000007</v>
      </c>
      <c r="B8971">
        <v>62.049369445488807</v>
      </c>
    </row>
    <row r="8972" spans="1:2" x14ac:dyDescent="0.25">
      <c r="A8972">
        <v>896.90000000000009</v>
      </c>
      <c r="B8972">
        <v>61.953369006721829</v>
      </c>
    </row>
    <row r="8973" spans="1:2" x14ac:dyDescent="0.25">
      <c r="A8973">
        <v>897</v>
      </c>
      <c r="B8973">
        <v>61.85736856795495</v>
      </c>
    </row>
    <row r="8974" spans="1:2" x14ac:dyDescent="0.25">
      <c r="A8974">
        <v>897.1</v>
      </c>
      <c r="B8974">
        <v>61.882598666340471</v>
      </c>
    </row>
    <row r="8975" spans="1:2" x14ac:dyDescent="0.25">
      <c r="A8975">
        <v>897.2</v>
      </c>
      <c r="B8975">
        <v>61.907828764725977</v>
      </c>
    </row>
    <row r="8976" spans="1:2" x14ac:dyDescent="0.25">
      <c r="A8976">
        <v>897.30000000000007</v>
      </c>
      <c r="B8976">
        <v>61.933058863111498</v>
      </c>
    </row>
    <row r="8977" spans="1:2" x14ac:dyDescent="0.25">
      <c r="A8977">
        <v>897.40000000000009</v>
      </c>
      <c r="B8977">
        <v>61.958288961497033</v>
      </c>
    </row>
    <row r="8978" spans="1:2" x14ac:dyDescent="0.25">
      <c r="A8978">
        <v>897.5</v>
      </c>
      <c r="B8978">
        <v>61.983519059882511</v>
      </c>
    </row>
    <row r="8979" spans="1:2" x14ac:dyDescent="0.25">
      <c r="A8979">
        <v>897.6</v>
      </c>
      <c r="B8979">
        <v>62.008749158268031</v>
      </c>
    </row>
    <row r="8980" spans="1:2" x14ac:dyDescent="0.25">
      <c r="A8980">
        <v>897.7</v>
      </c>
      <c r="B8980">
        <v>62.033979256653552</v>
      </c>
    </row>
    <row r="8981" spans="1:2" x14ac:dyDescent="0.25">
      <c r="A8981">
        <v>897.80000000000007</v>
      </c>
      <c r="B8981">
        <v>62.059209355039073</v>
      </c>
    </row>
    <row r="8982" spans="1:2" x14ac:dyDescent="0.25">
      <c r="A8982">
        <v>897.90000000000009</v>
      </c>
      <c r="B8982">
        <v>62.084439453424586</v>
      </c>
    </row>
    <row r="8983" spans="1:2" x14ac:dyDescent="0.25">
      <c r="A8983">
        <v>898</v>
      </c>
      <c r="B8983">
        <v>62.109669551810079</v>
      </c>
    </row>
    <row r="8984" spans="1:2" x14ac:dyDescent="0.25">
      <c r="A8984">
        <v>898.1</v>
      </c>
      <c r="B8984">
        <v>62.108249757732267</v>
      </c>
    </row>
    <row r="8985" spans="1:2" x14ac:dyDescent="0.25">
      <c r="A8985">
        <v>898.2</v>
      </c>
      <c r="B8985">
        <v>62.106829963654469</v>
      </c>
    </row>
    <row r="8986" spans="1:2" x14ac:dyDescent="0.25">
      <c r="A8986">
        <v>898.30000000000007</v>
      </c>
      <c r="B8986">
        <v>62.105410169576658</v>
      </c>
    </row>
    <row r="8987" spans="1:2" x14ac:dyDescent="0.25">
      <c r="A8987">
        <v>898.40000000000009</v>
      </c>
      <c r="B8987">
        <v>62.103990375498853</v>
      </c>
    </row>
    <row r="8988" spans="1:2" x14ac:dyDescent="0.25">
      <c r="A8988">
        <v>898.5</v>
      </c>
      <c r="B8988">
        <v>62.102570581421048</v>
      </c>
    </row>
    <row r="8989" spans="1:2" x14ac:dyDescent="0.25">
      <c r="A8989">
        <v>898.6</v>
      </c>
      <c r="B8989">
        <v>62.101150787343236</v>
      </c>
    </row>
    <row r="8990" spans="1:2" x14ac:dyDescent="0.25">
      <c r="A8990">
        <v>898.7</v>
      </c>
      <c r="B8990">
        <v>62.099730993265439</v>
      </c>
    </row>
    <row r="8991" spans="1:2" x14ac:dyDescent="0.25">
      <c r="A8991">
        <v>898.80000000000007</v>
      </c>
      <c r="B8991">
        <v>62.098311199187627</v>
      </c>
    </row>
    <row r="8992" spans="1:2" x14ac:dyDescent="0.25">
      <c r="A8992">
        <v>898.90000000000009</v>
      </c>
      <c r="B8992">
        <v>62.09689140510983</v>
      </c>
    </row>
    <row r="8993" spans="1:2" x14ac:dyDescent="0.25">
      <c r="A8993">
        <v>899</v>
      </c>
      <c r="B8993">
        <v>62.095471611032018</v>
      </c>
    </row>
    <row r="8994" spans="1:2" x14ac:dyDescent="0.25">
      <c r="A8994">
        <v>899.1</v>
      </c>
      <c r="B8994">
        <v>62.010943982380148</v>
      </c>
    </row>
    <row r="8995" spans="1:2" x14ac:dyDescent="0.25">
      <c r="A8995">
        <v>899.2</v>
      </c>
      <c r="B8995">
        <v>61.926416353728278</v>
      </c>
    </row>
    <row r="8996" spans="1:2" x14ac:dyDescent="0.25">
      <c r="A8996">
        <v>899.30000000000007</v>
      </c>
      <c r="B8996">
        <v>61.841888725076402</v>
      </c>
    </row>
    <row r="8997" spans="1:2" x14ac:dyDescent="0.25">
      <c r="A8997">
        <v>899.40000000000009</v>
      </c>
      <c r="B8997">
        <v>61.757361096424518</v>
      </c>
    </row>
    <row r="8998" spans="1:2" x14ac:dyDescent="0.25">
      <c r="A8998">
        <v>899.5</v>
      </c>
      <c r="B8998">
        <v>61.672833467772747</v>
      </c>
    </row>
    <row r="8999" spans="1:2" x14ac:dyDescent="0.25">
      <c r="A8999">
        <v>899.6</v>
      </c>
      <c r="B8999">
        <v>61.588305839120871</v>
      </c>
    </row>
    <row r="9000" spans="1:2" x14ac:dyDescent="0.25">
      <c r="A9000">
        <v>899.7</v>
      </c>
      <c r="B9000">
        <v>61.503778210469001</v>
      </c>
    </row>
    <row r="9001" spans="1:2" x14ac:dyDescent="0.25">
      <c r="A9001">
        <v>899.80000000000007</v>
      </c>
      <c r="B9001">
        <v>61.419250581817117</v>
      </c>
    </row>
    <row r="9002" spans="1:2" x14ac:dyDescent="0.25">
      <c r="A9002">
        <v>899.90000000000009</v>
      </c>
      <c r="B9002">
        <v>61.334722953165247</v>
      </c>
    </row>
    <row r="9003" spans="1:2" x14ac:dyDescent="0.25">
      <c r="A9003">
        <v>900</v>
      </c>
      <c r="B9003">
        <v>61.25019532451347</v>
      </c>
    </row>
    <row r="9004" spans="1:2" x14ac:dyDescent="0.25">
      <c r="A9004">
        <v>900.1</v>
      </c>
      <c r="B9004">
        <v>61.28928320387292</v>
      </c>
    </row>
    <row r="9005" spans="1:2" x14ac:dyDescent="0.25">
      <c r="A9005">
        <v>900.2</v>
      </c>
      <c r="B9005">
        <v>61.328371083232383</v>
      </c>
    </row>
    <row r="9006" spans="1:2" x14ac:dyDescent="0.25">
      <c r="A9006">
        <v>900.30000000000007</v>
      </c>
      <c r="B9006">
        <v>61.367458962591833</v>
      </c>
    </row>
    <row r="9007" spans="1:2" x14ac:dyDescent="0.25">
      <c r="A9007">
        <v>900.40000000000009</v>
      </c>
      <c r="B9007">
        <v>61.406546841951283</v>
      </c>
    </row>
    <row r="9008" spans="1:2" x14ac:dyDescent="0.25">
      <c r="A9008">
        <v>900.5</v>
      </c>
      <c r="B9008">
        <v>61.445634721310689</v>
      </c>
    </row>
    <row r="9009" spans="1:2" x14ac:dyDescent="0.25">
      <c r="A9009">
        <v>900.6</v>
      </c>
      <c r="B9009">
        <v>61.484722600670139</v>
      </c>
    </row>
    <row r="9010" spans="1:2" x14ac:dyDescent="0.25">
      <c r="A9010">
        <v>900.7</v>
      </c>
      <c r="B9010">
        <v>61.523810480029603</v>
      </c>
    </row>
    <row r="9011" spans="1:2" x14ac:dyDescent="0.25">
      <c r="A9011">
        <v>900.80000000000007</v>
      </c>
      <c r="B9011">
        <v>61.562898359389052</v>
      </c>
    </row>
    <row r="9012" spans="1:2" x14ac:dyDescent="0.25">
      <c r="A9012">
        <v>900.90000000000009</v>
      </c>
      <c r="B9012">
        <v>61.601986238748502</v>
      </c>
    </row>
    <row r="9013" spans="1:2" x14ac:dyDescent="0.25">
      <c r="A9013">
        <v>901</v>
      </c>
      <c r="B9013">
        <v>61.641074118107909</v>
      </c>
    </row>
    <row r="9014" spans="1:2" x14ac:dyDescent="0.25">
      <c r="A9014">
        <v>901.1</v>
      </c>
      <c r="B9014">
        <v>61.574550669431851</v>
      </c>
    </row>
    <row r="9015" spans="1:2" x14ac:dyDescent="0.25">
      <c r="A9015">
        <v>901.2</v>
      </c>
      <c r="B9015">
        <v>61.508027220755793</v>
      </c>
    </row>
    <row r="9016" spans="1:2" x14ac:dyDescent="0.25">
      <c r="A9016">
        <v>901.30000000000007</v>
      </c>
      <c r="B9016">
        <v>61.441503772079727</v>
      </c>
    </row>
    <row r="9017" spans="1:2" x14ac:dyDescent="0.25">
      <c r="A9017">
        <v>901.40000000000009</v>
      </c>
      <c r="B9017">
        <v>61.374980323403669</v>
      </c>
    </row>
    <row r="9018" spans="1:2" x14ac:dyDescent="0.25">
      <c r="A9018">
        <v>901.5</v>
      </c>
      <c r="B9018">
        <v>61.308456874727682</v>
      </c>
    </row>
    <row r="9019" spans="1:2" x14ac:dyDescent="0.25">
      <c r="A9019">
        <v>901.6</v>
      </c>
      <c r="B9019">
        <v>61.241933426051617</v>
      </c>
    </row>
    <row r="9020" spans="1:2" x14ac:dyDescent="0.25">
      <c r="A9020">
        <v>901.7</v>
      </c>
      <c r="B9020">
        <v>61.175409977375573</v>
      </c>
    </row>
    <row r="9021" spans="1:2" x14ac:dyDescent="0.25">
      <c r="A9021">
        <v>901.80000000000007</v>
      </c>
      <c r="B9021">
        <v>61.108886528699507</v>
      </c>
    </row>
    <row r="9022" spans="1:2" x14ac:dyDescent="0.25">
      <c r="A9022">
        <v>901.90000000000009</v>
      </c>
      <c r="B9022">
        <v>61.042363080023449</v>
      </c>
    </row>
    <row r="9023" spans="1:2" x14ac:dyDescent="0.25">
      <c r="A9023">
        <v>902</v>
      </c>
      <c r="B9023">
        <v>60.975839631347462</v>
      </c>
    </row>
    <row r="9024" spans="1:2" x14ac:dyDescent="0.25">
      <c r="A9024">
        <v>902.1</v>
      </c>
      <c r="B9024">
        <v>60.90974071214977</v>
      </c>
    </row>
    <row r="9025" spans="1:2" x14ac:dyDescent="0.25">
      <c r="A9025">
        <v>902.2</v>
      </c>
      <c r="B9025">
        <v>60.843641792952077</v>
      </c>
    </row>
    <row r="9026" spans="1:2" x14ac:dyDescent="0.25">
      <c r="A9026">
        <v>902.30000000000007</v>
      </c>
      <c r="B9026">
        <v>60.777542873754378</v>
      </c>
    </row>
    <row r="9027" spans="1:2" x14ac:dyDescent="0.25">
      <c r="A9027">
        <v>902.40000000000009</v>
      </c>
      <c r="B9027">
        <v>60.711443954556692</v>
      </c>
    </row>
    <row r="9028" spans="1:2" x14ac:dyDescent="0.25">
      <c r="A9028">
        <v>902.5</v>
      </c>
      <c r="B9028">
        <v>60.645345035359078</v>
      </c>
    </row>
    <row r="9029" spans="1:2" x14ac:dyDescent="0.25">
      <c r="A9029">
        <v>902.6</v>
      </c>
      <c r="B9029">
        <v>60.579246116161393</v>
      </c>
    </row>
    <row r="9030" spans="1:2" x14ac:dyDescent="0.25">
      <c r="A9030">
        <v>902.7</v>
      </c>
      <c r="B9030">
        <v>60.513147196963693</v>
      </c>
    </row>
    <row r="9031" spans="1:2" x14ac:dyDescent="0.25">
      <c r="A9031">
        <v>902.80000000000007</v>
      </c>
      <c r="B9031">
        <v>60.447048277766001</v>
      </c>
    </row>
    <row r="9032" spans="1:2" x14ac:dyDescent="0.25">
      <c r="A9032">
        <v>902.90000000000009</v>
      </c>
      <c r="B9032">
        <v>60.380949358568309</v>
      </c>
    </row>
    <row r="9033" spans="1:2" x14ac:dyDescent="0.25">
      <c r="A9033">
        <v>903</v>
      </c>
      <c r="B9033">
        <v>60.314850439370687</v>
      </c>
    </row>
    <row r="9034" spans="1:2" x14ac:dyDescent="0.25">
      <c r="A9034">
        <v>903.1</v>
      </c>
      <c r="B9034">
        <v>59.938584547812063</v>
      </c>
    </row>
    <row r="9035" spans="1:2" x14ac:dyDescent="0.25">
      <c r="A9035">
        <v>903.2</v>
      </c>
      <c r="B9035">
        <v>59.562318656253417</v>
      </c>
    </row>
    <row r="9036" spans="1:2" x14ac:dyDescent="0.25">
      <c r="A9036">
        <v>903.30000000000007</v>
      </c>
      <c r="B9036">
        <v>59.186052764694793</v>
      </c>
    </row>
    <row r="9037" spans="1:2" x14ac:dyDescent="0.25">
      <c r="A9037">
        <v>903.40000000000009</v>
      </c>
      <c r="B9037">
        <v>58.809786873136147</v>
      </c>
    </row>
    <row r="9038" spans="1:2" x14ac:dyDescent="0.25">
      <c r="A9038">
        <v>903.5</v>
      </c>
      <c r="B9038">
        <v>58.433520981577942</v>
      </c>
    </row>
    <row r="9039" spans="1:2" x14ac:dyDescent="0.25">
      <c r="A9039">
        <v>903.6</v>
      </c>
      <c r="B9039">
        <v>58.057255090019297</v>
      </c>
    </row>
    <row r="9040" spans="1:2" x14ac:dyDescent="0.25">
      <c r="A9040">
        <v>903.7</v>
      </c>
      <c r="B9040">
        <v>57.680989198460672</v>
      </c>
    </row>
    <row r="9041" spans="1:2" x14ac:dyDescent="0.25">
      <c r="A9041">
        <v>903.80000000000007</v>
      </c>
      <c r="B9041">
        <v>57.304723306902027</v>
      </c>
    </row>
    <row r="9042" spans="1:2" x14ac:dyDescent="0.25">
      <c r="A9042">
        <v>903.90000000000009</v>
      </c>
      <c r="B9042">
        <v>56.928457415343402</v>
      </c>
    </row>
    <row r="9043" spans="1:2" x14ac:dyDescent="0.25">
      <c r="A9043">
        <v>904</v>
      </c>
      <c r="B9043">
        <v>56.55219152378519</v>
      </c>
    </row>
    <row r="9044" spans="1:2" x14ac:dyDescent="0.25">
      <c r="A9044">
        <v>904.1</v>
      </c>
      <c r="B9044">
        <v>55.963946167339813</v>
      </c>
    </row>
    <row r="9045" spans="1:2" x14ac:dyDescent="0.25">
      <c r="A9045">
        <v>904.2</v>
      </c>
      <c r="B9045">
        <v>55.375700810894429</v>
      </c>
    </row>
    <row r="9046" spans="1:2" x14ac:dyDescent="0.25">
      <c r="A9046">
        <v>904.30000000000007</v>
      </c>
      <c r="B9046">
        <v>54.787455454449052</v>
      </c>
    </row>
    <row r="9047" spans="1:2" x14ac:dyDescent="0.25">
      <c r="A9047">
        <v>904.40000000000009</v>
      </c>
      <c r="B9047">
        <v>54.199210098003661</v>
      </c>
    </row>
    <row r="9048" spans="1:2" x14ac:dyDescent="0.25">
      <c r="A9048">
        <v>904.5</v>
      </c>
      <c r="B9048">
        <v>53.610964741558952</v>
      </c>
    </row>
    <row r="9049" spans="1:2" x14ac:dyDescent="0.25">
      <c r="A9049">
        <v>904.6</v>
      </c>
      <c r="B9049">
        <v>53.022719385113568</v>
      </c>
    </row>
    <row r="9050" spans="1:2" x14ac:dyDescent="0.25">
      <c r="A9050">
        <v>904.7</v>
      </c>
      <c r="B9050">
        <v>52.434474028668191</v>
      </c>
    </row>
    <row r="9051" spans="1:2" x14ac:dyDescent="0.25">
      <c r="A9051">
        <v>904.80000000000007</v>
      </c>
      <c r="B9051">
        <v>51.846228672222807</v>
      </c>
    </row>
    <row r="9052" spans="1:2" x14ac:dyDescent="0.25">
      <c r="A9052">
        <v>904.90000000000009</v>
      </c>
      <c r="B9052">
        <v>51.257983315777423</v>
      </c>
    </row>
    <row r="9053" spans="1:2" x14ac:dyDescent="0.25">
      <c r="A9053">
        <v>905</v>
      </c>
      <c r="B9053">
        <v>50.669737959332707</v>
      </c>
    </row>
    <row r="9054" spans="1:2" x14ac:dyDescent="0.25">
      <c r="A9054">
        <v>905.1</v>
      </c>
      <c r="B9054">
        <v>50.228840050066907</v>
      </c>
    </row>
    <row r="9055" spans="1:2" x14ac:dyDescent="0.25">
      <c r="A9055">
        <v>905.2</v>
      </c>
      <c r="B9055">
        <v>49.787942140801107</v>
      </c>
    </row>
    <row r="9056" spans="1:2" x14ac:dyDescent="0.25">
      <c r="A9056">
        <v>905.30000000000007</v>
      </c>
      <c r="B9056">
        <v>49.3470442315353</v>
      </c>
    </row>
    <row r="9057" spans="1:2" x14ac:dyDescent="0.25">
      <c r="A9057">
        <v>905.40000000000009</v>
      </c>
      <c r="B9057">
        <v>48.9061463222695</v>
      </c>
    </row>
    <row r="9058" spans="1:2" x14ac:dyDescent="0.25">
      <c r="A9058">
        <v>905.5</v>
      </c>
      <c r="B9058">
        <v>48.46524841300419</v>
      </c>
    </row>
    <row r="9059" spans="1:2" x14ac:dyDescent="0.25">
      <c r="A9059">
        <v>905.6</v>
      </c>
      <c r="B9059">
        <v>48.02435050373839</v>
      </c>
    </row>
    <row r="9060" spans="1:2" x14ac:dyDescent="0.25">
      <c r="A9060">
        <v>905.7</v>
      </c>
      <c r="B9060">
        <v>47.583452594472583</v>
      </c>
    </row>
    <row r="9061" spans="1:2" x14ac:dyDescent="0.25">
      <c r="A9061">
        <v>905.80000000000007</v>
      </c>
      <c r="B9061">
        <v>47.142554685206782</v>
      </c>
    </row>
    <row r="9062" spans="1:2" x14ac:dyDescent="0.25">
      <c r="A9062">
        <v>905.90000000000009</v>
      </c>
      <c r="B9062">
        <v>46.701656775940982</v>
      </c>
    </row>
    <row r="9063" spans="1:2" x14ac:dyDescent="0.25">
      <c r="A9063">
        <v>906</v>
      </c>
      <c r="B9063">
        <v>46.260758866675673</v>
      </c>
    </row>
    <row r="9064" spans="1:2" x14ac:dyDescent="0.25">
      <c r="A9064">
        <v>906.1</v>
      </c>
      <c r="B9064">
        <v>45.926350227203159</v>
      </c>
    </row>
    <row r="9065" spans="1:2" x14ac:dyDescent="0.25">
      <c r="A9065">
        <v>906.2</v>
      </c>
      <c r="B9065">
        <v>45.591941587730638</v>
      </c>
    </row>
    <row r="9066" spans="1:2" x14ac:dyDescent="0.25">
      <c r="A9066">
        <v>906.30000000000007</v>
      </c>
      <c r="B9066">
        <v>45.257532948258131</v>
      </c>
    </row>
    <row r="9067" spans="1:2" x14ac:dyDescent="0.25">
      <c r="A9067">
        <v>906.40000000000009</v>
      </c>
      <c r="B9067">
        <v>44.923124308785617</v>
      </c>
    </row>
    <row r="9068" spans="1:2" x14ac:dyDescent="0.25">
      <c r="A9068">
        <v>906.5</v>
      </c>
      <c r="B9068">
        <v>44.588715669313487</v>
      </c>
    </row>
    <row r="9069" spans="1:2" x14ac:dyDescent="0.25">
      <c r="A9069">
        <v>906.6</v>
      </c>
      <c r="B9069">
        <v>44.254307029840973</v>
      </c>
    </row>
    <row r="9070" spans="1:2" x14ac:dyDescent="0.25">
      <c r="A9070">
        <v>906.7</v>
      </c>
      <c r="B9070">
        <v>43.919898390368459</v>
      </c>
    </row>
    <row r="9071" spans="1:2" x14ac:dyDescent="0.25">
      <c r="A9071">
        <v>906.80000000000007</v>
      </c>
      <c r="B9071">
        <v>43.585489750895952</v>
      </c>
    </row>
    <row r="9072" spans="1:2" x14ac:dyDescent="0.25">
      <c r="A9072">
        <v>906.90000000000009</v>
      </c>
      <c r="B9072">
        <v>43.251081111423431</v>
      </c>
    </row>
    <row r="9073" spans="1:2" x14ac:dyDescent="0.25">
      <c r="A9073">
        <v>907</v>
      </c>
      <c r="B9073">
        <v>42.916672471951287</v>
      </c>
    </row>
    <row r="9074" spans="1:2" x14ac:dyDescent="0.25">
      <c r="A9074">
        <v>907.1</v>
      </c>
      <c r="B9074">
        <v>42.730988369390417</v>
      </c>
    </row>
    <row r="9075" spans="1:2" x14ac:dyDescent="0.25">
      <c r="A9075">
        <v>907.2</v>
      </c>
      <c r="B9075">
        <v>42.545304266829547</v>
      </c>
    </row>
    <row r="9076" spans="1:2" x14ac:dyDescent="0.25">
      <c r="A9076">
        <v>907.30000000000007</v>
      </c>
      <c r="B9076">
        <v>42.359620164268669</v>
      </c>
    </row>
    <row r="9077" spans="1:2" x14ac:dyDescent="0.25">
      <c r="A9077">
        <v>907.40000000000009</v>
      </c>
      <c r="B9077">
        <v>42.173936061707792</v>
      </c>
    </row>
    <row r="9078" spans="1:2" x14ac:dyDescent="0.25">
      <c r="A9078">
        <v>907.5</v>
      </c>
      <c r="B9078">
        <v>41.988251959147142</v>
      </c>
    </row>
    <row r="9079" spans="1:2" x14ac:dyDescent="0.25">
      <c r="A9079">
        <v>907.6</v>
      </c>
      <c r="B9079">
        <v>41.802567856586258</v>
      </c>
    </row>
    <row r="9080" spans="1:2" x14ac:dyDescent="0.25">
      <c r="A9080">
        <v>907.7</v>
      </c>
      <c r="B9080">
        <v>41.61688375402538</v>
      </c>
    </row>
    <row r="9081" spans="1:2" x14ac:dyDescent="0.25">
      <c r="A9081">
        <v>907.80000000000007</v>
      </c>
      <c r="B9081">
        <v>41.43119965146451</v>
      </c>
    </row>
    <row r="9082" spans="1:2" x14ac:dyDescent="0.25">
      <c r="A9082">
        <v>907.90000000000009</v>
      </c>
      <c r="B9082">
        <v>41.245515548903633</v>
      </c>
    </row>
    <row r="9083" spans="1:2" x14ac:dyDescent="0.25">
      <c r="A9083">
        <v>908</v>
      </c>
      <c r="B9083">
        <v>41.059831446342969</v>
      </c>
    </row>
    <row r="9084" spans="1:2" x14ac:dyDescent="0.25">
      <c r="A9084">
        <v>908.1</v>
      </c>
      <c r="B9084">
        <v>41.032946706427133</v>
      </c>
    </row>
    <row r="9085" spans="1:2" x14ac:dyDescent="0.25">
      <c r="A9085">
        <v>908.2</v>
      </c>
      <c r="B9085">
        <v>41.006061966511297</v>
      </c>
    </row>
    <row r="9086" spans="1:2" x14ac:dyDescent="0.25">
      <c r="A9086">
        <v>908.30000000000007</v>
      </c>
      <c r="B9086">
        <v>40.979177226595468</v>
      </c>
    </row>
    <row r="9087" spans="1:2" x14ac:dyDescent="0.25">
      <c r="A9087">
        <v>908.40000000000009</v>
      </c>
      <c r="B9087">
        <v>40.952292486679632</v>
      </c>
    </row>
    <row r="9088" spans="1:2" x14ac:dyDescent="0.25">
      <c r="A9088">
        <v>908.5</v>
      </c>
      <c r="B9088">
        <v>40.925407746763817</v>
      </c>
    </row>
    <row r="9089" spans="1:2" x14ac:dyDescent="0.25">
      <c r="A9089">
        <v>908.6</v>
      </c>
      <c r="B9089">
        <v>40.898523006848002</v>
      </c>
    </row>
    <row r="9090" spans="1:2" x14ac:dyDescent="0.25">
      <c r="A9090">
        <v>908.7</v>
      </c>
      <c r="B9090">
        <v>40.871638266932159</v>
      </c>
    </row>
    <row r="9091" spans="1:2" x14ac:dyDescent="0.25">
      <c r="A9091">
        <v>908.80000000000007</v>
      </c>
      <c r="B9091">
        <v>40.844753527016323</v>
      </c>
    </row>
    <row r="9092" spans="1:2" x14ac:dyDescent="0.25">
      <c r="A9092">
        <v>908.90000000000009</v>
      </c>
      <c r="B9092">
        <v>40.817868787100487</v>
      </c>
    </row>
    <row r="9093" spans="1:2" x14ac:dyDescent="0.25">
      <c r="A9093">
        <v>909</v>
      </c>
      <c r="B9093">
        <v>40.790984047184693</v>
      </c>
    </row>
    <row r="9094" spans="1:2" x14ac:dyDescent="0.25">
      <c r="A9094">
        <v>909.1</v>
      </c>
      <c r="B9094">
        <v>40.975711663340903</v>
      </c>
    </row>
    <row r="9095" spans="1:2" x14ac:dyDescent="0.25">
      <c r="A9095">
        <v>909.2</v>
      </c>
      <c r="B9095">
        <v>41.160439279497098</v>
      </c>
    </row>
    <row r="9096" spans="1:2" x14ac:dyDescent="0.25">
      <c r="A9096">
        <v>909.30000000000007</v>
      </c>
      <c r="B9096">
        <v>41.345166895653307</v>
      </c>
    </row>
    <row r="9097" spans="1:2" x14ac:dyDescent="0.25">
      <c r="A9097">
        <v>909.40000000000009</v>
      </c>
      <c r="B9097">
        <v>41.529894511809523</v>
      </c>
    </row>
    <row r="9098" spans="1:2" x14ac:dyDescent="0.25">
      <c r="A9098">
        <v>909.5</v>
      </c>
      <c r="B9098">
        <v>41.714622127965526</v>
      </c>
    </row>
    <row r="9099" spans="1:2" x14ac:dyDescent="0.25">
      <c r="A9099">
        <v>909.6</v>
      </c>
      <c r="B9099">
        <v>41.899349744121743</v>
      </c>
    </row>
    <row r="9100" spans="1:2" x14ac:dyDescent="0.25">
      <c r="A9100">
        <v>909.7</v>
      </c>
      <c r="B9100">
        <v>42.084077360277938</v>
      </c>
    </row>
    <row r="9101" spans="1:2" x14ac:dyDescent="0.25">
      <c r="A9101">
        <v>909.80000000000007</v>
      </c>
      <c r="B9101">
        <v>42.268804976434147</v>
      </c>
    </row>
    <row r="9102" spans="1:2" x14ac:dyDescent="0.25">
      <c r="A9102">
        <v>909.90000000000009</v>
      </c>
      <c r="B9102">
        <v>42.453532592590363</v>
      </c>
    </row>
    <row r="9103" spans="1:2" x14ac:dyDescent="0.25">
      <c r="A9103">
        <v>910</v>
      </c>
      <c r="B9103">
        <v>42.63826020874636</v>
      </c>
    </row>
    <row r="9104" spans="1:2" x14ac:dyDescent="0.25">
      <c r="A9104">
        <v>910.1</v>
      </c>
      <c r="B9104">
        <v>42.808787293765143</v>
      </c>
    </row>
    <row r="9105" spans="1:2" x14ac:dyDescent="0.25">
      <c r="A9105">
        <v>910.2</v>
      </c>
      <c r="B9105">
        <v>42.979314378783918</v>
      </c>
    </row>
    <row r="9106" spans="1:2" x14ac:dyDescent="0.25">
      <c r="A9106">
        <v>910.30000000000007</v>
      </c>
      <c r="B9106">
        <v>43.149841463802701</v>
      </c>
    </row>
    <row r="9107" spans="1:2" x14ac:dyDescent="0.25">
      <c r="A9107">
        <v>910.40000000000009</v>
      </c>
      <c r="B9107">
        <v>43.320368548821477</v>
      </c>
    </row>
    <row r="9108" spans="1:2" x14ac:dyDescent="0.25">
      <c r="A9108">
        <v>910.5</v>
      </c>
      <c r="B9108">
        <v>43.490895633840069</v>
      </c>
    </row>
    <row r="9109" spans="1:2" x14ac:dyDescent="0.25">
      <c r="A9109">
        <v>910.6</v>
      </c>
      <c r="B9109">
        <v>43.661422718858852</v>
      </c>
    </row>
    <row r="9110" spans="1:2" x14ac:dyDescent="0.25">
      <c r="A9110">
        <v>910.7</v>
      </c>
      <c r="B9110">
        <v>43.831949803877627</v>
      </c>
    </row>
    <row r="9111" spans="1:2" x14ac:dyDescent="0.25">
      <c r="A9111">
        <v>910.80000000000007</v>
      </c>
      <c r="B9111">
        <v>44.00247688889641</v>
      </c>
    </row>
    <row r="9112" spans="1:2" x14ac:dyDescent="0.25">
      <c r="A9112">
        <v>910.90000000000009</v>
      </c>
      <c r="B9112">
        <v>44.173003973915193</v>
      </c>
    </row>
    <row r="9113" spans="1:2" x14ac:dyDescent="0.25">
      <c r="A9113">
        <v>911</v>
      </c>
      <c r="B9113">
        <v>44.343531058933777</v>
      </c>
    </row>
    <row r="9114" spans="1:2" x14ac:dyDescent="0.25">
      <c r="A9114">
        <v>911.1</v>
      </c>
      <c r="B9114">
        <v>44.651077608548597</v>
      </c>
    </row>
    <row r="9115" spans="1:2" x14ac:dyDescent="0.25">
      <c r="A9115">
        <v>911.2</v>
      </c>
      <c r="B9115">
        <v>44.958624158163431</v>
      </c>
    </row>
    <row r="9116" spans="1:2" x14ac:dyDescent="0.25">
      <c r="A9116">
        <v>911.30000000000007</v>
      </c>
      <c r="B9116">
        <v>45.266170707778258</v>
      </c>
    </row>
    <row r="9117" spans="1:2" x14ac:dyDescent="0.25">
      <c r="A9117">
        <v>911.40000000000009</v>
      </c>
      <c r="B9117">
        <v>45.573717257393078</v>
      </c>
    </row>
    <row r="9118" spans="1:2" x14ac:dyDescent="0.25">
      <c r="A9118">
        <v>911.5</v>
      </c>
      <c r="B9118">
        <v>45.881263807007556</v>
      </c>
    </row>
    <row r="9119" spans="1:2" x14ac:dyDescent="0.25">
      <c r="A9119">
        <v>911.6</v>
      </c>
      <c r="B9119">
        <v>46.18881035662239</v>
      </c>
    </row>
    <row r="9120" spans="1:2" x14ac:dyDescent="0.25">
      <c r="A9120">
        <v>911.7</v>
      </c>
      <c r="B9120">
        <v>46.496356906237217</v>
      </c>
    </row>
    <row r="9121" spans="1:2" x14ac:dyDescent="0.25">
      <c r="A9121">
        <v>911.80000000000007</v>
      </c>
      <c r="B9121">
        <v>46.803903455852037</v>
      </c>
    </row>
    <row r="9122" spans="1:2" x14ac:dyDescent="0.25">
      <c r="A9122">
        <v>911.90000000000009</v>
      </c>
      <c r="B9122">
        <v>47.111450005466871</v>
      </c>
    </row>
    <row r="9123" spans="1:2" x14ac:dyDescent="0.25">
      <c r="A9123">
        <v>912</v>
      </c>
      <c r="B9123">
        <v>47.41899655508135</v>
      </c>
    </row>
    <row r="9124" spans="1:2" x14ac:dyDescent="0.25">
      <c r="A9124">
        <v>912.1</v>
      </c>
      <c r="B9124">
        <v>47.730696638387229</v>
      </c>
    </row>
    <row r="9125" spans="1:2" x14ac:dyDescent="0.25">
      <c r="A9125">
        <v>912.2</v>
      </c>
      <c r="B9125">
        <v>48.042396721693109</v>
      </c>
    </row>
    <row r="9126" spans="1:2" x14ac:dyDescent="0.25">
      <c r="A9126">
        <v>912.30000000000007</v>
      </c>
      <c r="B9126">
        <v>48.354096804999003</v>
      </c>
    </row>
    <row r="9127" spans="1:2" x14ac:dyDescent="0.25">
      <c r="A9127">
        <v>912.40000000000009</v>
      </c>
      <c r="B9127">
        <v>48.665796888304882</v>
      </c>
    </row>
    <row r="9128" spans="1:2" x14ac:dyDescent="0.25">
      <c r="A9128">
        <v>912.5</v>
      </c>
      <c r="B9128">
        <v>48.9774969716104</v>
      </c>
    </row>
    <row r="9129" spans="1:2" x14ac:dyDescent="0.25">
      <c r="A9129">
        <v>912.6</v>
      </c>
      <c r="B9129">
        <v>49.289197054916279</v>
      </c>
    </row>
    <row r="9130" spans="1:2" x14ac:dyDescent="0.25">
      <c r="A9130">
        <v>912.7</v>
      </c>
      <c r="B9130">
        <v>49.600897138222159</v>
      </c>
    </row>
    <row r="9131" spans="1:2" x14ac:dyDescent="0.25">
      <c r="A9131">
        <v>912.80000000000007</v>
      </c>
      <c r="B9131">
        <v>49.912597221528053</v>
      </c>
    </row>
    <row r="9132" spans="1:2" x14ac:dyDescent="0.25">
      <c r="A9132">
        <v>912.90000000000009</v>
      </c>
      <c r="B9132">
        <v>50.224297304833932</v>
      </c>
    </row>
    <row r="9133" spans="1:2" x14ac:dyDescent="0.25">
      <c r="A9133">
        <v>913</v>
      </c>
      <c r="B9133">
        <v>50.53599738813945</v>
      </c>
    </row>
    <row r="9134" spans="1:2" x14ac:dyDescent="0.25">
      <c r="A9134">
        <v>913.1</v>
      </c>
      <c r="B9134">
        <v>50.666927124933473</v>
      </c>
    </row>
    <row r="9135" spans="1:2" x14ac:dyDescent="0.25">
      <c r="A9135">
        <v>913.2</v>
      </c>
      <c r="B9135">
        <v>50.797856861727482</v>
      </c>
    </row>
    <row r="9136" spans="1:2" x14ac:dyDescent="0.25">
      <c r="A9136">
        <v>913.30000000000007</v>
      </c>
      <c r="B9136">
        <v>50.928786598521491</v>
      </c>
    </row>
    <row r="9137" spans="1:2" x14ac:dyDescent="0.25">
      <c r="A9137">
        <v>913.40000000000009</v>
      </c>
      <c r="B9137">
        <v>51.059716335315507</v>
      </c>
    </row>
    <row r="9138" spans="1:2" x14ac:dyDescent="0.25">
      <c r="A9138">
        <v>913.5</v>
      </c>
      <c r="B9138">
        <v>51.190646072109367</v>
      </c>
    </row>
    <row r="9139" spans="1:2" x14ac:dyDescent="0.25">
      <c r="A9139">
        <v>913.6</v>
      </c>
      <c r="B9139">
        <v>51.32157580890339</v>
      </c>
    </row>
    <row r="9140" spans="1:2" x14ac:dyDescent="0.25">
      <c r="A9140">
        <v>913.7</v>
      </c>
      <c r="B9140">
        <v>51.452505545697413</v>
      </c>
    </row>
    <row r="9141" spans="1:2" x14ac:dyDescent="0.25">
      <c r="A9141">
        <v>913.80000000000007</v>
      </c>
      <c r="B9141">
        <v>51.583435282491408</v>
      </c>
    </row>
    <row r="9142" spans="1:2" x14ac:dyDescent="0.25">
      <c r="A9142">
        <v>913.90000000000009</v>
      </c>
      <c r="B9142">
        <v>51.714365019285431</v>
      </c>
    </row>
    <row r="9143" spans="1:2" x14ac:dyDescent="0.25">
      <c r="A9143">
        <v>914</v>
      </c>
      <c r="B9143">
        <v>51.845294756079298</v>
      </c>
    </row>
    <row r="9144" spans="1:2" x14ac:dyDescent="0.25">
      <c r="A9144">
        <v>914.1</v>
      </c>
      <c r="B9144">
        <v>51.953903324275053</v>
      </c>
    </row>
    <row r="9145" spans="1:2" x14ac:dyDescent="0.25">
      <c r="A9145">
        <v>914.2</v>
      </c>
      <c r="B9145">
        <v>52.062511892470809</v>
      </c>
    </row>
    <row r="9146" spans="1:2" x14ac:dyDescent="0.25">
      <c r="A9146">
        <v>914.30000000000007</v>
      </c>
      <c r="B9146">
        <v>52.171120460666572</v>
      </c>
    </row>
    <row r="9147" spans="1:2" x14ac:dyDescent="0.25">
      <c r="A9147">
        <v>914.40000000000009</v>
      </c>
      <c r="B9147">
        <v>52.279729028862327</v>
      </c>
    </row>
    <row r="9148" spans="1:2" x14ac:dyDescent="0.25">
      <c r="A9148">
        <v>914.5</v>
      </c>
      <c r="B9148">
        <v>52.388337597057962</v>
      </c>
    </row>
    <row r="9149" spans="1:2" x14ac:dyDescent="0.25">
      <c r="A9149">
        <v>914.6</v>
      </c>
      <c r="B9149">
        <v>52.496946165253718</v>
      </c>
    </row>
    <row r="9150" spans="1:2" x14ac:dyDescent="0.25">
      <c r="A9150">
        <v>914.7</v>
      </c>
      <c r="B9150">
        <v>52.605554733449473</v>
      </c>
    </row>
    <row r="9151" spans="1:2" x14ac:dyDescent="0.25">
      <c r="A9151">
        <v>914.80000000000007</v>
      </c>
      <c r="B9151">
        <v>52.714163301645229</v>
      </c>
    </row>
    <row r="9152" spans="1:2" x14ac:dyDescent="0.25">
      <c r="A9152">
        <v>914.90000000000009</v>
      </c>
      <c r="B9152">
        <v>52.822771869840977</v>
      </c>
    </row>
    <row r="9153" spans="1:2" x14ac:dyDescent="0.25">
      <c r="A9153">
        <v>915</v>
      </c>
      <c r="B9153">
        <v>52.931380438036619</v>
      </c>
    </row>
    <row r="9154" spans="1:2" x14ac:dyDescent="0.25">
      <c r="A9154">
        <v>915.1</v>
      </c>
      <c r="B9154">
        <v>53.21821919329593</v>
      </c>
    </row>
    <row r="9155" spans="1:2" x14ac:dyDescent="0.25">
      <c r="A9155">
        <v>915.2</v>
      </c>
      <c r="B9155">
        <v>53.50505794855524</v>
      </c>
    </row>
    <row r="9156" spans="1:2" x14ac:dyDescent="0.25">
      <c r="A9156">
        <v>915.30000000000007</v>
      </c>
      <c r="B9156">
        <v>53.791896703814551</v>
      </c>
    </row>
    <row r="9157" spans="1:2" x14ac:dyDescent="0.25">
      <c r="A9157">
        <v>915.40000000000009</v>
      </c>
      <c r="B9157">
        <v>54.078735459073847</v>
      </c>
    </row>
    <row r="9158" spans="1:2" x14ac:dyDescent="0.25">
      <c r="A9158">
        <v>915.5</v>
      </c>
      <c r="B9158">
        <v>54.365574214332838</v>
      </c>
    </row>
    <row r="9159" spans="1:2" x14ac:dyDescent="0.25">
      <c r="A9159">
        <v>915.6</v>
      </c>
      <c r="B9159">
        <v>54.652412969592149</v>
      </c>
    </row>
    <row r="9160" spans="1:2" x14ac:dyDescent="0.25">
      <c r="A9160">
        <v>915.7</v>
      </c>
      <c r="B9160">
        <v>54.939251724851459</v>
      </c>
    </row>
    <row r="9161" spans="1:2" x14ac:dyDescent="0.25">
      <c r="A9161">
        <v>915.80000000000007</v>
      </c>
      <c r="B9161">
        <v>55.22609048011077</v>
      </c>
    </row>
    <row r="9162" spans="1:2" x14ac:dyDescent="0.25">
      <c r="A9162">
        <v>915.90000000000009</v>
      </c>
      <c r="B9162">
        <v>55.512929235370081</v>
      </c>
    </row>
    <row r="9163" spans="1:2" x14ac:dyDescent="0.25">
      <c r="A9163">
        <v>916</v>
      </c>
      <c r="B9163">
        <v>55.799767990629057</v>
      </c>
    </row>
    <row r="9164" spans="1:2" x14ac:dyDescent="0.25">
      <c r="A9164">
        <v>916.1</v>
      </c>
      <c r="B9164">
        <v>55.909410675955321</v>
      </c>
    </row>
    <row r="9165" spans="1:2" x14ac:dyDescent="0.25">
      <c r="A9165">
        <v>916.2</v>
      </c>
      <c r="B9165">
        <v>56.019053361281571</v>
      </c>
    </row>
    <row r="9166" spans="1:2" x14ac:dyDescent="0.25">
      <c r="A9166">
        <v>916.30000000000007</v>
      </c>
      <c r="B9166">
        <v>56.128696046607828</v>
      </c>
    </row>
    <row r="9167" spans="1:2" x14ac:dyDescent="0.25">
      <c r="A9167">
        <v>916.40000000000009</v>
      </c>
      <c r="B9167">
        <v>56.238338731934078</v>
      </c>
    </row>
    <row r="9168" spans="1:2" x14ac:dyDescent="0.25">
      <c r="A9168">
        <v>916.5</v>
      </c>
      <c r="B9168">
        <v>56.347981417260208</v>
      </c>
    </row>
    <row r="9169" spans="1:2" x14ac:dyDescent="0.25">
      <c r="A9169">
        <v>916.6</v>
      </c>
      <c r="B9169">
        <v>56.457624102586458</v>
      </c>
    </row>
    <row r="9170" spans="1:2" x14ac:dyDescent="0.25">
      <c r="A9170">
        <v>916.7</v>
      </c>
      <c r="B9170">
        <v>56.567266787912708</v>
      </c>
    </row>
    <row r="9171" spans="1:2" x14ac:dyDescent="0.25">
      <c r="A9171">
        <v>916.80000000000007</v>
      </c>
      <c r="B9171">
        <v>56.676909473238972</v>
      </c>
    </row>
    <row r="9172" spans="1:2" x14ac:dyDescent="0.25">
      <c r="A9172">
        <v>916.90000000000009</v>
      </c>
      <c r="B9172">
        <v>56.786552158565222</v>
      </c>
    </row>
    <row r="9173" spans="1:2" x14ac:dyDescent="0.25">
      <c r="A9173">
        <v>917</v>
      </c>
      <c r="B9173">
        <v>56.896194843891351</v>
      </c>
    </row>
    <row r="9174" spans="1:2" x14ac:dyDescent="0.25">
      <c r="A9174">
        <v>917.1</v>
      </c>
      <c r="B9174">
        <v>57.002982359138983</v>
      </c>
    </row>
    <row r="9175" spans="1:2" x14ac:dyDescent="0.25">
      <c r="A9175">
        <v>917.2</v>
      </c>
      <c r="B9175">
        <v>57.109769874386608</v>
      </c>
    </row>
    <row r="9176" spans="1:2" x14ac:dyDescent="0.25">
      <c r="A9176">
        <v>917.30000000000007</v>
      </c>
      <c r="B9176">
        <v>57.216557389634239</v>
      </c>
    </row>
    <row r="9177" spans="1:2" x14ac:dyDescent="0.25">
      <c r="A9177">
        <v>917.40000000000009</v>
      </c>
      <c r="B9177">
        <v>57.323344904881857</v>
      </c>
    </row>
    <row r="9178" spans="1:2" x14ac:dyDescent="0.25">
      <c r="A9178">
        <v>917.5</v>
      </c>
      <c r="B9178">
        <v>57.430132420129382</v>
      </c>
    </row>
    <row r="9179" spans="1:2" x14ac:dyDescent="0.25">
      <c r="A9179">
        <v>917.6</v>
      </c>
      <c r="B9179">
        <v>57.536919935377007</v>
      </c>
    </row>
    <row r="9180" spans="1:2" x14ac:dyDescent="0.25">
      <c r="A9180">
        <v>917.7</v>
      </c>
      <c r="B9180">
        <v>57.643707450624632</v>
      </c>
    </row>
    <row r="9181" spans="1:2" x14ac:dyDescent="0.25">
      <c r="A9181">
        <v>917.80000000000007</v>
      </c>
      <c r="B9181">
        <v>57.750494965872257</v>
      </c>
    </row>
    <row r="9182" spans="1:2" x14ac:dyDescent="0.25">
      <c r="A9182">
        <v>917.90000000000009</v>
      </c>
      <c r="B9182">
        <v>57.857282481119888</v>
      </c>
    </row>
    <row r="9183" spans="1:2" x14ac:dyDescent="0.25">
      <c r="A9183">
        <v>918</v>
      </c>
      <c r="B9183">
        <v>57.9640699963674</v>
      </c>
    </row>
    <row r="9184" spans="1:2" x14ac:dyDescent="0.25">
      <c r="A9184">
        <v>918.1</v>
      </c>
      <c r="B9184">
        <v>58.087279264968991</v>
      </c>
    </row>
    <row r="9185" spans="1:2" x14ac:dyDescent="0.25">
      <c r="A9185">
        <v>918.2</v>
      </c>
      <c r="B9185">
        <v>58.210488533570583</v>
      </c>
    </row>
    <row r="9186" spans="1:2" x14ac:dyDescent="0.25">
      <c r="A9186">
        <v>918.30000000000007</v>
      </c>
      <c r="B9186">
        <v>58.333697802172168</v>
      </c>
    </row>
    <row r="9187" spans="1:2" x14ac:dyDescent="0.25">
      <c r="A9187">
        <v>918.40000000000009</v>
      </c>
      <c r="B9187">
        <v>58.456907070773759</v>
      </c>
    </row>
    <row r="9188" spans="1:2" x14ac:dyDescent="0.25">
      <c r="A9188">
        <v>918.5</v>
      </c>
      <c r="B9188">
        <v>58.580116339375209</v>
      </c>
    </row>
    <row r="9189" spans="1:2" x14ac:dyDescent="0.25">
      <c r="A9189">
        <v>918.6</v>
      </c>
      <c r="B9189">
        <v>58.703325607976801</v>
      </c>
    </row>
    <row r="9190" spans="1:2" x14ac:dyDescent="0.25">
      <c r="A9190">
        <v>918.7</v>
      </c>
      <c r="B9190">
        <v>58.826534876578393</v>
      </c>
    </row>
    <row r="9191" spans="1:2" x14ac:dyDescent="0.25">
      <c r="A9191">
        <v>918.80000000000007</v>
      </c>
      <c r="B9191">
        <v>58.949744145179977</v>
      </c>
    </row>
    <row r="9192" spans="1:2" x14ac:dyDescent="0.25">
      <c r="A9192">
        <v>918.90000000000009</v>
      </c>
      <c r="B9192">
        <v>59.072953413781569</v>
      </c>
    </row>
    <row r="9193" spans="1:2" x14ac:dyDescent="0.25">
      <c r="A9193">
        <v>919</v>
      </c>
      <c r="B9193">
        <v>59.196162682383019</v>
      </c>
    </row>
    <row r="9194" spans="1:2" x14ac:dyDescent="0.25">
      <c r="A9194">
        <v>919.1</v>
      </c>
      <c r="B9194">
        <v>59.149898956377719</v>
      </c>
    </row>
    <row r="9195" spans="1:2" x14ac:dyDescent="0.25">
      <c r="A9195">
        <v>919.2</v>
      </c>
      <c r="B9195">
        <v>59.103635230372419</v>
      </c>
    </row>
    <row r="9196" spans="1:2" x14ac:dyDescent="0.25">
      <c r="A9196">
        <v>919.30000000000007</v>
      </c>
      <c r="B9196">
        <v>59.057371504367119</v>
      </c>
    </row>
    <row r="9197" spans="1:2" x14ac:dyDescent="0.25">
      <c r="A9197">
        <v>919.40000000000009</v>
      </c>
      <c r="B9197">
        <v>59.011107778361819</v>
      </c>
    </row>
    <row r="9198" spans="1:2" x14ac:dyDescent="0.25">
      <c r="A9198">
        <v>919.5</v>
      </c>
      <c r="B9198">
        <v>58.964844052356582</v>
      </c>
    </row>
    <row r="9199" spans="1:2" x14ac:dyDescent="0.25">
      <c r="A9199">
        <v>919.6</v>
      </c>
      <c r="B9199">
        <v>58.918580326351282</v>
      </c>
    </row>
    <row r="9200" spans="1:2" x14ac:dyDescent="0.25">
      <c r="A9200">
        <v>919.7</v>
      </c>
      <c r="B9200">
        <v>58.872316600345982</v>
      </c>
    </row>
    <row r="9201" spans="1:2" x14ac:dyDescent="0.25">
      <c r="A9201">
        <v>919.80000000000007</v>
      </c>
      <c r="B9201">
        <v>58.826052874340682</v>
      </c>
    </row>
    <row r="9202" spans="1:2" x14ac:dyDescent="0.25">
      <c r="A9202">
        <v>919.90000000000009</v>
      </c>
      <c r="B9202">
        <v>58.779789148335382</v>
      </c>
    </row>
    <row r="9203" spans="1:2" x14ac:dyDescent="0.25">
      <c r="A9203">
        <v>920</v>
      </c>
      <c r="B9203">
        <v>58.733525422330132</v>
      </c>
    </row>
    <row r="9204" spans="1:2" x14ac:dyDescent="0.25">
      <c r="A9204">
        <v>920.1</v>
      </c>
      <c r="B9204">
        <v>58.784148369211032</v>
      </c>
    </row>
    <row r="9205" spans="1:2" x14ac:dyDescent="0.25">
      <c r="A9205">
        <v>920.2</v>
      </c>
      <c r="B9205">
        <v>58.834771316091917</v>
      </c>
    </row>
    <row r="9206" spans="1:2" x14ac:dyDescent="0.25">
      <c r="A9206">
        <v>920.30000000000007</v>
      </c>
      <c r="B9206">
        <v>58.885394262972817</v>
      </c>
    </row>
    <row r="9207" spans="1:2" x14ac:dyDescent="0.25">
      <c r="A9207">
        <v>920.40000000000009</v>
      </c>
      <c r="B9207">
        <v>58.936017209853723</v>
      </c>
    </row>
    <row r="9208" spans="1:2" x14ac:dyDescent="0.25">
      <c r="A9208">
        <v>920.5</v>
      </c>
      <c r="B9208">
        <v>58.986640156734559</v>
      </c>
    </row>
    <row r="9209" spans="1:2" x14ac:dyDescent="0.25">
      <c r="A9209">
        <v>920.6</v>
      </c>
      <c r="B9209">
        <v>59.037263103615459</v>
      </c>
    </row>
    <row r="9210" spans="1:2" x14ac:dyDescent="0.25">
      <c r="A9210">
        <v>920.7</v>
      </c>
      <c r="B9210">
        <v>59.087886050496351</v>
      </c>
    </row>
    <row r="9211" spans="1:2" x14ac:dyDescent="0.25">
      <c r="A9211">
        <v>920.80000000000007</v>
      </c>
      <c r="B9211">
        <v>59.138508997377251</v>
      </c>
    </row>
    <row r="9212" spans="1:2" x14ac:dyDescent="0.25">
      <c r="A9212">
        <v>920.90000000000009</v>
      </c>
      <c r="B9212">
        <v>59.189131944258143</v>
      </c>
    </row>
    <row r="9213" spans="1:2" x14ac:dyDescent="0.25">
      <c r="A9213">
        <v>921</v>
      </c>
      <c r="B9213">
        <v>59.239754891138993</v>
      </c>
    </row>
    <row r="9214" spans="1:2" x14ac:dyDescent="0.25">
      <c r="A9214">
        <v>921.1</v>
      </c>
      <c r="B9214">
        <v>59.312974692000871</v>
      </c>
    </row>
    <row r="9215" spans="1:2" x14ac:dyDescent="0.25">
      <c r="A9215">
        <v>921.2</v>
      </c>
      <c r="B9215">
        <v>59.386194492862757</v>
      </c>
    </row>
    <row r="9216" spans="1:2" x14ac:dyDescent="0.25">
      <c r="A9216">
        <v>921.30000000000007</v>
      </c>
      <c r="B9216">
        <v>59.459414293724642</v>
      </c>
    </row>
    <row r="9217" spans="1:2" x14ac:dyDescent="0.25">
      <c r="A9217">
        <v>921.40000000000009</v>
      </c>
      <c r="B9217">
        <v>59.532634094586527</v>
      </c>
    </row>
    <row r="9218" spans="1:2" x14ac:dyDescent="0.25">
      <c r="A9218">
        <v>921.5</v>
      </c>
      <c r="B9218">
        <v>59.605853895448327</v>
      </c>
    </row>
    <row r="9219" spans="1:2" x14ac:dyDescent="0.25">
      <c r="A9219">
        <v>921.6</v>
      </c>
      <c r="B9219">
        <v>59.679073696310219</v>
      </c>
    </row>
    <row r="9220" spans="1:2" x14ac:dyDescent="0.25">
      <c r="A9220">
        <v>921.7</v>
      </c>
      <c r="B9220">
        <v>59.752293497172097</v>
      </c>
    </row>
    <row r="9221" spans="1:2" x14ac:dyDescent="0.25">
      <c r="A9221">
        <v>921.80000000000007</v>
      </c>
      <c r="B9221">
        <v>59.825513298033989</v>
      </c>
    </row>
    <row r="9222" spans="1:2" x14ac:dyDescent="0.25">
      <c r="A9222">
        <v>921.90000000000009</v>
      </c>
      <c r="B9222">
        <v>59.898733098895867</v>
      </c>
    </row>
    <row r="9223" spans="1:2" x14ac:dyDescent="0.25">
      <c r="A9223">
        <v>922</v>
      </c>
      <c r="B9223">
        <v>59.971952899757667</v>
      </c>
    </row>
    <row r="9224" spans="1:2" x14ac:dyDescent="0.25">
      <c r="A9224">
        <v>922.1</v>
      </c>
      <c r="B9224">
        <v>60.096677478584553</v>
      </c>
    </row>
    <row r="9225" spans="1:2" x14ac:dyDescent="0.25">
      <c r="A9225">
        <v>922.2</v>
      </c>
      <c r="B9225">
        <v>60.221402057411431</v>
      </c>
    </row>
    <row r="9226" spans="1:2" x14ac:dyDescent="0.25">
      <c r="A9226">
        <v>922.30000000000007</v>
      </c>
      <c r="B9226">
        <v>60.34612663623831</v>
      </c>
    </row>
    <row r="9227" spans="1:2" x14ac:dyDescent="0.25">
      <c r="A9227">
        <v>922.40000000000009</v>
      </c>
      <c r="B9227">
        <v>60.470851215065188</v>
      </c>
    </row>
    <row r="9228" spans="1:2" x14ac:dyDescent="0.25">
      <c r="A9228">
        <v>922.5</v>
      </c>
      <c r="B9228">
        <v>60.595575793891918</v>
      </c>
    </row>
    <row r="9229" spans="1:2" x14ac:dyDescent="0.25">
      <c r="A9229">
        <v>922.6</v>
      </c>
      <c r="B9229">
        <v>60.720300372718803</v>
      </c>
    </row>
    <row r="9230" spans="1:2" x14ac:dyDescent="0.25">
      <c r="A9230">
        <v>922.7</v>
      </c>
      <c r="B9230">
        <v>60.845024951545682</v>
      </c>
    </row>
    <row r="9231" spans="1:2" x14ac:dyDescent="0.25">
      <c r="A9231">
        <v>922.80000000000007</v>
      </c>
      <c r="B9231">
        <v>60.96974953037256</v>
      </c>
    </row>
    <row r="9232" spans="1:2" x14ac:dyDescent="0.25">
      <c r="A9232">
        <v>922.90000000000009</v>
      </c>
      <c r="B9232">
        <v>61.094474109199439</v>
      </c>
    </row>
    <row r="9233" spans="1:2" x14ac:dyDescent="0.25">
      <c r="A9233">
        <v>923</v>
      </c>
      <c r="B9233">
        <v>61.219198688026182</v>
      </c>
    </row>
    <row r="9234" spans="1:2" x14ac:dyDescent="0.25">
      <c r="A9234">
        <v>923.1</v>
      </c>
      <c r="B9234">
        <v>61.339983844309423</v>
      </c>
    </row>
    <row r="9235" spans="1:2" x14ac:dyDescent="0.25">
      <c r="A9235">
        <v>923.2</v>
      </c>
      <c r="B9235">
        <v>61.46076900059267</v>
      </c>
    </row>
    <row r="9236" spans="1:2" x14ac:dyDescent="0.25">
      <c r="A9236">
        <v>923.30000000000007</v>
      </c>
      <c r="B9236">
        <v>61.581554156875917</v>
      </c>
    </row>
    <row r="9237" spans="1:2" x14ac:dyDescent="0.25">
      <c r="A9237">
        <v>923.40000000000009</v>
      </c>
      <c r="B9237">
        <v>61.702339313159158</v>
      </c>
    </row>
    <row r="9238" spans="1:2" x14ac:dyDescent="0.25">
      <c r="A9238">
        <v>923.5</v>
      </c>
      <c r="B9238">
        <v>61.823124469442277</v>
      </c>
    </row>
    <row r="9239" spans="1:2" x14ac:dyDescent="0.25">
      <c r="A9239">
        <v>923.6</v>
      </c>
      <c r="B9239">
        <v>61.943909625725517</v>
      </c>
    </row>
    <row r="9240" spans="1:2" x14ac:dyDescent="0.25">
      <c r="A9240">
        <v>923.7</v>
      </c>
      <c r="B9240">
        <v>62.064694782008772</v>
      </c>
    </row>
    <row r="9241" spans="1:2" x14ac:dyDescent="0.25">
      <c r="A9241">
        <v>923.80000000000007</v>
      </c>
      <c r="B9241">
        <v>62.185479938292019</v>
      </c>
    </row>
    <row r="9242" spans="1:2" x14ac:dyDescent="0.25">
      <c r="A9242">
        <v>923.90000000000009</v>
      </c>
      <c r="B9242">
        <v>62.306265094575267</v>
      </c>
    </row>
    <row r="9243" spans="1:2" x14ac:dyDescent="0.25">
      <c r="A9243">
        <v>924</v>
      </c>
      <c r="B9243">
        <v>62.427050250858379</v>
      </c>
    </row>
    <row r="9244" spans="1:2" x14ac:dyDescent="0.25">
      <c r="A9244">
        <v>924.1</v>
      </c>
      <c r="B9244">
        <v>62.56076009232352</v>
      </c>
    </row>
    <row r="9245" spans="1:2" x14ac:dyDescent="0.25">
      <c r="A9245">
        <v>924.2</v>
      </c>
      <c r="B9245">
        <v>62.694469933788668</v>
      </c>
    </row>
    <row r="9246" spans="1:2" x14ac:dyDescent="0.25">
      <c r="A9246">
        <v>924.30000000000007</v>
      </c>
      <c r="B9246">
        <v>62.828179775253808</v>
      </c>
    </row>
    <row r="9247" spans="1:2" x14ac:dyDescent="0.25">
      <c r="A9247">
        <v>924.40000000000009</v>
      </c>
      <c r="B9247">
        <v>62.961889616718963</v>
      </c>
    </row>
    <row r="9248" spans="1:2" x14ac:dyDescent="0.25">
      <c r="A9248">
        <v>924.5</v>
      </c>
      <c r="B9248">
        <v>63.095599458183948</v>
      </c>
    </row>
    <row r="9249" spans="1:2" x14ac:dyDescent="0.25">
      <c r="A9249">
        <v>924.6</v>
      </c>
      <c r="B9249">
        <v>63.229309299649088</v>
      </c>
    </row>
    <row r="9250" spans="1:2" x14ac:dyDescent="0.25">
      <c r="A9250">
        <v>924.7</v>
      </c>
      <c r="B9250">
        <v>63.363019141114243</v>
      </c>
    </row>
    <row r="9251" spans="1:2" x14ac:dyDescent="0.25">
      <c r="A9251">
        <v>924.80000000000007</v>
      </c>
      <c r="B9251">
        <v>63.496728982579377</v>
      </c>
    </row>
    <row r="9252" spans="1:2" x14ac:dyDescent="0.25">
      <c r="A9252">
        <v>924.90000000000009</v>
      </c>
      <c r="B9252">
        <v>63.630438824044518</v>
      </c>
    </row>
    <row r="9253" spans="1:2" x14ac:dyDescent="0.25">
      <c r="A9253">
        <v>925</v>
      </c>
      <c r="B9253">
        <v>63.764148665509524</v>
      </c>
    </row>
    <row r="9254" spans="1:2" x14ac:dyDescent="0.25">
      <c r="A9254">
        <v>925.1</v>
      </c>
      <c r="B9254">
        <v>63.808277902905509</v>
      </c>
    </row>
    <row r="9255" spans="1:2" x14ac:dyDescent="0.25">
      <c r="A9255">
        <v>925.2</v>
      </c>
      <c r="B9255">
        <v>63.852407140301487</v>
      </c>
    </row>
    <row r="9256" spans="1:2" x14ac:dyDescent="0.25">
      <c r="A9256">
        <v>925.30000000000007</v>
      </c>
      <c r="B9256">
        <v>63.896536377697487</v>
      </c>
    </row>
    <row r="9257" spans="1:2" x14ac:dyDescent="0.25">
      <c r="A9257">
        <v>925.40000000000009</v>
      </c>
      <c r="B9257">
        <v>63.940665615093479</v>
      </c>
    </row>
    <row r="9258" spans="1:2" x14ac:dyDescent="0.25">
      <c r="A9258">
        <v>925.5</v>
      </c>
      <c r="B9258">
        <v>63.984794852489422</v>
      </c>
    </row>
    <row r="9259" spans="1:2" x14ac:dyDescent="0.25">
      <c r="A9259">
        <v>925.6</v>
      </c>
      <c r="B9259">
        <v>64.028924089885408</v>
      </c>
    </row>
    <row r="9260" spans="1:2" x14ac:dyDescent="0.25">
      <c r="A9260">
        <v>925.7</v>
      </c>
      <c r="B9260">
        <v>64.0730533272814</v>
      </c>
    </row>
    <row r="9261" spans="1:2" x14ac:dyDescent="0.25">
      <c r="A9261">
        <v>925.80000000000007</v>
      </c>
      <c r="B9261">
        <v>64.117182564677393</v>
      </c>
    </row>
    <row r="9262" spans="1:2" x14ac:dyDescent="0.25">
      <c r="A9262">
        <v>925.90000000000009</v>
      </c>
      <c r="B9262">
        <v>64.161311802073385</v>
      </c>
    </row>
    <row r="9263" spans="1:2" x14ac:dyDescent="0.25">
      <c r="A9263">
        <v>926</v>
      </c>
      <c r="B9263">
        <v>64.205441039469321</v>
      </c>
    </row>
    <row r="9264" spans="1:2" x14ac:dyDescent="0.25">
      <c r="A9264">
        <v>926.1</v>
      </c>
      <c r="B9264">
        <v>64.061911210334642</v>
      </c>
    </row>
    <row r="9265" spans="1:2" x14ac:dyDescent="0.25">
      <c r="A9265">
        <v>926.2</v>
      </c>
      <c r="B9265">
        <v>63.918381381199957</v>
      </c>
    </row>
    <row r="9266" spans="1:2" x14ac:dyDescent="0.25">
      <c r="A9266">
        <v>926.30000000000007</v>
      </c>
      <c r="B9266">
        <v>63.774851552065272</v>
      </c>
    </row>
    <row r="9267" spans="1:2" x14ac:dyDescent="0.25">
      <c r="A9267">
        <v>926.40000000000009</v>
      </c>
      <c r="B9267">
        <v>63.631321722930593</v>
      </c>
    </row>
    <row r="9268" spans="1:2" x14ac:dyDescent="0.25">
      <c r="A9268">
        <v>926.5</v>
      </c>
      <c r="B9268">
        <v>63.487791893796071</v>
      </c>
    </row>
    <row r="9269" spans="1:2" x14ac:dyDescent="0.25">
      <c r="A9269">
        <v>926.6</v>
      </c>
      <c r="B9269">
        <v>63.344262064661393</v>
      </c>
    </row>
    <row r="9270" spans="1:2" x14ac:dyDescent="0.25">
      <c r="A9270">
        <v>926.7</v>
      </c>
      <c r="B9270">
        <v>63.200732235526708</v>
      </c>
    </row>
    <row r="9271" spans="1:2" x14ac:dyDescent="0.25">
      <c r="A9271">
        <v>926.80000000000007</v>
      </c>
      <c r="B9271">
        <v>63.057202406392022</v>
      </c>
    </row>
    <row r="9272" spans="1:2" x14ac:dyDescent="0.25">
      <c r="A9272">
        <v>926.90000000000009</v>
      </c>
      <c r="B9272">
        <v>62.913672577257337</v>
      </c>
    </row>
    <row r="9273" spans="1:2" x14ac:dyDescent="0.25">
      <c r="A9273">
        <v>927</v>
      </c>
      <c r="B9273">
        <v>62.770142748122822</v>
      </c>
    </row>
    <row r="9274" spans="1:2" x14ac:dyDescent="0.25">
      <c r="A9274">
        <v>927.1</v>
      </c>
      <c r="B9274">
        <v>62.681462183177793</v>
      </c>
    </row>
    <row r="9275" spans="1:2" x14ac:dyDescent="0.25">
      <c r="A9275">
        <v>927.2</v>
      </c>
      <c r="B9275">
        <v>62.592781618232763</v>
      </c>
    </row>
    <row r="9276" spans="1:2" x14ac:dyDescent="0.25">
      <c r="A9276">
        <v>927.30000000000007</v>
      </c>
      <c r="B9276">
        <v>62.504101053287727</v>
      </c>
    </row>
    <row r="9277" spans="1:2" x14ac:dyDescent="0.25">
      <c r="A9277">
        <v>927.40000000000009</v>
      </c>
      <c r="B9277">
        <v>62.41542048834269</v>
      </c>
    </row>
    <row r="9278" spans="1:2" x14ac:dyDescent="0.25">
      <c r="A9278">
        <v>927.5</v>
      </c>
      <c r="B9278">
        <v>62.32673992339776</v>
      </c>
    </row>
    <row r="9279" spans="1:2" x14ac:dyDescent="0.25">
      <c r="A9279">
        <v>927.6</v>
      </c>
      <c r="B9279">
        <v>62.23805935845273</v>
      </c>
    </row>
    <row r="9280" spans="1:2" x14ac:dyDescent="0.25">
      <c r="A9280">
        <v>927.7</v>
      </c>
      <c r="B9280">
        <v>62.149378793507687</v>
      </c>
    </row>
    <row r="9281" spans="1:2" x14ac:dyDescent="0.25">
      <c r="A9281">
        <v>927.80000000000007</v>
      </c>
      <c r="B9281">
        <v>62.060698228562657</v>
      </c>
    </row>
    <row r="9282" spans="1:2" x14ac:dyDescent="0.25">
      <c r="A9282">
        <v>927.90000000000009</v>
      </c>
      <c r="B9282">
        <v>61.972017663617628</v>
      </c>
    </row>
    <row r="9283" spans="1:2" x14ac:dyDescent="0.25">
      <c r="A9283">
        <v>928</v>
      </c>
      <c r="B9283">
        <v>61.883337098672698</v>
      </c>
    </row>
    <row r="9284" spans="1:2" x14ac:dyDescent="0.25">
      <c r="A9284">
        <v>928.1</v>
      </c>
      <c r="B9284">
        <v>61.835317501631273</v>
      </c>
    </row>
    <row r="9285" spans="1:2" x14ac:dyDescent="0.25">
      <c r="A9285">
        <v>928.2</v>
      </c>
      <c r="B9285">
        <v>61.787297904589863</v>
      </c>
    </row>
    <row r="9286" spans="1:2" x14ac:dyDescent="0.25">
      <c r="A9286">
        <v>928.30000000000007</v>
      </c>
      <c r="B9286">
        <v>61.739278307548432</v>
      </c>
    </row>
    <row r="9287" spans="1:2" x14ac:dyDescent="0.25">
      <c r="A9287">
        <v>928.40000000000009</v>
      </c>
      <c r="B9287">
        <v>61.691258710507007</v>
      </c>
    </row>
    <row r="9288" spans="1:2" x14ac:dyDescent="0.25">
      <c r="A9288">
        <v>928.5</v>
      </c>
      <c r="B9288">
        <v>61.64323911346564</v>
      </c>
    </row>
    <row r="9289" spans="1:2" x14ac:dyDescent="0.25">
      <c r="A9289">
        <v>928.6</v>
      </c>
      <c r="B9289">
        <v>61.595219516424223</v>
      </c>
    </row>
    <row r="9290" spans="1:2" x14ac:dyDescent="0.25">
      <c r="A9290">
        <v>928.7</v>
      </c>
      <c r="B9290">
        <v>61.547199919382798</v>
      </c>
    </row>
    <row r="9291" spans="1:2" x14ac:dyDescent="0.25">
      <c r="A9291">
        <v>928.80000000000007</v>
      </c>
      <c r="B9291">
        <v>61.499180322341367</v>
      </c>
    </row>
    <row r="9292" spans="1:2" x14ac:dyDescent="0.25">
      <c r="A9292">
        <v>928.90000000000009</v>
      </c>
      <c r="B9292">
        <v>61.45116072529995</v>
      </c>
    </row>
    <row r="9293" spans="1:2" x14ac:dyDescent="0.25">
      <c r="A9293">
        <v>929</v>
      </c>
      <c r="B9293">
        <v>61.403141128258582</v>
      </c>
    </row>
    <row r="9294" spans="1:2" x14ac:dyDescent="0.25">
      <c r="A9294">
        <v>929.1</v>
      </c>
      <c r="B9294">
        <v>61.344555656856741</v>
      </c>
    </row>
    <row r="9295" spans="1:2" x14ac:dyDescent="0.25">
      <c r="A9295">
        <v>929.2</v>
      </c>
      <c r="B9295">
        <v>61.2859701854549</v>
      </c>
    </row>
    <row r="9296" spans="1:2" x14ac:dyDescent="0.25">
      <c r="A9296">
        <v>929.30000000000007</v>
      </c>
      <c r="B9296">
        <v>61.227384714053073</v>
      </c>
    </row>
    <row r="9297" spans="1:2" x14ac:dyDescent="0.25">
      <c r="A9297">
        <v>929.40000000000009</v>
      </c>
      <c r="B9297">
        <v>61.168799242651232</v>
      </c>
    </row>
    <row r="9298" spans="1:2" x14ac:dyDescent="0.25">
      <c r="A9298">
        <v>929.5</v>
      </c>
      <c r="B9298">
        <v>61.110213771249448</v>
      </c>
    </row>
    <row r="9299" spans="1:2" x14ac:dyDescent="0.25">
      <c r="A9299">
        <v>929.6</v>
      </c>
      <c r="B9299">
        <v>61.051628299847607</v>
      </c>
    </row>
    <row r="9300" spans="1:2" x14ac:dyDescent="0.25">
      <c r="A9300">
        <v>929.7</v>
      </c>
      <c r="B9300">
        <v>60.993042828445773</v>
      </c>
    </row>
    <row r="9301" spans="1:2" x14ac:dyDescent="0.25">
      <c r="A9301">
        <v>929.80000000000007</v>
      </c>
      <c r="B9301">
        <v>60.934457357043932</v>
      </c>
    </row>
    <row r="9302" spans="1:2" x14ac:dyDescent="0.25">
      <c r="A9302">
        <v>929.90000000000009</v>
      </c>
      <c r="B9302">
        <v>60.875871885642091</v>
      </c>
    </row>
    <row r="9303" spans="1:2" x14ac:dyDescent="0.25">
      <c r="A9303">
        <v>930</v>
      </c>
      <c r="B9303">
        <v>60.817286414240321</v>
      </c>
    </row>
    <row r="9304" spans="1:2" x14ac:dyDescent="0.25">
      <c r="A9304">
        <v>930.1</v>
      </c>
      <c r="B9304">
        <v>60.797884371681327</v>
      </c>
    </row>
    <row r="9305" spans="1:2" x14ac:dyDescent="0.25">
      <c r="A9305">
        <v>930.2</v>
      </c>
      <c r="B9305">
        <v>60.77848232912234</v>
      </c>
    </row>
    <row r="9306" spans="1:2" x14ac:dyDescent="0.25">
      <c r="A9306">
        <v>930.30000000000007</v>
      </c>
      <c r="B9306">
        <v>60.759080286563353</v>
      </c>
    </row>
    <row r="9307" spans="1:2" x14ac:dyDescent="0.25">
      <c r="A9307">
        <v>930.40000000000009</v>
      </c>
      <c r="B9307">
        <v>60.739678244004359</v>
      </c>
    </row>
    <row r="9308" spans="1:2" x14ac:dyDescent="0.25">
      <c r="A9308">
        <v>930.5</v>
      </c>
      <c r="B9308">
        <v>60.720276201445387</v>
      </c>
    </row>
    <row r="9309" spans="1:2" x14ac:dyDescent="0.25">
      <c r="A9309">
        <v>930.6</v>
      </c>
      <c r="B9309">
        <v>60.700874158886407</v>
      </c>
    </row>
    <row r="9310" spans="1:2" x14ac:dyDescent="0.25">
      <c r="A9310">
        <v>930.7</v>
      </c>
      <c r="B9310">
        <v>60.681472116327413</v>
      </c>
    </row>
    <row r="9311" spans="1:2" x14ac:dyDescent="0.25">
      <c r="A9311">
        <v>930.80000000000007</v>
      </c>
      <c r="B9311">
        <v>60.662070073768433</v>
      </c>
    </row>
    <row r="9312" spans="1:2" x14ac:dyDescent="0.25">
      <c r="A9312">
        <v>930.90000000000009</v>
      </c>
      <c r="B9312">
        <v>60.642668031209432</v>
      </c>
    </row>
    <row r="9313" spans="1:2" x14ac:dyDescent="0.25">
      <c r="A9313">
        <v>931</v>
      </c>
      <c r="B9313">
        <v>60.623265988650473</v>
      </c>
    </row>
    <row r="9314" spans="1:2" x14ac:dyDescent="0.25">
      <c r="A9314">
        <v>931.1</v>
      </c>
      <c r="B9314">
        <v>60.590846087293798</v>
      </c>
    </row>
    <row r="9315" spans="1:2" x14ac:dyDescent="0.25">
      <c r="A9315">
        <v>931.2</v>
      </c>
      <c r="B9315">
        <v>60.558426185937137</v>
      </c>
    </row>
    <row r="9316" spans="1:2" x14ac:dyDescent="0.25">
      <c r="A9316">
        <v>931.30000000000007</v>
      </c>
      <c r="B9316">
        <v>60.526006284580468</v>
      </c>
    </row>
    <row r="9317" spans="1:2" x14ac:dyDescent="0.25">
      <c r="A9317">
        <v>931.40000000000009</v>
      </c>
      <c r="B9317">
        <v>60.4935863832238</v>
      </c>
    </row>
    <row r="9318" spans="1:2" x14ac:dyDescent="0.25">
      <c r="A9318">
        <v>931.5</v>
      </c>
      <c r="B9318">
        <v>60.461166481867167</v>
      </c>
    </row>
    <row r="9319" spans="1:2" x14ac:dyDescent="0.25">
      <c r="A9319">
        <v>931.6</v>
      </c>
      <c r="B9319">
        <v>60.428746580510513</v>
      </c>
    </row>
    <row r="9320" spans="1:2" x14ac:dyDescent="0.25">
      <c r="A9320">
        <v>931.7</v>
      </c>
      <c r="B9320">
        <v>60.396326679153837</v>
      </c>
    </row>
    <row r="9321" spans="1:2" x14ac:dyDescent="0.25">
      <c r="A9321">
        <v>931.80000000000007</v>
      </c>
      <c r="B9321">
        <v>60.363906777797169</v>
      </c>
    </row>
    <row r="9322" spans="1:2" x14ac:dyDescent="0.25">
      <c r="A9322">
        <v>931.90000000000009</v>
      </c>
      <c r="B9322">
        <v>60.331486876440508</v>
      </c>
    </row>
    <row r="9323" spans="1:2" x14ac:dyDescent="0.25">
      <c r="A9323">
        <v>932</v>
      </c>
      <c r="B9323">
        <v>60.299066975083868</v>
      </c>
    </row>
    <row r="9324" spans="1:2" x14ac:dyDescent="0.25">
      <c r="A9324">
        <v>932.1</v>
      </c>
      <c r="B9324">
        <v>60.233781885388893</v>
      </c>
    </row>
    <row r="9325" spans="1:2" x14ac:dyDescent="0.25">
      <c r="A9325">
        <v>932.2</v>
      </c>
      <c r="B9325">
        <v>60.168496795693898</v>
      </c>
    </row>
    <row r="9326" spans="1:2" x14ac:dyDescent="0.25">
      <c r="A9326">
        <v>932.30000000000007</v>
      </c>
      <c r="B9326">
        <v>60.103211705998909</v>
      </c>
    </row>
    <row r="9327" spans="1:2" x14ac:dyDescent="0.25">
      <c r="A9327">
        <v>932.40000000000009</v>
      </c>
      <c r="B9327">
        <v>60.03792661630392</v>
      </c>
    </row>
    <row r="9328" spans="1:2" x14ac:dyDescent="0.25">
      <c r="A9328">
        <v>932.5</v>
      </c>
      <c r="B9328">
        <v>59.972641526609003</v>
      </c>
    </row>
    <row r="9329" spans="1:2" x14ac:dyDescent="0.25">
      <c r="A9329">
        <v>932.6</v>
      </c>
      <c r="B9329">
        <v>59.907356436914007</v>
      </c>
    </row>
    <row r="9330" spans="1:2" x14ac:dyDescent="0.25">
      <c r="A9330">
        <v>932.7</v>
      </c>
      <c r="B9330">
        <v>59.842071347219033</v>
      </c>
    </row>
    <row r="9331" spans="1:2" x14ac:dyDescent="0.25">
      <c r="A9331">
        <v>932.80000000000007</v>
      </c>
      <c r="B9331">
        <v>59.776786257524037</v>
      </c>
    </row>
    <row r="9332" spans="1:2" x14ac:dyDescent="0.25">
      <c r="A9332">
        <v>932.90000000000009</v>
      </c>
      <c r="B9332">
        <v>59.711501167829049</v>
      </c>
    </row>
    <row r="9333" spans="1:2" x14ac:dyDescent="0.25">
      <c r="A9333">
        <v>933</v>
      </c>
      <c r="B9333">
        <v>59.646216078134131</v>
      </c>
    </row>
    <row r="9334" spans="1:2" x14ac:dyDescent="0.25">
      <c r="A9334">
        <v>933.1</v>
      </c>
      <c r="B9334">
        <v>59.591767015468641</v>
      </c>
    </row>
    <row r="9335" spans="1:2" x14ac:dyDescent="0.25">
      <c r="A9335">
        <v>933.2</v>
      </c>
      <c r="B9335">
        <v>59.537317952803157</v>
      </c>
    </row>
    <row r="9336" spans="1:2" x14ac:dyDescent="0.25">
      <c r="A9336">
        <v>933.30000000000007</v>
      </c>
      <c r="B9336">
        <v>59.482868890137667</v>
      </c>
    </row>
    <row r="9337" spans="1:2" x14ac:dyDescent="0.25">
      <c r="A9337">
        <v>933.40000000000009</v>
      </c>
      <c r="B9337">
        <v>59.428419827472183</v>
      </c>
    </row>
    <row r="9338" spans="1:2" x14ac:dyDescent="0.25">
      <c r="A9338">
        <v>933.5</v>
      </c>
      <c r="B9338">
        <v>59.373970764806749</v>
      </c>
    </row>
    <row r="9339" spans="1:2" x14ac:dyDescent="0.25">
      <c r="A9339">
        <v>933.6</v>
      </c>
      <c r="B9339">
        <v>59.319521702141259</v>
      </c>
    </row>
    <row r="9340" spans="1:2" x14ac:dyDescent="0.25">
      <c r="A9340">
        <v>933.7</v>
      </c>
      <c r="B9340">
        <v>59.265072639475783</v>
      </c>
    </row>
    <row r="9341" spans="1:2" x14ac:dyDescent="0.25">
      <c r="A9341">
        <v>933.80000000000007</v>
      </c>
      <c r="B9341">
        <v>59.210623576810278</v>
      </c>
    </row>
    <row r="9342" spans="1:2" x14ac:dyDescent="0.25">
      <c r="A9342">
        <v>933.90000000000009</v>
      </c>
      <c r="B9342">
        <v>59.156174514144787</v>
      </c>
    </row>
    <row r="9343" spans="1:2" x14ac:dyDescent="0.25">
      <c r="A9343">
        <v>934</v>
      </c>
      <c r="B9343">
        <v>59.101725451479368</v>
      </c>
    </row>
    <row r="9344" spans="1:2" x14ac:dyDescent="0.25">
      <c r="A9344">
        <v>934.1</v>
      </c>
      <c r="B9344">
        <v>59.032649802074332</v>
      </c>
    </row>
    <row r="9345" spans="1:2" x14ac:dyDescent="0.25">
      <c r="A9345">
        <v>934.2</v>
      </c>
      <c r="B9345">
        <v>58.963574152669288</v>
      </c>
    </row>
    <row r="9346" spans="1:2" x14ac:dyDescent="0.25">
      <c r="A9346">
        <v>934.30000000000007</v>
      </c>
      <c r="B9346">
        <v>58.894498503264252</v>
      </c>
    </row>
    <row r="9347" spans="1:2" x14ac:dyDescent="0.25">
      <c r="A9347">
        <v>934.40000000000009</v>
      </c>
      <c r="B9347">
        <v>58.825422853859209</v>
      </c>
    </row>
    <row r="9348" spans="1:2" x14ac:dyDescent="0.25">
      <c r="A9348">
        <v>934.5</v>
      </c>
      <c r="B9348">
        <v>58.756347204454251</v>
      </c>
    </row>
    <row r="9349" spans="1:2" x14ac:dyDescent="0.25">
      <c r="A9349">
        <v>934.6</v>
      </c>
      <c r="B9349">
        <v>58.687271555049207</v>
      </c>
    </row>
    <row r="9350" spans="1:2" x14ac:dyDescent="0.25">
      <c r="A9350">
        <v>934.7</v>
      </c>
      <c r="B9350">
        <v>58.618195905644171</v>
      </c>
    </row>
    <row r="9351" spans="1:2" x14ac:dyDescent="0.25">
      <c r="A9351">
        <v>934.80000000000007</v>
      </c>
      <c r="B9351">
        <v>58.549120256239142</v>
      </c>
    </row>
    <row r="9352" spans="1:2" x14ac:dyDescent="0.25">
      <c r="A9352">
        <v>934.90000000000009</v>
      </c>
      <c r="B9352">
        <v>58.480044606834092</v>
      </c>
    </row>
    <row r="9353" spans="1:2" x14ac:dyDescent="0.25">
      <c r="A9353">
        <v>935</v>
      </c>
      <c r="B9353">
        <v>58.410968957429127</v>
      </c>
    </row>
    <row r="9354" spans="1:2" x14ac:dyDescent="0.25">
      <c r="A9354">
        <v>935.1</v>
      </c>
      <c r="B9354">
        <v>58.282182978758357</v>
      </c>
    </row>
    <row r="9355" spans="1:2" x14ac:dyDescent="0.25">
      <c r="A9355">
        <v>935.2</v>
      </c>
      <c r="B9355">
        <v>58.15339700008758</v>
      </c>
    </row>
    <row r="9356" spans="1:2" x14ac:dyDescent="0.25">
      <c r="A9356">
        <v>935.30000000000007</v>
      </c>
      <c r="B9356">
        <v>58.02461102141681</v>
      </c>
    </row>
    <row r="9357" spans="1:2" x14ac:dyDescent="0.25">
      <c r="A9357">
        <v>935.40000000000009</v>
      </c>
      <c r="B9357">
        <v>57.895825042746033</v>
      </c>
    </row>
    <row r="9358" spans="1:2" x14ac:dyDescent="0.25">
      <c r="A9358">
        <v>935.5</v>
      </c>
      <c r="B9358">
        <v>57.767039064075412</v>
      </c>
    </row>
    <row r="9359" spans="1:2" x14ac:dyDescent="0.25">
      <c r="A9359">
        <v>935.6</v>
      </c>
      <c r="B9359">
        <v>57.638253085404628</v>
      </c>
    </row>
    <row r="9360" spans="1:2" x14ac:dyDescent="0.25">
      <c r="A9360">
        <v>935.7</v>
      </c>
      <c r="B9360">
        <v>57.509467106733851</v>
      </c>
    </row>
    <row r="9361" spans="1:2" x14ac:dyDescent="0.25">
      <c r="A9361">
        <v>935.80000000000007</v>
      </c>
      <c r="B9361">
        <v>57.380681128063067</v>
      </c>
    </row>
    <row r="9362" spans="1:2" x14ac:dyDescent="0.25">
      <c r="A9362">
        <v>935.90000000000009</v>
      </c>
      <c r="B9362">
        <v>57.251895149392297</v>
      </c>
    </row>
    <row r="9363" spans="1:2" x14ac:dyDescent="0.25">
      <c r="A9363">
        <v>936</v>
      </c>
      <c r="B9363">
        <v>57.123109170721669</v>
      </c>
    </row>
    <row r="9364" spans="1:2" x14ac:dyDescent="0.25">
      <c r="A9364">
        <v>936.1</v>
      </c>
      <c r="B9364">
        <v>57.030553496416758</v>
      </c>
    </row>
    <row r="9365" spans="1:2" x14ac:dyDescent="0.25">
      <c r="A9365">
        <v>936.2</v>
      </c>
      <c r="B9365">
        <v>56.937997822111853</v>
      </c>
    </row>
    <row r="9366" spans="1:2" x14ac:dyDescent="0.25">
      <c r="A9366">
        <v>936.30000000000007</v>
      </c>
      <c r="B9366">
        <v>56.845442147806928</v>
      </c>
    </row>
    <row r="9367" spans="1:2" x14ac:dyDescent="0.25">
      <c r="A9367">
        <v>936.40000000000009</v>
      </c>
      <c r="B9367">
        <v>56.752886473502024</v>
      </c>
    </row>
    <row r="9368" spans="1:2" x14ac:dyDescent="0.25">
      <c r="A9368">
        <v>936.5</v>
      </c>
      <c r="B9368">
        <v>56.660330799197219</v>
      </c>
    </row>
    <row r="9369" spans="1:2" x14ac:dyDescent="0.25">
      <c r="A9369">
        <v>936.6</v>
      </c>
      <c r="B9369">
        <v>56.567775124892307</v>
      </c>
    </row>
    <row r="9370" spans="1:2" x14ac:dyDescent="0.25">
      <c r="A9370">
        <v>936.7</v>
      </c>
      <c r="B9370">
        <v>56.475219450587403</v>
      </c>
    </row>
    <row r="9371" spans="1:2" x14ac:dyDescent="0.25">
      <c r="A9371">
        <v>936.80000000000007</v>
      </c>
      <c r="B9371">
        <v>56.382663776282477</v>
      </c>
    </row>
    <row r="9372" spans="1:2" x14ac:dyDescent="0.25">
      <c r="A9372">
        <v>936.90000000000009</v>
      </c>
      <c r="B9372">
        <v>56.290108101977573</v>
      </c>
    </row>
    <row r="9373" spans="1:2" x14ac:dyDescent="0.25">
      <c r="A9373">
        <v>937</v>
      </c>
      <c r="B9373">
        <v>56.197552427672768</v>
      </c>
    </row>
    <row r="9374" spans="1:2" x14ac:dyDescent="0.25">
      <c r="A9374">
        <v>937.1</v>
      </c>
      <c r="B9374">
        <v>56.20170376306875</v>
      </c>
    </row>
    <row r="9375" spans="1:2" x14ac:dyDescent="0.25">
      <c r="A9375">
        <v>937.2</v>
      </c>
      <c r="B9375">
        <v>56.205855098464731</v>
      </c>
    </row>
    <row r="9376" spans="1:2" x14ac:dyDescent="0.25">
      <c r="A9376">
        <v>937.30000000000007</v>
      </c>
      <c r="B9376">
        <v>56.210006433860713</v>
      </c>
    </row>
    <row r="9377" spans="1:2" x14ac:dyDescent="0.25">
      <c r="A9377">
        <v>937.40000000000009</v>
      </c>
      <c r="B9377">
        <v>56.214157769256687</v>
      </c>
    </row>
    <row r="9378" spans="1:2" x14ac:dyDescent="0.25">
      <c r="A9378">
        <v>937.5</v>
      </c>
      <c r="B9378">
        <v>56.218309104652661</v>
      </c>
    </row>
    <row r="9379" spans="1:2" x14ac:dyDescent="0.25">
      <c r="A9379">
        <v>937.6</v>
      </c>
      <c r="B9379">
        <v>56.222460440048643</v>
      </c>
    </row>
    <row r="9380" spans="1:2" x14ac:dyDescent="0.25">
      <c r="A9380">
        <v>937.7</v>
      </c>
      <c r="B9380">
        <v>56.226611775444617</v>
      </c>
    </row>
    <row r="9381" spans="1:2" x14ac:dyDescent="0.25">
      <c r="A9381">
        <v>937.80000000000007</v>
      </c>
      <c r="B9381">
        <v>56.230763110840613</v>
      </c>
    </row>
    <row r="9382" spans="1:2" x14ac:dyDescent="0.25">
      <c r="A9382">
        <v>937.90000000000009</v>
      </c>
      <c r="B9382">
        <v>56.234914446236587</v>
      </c>
    </row>
    <row r="9383" spans="1:2" x14ac:dyDescent="0.25">
      <c r="A9383">
        <v>938</v>
      </c>
      <c r="B9383">
        <v>56.239065781632561</v>
      </c>
    </row>
    <row r="9384" spans="1:2" x14ac:dyDescent="0.25">
      <c r="A9384">
        <v>938.1</v>
      </c>
      <c r="B9384">
        <v>56.107164549626532</v>
      </c>
    </row>
    <row r="9385" spans="1:2" x14ac:dyDescent="0.25">
      <c r="A9385">
        <v>938.2</v>
      </c>
      <c r="B9385">
        <v>55.975263317620502</v>
      </c>
    </row>
    <row r="9386" spans="1:2" x14ac:dyDescent="0.25">
      <c r="A9386">
        <v>938.30000000000007</v>
      </c>
      <c r="B9386">
        <v>55.843362085614473</v>
      </c>
    </row>
    <row r="9387" spans="1:2" x14ac:dyDescent="0.25">
      <c r="A9387">
        <v>938.40000000000009</v>
      </c>
      <c r="B9387">
        <v>55.711460853608443</v>
      </c>
    </row>
    <row r="9388" spans="1:2" x14ac:dyDescent="0.25">
      <c r="A9388">
        <v>938.5</v>
      </c>
      <c r="B9388">
        <v>55.579559621602563</v>
      </c>
    </row>
    <row r="9389" spans="1:2" x14ac:dyDescent="0.25">
      <c r="A9389">
        <v>938.6</v>
      </c>
      <c r="B9389">
        <v>55.447658389596519</v>
      </c>
    </row>
    <row r="9390" spans="1:2" x14ac:dyDescent="0.25">
      <c r="A9390">
        <v>938.7</v>
      </c>
      <c r="B9390">
        <v>55.31575715759049</v>
      </c>
    </row>
    <row r="9391" spans="1:2" x14ac:dyDescent="0.25">
      <c r="A9391">
        <v>938.80000000000007</v>
      </c>
      <c r="B9391">
        <v>55.18385592558446</v>
      </c>
    </row>
    <row r="9392" spans="1:2" x14ac:dyDescent="0.25">
      <c r="A9392">
        <v>938.90000000000009</v>
      </c>
      <c r="B9392">
        <v>55.051954693578423</v>
      </c>
    </row>
    <row r="9393" spans="1:2" x14ac:dyDescent="0.25">
      <c r="A9393">
        <v>939</v>
      </c>
      <c r="B9393">
        <v>54.920053461572543</v>
      </c>
    </row>
    <row r="9394" spans="1:2" x14ac:dyDescent="0.25">
      <c r="A9394">
        <v>939.1</v>
      </c>
      <c r="B9394">
        <v>54.90134125554011</v>
      </c>
    </row>
    <row r="9395" spans="1:2" x14ac:dyDescent="0.25">
      <c r="A9395">
        <v>939.2</v>
      </c>
      <c r="B9395">
        <v>54.882629049507671</v>
      </c>
    </row>
    <row r="9396" spans="1:2" x14ac:dyDescent="0.25">
      <c r="A9396">
        <v>939.30000000000007</v>
      </c>
      <c r="B9396">
        <v>54.863916843475238</v>
      </c>
    </row>
    <row r="9397" spans="1:2" x14ac:dyDescent="0.25">
      <c r="A9397">
        <v>939.40000000000009</v>
      </c>
      <c r="B9397">
        <v>54.845204637442812</v>
      </c>
    </row>
    <row r="9398" spans="1:2" x14ac:dyDescent="0.25">
      <c r="A9398">
        <v>939.5</v>
      </c>
      <c r="B9398">
        <v>54.826492431410387</v>
      </c>
    </row>
    <row r="9399" spans="1:2" x14ac:dyDescent="0.25">
      <c r="A9399">
        <v>939.6</v>
      </c>
      <c r="B9399">
        <v>54.807780225377947</v>
      </c>
    </row>
    <row r="9400" spans="1:2" x14ac:dyDescent="0.25">
      <c r="A9400">
        <v>939.7</v>
      </c>
      <c r="B9400">
        <v>54.789068019345521</v>
      </c>
    </row>
    <row r="9401" spans="1:2" x14ac:dyDescent="0.25">
      <c r="A9401">
        <v>939.80000000000007</v>
      </c>
      <c r="B9401">
        <v>54.770355813313088</v>
      </c>
    </row>
    <row r="9402" spans="1:2" x14ac:dyDescent="0.25">
      <c r="A9402">
        <v>939.90000000000009</v>
      </c>
      <c r="B9402">
        <v>54.751643607280648</v>
      </c>
    </row>
    <row r="9403" spans="1:2" x14ac:dyDescent="0.25">
      <c r="A9403">
        <v>940</v>
      </c>
      <c r="B9403">
        <v>54.732931401248237</v>
      </c>
    </row>
    <row r="9404" spans="1:2" x14ac:dyDescent="0.25">
      <c r="A9404">
        <v>940.1</v>
      </c>
      <c r="B9404">
        <v>54.698886871112983</v>
      </c>
    </row>
    <row r="9405" spans="1:2" x14ac:dyDescent="0.25">
      <c r="A9405">
        <v>940.2</v>
      </c>
      <c r="B9405">
        <v>54.664842340977728</v>
      </c>
    </row>
    <row r="9406" spans="1:2" x14ac:dyDescent="0.25">
      <c r="A9406">
        <v>940.30000000000007</v>
      </c>
      <c r="B9406">
        <v>54.630797810842473</v>
      </c>
    </row>
    <row r="9407" spans="1:2" x14ac:dyDescent="0.25">
      <c r="A9407">
        <v>940.40000000000009</v>
      </c>
      <c r="B9407">
        <v>54.596753280707212</v>
      </c>
    </row>
    <row r="9408" spans="1:2" x14ac:dyDescent="0.25">
      <c r="A9408">
        <v>940.5</v>
      </c>
      <c r="B9408">
        <v>54.562708750572</v>
      </c>
    </row>
    <row r="9409" spans="1:2" x14ac:dyDescent="0.25">
      <c r="A9409">
        <v>940.6</v>
      </c>
      <c r="B9409">
        <v>54.528664220436738</v>
      </c>
    </row>
    <row r="9410" spans="1:2" x14ac:dyDescent="0.25">
      <c r="A9410">
        <v>940.7</v>
      </c>
      <c r="B9410">
        <v>54.494619690301477</v>
      </c>
    </row>
    <row r="9411" spans="1:2" x14ac:dyDescent="0.25">
      <c r="A9411">
        <v>940.80000000000007</v>
      </c>
      <c r="B9411">
        <v>54.460575160166229</v>
      </c>
    </row>
    <row r="9412" spans="1:2" x14ac:dyDescent="0.25">
      <c r="A9412">
        <v>940.90000000000009</v>
      </c>
      <c r="B9412">
        <v>54.426530630030967</v>
      </c>
    </row>
    <row r="9413" spans="1:2" x14ac:dyDescent="0.25">
      <c r="A9413">
        <v>941</v>
      </c>
      <c r="B9413">
        <v>54.392486099895763</v>
      </c>
    </row>
    <row r="9414" spans="1:2" x14ac:dyDescent="0.25">
      <c r="A9414">
        <v>941.1</v>
      </c>
      <c r="B9414">
        <v>54.371942238212831</v>
      </c>
    </row>
    <row r="9415" spans="1:2" x14ac:dyDescent="0.25">
      <c r="A9415">
        <v>941.2</v>
      </c>
      <c r="B9415">
        <v>54.351398376529907</v>
      </c>
    </row>
    <row r="9416" spans="1:2" x14ac:dyDescent="0.25">
      <c r="A9416">
        <v>941.30000000000007</v>
      </c>
      <c r="B9416">
        <v>54.330854514846983</v>
      </c>
    </row>
    <row r="9417" spans="1:2" x14ac:dyDescent="0.25">
      <c r="A9417">
        <v>941.40000000000009</v>
      </c>
      <c r="B9417">
        <v>54.310310653164052</v>
      </c>
    </row>
    <row r="9418" spans="1:2" x14ac:dyDescent="0.25">
      <c r="A9418">
        <v>941.5</v>
      </c>
      <c r="B9418">
        <v>54.289766791481163</v>
      </c>
    </row>
    <row r="9419" spans="1:2" x14ac:dyDescent="0.25">
      <c r="A9419">
        <v>941.6</v>
      </c>
      <c r="B9419">
        <v>54.269222929798232</v>
      </c>
    </row>
    <row r="9420" spans="1:2" x14ac:dyDescent="0.25">
      <c r="A9420">
        <v>941.7</v>
      </c>
      <c r="B9420">
        <v>54.248679068115301</v>
      </c>
    </row>
    <row r="9421" spans="1:2" x14ac:dyDescent="0.25">
      <c r="A9421">
        <v>941.80000000000007</v>
      </c>
      <c r="B9421">
        <v>54.228135206432377</v>
      </c>
    </row>
    <row r="9422" spans="1:2" x14ac:dyDescent="0.25">
      <c r="A9422">
        <v>941.90000000000009</v>
      </c>
      <c r="B9422">
        <v>54.207591344749453</v>
      </c>
    </row>
    <row r="9423" spans="1:2" x14ac:dyDescent="0.25">
      <c r="A9423">
        <v>942</v>
      </c>
      <c r="B9423">
        <v>54.18704748306655</v>
      </c>
    </row>
    <row r="9424" spans="1:2" x14ac:dyDescent="0.25">
      <c r="A9424">
        <v>942.1</v>
      </c>
      <c r="B9424">
        <v>54.160952712955293</v>
      </c>
    </row>
    <row r="9425" spans="1:2" x14ac:dyDescent="0.25">
      <c r="A9425">
        <v>942.2</v>
      </c>
      <c r="B9425">
        <v>54.134857942844029</v>
      </c>
    </row>
    <row r="9426" spans="1:2" x14ac:dyDescent="0.25">
      <c r="A9426">
        <v>942.30000000000007</v>
      </c>
      <c r="B9426">
        <v>54.108763172732772</v>
      </c>
    </row>
    <row r="9427" spans="1:2" x14ac:dyDescent="0.25">
      <c r="A9427">
        <v>942.40000000000009</v>
      </c>
      <c r="B9427">
        <v>54.082668402621508</v>
      </c>
    </row>
    <row r="9428" spans="1:2" x14ac:dyDescent="0.25">
      <c r="A9428">
        <v>942.5</v>
      </c>
      <c r="B9428">
        <v>54.056573632510279</v>
      </c>
    </row>
    <row r="9429" spans="1:2" x14ac:dyDescent="0.25">
      <c r="A9429">
        <v>942.6</v>
      </c>
      <c r="B9429">
        <v>54.030478862399022</v>
      </c>
    </row>
    <row r="9430" spans="1:2" x14ac:dyDescent="0.25">
      <c r="A9430">
        <v>942.7</v>
      </c>
      <c r="B9430">
        <v>54.004384092287758</v>
      </c>
    </row>
    <row r="9431" spans="1:2" x14ac:dyDescent="0.25">
      <c r="A9431">
        <v>942.80000000000007</v>
      </c>
      <c r="B9431">
        <v>53.978289322176501</v>
      </c>
    </row>
    <row r="9432" spans="1:2" x14ac:dyDescent="0.25">
      <c r="A9432">
        <v>942.90000000000009</v>
      </c>
      <c r="B9432">
        <v>53.952194552065237</v>
      </c>
    </row>
    <row r="9433" spans="1:2" x14ac:dyDescent="0.25">
      <c r="A9433">
        <v>943</v>
      </c>
      <c r="B9433">
        <v>53.926099781954022</v>
      </c>
    </row>
    <row r="9434" spans="1:2" x14ac:dyDescent="0.25">
      <c r="A9434">
        <v>943.1</v>
      </c>
      <c r="B9434">
        <v>53.85455378412442</v>
      </c>
    </row>
    <row r="9435" spans="1:2" x14ac:dyDescent="0.25">
      <c r="A9435">
        <v>943.2</v>
      </c>
      <c r="B9435">
        <v>53.783007786294831</v>
      </c>
    </row>
    <row r="9436" spans="1:2" x14ac:dyDescent="0.25">
      <c r="A9436">
        <v>943.30000000000007</v>
      </c>
      <c r="B9436">
        <v>53.711461788465243</v>
      </c>
    </row>
    <row r="9437" spans="1:2" x14ac:dyDescent="0.25">
      <c r="A9437">
        <v>943.40000000000009</v>
      </c>
      <c r="B9437">
        <v>53.639915790635648</v>
      </c>
    </row>
    <row r="9438" spans="1:2" x14ac:dyDescent="0.25">
      <c r="A9438">
        <v>943.5</v>
      </c>
      <c r="B9438">
        <v>53.568369792806138</v>
      </c>
    </row>
    <row r="9439" spans="1:2" x14ac:dyDescent="0.25">
      <c r="A9439">
        <v>943.6</v>
      </c>
      <c r="B9439">
        <v>53.496823794976542</v>
      </c>
    </row>
    <row r="9440" spans="1:2" x14ac:dyDescent="0.25">
      <c r="A9440">
        <v>943.7</v>
      </c>
      <c r="B9440">
        <v>53.425277797146947</v>
      </c>
    </row>
    <row r="9441" spans="1:2" x14ac:dyDescent="0.25">
      <c r="A9441">
        <v>943.80000000000007</v>
      </c>
      <c r="B9441">
        <v>53.353731799317359</v>
      </c>
    </row>
    <row r="9442" spans="1:2" x14ac:dyDescent="0.25">
      <c r="A9442">
        <v>943.90000000000009</v>
      </c>
      <c r="B9442">
        <v>53.282185801487763</v>
      </c>
    </row>
    <row r="9443" spans="1:2" x14ac:dyDescent="0.25">
      <c r="A9443">
        <v>944</v>
      </c>
      <c r="B9443">
        <v>53.210639803658253</v>
      </c>
    </row>
    <row r="9444" spans="1:2" x14ac:dyDescent="0.25">
      <c r="A9444">
        <v>944.1</v>
      </c>
      <c r="B9444">
        <v>53.206148135967887</v>
      </c>
    </row>
    <row r="9445" spans="1:2" x14ac:dyDescent="0.25">
      <c r="A9445">
        <v>944.2</v>
      </c>
      <c r="B9445">
        <v>53.201656468277527</v>
      </c>
    </row>
    <row r="9446" spans="1:2" x14ac:dyDescent="0.25">
      <c r="A9446">
        <v>944.30000000000007</v>
      </c>
      <c r="B9446">
        <v>53.197164800587167</v>
      </c>
    </row>
    <row r="9447" spans="1:2" x14ac:dyDescent="0.25">
      <c r="A9447">
        <v>944.40000000000009</v>
      </c>
      <c r="B9447">
        <v>53.192673132896807</v>
      </c>
    </row>
    <row r="9448" spans="1:2" x14ac:dyDescent="0.25">
      <c r="A9448">
        <v>944.5</v>
      </c>
      <c r="B9448">
        <v>53.188181465206448</v>
      </c>
    </row>
    <row r="9449" spans="1:2" x14ac:dyDescent="0.25">
      <c r="A9449">
        <v>944.6</v>
      </c>
      <c r="B9449">
        <v>53.183689797516088</v>
      </c>
    </row>
    <row r="9450" spans="1:2" x14ac:dyDescent="0.25">
      <c r="A9450">
        <v>944.7</v>
      </c>
      <c r="B9450">
        <v>53.179198129825721</v>
      </c>
    </row>
    <row r="9451" spans="1:2" x14ac:dyDescent="0.25">
      <c r="A9451">
        <v>944.80000000000007</v>
      </c>
      <c r="B9451">
        <v>53.174706462135362</v>
      </c>
    </row>
    <row r="9452" spans="1:2" x14ac:dyDescent="0.25">
      <c r="A9452">
        <v>944.90000000000009</v>
      </c>
      <c r="B9452">
        <v>53.170214794445002</v>
      </c>
    </row>
    <row r="9453" spans="1:2" x14ac:dyDescent="0.25">
      <c r="A9453">
        <v>945</v>
      </c>
      <c r="B9453">
        <v>53.165723126754642</v>
      </c>
    </row>
    <row r="9454" spans="1:2" x14ac:dyDescent="0.25">
      <c r="A9454">
        <v>945.1</v>
      </c>
      <c r="B9454">
        <v>53.162595727729013</v>
      </c>
    </row>
    <row r="9455" spans="1:2" x14ac:dyDescent="0.25">
      <c r="A9455">
        <v>945.2</v>
      </c>
      <c r="B9455">
        <v>53.15946832870339</v>
      </c>
    </row>
    <row r="9456" spans="1:2" x14ac:dyDescent="0.25">
      <c r="A9456">
        <v>945.30000000000007</v>
      </c>
      <c r="B9456">
        <v>53.156340929677761</v>
      </c>
    </row>
    <row r="9457" spans="1:2" x14ac:dyDescent="0.25">
      <c r="A9457">
        <v>945.40000000000009</v>
      </c>
      <c r="B9457">
        <v>53.153213530652138</v>
      </c>
    </row>
    <row r="9458" spans="1:2" x14ac:dyDescent="0.25">
      <c r="A9458">
        <v>945.5</v>
      </c>
      <c r="B9458">
        <v>53.150086131626523</v>
      </c>
    </row>
    <row r="9459" spans="1:2" x14ac:dyDescent="0.25">
      <c r="A9459">
        <v>945.6</v>
      </c>
      <c r="B9459">
        <v>53.146958732600893</v>
      </c>
    </row>
    <row r="9460" spans="1:2" x14ac:dyDescent="0.25">
      <c r="A9460">
        <v>945.7</v>
      </c>
      <c r="B9460">
        <v>53.143831333575257</v>
      </c>
    </row>
    <row r="9461" spans="1:2" x14ac:dyDescent="0.25">
      <c r="A9461">
        <v>945.80000000000007</v>
      </c>
      <c r="B9461">
        <v>53.140703934549627</v>
      </c>
    </row>
    <row r="9462" spans="1:2" x14ac:dyDescent="0.25">
      <c r="A9462">
        <v>945.90000000000009</v>
      </c>
      <c r="B9462">
        <v>53.137576535524012</v>
      </c>
    </row>
    <row r="9463" spans="1:2" x14ac:dyDescent="0.25">
      <c r="A9463">
        <v>946</v>
      </c>
      <c r="B9463">
        <v>53.13444913649839</v>
      </c>
    </row>
    <row r="9464" spans="1:2" x14ac:dyDescent="0.25">
      <c r="A9464">
        <v>946.1</v>
      </c>
      <c r="B9464">
        <v>53.224860337405723</v>
      </c>
    </row>
    <row r="9465" spans="1:2" x14ac:dyDescent="0.25">
      <c r="A9465">
        <v>946.2</v>
      </c>
      <c r="B9465">
        <v>53.315271538313041</v>
      </c>
    </row>
    <row r="9466" spans="1:2" x14ac:dyDescent="0.25">
      <c r="A9466">
        <v>946.30000000000007</v>
      </c>
      <c r="B9466">
        <v>53.405682739220367</v>
      </c>
    </row>
    <row r="9467" spans="1:2" x14ac:dyDescent="0.25">
      <c r="A9467">
        <v>946.40000000000009</v>
      </c>
      <c r="B9467">
        <v>53.496093940127693</v>
      </c>
    </row>
    <row r="9468" spans="1:2" x14ac:dyDescent="0.25">
      <c r="A9468">
        <v>946.5</v>
      </c>
      <c r="B9468">
        <v>53.586505141034912</v>
      </c>
    </row>
    <row r="9469" spans="1:2" x14ac:dyDescent="0.25">
      <c r="A9469">
        <v>946.6</v>
      </c>
      <c r="B9469">
        <v>53.676916341942238</v>
      </c>
    </row>
    <row r="9470" spans="1:2" x14ac:dyDescent="0.25">
      <c r="A9470">
        <v>946.7</v>
      </c>
      <c r="B9470">
        <v>53.767327542849557</v>
      </c>
    </row>
    <row r="9471" spans="1:2" x14ac:dyDescent="0.25">
      <c r="A9471">
        <v>946.80000000000007</v>
      </c>
      <c r="B9471">
        <v>53.85773874375689</v>
      </c>
    </row>
    <row r="9472" spans="1:2" x14ac:dyDescent="0.25">
      <c r="A9472">
        <v>946.90000000000009</v>
      </c>
      <c r="B9472">
        <v>53.948149944664223</v>
      </c>
    </row>
    <row r="9473" spans="1:2" x14ac:dyDescent="0.25">
      <c r="A9473">
        <v>947</v>
      </c>
      <c r="B9473">
        <v>54.038561145571443</v>
      </c>
    </row>
    <row r="9474" spans="1:2" x14ac:dyDescent="0.25">
      <c r="A9474">
        <v>947.1</v>
      </c>
      <c r="B9474">
        <v>54.079023048639392</v>
      </c>
    </row>
    <row r="9475" spans="1:2" x14ac:dyDescent="0.25">
      <c r="A9475">
        <v>947.2</v>
      </c>
      <c r="B9475">
        <v>54.119484951707342</v>
      </c>
    </row>
    <row r="9476" spans="1:2" x14ac:dyDescent="0.25">
      <c r="A9476">
        <v>947.30000000000007</v>
      </c>
      <c r="B9476">
        <v>54.159946854775292</v>
      </c>
    </row>
    <row r="9477" spans="1:2" x14ac:dyDescent="0.25">
      <c r="A9477">
        <v>947.40000000000009</v>
      </c>
      <c r="B9477">
        <v>54.200408757843249</v>
      </c>
    </row>
    <row r="9478" spans="1:2" x14ac:dyDescent="0.25">
      <c r="A9478">
        <v>947.5</v>
      </c>
      <c r="B9478">
        <v>54.240870660911163</v>
      </c>
    </row>
    <row r="9479" spans="1:2" x14ac:dyDescent="0.25">
      <c r="A9479">
        <v>947.6</v>
      </c>
      <c r="B9479">
        <v>54.281332563979113</v>
      </c>
    </row>
    <row r="9480" spans="1:2" x14ac:dyDescent="0.25">
      <c r="A9480">
        <v>947.7</v>
      </c>
      <c r="B9480">
        <v>54.321794467047063</v>
      </c>
    </row>
    <row r="9481" spans="1:2" x14ac:dyDescent="0.25">
      <c r="A9481">
        <v>947.80000000000007</v>
      </c>
      <c r="B9481">
        <v>54.362256370115013</v>
      </c>
    </row>
    <row r="9482" spans="1:2" x14ac:dyDescent="0.25">
      <c r="A9482">
        <v>947.90000000000009</v>
      </c>
      <c r="B9482">
        <v>54.40271827318297</v>
      </c>
    </row>
    <row r="9483" spans="1:2" x14ac:dyDescent="0.25">
      <c r="A9483">
        <v>948</v>
      </c>
      <c r="B9483">
        <v>54.443180176250877</v>
      </c>
    </row>
    <row r="9484" spans="1:2" x14ac:dyDescent="0.25">
      <c r="A9484">
        <v>948.1</v>
      </c>
      <c r="B9484">
        <v>54.462837612205711</v>
      </c>
    </row>
    <row r="9485" spans="1:2" x14ac:dyDescent="0.25">
      <c r="A9485">
        <v>948.2</v>
      </c>
      <c r="B9485">
        <v>54.482495048160551</v>
      </c>
    </row>
    <row r="9486" spans="1:2" x14ac:dyDescent="0.25">
      <c r="A9486">
        <v>948.30000000000007</v>
      </c>
      <c r="B9486">
        <v>54.502152484115378</v>
      </c>
    </row>
    <row r="9487" spans="1:2" x14ac:dyDescent="0.25">
      <c r="A9487">
        <v>948.40000000000009</v>
      </c>
      <c r="B9487">
        <v>54.521809920070218</v>
      </c>
    </row>
    <row r="9488" spans="1:2" x14ac:dyDescent="0.25">
      <c r="A9488">
        <v>948.5</v>
      </c>
      <c r="B9488">
        <v>54.541467356025038</v>
      </c>
    </row>
    <row r="9489" spans="1:2" x14ac:dyDescent="0.25">
      <c r="A9489">
        <v>948.6</v>
      </c>
      <c r="B9489">
        <v>54.561124791979871</v>
      </c>
    </row>
    <row r="9490" spans="1:2" x14ac:dyDescent="0.25">
      <c r="A9490">
        <v>948.7</v>
      </c>
      <c r="B9490">
        <v>54.580782227934712</v>
      </c>
    </row>
    <row r="9491" spans="1:2" x14ac:dyDescent="0.25">
      <c r="A9491">
        <v>948.80000000000007</v>
      </c>
      <c r="B9491">
        <v>54.600439663889539</v>
      </c>
    </row>
    <row r="9492" spans="1:2" x14ac:dyDescent="0.25">
      <c r="A9492">
        <v>948.90000000000009</v>
      </c>
      <c r="B9492">
        <v>54.620097099844379</v>
      </c>
    </row>
    <row r="9493" spans="1:2" x14ac:dyDescent="0.25">
      <c r="A9493">
        <v>949</v>
      </c>
      <c r="B9493">
        <v>54.639754535799192</v>
      </c>
    </row>
    <row r="9494" spans="1:2" x14ac:dyDescent="0.25">
      <c r="A9494">
        <v>949.1</v>
      </c>
      <c r="B9494">
        <v>54.731427938440547</v>
      </c>
    </row>
    <row r="9495" spans="1:2" x14ac:dyDescent="0.25">
      <c r="A9495">
        <v>949.2</v>
      </c>
      <c r="B9495">
        <v>54.823101341081923</v>
      </c>
    </row>
    <row r="9496" spans="1:2" x14ac:dyDescent="0.25">
      <c r="A9496">
        <v>949.30000000000007</v>
      </c>
      <c r="B9496">
        <v>54.914774743723292</v>
      </c>
    </row>
    <row r="9497" spans="1:2" x14ac:dyDescent="0.25">
      <c r="A9497">
        <v>949.40000000000009</v>
      </c>
      <c r="B9497">
        <v>55.006448146364647</v>
      </c>
    </row>
    <row r="9498" spans="1:2" x14ac:dyDescent="0.25">
      <c r="A9498">
        <v>949.5</v>
      </c>
      <c r="B9498">
        <v>55.09812154900591</v>
      </c>
    </row>
    <row r="9499" spans="1:2" x14ac:dyDescent="0.25">
      <c r="A9499">
        <v>949.6</v>
      </c>
      <c r="B9499">
        <v>55.189794951647272</v>
      </c>
    </row>
    <row r="9500" spans="1:2" x14ac:dyDescent="0.25">
      <c r="A9500">
        <v>949.7</v>
      </c>
      <c r="B9500">
        <v>55.281468354288641</v>
      </c>
    </row>
    <row r="9501" spans="1:2" x14ac:dyDescent="0.25">
      <c r="A9501">
        <v>949.80000000000007</v>
      </c>
      <c r="B9501">
        <v>55.373141756930004</v>
      </c>
    </row>
    <row r="9502" spans="1:2" x14ac:dyDescent="0.25">
      <c r="A9502">
        <v>949.90000000000009</v>
      </c>
      <c r="B9502">
        <v>55.464815159571373</v>
      </c>
    </row>
    <row r="9503" spans="1:2" x14ac:dyDescent="0.25">
      <c r="A9503">
        <v>950</v>
      </c>
      <c r="B9503">
        <v>55.556488562212628</v>
      </c>
    </row>
    <row r="9504" spans="1:2" x14ac:dyDescent="0.25">
      <c r="A9504">
        <v>950.1</v>
      </c>
      <c r="B9504">
        <v>55.604563337547731</v>
      </c>
    </row>
    <row r="9505" spans="1:2" x14ac:dyDescent="0.25">
      <c r="A9505">
        <v>950.2</v>
      </c>
      <c r="B9505">
        <v>55.652638112882833</v>
      </c>
    </row>
    <row r="9506" spans="1:2" x14ac:dyDescent="0.25">
      <c r="A9506">
        <v>950.30000000000007</v>
      </c>
      <c r="B9506">
        <v>55.700712888217929</v>
      </c>
    </row>
    <row r="9507" spans="1:2" x14ac:dyDescent="0.25">
      <c r="A9507">
        <v>950.40000000000009</v>
      </c>
      <c r="B9507">
        <v>55.748787663553017</v>
      </c>
    </row>
    <row r="9508" spans="1:2" x14ac:dyDescent="0.25">
      <c r="A9508">
        <v>950.5</v>
      </c>
      <c r="B9508">
        <v>55.79686243888807</v>
      </c>
    </row>
    <row r="9509" spans="1:2" x14ac:dyDescent="0.25">
      <c r="A9509">
        <v>950.6</v>
      </c>
      <c r="B9509">
        <v>55.844937214223172</v>
      </c>
    </row>
    <row r="9510" spans="1:2" x14ac:dyDescent="0.25">
      <c r="A9510">
        <v>950.7</v>
      </c>
      <c r="B9510">
        <v>55.893011989558268</v>
      </c>
    </row>
    <row r="9511" spans="1:2" x14ac:dyDescent="0.25">
      <c r="A9511">
        <v>950.80000000000007</v>
      </c>
      <c r="B9511">
        <v>55.94108676489337</v>
      </c>
    </row>
    <row r="9512" spans="1:2" x14ac:dyDescent="0.25">
      <c r="A9512">
        <v>950.90000000000009</v>
      </c>
      <c r="B9512">
        <v>55.989161540228473</v>
      </c>
    </row>
    <row r="9513" spans="1:2" x14ac:dyDescent="0.25">
      <c r="A9513">
        <v>951</v>
      </c>
      <c r="B9513">
        <v>56.037236315563511</v>
      </c>
    </row>
    <row r="9514" spans="1:2" x14ac:dyDescent="0.25">
      <c r="A9514">
        <v>951.1</v>
      </c>
      <c r="B9514">
        <v>55.957610183058037</v>
      </c>
    </row>
    <row r="9515" spans="1:2" x14ac:dyDescent="0.25">
      <c r="A9515">
        <v>951.2</v>
      </c>
      <c r="B9515">
        <v>55.877984050552577</v>
      </c>
    </row>
    <row r="9516" spans="1:2" x14ac:dyDescent="0.25">
      <c r="A9516">
        <v>951.30000000000007</v>
      </c>
      <c r="B9516">
        <v>55.79835791804711</v>
      </c>
    </row>
    <row r="9517" spans="1:2" x14ac:dyDescent="0.25">
      <c r="A9517">
        <v>951.40000000000009</v>
      </c>
      <c r="B9517">
        <v>55.71873178554165</v>
      </c>
    </row>
    <row r="9518" spans="1:2" x14ac:dyDescent="0.25">
      <c r="A9518">
        <v>951.5</v>
      </c>
      <c r="B9518">
        <v>55.639105653036268</v>
      </c>
    </row>
    <row r="9519" spans="1:2" x14ac:dyDescent="0.25">
      <c r="A9519">
        <v>951.6</v>
      </c>
      <c r="B9519">
        <v>55.559479520530807</v>
      </c>
    </row>
    <row r="9520" spans="1:2" x14ac:dyDescent="0.25">
      <c r="A9520">
        <v>951.7</v>
      </c>
      <c r="B9520">
        <v>55.47985338802534</v>
      </c>
    </row>
    <row r="9521" spans="1:2" x14ac:dyDescent="0.25">
      <c r="A9521">
        <v>951.80000000000007</v>
      </c>
      <c r="B9521">
        <v>55.400227255519873</v>
      </c>
    </row>
    <row r="9522" spans="1:2" x14ac:dyDescent="0.25">
      <c r="A9522">
        <v>951.90000000000009</v>
      </c>
      <c r="B9522">
        <v>55.320601123014413</v>
      </c>
    </row>
    <row r="9523" spans="1:2" x14ac:dyDescent="0.25">
      <c r="A9523">
        <v>952</v>
      </c>
      <c r="B9523">
        <v>55.240974990509031</v>
      </c>
    </row>
    <row r="9524" spans="1:2" x14ac:dyDescent="0.25">
      <c r="A9524">
        <v>952.1</v>
      </c>
      <c r="B9524">
        <v>54.991739691536608</v>
      </c>
    </row>
    <row r="9525" spans="1:2" x14ac:dyDescent="0.25">
      <c r="A9525">
        <v>952.2</v>
      </c>
      <c r="B9525">
        <v>54.742504392564193</v>
      </c>
    </row>
    <row r="9526" spans="1:2" x14ac:dyDescent="0.25">
      <c r="A9526">
        <v>952.30000000000007</v>
      </c>
      <c r="B9526">
        <v>54.493269093591763</v>
      </c>
    </row>
    <row r="9527" spans="1:2" x14ac:dyDescent="0.25">
      <c r="A9527">
        <v>952.40000000000009</v>
      </c>
      <c r="B9527">
        <v>54.244033794619341</v>
      </c>
    </row>
    <row r="9528" spans="1:2" x14ac:dyDescent="0.25">
      <c r="A9528">
        <v>952.5</v>
      </c>
      <c r="B9528">
        <v>53.994798495647203</v>
      </c>
    </row>
    <row r="9529" spans="1:2" x14ac:dyDescent="0.25">
      <c r="A9529">
        <v>952.6</v>
      </c>
      <c r="B9529">
        <v>53.745563196674773</v>
      </c>
    </row>
    <row r="9530" spans="1:2" x14ac:dyDescent="0.25">
      <c r="A9530">
        <v>952.7</v>
      </c>
      <c r="B9530">
        <v>53.496327897702351</v>
      </c>
    </row>
    <row r="9531" spans="1:2" x14ac:dyDescent="0.25">
      <c r="A9531">
        <v>952.80000000000007</v>
      </c>
      <c r="B9531">
        <v>53.247092598729928</v>
      </c>
    </row>
    <row r="9532" spans="1:2" x14ac:dyDescent="0.25">
      <c r="A9532">
        <v>952.90000000000009</v>
      </c>
      <c r="B9532">
        <v>52.997857299757513</v>
      </c>
    </row>
    <row r="9533" spans="1:2" x14ac:dyDescent="0.25">
      <c r="A9533">
        <v>953</v>
      </c>
      <c r="B9533">
        <v>52.748622000785367</v>
      </c>
    </row>
    <row r="9534" spans="1:2" x14ac:dyDescent="0.25">
      <c r="A9534">
        <v>953.1</v>
      </c>
      <c r="B9534">
        <v>52.354270992805091</v>
      </c>
    </row>
    <row r="9535" spans="1:2" x14ac:dyDescent="0.25">
      <c r="A9535">
        <v>953.2</v>
      </c>
      <c r="B9535">
        <v>51.959919984824808</v>
      </c>
    </row>
    <row r="9536" spans="1:2" x14ac:dyDescent="0.25">
      <c r="A9536">
        <v>953.30000000000007</v>
      </c>
      <c r="B9536">
        <v>51.565568976844531</v>
      </c>
    </row>
    <row r="9537" spans="1:2" x14ac:dyDescent="0.25">
      <c r="A9537">
        <v>953.40000000000009</v>
      </c>
      <c r="B9537">
        <v>51.171217968864248</v>
      </c>
    </row>
    <row r="9538" spans="1:2" x14ac:dyDescent="0.25">
      <c r="A9538">
        <v>953.5</v>
      </c>
      <c r="B9538">
        <v>50.776866960884419</v>
      </c>
    </row>
    <row r="9539" spans="1:2" x14ac:dyDescent="0.25">
      <c r="A9539">
        <v>953.6</v>
      </c>
      <c r="B9539">
        <v>50.382515952904143</v>
      </c>
    </row>
    <row r="9540" spans="1:2" x14ac:dyDescent="0.25">
      <c r="A9540">
        <v>953.7</v>
      </c>
      <c r="B9540">
        <v>49.988164944923859</v>
      </c>
    </row>
    <row r="9541" spans="1:2" x14ac:dyDescent="0.25">
      <c r="A9541">
        <v>953.80000000000007</v>
      </c>
      <c r="B9541">
        <v>49.593813936943583</v>
      </c>
    </row>
    <row r="9542" spans="1:2" x14ac:dyDescent="0.25">
      <c r="A9542">
        <v>953.90000000000009</v>
      </c>
      <c r="B9542">
        <v>49.1994629289633</v>
      </c>
    </row>
    <row r="9543" spans="1:2" x14ac:dyDescent="0.25">
      <c r="A9543">
        <v>954</v>
      </c>
      <c r="B9543">
        <v>48.805111920983471</v>
      </c>
    </row>
    <row r="9544" spans="1:2" x14ac:dyDescent="0.25">
      <c r="A9544">
        <v>954.1</v>
      </c>
      <c r="B9544">
        <v>48.458700052828291</v>
      </c>
    </row>
    <row r="9545" spans="1:2" x14ac:dyDescent="0.25">
      <c r="A9545">
        <v>954.2</v>
      </c>
      <c r="B9545">
        <v>48.112288184673112</v>
      </c>
    </row>
    <row r="9546" spans="1:2" x14ac:dyDescent="0.25">
      <c r="A9546">
        <v>954.30000000000007</v>
      </c>
      <c r="B9546">
        <v>47.765876316517932</v>
      </c>
    </row>
    <row r="9547" spans="1:2" x14ac:dyDescent="0.25">
      <c r="A9547">
        <v>954.40000000000009</v>
      </c>
      <c r="B9547">
        <v>47.419464448362753</v>
      </c>
    </row>
    <row r="9548" spans="1:2" x14ac:dyDescent="0.25">
      <c r="A9548">
        <v>954.5</v>
      </c>
      <c r="B9548">
        <v>47.073052580207957</v>
      </c>
    </row>
    <row r="9549" spans="1:2" x14ac:dyDescent="0.25">
      <c r="A9549">
        <v>954.6</v>
      </c>
      <c r="B9549">
        <v>46.726640712052777</v>
      </c>
    </row>
    <row r="9550" spans="1:2" x14ac:dyDescent="0.25">
      <c r="A9550">
        <v>954.7</v>
      </c>
      <c r="B9550">
        <v>46.380228843897598</v>
      </c>
    </row>
    <row r="9551" spans="1:2" x14ac:dyDescent="0.25">
      <c r="A9551">
        <v>954.80000000000007</v>
      </c>
      <c r="B9551">
        <v>46.033816975742418</v>
      </c>
    </row>
    <row r="9552" spans="1:2" x14ac:dyDescent="0.25">
      <c r="A9552">
        <v>954.90000000000009</v>
      </c>
      <c r="B9552">
        <v>45.687405107587239</v>
      </c>
    </row>
    <row r="9553" spans="1:2" x14ac:dyDescent="0.25">
      <c r="A9553">
        <v>955</v>
      </c>
      <c r="B9553">
        <v>45.34099323943245</v>
      </c>
    </row>
    <row r="9554" spans="1:2" x14ac:dyDescent="0.25">
      <c r="A9554">
        <v>955.1</v>
      </c>
      <c r="B9554">
        <v>44.762866268308088</v>
      </c>
    </row>
    <row r="9555" spans="1:2" x14ac:dyDescent="0.25">
      <c r="A9555">
        <v>955.2</v>
      </c>
      <c r="B9555">
        <v>44.184739297183732</v>
      </c>
    </row>
    <row r="9556" spans="1:2" x14ac:dyDescent="0.25">
      <c r="A9556">
        <v>955.30000000000007</v>
      </c>
      <c r="B9556">
        <v>43.606612326059363</v>
      </c>
    </row>
    <row r="9557" spans="1:2" x14ac:dyDescent="0.25">
      <c r="A9557">
        <v>955.40000000000009</v>
      </c>
      <c r="B9557">
        <v>43.028485354935</v>
      </c>
    </row>
    <row r="9558" spans="1:2" x14ac:dyDescent="0.25">
      <c r="A9558">
        <v>955.5</v>
      </c>
      <c r="B9558">
        <v>42.450358383811292</v>
      </c>
    </row>
    <row r="9559" spans="1:2" x14ac:dyDescent="0.25">
      <c r="A9559">
        <v>955.6</v>
      </c>
      <c r="B9559">
        <v>41.872231412686929</v>
      </c>
    </row>
    <row r="9560" spans="1:2" x14ac:dyDescent="0.25">
      <c r="A9560">
        <v>955.7</v>
      </c>
      <c r="B9560">
        <v>41.294104441562567</v>
      </c>
    </row>
    <row r="9561" spans="1:2" x14ac:dyDescent="0.25">
      <c r="A9561">
        <v>955.80000000000007</v>
      </c>
      <c r="B9561">
        <v>40.715977470438197</v>
      </c>
    </row>
    <row r="9562" spans="1:2" x14ac:dyDescent="0.25">
      <c r="A9562">
        <v>955.90000000000009</v>
      </c>
      <c r="B9562">
        <v>40.137850499313842</v>
      </c>
    </row>
    <row r="9563" spans="1:2" x14ac:dyDescent="0.25">
      <c r="A9563">
        <v>956</v>
      </c>
      <c r="B9563">
        <v>39.559723528190133</v>
      </c>
    </row>
    <row r="9564" spans="1:2" x14ac:dyDescent="0.25">
      <c r="A9564">
        <v>956.1</v>
      </c>
      <c r="B9564">
        <v>39.11047611544172</v>
      </c>
    </row>
    <row r="9565" spans="1:2" x14ac:dyDescent="0.25">
      <c r="A9565">
        <v>956.2</v>
      </c>
      <c r="B9565">
        <v>38.661228702693307</v>
      </c>
    </row>
    <row r="9566" spans="1:2" x14ac:dyDescent="0.25">
      <c r="A9566">
        <v>956.30000000000007</v>
      </c>
      <c r="B9566">
        <v>38.211981289944887</v>
      </c>
    </row>
    <row r="9567" spans="1:2" x14ac:dyDescent="0.25">
      <c r="A9567">
        <v>956.40000000000009</v>
      </c>
      <c r="B9567">
        <v>37.762733877196467</v>
      </c>
    </row>
    <row r="9568" spans="1:2" x14ac:dyDescent="0.25">
      <c r="A9568">
        <v>956.5</v>
      </c>
      <c r="B9568">
        <v>37.313486464448573</v>
      </c>
    </row>
    <row r="9569" spans="1:2" x14ac:dyDescent="0.25">
      <c r="A9569">
        <v>956.6</v>
      </c>
      <c r="B9569">
        <v>36.86423905170016</v>
      </c>
    </row>
    <row r="9570" spans="1:2" x14ac:dyDescent="0.25">
      <c r="A9570">
        <v>956.7</v>
      </c>
      <c r="B9570">
        <v>36.414991638951747</v>
      </c>
    </row>
    <row r="9571" spans="1:2" x14ac:dyDescent="0.25">
      <c r="A9571">
        <v>956.80000000000007</v>
      </c>
      <c r="B9571">
        <v>35.965744226203327</v>
      </c>
    </row>
    <row r="9572" spans="1:2" x14ac:dyDescent="0.25">
      <c r="A9572">
        <v>956.90000000000009</v>
      </c>
      <c r="B9572">
        <v>35.516496813454907</v>
      </c>
    </row>
    <row r="9573" spans="1:2" x14ac:dyDescent="0.25">
      <c r="A9573">
        <v>957</v>
      </c>
      <c r="B9573">
        <v>35.067249400707013</v>
      </c>
    </row>
    <row r="9574" spans="1:2" x14ac:dyDescent="0.25">
      <c r="A9574">
        <v>957.1</v>
      </c>
      <c r="B9574">
        <v>34.522329368937569</v>
      </c>
    </row>
    <row r="9575" spans="1:2" x14ac:dyDescent="0.25">
      <c r="A9575">
        <v>957.2</v>
      </c>
      <c r="B9575">
        <v>33.977409337168119</v>
      </c>
    </row>
    <row r="9576" spans="1:2" x14ac:dyDescent="0.25">
      <c r="A9576">
        <v>957.30000000000007</v>
      </c>
      <c r="B9576">
        <v>33.432489305398683</v>
      </c>
    </row>
    <row r="9577" spans="1:2" x14ac:dyDescent="0.25">
      <c r="A9577">
        <v>957.40000000000009</v>
      </c>
      <c r="B9577">
        <v>32.887569273629232</v>
      </c>
    </row>
    <row r="9578" spans="1:2" x14ac:dyDescent="0.25">
      <c r="A9578">
        <v>957.5</v>
      </c>
      <c r="B9578">
        <v>32.342649241860407</v>
      </c>
    </row>
    <row r="9579" spans="1:2" x14ac:dyDescent="0.25">
      <c r="A9579">
        <v>957.6</v>
      </c>
      <c r="B9579">
        <v>31.79772921009096</v>
      </c>
    </row>
    <row r="9580" spans="1:2" x14ac:dyDescent="0.25">
      <c r="A9580">
        <v>957.7</v>
      </c>
      <c r="B9580">
        <v>31.25280917832151</v>
      </c>
    </row>
    <row r="9581" spans="1:2" x14ac:dyDescent="0.25">
      <c r="A9581">
        <v>957.80000000000007</v>
      </c>
      <c r="B9581">
        <v>30.70788914655207</v>
      </c>
    </row>
    <row r="9582" spans="1:2" x14ac:dyDescent="0.25">
      <c r="A9582">
        <v>957.90000000000009</v>
      </c>
      <c r="B9582">
        <v>30.162969114782619</v>
      </c>
    </row>
    <row r="9583" spans="1:2" x14ac:dyDescent="0.25">
      <c r="A9583">
        <v>958</v>
      </c>
      <c r="B9583">
        <v>29.618049083013801</v>
      </c>
    </row>
    <row r="9584" spans="1:2" x14ac:dyDescent="0.25">
      <c r="A9584">
        <v>958.1</v>
      </c>
      <c r="B9584">
        <v>29.249347543637249</v>
      </c>
    </row>
    <row r="9585" spans="1:2" x14ac:dyDescent="0.25">
      <c r="A9585">
        <v>958.2</v>
      </c>
      <c r="B9585">
        <v>28.880646004260701</v>
      </c>
    </row>
    <row r="9586" spans="1:2" x14ac:dyDescent="0.25">
      <c r="A9586">
        <v>958.30000000000007</v>
      </c>
      <c r="B9586">
        <v>28.511944464884159</v>
      </c>
    </row>
    <row r="9587" spans="1:2" x14ac:dyDescent="0.25">
      <c r="A9587">
        <v>958.40000000000009</v>
      </c>
      <c r="B9587">
        <v>28.143242925507611</v>
      </c>
    </row>
    <row r="9588" spans="1:2" x14ac:dyDescent="0.25">
      <c r="A9588">
        <v>958.5</v>
      </c>
      <c r="B9588">
        <v>27.774541386131489</v>
      </c>
    </row>
    <row r="9589" spans="1:2" x14ac:dyDescent="0.25">
      <c r="A9589">
        <v>958.6</v>
      </c>
      <c r="B9589">
        <v>27.40583984675494</v>
      </c>
    </row>
    <row r="9590" spans="1:2" x14ac:dyDescent="0.25">
      <c r="A9590">
        <v>958.7</v>
      </c>
      <c r="B9590">
        <v>27.037138307378392</v>
      </c>
    </row>
    <row r="9591" spans="1:2" x14ac:dyDescent="0.25">
      <c r="A9591">
        <v>958.80000000000007</v>
      </c>
      <c r="B9591">
        <v>26.66843676800185</v>
      </c>
    </row>
    <row r="9592" spans="1:2" x14ac:dyDescent="0.25">
      <c r="A9592">
        <v>958.90000000000009</v>
      </c>
      <c r="B9592">
        <v>26.299735228625298</v>
      </c>
    </row>
    <row r="9593" spans="1:2" x14ac:dyDescent="0.25">
      <c r="A9593">
        <v>959</v>
      </c>
      <c r="B9593">
        <v>25.931033689249169</v>
      </c>
    </row>
    <row r="9594" spans="1:2" x14ac:dyDescent="0.25">
      <c r="A9594">
        <v>959.1</v>
      </c>
      <c r="B9594">
        <v>25.81111345047508</v>
      </c>
    </row>
    <row r="9595" spans="1:2" x14ac:dyDescent="0.25">
      <c r="A9595">
        <v>959.2</v>
      </c>
      <c r="B9595">
        <v>25.69119321170098</v>
      </c>
    </row>
    <row r="9596" spans="1:2" x14ac:dyDescent="0.25">
      <c r="A9596">
        <v>959.30000000000007</v>
      </c>
      <c r="B9596">
        <v>25.571272972926891</v>
      </c>
    </row>
    <row r="9597" spans="1:2" x14ac:dyDescent="0.25">
      <c r="A9597">
        <v>959.40000000000009</v>
      </c>
      <c r="B9597">
        <v>25.451352734152799</v>
      </c>
    </row>
    <row r="9598" spans="1:2" x14ac:dyDescent="0.25">
      <c r="A9598">
        <v>959.5</v>
      </c>
      <c r="B9598">
        <v>25.331432495378841</v>
      </c>
    </row>
    <row r="9599" spans="1:2" x14ac:dyDescent="0.25">
      <c r="A9599">
        <v>959.6</v>
      </c>
      <c r="B9599">
        <v>25.211512256604749</v>
      </c>
    </row>
    <row r="9600" spans="1:2" x14ac:dyDescent="0.25">
      <c r="A9600">
        <v>959.7</v>
      </c>
      <c r="B9600">
        <v>25.091592017830649</v>
      </c>
    </row>
    <row r="9601" spans="1:2" x14ac:dyDescent="0.25">
      <c r="A9601">
        <v>959.80000000000007</v>
      </c>
      <c r="B9601">
        <v>24.97167177905656</v>
      </c>
    </row>
    <row r="9602" spans="1:2" x14ac:dyDescent="0.25">
      <c r="A9602">
        <v>959.90000000000009</v>
      </c>
      <c r="B9602">
        <v>24.851751540282471</v>
      </c>
    </row>
    <row r="9603" spans="1:2" x14ac:dyDescent="0.25">
      <c r="A9603">
        <v>960</v>
      </c>
      <c r="B9603">
        <v>24.73183130150851</v>
      </c>
    </row>
    <row r="9604" spans="1:2" x14ac:dyDescent="0.25">
      <c r="A9604">
        <v>960.1</v>
      </c>
      <c r="B9604">
        <v>25.023541868555039</v>
      </c>
    </row>
    <row r="9605" spans="1:2" x14ac:dyDescent="0.25">
      <c r="A9605">
        <v>960.2</v>
      </c>
      <c r="B9605">
        <v>25.315252435601561</v>
      </c>
    </row>
    <row r="9606" spans="1:2" x14ac:dyDescent="0.25">
      <c r="A9606">
        <v>960.30000000000007</v>
      </c>
      <c r="B9606">
        <v>25.60696300264809</v>
      </c>
    </row>
    <row r="9607" spans="1:2" x14ac:dyDescent="0.25">
      <c r="A9607">
        <v>960.40000000000009</v>
      </c>
      <c r="B9607">
        <v>25.898673569694608</v>
      </c>
    </row>
    <row r="9608" spans="1:2" x14ac:dyDescent="0.25">
      <c r="A9608">
        <v>960.5</v>
      </c>
      <c r="B9608">
        <v>26.190384136740811</v>
      </c>
    </row>
    <row r="9609" spans="1:2" x14ac:dyDescent="0.25">
      <c r="A9609">
        <v>960.6</v>
      </c>
      <c r="B9609">
        <v>26.482094703787329</v>
      </c>
    </row>
    <row r="9610" spans="1:2" x14ac:dyDescent="0.25">
      <c r="A9610">
        <v>960.7</v>
      </c>
      <c r="B9610">
        <v>26.773805270833861</v>
      </c>
    </row>
    <row r="9611" spans="1:2" x14ac:dyDescent="0.25">
      <c r="A9611">
        <v>960.80000000000007</v>
      </c>
      <c r="B9611">
        <v>27.06551583788038</v>
      </c>
    </row>
    <row r="9612" spans="1:2" x14ac:dyDescent="0.25">
      <c r="A9612">
        <v>960.90000000000009</v>
      </c>
      <c r="B9612">
        <v>27.357226404926909</v>
      </c>
    </row>
    <row r="9613" spans="1:2" x14ac:dyDescent="0.25">
      <c r="A9613">
        <v>961</v>
      </c>
      <c r="B9613">
        <v>27.6489369719731</v>
      </c>
    </row>
    <row r="9614" spans="1:2" x14ac:dyDescent="0.25">
      <c r="A9614">
        <v>961.1</v>
      </c>
      <c r="B9614">
        <v>28.280488069893991</v>
      </c>
    </row>
    <row r="9615" spans="1:2" x14ac:dyDescent="0.25">
      <c r="A9615">
        <v>961.2</v>
      </c>
      <c r="B9615">
        <v>28.912039167814889</v>
      </c>
    </row>
    <row r="9616" spans="1:2" x14ac:dyDescent="0.25">
      <c r="A9616">
        <v>961.30000000000007</v>
      </c>
      <c r="B9616">
        <v>29.54359026573578</v>
      </c>
    </row>
    <row r="9617" spans="1:2" x14ac:dyDescent="0.25">
      <c r="A9617">
        <v>961.40000000000009</v>
      </c>
      <c r="B9617">
        <v>30.175141363656671</v>
      </c>
    </row>
    <row r="9618" spans="1:2" x14ac:dyDescent="0.25">
      <c r="A9618">
        <v>961.5</v>
      </c>
      <c r="B9618">
        <v>30.806692461576841</v>
      </c>
    </row>
    <row r="9619" spans="1:2" x14ac:dyDescent="0.25">
      <c r="A9619">
        <v>961.6</v>
      </c>
      <c r="B9619">
        <v>31.438243559497739</v>
      </c>
    </row>
    <row r="9620" spans="1:2" x14ac:dyDescent="0.25">
      <c r="A9620">
        <v>961.7</v>
      </c>
      <c r="B9620">
        <v>32.069794657418633</v>
      </c>
    </row>
    <row r="9621" spans="1:2" x14ac:dyDescent="0.25">
      <c r="A9621">
        <v>961.80000000000007</v>
      </c>
      <c r="B9621">
        <v>32.701345755339517</v>
      </c>
    </row>
    <row r="9622" spans="1:2" x14ac:dyDescent="0.25">
      <c r="A9622">
        <v>961.90000000000009</v>
      </c>
      <c r="B9622">
        <v>33.332896853260422</v>
      </c>
    </row>
    <row r="9623" spans="1:2" x14ac:dyDescent="0.25">
      <c r="A9623">
        <v>962</v>
      </c>
      <c r="B9623">
        <v>33.964447951180588</v>
      </c>
    </row>
    <row r="9624" spans="1:2" x14ac:dyDescent="0.25">
      <c r="A9624">
        <v>962.1</v>
      </c>
      <c r="B9624">
        <v>34.35199393977134</v>
      </c>
    </row>
    <row r="9625" spans="1:2" x14ac:dyDescent="0.25">
      <c r="A9625">
        <v>962.2</v>
      </c>
      <c r="B9625">
        <v>34.739539928362092</v>
      </c>
    </row>
    <row r="9626" spans="1:2" x14ac:dyDescent="0.25">
      <c r="A9626">
        <v>962.30000000000007</v>
      </c>
      <c r="B9626">
        <v>35.127085916952851</v>
      </c>
    </row>
    <row r="9627" spans="1:2" x14ac:dyDescent="0.25">
      <c r="A9627">
        <v>962.40000000000009</v>
      </c>
      <c r="B9627">
        <v>35.514631905543602</v>
      </c>
    </row>
    <row r="9628" spans="1:2" x14ac:dyDescent="0.25">
      <c r="A9628">
        <v>962.5</v>
      </c>
      <c r="B9628">
        <v>35.902177894133906</v>
      </c>
    </row>
    <row r="9629" spans="1:2" x14ac:dyDescent="0.25">
      <c r="A9629">
        <v>962.6</v>
      </c>
      <c r="B9629">
        <v>36.289723882724672</v>
      </c>
    </row>
    <row r="9630" spans="1:2" x14ac:dyDescent="0.25">
      <c r="A9630">
        <v>962.7</v>
      </c>
      <c r="B9630">
        <v>36.677269871315417</v>
      </c>
    </row>
    <row r="9631" spans="1:2" x14ac:dyDescent="0.25">
      <c r="A9631">
        <v>962.80000000000007</v>
      </c>
      <c r="B9631">
        <v>37.064815859906183</v>
      </c>
    </row>
    <row r="9632" spans="1:2" x14ac:dyDescent="0.25">
      <c r="A9632">
        <v>962.90000000000009</v>
      </c>
      <c r="B9632">
        <v>37.452361848496928</v>
      </c>
    </row>
    <row r="9633" spans="1:2" x14ac:dyDescent="0.25">
      <c r="A9633">
        <v>963</v>
      </c>
      <c r="B9633">
        <v>37.839907837087239</v>
      </c>
    </row>
    <row r="9634" spans="1:2" x14ac:dyDescent="0.25">
      <c r="A9634">
        <v>963.1</v>
      </c>
      <c r="B9634">
        <v>38.494285930564828</v>
      </c>
    </row>
    <row r="9635" spans="1:2" x14ac:dyDescent="0.25">
      <c r="A9635">
        <v>963.2</v>
      </c>
      <c r="B9635">
        <v>39.148664024042432</v>
      </c>
    </row>
    <row r="9636" spans="1:2" x14ac:dyDescent="0.25">
      <c r="A9636">
        <v>963.30000000000007</v>
      </c>
      <c r="B9636">
        <v>39.803042117520008</v>
      </c>
    </row>
    <row r="9637" spans="1:2" x14ac:dyDescent="0.25">
      <c r="A9637">
        <v>963.40000000000009</v>
      </c>
      <c r="B9637">
        <v>40.457420210997611</v>
      </c>
    </row>
    <row r="9638" spans="1:2" x14ac:dyDescent="0.25">
      <c r="A9638">
        <v>963.5</v>
      </c>
      <c r="B9638">
        <v>41.111798304474462</v>
      </c>
    </row>
    <row r="9639" spans="1:2" x14ac:dyDescent="0.25">
      <c r="A9639">
        <v>963.6</v>
      </c>
      <c r="B9639">
        <v>41.766176397952052</v>
      </c>
    </row>
    <row r="9640" spans="1:2" x14ac:dyDescent="0.25">
      <c r="A9640">
        <v>963.7</v>
      </c>
      <c r="B9640">
        <v>42.420554491429641</v>
      </c>
    </row>
    <row r="9641" spans="1:2" x14ac:dyDescent="0.25">
      <c r="A9641">
        <v>963.80000000000007</v>
      </c>
      <c r="B9641">
        <v>43.074932584907238</v>
      </c>
    </row>
    <row r="9642" spans="1:2" x14ac:dyDescent="0.25">
      <c r="A9642">
        <v>963.90000000000009</v>
      </c>
      <c r="B9642">
        <v>43.729310678384827</v>
      </c>
    </row>
    <row r="9643" spans="1:2" x14ac:dyDescent="0.25">
      <c r="A9643">
        <v>964</v>
      </c>
      <c r="B9643">
        <v>44.383688771861678</v>
      </c>
    </row>
    <row r="9644" spans="1:2" x14ac:dyDescent="0.25">
      <c r="A9644">
        <v>964.1</v>
      </c>
      <c r="B9644">
        <v>44.629905841182001</v>
      </c>
    </row>
    <row r="9645" spans="1:2" x14ac:dyDescent="0.25">
      <c r="A9645">
        <v>964.2</v>
      </c>
      <c r="B9645">
        <v>44.876122910502318</v>
      </c>
    </row>
    <row r="9646" spans="1:2" x14ac:dyDescent="0.25">
      <c r="A9646">
        <v>964.30000000000007</v>
      </c>
      <c r="B9646">
        <v>45.122339979822648</v>
      </c>
    </row>
    <row r="9647" spans="1:2" x14ac:dyDescent="0.25">
      <c r="A9647">
        <v>964.40000000000009</v>
      </c>
      <c r="B9647">
        <v>45.368557049142971</v>
      </c>
    </row>
    <row r="9648" spans="1:2" x14ac:dyDescent="0.25">
      <c r="A9648">
        <v>964.5</v>
      </c>
      <c r="B9648">
        <v>45.614774118463018</v>
      </c>
    </row>
    <row r="9649" spans="1:2" x14ac:dyDescent="0.25">
      <c r="A9649">
        <v>964.6</v>
      </c>
      <c r="B9649">
        <v>45.860991187783327</v>
      </c>
    </row>
    <row r="9650" spans="1:2" x14ac:dyDescent="0.25">
      <c r="A9650">
        <v>964.7</v>
      </c>
      <c r="B9650">
        <v>46.107208257103657</v>
      </c>
    </row>
    <row r="9651" spans="1:2" x14ac:dyDescent="0.25">
      <c r="A9651">
        <v>964.80000000000007</v>
      </c>
      <c r="B9651">
        <v>46.353425326423981</v>
      </c>
    </row>
    <row r="9652" spans="1:2" x14ac:dyDescent="0.25">
      <c r="A9652">
        <v>964.90000000000009</v>
      </c>
      <c r="B9652">
        <v>46.599642395744297</v>
      </c>
    </row>
    <row r="9653" spans="1:2" x14ac:dyDescent="0.25">
      <c r="A9653">
        <v>965</v>
      </c>
      <c r="B9653">
        <v>46.845859465064351</v>
      </c>
    </row>
    <row r="9654" spans="1:2" x14ac:dyDescent="0.25">
      <c r="A9654">
        <v>965.1</v>
      </c>
      <c r="B9654">
        <v>47.182831076873249</v>
      </c>
    </row>
    <row r="9655" spans="1:2" x14ac:dyDescent="0.25">
      <c r="A9655">
        <v>965.2</v>
      </c>
      <c r="B9655">
        <v>47.519802688682148</v>
      </c>
    </row>
    <row r="9656" spans="1:2" x14ac:dyDescent="0.25">
      <c r="A9656">
        <v>965.30000000000007</v>
      </c>
      <c r="B9656">
        <v>47.856774300491047</v>
      </c>
    </row>
    <row r="9657" spans="1:2" x14ac:dyDescent="0.25">
      <c r="A9657">
        <v>965.40000000000009</v>
      </c>
      <c r="B9657">
        <v>48.193745912299953</v>
      </c>
    </row>
    <row r="9658" spans="1:2" x14ac:dyDescent="0.25">
      <c r="A9658">
        <v>965.5</v>
      </c>
      <c r="B9658">
        <v>48.530717524108468</v>
      </c>
    </row>
    <row r="9659" spans="1:2" x14ac:dyDescent="0.25">
      <c r="A9659">
        <v>965.6</v>
      </c>
      <c r="B9659">
        <v>48.867689135917367</v>
      </c>
    </row>
    <row r="9660" spans="1:2" x14ac:dyDescent="0.25">
      <c r="A9660">
        <v>965.7</v>
      </c>
      <c r="B9660">
        <v>49.204660747726273</v>
      </c>
    </row>
    <row r="9661" spans="1:2" x14ac:dyDescent="0.25">
      <c r="A9661">
        <v>965.80000000000007</v>
      </c>
      <c r="B9661">
        <v>49.541632359535171</v>
      </c>
    </row>
    <row r="9662" spans="1:2" x14ac:dyDescent="0.25">
      <c r="A9662">
        <v>965.90000000000009</v>
      </c>
      <c r="B9662">
        <v>49.87860397134407</v>
      </c>
    </row>
    <row r="9663" spans="1:2" x14ac:dyDescent="0.25">
      <c r="A9663">
        <v>966</v>
      </c>
      <c r="B9663">
        <v>50.215575583152592</v>
      </c>
    </row>
    <row r="9664" spans="1:2" x14ac:dyDescent="0.25">
      <c r="A9664">
        <v>966.1</v>
      </c>
      <c r="B9664">
        <v>50.385948209415297</v>
      </c>
    </row>
    <row r="9665" spans="1:2" x14ac:dyDescent="0.25">
      <c r="A9665">
        <v>966.2</v>
      </c>
      <c r="B9665">
        <v>50.556320835678008</v>
      </c>
    </row>
    <row r="9666" spans="1:2" x14ac:dyDescent="0.25">
      <c r="A9666">
        <v>966.30000000000007</v>
      </c>
      <c r="B9666">
        <v>50.726693461940727</v>
      </c>
    </row>
    <row r="9667" spans="1:2" x14ac:dyDescent="0.25">
      <c r="A9667">
        <v>966.40000000000009</v>
      </c>
      <c r="B9667">
        <v>50.897066088203438</v>
      </c>
    </row>
    <row r="9668" spans="1:2" x14ac:dyDescent="0.25">
      <c r="A9668">
        <v>966.5</v>
      </c>
      <c r="B9668">
        <v>51.067438714465958</v>
      </c>
    </row>
    <row r="9669" spans="1:2" x14ac:dyDescent="0.25">
      <c r="A9669">
        <v>966.6</v>
      </c>
      <c r="B9669">
        <v>51.237811340728669</v>
      </c>
    </row>
    <row r="9670" spans="1:2" x14ac:dyDescent="0.25">
      <c r="A9670">
        <v>966.7</v>
      </c>
      <c r="B9670">
        <v>51.408183966991388</v>
      </c>
    </row>
    <row r="9671" spans="1:2" x14ac:dyDescent="0.25">
      <c r="A9671">
        <v>966.80000000000007</v>
      </c>
      <c r="B9671">
        <v>51.578556593254099</v>
      </c>
    </row>
    <row r="9672" spans="1:2" x14ac:dyDescent="0.25">
      <c r="A9672">
        <v>966.90000000000009</v>
      </c>
      <c r="B9672">
        <v>51.74892921951681</v>
      </c>
    </row>
    <row r="9673" spans="1:2" x14ac:dyDescent="0.25">
      <c r="A9673">
        <v>967</v>
      </c>
      <c r="B9673">
        <v>51.91930184577933</v>
      </c>
    </row>
    <row r="9674" spans="1:2" x14ac:dyDescent="0.25">
      <c r="A9674">
        <v>967.1</v>
      </c>
      <c r="B9674">
        <v>51.979810648638278</v>
      </c>
    </row>
    <row r="9675" spans="1:2" x14ac:dyDescent="0.25">
      <c r="A9675">
        <v>967.2</v>
      </c>
      <c r="B9675">
        <v>52.040319451497233</v>
      </c>
    </row>
    <row r="9676" spans="1:2" x14ac:dyDescent="0.25">
      <c r="A9676">
        <v>967.30000000000007</v>
      </c>
      <c r="B9676">
        <v>52.100828254356173</v>
      </c>
    </row>
    <row r="9677" spans="1:2" x14ac:dyDescent="0.25">
      <c r="A9677">
        <v>967.40000000000009</v>
      </c>
      <c r="B9677">
        <v>52.161337057215121</v>
      </c>
    </row>
    <row r="9678" spans="1:2" x14ac:dyDescent="0.25">
      <c r="A9678">
        <v>967.5</v>
      </c>
      <c r="B9678">
        <v>52.221845860073998</v>
      </c>
    </row>
    <row r="9679" spans="1:2" x14ac:dyDescent="0.25">
      <c r="A9679">
        <v>967.6</v>
      </c>
      <c r="B9679">
        <v>52.282354662932953</v>
      </c>
    </row>
    <row r="9680" spans="1:2" x14ac:dyDescent="0.25">
      <c r="A9680">
        <v>967.7</v>
      </c>
      <c r="B9680">
        <v>52.342863465791893</v>
      </c>
    </row>
    <row r="9681" spans="1:2" x14ac:dyDescent="0.25">
      <c r="A9681">
        <v>967.80000000000007</v>
      </c>
      <c r="B9681">
        <v>52.403372268650841</v>
      </c>
    </row>
    <row r="9682" spans="1:2" x14ac:dyDescent="0.25">
      <c r="A9682">
        <v>967.90000000000009</v>
      </c>
      <c r="B9682">
        <v>52.463881071509789</v>
      </c>
    </row>
    <row r="9683" spans="1:2" x14ac:dyDescent="0.25">
      <c r="A9683">
        <v>968</v>
      </c>
      <c r="B9683">
        <v>52.524389874368673</v>
      </c>
    </row>
    <row r="9684" spans="1:2" x14ac:dyDescent="0.25">
      <c r="A9684">
        <v>968.1</v>
      </c>
      <c r="B9684">
        <v>52.416733626380143</v>
      </c>
    </row>
    <row r="9685" spans="1:2" x14ac:dyDescent="0.25">
      <c r="A9685">
        <v>968.2</v>
      </c>
      <c r="B9685">
        <v>52.309077378391628</v>
      </c>
    </row>
    <row r="9686" spans="1:2" x14ac:dyDescent="0.25">
      <c r="A9686">
        <v>968.30000000000007</v>
      </c>
      <c r="B9686">
        <v>52.201421130403112</v>
      </c>
    </row>
    <row r="9687" spans="1:2" x14ac:dyDescent="0.25">
      <c r="A9687">
        <v>968.40000000000009</v>
      </c>
      <c r="B9687">
        <v>52.09376488241459</v>
      </c>
    </row>
    <row r="9688" spans="1:2" x14ac:dyDescent="0.25">
      <c r="A9688">
        <v>968.5</v>
      </c>
      <c r="B9688">
        <v>51.986108634426188</v>
      </c>
    </row>
    <row r="9689" spans="1:2" x14ac:dyDescent="0.25">
      <c r="A9689">
        <v>968.6</v>
      </c>
      <c r="B9689">
        <v>51.878452386437672</v>
      </c>
    </row>
    <row r="9690" spans="1:2" x14ac:dyDescent="0.25">
      <c r="A9690">
        <v>968.7</v>
      </c>
      <c r="B9690">
        <v>51.77079613844915</v>
      </c>
    </row>
    <row r="9691" spans="1:2" x14ac:dyDescent="0.25">
      <c r="A9691">
        <v>968.80000000000007</v>
      </c>
      <c r="B9691">
        <v>51.663139890460627</v>
      </c>
    </row>
    <row r="9692" spans="1:2" x14ac:dyDescent="0.25">
      <c r="A9692">
        <v>968.90000000000009</v>
      </c>
      <c r="B9692">
        <v>51.555483642472112</v>
      </c>
    </row>
    <row r="9693" spans="1:2" x14ac:dyDescent="0.25">
      <c r="A9693">
        <v>969</v>
      </c>
      <c r="B9693">
        <v>51.447827394483717</v>
      </c>
    </row>
    <row r="9694" spans="1:2" x14ac:dyDescent="0.25">
      <c r="A9694">
        <v>969.1</v>
      </c>
      <c r="B9694">
        <v>51.481633962831083</v>
      </c>
    </row>
    <row r="9695" spans="1:2" x14ac:dyDescent="0.25">
      <c r="A9695">
        <v>969.2</v>
      </c>
      <c r="B9695">
        <v>51.515440531178427</v>
      </c>
    </row>
    <row r="9696" spans="1:2" x14ac:dyDescent="0.25">
      <c r="A9696">
        <v>969.30000000000007</v>
      </c>
      <c r="B9696">
        <v>51.549247099525793</v>
      </c>
    </row>
    <row r="9697" spans="1:2" x14ac:dyDescent="0.25">
      <c r="A9697">
        <v>969.40000000000009</v>
      </c>
      <c r="B9697">
        <v>51.583053667873138</v>
      </c>
    </row>
    <row r="9698" spans="1:2" x14ac:dyDescent="0.25">
      <c r="A9698">
        <v>969.5</v>
      </c>
      <c r="B9698">
        <v>51.616860236220461</v>
      </c>
    </row>
    <row r="9699" spans="1:2" x14ac:dyDescent="0.25">
      <c r="A9699">
        <v>969.6</v>
      </c>
      <c r="B9699">
        <v>51.65066680456782</v>
      </c>
    </row>
    <row r="9700" spans="1:2" x14ac:dyDescent="0.25">
      <c r="A9700">
        <v>969.7</v>
      </c>
      <c r="B9700">
        <v>51.684473372915171</v>
      </c>
    </row>
    <row r="9701" spans="1:2" x14ac:dyDescent="0.25">
      <c r="A9701">
        <v>969.80000000000007</v>
      </c>
      <c r="B9701">
        <v>51.71827994126253</v>
      </c>
    </row>
    <row r="9702" spans="1:2" x14ac:dyDescent="0.25">
      <c r="A9702">
        <v>969.90000000000009</v>
      </c>
      <c r="B9702">
        <v>51.752086509609889</v>
      </c>
    </row>
    <row r="9703" spans="1:2" x14ac:dyDescent="0.25">
      <c r="A9703">
        <v>970</v>
      </c>
      <c r="B9703">
        <v>51.785893077957198</v>
      </c>
    </row>
    <row r="9704" spans="1:2" x14ac:dyDescent="0.25">
      <c r="A9704">
        <v>970.1</v>
      </c>
      <c r="B9704">
        <v>51.620901604246889</v>
      </c>
    </row>
    <row r="9705" spans="1:2" x14ac:dyDescent="0.25">
      <c r="A9705">
        <v>970.2</v>
      </c>
      <c r="B9705">
        <v>51.455910130536573</v>
      </c>
    </row>
    <row r="9706" spans="1:2" x14ac:dyDescent="0.25">
      <c r="A9706">
        <v>970.30000000000007</v>
      </c>
      <c r="B9706">
        <v>51.290918656826257</v>
      </c>
    </row>
    <row r="9707" spans="1:2" x14ac:dyDescent="0.25">
      <c r="A9707">
        <v>970.40000000000009</v>
      </c>
      <c r="B9707">
        <v>51.125927183115941</v>
      </c>
    </row>
    <row r="9708" spans="1:2" x14ac:dyDescent="0.25">
      <c r="A9708">
        <v>970.5</v>
      </c>
      <c r="B9708">
        <v>50.96093570940581</v>
      </c>
    </row>
    <row r="9709" spans="1:2" x14ac:dyDescent="0.25">
      <c r="A9709">
        <v>970.6</v>
      </c>
      <c r="B9709">
        <v>50.795944235695487</v>
      </c>
    </row>
    <row r="9710" spans="1:2" x14ac:dyDescent="0.25">
      <c r="A9710">
        <v>970.7</v>
      </c>
      <c r="B9710">
        <v>50.630952761985178</v>
      </c>
    </row>
    <row r="9711" spans="1:2" x14ac:dyDescent="0.25">
      <c r="A9711">
        <v>970.80000000000007</v>
      </c>
      <c r="B9711">
        <v>50.465961288274862</v>
      </c>
    </row>
    <row r="9712" spans="1:2" x14ac:dyDescent="0.25">
      <c r="A9712">
        <v>970.90000000000009</v>
      </c>
      <c r="B9712">
        <v>50.300969814564553</v>
      </c>
    </row>
    <row r="9713" spans="1:2" x14ac:dyDescent="0.25">
      <c r="A9713">
        <v>971</v>
      </c>
      <c r="B9713">
        <v>50.135978340854408</v>
      </c>
    </row>
    <row r="9714" spans="1:2" x14ac:dyDescent="0.25">
      <c r="A9714">
        <v>971.1</v>
      </c>
      <c r="B9714">
        <v>50.010538259144049</v>
      </c>
    </row>
    <row r="9715" spans="1:2" x14ac:dyDescent="0.25">
      <c r="A9715">
        <v>971.2</v>
      </c>
      <c r="B9715">
        <v>49.88509817743369</v>
      </c>
    </row>
    <row r="9716" spans="1:2" x14ac:dyDescent="0.25">
      <c r="A9716">
        <v>971.30000000000007</v>
      </c>
      <c r="B9716">
        <v>49.759658095723317</v>
      </c>
    </row>
    <row r="9717" spans="1:2" x14ac:dyDescent="0.25">
      <c r="A9717">
        <v>971.40000000000009</v>
      </c>
      <c r="B9717">
        <v>49.634218014012973</v>
      </c>
    </row>
    <row r="9718" spans="1:2" x14ac:dyDescent="0.25">
      <c r="A9718">
        <v>971.5</v>
      </c>
      <c r="B9718">
        <v>49.508777932302742</v>
      </c>
    </row>
    <row r="9719" spans="1:2" x14ac:dyDescent="0.25">
      <c r="A9719">
        <v>971.6</v>
      </c>
      <c r="B9719">
        <v>49.383337850592383</v>
      </c>
    </row>
    <row r="9720" spans="1:2" x14ac:dyDescent="0.25">
      <c r="A9720">
        <v>971.7</v>
      </c>
      <c r="B9720">
        <v>49.257897768882017</v>
      </c>
    </row>
    <row r="9721" spans="1:2" x14ac:dyDescent="0.25">
      <c r="A9721">
        <v>971.80000000000007</v>
      </c>
      <c r="B9721">
        <v>49.132457687171652</v>
      </c>
    </row>
    <row r="9722" spans="1:2" x14ac:dyDescent="0.25">
      <c r="A9722">
        <v>971.90000000000009</v>
      </c>
      <c r="B9722">
        <v>49.007017605461293</v>
      </c>
    </row>
    <row r="9723" spans="1:2" x14ac:dyDescent="0.25">
      <c r="A9723">
        <v>972</v>
      </c>
      <c r="B9723">
        <v>48.881577523751069</v>
      </c>
    </row>
    <row r="9724" spans="1:2" x14ac:dyDescent="0.25">
      <c r="A9724">
        <v>972.1</v>
      </c>
      <c r="B9724">
        <v>48.735722971725927</v>
      </c>
    </row>
    <row r="9725" spans="1:2" x14ac:dyDescent="0.25">
      <c r="A9725">
        <v>972.2</v>
      </c>
      <c r="B9725">
        <v>48.589868419700792</v>
      </c>
    </row>
    <row r="9726" spans="1:2" x14ac:dyDescent="0.25">
      <c r="A9726">
        <v>972.30000000000007</v>
      </c>
      <c r="B9726">
        <v>48.444013867675643</v>
      </c>
    </row>
    <row r="9727" spans="1:2" x14ac:dyDescent="0.25">
      <c r="A9727">
        <v>972.40000000000009</v>
      </c>
      <c r="B9727">
        <v>48.298159315650508</v>
      </c>
    </row>
    <row r="9728" spans="1:2" x14ac:dyDescent="0.25">
      <c r="A9728">
        <v>972.5</v>
      </c>
      <c r="B9728">
        <v>48.15230476362553</v>
      </c>
    </row>
    <row r="9729" spans="1:2" x14ac:dyDescent="0.25">
      <c r="A9729">
        <v>972.6</v>
      </c>
      <c r="B9729">
        <v>48.006450211600388</v>
      </c>
    </row>
    <row r="9730" spans="1:2" x14ac:dyDescent="0.25">
      <c r="A9730">
        <v>972.7</v>
      </c>
      <c r="B9730">
        <v>47.860595659575253</v>
      </c>
    </row>
    <row r="9731" spans="1:2" x14ac:dyDescent="0.25">
      <c r="A9731">
        <v>972.80000000000007</v>
      </c>
      <c r="B9731">
        <v>47.714741107550097</v>
      </c>
    </row>
    <row r="9732" spans="1:2" x14ac:dyDescent="0.25">
      <c r="A9732">
        <v>972.90000000000009</v>
      </c>
      <c r="B9732">
        <v>47.568886555524969</v>
      </c>
    </row>
    <row r="9733" spans="1:2" x14ac:dyDescent="0.25">
      <c r="A9733">
        <v>973</v>
      </c>
      <c r="B9733">
        <v>47.423032003499991</v>
      </c>
    </row>
    <row r="9734" spans="1:2" x14ac:dyDescent="0.25">
      <c r="A9734">
        <v>973.1</v>
      </c>
      <c r="B9734">
        <v>46.969066669986347</v>
      </c>
    </row>
    <row r="9735" spans="1:2" x14ac:dyDescent="0.25">
      <c r="A9735">
        <v>973.2</v>
      </c>
      <c r="B9735">
        <v>46.515101336472704</v>
      </c>
    </row>
    <row r="9736" spans="1:2" x14ac:dyDescent="0.25">
      <c r="A9736">
        <v>973.30000000000007</v>
      </c>
      <c r="B9736">
        <v>46.06113600295906</v>
      </c>
    </row>
    <row r="9737" spans="1:2" x14ac:dyDescent="0.25">
      <c r="A9737">
        <v>973.40000000000009</v>
      </c>
      <c r="B9737">
        <v>45.607170669445409</v>
      </c>
    </row>
    <row r="9738" spans="1:2" x14ac:dyDescent="0.25">
      <c r="A9738">
        <v>973.5</v>
      </c>
      <c r="B9738">
        <v>45.153205335932277</v>
      </c>
    </row>
    <row r="9739" spans="1:2" x14ac:dyDescent="0.25">
      <c r="A9739">
        <v>973.6</v>
      </c>
      <c r="B9739">
        <v>44.699240002418641</v>
      </c>
    </row>
    <row r="9740" spans="1:2" x14ac:dyDescent="0.25">
      <c r="A9740">
        <v>973.7</v>
      </c>
      <c r="B9740">
        <v>44.245274668904997</v>
      </c>
    </row>
    <row r="9741" spans="1:2" x14ac:dyDescent="0.25">
      <c r="A9741">
        <v>973.80000000000007</v>
      </c>
      <c r="B9741">
        <v>43.791309335391347</v>
      </c>
    </row>
    <row r="9742" spans="1:2" x14ac:dyDescent="0.25">
      <c r="A9742">
        <v>973.90000000000009</v>
      </c>
      <c r="B9742">
        <v>43.33734400187771</v>
      </c>
    </row>
    <row r="9743" spans="1:2" x14ac:dyDescent="0.25">
      <c r="A9743">
        <v>974</v>
      </c>
      <c r="B9743">
        <v>42.883378668364578</v>
      </c>
    </row>
    <row r="9744" spans="1:2" x14ac:dyDescent="0.25">
      <c r="A9744">
        <v>974.1</v>
      </c>
      <c r="B9744">
        <v>42.37704574016476</v>
      </c>
    </row>
    <row r="9745" spans="1:2" x14ac:dyDescent="0.25">
      <c r="A9745">
        <v>974.2</v>
      </c>
      <c r="B9745">
        <v>41.87071281196495</v>
      </c>
    </row>
    <row r="9746" spans="1:2" x14ac:dyDescent="0.25">
      <c r="A9746">
        <v>974.30000000000007</v>
      </c>
      <c r="B9746">
        <v>41.364379883765132</v>
      </c>
    </row>
    <row r="9747" spans="1:2" x14ac:dyDescent="0.25">
      <c r="A9747">
        <v>974.40000000000009</v>
      </c>
      <c r="B9747">
        <v>40.858046955565307</v>
      </c>
    </row>
    <row r="9748" spans="1:2" x14ac:dyDescent="0.25">
      <c r="A9748">
        <v>974.5</v>
      </c>
      <c r="B9748">
        <v>40.351714027366071</v>
      </c>
    </row>
    <row r="9749" spans="1:2" x14ac:dyDescent="0.25">
      <c r="A9749">
        <v>974.6</v>
      </c>
      <c r="B9749">
        <v>39.845381099166261</v>
      </c>
    </row>
    <row r="9750" spans="1:2" x14ac:dyDescent="0.25">
      <c r="A9750">
        <v>974.7</v>
      </c>
      <c r="B9750">
        <v>39.339048170966443</v>
      </c>
    </row>
    <row r="9751" spans="1:2" x14ac:dyDescent="0.25">
      <c r="A9751">
        <v>974.80000000000007</v>
      </c>
      <c r="B9751">
        <v>38.832715242766618</v>
      </c>
    </row>
    <row r="9752" spans="1:2" x14ac:dyDescent="0.25">
      <c r="A9752">
        <v>974.90000000000009</v>
      </c>
      <c r="B9752">
        <v>38.326382314566807</v>
      </c>
    </row>
    <row r="9753" spans="1:2" x14ac:dyDescent="0.25">
      <c r="A9753">
        <v>975</v>
      </c>
      <c r="B9753">
        <v>37.820049386367572</v>
      </c>
    </row>
    <row r="9754" spans="1:2" x14ac:dyDescent="0.25">
      <c r="A9754">
        <v>975.1</v>
      </c>
      <c r="B9754">
        <v>37.205580503159247</v>
      </c>
    </row>
    <row r="9755" spans="1:2" x14ac:dyDescent="0.25">
      <c r="A9755">
        <v>975.2</v>
      </c>
      <c r="B9755">
        <v>36.591111619950937</v>
      </c>
    </row>
    <row r="9756" spans="1:2" x14ac:dyDescent="0.25">
      <c r="A9756">
        <v>975.30000000000007</v>
      </c>
      <c r="B9756">
        <v>35.976642736742619</v>
      </c>
    </row>
    <row r="9757" spans="1:2" x14ac:dyDescent="0.25">
      <c r="A9757">
        <v>975.40000000000009</v>
      </c>
      <c r="B9757">
        <v>35.362173853534287</v>
      </c>
    </row>
    <row r="9758" spans="1:2" x14ac:dyDescent="0.25">
      <c r="A9758">
        <v>975.5</v>
      </c>
      <c r="B9758">
        <v>34.74770497032668</v>
      </c>
    </row>
    <row r="9759" spans="1:2" x14ac:dyDescent="0.25">
      <c r="A9759">
        <v>975.6</v>
      </c>
      <c r="B9759">
        <v>34.133236087118362</v>
      </c>
    </row>
    <row r="9760" spans="1:2" x14ac:dyDescent="0.25">
      <c r="A9760">
        <v>975.7</v>
      </c>
      <c r="B9760">
        <v>33.518767203910038</v>
      </c>
    </row>
    <row r="9761" spans="1:2" x14ac:dyDescent="0.25">
      <c r="A9761">
        <v>975.80000000000007</v>
      </c>
      <c r="B9761">
        <v>32.90429832070172</v>
      </c>
    </row>
    <row r="9762" spans="1:2" x14ac:dyDescent="0.25">
      <c r="A9762">
        <v>975.90000000000009</v>
      </c>
      <c r="B9762">
        <v>32.289829437493403</v>
      </c>
    </row>
    <row r="9763" spans="1:2" x14ac:dyDescent="0.25">
      <c r="A9763">
        <v>976</v>
      </c>
      <c r="B9763">
        <v>31.675360554285781</v>
      </c>
    </row>
    <row r="9764" spans="1:2" x14ac:dyDescent="0.25">
      <c r="A9764">
        <v>976.1</v>
      </c>
      <c r="B9764">
        <v>31.18308532737688</v>
      </c>
    </row>
    <row r="9765" spans="1:2" x14ac:dyDescent="0.25">
      <c r="A9765">
        <v>976.2</v>
      </c>
      <c r="B9765">
        <v>30.690810100467971</v>
      </c>
    </row>
    <row r="9766" spans="1:2" x14ac:dyDescent="0.25">
      <c r="A9766">
        <v>976.30000000000007</v>
      </c>
      <c r="B9766">
        <v>30.198534873559069</v>
      </c>
    </row>
    <row r="9767" spans="1:2" x14ac:dyDescent="0.25">
      <c r="A9767">
        <v>976.40000000000009</v>
      </c>
      <c r="B9767">
        <v>29.70625964665016</v>
      </c>
    </row>
    <row r="9768" spans="1:2" x14ac:dyDescent="0.25">
      <c r="A9768">
        <v>976.5</v>
      </c>
      <c r="B9768">
        <v>29.21398441974182</v>
      </c>
    </row>
    <row r="9769" spans="1:2" x14ac:dyDescent="0.25">
      <c r="A9769">
        <v>976.6</v>
      </c>
      <c r="B9769">
        <v>28.721709192832911</v>
      </c>
    </row>
    <row r="9770" spans="1:2" x14ac:dyDescent="0.25">
      <c r="A9770">
        <v>976.7</v>
      </c>
      <c r="B9770">
        <v>28.229433965924009</v>
      </c>
    </row>
    <row r="9771" spans="1:2" x14ac:dyDescent="0.25">
      <c r="A9771">
        <v>976.80000000000007</v>
      </c>
      <c r="B9771">
        <v>27.737158739015101</v>
      </c>
    </row>
    <row r="9772" spans="1:2" x14ac:dyDescent="0.25">
      <c r="A9772">
        <v>976.90000000000009</v>
      </c>
      <c r="B9772">
        <v>27.244883512106199</v>
      </c>
    </row>
    <row r="9773" spans="1:2" x14ac:dyDescent="0.25">
      <c r="A9773">
        <v>977</v>
      </c>
      <c r="B9773">
        <v>26.752608285197859</v>
      </c>
    </row>
    <row r="9774" spans="1:2" x14ac:dyDescent="0.25">
      <c r="A9774">
        <v>977.1</v>
      </c>
      <c r="B9774">
        <v>26.271087717745051</v>
      </c>
    </row>
    <row r="9775" spans="1:2" x14ac:dyDescent="0.25">
      <c r="A9775">
        <v>977.2</v>
      </c>
      <c r="B9775">
        <v>25.78956715029225</v>
      </c>
    </row>
    <row r="9776" spans="1:2" x14ac:dyDescent="0.25">
      <c r="A9776">
        <v>977.30000000000007</v>
      </c>
      <c r="B9776">
        <v>25.308046582839449</v>
      </c>
    </row>
    <row r="9777" spans="1:2" x14ac:dyDescent="0.25">
      <c r="A9777">
        <v>977.40000000000009</v>
      </c>
      <c r="B9777">
        <v>24.826526015386641</v>
      </c>
    </row>
    <row r="9778" spans="1:2" x14ac:dyDescent="0.25">
      <c r="A9778">
        <v>977.5</v>
      </c>
      <c r="B9778">
        <v>24.34500544793438</v>
      </c>
    </row>
    <row r="9779" spans="1:2" x14ac:dyDescent="0.25">
      <c r="A9779">
        <v>977.6</v>
      </c>
      <c r="B9779">
        <v>23.863484880481579</v>
      </c>
    </row>
    <row r="9780" spans="1:2" x14ac:dyDescent="0.25">
      <c r="A9780">
        <v>977.7</v>
      </c>
      <c r="B9780">
        <v>23.381964313028782</v>
      </c>
    </row>
    <row r="9781" spans="1:2" x14ac:dyDescent="0.25">
      <c r="A9781">
        <v>977.80000000000007</v>
      </c>
      <c r="B9781">
        <v>22.90044374557597</v>
      </c>
    </row>
    <row r="9782" spans="1:2" x14ac:dyDescent="0.25">
      <c r="A9782">
        <v>977.90000000000009</v>
      </c>
      <c r="B9782">
        <v>22.418923178123169</v>
      </c>
    </row>
    <row r="9783" spans="1:2" x14ac:dyDescent="0.25">
      <c r="A9783">
        <v>978</v>
      </c>
      <c r="B9783">
        <v>21.937402610670919</v>
      </c>
    </row>
    <row r="9784" spans="1:2" x14ac:dyDescent="0.25">
      <c r="A9784">
        <v>978.1</v>
      </c>
      <c r="B9784">
        <v>21.44237398995714</v>
      </c>
    </row>
    <row r="9785" spans="1:2" x14ac:dyDescent="0.25">
      <c r="A9785">
        <v>978.2</v>
      </c>
      <c r="B9785">
        <v>20.947345369243369</v>
      </c>
    </row>
    <row r="9786" spans="1:2" x14ac:dyDescent="0.25">
      <c r="A9786">
        <v>978.30000000000007</v>
      </c>
      <c r="B9786">
        <v>20.45231674852959</v>
      </c>
    </row>
    <row r="9787" spans="1:2" x14ac:dyDescent="0.25">
      <c r="A9787">
        <v>978.40000000000009</v>
      </c>
      <c r="B9787">
        <v>19.957288127815819</v>
      </c>
    </row>
    <row r="9788" spans="1:2" x14ac:dyDescent="0.25">
      <c r="A9788">
        <v>978.5</v>
      </c>
      <c r="B9788">
        <v>19.462259507102608</v>
      </c>
    </row>
    <row r="9789" spans="1:2" x14ac:dyDescent="0.25">
      <c r="A9789">
        <v>978.6</v>
      </c>
      <c r="B9789">
        <v>18.96723088638883</v>
      </c>
    </row>
    <row r="9790" spans="1:2" x14ac:dyDescent="0.25">
      <c r="A9790">
        <v>978.7</v>
      </c>
      <c r="B9790">
        <v>18.472202265675062</v>
      </c>
    </row>
    <row r="9791" spans="1:2" x14ac:dyDescent="0.25">
      <c r="A9791">
        <v>978.80000000000007</v>
      </c>
      <c r="B9791">
        <v>17.97717364496128</v>
      </c>
    </row>
    <row r="9792" spans="1:2" x14ac:dyDescent="0.25">
      <c r="A9792">
        <v>978.90000000000009</v>
      </c>
      <c r="B9792">
        <v>17.482145024247512</v>
      </c>
    </row>
    <row r="9793" spans="1:2" x14ac:dyDescent="0.25">
      <c r="A9793">
        <v>979</v>
      </c>
      <c r="B9793">
        <v>16.987116403534301</v>
      </c>
    </row>
    <row r="9794" spans="1:2" x14ac:dyDescent="0.25">
      <c r="A9794">
        <v>979.1</v>
      </c>
      <c r="B9794">
        <v>16.674789355751869</v>
      </c>
    </row>
    <row r="9795" spans="1:2" x14ac:dyDescent="0.25">
      <c r="A9795">
        <v>979.2</v>
      </c>
      <c r="B9795">
        <v>16.362462307969441</v>
      </c>
    </row>
    <row r="9796" spans="1:2" x14ac:dyDescent="0.25">
      <c r="A9796">
        <v>979.30000000000007</v>
      </c>
      <c r="B9796">
        <v>16.05013526018702</v>
      </c>
    </row>
    <row r="9797" spans="1:2" x14ac:dyDescent="0.25">
      <c r="A9797">
        <v>979.40000000000009</v>
      </c>
      <c r="B9797">
        <v>15.737808212404589</v>
      </c>
    </row>
    <row r="9798" spans="1:2" x14ac:dyDescent="0.25">
      <c r="A9798">
        <v>979.5</v>
      </c>
      <c r="B9798">
        <v>15.42548116462252</v>
      </c>
    </row>
    <row r="9799" spans="1:2" x14ac:dyDescent="0.25">
      <c r="A9799">
        <v>979.6</v>
      </c>
      <c r="B9799">
        <v>15.113154116840089</v>
      </c>
    </row>
    <row r="9800" spans="1:2" x14ac:dyDescent="0.25">
      <c r="A9800">
        <v>979.7</v>
      </c>
      <c r="B9800">
        <v>14.800827069057661</v>
      </c>
    </row>
    <row r="9801" spans="1:2" x14ac:dyDescent="0.25">
      <c r="A9801">
        <v>979.80000000000007</v>
      </c>
      <c r="B9801">
        <v>14.48850002127524</v>
      </c>
    </row>
    <row r="9802" spans="1:2" x14ac:dyDescent="0.25">
      <c r="A9802">
        <v>979.90000000000009</v>
      </c>
      <c r="B9802">
        <v>14.176172973492809</v>
      </c>
    </row>
    <row r="9803" spans="1:2" x14ac:dyDescent="0.25">
      <c r="A9803">
        <v>980</v>
      </c>
      <c r="B9803">
        <v>13.86384592571074</v>
      </c>
    </row>
    <row r="9804" spans="1:2" x14ac:dyDescent="0.25">
      <c r="A9804">
        <v>980.1</v>
      </c>
      <c r="B9804">
        <v>13.672383418074309</v>
      </c>
    </row>
    <row r="9805" spans="1:2" x14ac:dyDescent="0.25">
      <c r="A9805">
        <v>980.2</v>
      </c>
      <c r="B9805">
        <v>13.48092091043789</v>
      </c>
    </row>
    <row r="9806" spans="1:2" x14ac:dyDescent="0.25">
      <c r="A9806">
        <v>980.30000000000007</v>
      </c>
      <c r="B9806">
        <v>13.28945840280147</v>
      </c>
    </row>
    <row r="9807" spans="1:2" x14ac:dyDescent="0.25">
      <c r="A9807">
        <v>980.40000000000009</v>
      </c>
      <c r="B9807">
        <v>13.097995895165051</v>
      </c>
    </row>
    <row r="9808" spans="1:2" x14ac:dyDescent="0.25">
      <c r="A9808">
        <v>980.5</v>
      </c>
      <c r="B9808">
        <v>12.906533387528841</v>
      </c>
    </row>
    <row r="9809" spans="1:2" x14ac:dyDescent="0.25">
      <c r="A9809">
        <v>980.6</v>
      </c>
      <c r="B9809">
        <v>12.715070879892419</v>
      </c>
    </row>
    <row r="9810" spans="1:2" x14ac:dyDescent="0.25">
      <c r="A9810">
        <v>980.7</v>
      </c>
      <c r="B9810">
        <v>12.523608372256</v>
      </c>
    </row>
    <row r="9811" spans="1:2" x14ac:dyDescent="0.25">
      <c r="A9811">
        <v>980.80000000000007</v>
      </c>
      <c r="B9811">
        <v>12.33214586461958</v>
      </c>
    </row>
    <row r="9812" spans="1:2" x14ac:dyDescent="0.25">
      <c r="A9812">
        <v>980.90000000000009</v>
      </c>
      <c r="B9812">
        <v>12.14068335698315</v>
      </c>
    </row>
    <row r="9813" spans="1:2" x14ac:dyDescent="0.25">
      <c r="A9813">
        <v>981</v>
      </c>
      <c r="B9813">
        <v>11.949220849346951</v>
      </c>
    </row>
    <row r="9814" spans="1:2" x14ac:dyDescent="0.25">
      <c r="A9814">
        <v>981.1</v>
      </c>
      <c r="B9814">
        <v>11.770562617925959</v>
      </c>
    </row>
    <row r="9815" spans="1:2" x14ac:dyDescent="0.25">
      <c r="A9815">
        <v>981.2</v>
      </c>
      <c r="B9815">
        <v>11.59190438650497</v>
      </c>
    </row>
    <row r="9816" spans="1:2" x14ac:dyDescent="0.25">
      <c r="A9816">
        <v>981.30000000000007</v>
      </c>
      <c r="B9816">
        <v>11.41324615508398</v>
      </c>
    </row>
    <row r="9817" spans="1:2" x14ac:dyDescent="0.25">
      <c r="A9817">
        <v>981.40000000000009</v>
      </c>
      <c r="B9817">
        <v>11.234587923662991</v>
      </c>
    </row>
    <row r="9818" spans="1:2" x14ac:dyDescent="0.25">
      <c r="A9818">
        <v>981.5</v>
      </c>
      <c r="B9818">
        <v>11.0559296922422</v>
      </c>
    </row>
    <row r="9819" spans="1:2" x14ac:dyDescent="0.25">
      <c r="A9819">
        <v>981.6</v>
      </c>
      <c r="B9819">
        <v>10.877271460821211</v>
      </c>
    </row>
    <row r="9820" spans="1:2" x14ac:dyDescent="0.25">
      <c r="A9820">
        <v>981.7</v>
      </c>
      <c r="B9820">
        <v>10.69861322940022</v>
      </c>
    </row>
    <row r="9821" spans="1:2" x14ac:dyDescent="0.25">
      <c r="A9821">
        <v>981.80000000000007</v>
      </c>
      <c r="B9821">
        <v>10.519954997979241</v>
      </c>
    </row>
    <row r="9822" spans="1:2" x14ac:dyDescent="0.25">
      <c r="A9822">
        <v>981.90000000000009</v>
      </c>
      <c r="B9822">
        <v>10.34129676655825</v>
      </c>
    </row>
    <row r="9823" spans="1:2" x14ac:dyDescent="0.25">
      <c r="A9823">
        <v>982</v>
      </c>
      <c r="B9823">
        <v>10.162638535137461</v>
      </c>
    </row>
    <row r="9824" spans="1:2" x14ac:dyDescent="0.25">
      <c r="A9824">
        <v>982.1</v>
      </c>
      <c r="B9824">
        <v>9.8503492129428594</v>
      </c>
    </row>
    <row r="9825" spans="1:2" x14ac:dyDescent="0.25">
      <c r="A9825">
        <v>982.2</v>
      </c>
      <c r="B9825">
        <v>9.5380598907482597</v>
      </c>
    </row>
    <row r="9826" spans="1:2" x14ac:dyDescent="0.25">
      <c r="A9826">
        <v>982.30000000000007</v>
      </c>
      <c r="B9826">
        <v>9.2257705685536617</v>
      </c>
    </row>
    <row r="9827" spans="1:2" x14ac:dyDescent="0.25">
      <c r="A9827">
        <v>982.40000000000009</v>
      </c>
      <c r="B9827">
        <v>8.913481246359062</v>
      </c>
    </row>
    <row r="9828" spans="1:2" x14ac:dyDescent="0.25">
      <c r="A9828">
        <v>982.5</v>
      </c>
      <c r="B9828">
        <v>8.6011919241648176</v>
      </c>
    </row>
    <row r="9829" spans="1:2" x14ac:dyDescent="0.25">
      <c r="A9829">
        <v>982.6</v>
      </c>
      <c r="B9829">
        <v>8.2889026019702179</v>
      </c>
    </row>
    <row r="9830" spans="1:2" x14ac:dyDescent="0.25">
      <c r="A9830">
        <v>982.7</v>
      </c>
      <c r="B9830">
        <v>7.9766132797756191</v>
      </c>
    </row>
    <row r="9831" spans="1:2" x14ac:dyDescent="0.25">
      <c r="A9831">
        <v>982.80000000000007</v>
      </c>
      <c r="B9831">
        <v>7.6643239575810203</v>
      </c>
    </row>
    <row r="9832" spans="1:2" x14ac:dyDescent="0.25">
      <c r="A9832">
        <v>982.90000000000009</v>
      </c>
      <c r="B9832">
        <v>7.3520346353864214</v>
      </c>
    </row>
    <row r="9833" spans="1:2" x14ac:dyDescent="0.25">
      <c r="A9833">
        <v>983</v>
      </c>
      <c r="B9833">
        <v>7.0397453131921761</v>
      </c>
    </row>
    <row r="9834" spans="1:2" x14ac:dyDescent="0.25">
      <c r="A9834">
        <v>983.1</v>
      </c>
      <c r="B9834">
        <v>6.8789495726333767</v>
      </c>
    </row>
    <row r="9835" spans="1:2" x14ac:dyDescent="0.25">
      <c r="A9835">
        <v>983.2</v>
      </c>
      <c r="B9835">
        <v>6.7181538320745773</v>
      </c>
    </row>
    <row r="9836" spans="1:2" x14ac:dyDescent="0.25">
      <c r="A9836">
        <v>983.30000000000007</v>
      </c>
      <c r="B9836">
        <v>6.557358091515777</v>
      </c>
    </row>
    <row r="9837" spans="1:2" x14ac:dyDescent="0.25">
      <c r="A9837">
        <v>983.40000000000009</v>
      </c>
      <c r="B9837">
        <v>6.3965623509569776</v>
      </c>
    </row>
    <row r="9838" spans="1:2" x14ac:dyDescent="0.25">
      <c r="A9838">
        <v>983.5</v>
      </c>
      <c r="B9838">
        <v>6.2357666103983611</v>
      </c>
    </row>
    <row r="9839" spans="1:2" x14ac:dyDescent="0.25">
      <c r="A9839">
        <v>983.6</v>
      </c>
      <c r="B9839">
        <v>6.0749708698395608</v>
      </c>
    </row>
    <row r="9840" spans="1:2" x14ac:dyDescent="0.25">
      <c r="A9840">
        <v>983.7</v>
      </c>
      <c r="B9840">
        <v>5.9141751292807614</v>
      </c>
    </row>
    <row r="9841" spans="1:2" x14ac:dyDescent="0.25">
      <c r="A9841">
        <v>983.80000000000007</v>
      </c>
      <c r="B9841">
        <v>5.753379388721962</v>
      </c>
    </row>
    <row r="9842" spans="1:2" x14ac:dyDescent="0.25">
      <c r="A9842">
        <v>983.90000000000009</v>
      </c>
      <c r="B9842">
        <v>5.5925836481631617</v>
      </c>
    </row>
    <row r="9843" spans="1:2" x14ac:dyDescent="0.25">
      <c r="A9843">
        <v>984</v>
      </c>
      <c r="B9843">
        <v>5.4317879076045452</v>
      </c>
    </row>
    <row r="9844" spans="1:2" x14ac:dyDescent="0.25">
      <c r="A9844">
        <v>984.1</v>
      </c>
      <c r="B9844">
        <v>5.3035104149775476</v>
      </c>
    </row>
    <row r="9845" spans="1:2" x14ac:dyDescent="0.25">
      <c r="A9845">
        <v>984.2</v>
      </c>
      <c r="B9845">
        <v>5.1752329223505491</v>
      </c>
    </row>
    <row r="9846" spans="1:2" x14ac:dyDescent="0.25">
      <c r="A9846">
        <v>984.30000000000007</v>
      </c>
      <c r="B9846">
        <v>5.0469554297235506</v>
      </c>
    </row>
    <row r="9847" spans="1:2" x14ac:dyDescent="0.25">
      <c r="A9847">
        <v>984.40000000000009</v>
      </c>
      <c r="B9847">
        <v>4.9186779370965539</v>
      </c>
    </row>
    <row r="9848" spans="1:2" x14ac:dyDescent="0.25">
      <c r="A9848">
        <v>984.5</v>
      </c>
      <c r="B9848">
        <v>4.7904004444697019</v>
      </c>
    </row>
    <row r="9849" spans="1:2" x14ac:dyDescent="0.25">
      <c r="A9849">
        <v>984.6</v>
      </c>
      <c r="B9849">
        <v>4.6621229518427043</v>
      </c>
    </row>
    <row r="9850" spans="1:2" x14ac:dyDescent="0.25">
      <c r="A9850">
        <v>984.7</v>
      </c>
      <c r="B9850">
        <v>4.5338454592157067</v>
      </c>
    </row>
    <row r="9851" spans="1:2" x14ac:dyDescent="0.25">
      <c r="A9851">
        <v>984.80000000000007</v>
      </c>
      <c r="B9851">
        <v>4.4055679665887082</v>
      </c>
    </row>
    <row r="9852" spans="1:2" x14ac:dyDescent="0.25">
      <c r="A9852">
        <v>984.90000000000009</v>
      </c>
      <c r="B9852">
        <v>4.2772904739617106</v>
      </c>
    </row>
    <row r="9853" spans="1:2" x14ac:dyDescent="0.25">
      <c r="A9853">
        <v>985</v>
      </c>
      <c r="B9853">
        <v>4.1490129813348586</v>
      </c>
    </row>
    <row r="9854" spans="1:2" x14ac:dyDescent="0.25">
      <c r="A9854">
        <v>985.1</v>
      </c>
      <c r="B9854">
        <v>3.9252443198084799</v>
      </c>
    </row>
    <row r="9855" spans="1:2" x14ac:dyDescent="0.25">
      <c r="A9855">
        <v>985.2</v>
      </c>
      <c r="B9855">
        <v>3.701475658282102</v>
      </c>
    </row>
    <row r="9856" spans="1:2" x14ac:dyDescent="0.25">
      <c r="A9856">
        <v>985.30000000000007</v>
      </c>
      <c r="B9856">
        <v>3.4777069967557228</v>
      </c>
    </row>
    <row r="9857" spans="1:2" x14ac:dyDescent="0.25">
      <c r="A9857">
        <v>985.40000000000009</v>
      </c>
      <c r="B9857">
        <v>3.2539383352293449</v>
      </c>
    </row>
    <row r="9858" spans="1:2" x14ac:dyDescent="0.25">
      <c r="A9858">
        <v>985.5</v>
      </c>
      <c r="B9858">
        <v>3.0301696737032211</v>
      </c>
    </row>
    <row r="9859" spans="1:2" x14ac:dyDescent="0.25">
      <c r="A9859">
        <v>985.6</v>
      </c>
      <c r="B9859">
        <v>2.8064010121768419</v>
      </c>
    </row>
    <row r="9860" spans="1:2" x14ac:dyDescent="0.25">
      <c r="A9860">
        <v>985.7</v>
      </c>
      <c r="B9860">
        <v>2.582632350650464</v>
      </c>
    </row>
    <row r="9861" spans="1:2" x14ac:dyDescent="0.25">
      <c r="A9861">
        <v>985.80000000000007</v>
      </c>
      <c r="B9861">
        <v>2.3588636891240848</v>
      </c>
    </row>
    <row r="9862" spans="1:2" x14ac:dyDescent="0.25">
      <c r="A9862">
        <v>985.90000000000009</v>
      </c>
      <c r="B9862">
        <v>2.135095027597707</v>
      </c>
    </row>
    <row r="9863" spans="1:2" x14ac:dyDescent="0.25">
      <c r="A9863">
        <v>986</v>
      </c>
      <c r="B9863">
        <v>1.9113263660715829</v>
      </c>
    </row>
    <row r="9864" spans="1:2" x14ac:dyDescent="0.25">
      <c r="A9864">
        <v>986.1</v>
      </c>
      <c r="B9864">
        <v>1.720193729464381</v>
      </c>
    </row>
    <row r="9865" spans="1:2" x14ac:dyDescent="0.25">
      <c r="A9865">
        <v>986.2</v>
      </c>
      <c r="B9865">
        <v>1.5290610928571791</v>
      </c>
    </row>
    <row r="9866" spans="1:2" x14ac:dyDescent="0.25">
      <c r="A9866">
        <v>986.30000000000007</v>
      </c>
      <c r="B9866">
        <v>1.337928456249978</v>
      </c>
    </row>
    <row r="9867" spans="1:2" x14ac:dyDescent="0.25">
      <c r="A9867">
        <v>986.40000000000009</v>
      </c>
      <c r="B9867">
        <v>1.1467958196427761</v>
      </c>
    </row>
    <row r="9868" spans="1:2" x14ac:dyDescent="0.25">
      <c r="A9868">
        <v>986.5</v>
      </c>
      <c r="B9868">
        <v>0.95566318303579134</v>
      </c>
    </row>
    <row r="9869" spans="1:2" x14ac:dyDescent="0.25">
      <c r="A9869">
        <v>986.6</v>
      </c>
      <c r="B9869">
        <v>0.76453054642858964</v>
      </c>
    </row>
    <row r="9870" spans="1:2" x14ac:dyDescent="0.25">
      <c r="A9870">
        <v>986.7</v>
      </c>
      <c r="B9870">
        <v>0.57339790982138794</v>
      </c>
    </row>
    <row r="9871" spans="1:2" x14ac:dyDescent="0.25">
      <c r="A9871">
        <v>986.80000000000007</v>
      </c>
      <c r="B9871">
        <v>0.38226527321418619</v>
      </c>
    </row>
    <row r="9872" spans="1:2" x14ac:dyDescent="0.25">
      <c r="A9872">
        <v>986.90000000000009</v>
      </c>
      <c r="B9872">
        <v>0.19113263660698451</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5.6615648876162702E-2</v>
      </c>
    </row>
    <row r="10275" spans="1:2" x14ac:dyDescent="0.25">
      <c r="A10275">
        <v>1027.2</v>
      </c>
      <c r="B10275">
        <v>0.1132312977521967</v>
      </c>
    </row>
    <row r="10276" spans="1:2" x14ac:dyDescent="0.25">
      <c r="A10276">
        <v>1027.3</v>
      </c>
      <c r="B10276">
        <v>0.16984694662823061</v>
      </c>
    </row>
    <row r="10277" spans="1:2" x14ac:dyDescent="0.25">
      <c r="A10277">
        <v>1027.4000000000001</v>
      </c>
      <c r="B10277">
        <v>0.22646259550439329</v>
      </c>
    </row>
    <row r="10278" spans="1:2" x14ac:dyDescent="0.25">
      <c r="A10278">
        <v>1027.5</v>
      </c>
      <c r="B10278">
        <v>0.28307824438042728</v>
      </c>
    </row>
    <row r="10279" spans="1:2" x14ac:dyDescent="0.25">
      <c r="A10279">
        <v>1027.5999999999999</v>
      </c>
      <c r="B10279">
        <v>0.33969389325659</v>
      </c>
    </row>
    <row r="10280" spans="1:2" x14ac:dyDescent="0.25">
      <c r="A10280">
        <v>1027.7</v>
      </c>
      <c r="B10280">
        <v>0.39630954213262393</v>
      </c>
    </row>
    <row r="10281" spans="1:2" x14ac:dyDescent="0.25">
      <c r="A10281">
        <v>1027.8</v>
      </c>
      <c r="B10281">
        <v>0.45292519100865791</v>
      </c>
    </row>
    <row r="10282" spans="1:2" x14ac:dyDescent="0.25">
      <c r="A10282">
        <v>1027.9000000000001</v>
      </c>
      <c r="B10282">
        <v>0.50954083988482057</v>
      </c>
    </row>
    <row r="10283" spans="1:2" x14ac:dyDescent="0.25">
      <c r="A10283">
        <v>1028</v>
      </c>
      <c r="B10283">
        <v>0.56615648876085456</v>
      </c>
    </row>
    <row r="10284" spans="1:2" x14ac:dyDescent="0.25">
      <c r="A10284">
        <v>1028.0999999999999</v>
      </c>
      <c r="B10284">
        <v>0.77597066120598002</v>
      </c>
    </row>
    <row r="10285" spans="1:2" x14ac:dyDescent="0.25">
      <c r="A10285">
        <v>1028.2</v>
      </c>
      <c r="B10285">
        <v>0.9857848336506283</v>
      </c>
    </row>
    <row r="10286" spans="1:2" x14ac:dyDescent="0.25">
      <c r="A10286">
        <v>1028.3</v>
      </c>
      <c r="B10286">
        <v>1.195599006095277</v>
      </c>
    </row>
    <row r="10287" spans="1:2" x14ac:dyDescent="0.25">
      <c r="A10287">
        <v>1028.4000000000001</v>
      </c>
      <c r="B10287">
        <v>1.405413178540402</v>
      </c>
    </row>
    <row r="10288" spans="1:2" x14ac:dyDescent="0.25">
      <c r="A10288">
        <v>1028.5</v>
      </c>
      <c r="B10288">
        <v>1.615227350985051</v>
      </c>
    </row>
    <row r="10289" spans="1:2" x14ac:dyDescent="0.25">
      <c r="A10289">
        <v>1028.5999999999999</v>
      </c>
      <c r="B10289">
        <v>1.825041523430176</v>
      </c>
    </row>
    <row r="10290" spans="1:2" x14ac:dyDescent="0.25">
      <c r="A10290">
        <v>1028.7</v>
      </c>
      <c r="B10290">
        <v>2.0348556958748238</v>
      </c>
    </row>
    <row r="10291" spans="1:2" x14ac:dyDescent="0.25">
      <c r="A10291">
        <v>1028.8</v>
      </c>
      <c r="B10291">
        <v>2.2446698683194728</v>
      </c>
    </row>
    <row r="10292" spans="1:2" x14ac:dyDescent="0.25">
      <c r="A10292">
        <v>1028.9000000000001</v>
      </c>
      <c r="B10292">
        <v>2.4544840407645978</v>
      </c>
    </row>
    <row r="10293" spans="1:2" x14ac:dyDescent="0.25">
      <c r="A10293">
        <v>1029</v>
      </c>
      <c r="B10293">
        <v>2.6642982132092459</v>
      </c>
    </row>
    <row r="10294" spans="1:2" x14ac:dyDescent="0.25">
      <c r="A10294">
        <v>1029.0999999999999</v>
      </c>
      <c r="B10294">
        <v>3.2354374143526829</v>
      </c>
    </row>
    <row r="10295" spans="1:2" x14ac:dyDescent="0.25">
      <c r="A10295">
        <v>1029.2</v>
      </c>
      <c r="B10295">
        <v>3.806576615494822</v>
      </c>
    </row>
    <row r="10296" spans="1:2" x14ac:dyDescent="0.25">
      <c r="A10296">
        <v>1029.3</v>
      </c>
      <c r="B10296">
        <v>4.3777158166369601</v>
      </c>
    </row>
    <row r="10297" spans="1:2" x14ac:dyDescent="0.25">
      <c r="A10297">
        <v>1029.4000000000001</v>
      </c>
      <c r="B10297">
        <v>4.9488550177803976</v>
      </c>
    </row>
    <row r="10298" spans="1:2" x14ac:dyDescent="0.25">
      <c r="A10298">
        <v>1029.5</v>
      </c>
      <c r="B10298">
        <v>5.5199942189225357</v>
      </c>
    </row>
    <row r="10299" spans="1:2" x14ac:dyDescent="0.25">
      <c r="A10299">
        <v>1029.5999999999999</v>
      </c>
      <c r="B10299">
        <v>6.0911334200659724</v>
      </c>
    </row>
    <row r="10300" spans="1:2" x14ac:dyDescent="0.25">
      <c r="A10300">
        <v>1029.7</v>
      </c>
      <c r="B10300">
        <v>6.6622726212081114</v>
      </c>
    </row>
    <row r="10301" spans="1:2" x14ac:dyDescent="0.25">
      <c r="A10301">
        <v>1029.8</v>
      </c>
      <c r="B10301">
        <v>7.2334118223502486</v>
      </c>
    </row>
    <row r="10302" spans="1:2" x14ac:dyDescent="0.25">
      <c r="A10302">
        <v>1029.9000000000001</v>
      </c>
      <c r="B10302">
        <v>7.804551023493687</v>
      </c>
    </row>
    <row r="10303" spans="1:2" x14ac:dyDescent="0.25">
      <c r="A10303">
        <v>1030</v>
      </c>
      <c r="B10303">
        <v>8.3756902246358251</v>
      </c>
    </row>
    <row r="10304" spans="1:2" x14ac:dyDescent="0.25">
      <c r="A10304">
        <v>1030.0999999999999</v>
      </c>
      <c r="B10304">
        <v>9.0076873692329027</v>
      </c>
    </row>
    <row r="10305" spans="1:2" x14ac:dyDescent="0.25">
      <c r="A10305">
        <v>1030.2</v>
      </c>
      <c r="B10305">
        <v>9.6396845138285414</v>
      </c>
    </row>
    <row r="10306" spans="1:2" x14ac:dyDescent="0.25">
      <c r="A10306">
        <v>1030.3</v>
      </c>
      <c r="B10306">
        <v>10.27168165842418</v>
      </c>
    </row>
    <row r="10307" spans="1:2" x14ac:dyDescent="0.25">
      <c r="A10307">
        <v>1030.4000000000001</v>
      </c>
      <c r="B10307">
        <v>10.903678803021259</v>
      </c>
    </row>
    <row r="10308" spans="1:2" x14ac:dyDescent="0.25">
      <c r="A10308">
        <v>1030.5</v>
      </c>
      <c r="B10308">
        <v>11.5356759476169</v>
      </c>
    </row>
    <row r="10309" spans="1:2" x14ac:dyDescent="0.25">
      <c r="A10309">
        <v>1030.5999999999999</v>
      </c>
      <c r="B10309">
        <v>12.16767309221397</v>
      </c>
    </row>
    <row r="10310" spans="1:2" x14ac:dyDescent="0.25">
      <c r="A10310">
        <v>1030.7</v>
      </c>
      <c r="B10310">
        <v>12.799670236809609</v>
      </c>
    </row>
    <row r="10311" spans="1:2" x14ac:dyDescent="0.25">
      <c r="A10311">
        <v>1030.8</v>
      </c>
      <c r="B10311">
        <v>13.43166738140525</v>
      </c>
    </row>
    <row r="10312" spans="1:2" x14ac:dyDescent="0.25">
      <c r="A10312">
        <v>1030.9000000000001</v>
      </c>
      <c r="B10312">
        <v>14.063664526002331</v>
      </c>
    </row>
    <row r="10313" spans="1:2" x14ac:dyDescent="0.25">
      <c r="A10313">
        <v>1031</v>
      </c>
      <c r="B10313">
        <v>14.695661670597969</v>
      </c>
    </row>
    <row r="10314" spans="1:2" x14ac:dyDescent="0.25">
      <c r="A10314">
        <v>1031.0999999999999</v>
      </c>
      <c r="B10314">
        <v>15.128351002141001</v>
      </c>
    </row>
    <row r="10315" spans="1:2" x14ac:dyDescent="0.25">
      <c r="A10315">
        <v>1031.2</v>
      </c>
      <c r="B10315">
        <v>15.561040333683041</v>
      </c>
    </row>
    <row r="10316" spans="1:2" x14ac:dyDescent="0.25">
      <c r="A10316">
        <v>1031.3</v>
      </c>
      <c r="B10316">
        <v>15.99372966522508</v>
      </c>
    </row>
    <row r="10317" spans="1:2" x14ac:dyDescent="0.25">
      <c r="A10317">
        <v>1031.4000000000001</v>
      </c>
      <c r="B10317">
        <v>16.42641899676811</v>
      </c>
    </row>
    <row r="10318" spans="1:2" x14ac:dyDescent="0.25">
      <c r="A10318">
        <v>1031.5</v>
      </c>
      <c r="B10318">
        <v>16.85910832831015</v>
      </c>
    </row>
    <row r="10319" spans="1:2" x14ac:dyDescent="0.25">
      <c r="A10319">
        <v>1031.5999999999999</v>
      </c>
      <c r="B10319">
        <v>17.29179765985317</v>
      </c>
    </row>
    <row r="10320" spans="1:2" x14ac:dyDescent="0.25">
      <c r="A10320">
        <v>1031.7</v>
      </c>
      <c r="B10320">
        <v>17.72448699139521</v>
      </c>
    </row>
    <row r="10321" spans="1:2" x14ac:dyDescent="0.25">
      <c r="A10321">
        <v>1031.8</v>
      </c>
      <c r="B10321">
        <v>18.15717632293725</v>
      </c>
    </row>
    <row r="10322" spans="1:2" x14ac:dyDescent="0.25">
      <c r="A10322">
        <v>1031.9000000000001</v>
      </c>
      <c r="B10322">
        <v>18.589865654480281</v>
      </c>
    </row>
    <row r="10323" spans="1:2" x14ac:dyDescent="0.25">
      <c r="A10323">
        <v>1032</v>
      </c>
      <c r="B10323">
        <v>19.022554986022321</v>
      </c>
    </row>
    <row r="10324" spans="1:2" x14ac:dyDescent="0.25">
      <c r="A10324">
        <v>1032.0999999999999</v>
      </c>
      <c r="B10324">
        <v>19.35010211593649</v>
      </c>
    </row>
    <row r="10325" spans="1:2" x14ac:dyDescent="0.25">
      <c r="A10325">
        <v>1032.2</v>
      </c>
      <c r="B10325">
        <v>19.677649245849921</v>
      </c>
    </row>
    <row r="10326" spans="1:2" x14ac:dyDescent="0.25">
      <c r="A10326">
        <v>1032.3</v>
      </c>
      <c r="B10326">
        <v>20.00519637576334</v>
      </c>
    </row>
    <row r="10327" spans="1:2" x14ac:dyDescent="0.25">
      <c r="A10327">
        <v>1032.4000000000001</v>
      </c>
      <c r="B10327">
        <v>20.332743505677509</v>
      </c>
    </row>
    <row r="10328" spans="1:2" x14ac:dyDescent="0.25">
      <c r="A10328">
        <v>1032.5</v>
      </c>
      <c r="B10328">
        <v>20.66029063559094</v>
      </c>
    </row>
    <row r="10329" spans="1:2" x14ac:dyDescent="0.25">
      <c r="A10329">
        <v>1032.5999999999999</v>
      </c>
      <c r="B10329">
        <v>20.987837765505109</v>
      </c>
    </row>
    <row r="10330" spans="1:2" x14ac:dyDescent="0.25">
      <c r="A10330">
        <v>1032.7</v>
      </c>
      <c r="B10330">
        <v>21.315384895418539</v>
      </c>
    </row>
    <row r="10331" spans="1:2" x14ac:dyDescent="0.25">
      <c r="A10331">
        <v>1032.8</v>
      </c>
      <c r="B10331">
        <v>21.642932025331959</v>
      </c>
    </row>
    <row r="10332" spans="1:2" x14ac:dyDescent="0.25">
      <c r="A10332">
        <v>1032.9000000000001</v>
      </c>
      <c r="B10332">
        <v>21.970479155246132</v>
      </c>
    </row>
    <row r="10333" spans="1:2" x14ac:dyDescent="0.25">
      <c r="A10333">
        <v>1033</v>
      </c>
      <c r="B10333">
        <v>22.298026285159558</v>
      </c>
    </row>
    <row r="10334" spans="1:2" x14ac:dyDescent="0.25">
      <c r="A10334">
        <v>1033.0999999999999</v>
      </c>
      <c r="B10334">
        <v>22.754851152447849</v>
      </c>
    </row>
    <row r="10335" spans="1:2" x14ac:dyDescent="0.25">
      <c r="A10335">
        <v>1033.2</v>
      </c>
      <c r="B10335">
        <v>23.211676019735101</v>
      </c>
    </row>
    <row r="10336" spans="1:2" x14ac:dyDescent="0.25">
      <c r="A10336">
        <v>1033.3</v>
      </c>
      <c r="B10336">
        <v>23.668500887022351</v>
      </c>
    </row>
    <row r="10337" spans="1:2" x14ac:dyDescent="0.25">
      <c r="A10337">
        <v>1033.4000000000001</v>
      </c>
      <c r="B10337">
        <v>24.125325754310641</v>
      </c>
    </row>
    <row r="10338" spans="1:2" x14ac:dyDescent="0.25">
      <c r="A10338">
        <v>1033.5</v>
      </c>
      <c r="B10338">
        <v>24.582150621597901</v>
      </c>
    </row>
    <row r="10339" spans="1:2" x14ac:dyDescent="0.25">
      <c r="A10339">
        <v>1033.5999999999999</v>
      </c>
      <c r="B10339">
        <v>25.038975488886191</v>
      </c>
    </row>
    <row r="10340" spans="1:2" x14ac:dyDescent="0.25">
      <c r="A10340">
        <v>1033.7</v>
      </c>
      <c r="B10340">
        <v>25.49580035617344</v>
      </c>
    </row>
    <row r="10341" spans="1:2" x14ac:dyDescent="0.25">
      <c r="A10341">
        <v>1033.8</v>
      </c>
      <c r="B10341">
        <v>25.952625223460689</v>
      </c>
    </row>
    <row r="10342" spans="1:2" x14ac:dyDescent="0.25">
      <c r="A10342">
        <v>1033.9000000000001</v>
      </c>
      <c r="B10342">
        <v>26.40945009074898</v>
      </c>
    </row>
    <row r="10343" spans="1:2" x14ac:dyDescent="0.25">
      <c r="A10343">
        <v>1034</v>
      </c>
      <c r="B10343">
        <v>26.866274958036239</v>
      </c>
    </row>
    <row r="10344" spans="1:2" x14ac:dyDescent="0.25">
      <c r="A10344">
        <v>1034.0999999999999</v>
      </c>
      <c r="B10344">
        <v>27.31577204014847</v>
      </c>
    </row>
    <row r="10345" spans="1:2" x14ac:dyDescent="0.25">
      <c r="A10345">
        <v>1034.2</v>
      </c>
      <c r="B10345">
        <v>27.765269122259681</v>
      </c>
    </row>
    <row r="10346" spans="1:2" x14ac:dyDescent="0.25">
      <c r="A10346">
        <v>1034.3</v>
      </c>
      <c r="B10346">
        <v>28.214766204370889</v>
      </c>
    </row>
    <row r="10347" spans="1:2" x14ac:dyDescent="0.25">
      <c r="A10347">
        <v>1034.4000000000001</v>
      </c>
      <c r="B10347">
        <v>28.66426328648312</v>
      </c>
    </row>
    <row r="10348" spans="1:2" x14ac:dyDescent="0.25">
      <c r="A10348">
        <v>1034.5</v>
      </c>
      <c r="B10348">
        <v>29.113760368594331</v>
      </c>
    </row>
    <row r="10349" spans="1:2" x14ac:dyDescent="0.25">
      <c r="A10349">
        <v>1034.5999999999999</v>
      </c>
      <c r="B10349">
        <v>29.563257450706569</v>
      </c>
    </row>
    <row r="10350" spans="1:2" x14ac:dyDescent="0.25">
      <c r="A10350">
        <v>1034.7</v>
      </c>
      <c r="B10350">
        <v>30.01275453281778</v>
      </c>
    </row>
    <row r="10351" spans="1:2" x14ac:dyDescent="0.25">
      <c r="A10351">
        <v>1034.8</v>
      </c>
      <c r="B10351">
        <v>30.462251614928991</v>
      </c>
    </row>
    <row r="10352" spans="1:2" x14ac:dyDescent="0.25">
      <c r="A10352">
        <v>1034.9000000000001</v>
      </c>
      <c r="B10352">
        <v>30.911748697041219</v>
      </c>
    </row>
    <row r="10353" spans="1:2" x14ac:dyDescent="0.25">
      <c r="A10353">
        <v>1035</v>
      </c>
      <c r="B10353">
        <v>31.36124577915243</v>
      </c>
    </row>
    <row r="10354" spans="1:2" x14ac:dyDescent="0.25">
      <c r="A10354">
        <v>1035.0999999999999</v>
      </c>
      <c r="B10354">
        <v>31.4697269787831</v>
      </c>
    </row>
    <row r="10355" spans="1:2" x14ac:dyDescent="0.25">
      <c r="A10355">
        <v>1035.2</v>
      </c>
      <c r="B10355">
        <v>31.578208178413512</v>
      </c>
    </row>
    <row r="10356" spans="1:2" x14ac:dyDescent="0.25">
      <c r="A10356">
        <v>1035.3</v>
      </c>
      <c r="B10356">
        <v>31.68668937804393</v>
      </c>
    </row>
    <row r="10357" spans="1:2" x14ac:dyDescent="0.25">
      <c r="A10357">
        <v>1035.4000000000001</v>
      </c>
      <c r="B10357">
        <v>31.79517057767459</v>
      </c>
    </row>
    <row r="10358" spans="1:2" x14ac:dyDescent="0.25">
      <c r="A10358">
        <v>1035.5</v>
      </c>
      <c r="B10358">
        <v>31.903651777305011</v>
      </c>
    </row>
    <row r="10359" spans="1:2" x14ac:dyDescent="0.25">
      <c r="A10359">
        <v>1035.5999999999999</v>
      </c>
      <c r="B10359">
        <v>32.012132976935668</v>
      </c>
    </row>
    <row r="10360" spans="1:2" x14ac:dyDescent="0.25">
      <c r="A10360">
        <v>1035.7</v>
      </c>
      <c r="B10360">
        <v>32.120614176566093</v>
      </c>
    </row>
    <row r="10361" spans="1:2" x14ac:dyDescent="0.25">
      <c r="A10361">
        <v>1035.8</v>
      </c>
      <c r="B10361">
        <v>32.229095376196497</v>
      </c>
    </row>
    <row r="10362" spans="1:2" x14ac:dyDescent="0.25">
      <c r="A10362">
        <v>1035.9000000000001</v>
      </c>
      <c r="B10362">
        <v>32.337576575827157</v>
      </c>
    </row>
    <row r="10363" spans="1:2" x14ac:dyDescent="0.25">
      <c r="A10363">
        <v>1036</v>
      </c>
      <c r="B10363">
        <v>32.446057775457582</v>
      </c>
    </row>
    <row r="10364" spans="1:2" x14ac:dyDescent="0.25">
      <c r="A10364">
        <v>1036.0999999999999</v>
      </c>
      <c r="B10364">
        <v>32.677065296098668</v>
      </c>
    </row>
    <row r="10365" spans="1:2" x14ac:dyDescent="0.25">
      <c r="A10365">
        <v>1036.2</v>
      </c>
      <c r="B10365">
        <v>32.908072816739228</v>
      </c>
    </row>
    <row r="10366" spans="1:2" x14ac:dyDescent="0.25">
      <c r="A10366">
        <v>1036.3</v>
      </c>
      <c r="B10366">
        <v>33.139080337379802</v>
      </c>
    </row>
    <row r="10367" spans="1:2" x14ac:dyDescent="0.25">
      <c r="A10367">
        <v>1036.4000000000001</v>
      </c>
      <c r="B10367">
        <v>33.370087858020881</v>
      </c>
    </row>
    <row r="10368" spans="1:2" x14ac:dyDescent="0.25">
      <c r="A10368">
        <v>1036.5</v>
      </c>
      <c r="B10368">
        <v>33.601095378661441</v>
      </c>
    </row>
    <row r="10369" spans="1:2" x14ac:dyDescent="0.25">
      <c r="A10369">
        <v>1036.5999999999999</v>
      </c>
      <c r="B10369">
        <v>33.832102899302527</v>
      </c>
    </row>
    <row r="10370" spans="1:2" x14ac:dyDescent="0.25">
      <c r="A10370">
        <v>1036.7</v>
      </c>
      <c r="B10370">
        <v>34.063110419943087</v>
      </c>
    </row>
    <row r="10371" spans="1:2" x14ac:dyDescent="0.25">
      <c r="A10371">
        <v>1036.8</v>
      </c>
      <c r="B10371">
        <v>34.294117940583646</v>
      </c>
    </row>
    <row r="10372" spans="1:2" x14ac:dyDescent="0.25">
      <c r="A10372">
        <v>1036.9000000000001</v>
      </c>
      <c r="B10372">
        <v>34.525125461224739</v>
      </c>
    </row>
    <row r="10373" spans="1:2" x14ac:dyDescent="0.25">
      <c r="A10373">
        <v>1037</v>
      </c>
      <c r="B10373">
        <v>34.756132981865299</v>
      </c>
    </row>
    <row r="10374" spans="1:2" x14ac:dyDescent="0.25">
      <c r="A10374">
        <v>1037.0999999999999</v>
      </c>
      <c r="B10374">
        <v>35.081099771025798</v>
      </c>
    </row>
    <row r="10375" spans="1:2" x14ac:dyDescent="0.25">
      <c r="A10375">
        <v>1037.2</v>
      </c>
      <c r="B10375">
        <v>35.406066560185558</v>
      </c>
    </row>
    <row r="10376" spans="1:2" x14ac:dyDescent="0.25">
      <c r="A10376">
        <v>1037.3</v>
      </c>
      <c r="B10376">
        <v>35.731033349345317</v>
      </c>
    </row>
    <row r="10377" spans="1:2" x14ac:dyDescent="0.25">
      <c r="A10377">
        <v>1037.4000000000001</v>
      </c>
      <c r="B10377">
        <v>36.056000138505823</v>
      </c>
    </row>
    <row r="10378" spans="1:2" x14ac:dyDescent="0.25">
      <c r="A10378">
        <v>1037.5</v>
      </c>
      <c r="B10378">
        <v>36.380966927665582</v>
      </c>
    </row>
    <row r="10379" spans="1:2" x14ac:dyDescent="0.25">
      <c r="A10379">
        <v>1037.5999999999999</v>
      </c>
      <c r="B10379">
        <v>36.705933716826088</v>
      </c>
    </row>
    <row r="10380" spans="1:2" x14ac:dyDescent="0.25">
      <c r="A10380">
        <v>1037.7</v>
      </c>
      <c r="B10380">
        <v>37.030900505985848</v>
      </c>
    </row>
    <row r="10381" spans="1:2" x14ac:dyDescent="0.25">
      <c r="A10381">
        <v>1037.8</v>
      </c>
      <c r="B10381">
        <v>37.355867295145607</v>
      </c>
    </row>
    <row r="10382" spans="1:2" x14ac:dyDescent="0.25">
      <c r="A10382">
        <v>1037.9000000000001</v>
      </c>
      <c r="B10382">
        <v>37.680834084306113</v>
      </c>
    </row>
    <row r="10383" spans="1:2" x14ac:dyDescent="0.25">
      <c r="A10383">
        <v>1038</v>
      </c>
      <c r="B10383">
        <v>38.005800873465873</v>
      </c>
    </row>
    <row r="10384" spans="1:2" x14ac:dyDescent="0.25">
      <c r="A10384">
        <v>1038.0999999999999</v>
      </c>
      <c r="B10384">
        <v>38.323355025381503</v>
      </c>
    </row>
    <row r="10385" spans="1:2" x14ac:dyDescent="0.25">
      <c r="A10385">
        <v>1038.2</v>
      </c>
      <c r="B10385">
        <v>38.640909177296393</v>
      </c>
    </row>
    <row r="10386" spans="1:2" x14ac:dyDescent="0.25">
      <c r="A10386">
        <v>1038.3</v>
      </c>
      <c r="B10386">
        <v>38.958463329211291</v>
      </c>
    </row>
    <row r="10387" spans="1:2" x14ac:dyDescent="0.25">
      <c r="A10387">
        <v>1038.4000000000001</v>
      </c>
      <c r="B10387">
        <v>39.276017481126907</v>
      </c>
    </row>
    <row r="10388" spans="1:2" x14ac:dyDescent="0.25">
      <c r="A10388">
        <v>1038.5</v>
      </c>
      <c r="B10388">
        <v>39.593571633041812</v>
      </c>
    </row>
    <row r="10389" spans="1:2" x14ac:dyDescent="0.25">
      <c r="A10389">
        <v>1038.5999999999999</v>
      </c>
      <c r="B10389">
        <v>39.911125784957427</v>
      </c>
    </row>
    <row r="10390" spans="1:2" x14ac:dyDescent="0.25">
      <c r="A10390">
        <v>1038.7</v>
      </c>
      <c r="B10390">
        <v>40.228679936872332</v>
      </c>
    </row>
    <row r="10391" spans="1:2" x14ac:dyDescent="0.25">
      <c r="A10391">
        <v>1038.8</v>
      </c>
      <c r="B10391">
        <v>40.54623408878723</v>
      </c>
    </row>
    <row r="10392" spans="1:2" x14ac:dyDescent="0.25">
      <c r="A10392">
        <v>1038.9000000000001</v>
      </c>
      <c r="B10392">
        <v>40.863788240702853</v>
      </c>
    </row>
    <row r="10393" spans="1:2" x14ac:dyDescent="0.25">
      <c r="A10393">
        <v>1039</v>
      </c>
      <c r="B10393">
        <v>41.181342392617751</v>
      </c>
    </row>
    <row r="10394" spans="1:2" x14ac:dyDescent="0.25">
      <c r="A10394">
        <v>1039.0999999999999</v>
      </c>
      <c r="B10394">
        <v>41.312059668207503</v>
      </c>
    </row>
    <row r="10395" spans="1:2" x14ac:dyDescent="0.25">
      <c r="A10395">
        <v>1039.2</v>
      </c>
      <c r="B10395">
        <v>41.442776943796957</v>
      </c>
    </row>
    <row r="10396" spans="1:2" x14ac:dyDescent="0.25">
      <c r="A10396">
        <v>1039.3</v>
      </c>
      <c r="B10396">
        <v>41.573494219386419</v>
      </c>
    </row>
    <row r="10397" spans="1:2" x14ac:dyDescent="0.25">
      <c r="A10397">
        <v>1039.4000000000001</v>
      </c>
      <c r="B10397">
        <v>41.704211494976171</v>
      </c>
    </row>
    <row r="10398" spans="1:2" x14ac:dyDescent="0.25">
      <c r="A10398">
        <v>1039.5</v>
      </c>
      <c r="B10398">
        <v>41.834928770565632</v>
      </c>
    </row>
    <row r="10399" spans="1:2" x14ac:dyDescent="0.25">
      <c r="A10399">
        <v>1039.5999999999999</v>
      </c>
      <c r="B10399">
        <v>41.965646046155378</v>
      </c>
    </row>
    <row r="10400" spans="1:2" x14ac:dyDescent="0.25">
      <c r="A10400">
        <v>1039.7</v>
      </c>
      <c r="B10400">
        <v>42.096363321744832</v>
      </c>
    </row>
    <row r="10401" spans="1:2" x14ac:dyDescent="0.25">
      <c r="A10401">
        <v>1039.8</v>
      </c>
      <c r="B10401">
        <v>42.227080597334293</v>
      </c>
    </row>
    <row r="10402" spans="1:2" x14ac:dyDescent="0.25">
      <c r="A10402">
        <v>1039.9000000000001</v>
      </c>
      <c r="B10402">
        <v>42.357797872924053</v>
      </c>
    </row>
    <row r="10403" spans="1:2" x14ac:dyDescent="0.25">
      <c r="A10403">
        <v>1040</v>
      </c>
      <c r="B10403">
        <v>42.4885151485135</v>
      </c>
    </row>
    <row r="10404" spans="1:2" x14ac:dyDescent="0.25">
      <c r="A10404">
        <v>1040.0999999999999</v>
      </c>
      <c r="B10404">
        <v>42.615443835783601</v>
      </c>
    </row>
    <row r="10405" spans="1:2" x14ac:dyDescent="0.25">
      <c r="A10405">
        <v>1040.2</v>
      </c>
      <c r="B10405">
        <v>42.742372523053412</v>
      </c>
    </row>
    <row r="10406" spans="1:2" x14ac:dyDescent="0.25">
      <c r="A10406">
        <v>1040.3</v>
      </c>
      <c r="B10406">
        <v>42.869301210323229</v>
      </c>
    </row>
    <row r="10407" spans="1:2" x14ac:dyDescent="0.25">
      <c r="A10407">
        <v>1040.4000000000001</v>
      </c>
      <c r="B10407">
        <v>42.996229897593331</v>
      </c>
    </row>
    <row r="10408" spans="1:2" x14ac:dyDescent="0.25">
      <c r="A10408">
        <v>1040.5</v>
      </c>
      <c r="B10408">
        <v>43.123158584863141</v>
      </c>
    </row>
    <row r="10409" spans="1:2" x14ac:dyDescent="0.25">
      <c r="A10409">
        <v>1040.5999999999999</v>
      </c>
      <c r="B10409">
        <v>43.250087272133243</v>
      </c>
    </row>
    <row r="10410" spans="1:2" x14ac:dyDescent="0.25">
      <c r="A10410">
        <v>1040.7</v>
      </c>
      <c r="B10410">
        <v>43.377015959403053</v>
      </c>
    </row>
    <row r="10411" spans="1:2" x14ac:dyDescent="0.25">
      <c r="A10411">
        <v>1040.8</v>
      </c>
      <c r="B10411">
        <v>43.503944646672871</v>
      </c>
    </row>
    <row r="10412" spans="1:2" x14ac:dyDescent="0.25">
      <c r="A10412">
        <v>1040.9000000000001</v>
      </c>
      <c r="B10412">
        <v>43.630873333942972</v>
      </c>
    </row>
    <row r="10413" spans="1:2" x14ac:dyDescent="0.25">
      <c r="A10413">
        <v>1041</v>
      </c>
      <c r="B10413">
        <v>43.757802021212783</v>
      </c>
    </row>
    <row r="10414" spans="1:2" x14ac:dyDescent="0.25">
      <c r="A10414">
        <v>1041.0999999999999</v>
      </c>
      <c r="B10414">
        <v>44.041367618926422</v>
      </c>
    </row>
    <row r="10415" spans="1:2" x14ac:dyDescent="0.25">
      <c r="A10415">
        <v>1041.2</v>
      </c>
      <c r="B10415">
        <v>44.324933216639408</v>
      </c>
    </row>
    <row r="10416" spans="1:2" x14ac:dyDescent="0.25">
      <c r="A10416">
        <v>1041.3</v>
      </c>
      <c r="B10416">
        <v>44.608498814352401</v>
      </c>
    </row>
    <row r="10417" spans="1:2" x14ac:dyDescent="0.25">
      <c r="A10417">
        <v>1041.4000000000001</v>
      </c>
      <c r="B10417">
        <v>44.892064412066041</v>
      </c>
    </row>
    <row r="10418" spans="1:2" x14ac:dyDescent="0.25">
      <c r="A10418">
        <v>1041.5</v>
      </c>
      <c r="B10418">
        <v>45.175630009779027</v>
      </c>
    </row>
    <row r="10419" spans="1:2" x14ac:dyDescent="0.25">
      <c r="A10419">
        <v>1041.5999999999999</v>
      </c>
      <c r="B10419">
        <v>45.459195607492667</v>
      </c>
    </row>
    <row r="10420" spans="1:2" x14ac:dyDescent="0.25">
      <c r="A10420">
        <v>1041.7</v>
      </c>
      <c r="B10420">
        <v>45.74276120520566</v>
      </c>
    </row>
    <row r="10421" spans="1:2" x14ac:dyDescent="0.25">
      <c r="A10421">
        <v>1041.8</v>
      </c>
      <c r="B10421">
        <v>46.026326802918653</v>
      </c>
    </row>
    <row r="10422" spans="1:2" x14ac:dyDescent="0.25">
      <c r="A10422">
        <v>1041.9000000000001</v>
      </c>
      <c r="B10422">
        <v>46.309892400632293</v>
      </c>
    </row>
    <row r="10423" spans="1:2" x14ac:dyDescent="0.25">
      <c r="A10423">
        <v>1042</v>
      </c>
      <c r="B10423">
        <v>46.593457998345279</v>
      </c>
    </row>
    <row r="10424" spans="1:2" x14ac:dyDescent="0.25">
      <c r="A10424">
        <v>1042.0999999999999</v>
      </c>
      <c r="B10424">
        <v>46.855364481675217</v>
      </c>
    </row>
    <row r="10425" spans="1:2" x14ac:dyDescent="0.25">
      <c r="A10425">
        <v>1042.2</v>
      </c>
      <c r="B10425">
        <v>47.117270965004558</v>
      </c>
    </row>
    <row r="10426" spans="1:2" x14ac:dyDescent="0.25">
      <c r="A10426">
        <v>1042.3</v>
      </c>
      <c r="B10426">
        <v>47.379177448333913</v>
      </c>
    </row>
    <row r="10427" spans="1:2" x14ac:dyDescent="0.25">
      <c r="A10427">
        <v>1042.4000000000001</v>
      </c>
      <c r="B10427">
        <v>47.641083931663843</v>
      </c>
    </row>
    <row r="10428" spans="1:2" x14ac:dyDescent="0.25">
      <c r="A10428">
        <v>1042.5</v>
      </c>
      <c r="B10428">
        <v>47.902990414993177</v>
      </c>
    </row>
    <row r="10429" spans="1:2" x14ac:dyDescent="0.25">
      <c r="A10429">
        <v>1042.5999999999999</v>
      </c>
      <c r="B10429">
        <v>48.164896898323128</v>
      </c>
    </row>
    <row r="10430" spans="1:2" x14ac:dyDescent="0.25">
      <c r="A10430">
        <v>1042.7</v>
      </c>
      <c r="B10430">
        <v>48.426803381652469</v>
      </c>
    </row>
    <row r="10431" spans="1:2" x14ac:dyDescent="0.25">
      <c r="A10431">
        <v>1042.8</v>
      </c>
      <c r="B10431">
        <v>48.68870986498181</v>
      </c>
    </row>
    <row r="10432" spans="1:2" x14ac:dyDescent="0.25">
      <c r="A10432">
        <v>1042.9000000000001</v>
      </c>
      <c r="B10432">
        <v>48.950616348311748</v>
      </c>
    </row>
    <row r="10433" spans="1:2" x14ac:dyDescent="0.25">
      <c r="A10433">
        <v>1043</v>
      </c>
      <c r="B10433">
        <v>49.212522831641103</v>
      </c>
    </row>
    <row r="10434" spans="1:2" x14ac:dyDescent="0.25">
      <c r="A10434">
        <v>1043.0999999999999</v>
      </c>
      <c r="B10434">
        <v>49.463189833866927</v>
      </c>
    </row>
    <row r="10435" spans="1:2" x14ac:dyDescent="0.25">
      <c r="A10435">
        <v>1043.2</v>
      </c>
      <c r="B10435">
        <v>49.713856836092212</v>
      </c>
    </row>
    <row r="10436" spans="1:2" x14ac:dyDescent="0.25">
      <c r="A10436">
        <v>1043.3</v>
      </c>
      <c r="B10436">
        <v>49.964523838317483</v>
      </c>
    </row>
    <row r="10437" spans="1:2" x14ac:dyDescent="0.25">
      <c r="A10437">
        <v>1043.4000000000001</v>
      </c>
      <c r="B10437">
        <v>50.215190840543322</v>
      </c>
    </row>
    <row r="10438" spans="1:2" x14ac:dyDescent="0.25">
      <c r="A10438">
        <v>1043.5</v>
      </c>
      <c r="B10438">
        <v>50.4658578427686</v>
      </c>
    </row>
    <row r="10439" spans="1:2" x14ac:dyDescent="0.25">
      <c r="A10439">
        <v>1043.5999999999999</v>
      </c>
      <c r="B10439">
        <v>50.716524844994439</v>
      </c>
    </row>
    <row r="10440" spans="1:2" x14ac:dyDescent="0.25">
      <c r="A10440">
        <v>1043.7</v>
      </c>
      <c r="B10440">
        <v>50.967191847219709</v>
      </c>
    </row>
    <row r="10441" spans="1:2" x14ac:dyDescent="0.25">
      <c r="A10441">
        <v>1043.8</v>
      </c>
      <c r="B10441">
        <v>51.21785884944498</v>
      </c>
    </row>
    <row r="10442" spans="1:2" x14ac:dyDescent="0.25">
      <c r="A10442">
        <v>1043.9000000000001</v>
      </c>
      <c r="B10442">
        <v>51.468525851670833</v>
      </c>
    </row>
    <row r="10443" spans="1:2" x14ac:dyDescent="0.25">
      <c r="A10443">
        <v>1044</v>
      </c>
      <c r="B10443">
        <v>51.719192853896097</v>
      </c>
    </row>
    <row r="10444" spans="1:2" x14ac:dyDescent="0.25">
      <c r="A10444">
        <v>1044.0999999999999</v>
      </c>
      <c r="B10444">
        <v>51.767366962076707</v>
      </c>
    </row>
    <row r="10445" spans="1:2" x14ac:dyDescent="0.25">
      <c r="A10445">
        <v>1044.2</v>
      </c>
      <c r="B10445">
        <v>51.815541070257218</v>
      </c>
    </row>
    <row r="10446" spans="1:2" x14ac:dyDescent="0.25">
      <c r="A10446">
        <v>1044.3</v>
      </c>
      <c r="B10446">
        <v>51.863715178437729</v>
      </c>
    </row>
    <row r="10447" spans="1:2" x14ac:dyDescent="0.25">
      <c r="A10447">
        <v>1044.4000000000001</v>
      </c>
      <c r="B10447">
        <v>51.911889286618347</v>
      </c>
    </row>
    <row r="10448" spans="1:2" x14ac:dyDescent="0.25">
      <c r="A10448">
        <v>1044.5</v>
      </c>
      <c r="B10448">
        <v>51.960063394798851</v>
      </c>
    </row>
    <row r="10449" spans="1:2" x14ac:dyDescent="0.25">
      <c r="A10449">
        <v>1044.5999999999999</v>
      </c>
      <c r="B10449">
        <v>52.008237502979469</v>
      </c>
    </row>
    <row r="10450" spans="1:2" x14ac:dyDescent="0.25">
      <c r="A10450">
        <v>1044.7</v>
      </c>
      <c r="B10450">
        <v>52.05641161115998</v>
      </c>
    </row>
    <row r="10451" spans="1:2" x14ac:dyDescent="0.25">
      <c r="A10451">
        <v>1044.8</v>
      </c>
      <c r="B10451">
        <v>52.104585719340491</v>
      </c>
    </row>
    <row r="10452" spans="1:2" x14ac:dyDescent="0.25">
      <c r="A10452">
        <v>1044.9000000000001</v>
      </c>
      <c r="B10452">
        <v>52.152759827521102</v>
      </c>
    </row>
    <row r="10453" spans="1:2" x14ac:dyDescent="0.25">
      <c r="A10453">
        <v>1045</v>
      </c>
      <c r="B10453">
        <v>52.200933935701613</v>
      </c>
    </row>
    <row r="10454" spans="1:2" x14ac:dyDescent="0.25">
      <c r="A10454">
        <v>1045.0999999999999</v>
      </c>
      <c r="B10454">
        <v>52.184101269734057</v>
      </c>
    </row>
    <row r="10455" spans="1:2" x14ac:dyDescent="0.25">
      <c r="A10455">
        <v>1045.2</v>
      </c>
      <c r="B10455">
        <v>52.167268603766551</v>
      </c>
    </row>
    <row r="10456" spans="1:2" x14ac:dyDescent="0.25">
      <c r="A10456">
        <v>1045.3</v>
      </c>
      <c r="B10456">
        <v>52.150435937799038</v>
      </c>
    </row>
    <row r="10457" spans="1:2" x14ac:dyDescent="0.25">
      <c r="A10457">
        <v>1045.4000000000001</v>
      </c>
      <c r="B10457">
        <v>52.13360327183149</v>
      </c>
    </row>
    <row r="10458" spans="1:2" x14ac:dyDescent="0.25">
      <c r="A10458">
        <v>1045.5</v>
      </c>
      <c r="B10458">
        <v>52.116770605863977</v>
      </c>
    </row>
    <row r="10459" spans="1:2" x14ac:dyDescent="0.25">
      <c r="A10459">
        <v>1045.5999999999999</v>
      </c>
      <c r="B10459">
        <v>52.099937939896428</v>
      </c>
    </row>
    <row r="10460" spans="1:2" x14ac:dyDescent="0.25">
      <c r="A10460">
        <v>1045.7</v>
      </c>
      <c r="B10460">
        <v>52.083105273928922</v>
      </c>
    </row>
    <row r="10461" spans="1:2" x14ac:dyDescent="0.25">
      <c r="A10461">
        <v>1045.8</v>
      </c>
      <c r="B10461">
        <v>52.066272607961409</v>
      </c>
    </row>
    <row r="10462" spans="1:2" x14ac:dyDescent="0.25">
      <c r="A10462">
        <v>1045.9000000000001</v>
      </c>
      <c r="B10462">
        <v>52.04943994199386</v>
      </c>
    </row>
    <row r="10463" spans="1:2" x14ac:dyDescent="0.25">
      <c r="A10463">
        <v>1046</v>
      </c>
      <c r="B10463">
        <v>52.032607276026347</v>
      </c>
    </row>
    <row r="10464" spans="1:2" x14ac:dyDescent="0.25">
      <c r="A10464">
        <v>1046.0999999999999</v>
      </c>
      <c r="B10464">
        <v>52.112009226425627</v>
      </c>
    </row>
    <row r="10465" spans="1:2" x14ac:dyDescent="0.25">
      <c r="A10465">
        <v>1046.2</v>
      </c>
      <c r="B10465">
        <v>52.191411176824722</v>
      </c>
    </row>
    <row r="10466" spans="1:2" x14ac:dyDescent="0.25">
      <c r="A10466">
        <v>1046.3</v>
      </c>
      <c r="B10466">
        <v>52.270813127223818</v>
      </c>
    </row>
    <row r="10467" spans="1:2" x14ac:dyDescent="0.25">
      <c r="A10467">
        <v>1046.4000000000001</v>
      </c>
      <c r="B10467">
        <v>52.350215077623098</v>
      </c>
    </row>
    <row r="10468" spans="1:2" x14ac:dyDescent="0.25">
      <c r="A10468">
        <v>1046.5</v>
      </c>
      <c r="B10468">
        <v>52.429617028022207</v>
      </c>
    </row>
    <row r="10469" spans="1:2" x14ac:dyDescent="0.25">
      <c r="A10469">
        <v>1046.5999999999999</v>
      </c>
      <c r="B10469">
        <v>52.50901897842148</v>
      </c>
    </row>
    <row r="10470" spans="1:2" x14ac:dyDescent="0.25">
      <c r="A10470">
        <v>1046.7</v>
      </c>
      <c r="B10470">
        <v>52.588420928820582</v>
      </c>
    </row>
    <row r="10471" spans="1:2" x14ac:dyDescent="0.25">
      <c r="A10471">
        <v>1046.8</v>
      </c>
      <c r="B10471">
        <v>52.667822879219678</v>
      </c>
    </row>
    <row r="10472" spans="1:2" x14ac:dyDescent="0.25">
      <c r="A10472">
        <v>1046.9000000000001</v>
      </c>
      <c r="B10472">
        <v>52.747224829618958</v>
      </c>
    </row>
    <row r="10473" spans="1:2" x14ac:dyDescent="0.25">
      <c r="A10473">
        <v>1047</v>
      </c>
      <c r="B10473">
        <v>52.82662678001806</v>
      </c>
    </row>
    <row r="10474" spans="1:2" x14ac:dyDescent="0.25">
      <c r="A10474">
        <v>1047.0999999999999</v>
      </c>
      <c r="B10474">
        <v>52.890544832675673</v>
      </c>
    </row>
    <row r="10475" spans="1:2" x14ac:dyDescent="0.25">
      <c r="A10475">
        <v>1047.2</v>
      </c>
      <c r="B10475">
        <v>52.954462885333143</v>
      </c>
    </row>
    <row r="10476" spans="1:2" x14ac:dyDescent="0.25">
      <c r="A10476">
        <v>1047.3</v>
      </c>
      <c r="B10476">
        <v>53.018380937990607</v>
      </c>
    </row>
    <row r="10477" spans="1:2" x14ac:dyDescent="0.25">
      <c r="A10477">
        <v>1047.4000000000001</v>
      </c>
      <c r="B10477">
        <v>53.082298990648233</v>
      </c>
    </row>
    <row r="10478" spans="1:2" x14ac:dyDescent="0.25">
      <c r="A10478">
        <v>1047.5</v>
      </c>
      <c r="B10478">
        <v>53.146217043305697</v>
      </c>
    </row>
    <row r="10479" spans="1:2" x14ac:dyDescent="0.25">
      <c r="A10479">
        <v>1047.5999999999999</v>
      </c>
      <c r="B10479">
        <v>53.210135095963309</v>
      </c>
    </row>
    <row r="10480" spans="1:2" x14ac:dyDescent="0.25">
      <c r="A10480">
        <v>1047.7</v>
      </c>
      <c r="B10480">
        <v>53.274053148620773</v>
      </c>
    </row>
    <row r="10481" spans="1:2" x14ac:dyDescent="0.25">
      <c r="A10481">
        <v>1047.8</v>
      </c>
      <c r="B10481">
        <v>53.337971201278243</v>
      </c>
    </row>
    <row r="10482" spans="1:2" x14ac:dyDescent="0.25">
      <c r="A10482">
        <v>1047.9000000000001</v>
      </c>
      <c r="B10482">
        <v>53.401889253935863</v>
      </c>
    </row>
    <row r="10483" spans="1:2" x14ac:dyDescent="0.25">
      <c r="A10483">
        <v>1048</v>
      </c>
      <c r="B10483">
        <v>53.465807306593327</v>
      </c>
    </row>
    <row r="10484" spans="1:2" x14ac:dyDescent="0.25">
      <c r="A10484">
        <v>1048.0999999999999</v>
      </c>
      <c r="B10484">
        <v>53.426910341370167</v>
      </c>
    </row>
    <row r="10485" spans="1:2" x14ac:dyDescent="0.25">
      <c r="A10485">
        <v>1048.2</v>
      </c>
      <c r="B10485">
        <v>53.388013376147107</v>
      </c>
    </row>
    <row r="10486" spans="1:2" x14ac:dyDescent="0.25">
      <c r="A10486">
        <v>1048.3</v>
      </c>
      <c r="B10486">
        <v>53.349116410924047</v>
      </c>
    </row>
    <row r="10487" spans="1:2" x14ac:dyDescent="0.25">
      <c r="A10487">
        <v>1048.4000000000001</v>
      </c>
      <c r="B10487">
        <v>53.310219445700902</v>
      </c>
    </row>
    <row r="10488" spans="1:2" x14ac:dyDescent="0.25">
      <c r="A10488">
        <v>1048.5</v>
      </c>
      <c r="B10488">
        <v>53.271322480477842</v>
      </c>
    </row>
    <row r="10489" spans="1:2" x14ac:dyDescent="0.25">
      <c r="A10489">
        <v>1048.5999999999999</v>
      </c>
      <c r="B10489">
        <v>53.23242551525469</v>
      </c>
    </row>
    <row r="10490" spans="1:2" x14ac:dyDescent="0.25">
      <c r="A10490">
        <v>1048.7</v>
      </c>
      <c r="B10490">
        <v>53.19352855003163</v>
      </c>
    </row>
    <row r="10491" spans="1:2" x14ac:dyDescent="0.25">
      <c r="A10491">
        <v>1048.8</v>
      </c>
      <c r="B10491">
        <v>53.15463158480857</v>
      </c>
    </row>
    <row r="10492" spans="1:2" x14ac:dyDescent="0.25">
      <c r="A10492">
        <v>1048.9000000000001</v>
      </c>
      <c r="B10492">
        <v>53.115734619585417</v>
      </c>
    </row>
    <row r="10493" spans="1:2" x14ac:dyDescent="0.25">
      <c r="A10493">
        <v>1049</v>
      </c>
      <c r="B10493">
        <v>53.076837654362357</v>
      </c>
    </row>
    <row r="10494" spans="1:2" x14ac:dyDescent="0.25">
      <c r="A10494">
        <v>1049.0999999999999</v>
      </c>
      <c r="B10494">
        <v>53.136207707673677</v>
      </c>
    </row>
    <row r="10495" spans="1:2" x14ac:dyDescent="0.25">
      <c r="A10495">
        <v>1049.2</v>
      </c>
      <c r="B10495">
        <v>53.195577760984882</v>
      </c>
    </row>
    <row r="10496" spans="1:2" x14ac:dyDescent="0.25">
      <c r="A10496">
        <v>1049.3</v>
      </c>
      <c r="B10496">
        <v>53.254947814296067</v>
      </c>
    </row>
    <row r="10497" spans="1:2" x14ac:dyDescent="0.25">
      <c r="A10497">
        <v>1049.4000000000001</v>
      </c>
      <c r="B10497">
        <v>53.314317867607407</v>
      </c>
    </row>
    <row r="10498" spans="1:2" x14ac:dyDescent="0.25">
      <c r="A10498">
        <v>1049.5</v>
      </c>
      <c r="B10498">
        <v>53.373687920918599</v>
      </c>
    </row>
    <row r="10499" spans="1:2" x14ac:dyDescent="0.25">
      <c r="A10499">
        <v>1049.5999999999999</v>
      </c>
      <c r="B10499">
        <v>53.433057974229932</v>
      </c>
    </row>
    <row r="10500" spans="1:2" x14ac:dyDescent="0.25">
      <c r="A10500">
        <v>1049.7</v>
      </c>
      <c r="B10500">
        <v>53.492428027541123</v>
      </c>
    </row>
    <row r="10501" spans="1:2" x14ac:dyDescent="0.25">
      <c r="A10501">
        <v>1049.8</v>
      </c>
      <c r="B10501">
        <v>53.551798080852322</v>
      </c>
    </row>
    <row r="10502" spans="1:2" x14ac:dyDescent="0.25">
      <c r="A10502">
        <v>1049.9000000000001</v>
      </c>
      <c r="B10502">
        <v>53.611168134163648</v>
      </c>
    </row>
    <row r="10503" spans="1:2" x14ac:dyDescent="0.25">
      <c r="A10503">
        <v>1050</v>
      </c>
      <c r="B10503">
        <v>53.670538187474847</v>
      </c>
    </row>
    <row r="10504" spans="1:2" x14ac:dyDescent="0.25">
      <c r="A10504">
        <v>1050.0999999999999</v>
      </c>
      <c r="B10504">
        <v>53.560217252170673</v>
      </c>
    </row>
    <row r="10505" spans="1:2" x14ac:dyDescent="0.25">
      <c r="A10505">
        <v>1050.2</v>
      </c>
      <c r="B10505">
        <v>53.449896316866727</v>
      </c>
    </row>
    <row r="10506" spans="1:2" x14ac:dyDescent="0.25">
      <c r="A10506">
        <v>1050.3</v>
      </c>
      <c r="B10506">
        <v>53.339575381562803</v>
      </c>
    </row>
    <row r="10507" spans="1:2" x14ac:dyDescent="0.25">
      <c r="A10507">
        <v>1050.4000000000001</v>
      </c>
      <c r="B10507">
        <v>53.229254446258622</v>
      </c>
    </row>
    <row r="10508" spans="1:2" x14ac:dyDescent="0.25">
      <c r="A10508">
        <v>1050.5</v>
      </c>
      <c r="B10508">
        <v>53.11893351095469</v>
      </c>
    </row>
    <row r="10509" spans="1:2" x14ac:dyDescent="0.25">
      <c r="A10509">
        <v>1050.5999999999999</v>
      </c>
      <c r="B10509">
        <v>53.00861257565051</v>
      </c>
    </row>
    <row r="10510" spans="1:2" x14ac:dyDescent="0.25">
      <c r="A10510">
        <v>1050.7</v>
      </c>
      <c r="B10510">
        <v>52.898291640346578</v>
      </c>
    </row>
    <row r="10511" spans="1:2" x14ac:dyDescent="0.25">
      <c r="A10511">
        <v>1050.8</v>
      </c>
      <c r="B10511">
        <v>52.787970705042653</v>
      </c>
    </row>
    <row r="10512" spans="1:2" x14ac:dyDescent="0.25">
      <c r="A10512">
        <v>1050.9000000000001</v>
      </c>
      <c r="B10512">
        <v>52.677649769738473</v>
      </c>
    </row>
    <row r="10513" spans="1:2" x14ac:dyDescent="0.25">
      <c r="A10513">
        <v>1051</v>
      </c>
      <c r="B10513">
        <v>52.567328834434527</v>
      </c>
    </row>
    <row r="10514" spans="1:2" x14ac:dyDescent="0.25">
      <c r="A10514">
        <v>1051.0999999999999</v>
      </c>
      <c r="B10514">
        <v>52.404822788311982</v>
      </c>
    </row>
    <row r="10515" spans="1:2" x14ac:dyDescent="0.25">
      <c r="A10515">
        <v>1051.2</v>
      </c>
      <c r="B10515">
        <v>52.2423167421898</v>
      </c>
    </row>
    <row r="10516" spans="1:2" x14ac:dyDescent="0.25">
      <c r="A10516">
        <v>1051.3</v>
      </c>
      <c r="B10516">
        <v>52.079810696067632</v>
      </c>
    </row>
    <row r="10517" spans="1:2" x14ac:dyDescent="0.25">
      <c r="A10517">
        <v>1051.4000000000001</v>
      </c>
      <c r="B10517">
        <v>51.917304649945073</v>
      </c>
    </row>
    <row r="10518" spans="1:2" x14ac:dyDescent="0.25">
      <c r="A10518">
        <v>1051.5</v>
      </c>
      <c r="B10518">
        <v>51.754798603822891</v>
      </c>
    </row>
    <row r="10519" spans="1:2" x14ac:dyDescent="0.25">
      <c r="A10519">
        <v>1051.5999999999999</v>
      </c>
      <c r="B10519">
        <v>51.59229255770034</v>
      </c>
    </row>
    <row r="10520" spans="1:2" x14ac:dyDescent="0.25">
      <c r="A10520">
        <v>1051.7</v>
      </c>
      <c r="B10520">
        <v>51.429786511578158</v>
      </c>
    </row>
    <row r="10521" spans="1:2" x14ac:dyDescent="0.25">
      <c r="A10521">
        <v>1051.8</v>
      </c>
      <c r="B10521">
        <v>51.267280465455983</v>
      </c>
    </row>
    <row r="10522" spans="1:2" x14ac:dyDescent="0.25">
      <c r="A10522">
        <v>1051.9000000000001</v>
      </c>
      <c r="B10522">
        <v>51.104774419333431</v>
      </c>
    </row>
    <row r="10523" spans="1:2" x14ac:dyDescent="0.25">
      <c r="A10523">
        <v>1052</v>
      </c>
      <c r="B10523">
        <v>50.942268373211249</v>
      </c>
    </row>
    <row r="10524" spans="1:2" x14ac:dyDescent="0.25">
      <c r="A10524">
        <v>1052.0999999999999</v>
      </c>
      <c r="B10524">
        <v>50.816074339004487</v>
      </c>
    </row>
    <row r="10525" spans="1:2" x14ac:dyDescent="0.25">
      <c r="A10525">
        <v>1052.2</v>
      </c>
      <c r="B10525">
        <v>50.689880304798031</v>
      </c>
    </row>
    <row r="10526" spans="1:2" x14ac:dyDescent="0.25">
      <c r="A10526">
        <v>1052.3</v>
      </c>
      <c r="B10526">
        <v>50.56368627059156</v>
      </c>
    </row>
    <row r="10527" spans="1:2" x14ac:dyDescent="0.25">
      <c r="A10527">
        <v>1052.4000000000001</v>
      </c>
      <c r="B10527">
        <v>50.437492236384813</v>
      </c>
    </row>
    <row r="10528" spans="1:2" x14ac:dyDescent="0.25">
      <c r="A10528">
        <v>1052.5</v>
      </c>
      <c r="B10528">
        <v>50.311298202178342</v>
      </c>
    </row>
    <row r="10529" spans="1:2" x14ac:dyDescent="0.25">
      <c r="A10529">
        <v>1052.5999999999999</v>
      </c>
      <c r="B10529">
        <v>50.185104167971588</v>
      </c>
    </row>
    <row r="10530" spans="1:2" x14ac:dyDescent="0.25">
      <c r="A10530">
        <v>1052.7</v>
      </c>
      <c r="B10530">
        <v>50.058910133765117</v>
      </c>
    </row>
    <row r="10531" spans="1:2" x14ac:dyDescent="0.25">
      <c r="A10531">
        <v>1052.8</v>
      </c>
      <c r="B10531">
        <v>49.932716099558647</v>
      </c>
    </row>
    <row r="10532" spans="1:2" x14ac:dyDescent="0.25">
      <c r="A10532">
        <v>1052.9000000000001</v>
      </c>
      <c r="B10532">
        <v>49.806522065351899</v>
      </c>
    </row>
    <row r="10533" spans="1:2" x14ac:dyDescent="0.25">
      <c r="A10533">
        <v>1053</v>
      </c>
      <c r="B10533">
        <v>49.680328031145429</v>
      </c>
    </row>
    <row r="10534" spans="1:2" x14ac:dyDescent="0.25">
      <c r="A10534">
        <v>1053.0999999999999</v>
      </c>
      <c r="B10534">
        <v>49.450788801466857</v>
      </c>
    </row>
    <row r="10535" spans="1:2" x14ac:dyDescent="0.25">
      <c r="A10535">
        <v>1053.2</v>
      </c>
      <c r="B10535">
        <v>49.221249571788817</v>
      </c>
    </row>
    <row r="10536" spans="1:2" x14ac:dyDescent="0.25">
      <c r="A10536">
        <v>1053.3</v>
      </c>
      <c r="B10536">
        <v>48.991710342110778</v>
      </c>
    </row>
    <row r="10537" spans="1:2" x14ac:dyDescent="0.25">
      <c r="A10537">
        <v>1053.4000000000001</v>
      </c>
      <c r="B10537">
        <v>48.762171112432213</v>
      </c>
    </row>
    <row r="10538" spans="1:2" x14ac:dyDescent="0.25">
      <c r="A10538">
        <v>1053.5</v>
      </c>
      <c r="B10538">
        <v>48.532631882754167</v>
      </c>
    </row>
    <row r="10539" spans="1:2" x14ac:dyDescent="0.25">
      <c r="A10539">
        <v>1053.5999999999999</v>
      </c>
      <c r="B10539">
        <v>48.303092653075609</v>
      </c>
    </row>
    <row r="10540" spans="1:2" x14ac:dyDescent="0.25">
      <c r="A10540">
        <v>1053.7</v>
      </c>
      <c r="B10540">
        <v>48.073553423397563</v>
      </c>
    </row>
    <row r="10541" spans="1:2" x14ac:dyDescent="0.25">
      <c r="A10541">
        <v>1053.8</v>
      </c>
      <c r="B10541">
        <v>47.844014193719516</v>
      </c>
    </row>
    <row r="10542" spans="1:2" x14ac:dyDescent="0.25">
      <c r="A10542">
        <v>1053.9000000000001</v>
      </c>
      <c r="B10542">
        <v>47.614474964040951</v>
      </c>
    </row>
    <row r="10543" spans="1:2" x14ac:dyDescent="0.25">
      <c r="A10543">
        <v>1054</v>
      </c>
      <c r="B10543">
        <v>47.384935734362912</v>
      </c>
    </row>
    <row r="10544" spans="1:2" x14ac:dyDescent="0.25">
      <c r="A10544">
        <v>1054.0999999999999</v>
      </c>
      <c r="B10544">
        <v>47.046648981258379</v>
      </c>
    </row>
    <row r="10545" spans="1:2" x14ac:dyDescent="0.25">
      <c r="A10545">
        <v>1054.2</v>
      </c>
      <c r="B10545">
        <v>46.70836222815462</v>
      </c>
    </row>
    <row r="10546" spans="1:2" x14ac:dyDescent="0.25">
      <c r="A10546">
        <v>1054.3</v>
      </c>
      <c r="B10546">
        <v>46.370075475050847</v>
      </c>
    </row>
    <row r="10547" spans="1:2" x14ac:dyDescent="0.25">
      <c r="A10547">
        <v>1054.4000000000001</v>
      </c>
      <c r="B10547">
        <v>46.03178872194632</v>
      </c>
    </row>
    <row r="10548" spans="1:2" x14ac:dyDescent="0.25">
      <c r="A10548">
        <v>1054.5</v>
      </c>
      <c r="B10548">
        <v>45.693501968842547</v>
      </c>
    </row>
    <row r="10549" spans="1:2" x14ac:dyDescent="0.25">
      <c r="A10549">
        <v>1054.5999999999999</v>
      </c>
      <c r="B10549">
        <v>45.355215215738028</v>
      </c>
    </row>
    <row r="10550" spans="1:2" x14ac:dyDescent="0.25">
      <c r="A10550">
        <v>1054.7</v>
      </c>
      <c r="B10550">
        <v>45.016928462634262</v>
      </c>
    </row>
    <row r="10551" spans="1:2" x14ac:dyDescent="0.25">
      <c r="A10551">
        <v>1054.8</v>
      </c>
      <c r="B10551">
        <v>44.678641709530503</v>
      </c>
    </row>
    <row r="10552" spans="1:2" x14ac:dyDescent="0.25">
      <c r="A10552">
        <v>1054.9000000000001</v>
      </c>
      <c r="B10552">
        <v>44.340354956425969</v>
      </c>
    </row>
    <row r="10553" spans="1:2" x14ac:dyDescent="0.25">
      <c r="A10553">
        <v>1055</v>
      </c>
      <c r="B10553">
        <v>44.002068203322203</v>
      </c>
    </row>
    <row r="10554" spans="1:2" x14ac:dyDescent="0.25">
      <c r="A10554">
        <v>1055.0999999999999</v>
      </c>
      <c r="B10554">
        <v>43.65765566921614</v>
      </c>
    </row>
    <row r="10555" spans="1:2" x14ac:dyDescent="0.25">
      <c r="A10555">
        <v>1055.2</v>
      </c>
      <c r="B10555">
        <v>43.313243135110874</v>
      </c>
    </row>
    <row r="10556" spans="1:2" x14ac:dyDescent="0.25">
      <c r="A10556">
        <v>1055.3</v>
      </c>
      <c r="B10556">
        <v>42.968830601005592</v>
      </c>
    </row>
    <row r="10557" spans="1:2" x14ac:dyDescent="0.25">
      <c r="A10557">
        <v>1055.4000000000001</v>
      </c>
      <c r="B10557">
        <v>42.624418066899523</v>
      </c>
    </row>
    <row r="10558" spans="1:2" x14ac:dyDescent="0.25">
      <c r="A10558">
        <v>1055.5</v>
      </c>
      <c r="B10558">
        <v>42.280005532794249</v>
      </c>
    </row>
    <row r="10559" spans="1:2" x14ac:dyDescent="0.25">
      <c r="A10559">
        <v>1055.5999999999999</v>
      </c>
      <c r="B10559">
        <v>41.935592998688193</v>
      </c>
    </row>
    <row r="10560" spans="1:2" x14ac:dyDescent="0.25">
      <c r="A10560">
        <v>1055.7</v>
      </c>
      <c r="B10560">
        <v>41.591180464582912</v>
      </c>
    </row>
    <row r="10561" spans="1:2" x14ac:dyDescent="0.25">
      <c r="A10561">
        <v>1055.8</v>
      </c>
      <c r="B10561">
        <v>41.246767930477631</v>
      </c>
    </row>
    <row r="10562" spans="1:2" x14ac:dyDescent="0.25">
      <c r="A10562">
        <v>1055.9000000000001</v>
      </c>
      <c r="B10562">
        <v>40.902355396371583</v>
      </c>
    </row>
    <row r="10563" spans="1:2" x14ac:dyDescent="0.25">
      <c r="A10563">
        <v>1056</v>
      </c>
      <c r="B10563">
        <v>40.557942862266287</v>
      </c>
    </row>
    <row r="10564" spans="1:2" x14ac:dyDescent="0.25">
      <c r="A10564">
        <v>1056.0999999999999</v>
      </c>
      <c r="B10564">
        <v>40.247336222269091</v>
      </c>
    </row>
    <row r="10565" spans="1:2" x14ac:dyDescent="0.25">
      <c r="A10565">
        <v>1056.2</v>
      </c>
      <c r="B10565">
        <v>39.936729582272591</v>
      </c>
    </row>
    <row r="10566" spans="1:2" x14ac:dyDescent="0.25">
      <c r="A10566">
        <v>1056.3</v>
      </c>
      <c r="B10566">
        <v>39.626122942276091</v>
      </c>
    </row>
    <row r="10567" spans="1:2" x14ac:dyDescent="0.25">
      <c r="A10567">
        <v>1056.4000000000001</v>
      </c>
      <c r="B10567">
        <v>39.31551630227888</v>
      </c>
    </row>
    <row r="10568" spans="1:2" x14ac:dyDescent="0.25">
      <c r="A10568">
        <v>1056.5</v>
      </c>
      <c r="B10568">
        <v>39.004909662282387</v>
      </c>
    </row>
    <row r="10569" spans="1:2" x14ac:dyDescent="0.25">
      <c r="A10569">
        <v>1056.5999999999999</v>
      </c>
      <c r="B10569">
        <v>38.694303022285183</v>
      </c>
    </row>
    <row r="10570" spans="1:2" x14ac:dyDescent="0.25">
      <c r="A10570">
        <v>1056.7</v>
      </c>
      <c r="B10570">
        <v>38.383696382288683</v>
      </c>
    </row>
    <row r="10571" spans="1:2" x14ac:dyDescent="0.25">
      <c r="A10571">
        <v>1056.8</v>
      </c>
      <c r="B10571">
        <v>38.073089742292183</v>
      </c>
    </row>
    <row r="10572" spans="1:2" x14ac:dyDescent="0.25">
      <c r="A10572">
        <v>1056.9000000000001</v>
      </c>
      <c r="B10572">
        <v>37.762483102294972</v>
      </c>
    </row>
    <row r="10573" spans="1:2" x14ac:dyDescent="0.25">
      <c r="A10573">
        <v>1057</v>
      </c>
      <c r="B10573">
        <v>37.451876462298472</v>
      </c>
    </row>
    <row r="10574" spans="1:2" x14ac:dyDescent="0.25">
      <c r="A10574">
        <v>1057.0999999999999</v>
      </c>
      <c r="B10574">
        <v>36.94910845046131</v>
      </c>
    </row>
    <row r="10575" spans="1:2" x14ac:dyDescent="0.25">
      <c r="A10575">
        <v>1057.2</v>
      </c>
      <c r="B10575">
        <v>36.446340438625278</v>
      </c>
    </row>
    <row r="10576" spans="1:2" x14ac:dyDescent="0.25">
      <c r="A10576">
        <v>1057.3</v>
      </c>
      <c r="B10576">
        <v>35.94357242678926</v>
      </c>
    </row>
    <row r="10577" spans="1:2" x14ac:dyDescent="0.25">
      <c r="A10577">
        <v>1057.4000000000001</v>
      </c>
      <c r="B10577">
        <v>35.440804414952098</v>
      </c>
    </row>
    <row r="10578" spans="1:2" x14ac:dyDescent="0.25">
      <c r="A10578">
        <v>1057.5</v>
      </c>
      <c r="B10578">
        <v>34.938036403116072</v>
      </c>
    </row>
    <row r="10579" spans="1:2" x14ac:dyDescent="0.25">
      <c r="A10579">
        <v>1057.5999999999999</v>
      </c>
      <c r="B10579">
        <v>34.43526839127891</v>
      </c>
    </row>
    <row r="10580" spans="1:2" x14ac:dyDescent="0.25">
      <c r="A10580">
        <v>1057.7</v>
      </c>
      <c r="B10580">
        <v>33.932500379442892</v>
      </c>
    </row>
    <row r="10581" spans="1:2" x14ac:dyDescent="0.25">
      <c r="A10581">
        <v>1057.8</v>
      </c>
      <c r="B10581">
        <v>33.429732367606867</v>
      </c>
    </row>
    <row r="10582" spans="1:2" x14ac:dyDescent="0.25">
      <c r="A10582">
        <v>1057.9000000000001</v>
      </c>
      <c r="B10582">
        <v>32.926964355769698</v>
      </c>
    </row>
    <row r="10583" spans="1:2" x14ac:dyDescent="0.25">
      <c r="A10583">
        <v>1058</v>
      </c>
      <c r="B10583">
        <v>32.42419634393368</v>
      </c>
    </row>
    <row r="10584" spans="1:2" x14ac:dyDescent="0.25">
      <c r="A10584">
        <v>1058.0999999999999</v>
      </c>
      <c r="B10584">
        <v>31.8803346906959</v>
      </c>
    </row>
    <row r="10585" spans="1:2" x14ac:dyDescent="0.25">
      <c r="A10585">
        <v>1058.2</v>
      </c>
      <c r="B10585">
        <v>31.336473037459349</v>
      </c>
    </row>
    <row r="10586" spans="1:2" x14ac:dyDescent="0.25">
      <c r="A10586">
        <v>1058.3</v>
      </c>
      <c r="B10586">
        <v>30.792611384222809</v>
      </c>
    </row>
    <row r="10587" spans="1:2" x14ac:dyDescent="0.25">
      <c r="A10587">
        <v>1058.4000000000001</v>
      </c>
      <c r="B10587">
        <v>30.248749730985018</v>
      </c>
    </row>
    <row r="10588" spans="1:2" x14ac:dyDescent="0.25">
      <c r="A10588">
        <v>1058.5</v>
      </c>
      <c r="B10588">
        <v>29.704888077748478</v>
      </c>
    </row>
    <row r="10589" spans="1:2" x14ac:dyDescent="0.25">
      <c r="A10589">
        <v>1058.5999999999999</v>
      </c>
      <c r="B10589">
        <v>29.161026424510691</v>
      </c>
    </row>
    <row r="10590" spans="1:2" x14ac:dyDescent="0.25">
      <c r="A10590">
        <v>1058.7</v>
      </c>
      <c r="B10590">
        <v>28.617164771274151</v>
      </c>
    </row>
    <row r="10591" spans="1:2" x14ac:dyDescent="0.25">
      <c r="A10591">
        <v>1058.8</v>
      </c>
      <c r="B10591">
        <v>28.0733031180376</v>
      </c>
    </row>
    <row r="10592" spans="1:2" x14ac:dyDescent="0.25">
      <c r="A10592">
        <v>1058.9000000000001</v>
      </c>
      <c r="B10592">
        <v>27.52944146479982</v>
      </c>
    </row>
    <row r="10593" spans="1:2" x14ac:dyDescent="0.25">
      <c r="A10593">
        <v>1059</v>
      </c>
      <c r="B10593">
        <v>26.985579811563269</v>
      </c>
    </row>
    <row r="10594" spans="1:2" x14ac:dyDescent="0.25">
      <c r="A10594">
        <v>1059.0999999999999</v>
      </c>
      <c r="B10594">
        <v>26.62026003822951</v>
      </c>
    </row>
    <row r="10595" spans="1:2" x14ac:dyDescent="0.25">
      <c r="A10595">
        <v>1059.2</v>
      </c>
      <c r="B10595">
        <v>26.254940264896589</v>
      </c>
    </row>
    <row r="10596" spans="1:2" x14ac:dyDescent="0.25">
      <c r="A10596">
        <v>1059.3</v>
      </c>
      <c r="B10596">
        <v>25.889620491563651</v>
      </c>
    </row>
    <row r="10597" spans="1:2" x14ac:dyDescent="0.25">
      <c r="A10597">
        <v>1059.4000000000001</v>
      </c>
      <c r="B10597">
        <v>25.524300718229899</v>
      </c>
    </row>
    <row r="10598" spans="1:2" x14ac:dyDescent="0.25">
      <c r="A10598">
        <v>1059.5</v>
      </c>
      <c r="B10598">
        <v>25.158980944896971</v>
      </c>
    </row>
    <row r="10599" spans="1:2" x14ac:dyDescent="0.25">
      <c r="A10599">
        <v>1059.5999999999999</v>
      </c>
      <c r="B10599">
        <v>24.793661171563208</v>
      </c>
    </row>
    <row r="10600" spans="1:2" x14ac:dyDescent="0.25">
      <c r="A10600">
        <v>1059.7</v>
      </c>
      <c r="B10600">
        <v>24.42834139823028</v>
      </c>
    </row>
    <row r="10601" spans="1:2" x14ac:dyDescent="0.25">
      <c r="A10601">
        <v>1059.8</v>
      </c>
      <c r="B10601">
        <v>24.063021624897349</v>
      </c>
    </row>
    <row r="10602" spans="1:2" x14ac:dyDescent="0.25">
      <c r="A10602">
        <v>1059.9000000000001</v>
      </c>
      <c r="B10602">
        <v>23.69770185156359</v>
      </c>
    </row>
    <row r="10603" spans="1:2" x14ac:dyDescent="0.25">
      <c r="A10603">
        <v>1060</v>
      </c>
      <c r="B10603">
        <v>23.332382078230658</v>
      </c>
    </row>
    <row r="10604" spans="1:2" x14ac:dyDescent="0.25">
      <c r="A10604">
        <v>1060.0999999999999</v>
      </c>
      <c r="B10604">
        <v>22.913570050732549</v>
      </c>
    </row>
    <row r="10605" spans="1:2" x14ac:dyDescent="0.25">
      <c r="A10605">
        <v>1060.2</v>
      </c>
      <c r="B10605">
        <v>22.494758023235381</v>
      </c>
    </row>
    <row r="10606" spans="1:2" x14ac:dyDescent="0.25">
      <c r="A10606">
        <v>1060.3</v>
      </c>
      <c r="B10606">
        <v>22.07594599573822</v>
      </c>
    </row>
    <row r="10607" spans="1:2" x14ac:dyDescent="0.25">
      <c r="A10607">
        <v>1060.4000000000001</v>
      </c>
      <c r="B10607">
        <v>21.65713396824011</v>
      </c>
    </row>
    <row r="10608" spans="1:2" x14ac:dyDescent="0.25">
      <c r="A10608">
        <v>1060.5</v>
      </c>
      <c r="B10608">
        <v>21.238321940742939</v>
      </c>
    </row>
    <row r="10609" spans="1:2" x14ac:dyDescent="0.25">
      <c r="A10609">
        <v>1060.5999999999999</v>
      </c>
      <c r="B10609">
        <v>20.819509913244829</v>
      </c>
    </row>
    <row r="10610" spans="1:2" x14ac:dyDescent="0.25">
      <c r="A10610">
        <v>1060.7</v>
      </c>
      <c r="B10610">
        <v>20.400697885747672</v>
      </c>
    </row>
    <row r="10611" spans="1:2" x14ac:dyDescent="0.25">
      <c r="A10611">
        <v>1060.8</v>
      </c>
      <c r="B10611">
        <v>19.9818858582505</v>
      </c>
    </row>
    <row r="10612" spans="1:2" x14ac:dyDescent="0.25">
      <c r="A10612">
        <v>1060.9000000000001</v>
      </c>
      <c r="B10612">
        <v>19.563073830752391</v>
      </c>
    </row>
    <row r="10613" spans="1:2" x14ac:dyDescent="0.25">
      <c r="A10613">
        <v>1061</v>
      </c>
      <c r="B10613">
        <v>19.14426180325523</v>
      </c>
    </row>
    <row r="10614" spans="1:2" x14ac:dyDescent="0.25">
      <c r="A10614">
        <v>1061.0999999999999</v>
      </c>
      <c r="B10614">
        <v>18.664823572929599</v>
      </c>
    </row>
    <row r="10615" spans="1:2" x14ac:dyDescent="0.25">
      <c r="A10615">
        <v>1061.2</v>
      </c>
      <c r="B10615">
        <v>18.185385342605059</v>
      </c>
    </row>
    <row r="10616" spans="1:2" x14ac:dyDescent="0.25">
      <c r="A10616">
        <v>1061.3</v>
      </c>
      <c r="B10616">
        <v>17.705947112280519</v>
      </c>
    </row>
    <row r="10617" spans="1:2" x14ac:dyDescent="0.25">
      <c r="A10617">
        <v>1061.4000000000001</v>
      </c>
      <c r="B10617">
        <v>17.226508881954889</v>
      </c>
    </row>
    <row r="10618" spans="1:2" x14ac:dyDescent="0.25">
      <c r="A10618">
        <v>1061.5</v>
      </c>
      <c r="B10618">
        <v>16.747070651630349</v>
      </c>
    </row>
    <row r="10619" spans="1:2" x14ac:dyDescent="0.25">
      <c r="A10619">
        <v>1061.5999999999999</v>
      </c>
      <c r="B10619">
        <v>16.267632421304729</v>
      </c>
    </row>
    <row r="10620" spans="1:2" x14ac:dyDescent="0.25">
      <c r="A10620">
        <v>1061.7</v>
      </c>
      <c r="B10620">
        <v>15.788194190980191</v>
      </c>
    </row>
    <row r="10621" spans="1:2" x14ac:dyDescent="0.25">
      <c r="A10621">
        <v>1061.8</v>
      </c>
      <c r="B10621">
        <v>15.308755960655651</v>
      </c>
    </row>
    <row r="10622" spans="1:2" x14ac:dyDescent="0.25">
      <c r="A10622">
        <v>1061.9000000000001</v>
      </c>
      <c r="B10622">
        <v>14.82931773033002</v>
      </c>
    </row>
    <row r="10623" spans="1:2" x14ac:dyDescent="0.25">
      <c r="A10623">
        <v>1062</v>
      </c>
      <c r="B10623">
        <v>14.34987950000548</v>
      </c>
    </row>
    <row r="10624" spans="1:2" x14ac:dyDescent="0.25">
      <c r="A10624">
        <v>1062.0999999999999</v>
      </c>
      <c r="B10624">
        <v>14.19978721661362</v>
      </c>
    </row>
    <row r="10625" spans="1:2" x14ac:dyDescent="0.25">
      <c r="A10625">
        <v>1062.2</v>
      </c>
      <c r="B10625">
        <v>14.04969493322211</v>
      </c>
    </row>
    <row r="10626" spans="1:2" x14ac:dyDescent="0.25">
      <c r="A10626">
        <v>1062.3</v>
      </c>
      <c r="B10626">
        <v>13.899602649830589</v>
      </c>
    </row>
    <row r="10627" spans="1:2" x14ac:dyDescent="0.25">
      <c r="A10627">
        <v>1062.4000000000001</v>
      </c>
      <c r="B10627">
        <v>13.749510366438731</v>
      </c>
    </row>
    <row r="10628" spans="1:2" x14ac:dyDescent="0.25">
      <c r="A10628">
        <v>1062.5</v>
      </c>
      <c r="B10628">
        <v>13.599418083047221</v>
      </c>
    </row>
    <row r="10629" spans="1:2" x14ac:dyDescent="0.25">
      <c r="A10629">
        <v>1062.5999999999999</v>
      </c>
      <c r="B10629">
        <v>13.449325799655361</v>
      </c>
    </row>
    <row r="10630" spans="1:2" x14ac:dyDescent="0.25">
      <c r="A10630">
        <v>1062.7</v>
      </c>
      <c r="B10630">
        <v>13.29923351626385</v>
      </c>
    </row>
    <row r="10631" spans="1:2" x14ac:dyDescent="0.25">
      <c r="A10631">
        <v>1062.8</v>
      </c>
      <c r="B10631">
        <v>13.14914123287233</v>
      </c>
    </row>
    <row r="10632" spans="1:2" x14ac:dyDescent="0.25">
      <c r="A10632">
        <v>1062.9000000000001</v>
      </c>
      <c r="B10632">
        <v>12.99904894948048</v>
      </c>
    </row>
    <row r="10633" spans="1:2" x14ac:dyDescent="0.25">
      <c r="A10633">
        <v>1063</v>
      </c>
      <c r="B10633">
        <v>12.848956666088959</v>
      </c>
    </row>
    <row r="10634" spans="1:2" x14ac:dyDescent="0.25">
      <c r="A10634">
        <v>1063.0999999999999</v>
      </c>
      <c r="B10634">
        <v>12.78680412915633</v>
      </c>
    </row>
    <row r="10635" spans="1:2" x14ac:dyDescent="0.25">
      <c r="A10635">
        <v>1063.2</v>
      </c>
      <c r="B10635">
        <v>12.72465159222385</v>
      </c>
    </row>
    <row r="10636" spans="1:2" x14ac:dyDescent="0.25">
      <c r="A10636">
        <v>1063.3</v>
      </c>
      <c r="B10636">
        <v>12.662499055291359</v>
      </c>
    </row>
    <row r="10637" spans="1:2" x14ac:dyDescent="0.25">
      <c r="A10637">
        <v>1063.4000000000001</v>
      </c>
      <c r="B10637">
        <v>12.60034651835873</v>
      </c>
    </row>
    <row r="10638" spans="1:2" x14ac:dyDescent="0.25">
      <c r="A10638">
        <v>1063.5</v>
      </c>
      <c r="B10638">
        <v>12.53819398142624</v>
      </c>
    </row>
    <row r="10639" spans="1:2" x14ac:dyDescent="0.25">
      <c r="A10639">
        <v>1063.5999999999999</v>
      </c>
      <c r="B10639">
        <v>12.476041444493619</v>
      </c>
    </row>
    <row r="10640" spans="1:2" x14ac:dyDescent="0.25">
      <c r="A10640">
        <v>1063.7</v>
      </c>
      <c r="B10640">
        <v>12.41388890756113</v>
      </c>
    </row>
    <row r="10641" spans="1:2" x14ac:dyDescent="0.25">
      <c r="A10641">
        <v>1063.8</v>
      </c>
      <c r="B10641">
        <v>12.35173637062864</v>
      </c>
    </row>
    <row r="10642" spans="1:2" x14ac:dyDescent="0.25">
      <c r="A10642">
        <v>1063.9000000000001</v>
      </c>
      <c r="B10642">
        <v>12.289583833696019</v>
      </c>
    </row>
    <row r="10643" spans="1:2" x14ac:dyDescent="0.25">
      <c r="A10643">
        <v>1064</v>
      </c>
      <c r="B10643">
        <v>12.22743129676353</v>
      </c>
    </row>
    <row r="10644" spans="1:2" x14ac:dyDescent="0.25">
      <c r="A10644">
        <v>1064.0999999999999</v>
      </c>
      <c r="B10644">
        <v>12.24272390862555</v>
      </c>
    </row>
    <row r="10645" spans="1:2" x14ac:dyDescent="0.25">
      <c r="A10645">
        <v>1064.2</v>
      </c>
      <c r="B10645">
        <v>12.258016520487541</v>
      </c>
    </row>
    <row r="10646" spans="1:2" x14ac:dyDescent="0.25">
      <c r="A10646">
        <v>1064.3</v>
      </c>
      <c r="B10646">
        <v>12.27330913234953</v>
      </c>
    </row>
    <row r="10647" spans="1:2" x14ac:dyDescent="0.25">
      <c r="A10647">
        <v>1064.4000000000001</v>
      </c>
      <c r="B10647">
        <v>12.28860174421156</v>
      </c>
    </row>
    <row r="10648" spans="1:2" x14ac:dyDescent="0.25">
      <c r="A10648">
        <v>1064.5</v>
      </c>
      <c r="B10648">
        <v>12.303894356073551</v>
      </c>
    </row>
    <row r="10649" spans="1:2" x14ac:dyDescent="0.25">
      <c r="A10649">
        <v>1064.5999999999999</v>
      </c>
      <c r="B10649">
        <v>12.31918696793557</v>
      </c>
    </row>
    <row r="10650" spans="1:2" x14ac:dyDescent="0.25">
      <c r="A10650">
        <v>1064.7</v>
      </c>
      <c r="B10650">
        <v>12.334479579797559</v>
      </c>
    </row>
    <row r="10651" spans="1:2" x14ac:dyDescent="0.25">
      <c r="A10651">
        <v>1064.8</v>
      </c>
      <c r="B10651">
        <v>12.34977219165955</v>
      </c>
    </row>
    <row r="10652" spans="1:2" x14ac:dyDescent="0.25">
      <c r="A10652">
        <v>1064.9000000000001</v>
      </c>
      <c r="B10652">
        <v>12.36506480352158</v>
      </c>
    </row>
    <row r="10653" spans="1:2" x14ac:dyDescent="0.25">
      <c r="A10653">
        <v>1065</v>
      </c>
      <c r="B10653">
        <v>12.380357415383569</v>
      </c>
    </row>
    <row r="10654" spans="1:2" x14ac:dyDescent="0.25">
      <c r="A10654">
        <v>1065.0999999999999</v>
      </c>
      <c r="B10654">
        <v>12.490015035466939</v>
      </c>
    </row>
    <row r="10655" spans="1:2" x14ac:dyDescent="0.25">
      <c r="A10655">
        <v>1065.2</v>
      </c>
      <c r="B10655">
        <v>12.599672655550069</v>
      </c>
    </row>
    <row r="10656" spans="1:2" x14ac:dyDescent="0.25">
      <c r="A10656">
        <v>1065.3</v>
      </c>
      <c r="B10656">
        <v>12.709330275633191</v>
      </c>
    </row>
    <row r="10657" spans="1:2" x14ac:dyDescent="0.25">
      <c r="A10657">
        <v>1065.4000000000001</v>
      </c>
      <c r="B10657">
        <v>12.818987895716569</v>
      </c>
    </row>
    <row r="10658" spans="1:2" x14ac:dyDescent="0.25">
      <c r="A10658">
        <v>1065.5</v>
      </c>
      <c r="B10658">
        <v>12.92864551579969</v>
      </c>
    </row>
    <row r="10659" spans="1:2" x14ac:dyDescent="0.25">
      <c r="A10659">
        <v>1065.5999999999999</v>
      </c>
      <c r="B10659">
        <v>13.038303135883069</v>
      </c>
    </row>
    <row r="10660" spans="1:2" x14ac:dyDescent="0.25">
      <c r="A10660">
        <v>1065.7</v>
      </c>
      <c r="B10660">
        <v>13.14796075596619</v>
      </c>
    </row>
    <row r="10661" spans="1:2" x14ac:dyDescent="0.25">
      <c r="A10661">
        <v>1065.8</v>
      </c>
      <c r="B10661">
        <v>13.25761837604932</v>
      </c>
    </row>
    <row r="10662" spans="1:2" x14ac:dyDescent="0.25">
      <c r="A10662">
        <v>1065.9000000000001</v>
      </c>
      <c r="B10662">
        <v>13.36727599613269</v>
      </c>
    </row>
    <row r="10663" spans="1:2" x14ac:dyDescent="0.25">
      <c r="A10663">
        <v>1066</v>
      </c>
      <c r="B10663">
        <v>13.47693361621582</v>
      </c>
    </row>
    <row r="10664" spans="1:2" x14ac:dyDescent="0.25">
      <c r="A10664">
        <v>1066.0999999999999</v>
      </c>
      <c r="B10664">
        <v>13.830723987963569</v>
      </c>
    </row>
    <row r="10665" spans="1:2" x14ac:dyDescent="0.25">
      <c r="A10665">
        <v>1066.2</v>
      </c>
      <c r="B10665">
        <v>14.18451435971051</v>
      </c>
    </row>
    <row r="10666" spans="1:2" x14ac:dyDescent="0.25">
      <c r="A10666">
        <v>1066.3</v>
      </c>
      <c r="B10666">
        <v>14.538304731457449</v>
      </c>
    </row>
    <row r="10667" spans="1:2" x14ac:dyDescent="0.25">
      <c r="A10667">
        <v>1066.4000000000001</v>
      </c>
      <c r="B10667">
        <v>14.8920951032052</v>
      </c>
    </row>
    <row r="10668" spans="1:2" x14ac:dyDescent="0.25">
      <c r="A10668">
        <v>1066.5</v>
      </c>
      <c r="B10668">
        <v>15.24588547495215</v>
      </c>
    </row>
    <row r="10669" spans="1:2" x14ac:dyDescent="0.25">
      <c r="A10669">
        <v>1066.5999999999999</v>
      </c>
      <c r="B10669">
        <v>15.599675846699901</v>
      </c>
    </row>
    <row r="10670" spans="1:2" x14ac:dyDescent="0.25">
      <c r="A10670">
        <v>1066.7</v>
      </c>
      <c r="B10670">
        <v>15.95346621844684</v>
      </c>
    </row>
    <row r="10671" spans="1:2" x14ac:dyDescent="0.25">
      <c r="A10671">
        <v>1066.8</v>
      </c>
      <c r="B10671">
        <v>16.307256590193781</v>
      </c>
    </row>
    <row r="10672" spans="1:2" x14ac:dyDescent="0.25">
      <c r="A10672">
        <v>1066.9000000000001</v>
      </c>
      <c r="B10672">
        <v>16.66104696194153</v>
      </c>
    </row>
    <row r="10673" spans="1:2" x14ac:dyDescent="0.25">
      <c r="A10673">
        <v>1067</v>
      </c>
      <c r="B10673">
        <v>17.01483733368848</v>
      </c>
    </row>
    <row r="10674" spans="1:2" x14ac:dyDescent="0.25">
      <c r="A10674">
        <v>1067.0999999999999</v>
      </c>
      <c r="B10674">
        <v>17.439126607870872</v>
      </c>
    </row>
    <row r="10675" spans="1:2" x14ac:dyDescent="0.25">
      <c r="A10675">
        <v>1067.2</v>
      </c>
      <c r="B10675">
        <v>17.863415882052291</v>
      </c>
    </row>
    <row r="10676" spans="1:2" x14ac:dyDescent="0.25">
      <c r="A10676">
        <v>1067.3</v>
      </c>
      <c r="B10676">
        <v>18.28770515623372</v>
      </c>
    </row>
    <row r="10677" spans="1:2" x14ac:dyDescent="0.25">
      <c r="A10677">
        <v>1067.4000000000001</v>
      </c>
      <c r="B10677">
        <v>18.711994430416119</v>
      </c>
    </row>
    <row r="10678" spans="1:2" x14ac:dyDescent="0.25">
      <c r="A10678">
        <v>1067.5</v>
      </c>
      <c r="B10678">
        <v>19.136283704597549</v>
      </c>
    </row>
    <row r="10679" spans="1:2" x14ac:dyDescent="0.25">
      <c r="A10679">
        <v>1067.5999999999999</v>
      </c>
      <c r="B10679">
        <v>19.560572978779941</v>
      </c>
    </row>
    <row r="10680" spans="1:2" x14ac:dyDescent="0.25">
      <c r="A10680">
        <v>1067.7</v>
      </c>
      <c r="B10680">
        <v>19.98486225296136</v>
      </c>
    </row>
    <row r="10681" spans="1:2" x14ac:dyDescent="0.25">
      <c r="A10681">
        <v>1067.8</v>
      </c>
      <c r="B10681">
        <v>20.409151527142789</v>
      </c>
    </row>
    <row r="10682" spans="1:2" x14ac:dyDescent="0.25">
      <c r="A10682">
        <v>1067.9000000000001</v>
      </c>
      <c r="B10682">
        <v>20.833440801325182</v>
      </c>
    </row>
    <row r="10683" spans="1:2" x14ac:dyDescent="0.25">
      <c r="A10683">
        <v>1068</v>
      </c>
      <c r="B10683">
        <v>21.257730075506611</v>
      </c>
    </row>
    <row r="10684" spans="1:2" x14ac:dyDescent="0.25">
      <c r="A10684">
        <v>1068.0999999999999</v>
      </c>
      <c r="B10684">
        <v>21.519593169775721</v>
      </c>
    </row>
    <row r="10685" spans="1:2" x14ac:dyDescent="0.25">
      <c r="A10685">
        <v>1068.2</v>
      </c>
      <c r="B10685">
        <v>21.78145626404423</v>
      </c>
    </row>
    <row r="10686" spans="1:2" x14ac:dyDescent="0.25">
      <c r="A10686">
        <v>1068.3</v>
      </c>
      <c r="B10686">
        <v>22.04331935831274</v>
      </c>
    </row>
    <row r="10687" spans="1:2" x14ac:dyDescent="0.25">
      <c r="A10687">
        <v>1068.4000000000001</v>
      </c>
      <c r="B10687">
        <v>22.305182452581839</v>
      </c>
    </row>
    <row r="10688" spans="1:2" x14ac:dyDescent="0.25">
      <c r="A10688">
        <v>1068.5</v>
      </c>
      <c r="B10688">
        <v>22.567045546850348</v>
      </c>
    </row>
    <row r="10689" spans="1:2" x14ac:dyDescent="0.25">
      <c r="A10689">
        <v>1068.5999999999999</v>
      </c>
      <c r="B10689">
        <v>22.828908641119451</v>
      </c>
    </row>
    <row r="10690" spans="1:2" x14ac:dyDescent="0.25">
      <c r="A10690">
        <v>1068.7</v>
      </c>
      <c r="B10690">
        <v>23.09077173538796</v>
      </c>
    </row>
    <row r="10691" spans="1:2" x14ac:dyDescent="0.25">
      <c r="A10691">
        <v>1068.8</v>
      </c>
      <c r="B10691">
        <v>23.35263482965647</v>
      </c>
    </row>
    <row r="10692" spans="1:2" x14ac:dyDescent="0.25">
      <c r="A10692">
        <v>1068.9000000000001</v>
      </c>
      <c r="B10692">
        <v>23.61449792392558</v>
      </c>
    </row>
    <row r="10693" spans="1:2" x14ac:dyDescent="0.25">
      <c r="A10693">
        <v>1069</v>
      </c>
      <c r="B10693">
        <v>23.876361018194089</v>
      </c>
    </row>
    <row r="10694" spans="1:2" x14ac:dyDescent="0.25">
      <c r="A10694">
        <v>1069.0999999999999</v>
      </c>
      <c r="B10694">
        <v>23.983402679001721</v>
      </c>
    </row>
    <row r="10695" spans="1:2" x14ac:dyDescent="0.25">
      <c r="A10695">
        <v>1069.2</v>
      </c>
      <c r="B10695">
        <v>24.09044433980911</v>
      </c>
    </row>
    <row r="10696" spans="1:2" x14ac:dyDescent="0.25">
      <c r="A10696">
        <v>1069.3</v>
      </c>
      <c r="B10696">
        <v>24.1974860006165</v>
      </c>
    </row>
    <row r="10697" spans="1:2" x14ac:dyDescent="0.25">
      <c r="A10697">
        <v>1069.4000000000001</v>
      </c>
      <c r="B10697">
        <v>24.304527661424139</v>
      </c>
    </row>
    <row r="10698" spans="1:2" x14ac:dyDescent="0.25">
      <c r="A10698">
        <v>1069.5</v>
      </c>
      <c r="B10698">
        <v>24.411569322231522</v>
      </c>
    </row>
    <row r="10699" spans="1:2" x14ac:dyDescent="0.25">
      <c r="A10699">
        <v>1069.5999999999999</v>
      </c>
      <c r="B10699">
        <v>24.51861098303916</v>
      </c>
    </row>
    <row r="10700" spans="1:2" x14ac:dyDescent="0.25">
      <c r="A10700">
        <v>1069.7</v>
      </c>
      <c r="B10700">
        <v>24.62565264384655</v>
      </c>
    </row>
    <row r="10701" spans="1:2" x14ac:dyDescent="0.25">
      <c r="A10701">
        <v>1069.8</v>
      </c>
      <c r="B10701">
        <v>24.73269430465394</v>
      </c>
    </row>
    <row r="10702" spans="1:2" x14ac:dyDescent="0.25">
      <c r="A10702">
        <v>1069.9000000000001</v>
      </c>
      <c r="B10702">
        <v>24.839735965461571</v>
      </c>
    </row>
    <row r="10703" spans="1:2" x14ac:dyDescent="0.25">
      <c r="A10703">
        <v>1070</v>
      </c>
      <c r="B10703">
        <v>24.946777626268961</v>
      </c>
    </row>
    <row r="10704" spans="1:2" x14ac:dyDescent="0.25">
      <c r="A10704">
        <v>1070.0999999999999</v>
      </c>
      <c r="B10704">
        <v>25.122113790006381</v>
      </c>
    </row>
    <row r="10705" spans="1:2" x14ac:dyDescent="0.25">
      <c r="A10705">
        <v>1070.2</v>
      </c>
      <c r="B10705">
        <v>25.297449953743399</v>
      </c>
    </row>
    <row r="10706" spans="1:2" x14ac:dyDescent="0.25">
      <c r="A10706">
        <v>1070.3</v>
      </c>
      <c r="B10706">
        <v>25.472786117480421</v>
      </c>
    </row>
    <row r="10707" spans="1:2" x14ac:dyDescent="0.25">
      <c r="A10707">
        <v>1070.4000000000001</v>
      </c>
      <c r="B10707">
        <v>25.648122281217841</v>
      </c>
    </row>
    <row r="10708" spans="1:2" x14ac:dyDescent="0.25">
      <c r="A10708">
        <v>1070.5</v>
      </c>
      <c r="B10708">
        <v>25.82345844495487</v>
      </c>
    </row>
    <row r="10709" spans="1:2" x14ac:dyDescent="0.25">
      <c r="A10709">
        <v>1070.5999999999999</v>
      </c>
      <c r="B10709">
        <v>25.99879460869229</v>
      </c>
    </row>
    <row r="10710" spans="1:2" x14ac:dyDescent="0.25">
      <c r="A10710">
        <v>1070.7</v>
      </c>
      <c r="B10710">
        <v>26.174130772429312</v>
      </c>
    </row>
    <row r="10711" spans="1:2" x14ac:dyDescent="0.25">
      <c r="A10711">
        <v>1070.8</v>
      </c>
      <c r="B10711">
        <v>26.34946693616633</v>
      </c>
    </row>
    <row r="10712" spans="1:2" x14ac:dyDescent="0.25">
      <c r="A10712">
        <v>1070.9000000000001</v>
      </c>
      <c r="B10712">
        <v>26.52480309990375</v>
      </c>
    </row>
    <row r="10713" spans="1:2" x14ac:dyDescent="0.25">
      <c r="A10713">
        <v>1071</v>
      </c>
      <c r="B10713">
        <v>26.700139263640772</v>
      </c>
    </row>
    <row r="10714" spans="1:2" x14ac:dyDescent="0.25">
      <c r="A10714">
        <v>1071.0999999999999</v>
      </c>
      <c r="B10714">
        <v>26.815843395509081</v>
      </c>
    </row>
    <row r="10715" spans="1:2" x14ac:dyDescent="0.25">
      <c r="A10715">
        <v>1071.2</v>
      </c>
      <c r="B10715">
        <v>26.931547527377131</v>
      </c>
    </row>
    <row r="10716" spans="1:2" x14ac:dyDescent="0.25">
      <c r="A10716">
        <v>1071.3</v>
      </c>
      <c r="B10716">
        <v>27.04725165924518</v>
      </c>
    </row>
    <row r="10717" spans="1:2" x14ac:dyDescent="0.25">
      <c r="A10717">
        <v>1071.4000000000001</v>
      </c>
      <c r="B10717">
        <v>27.1629557911135</v>
      </c>
    </row>
    <row r="10718" spans="1:2" x14ac:dyDescent="0.25">
      <c r="A10718">
        <v>1071.5</v>
      </c>
      <c r="B10718">
        <v>27.27865992298155</v>
      </c>
    </row>
    <row r="10719" spans="1:2" x14ac:dyDescent="0.25">
      <c r="A10719">
        <v>1071.5999999999999</v>
      </c>
      <c r="B10719">
        <v>27.394364054849859</v>
      </c>
    </row>
    <row r="10720" spans="1:2" x14ac:dyDescent="0.25">
      <c r="A10720">
        <v>1071.7</v>
      </c>
      <c r="B10720">
        <v>27.510068186717909</v>
      </c>
    </row>
    <row r="10721" spans="1:2" x14ac:dyDescent="0.25">
      <c r="A10721">
        <v>1071.8</v>
      </c>
      <c r="B10721">
        <v>27.625772318585959</v>
      </c>
    </row>
    <row r="10722" spans="1:2" x14ac:dyDescent="0.25">
      <c r="A10722">
        <v>1071.9000000000001</v>
      </c>
      <c r="B10722">
        <v>27.741476450454279</v>
      </c>
    </row>
    <row r="10723" spans="1:2" x14ac:dyDescent="0.25">
      <c r="A10723">
        <v>1072</v>
      </c>
      <c r="B10723">
        <v>27.857180582322329</v>
      </c>
    </row>
    <row r="10724" spans="1:2" x14ac:dyDescent="0.25">
      <c r="A10724">
        <v>1072.0999999999999</v>
      </c>
      <c r="B10724">
        <v>28.17009441889055</v>
      </c>
    </row>
    <row r="10725" spans="1:2" x14ac:dyDescent="0.25">
      <c r="A10725">
        <v>1072.2</v>
      </c>
      <c r="B10725">
        <v>28.483008255458071</v>
      </c>
    </row>
    <row r="10726" spans="1:2" x14ac:dyDescent="0.25">
      <c r="A10726">
        <v>1072.3</v>
      </c>
      <c r="B10726">
        <v>28.795922092025581</v>
      </c>
    </row>
    <row r="10727" spans="1:2" x14ac:dyDescent="0.25">
      <c r="A10727">
        <v>1072.4000000000001</v>
      </c>
      <c r="B10727">
        <v>29.108835928593809</v>
      </c>
    </row>
    <row r="10728" spans="1:2" x14ac:dyDescent="0.25">
      <c r="A10728">
        <v>1072.5</v>
      </c>
      <c r="B10728">
        <v>29.42174976516133</v>
      </c>
    </row>
    <row r="10729" spans="1:2" x14ac:dyDescent="0.25">
      <c r="A10729">
        <v>1072.5999999999999</v>
      </c>
      <c r="B10729">
        <v>29.734663601729551</v>
      </c>
    </row>
    <row r="10730" spans="1:2" x14ac:dyDescent="0.25">
      <c r="A10730">
        <v>1072.7</v>
      </c>
      <c r="B10730">
        <v>30.047577438297068</v>
      </c>
    </row>
    <row r="10731" spans="1:2" x14ac:dyDescent="0.25">
      <c r="A10731">
        <v>1072.8</v>
      </c>
      <c r="B10731">
        <v>30.360491274864589</v>
      </c>
    </row>
    <row r="10732" spans="1:2" x14ac:dyDescent="0.25">
      <c r="A10732">
        <v>1072.9000000000001</v>
      </c>
      <c r="B10732">
        <v>30.67340511143281</v>
      </c>
    </row>
    <row r="10733" spans="1:2" x14ac:dyDescent="0.25">
      <c r="A10733">
        <v>1073</v>
      </c>
      <c r="B10733">
        <v>30.986318948000331</v>
      </c>
    </row>
    <row r="10734" spans="1:2" x14ac:dyDescent="0.25">
      <c r="A10734">
        <v>1073.0999999999999</v>
      </c>
      <c r="B10734">
        <v>31.24012617291967</v>
      </c>
    </row>
    <row r="10735" spans="1:2" x14ac:dyDescent="0.25">
      <c r="A10735">
        <v>1073.2</v>
      </c>
      <c r="B10735">
        <v>31.493933397838429</v>
      </c>
    </row>
    <row r="10736" spans="1:2" x14ac:dyDescent="0.25">
      <c r="A10736">
        <v>1073.3</v>
      </c>
      <c r="B10736">
        <v>31.747740622757199</v>
      </c>
    </row>
    <row r="10737" spans="1:2" x14ac:dyDescent="0.25">
      <c r="A10737">
        <v>1073.4000000000001</v>
      </c>
      <c r="B10737">
        <v>32.001547847676541</v>
      </c>
    </row>
    <row r="10738" spans="1:2" x14ac:dyDescent="0.25">
      <c r="A10738">
        <v>1073.5</v>
      </c>
      <c r="B10738">
        <v>32.255355072595307</v>
      </c>
    </row>
    <row r="10739" spans="1:2" x14ac:dyDescent="0.25">
      <c r="A10739">
        <v>1073.5999999999999</v>
      </c>
      <c r="B10739">
        <v>32.509162297514649</v>
      </c>
    </row>
    <row r="10740" spans="1:2" x14ac:dyDescent="0.25">
      <c r="A10740">
        <v>1073.7</v>
      </c>
      <c r="B10740">
        <v>32.762969522433409</v>
      </c>
    </row>
    <row r="10741" spans="1:2" x14ac:dyDescent="0.25">
      <c r="A10741">
        <v>1073.8</v>
      </c>
      <c r="B10741">
        <v>33.016776747352168</v>
      </c>
    </row>
    <row r="10742" spans="1:2" x14ac:dyDescent="0.25">
      <c r="A10742">
        <v>1073.9000000000001</v>
      </c>
      <c r="B10742">
        <v>33.270583972271517</v>
      </c>
    </row>
    <row r="10743" spans="1:2" x14ac:dyDescent="0.25">
      <c r="A10743">
        <v>1074</v>
      </c>
      <c r="B10743">
        <v>33.524391197190283</v>
      </c>
    </row>
    <row r="10744" spans="1:2" x14ac:dyDescent="0.25">
      <c r="A10744">
        <v>1074.0999999999999</v>
      </c>
      <c r="B10744">
        <v>34.022414886124551</v>
      </c>
    </row>
    <row r="10745" spans="1:2" x14ac:dyDescent="0.25">
      <c r="A10745">
        <v>1074.2</v>
      </c>
      <c r="B10745">
        <v>34.520438575057682</v>
      </c>
    </row>
    <row r="10746" spans="1:2" x14ac:dyDescent="0.25">
      <c r="A10746">
        <v>1074.3</v>
      </c>
      <c r="B10746">
        <v>35.018462263990813</v>
      </c>
    </row>
    <row r="10747" spans="1:2" x14ac:dyDescent="0.25">
      <c r="A10747">
        <v>1074.4000000000001</v>
      </c>
      <c r="B10747">
        <v>35.516485952925073</v>
      </c>
    </row>
    <row r="10748" spans="1:2" x14ac:dyDescent="0.25">
      <c r="A10748">
        <v>1074.5</v>
      </c>
      <c r="B10748">
        <v>36.014509641858211</v>
      </c>
    </row>
    <row r="10749" spans="1:2" x14ac:dyDescent="0.25">
      <c r="A10749">
        <v>1074.5999999999999</v>
      </c>
      <c r="B10749">
        <v>36.512533330792472</v>
      </c>
    </row>
    <row r="10750" spans="1:2" x14ac:dyDescent="0.25">
      <c r="A10750">
        <v>1074.7</v>
      </c>
      <c r="B10750">
        <v>37.010557019725603</v>
      </c>
    </row>
    <row r="10751" spans="1:2" x14ac:dyDescent="0.25">
      <c r="A10751">
        <v>1074.8</v>
      </c>
      <c r="B10751">
        <v>37.508580708658727</v>
      </c>
    </row>
    <row r="10752" spans="1:2" x14ac:dyDescent="0.25">
      <c r="A10752">
        <v>1074.9000000000001</v>
      </c>
      <c r="B10752">
        <v>38.006604397593001</v>
      </c>
    </row>
    <row r="10753" spans="1:2" x14ac:dyDescent="0.25">
      <c r="A10753">
        <v>1075</v>
      </c>
      <c r="B10753">
        <v>38.504628086526132</v>
      </c>
    </row>
    <row r="10754" spans="1:2" x14ac:dyDescent="0.25">
      <c r="A10754">
        <v>1075.0999999999999</v>
      </c>
      <c r="B10754">
        <v>38.891283778506057</v>
      </c>
    </row>
    <row r="10755" spans="1:2" x14ac:dyDescent="0.25">
      <c r="A10755">
        <v>1075.2</v>
      </c>
      <c r="B10755">
        <v>39.277939470485101</v>
      </c>
    </row>
    <row r="10756" spans="1:2" x14ac:dyDescent="0.25">
      <c r="A10756">
        <v>1075.3</v>
      </c>
      <c r="B10756">
        <v>39.664595162464153</v>
      </c>
    </row>
    <row r="10757" spans="1:2" x14ac:dyDescent="0.25">
      <c r="A10757">
        <v>1075.4000000000001</v>
      </c>
      <c r="B10757">
        <v>40.051250854444071</v>
      </c>
    </row>
    <row r="10758" spans="1:2" x14ac:dyDescent="0.25">
      <c r="A10758">
        <v>1075.5</v>
      </c>
      <c r="B10758">
        <v>40.437906546423108</v>
      </c>
    </row>
    <row r="10759" spans="1:2" x14ac:dyDescent="0.25">
      <c r="A10759">
        <v>1075.5999999999999</v>
      </c>
      <c r="B10759">
        <v>40.82456223840304</v>
      </c>
    </row>
    <row r="10760" spans="1:2" x14ac:dyDescent="0.25">
      <c r="A10760">
        <v>1075.7</v>
      </c>
      <c r="B10760">
        <v>41.211217930382077</v>
      </c>
    </row>
    <row r="10761" spans="1:2" x14ac:dyDescent="0.25">
      <c r="A10761">
        <v>1075.8</v>
      </c>
      <c r="B10761">
        <v>41.597873622361128</v>
      </c>
    </row>
    <row r="10762" spans="1:2" x14ac:dyDescent="0.25">
      <c r="A10762">
        <v>1075.9000000000001</v>
      </c>
      <c r="B10762">
        <v>41.984529314341053</v>
      </c>
    </row>
    <row r="10763" spans="1:2" x14ac:dyDescent="0.25">
      <c r="A10763">
        <v>1076</v>
      </c>
      <c r="B10763">
        <v>42.371185006320097</v>
      </c>
    </row>
    <row r="10764" spans="1:2" x14ac:dyDescent="0.25">
      <c r="A10764">
        <v>1076.0999999999999</v>
      </c>
      <c r="B10764">
        <v>42.902259316568347</v>
      </c>
    </row>
    <row r="10765" spans="1:2" x14ac:dyDescent="0.25">
      <c r="A10765">
        <v>1076.2</v>
      </c>
      <c r="B10765">
        <v>43.433333626815383</v>
      </c>
    </row>
    <row r="10766" spans="1:2" x14ac:dyDescent="0.25">
      <c r="A10766">
        <v>1076.3</v>
      </c>
      <c r="B10766">
        <v>43.964407937062433</v>
      </c>
    </row>
    <row r="10767" spans="1:2" x14ac:dyDescent="0.25">
      <c r="A10767">
        <v>1076.4000000000001</v>
      </c>
      <c r="B10767">
        <v>44.495482247310683</v>
      </c>
    </row>
    <row r="10768" spans="1:2" x14ac:dyDescent="0.25">
      <c r="A10768">
        <v>1076.5</v>
      </c>
      <c r="B10768">
        <v>45.026556557557711</v>
      </c>
    </row>
    <row r="10769" spans="1:2" x14ac:dyDescent="0.25">
      <c r="A10769">
        <v>1076.5999999999999</v>
      </c>
      <c r="B10769">
        <v>45.557630867805962</v>
      </c>
    </row>
    <row r="10770" spans="1:2" x14ac:dyDescent="0.25">
      <c r="A10770">
        <v>1076.7</v>
      </c>
      <c r="B10770">
        <v>46.088705178052997</v>
      </c>
    </row>
    <row r="10771" spans="1:2" x14ac:dyDescent="0.25">
      <c r="A10771">
        <v>1076.8</v>
      </c>
      <c r="B10771">
        <v>46.619779488300047</v>
      </c>
    </row>
    <row r="10772" spans="1:2" x14ac:dyDescent="0.25">
      <c r="A10772">
        <v>1076.9000000000001</v>
      </c>
      <c r="B10772">
        <v>47.15085379854829</v>
      </c>
    </row>
    <row r="10773" spans="1:2" x14ac:dyDescent="0.25">
      <c r="A10773">
        <v>1077</v>
      </c>
      <c r="B10773">
        <v>47.681928108795333</v>
      </c>
    </row>
    <row r="10774" spans="1:2" x14ac:dyDescent="0.25">
      <c r="A10774">
        <v>1077.0999999999999</v>
      </c>
      <c r="B10774">
        <v>48.030304655557543</v>
      </c>
    </row>
    <row r="10775" spans="1:2" x14ac:dyDescent="0.25">
      <c r="A10775">
        <v>1077.2</v>
      </c>
      <c r="B10775">
        <v>48.378681202318958</v>
      </c>
    </row>
    <row r="10776" spans="1:2" x14ac:dyDescent="0.25">
      <c r="A10776">
        <v>1077.3</v>
      </c>
      <c r="B10776">
        <v>48.727057749080373</v>
      </c>
    </row>
    <row r="10777" spans="1:2" x14ac:dyDescent="0.25">
      <c r="A10777">
        <v>1077.4000000000001</v>
      </c>
      <c r="B10777">
        <v>49.075434295842577</v>
      </c>
    </row>
    <row r="10778" spans="1:2" x14ac:dyDescent="0.25">
      <c r="A10778">
        <v>1077.5</v>
      </c>
      <c r="B10778">
        <v>49.423810842603999</v>
      </c>
    </row>
    <row r="10779" spans="1:2" x14ac:dyDescent="0.25">
      <c r="A10779">
        <v>1077.5999999999999</v>
      </c>
      <c r="B10779">
        <v>49.772187389366209</v>
      </c>
    </row>
    <row r="10780" spans="1:2" x14ac:dyDescent="0.25">
      <c r="A10780">
        <v>1077.7</v>
      </c>
      <c r="B10780">
        <v>50.120563936127631</v>
      </c>
    </row>
    <row r="10781" spans="1:2" x14ac:dyDescent="0.25">
      <c r="A10781">
        <v>1077.8</v>
      </c>
      <c r="B10781">
        <v>50.468940482889053</v>
      </c>
    </row>
    <row r="10782" spans="1:2" x14ac:dyDescent="0.25">
      <c r="A10782">
        <v>1077.9000000000001</v>
      </c>
      <c r="B10782">
        <v>50.817317029651257</v>
      </c>
    </row>
    <row r="10783" spans="1:2" x14ac:dyDescent="0.25">
      <c r="A10783">
        <v>1078</v>
      </c>
      <c r="B10783">
        <v>51.165693576412671</v>
      </c>
    </row>
    <row r="10784" spans="1:2" x14ac:dyDescent="0.25">
      <c r="A10784">
        <v>1078.0999999999999</v>
      </c>
      <c r="B10784">
        <v>51.584631298818813</v>
      </c>
    </row>
    <row r="10785" spans="1:2" x14ac:dyDescent="0.25">
      <c r="A10785">
        <v>1078.2</v>
      </c>
      <c r="B10785">
        <v>52.003569021223981</v>
      </c>
    </row>
    <row r="10786" spans="1:2" x14ac:dyDescent="0.25">
      <c r="A10786">
        <v>1078.3</v>
      </c>
      <c r="B10786">
        <v>52.422506743629157</v>
      </c>
    </row>
    <row r="10787" spans="1:2" x14ac:dyDescent="0.25">
      <c r="A10787">
        <v>1078.4000000000001</v>
      </c>
      <c r="B10787">
        <v>52.841444466035291</v>
      </c>
    </row>
    <row r="10788" spans="1:2" x14ac:dyDescent="0.25">
      <c r="A10788">
        <v>1078.5</v>
      </c>
      <c r="B10788">
        <v>53.260382188440467</v>
      </c>
    </row>
    <row r="10789" spans="1:2" x14ac:dyDescent="0.25">
      <c r="A10789">
        <v>1078.5999999999999</v>
      </c>
      <c r="B10789">
        <v>53.679319910846608</v>
      </c>
    </row>
    <row r="10790" spans="1:2" x14ac:dyDescent="0.25">
      <c r="A10790">
        <v>1078.7</v>
      </c>
      <c r="B10790">
        <v>54.098257633251777</v>
      </c>
    </row>
    <row r="10791" spans="1:2" x14ac:dyDescent="0.25">
      <c r="A10791">
        <v>1078.8</v>
      </c>
      <c r="B10791">
        <v>54.517195355656973</v>
      </c>
    </row>
    <row r="10792" spans="1:2" x14ac:dyDescent="0.25">
      <c r="A10792">
        <v>1078.9000000000001</v>
      </c>
      <c r="B10792">
        <v>54.936133078063087</v>
      </c>
    </row>
    <row r="10793" spans="1:2" x14ac:dyDescent="0.25">
      <c r="A10793">
        <v>1079</v>
      </c>
      <c r="B10793">
        <v>55.355070800468283</v>
      </c>
    </row>
    <row r="10794" spans="1:2" x14ac:dyDescent="0.25">
      <c r="A10794">
        <v>1079.0999999999999</v>
      </c>
      <c r="B10794">
        <v>55.521976721229578</v>
      </c>
    </row>
    <row r="10795" spans="1:2" x14ac:dyDescent="0.25">
      <c r="A10795">
        <v>1079.2</v>
      </c>
      <c r="B10795">
        <v>55.688882641990517</v>
      </c>
    </row>
    <row r="10796" spans="1:2" x14ac:dyDescent="0.25">
      <c r="A10796">
        <v>1079.3</v>
      </c>
      <c r="B10796">
        <v>55.855788562751449</v>
      </c>
    </row>
    <row r="10797" spans="1:2" x14ac:dyDescent="0.25">
      <c r="A10797">
        <v>1079.4000000000001</v>
      </c>
      <c r="B10797">
        <v>56.022694483512772</v>
      </c>
    </row>
    <row r="10798" spans="1:2" x14ac:dyDescent="0.25">
      <c r="A10798">
        <v>1079.5</v>
      </c>
      <c r="B10798">
        <v>56.189600404273691</v>
      </c>
    </row>
    <row r="10799" spans="1:2" x14ac:dyDescent="0.25">
      <c r="A10799">
        <v>1079.5999999999999</v>
      </c>
      <c r="B10799">
        <v>56.356506325035006</v>
      </c>
    </row>
    <row r="10800" spans="1:2" x14ac:dyDescent="0.25">
      <c r="A10800">
        <v>1079.7</v>
      </c>
      <c r="B10800">
        <v>56.523412245795939</v>
      </c>
    </row>
    <row r="10801" spans="1:2" x14ac:dyDescent="0.25">
      <c r="A10801">
        <v>1079.8</v>
      </c>
      <c r="B10801">
        <v>56.690318166556871</v>
      </c>
    </row>
    <row r="10802" spans="1:2" x14ac:dyDescent="0.25">
      <c r="A10802">
        <v>1079.9000000000001</v>
      </c>
      <c r="B10802">
        <v>56.85722408731818</v>
      </c>
    </row>
    <row r="10803" spans="1:2" x14ac:dyDescent="0.25">
      <c r="A10803">
        <v>1080</v>
      </c>
      <c r="B10803">
        <v>57.024130008079112</v>
      </c>
    </row>
    <row r="10804" spans="1:2" x14ac:dyDescent="0.25">
      <c r="A10804">
        <v>1080.0999999999999</v>
      </c>
      <c r="B10804">
        <v>57.303807787947648</v>
      </c>
    </row>
    <row r="10805" spans="1:2" x14ac:dyDescent="0.25">
      <c r="A10805">
        <v>1080.2</v>
      </c>
      <c r="B10805">
        <v>57.583485567815544</v>
      </c>
    </row>
    <row r="10806" spans="1:2" x14ac:dyDescent="0.25">
      <c r="A10806">
        <v>1080.3</v>
      </c>
      <c r="B10806">
        <v>57.863163347683439</v>
      </c>
    </row>
    <row r="10807" spans="1:2" x14ac:dyDescent="0.25">
      <c r="A10807">
        <v>1080.4000000000001</v>
      </c>
      <c r="B10807">
        <v>58.142841127551968</v>
      </c>
    </row>
    <row r="10808" spans="1:2" x14ac:dyDescent="0.25">
      <c r="A10808">
        <v>1080.5</v>
      </c>
      <c r="B10808">
        <v>58.422518907419871</v>
      </c>
    </row>
    <row r="10809" spans="1:2" x14ac:dyDescent="0.25">
      <c r="A10809">
        <v>1080.5999999999999</v>
      </c>
      <c r="B10809">
        <v>58.702196687288406</v>
      </c>
    </row>
    <row r="10810" spans="1:2" x14ac:dyDescent="0.25">
      <c r="A10810">
        <v>1080.7</v>
      </c>
      <c r="B10810">
        <v>58.981874467156302</v>
      </c>
    </row>
    <row r="10811" spans="1:2" x14ac:dyDescent="0.25">
      <c r="A10811">
        <v>1080.8</v>
      </c>
      <c r="B10811">
        <v>59.261552247024198</v>
      </c>
    </row>
    <row r="10812" spans="1:2" x14ac:dyDescent="0.25">
      <c r="A10812">
        <v>1080.9000000000001</v>
      </c>
      <c r="B10812">
        <v>59.541230026892727</v>
      </c>
    </row>
    <row r="10813" spans="1:2" x14ac:dyDescent="0.25">
      <c r="A10813">
        <v>1081</v>
      </c>
      <c r="B10813">
        <v>59.82090780676063</v>
      </c>
    </row>
    <row r="10814" spans="1:2" x14ac:dyDescent="0.25">
      <c r="A10814">
        <v>1081.0999999999999</v>
      </c>
      <c r="B10814">
        <v>59.977166671383081</v>
      </c>
    </row>
    <row r="10815" spans="1:2" x14ac:dyDescent="0.25">
      <c r="A10815">
        <v>1081.2</v>
      </c>
      <c r="B10815">
        <v>60.133425536005177</v>
      </c>
    </row>
    <row r="10816" spans="1:2" x14ac:dyDescent="0.25">
      <c r="A10816">
        <v>1081.3</v>
      </c>
      <c r="B10816">
        <v>60.28968440062728</v>
      </c>
    </row>
    <row r="10817" spans="1:2" x14ac:dyDescent="0.25">
      <c r="A10817">
        <v>1081.4000000000001</v>
      </c>
      <c r="B10817">
        <v>60.445943265249738</v>
      </c>
    </row>
    <row r="10818" spans="1:2" x14ac:dyDescent="0.25">
      <c r="A10818">
        <v>1081.5</v>
      </c>
      <c r="B10818">
        <v>60.602202129871827</v>
      </c>
    </row>
    <row r="10819" spans="1:2" x14ac:dyDescent="0.25">
      <c r="A10819">
        <v>1081.5999999999999</v>
      </c>
      <c r="B10819">
        <v>60.758460994494293</v>
      </c>
    </row>
    <row r="10820" spans="1:2" x14ac:dyDescent="0.25">
      <c r="A10820">
        <v>1081.7</v>
      </c>
      <c r="B10820">
        <v>60.914719859116389</v>
      </c>
    </row>
    <row r="10821" spans="1:2" x14ac:dyDescent="0.25">
      <c r="A10821">
        <v>1081.8</v>
      </c>
      <c r="B10821">
        <v>61.070978723738477</v>
      </c>
    </row>
    <row r="10822" spans="1:2" x14ac:dyDescent="0.25">
      <c r="A10822">
        <v>1081.9000000000001</v>
      </c>
      <c r="B10822">
        <v>61.227237588360943</v>
      </c>
    </row>
    <row r="10823" spans="1:2" x14ac:dyDescent="0.25">
      <c r="A10823">
        <v>1082</v>
      </c>
      <c r="B10823">
        <v>61.383496452983039</v>
      </c>
    </row>
    <row r="10824" spans="1:2" x14ac:dyDescent="0.25">
      <c r="A10824">
        <v>1082.0999999999999</v>
      </c>
      <c r="B10824">
        <v>61.542095045037108</v>
      </c>
    </row>
    <row r="10825" spans="1:2" x14ac:dyDescent="0.25">
      <c r="A10825">
        <v>1082.2</v>
      </c>
      <c r="B10825">
        <v>61.700693637090822</v>
      </c>
    </row>
    <row r="10826" spans="1:2" x14ac:dyDescent="0.25">
      <c r="A10826">
        <v>1082.3</v>
      </c>
      <c r="B10826">
        <v>61.859292229144529</v>
      </c>
    </row>
    <row r="10827" spans="1:2" x14ac:dyDescent="0.25">
      <c r="A10827">
        <v>1082.4000000000001</v>
      </c>
      <c r="B10827">
        <v>62.017890821198613</v>
      </c>
    </row>
    <row r="10828" spans="1:2" x14ac:dyDescent="0.25">
      <c r="A10828">
        <v>1082.5</v>
      </c>
      <c r="B10828">
        <v>62.176489413252312</v>
      </c>
    </row>
    <row r="10829" spans="1:2" x14ac:dyDescent="0.25">
      <c r="A10829">
        <v>1082.5999999999999</v>
      </c>
      <c r="B10829">
        <v>62.335088005306382</v>
      </c>
    </row>
    <row r="10830" spans="1:2" x14ac:dyDescent="0.25">
      <c r="A10830">
        <v>1082.7</v>
      </c>
      <c r="B10830">
        <v>62.493686597360103</v>
      </c>
    </row>
    <row r="10831" spans="1:2" x14ac:dyDescent="0.25">
      <c r="A10831">
        <v>1082.8</v>
      </c>
      <c r="B10831">
        <v>62.652285189413803</v>
      </c>
    </row>
    <row r="10832" spans="1:2" x14ac:dyDescent="0.25">
      <c r="A10832">
        <v>1082.9000000000001</v>
      </c>
      <c r="B10832">
        <v>62.810883781467879</v>
      </c>
    </row>
    <row r="10833" spans="1:2" x14ac:dyDescent="0.25">
      <c r="A10833">
        <v>1083</v>
      </c>
      <c r="B10833">
        <v>62.969482373521593</v>
      </c>
    </row>
    <row r="10834" spans="1:2" x14ac:dyDescent="0.25">
      <c r="A10834">
        <v>1083.0999999999999</v>
      </c>
      <c r="B10834">
        <v>62.880064199214168</v>
      </c>
    </row>
    <row r="10835" spans="1:2" x14ac:dyDescent="0.25">
      <c r="A10835">
        <v>1083.2</v>
      </c>
      <c r="B10835">
        <v>62.790646024906962</v>
      </c>
    </row>
    <row r="10836" spans="1:2" x14ac:dyDescent="0.25">
      <c r="A10836">
        <v>1083.3</v>
      </c>
      <c r="B10836">
        <v>62.701227850599743</v>
      </c>
    </row>
    <row r="10837" spans="1:2" x14ac:dyDescent="0.25">
      <c r="A10837">
        <v>1083.4000000000001</v>
      </c>
      <c r="B10837">
        <v>62.611809676292317</v>
      </c>
    </row>
    <row r="10838" spans="1:2" x14ac:dyDescent="0.25">
      <c r="A10838">
        <v>1083.5</v>
      </c>
      <c r="B10838">
        <v>62.522391501985112</v>
      </c>
    </row>
    <row r="10839" spans="1:2" x14ac:dyDescent="0.25">
      <c r="A10839">
        <v>1083.5999999999999</v>
      </c>
      <c r="B10839">
        <v>62.432973327677693</v>
      </c>
    </row>
    <row r="10840" spans="1:2" x14ac:dyDescent="0.25">
      <c r="A10840">
        <v>1083.7</v>
      </c>
      <c r="B10840">
        <v>62.343555153370481</v>
      </c>
    </row>
    <row r="10841" spans="1:2" x14ac:dyDescent="0.25">
      <c r="A10841">
        <v>1083.8</v>
      </c>
      <c r="B10841">
        <v>62.254136979063269</v>
      </c>
    </row>
    <row r="10842" spans="1:2" x14ac:dyDescent="0.25">
      <c r="A10842">
        <v>1083.9000000000001</v>
      </c>
      <c r="B10842">
        <v>62.16471880475585</v>
      </c>
    </row>
    <row r="10843" spans="1:2" x14ac:dyDescent="0.25">
      <c r="A10843">
        <v>1084</v>
      </c>
      <c r="B10843">
        <v>62.075300630448638</v>
      </c>
    </row>
    <row r="10844" spans="1:2" x14ac:dyDescent="0.25">
      <c r="A10844">
        <v>1084.0999999999999</v>
      </c>
      <c r="B10844">
        <v>62.042928313495374</v>
      </c>
    </row>
    <row r="10845" spans="1:2" x14ac:dyDescent="0.25">
      <c r="A10845">
        <v>1084.2</v>
      </c>
      <c r="B10845">
        <v>62.010555996542173</v>
      </c>
    </row>
    <row r="10846" spans="1:2" x14ac:dyDescent="0.25">
      <c r="A10846">
        <v>1084.3</v>
      </c>
      <c r="B10846">
        <v>61.978183679588973</v>
      </c>
    </row>
    <row r="10847" spans="1:2" x14ac:dyDescent="0.25">
      <c r="A10847">
        <v>1084.4000000000001</v>
      </c>
      <c r="B10847">
        <v>61.945811362635688</v>
      </c>
    </row>
    <row r="10848" spans="1:2" x14ac:dyDescent="0.25">
      <c r="A10848">
        <v>1084.5</v>
      </c>
      <c r="B10848">
        <v>61.913439045682487</v>
      </c>
    </row>
    <row r="10849" spans="1:2" x14ac:dyDescent="0.25">
      <c r="A10849">
        <v>1084.5999999999999</v>
      </c>
      <c r="B10849">
        <v>61.881066728729223</v>
      </c>
    </row>
    <row r="10850" spans="1:2" x14ac:dyDescent="0.25">
      <c r="A10850">
        <v>1084.7</v>
      </c>
      <c r="B10850">
        <v>61.848694411776023</v>
      </c>
    </row>
    <row r="10851" spans="1:2" x14ac:dyDescent="0.25">
      <c r="A10851">
        <v>1084.8</v>
      </c>
      <c r="B10851">
        <v>61.816322094822823</v>
      </c>
    </row>
    <row r="10852" spans="1:2" x14ac:dyDescent="0.25">
      <c r="A10852">
        <v>1084.9000000000001</v>
      </c>
      <c r="B10852">
        <v>61.783949777869552</v>
      </c>
    </row>
    <row r="10853" spans="1:2" x14ac:dyDescent="0.25">
      <c r="A10853">
        <v>1085</v>
      </c>
      <c r="B10853">
        <v>61.751577460916351</v>
      </c>
    </row>
    <row r="10854" spans="1:2" x14ac:dyDescent="0.25">
      <c r="A10854">
        <v>1085.0999999999999</v>
      </c>
      <c r="B10854">
        <v>61.591826411389214</v>
      </c>
    </row>
    <row r="10855" spans="1:2" x14ac:dyDescent="0.25">
      <c r="A10855">
        <v>1085.2</v>
      </c>
      <c r="B10855">
        <v>61.432075361862431</v>
      </c>
    </row>
    <row r="10856" spans="1:2" x14ac:dyDescent="0.25">
      <c r="A10856">
        <v>1085.3</v>
      </c>
      <c r="B10856">
        <v>61.272324312335662</v>
      </c>
    </row>
    <row r="10857" spans="1:2" x14ac:dyDescent="0.25">
      <c r="A10857">
        <v>1085.4000000000001</v>
      </c>
      <c r="B10857">
        <v>61.11257326280851</v>
      </c>
    </row>
    <row r="10858" spans="1:2" x14ac:dyDescent="0.25">
      <c r="A10858">
        <v>1085.5</v>
      </c>
      <c r="B10858">
        <v>60.952822213281728</v>
      </c>
    </row>
    <row r="10859" spans="1:2" x14ac:dyDescent="0.25">
      <c r="A10859">
        <v>1085.5999999999999</v>
      </c>
      <c r="B10859">
        <v>60.79307116375459</v>
      </c>
    </row>
    <row r="10860" spans="1:2" x14ac:dyDescent="0.25">
      <c r="A10860">
        <v>1085.7</v>
      </c>
      <c r="B10860">
        <v>60.633320114227807</v>
      </c>
    </row>
    <row r="10861" spans="1:2" x14ac:dyDescent="0.25">
      <c r="A10861">
        <v>1085.8</v>
      </c>
      <c r="B10861">
        <v>60.473569064701032</v>
      </c>
    </row>
    <row r="10862" spans="1:2" x14ac:dyDescent="0.25">
      <c r="A10862">
        <v>1085.9000000000001</v>
      </c>
      <c r="B10862">
        <v>60.313818015173887</v>
      </c>
    </row>
    <row r="10863" spans="1:2" x14ac:dyDescent="0.25">
      <c r="A10863">
        <v>1086</v>
      </c>
      <c r="B10863">
        <v>60.154066965647111</v>
      </c>
    </row>
    <row r="10864" spans="1:2" x14ac:dyDescent="0.25">
      <c r="A10864">
        <v>1086.0999999999999</v>
      </c>
      <c r="B10864">
        <v>59.994821738691208</v>
      </c>
    </row>
    <row r="10865" spans="1:2" x14ac:dyDescent="0.25">
      <c r="A10865">
        <v>1086.2</v>
      </c>
      <c r="B10865">
        <v>59.835576511735681</v>
      </c>
    </row>
    <row r="10866" spans="1:2" x14ac:dyDescent="0.25">
      <c r="A10866">
        <v>1086.3</v>
      </c>
      <c r="B10866">
        <v>59.676331284780147</v>
      </c>
    </row>
    <row r="10867" spans="1:2" x14ac:dyDescent="0.25">
      <c r="A10867">
        <v>1086.4000000000001</v>
      </c>
      <c r="B10867">
        <v>59.517086057824251</v>
      </c>
    </row>
    <row r="10868" spans="1:2" x14ac:dyDescent="0.25">
      <c r="A10868">
        <v>1086.5</v>
      </c>
      <c r="B10868">
        <v>59.357840830868717</v>
      </c>
    </row>
    <row r="10869" spans="1:2" x14ac:dyDescent="0.25">
      <c r="A10869">
        <v>1086.5999999999999</v>
      </c>
      <c r="B10869">
        <v>59.198595603912828</v>
      </c>
    </row>
    <row r="10870" spans="1:2" x14ac:dyDescent="0.25">
      <c r="A10870">
        <v>1086.7</v>
      </c>
      <c r="B10870">
        <v>59.039350376957287</v>
      </c>
    </row>
    <row r="10871" spans="1:2" x14ac:dyDescent="0.25">
      <c r="A10871">
        <v>1086.8</v>
      </c>
      <c r="B10871">
        <v>58.880105150001761</v>
      </c>
    </row>
    <row r="10872" spans="1:2" x14ac:dyDescent="0.25">
      <c r="A10872">
        <v>1086.9000000000001</v>
      </c>
      <c r="B10872">
        <v>58.720859923045857</v>
      </c>
    </row>
    <row r="10873" spans="1:2" x14ac:dyDescent="0.25">
      <c r="A10873">
        <v>1087</v>
      </c>
      <c r="B10873">
        <v>58.561614696090331</v>
      </c>
    </row>
    <row r="10874" spans="1:2" x14ac:dyDescent="0.25">
      <c r="A10874">
        <v>1087.0999999999999</v>
      </c>
      <c r="B10874">
        <v>58.477362282186682</v>
      </c>
    </row>
    <row r="10875" spans="1:2" x14ac:dyDescent="0.25">
      <c r="A10875">
        <v>1087.2</v>
      </c>
      <c r="B10875">
        <v>58.393109868283219</v>
      </c>
    </row>
    <row r="10876" spans="1:2" x14ac:dyDescent="0.25">
      <c r="A10876">
        <v>1087.3</v>
      </c>
      <c r="B10876">
        <v>58.308857454379748</v>
      </c>
    </row>
    <row r="10877" spans="1:2" x14ac:dyDescent="0.25">
      <c r="A10877">
        <v>1087.4000000000001</v>
      </c>
      <c r="B10877">
        <v>58.224605040476114</v>
      </c>
    </row>
    <row r="10878" spans="1:2" x14ac:dyDescent="0.25">
      <c r="A10878">
        <v>1087.5</v>
      </c>
      <c r="B10878">
        <v>58.140352626572643</v>
      </c>
    </row>
    <row r="10879" spans="1:2" x14ac:dyDescent="0.25">
      <c r="A10879">
        <v>1087.5999999999999</v>
      </c>
      <c r="B10879">
        <v>58.056100212668987</v>
      </c>
    </row>
    <row r="10880" spans="1:2" x14ac:dyDescent="0.25">
      <c r="A10880">
        <v>1087.7</v>
      </c>
      <c r="B10880">
        <v>57.971847798765531</v>
      </c>
    </row>
    <row r="10881" spans="1:2" x14ac:dyDescent="0.25">
      <c r="A10881">
        <v>1087.8</v>
      </c>
      <c r="B10881">
        <v>57.887595384862067</v>
      </c>
    </row>
    <row r="10882" spans="1:2" x14ac:dyDescent="0.25">
      <c r="A10882">
        <v>1087.9000000000001</v>
      </c>
      <c r="B10882">
        <v>57.803342970958418</v>
      </c>
    </row>
    <row r="10883" spans="1:2" x14ac:dyDescent="0.25">
      <c r="A10883">
        <v>1088</v>
      </c>
      <c r="B10883">
        <v>57.719090557054948</v>
      </c>
    </row>
    <row r="10884" spans="1:2" x14ac:dyDescent="0.25">
      <c r="A10884">
        <v>1088.0999999999999</v>
      </c>
      <c r="B10884">
        <v>57.798550743448068</v>
      </c>
    </row>
    <row r="10885" spans="1:2" x14ac:dyDescent="0.25">
      <c r="A10885">
        <v>1088.2</v>
      </c>
      <c r="B10885">
        <v>57.878010929840997</v>
      </c>
    </row>
    <row r="10886" spans="1:2" x14ac:dyDescent="0.25">
      <c r="A10886">
        <v>1088.3</v>
      </c>
      <c r="B10886">
        <v>57.95747111623394</v>
      </c>
    </row>
    <row r="10887" spans="1:2" x14ac:dyDescent="0.25">
      <c r="A10887">
        <v>1088.4000000000001</v>
      </c>
      <c r="B10887">
        <v>58.036931302627053</v>
      </c>
    </row>
    <row r="10888" spans="1:2" x14ac:dyDescent="0.25">
      <c r="A10888">
        <v>1088.5</v>
      </c>
      <c r="B10888">
        <v>58.116391489019989</v>
      </c>
    </row>
    <row r="10889" spans="1:2" x14ac:dyDescent="0.25">
      <c r="A10889">
        <v>1088.5999999999999</v>
      </c>
      <c r="B10889">
        <v>58.195851675413103</v>
      </c>
    </row>
    <row r="10890" spans="1:2" x14ac:dyDescent="0.25">
      <c r="A10890">
        <v>1088.7</v>
      </c>
      <c r="B10890">
        <v>58.275311861806038</v>
      </c>
    </row>
    <row r="10891" spans="1:2" x14ac:dyDescent="0.25">
      <c r="A10891">
        <v>1088.8</v>
      </c>
      <c r="B10891">
        <v>58.354772048198967</v>
      </c>
    </row>
    <row r="10892" spans="1:2" x14ac:dyDescent="0.25">
      <c r="A10892">
        <v>1088.9000000000001</v>
      </c>
      <c r="B10892">
        <v>58.434232234592088</v>
      </c>
    </row>
    <row r="10893" spans="1:2" x14ac:dyDescent="0.25">
      <c r="A10893">
        <v>1089</v>
      </c>
      <c r="B10893">
        <v>58.513692420985024</v>
      </c>
    </row>
    <row r="10894" spans="1:2" x14ac:dyDescent="0.25">
      <c r="A10894">
        <v>1089.0999999999999</v>
      </c>
      <c r="B10894">
        <v>58.51080003602965</v>
      </c>
    </row>
    <row r="10895" spans="1:2" x14ac:dyDescent="0.25">
      <c r="A10895">
        <v>1089.2</v>
      </c>
      <c r="B10895">
        <v>58.507907651074277</v>
      </c>
    </row>
    <row r="10896" spans="1:2" x14ac:dyDescent="0.25">
      <c r="A10896">
        <v>1089.3</v>
      </c>
      <c r="B10896">
        <v>58.505015266118917</v>
      </c>
    </row>
    <row r="10897" spans="1:2" x14ac:dyDescent="0.25">
      <c r="A10897">
        <v>1089.4000000000001</v>
      </c>
      <c r="B10897">
        <v>58.502122881163537</v>
      </c>
    </row>
    <row r="10898" spans="1:2" x14ac:dyDescent="0.25">
      <c r="A10898">
        <v>1089.5</v>
      </c>
      <c r="B10898">
        <v>58.499230496208177</v>
      </c>
    </row>
    <row r="10899" spans="1:2" x14ac:dyDescent="0.25">
      <c r="A10899">
        <v>1089.5999999999999</v>
      </c>
      <c r="B10899">
        <v>58.496338111252811</v>
      </c>
    </row>
    <row r="10900" spans="1:2" x14ac:dyDescent="0.25">
      <c r="A10900">
        <v>1089.7</v>
      </c>
      <c r="B10900">
        <v>58.493445726297438</v>
      </c>
    </row>
    <row r="10901" spans="1:2" x14ac:dyDescent="0.25">
      <c r="A10901">
        <v>1089.8</v>
      </c>
      <c r="B10901">
        <v>58.490553341342078</v>
      </c>
    </row>
    <row r="10902" spans="1:2" x14ac:dyDescent="0.25">
      <c r="A10902">
        <v>1089.9000000000001</v>
      </c>
      <c r="B10902">
        <v>58.487660956386698</v>
      </c>
    </row>
    <row r="10903" spans="1:2" x14ac:dyDescent="0.25">
      <c r="A10903">
        <v>1090</v>
      </c>
      <c r="B10903">
        <v>58.484768571431339</v>
      </c>
    </row>
    <row r="10904" spans="1:2" x14ac:dyDescent="0.25">
      <c r="A10904">
        <v>1090.0999999999999</v>
      </c>
      <c r="B10904">
        <v>58.450927542788463</v>
      </c>
    </row>
    <row r="10905" spans="1:2" x14ac:dyDescent="0.25">
      <c r="A10905">
        <v>1090.2</v>
      </c>
      <c r="B10905">
        <v>58.417086514145673</v>
      </c>
    </row>
    <row r="10906" spans="1:2" x14ac:dyDescent="0.25">
      <c r="A10906">
        <v>1090.3</v>
      </c>
      <c r="B10906">
        <v>58.383245485502869</v>
      </c>
    </row>
    <row r="10907" spans="1:2" x14ac:dyDescent="0.25">
      <c r="A10907">
        <v>1090.4000000000001</v>
      </c>
      <c r="B10907">
        <v>58.349404456859993</v>
      </c>
    </row>
    <row r="10908" spans="1:2" x14ac:dyDescent="0.25">
      <c r="A10908">
        <v>1090.5</v>
      </c>
      <c r="B10908">
        <v>58.315563428217189</v>
      </c>
    </row>
    <row r="10909" spans="1:2" x14ac:dyDescent="0.25">
      <c r="A10909">
        <v>1090.5999999999999</v>
      </c>
      <c r="B10909">
        <v>58.281722399574321</v>
      </c>
    </row>
    <row r="10910" spans="1:2" x14ac:dyDescent="0.25">
      <c r="A10910">
        <v>1090.7</v>
      </c>
      <c r="B10910">
        <v>58.247881370931523</v>
      </c>
    </row>
    <row r="10911" spans="1:2" x14ac:dyDescent="0.25">
      <c r="A10911">
        <v>1090.8</v>
      </c>
      <c r="B10911">
        <v>58.214040342288719</v>
      </c>
    </row>
    <row r="10912" spans="1:2" x14ac:dyDescent="0.25">
      <c r="A10912">
        <v>1090.9000000000001</v>
      </c>
      <c r="B10912">
        <v>58.180199313645844</v>
      </c>
    </row>
    <row r="10913" spans="1:2" x14ac:dyDescent="0.25">
      <c r="A10913">
        <v>1091</v>
      </c>
      <c r="B10913">
        <v>58.146358285003053</v>
      </c>
    </row>
    <row r="10914" spans="1:2" x14ac:dyDescent="0.25">
      <c r="A10914">
        <v>1091.0999999999999</v>
      </c>
      <c r="B10914">
        <v>58.098912332162463</v>
      </c>
    </row>
    <row r="10915" spans="1:2" x14ac:dyDescent="0.25">
      <c r="A10915">
        <v>1091.2</v>
      </c>
      <c r="B10915">
        <v>58.051466379321973</v>
      </c>
    </row>
    <row r="10916" spans="1:2" x14ac:dyDescent="0.25">
      <c r="A10916">
        <v>1091.3</v>
      </c>
      <c r="B10916">
        <v>58.004020426481489</v>
      </c>
    </row>
    <row r="10917" spans="1:2" x14ac:dyDescent="0.25">
      <c r="A10917">
        <v>1091.4000000000001</v>
      </c>
      <c r="B10917">
        <v>57.956574473640899</v>
      </c>
    </row>
    <row r="10918" spans="1:2" x14ac:dyDescent="0.25">
      <c r="A10918">
        <v>1091.5</v>
      </c>
      <c r="B10918">
        <v>57.909128520800422</v>
      </c>
    </row>
    <row r="10919" spans="1:2" x14ac:dyDescent="0.25">
      <c r="A10919">
        <v>1091.5999999999999</v>
      </c>
      <c r="B10919">
        <v>57.861682567959832</v>
      </c>
    </row>
    <row r="10920" spans="1:2" x14ac:dyDescent="0.25">
      <c r="A10920">
        <v>1091.7</v>
      </c>
      <c r="B10920">
        <v>57.814236615119349</v>
      </c>
    </row>
    <row r="10921" spans="1:2" x14ac:dyDescent="0.25">
      <c r="A10921">
        <v>1091.8</v>
      </c>
      <c r="B10921">
        <v>57.766790662278858</v>
      </c>
    </row>
    <row r="10922" spans="1:2" x14ac:dyDescent="0.25">
      <c r="A10922">
        <v>1091.9000000000001</v>
      </c>
      <c r="B10922">
        <v>57.719344709438268</v>
      </c>
    </row>
    <row r="10923" spans="1:2" x14ac:dyDescent="0.25">
      <c r="A10923">
        <v>1092</v>
      </c>
      <c r="B10923">
        <v>57.671898756597791</v>
      </c>
    </row>
    <row r="10924" spans="1:2" x14ac:dyDescent="0.25">
      <c r="A10924">
        <v>1092.0999999999999</v>
      </c>
      <c r="B10924">
        <v>57.71764068533583</v>
      </c>
    </row>
    <row r="10925" spans="1:2" x14ac:dyDescent="0.25">
      <c r="A10925">
        <v>1092.2</v>
      </c>
      <c r="B10925">
        <v>57.763382614073763</v>
      </c>
    </row>
    <row r="10926" spans="1:2" x14ac:dyDescent="0.25">
      <c r="A10926">
        <v>1092.3</v>
      </c>
      <c r="B10926">
        <v>57.809124542811688</v>
      </c>
    </row>
    <row r="10927" spans="1:2" x14ac:dyDescent="0.25">
      <c r="A10927">
        <v>1092.4000000000001</v>
      </c>
      <c r="B10927">
        <v>57.854866471549727</v>
      </c>
    </row>
    <row r="10928" spans="1:2" x14ac:dyDescent="0.25">
      <c r="A10928">
        <v>1092.5</v>
      </c>
      <c r="B10928">
        <v>57.900608400287659</v>
      </c>
    </row>
    <row r="10929" spans="1:2" x14ac:dyDescent="0.25">
      <c r="A10929">
        <v>1092.5999999999999</v>
      </c>
      <c r="B10929">
        <v>57.946350329025698</v>
      </c>
    </row>
    <row r="10930" spans="1:2" x14ac:dyDescent="0.25">
      <c r="A10930">
        <v>1092.7</v>
      </c>
      <c r="B10930">
        <v>57.99209225776363</v>
      </c>
    </row>
    <row r="10931" spans="1:2" x14ac:dyDescent="0.25">
      <c r="A10931">
        <v>1092.8</v>
      </c>
      <c r="B10931">
        <v>58.037834186501563</v>
      </c>
    </row>
    <row r="10932" spans="1:2" x14ac:dyDescent="0.25">
      <c r="A10932">
        <v>1092.9000000000001</v>
      </c>
      <c r="B10932">
        <v>58.083576115239588</v>
      </c>
    </row>
    <row r="10933" spans="1:2" x14ac:dyDescent="0.25">
      <c r="A10933">
        <v>1093</v>
      </c>
      <c r="B10933">
        <v>58.129318043977527</v>
      </c>
    </row>
    <row r="10934" spans="1:2" x14ac:dyDescent="0.25">
      <c r="A10934">
        <v>1093.0999999999999</v>
      </c>
      <c r="B10934">
        <v>58.26260614725971</v>
      </c>
    </row>
    <row r="10935" spans="1:2" x14ac:dyDescent="0.25">
      <c r="A10935">
        <v>1093.2</v>
      </c>
      <c r="B10935">
        <v>58.395894250541588</v>
      </c>
    </row>
    <row r="10936" spans="1:2" x14ac:dyDescent="0.25">
      <c r="A10936">
        <v>1093.3</v>
      </c>
      <c r="B10936">
        <v>58.529182353823479</v>
      </c>
    </row>
    <row r="10937" spans="1:2" x14ac:dyDescent="0.25">
      <c r="A10937">
        <v>1093.4000000000001</v>
      </c>
      <c r="B10937">
        <v>58.66247045710567</v>
      </c>
    </row>
    <row r="10938" spans="1:2" x14ac:dyDescent="0.25">
      <c r="A10938">
        <v>1093.5</v>
      </c>
      <c r="B10938">
        <v>58.795758560387547</v>
      </c>
    </row>
    <row r="10939" spans="1:2" x14ac:dyDescent="0.25">
      <c r="A10939">
        <v>1093.5999999999999</v>
      </c>
      <c r="B10939">
        <v>58.929046663669737</v>
      </c>
    </row>
    <row r="10940" spans="1:2" x14ac:dyDescent="0.25">
      <c r="A10940">
        <v>1093.7</v>
      </c>
      <c r="B10940">
        <v>59.062334766951622</v>
      </c>
    </row>
    <row r="10941" spans="1:2" x14ac:dyDescent="0.25">
      <c r="A10941">
        <v>1093.8</v>
      </c>
      <c r="B10941">
        <v>59.195622870233507</v>
      </c>
    </row>
    <row r="10942" spans="1:2" x14ac:dyDescent="0.25">
      <c r="A10942">
        <v>1093.9000000000001</v>
      </c>
      <c r="B10942">
        <v>59.32891097351569</v>
      </c>
    </row>
    <row r="10943" spans="1:2" x14ac:dyDescent="0.25">
      <c r="A10943">
        <v>1094</v>
      </c>
      <c r="B10943">
        <v>59.462199076797567</v>
      </c>
    </row>
    <row r="10944" spans="1:2" x14ac:dyDescent="0.25">
      <c r="A10944">
        <v>1094.0999999999999</v>
      </c>
      <c r="B10944">
        <v>59.577867798016641</v>
      </c>
    </row>
    <row r="10945" spans="1:2" x14ac:dyDescent="0.25">
      <c r="A10945">
        <v>1094.2</v>
      </c>
      <c r="B10945">
        <v>59.693536519235451</v>
      </c>
    </row>
    <row r="10946" spans="1:2" x14ac:dyDescent="0.25">
      <c r="A10946">
        <v>1094.3</v>
      </c>
      <c r="B10946">
        <v>59.809205240454247</v>
      </c>
    </row>
    <row r="10947" spans="1:2" x14ac:dyDescent="0.25">
      <c r="A10947">
        <v>1094.4000000000001</v>
      </c>
      <c r="B10947">
        <v>59.92487396167332</v>
      </c>
    </row>
    <row r="10948" spans="1:2" x14ac:dyDescent="0.25">
      <c r="A10948">
        <v>1094.5</v>
      </c>
      <c r="B10948">
        <v>60.040542682892116</v>
      </c>
    </row>
    <row r="10949" spans="1:2" x14ac:dyDescent="0.25">
      <c r="A10949">
        <v>1094.5999999999999</v>
      </c>
      <c r="B10949">
        <v>60.156211404111197</v>
      </c>
    </row>
    <row r="10950" spans="1:2" x14ac:dyDescent="0.25">
      <c r="A10950">
        <v>1094.7</v>
      </c>
      <c r="B10950">
        <v>60.27188012533</v>
      </c>
    </row>
    <row r="10951" spans="1:2" x14ac:dyDescent="0.25">
      <c r="A10951">
        <v>1094.8</v>
      </c>
      <c r="B10951">
        <v>60.387548846548803</v>
      </c>
    </row>
    <row r="10952" spans="1:2" x14ac:dyDescent="0.25">
      <c r="A10952">
        <v>1094.9000000000001</v>
      </c>
      <c r="B10952">
        <v>60.503217567767877</v>
      </c>
    </row>
    <row r="10953" spans="1:2" x14ac:dyDescent="0.25">
      <c r="A10953">
        <v>1095</v>
      </c>
      <c r="B10953">
        <v>60.61888628898668</v>
      </c>
    </row>
    <row r="10954" spans="1:2" x14ac:dyDescent="0.25">
      <c r="A10954">
        <v>1095.0999999999999</v>
      </c>
      <c r="B10954">
        <v>60.739931798872043</v>
      </c>
    </row>
    <row r="10955" spans="1:2" x14ac:dyDescent="0.25">
      <c r="A10955">
        <v>1095.2</v>
      </c>
      <c r="B10955">
        <v>60.860977308757128</v>
      </c>
    </row>
    <row r="10956" spans="1:2" x14ac:dyDescent="0.25">
      <c r="A10956">
        <v>1095.3</v>
      </c>
      <c r="B10956">
        <v>60.982022818642207</v>
      </c>
    </row>
    <row r="10957" spans="1:2" x14ac:dyDescent="0.25">
      <c r="A10957">
        <v>1095.4000000000001</v>
      </c>
      <c r="B10957">
        <v>61.10306832852757</v>
      </c>
    </row>
    <row r="10958" spans="1:2" x14ac:dyDescent="0.25">
      <c r="A10958">
        <v>1095.5</v>
      </c>
      <c r="B10958">
        <v>61.224113838412663</v>
      </c>
    </row>
    <row r="10959" spans="1:2" x14ac:dyDescent="0.25">
      <c r="A10959">
        <v>1095.5999999999999</v>
      </c>
      <c r="B10959">
        <v>61.345159348298019</v>
      </c>
    </row>
    <row r="10960" spans="1:2" x14ac:dyDescent="0.25">
      <c r="A10960">
        <v>1095.7</v>
      </c>
      <c r="B10960">
        <v>61.466204858183097</v>
      </c>
    </row>
    <row r="10961" spans="1:2" x14ac:dyDescent="0.25">
      <c r="A10961">
        <v>1095.8</v>
      </c>
      <c r="B10961">
        <v>61.58725036806819</v>
      </c>
    </row>
    <row r="10962" spans="1:2" x14ac:dyDescent="0.25">
      <c r="A10962">
        <v>1095.9000000000001</v>
      </c>
      <c r="B10962">
        <v>61.708295877953553</v>
      </c>
    </row>
    <row r="10963" spans="1:2" x14ac:dyDescent="0.25">
      <c r="A10963">
        <v>1096</v>
      </c>
      <c r="B10963">
        <v>61.829341387838639</v>
      </c>
    </row>
    <row r="10964" spans="1:2" x14ac:dyDescent="0.25">
      <c r="A10964">
        <v>1096.0999999999999</v>
      </c>
      <c r="B10964">
        <v>61.908189365852387</v>
      </c>
    </row>
    <row r="10965" spans="1:2" x14ac:dyDescent="0.25">
      <c r="A10965">
        <v>1096.2</v>
      </c>
      <c r="B10965">
        <v>61.987037343865957</v>
      </c>
    </row>
    <row r="10966" spans="1:2" x14ac:dyDescent="0.25">
      <c r="A10966">
        <v>1096.3</v>
      </c>
      <c r="B10966">
        <v>62.065885321879527</v>
      </c>
    </row>
    <row r="10967" spans="1:2" x14ac:dyDescent="0.25">
      <c r="A10967">
        <v>1096.4000000000001</v>
      </c>
      <c r="B10967">
        <v>62.144733299893282</v>
      </c>
    </row>
    <row r="10968" spans="1:2" x14ac:dyDescent="0.25">
      <c r="A10968">
        <v>1096.5</v>
      </c>
      <c r="B10968">
        <v>62.223581277906852</v>
      </c>
    </row>
    <row r="10969" spans="1:2" x14ac:dyDescent="0.25">
      <c r="A10969">
        <v>1096.5999999999999</v>
      </c>
      <c r="B10969">
        <v>62.3024292559206</v>
      </c>
    </row>
    <row r="10970" spans="1:2" x14ac:dyDescent="0.25">
      <c r="A10970">
        <v>1096.7</v>
      </c>
      <c r="B10970">
        <v>62.381277233934171</v>
      </c>
    </row>
    <row r="10971" spans="1:2" x14ac:dyDescent="0.25">
      <c r="A10971">
        <v>1096.8</v>
      </c>
      <c r="B10971">
        <v>62.460125211947741</v>
      </c>
    </row>
    <row r="10972" spans="1:2" x14ac:dyDescent="0.25">
      <c r="A10972">
        <v>1096.9000000000001</v>
      </c>
      <c r="B10972">
        <v>62.538973189961489</v>
      </c>
    </row>
    <row r="10973" spans="1:2" x14ac:dyDescent="0.25">
      <c r="A10973">
        <v>1097</v>
      </c>
      <c r="B10973">
        <v>62.617821167975059</v>
      </c>
    </row>
    <row r="10974" spans="1:2" x14ac:dyDescent="0.25">
      <c r="A10974">
        <v>1097.0999999999999</v>
      </c>
      <c r="B10974">
        <v>62.671780223282518</v>
      </c>
    </row>
    <row r="10975" spans="1:2" x14ac:dyDescent="0.25">
      <c r="A10975">
        <v>1097.2</v>
      </c>
      <c r="B10975">
        <v>62.725739278589863</v>
      </c>
    </row>
    <row r="10976" spans="1:2" x14ac:dyDescent="0.25">
      <c r="A10976">
        <v>1097.3</v>
      </c>
      <c r="B10976">
        <v>62.779698333897208</v>
      </c>
    </row>
    <row r="10977" spans="1:2" x14ac:dyDescent="0.25">
      <c r="A10977">
        <v>1097.4000000000001</v>
      </c>
      <c r="B10977">
        <v>62.833657389204667</v>
      </c>
    </row>
    <row r="10978" spans="1:2" x14ac:dyDescent="0.25">
      <c r="A10978">
        <v>1097.5</v>
      </c>
      <c r="B10978">
        <v>62.887616444512012</v>
      </c>
    </row>
    <row r="10979" spans="1:2" x14ac:dyDescent="0.25">
      <c r="A10979">
        <v>1097.5999999999999</v>
      </c>
      <c r="B10979">
        <v>62.941575499819479</v>
      </c>
    </row>
    <row r="10980" spans="1:2" x14ac:dyDescent="0.25">
      <c r="A10980">
        <v>1097.7</v>
      </c>
      <c r="B10980">
        <v>62.995534555126817</v>
      </c>
    </row>
    <row r="10981" spans="1:2" x14ac:dyDescent="0.25">
      <c r="A10981">
        <v>1097.8</v>
      </c>
      <c r="B10981">
        <v>63.049493610434162</v>
      </c>
    </row>
    <row r="10982" spans="1:2" x14ac:dyDescent="0.25">
      <c r="A10982">
        <v>1097.9000000000001</v>
      </c>
      <c r="B10982">
        <v>63.103452665741628</v>
      </c>
    </row>
    <row r="10983" spans="1:2" x14ac:dyDescent="0.25">
      <c r="A10983">
        <v>1098</v>
      </c>
      <c r="B10983">
        <v>63.157411721048973</v>
      </c>
    </row>
    <row r="10984" spans="1:2" x14ac:dyDescent="0.25">
      <c r="A10984">
        <v>1098.0999999999999</v>
      </c>
      <c r="B10984">
        <v>63.176971623282029</v>
      </c>
    </row>
    <row r="10985" spans="1:2" x14ac:dyDescent="0.25">
      <c r="A10985">
        <v>1098.2</v>
      </c>
      <c r="B10985">
        <v>63.196531525515063</v>
      </c>
    </row>
    <row r="10986" spans="1:2" x14ac:dyDescent="0.25">
      <c r="A10986">
        <v>1098.3</v>
      </c>
      <c r="B10986">
        <v>63.216091427748083</v>
      </c>
    </row>
    <row r="10987" spans="1:2" x14ac:dyDescent="0.25">
      <c r="A10987">
        <v>1098.4000000000001</v>
      </c>
      <c r="B10987">
        <v>63.235651329981138</v>
      </c>
    </row>
    <row r="10988" spans="1:2" x14ac:dyDescent="0.25">
      <c r="A10988">
        <v>1098.5</v>
      </c>
      <c r="B10988">
        <v>63.255211232214172</v>
      </c>
    </row>
    <row r="10989" spans="1:2" x14ac:dyDescent="0.25">
      <c r="A10989">
        <v>1098.5999999999999</v>
      </c>
      <c r="B10989">
        <v>63.274771134447228</v>
      </c>
    </row>
    <row r="10990" spans="1:2" x14ac:dyDescent="0.25">
      <c r="A10990">
        <v>1098.7</v>
      </c>
      <c r="B10990">
        <v>63.294331036680248</v>
      </c>
    </row>
    <row r="10991" spans="1:2" x14ac:dyDescent="0.25">
      <c r="A10991">
        <v>1098.8</v>
      </c>
      <c r="B10991">
        <v>63.313890938913268</v>
      </c>
    </row>
    <row r="10992" spans="1:2" x14ac:dyDescent="0.25">
      <c r="A10992">
        <v>1098.9000000000001</v>
      </c>
      <c r="B10992">
        <v>63.333450841146337</v>
      </c>
    </row>
    <row r="10993" spans="1:2" x14ac:dyDescent="0.25">
      <c r="A10993">
        <v>1099</v>
      </c>
      <c r="B10993">
        <v>63.353010743379357</v>
      </c>
    </row>
    <row r="10994" spans="1:2" x14ac:dyDescent="0.25">
      <c r="A10994">
        <v>1099.0999999999999</v>
      </c>
      <c r="B10994">
        <v>63.276074731708661</v>
      </c>
    </row>
    <row r="10995" spans="1:2" x14ac:dyDescent="0.25">
      <c r="A10995">
        <v>1099.2</v>
      </c>
      <c r="B10995">
        <v>63.199138720038142</v>
      </c>
    </row>
    <row r="10996" spans="1:2" x14ac:dyDescent="0.25">
      <c r="A10996">
        <v>1099.3</v>
      </c>
      <c r="B10996">
        <v>63.12220270836761</v>
      </c>
    </row>
    <row r="10997" spans="1:2" x14ac:dyDescent="0.25">
      <c r="A10997">
        <v>1099.4000000000001</v>
      </c>
      <c r="B10997">
        <v>63.045266696696913</v>
      </c>
    </row>
    <row r="10998" spans="1:2" x14ac:dyDescent="0.25">
      <c r="A10998">
        <v>1099.5</v>
      </c>
      <c r="B10998">
        <v>62.968330685026388</v>
      </c>
    </row>
    <row r="10999" spans="1:2" x14ac:dyDescent="0.25">
      <c r="A10999">
        <v>1099.5999999999999</v>
      </c>
      <c r="B10999">
        <v>62.891394673355677</v>
      </c>
    </row>
    <row r="11000" spans="1:2" x14ac:dyDescent="0.25">
      <c r="A11000">
        <v>1099.7</v>
      </c>
      <c r="B11000">
        <v>62.814458661685158</v>
      </c>
    </row>
    <row r="11001" spans="1:2" x14ac:dyDescent="0.25">
      <c r="A11001">
        <v>1099.8</v>
      </c>
      <c r="B11001">
        <v>62.737522650014633</v>
      </c>
    </row>
    <row r="11002" spans="1:2" x14ac:dyDescent="0.25">
      <c r="A11002">
        <v>1099.9000000000001</v>
      </c>
      <c r="B11002">
        <v>62.660586638343943</v>
      </c>
    </row>
    <row r="11003" spans="1:2" x14ac:dyDescent="0.25">
      <c r="A11003">
        <v>1100</v>
      </c>
      <c r="B11003">
        <v>62.58365062667341</v>
      </c>
    </row>
    <row r="11004" spans="1:2" x14ac:dyDescent="0.25">
      <c r="A11004">
        <v>1100.0999999999999</v>
      </c>
      <c r="B11004">
        <v>62.431332729758033</v>
      </c>
    </row>
    <row r="11005" spans="1:2" x14ac:dyDescent="0.25">
      <c r="A11005">
        <v>1100.2</v>
      </c>
      <c r="B11005">
        <v>62.279014832842989</v>
      </c>
    </row>
    <row r="11006" spans="1:2" x14ac:dyDescent="0.25">
      <c r="A11006">
        <v>1100.3</v>
      </c>
      <c r="B11006">
        <v>62.126696935927953</v>
      </c>
    </row>
    <row r="11007" spans="1:2" x14ac:dyDescent="0.25">
      <c r="A11007">
        <v>1100.4000000000001</v>
      </c>
      <c r="B11007">
        <v>61.974379039012568</v>
      </c>
    </row>
    <row r="11008" spans="1:2" x14ac:dyDescent="0.25">
      <c r="A11008">
        <v>1100.5</v>
      </c>
      <c r="B11008">
        <v>61.822061142097532</v>
      </c>
    </row>
    <row r="11009" spans="1:2" x14ac:dyDescent="0.25">
      <c r="A11009">
        <v>1100.5999999999999</v>
      </c>
      <c r="B11009">
        <v>61.669743245182147</v>
      </c>
    </row>
    <row r="11010" spans="1:2" x14ac:dyDescent="0.25">
      <c r="A11010">
        <v>1100.7</v>
      </c>
      <c r="B11010">
        <v>61.517425348267111</v>
      </c>
    </row>
    <row r="11011" spans="1:2" x14ac:dyDescent="0.25">
      <c r="A11011">
        <v>1100.8</v>
      </c>
      <c r="B11011">
        <v>61.365107451352067</v>
      </c>
    </row>
    <row r="11012" spans="1:2" x14ac:dyDescent="0.25">
      <c r="A11012">
        <v>1100.9000000000001</v>
      </c>
      <c r="B11012">
        <v>61.212789554436689</v>
      </c>
    </row>
    <row r="11013" spans="1:2" x14ac:dyDescent="0.25">
      <c r="A11013">
        <v>1101</v>
      </c>
      <c r="B11013">
        <v>61.060471657521653</v>
      </c>
    </row>
    <row r="11014" spans="1:2" x14ac:dyDescent="0.25">
      <c r="A11014">
        <v>1101.0999999999999</v>
      </c>
      <c r="B11014">
        <v>60.858193610578297</v>
      </c>
    </row>
    <row r="11015" spans="1:2" x14ac:dyDescent="0.25">
      <c r="A11015">
        <v>1101.2</v>
      </c>
      <c r="B11015">
        <v>60.655915563635403</v>
      </c>
    </row>
    <row r="11016" spans="1:2" x14ac:dyDescent="0.25">
      <c r="A11016">
        <v>1101.3</v>
      </c>
      <c r="B11016">
        <v>60.453637516692503</v>
      </c>
    </row>
    <row r="11017" spans="1:2" x14ac:dyDescent="0.25">
      <c r="A11017">
        <v>1101.4000000000001</v>
      </c>
      <c r="B11017">
        <v>60.251359469749147</v>
      </c>
    </row>
    <row r="11018" spans="1:2" x14ac:dyDescent="0.25">
      <c r="A11018">
        <v>1101.5</v>
      </c>
      <c r="B11018">
        <v>60.049081422806253</v>
      </c>
    </row>
    <row r="11019" spans="1:2" x14ac:dyDescent="0.25">
      <c r="A11019">
        <v>1101.5999999999999</v>
      </c>
      <c r="B11019">
        <v>59.846803375862891</v>
      </c>
    </row>
    <row r="11020" spans="1:2" x14ac:dyDescent="0.25">
      <c r="A11020">
        <v>1101.7</v>
      </c>
      <c r="B11020">
        <v>59.644525328919997</v>
      </c>
    </row>
    <row r="11021" spans="1:2" x14ac:dyDescent="0.25">
      <c r="A11021">
        <v>1101.8</v>
      </c>
      <c r="B11021">
        <v>59.442247281977103</v>
      </c>
    </row>
    <row r="11022" spans="1:2" x14ac:dyDescent="0.25">
      <c r="A11022">
        <v>1101.9000000000001</v>
      </c>
      <c r="B11022">
        <v>59.23996923503374</v>
      </c>
    </row>
    <row r="11023" spans="1:2" x14ac:dyDescent="0.25">
      <c r="A11023">
        <v>1102</v>
      </c>
      <c r="B11023">
        <v>59.037691188090847</v>
      </c>
    </row>
    <row r="11024" spans="1:2" x14ac:dyDescent="0.25">
      <c r="A11024">
        <v>1102.0999999999999</v>
      </c>
      <c r="B11024">
        <v>58.958253151830988</v>
      </c>
    </row>
    <row r="11025" spans="1:2" x14ac:dyDescent="0.25">
      <c r="A11025">
        <v>1102.2</v>
      </c>
      <c r="B11025">
        <v>58.878815115571328</v>
      </c>
    </row>
    <row r="11026" spans="1:2" x14ac:dyDescent="0.25">
      <c r="A11026">
        <v>1102.3</v>
      </c>
      <c r="B11026">
        <v>58.799377079311661</v>
      </c>
    </row>
    <row r="11027" spans="1:2" x14ac:dyDescent="0.25">
      <c r="A11027">
        <v>1102.4000000000001</v>
      </c>
      <c r="B11027">
        <v>58.719939043051809</v>
      </c>
    </row>
    <row r="11028" spans="1:2" x14ac:dyDescent="0.25">
      <c r="A11028">
        <v>1102.5</v>
      </c>
      <c r="B11028">
        <v>58.640501006792142</v>
      </c>
    </row>
    <row r="11029" spans="1:2" x14ac:dyDescent="0.25">
      <c r="A11029">
        <v>1102.5999999999999</v>
      </c>
      <c r="B11029">
        <v>58.561062970532291</v>
      </c>
    </row>
    <row r="11030" spans="1:2" x14ac:dyDescent="0.25">
      <c r="A11030">
        <v>1102.7</v>
      </c>
      <c r="B11030">
        <v>58.481624934272617</v>
      </c>
    </row>
    <row r="11031" spans="1:2" x14ac:dyDescent="0.25">
      <c r="A11031">
        <v>1102.8</v>
      </c>
      <c r="B11031">
        <v>58.402186898012957</v>
      </c>
    </row>
    <row r="11032" spans="1:2" x14ac:dyDescent="0.25">
      <c r="A11032">
        <v>1102.9000000000001</v>
      </c>
      <c r="B11032">
        <v>58.322748861753112</v>
      </c>
    </row>
    <row r="11033" spans="1:2" x14ac:dyDescent="0.25">
      <c r="A11033">
        <v>1103</v>
      </c>
      <c r="B11033">
        <v>58.243310825493438</v>
      </c>
    </row>
    <row r="11034" spans="1:2" x14ac:dyDescent="0.25">
      <c r="A11034">
        <v>1103.0999999999999</v>
      </c>
      <c r="B11034">
        <v>58.261915128482663</v>
      </c>
    </row>
    <row r="11035" spans="1:2" x14ac:dyDescent="0.25">
      <c r="A11035">
        <v>1103.2</v>
      </c>
      <c r="B11035">
        <v>58.280519431471838</v>
      </c>
    </row>
    <row r="11036" spans="1:2" x14ac:dyDescent="0.25">
      <c r="A11036">
        <v>1103.3</v>
      </c>
      <c r="B11036">
        <v>58.299123734461027</v>
      </c>
    </row>
    <row r="11037" spans="1:2" x14ac:dyDescent="0.25">
      <c r="A11037">
        <v>1103.4000000000001</v>
      </c>
      <c r="B11037">
        <v>58.317728037450259</v>
      </c>
    </row>
    <row r="11038" spans="1:2" x14ac:dyDescent="0.25">
      <c r="A11038">
        <v>1103.5</v>
      </c>
      <c r="B11038">
        <v>58.336332340439441</v>
      </c>
    </row>
    <row r="11039" spans="1:2" x14ac:dyDescent="0.25">
      <c r="A11039">
        <v>1103.5999999999999</v>
      </c>
      <c r="B11039">
        <v>58.354936643428672</v>
      </c>
    </row>
    <row r="11040" spans="1:2" x14ac:dyDescent="0.25">
      <c r="A11040">
        <v>1103.7</v>
      </c>
      <c r="B11040">
        <v>58.373540946417847</v>
      </c>
    </row>
    <row r="11041" spans="1:2" x14ac:dyDescent="0.25">
      <c r="A11041">
        <v>1103.8</v>
      </c>
      <c r="B11041">
        <v>58.392145249407037</v>
      </c>
    </row>
    <row r="11042" spans="1:2" x14ac:dyDescent="0.25">
      <c r="A11042">
        <v>1103.9000000000001</v>
      </c>
      <c r="B11042">
        <v>58.410749552396261</v>
      </c>
    </row>
    <row r="11043" spans="1:2" x14ac:dyDescent="0.25">
      <c r="A11043">
        <v>1104</v>
      </c>
      <c r="B11043">
        <v>58.429353855385443</v>
      </c>
    </row>
    <row r="11044" spans="1:2" x14ac:dyDescent="0.25">
      <c r="A11044">
        <v>1104.0999999999999</v>
      </c>
      <c r="B11044">
        <v>58.483255628545159</v>
      </c>
    </row>
    <row r="11045" spans="1:2" x14ac:dyDescent="0.25">
      <c r="A11045">
        <v>1104.2</v>
      </c>
      <c r="B11045">
        <v>58.537157401704746</v>
      </c>
    </row>
    <row r="11046" spans="1:2" x14ac:dyDescent="0.25">
      <c r="A11046">
        <v>1104.3</v>
      </c>
      <c r="B11046">
        <v>58.591059174864327</v>
      </c>
    </row>
    <row r="11047" spans="1:2" x14ac:dyDescent="0.25">
      <c r="A11047">
        <v>1104.4000000000001</v>
      </c>
      <c r="B11047">
        <v>58.64496094802405</v>
      </c>
    </row>
    <row r="11048" spans="1:2" x14ac:dyDescent="0.25">
      <c r="A11048">
        <v>1104.5</v>
      </c>
      <c r="B11048">
        <v>58.698862721183637</v>
      </c>
    </row>
    <row r="11049" spans="1:2" x14ac:dyDescent="0.25">
      <c r="A11049">
        <v>1104.5999999999999</v>
      </c>
      <c r="B11049">
        <v>58.752764494343353</v>
      </c>
    </row>
    <row r="11050" spans="1:2" x14ac:dyDescent="0.25">
      <c r="A11050">
        <v>1104.7</v>
      </c>
      <c r="B11050">
        <v>58.806666267502948</v>
      </c>
    </row>
    <row r="11051" spans="1:2" x14ac:dyDescent="0.25">
      <c r="A11051">
        <v>1104.8</v>
      </c>
      <c r="B11051">
        <v>58.860568040662542</v>
      </c>
    </row>
    <row r="11052" spans="1:2" x14ac:dyDescent="0.25">
      <c r="A11052">
        <v>1104.9000000000001</v>
      </c>
      <c r="B11052">
        <v>58.914469813822251</v>
      </c>
    </row>
    <row r="11053" spans="1:2" x14ac:dyDescent="0.25">
      <c r="A11053">
        <v>1105</v>
      </c>
      <c r="B11053">
        <v>58.968371586981839</v>
      </c>
    </row>
    <row r="11054" spans="1:2" x14ac:dyDescent="0.25">
      <c r="A11054">
        <v>1105.0999999999999</v>
      </c>
      <c r="B11054">
        <v>59.12130253372127</v>
      </c>
    </row>
    <row r="11055" spans="1:2" x14ac:dyDescent="0.25">
      <c r="A11055">
        <v>1105.2</v>
      </c>
      <c r="B11055">
        <v>59.274233480460353</v>
      </c>
    </row>
    <row r="11056" spans="1:2" x14ac:dyDescent="0.25">
      <c r="A11056">
        <v>1105.3</v>
      </c>
      <c r="B11056">
        <v>59.427164427199443</v>
      </c>
    </row>
    <row r="11057" spans="1:2" x14ac:dyDescent="0.25">
      <c r="A11057">
        <v>1105.4000000000001</v>
      </c>
      <c r="B11057">
        <v>59.580095373938867</v>
      </c>
    </row>
    <row r="11058" spans="1:2" x14ac:dyDescent="0.25">
      <c r="A11058">
        <v>1105.5</v>
      </c>
      <c r="B11058">
        <v>59.733026320677958</v>
      </c>
    </row>
    <row r="11059" spans="1:2" x14ac:dyDescent="0.25">
      <c r="A11059">
        <v>1105.5999999999999</v>
      </c>
      <c r="B11059">
        <v>59.885957267417389</v>
      </c>
    </row>
    <row r="11060" spans="1:2" x14ac:dyDescent="0.25">
      <c r="A11060">
        <v>1105.7</v>
      </c>
      <c r="B11060">
        <v>60.038888214156472</v>
      </c>
    </row>
    <row r="11061" spans="1:2" x14ac:dyDescent="0.25">
      <c r="A11061">
        <v>1105.8</v>
      </c>
      <c r="B11061">
        <v>60.191819160895562</v>
      </c>
    </row>
    <row r="11062" spans="1:2" x14ac:dyDescent="0.25">
      <c r="A11062">
        <v>1105.9000000000001</v>
      </c>
      <c r="B11062">
        <v>60.344750107634987</v>
      </c>
    </row>
    <row r="11063" spans="1:2" x14ac:dyDescent="0.25">
      <c r="A11063">
        <v>1106</v>
      </c>
      <c r="B11063">
        <v>60.497681054374077</v>
      </c>
    </row>
    <row r="11064" spans="1:2" x14ac:dyDescent="0.25">
      <c r="A11064">
        <v>1106.0999999999999</v>
      </c>
      <c r="B11064">
        <v>60.648559658324317</v>
      </c>
    </row>
    <row r="11065" spans="1:2" x14ac:dyDescent="0.25">
      <c r="A11065">
        <v>1106.2</v>
      </c>
      <c r="B11065">
        <v>60.799438262274229</v>
      </c>
    </row>
    <row r="11066" spans="1:2" x14ac:dyDescent="0.25">
      <c r="A11066">
        <v>1106.3</v>
      </c>
      <c r="B11066">
        <v>60.950316866224142</v>
      </c>
    </row>
    <row r="11067" spans="1:2" x14ac:dyDescent="0.25">
      <c r="A11067">
        <v>1106.4000000000001</v>
      </c>
      <c r="B11067">
        <v>61.101195470174389</v>
      </c>
    </row>
    <row r="11068" spans="1:2" x14ac:dyDescent="0.25">
      <c r="A11068">
        <v>1106.5</v>
      </c>
      <c r="B11068">
        <v>61.252074074124288</v>
      </c>
    </row>
    <row r="11069" spans="1:2" x14ac:dyDescent="0.25">
      <c r="A11069">
        <v>1106.5999999999999</v>
      </c>
      <c r="B11069">
        <v>61.402952678074541</v>
      </c>
    </row>
    <row r="11070" spans="1:2" x14ac:dyDescent="0.25">
      <c r="A11070">
        <v>1106.7</v>
      </c>
      <c r="B11070">
        <v>61.553831282024447</v>
      </c>
    </row>
    <row r="11071" spans="1:2" x14ac:dyDescent="0.25">
      <c r="A11071">
        <v>1106.8</v>
      </c>
      <c r="B11071">
        <v>61.70470988597436</v>
      </c>
    </row>
    <row r="11072" spans="1:2" x14ac:dyDescent="0.25">
      <c r="A11072">
        <v>1106.9000000000001</v>
      </c>
      <c r="B11072">
        <v>61.855588489924607</v>
      </c>
    </row>
    <row r="11073" spans="1:2" x14ac:dyDescent="0.25">
      <c r="A11073">
        <v>1107</v>
      </c>
      <c r="B11073">
        <v>62.006467093874512</v>
      </c>
    </row>
    <row r="11074" spans="1:2" x14ac:dyDescent="0.25">
      <c r="A11074">
        <v>1107.0999999999999</v>
      </c>
      <c r="B11074">
        <v>62.136534562855161</v>
      </c>
    </row>
    <row r="11075" spans="1:2" x14ac:dyDescent="0.25">
      <c r="A11075">
        <v>1107.2</v>
      </c>
      <c r="B11075">
        <v>62.266602031835518</v>
      </c>
    </row>
    <row r="11076" spans="1:2" x14ac:dyDescent="0.25">
      <c r="A11076">
        <v>1107.3</v>
      </c>
      <c r="B11076">
        <v>62.396669500815868</v>
      </c>
    </row>
    <row r="11077" spans="1:2" x14ac:dyDescent="0.25">
      <c r="A11077">
        <v>1107.4000000000001</v>
      </c>
      <c r="B11077">
        <v>62.526736969796517</v>
      </c>
    </row>
    <row r="11078" spans="1:2" x14ac:dyDescent="0.25">
      <c r="A11078">
        <v>1107.5</v>
      </c>
      <c r="B11078">
        <v>62.656804438776867</v>
      </c>
    </row>
    <row r="11079" spans="1:2" x14ac:dyDescent="0.25">
      <c r="A11079">
        <v>1107.5999999999999</v>
      </c>
      <c r="B11079">
        <v>62.786871907757522</v>
      </c>
    </row>
    <row r="11080" spans="1:2" x14ac:dyDescent="0.25">
      <c r="A11080">
        <v>1107.7</v>
      </c>
      <c r="B11080">
        <v>62.916939376737872</v>
      </c>
    </row>
    <row r="11081" spans="1:2" x14ac:dyDescent="0.25">
      <c r="A11081">
        <v>1107.8</v>
      </c>
      <c r="B11081">
        <v>63.047006845718222</v>
      </c>
    </row>
    <row r="11082" spans="1:2" x14ac:dyDescent="0.25">
      <c r="A11082">
        <v>1107.9000000000001</v>
      </c>
      <c r="B11082">
        <v>63.177074314698878</v>
      </c>
    </row>
    <row r="11083" spans="1:2" x14ac:dyDescent="0.25">
      <c r="A11083">
        <v>1108</v>
      </c>
      <c r="B11083">
        <v>63.307141783679228</v>
      </c>
    </row>
    <row r="11084" spans="1:2" x14ac:dyDescent="0.25">
      <c r="A11084">
        <v>1108.0999999999999</v>
      </c>
      <c r="B11084">
        <v>63.276912137656019</v>
      </c>
    </row>
    <row r="11085" spans="1:2" x14ac:dyDescent="0.25">
      <c r="A11085">
        <v>1108.2</v>
      </c>
      <c r="B11085">
        <v>63.246682491632868</v>
      </c>
    </row>
    <row r="11086" spans="1:2" x14ac:dyDescent="0.25">
      <c r="A11086">
        <v>1108.3</v>
      </c>
      <c r="B11086">
        <v>63.21645284560973</v>
      </c>
    </row>
    <row r="11087" spans="1:2" x14ac:dyDescent="0.25">
      <c r="A11087">
        <v>1108.4000000000001</v>
      </c>
      <c r="B11087">
        <v>63.186223199586522</v>
      </c>
    </row>
    <row r="11088" spans="1:2" x14ac:dyDescent="0.25">
      <c r="A11088">
        <v>1108.5</v>
      </c>
      <c r="B11088">
        <v>63.155993553563377</v>
      </c>
    </row>
    <row r="11089" spans="1:2" x14ac:dyDescent="0.25">
      <c r="A11089">
        <v>1108.5999999999999</v>
      </c>
      <c r="B11089">
        <v>63.125763907540168</v>
      </c>
    </row>
    <row r="11090" spans="1:2" x14ac:dyDescent="0.25">
      <c r="A11090">
        <v>1108.7</v>
      </c>
      <c r="B11090">
        <v>63.095534261517017</v>
      </c>
    </row>
    <row r="11091" spans="1:2" x14ac:dyDescent="0.25">
      <c r="A11091">
        <v>1108.8</v>
      </c>
      <c r="B11091">
        <v>63.065304615493879</v>
      </c>
    </row>
    <row r="11092" spans="1:2" x14ac:dyDescent="0.25">
      <c r="A11092">
        <v>1108.9000000000001</v>
      </c>
      <c r="B11092">
        <v>63.035074969470671</v>
      </c>
    </row>
    <row r="11093" spans="1:2" x14ac:dyDescent="0.25">
      <c r="A11093">
        <v>1109</v>
      </c>
      <c r="B11093">
        <v>63.004845323447533</v>
      </c>
    </row>
    <row r="11094" spans="1:2" x14ac:dyDescent="0.25">
      <c r="A11094">
        <v>1109.0999999999999</v>
      </c>
      <c r="B11094">
        <v>62.965454314352527</v>
      </c>
    </row>
    <row r="11095" spans="1:2" x14ac:dyDescent="0.25">
      <c r="A11095">
        <v>1109.2</v>
      </c>
      <c r="B11095">
        <v>62.926063305257607</v>
      </c>
    </row>
    <row r="11096" spans="1:2" x14ac:dyDescent="0.25">
      <c r="A11096">
        <v>1109.3</v>
      </c>
      <c r="B11096">
        <v>62.8866722961627</v>
      </c>
    </row>
    <row r="11097" spans="1:2" x14ac:dyDescent="0.25">
      <c r="A11097">
        <v>1109.4000000000001</v>
      </c>
      <c r="B11097">
        <v>62.847281287067702</v>
      </c>
    </row>
    <row r="11098" spans="1:2" x14ac:dyDescent="0.25">
      <c r="A11098">
        <v>1109.5</v>
      </c>
      <c r="B11098">
        <v>62.807890277972788</v>
      </c>
    </row>
    <row r="11099" spans="1:2" x14ac:dyDescent="0.25">
      <c r="A11099">
        <v>1109.5999999999999</v>
      </c>
      <c r="B11099">
        <v>62.76849926887779</v>
      </c>
    </row>
    <row r="11100" spans="1:2" x14ac:dyDescent="0.25">
      <c r="A11100">
        <v>1109.7</v>
      </c>
      <c r="B11100">
        <v>62.729108259782883</v>
      </c>
    </row>
    <row r="11101" spans="1:2" x14ac:dyDescent="0.25">
      <c r="A11101">
        <v>1109.8</v>
      </c>
      <c r="B11101">
        <v>62.689717250687963</v>
      </c>
    </row>
    <row r="11102" spans="1:2" x14ac:dyDescent="0.25">
      <c r="A11102">
        <v>1109.9000000000001</v>
      </c>
      <c r="B11102">
        <v>62.650326241592957</v>
      </c>
    </row>
    <row r="11103" spans="1:2" x14ac:dyDescent="0.25">
      <c r="A11103">
        <v>1110</v>
      </c>
      <c r="B11103">
        <v>62.610935232498051</v>
      </c>
    </row>
    <row r="11104" spans="1:2" x14ac:dyDescent="0.25">
      <c r="A11104">
        <v>1110.0999999999999</v>
      </c>
      <c r="B11104">
        <v>62.52988503114652</v>
      </c>
    </row>
    <row r="11105" spans="1:2" x14ac:dyDescent="0.25">
      <c r="A11105">
        <v>1110.2</v>
      </c>
      <c r="B11105">
        <v>62.448834829795182</v>
      </c>
    </row>
    <row r="11106" spans="1:2" x14ac:dyDescent="0.25">
      <c r="A11106">
        <v>1110.3</v>
      </c>
      <c r="B11106">
        <v>62.367784628443843</v>
      </c>
    </row>
    <row r="11107" spans="1:2" x14ac:dyDescent="0.25">
      <c r="A11107">
        <v>1110.4000000000001</v>
      </c>
      <c r="B11107">
        <v>62.286734427092313</v>
      </c>
    </row>
    <row r="11108" spans="1:2" x14ac:dyDescent="0.25">
      <c r="A11108">
        <v>1110.5</v>
      </c>
      <c r="B11108">
        <v>62.205684225740967</v>
      </c>
    </row>
    <row r="11109" spans="1:2" x14ac:dyDescent="0.25">
      <c r="A11109">
        <v>1110.5999999999999</v>
      </c>
      <c r="B11109">
        <v>62.124634024389437</v>
      </c>
    </row>
    <row r="11110" spans="1:2" x14ac:dyDescent="0.25">
      <c r="A11110">
        <v>1110.7</v>
      </c>
      <c r="B11110">
        <v>62.043583823038091</v>
      </c>
    </row>
    <row r="11111" spans="1:2" x14ac:dyDescent="0.25">
      <c r="A11111">
        <v>1110.8</v>
      </c>
      <c r="B11111">
        <v>61.962533621686752</v>
      </c>
    </row>
    <row r="11112" spans="1:2" x14ac:dyDescent="0.25">
      <c r="A11112">
        <v>1110.9000000000001</v>
      </c>
      <c r="B11112">
        <v>61.881483420335222</v>
      </c>
    </row>
    <row r="11113" spans="1:2" x14ac:dyDescent="0.25">
      <c r="A11113">
        <v>1111</v>
      </c>
      <c r="B11113">
        <v>61.800433218983883</v>
      </c>
    </row>
    <row r="11114" spans="1:2" x14ac:dyDescent="0.25">
      <c r="A11114">
        <v>1111.0999999999999</v>
      </c>
      <c r="B11114">
        <v>61.746832982274348</v>
      </c>
    </row>
    <row r="11115" spans="1:2" x14ac:dyDescent="0.25">
      <c r="A11115">
        <v>1111.2</v>
      </c>
      <c r="B11115">
        <v>61.693232745564941</v>
      </c>
    </row>
    <row r="11116" spans="1:2" x14ac:dyDescent="0.25">
      <c r="A11116">
        <v>1111.3</v>
      </c>
      <c r="B11116">
        <v>61.639632508855527</v>
      </c>
    </row>
    <row r="11117" spans="1:2" x14ac:dyDescent="0.25">
      <c r="A11117">
        <v>1111.4000000000001</v>
      </c>
      <c r="B11117">
        <v>61.586032272145999</v>
      </c>
    </row>
    <row r="11118" spans="1:2" x14ac:dyDescent="0.25">
      <c r="A11118">
        <v>1111.5</v>
      </c>
      <c r="B11118">
        <v>61.532432035436592</v>
      </c>
    </row>
    <row r="11119" spans="1:2" x14ac:dyDescent="0.25">
      <c r="A11119">
        <v>1111.5999999999999</v>
      </c>
      <c r="B11119">
        <v>61.478831798727057</v>
      </c>
    </row>
    <row r="11120" spans="1:2" x14ac:dyDescent="0.25">
      <c r="A11120">
        <v>1111.7</v>
      </c>
      <c r="B11120">
        <v>61.425231562017657</v>
      </c>
    </row>
    <row r="11121" spans="1:2" x14ac:dyDescent="0.25">
      <c r="A11121">
        <v>1111.8</v>
      </c>
      <c r="B11121">
        <v>61.371631325308243</v>
      </c>
    </row>
    <row r="11122" spans="1:2" x14ac:dyDescent="0.25">
      <c r="A11122">
        <v>1111.9000000000001</v>
      </c>
      <c r="B11122">
        <v>61.318031088598723</v>
      </c>
    </row>
    <row r="11123" spans="1:2" x14ac:dyDescent="0.25">
      <c r="A11123">
        <v>1112</v>
      </c>
      <c r="B11123">
        <v>61.264430851889308</v>
      </c>
    </row>
    <row r="11124" spans="1:2" x14ac:dyDescent="0.25">
      <c r="A11124">
        <v>1112.0999999999999</v>
      </c>
      <c r="B11124">
        <v>61.215168632205867</v>
      </c>
    </row>
    <row r="11125" spans="1:2" x14ac:dyDescent="0.25">
      <c r="A11125">
        <v>1112.2</v>
      </c>
      <c r="B11125">
        <v>61.16590641252256</v>
      </c>
    </row>
    <row r="11126" spans="1:2" x14ac:dyDescent="0.25">
      <c r="A11126">
        <v>1112.3</v>
      </c>
      <c r="B11126">
        <v>61.116644192839239</v>
      </c>
    </row>
    <row r="11127" spans="1:2" x14ac:dyDescent="0.25">
      <c r="A11127">
        <v>1112.4000000000001</v>
      </c>
      <c r="B11127">
        <v>61.067381973155797</v>
      </c>
    </row>
    <row r="11128" spans="1:2" x14ac:dyDescent="0.25">
      <c r="A11128">
        <v>1112.5</v>
      </c>
      <c r="B11128">
        <v>61.01811975347249</v>
      </c>
    </row>
    <row r="11129" spans="1:2" x14ac:dyDescent="0.25">
      <c r="A11129">
        <v>1112.5999999999999</v>
      </c>
      <c r="B11129">
        <v>60.968857533789063</v>
      </c>
    </row>
    <row r="11130" spans="1:2" x14ac:dyDescent="0.25">
      <c r="A11130">
        <v>1112.7</v>
      </c>
      <c r="B11130">
        <v>60.919595314105727</v>
      </c>
    </row>
    <row r="11131" spans="1:2" x14ac:dyDescent="0.25">
      <c r="A11131">
        <v>1112.8</v>
      </c>
      <c r="B11131">
        <v>60.870333094422413</v>
      </c>
    </row>
    <row r="11132" spans="1:2" x14ac:dyDescent="0.25">
      <c r="A11132">
        <v>1112.9000000000001</v>
      </c>
      <c r="B11132">
        <v>60.821070874738993</v>
      </c>
    </row>
    <row r="11133" spans="1:2" x14ac:dyDescent="0.25">
      <c r="A11133">
        <v>1113</v>
      </c>
      <c r="B11133">
        <v>60.771808655055658</v>
      </c>
    </row>
    <row r="11134" spans="1:2" x14ac:dyDescent="0.25">
      <c r="A11134">
        <v>1113.0999999999999</v>
      </c>
      <c r="B11134">
        <v>60.898285879585977</v>
      </c>
    </row>
    <row r="11135" spans="1:2" x14ac:dyDescent="0.25">
      <c r="A11135">
        <v>1113.2</v>
      </c>
      <c r="B11135">
        <v>61.024763104116019</v>
      </c>
    </row>
    <row r="11136" spans="1:2" x14ac:dyDescent="0.25">
      <c r="A11136">
        <v>1113.3</v>
      </c>
      <c r="B11136">
        <v>61.151240328646047</v>
      </c>
    </row>
    <row r="11137" spans="1:2" x14ac:dyDescent="0.25">
      <c r="A11137">
        <v>1113.4000000000001</v>
      </c>
      <c r="B11137">
        <v>61.277717553176373</v>
      </c>
    </row>
    <row r="11138" spans="1:2" x14ac:dyDescent="0.25">
      <c r="A11138">
        <v>1113.5</v>
      </c>
      <c r="B11138">
        <v>61.404194777706408</v>
      </c>
    </row>
    <row r="11139" spans="1:2" x14ac:dyDescent="0.25">
      <c r="A11139">
        <v>1113.5999999999999</v>
      </c>
      <c r="B11139">
        <v>61.530672002236727</v>
      </c>
    </row>
    <row r="11140" spans="1:2" x14ac:dyDescent="0.25">
      <c r="A11140">
        <v>1113.7</v>
      </c>
      <c r="B11140">
        <v>61.657149226766762</v>
      </c>
    </row>
    <row r="11141" spans="1:2" x14ac:dyDescent="0.25">
      <c r="A11141">
        <v>1113.8</v>
      </c>
      <c r="B11141">
        <v>61.78362645129679</v>
      </c>
    </row>
    <row r="11142" spans="1:2" x14ac:dyDescent="0.25">
      <c r="A11142">
        <v>1113.9000000000001</v>
      </c>
      <c r="B11142">
        <v>61.910103675827109</v>
      </c>
    </row>
    <row r="11143" spans="1:2" x14ac:dyDescent="0.25">
      <c r="A11143">
        <v>1114</v>
      </c>
      <c r="B11143">
        <v>62.036580900357137</v>
      </c>
    </row>
    <row r="11144" spans="1:2" x14ac:dyDescent="0.25">
      <c r="A11144">
        <v>1114.0999999999999</v>
      </c>
      <c r="B11144">
        <v>62.233620058550713</v>
      </c>
    </row>
    <row r="11145" spans="1:2" x14ac:dyDescent="0.25">
      <c r="A11145">
        <v>1114.2</v>
      </c>
      <c r="B11145">
        <v>62.430659216743813</v>
      </c>
    </row>
    <row r="11146" spans="1:2" x14ac:dyDescent="0.25">
      <c r="A11146">
        <v>1114.3</v>
      </c>
      <c r="B11146">
        <v>62.627698374936926</v>
      </c>
    </row>
    <row r="11147" spans="1:2" x14ac:dyDescent="0.25">
      <c r="A11147">
        <v>1114.4000000000001</v>
      </c>
      <c r="B11147">
        <v>62.824737533130488</v>
      </c>
    </row>
    <row r="11148" spans="1:2" x14ac:dyDescent="0.25">
      <c r="A11148">
        <v>1114.5</v>
      </c>
      <c r="B11148">
        <v>63.021776691323588</v>
      </c>
    </row>
    <row r="11149" spans="1:2" x14ac:dyDescent="0.25">
      <c r="A11149">
        <v>1114.5999999999999</v>
      </c>
      <c r="B11149">
        <v>63.218815849517163</v>
      </c>
    </row>
    <row r="11150" spans="1:2" x14ac:dyDescent="0.25">
      <c r="A11150">
        <v>1114.7</v>
      </c>
      <c r="B11150">
        <v>63.41585500771027</v>
      </c>
    </row>
    <row r="11151" spans="1:2" x14ac:dyDescent="0.25">
      <c r="A11151">
        <v>1114.8</v>
      </c>
      <c r="B11151">
        <v>63.612894165903377</v>
      </c>
    </row>
    <row r="11152" spans="1:2" x14ac:dyDescent="0.25">
      <c r="A11152">
        <v>1114.9000000000001</v>
      </c>
      <c r="B11152">
        <v>63.809933324096939</v>
      </c>
    </row>
    <row r="11153" spans="1:2" x14ac:dyDescent="0.25">
      <c r="A11153">
        <v>1115</v>
      </c>
      <c r="B11153">
        <v>64.006972482290053</v>
      </c>
    </row>
    <row r="11154" spans="1:2" x14ac:dyDescent="0.25">
      <c r="A11154">
        <v>1115.0999999999999</v>
      </c>
      <c r="B11154">
        <v>64.293495198338746</v>
      </c>
    </row>
    <row r="11155" spans="1:2" x14ac:dyDescent="0.25">
      <c r="A11155">
        <v>1115.2</v>
      </c>
      <c r="B11155">
        <v>64.580017914386801</v>
      </c>
    </row>
    <row r="11156" spans="1:2" x14ac:dyDescent="0.25">
      <c r="A11156">
        <v>1115.3</v>
      </c>
      <c r="B11156">
        <v>64.866540630434841</v>
      </c>
    </row>
    <row r="11157" spans="1:2" x14ac:dyDescent="0.25">
      <c r="A11157">
        <v>1115.4000000000001</v>
      </c>
      <c r="B11157">
        <v>65.153063346483549</v>
      </c>
    </row>
    <row r="11158" spans="1:2" x14ac:dyDescent="0.25">
      <c r="A11158">
        <v>1115.5</v>
      </c>
      <c r="B11158">
        <v>65.439586062531589</v>
      </c>
    </row>
    <row r="11159" spans="1:2" x14ac:dyDescent="0.25">
      <c r="A11159">
        <v>1115.5999999999999</v>
      </c>
      <c r="B11159">
        <v>65.726108778580283</v>
      </c>
    </row>
    <row r="11160" spans="1:2" x14ac:dyDescent="0.25">
      <c r="A11160">
        <v>1115.7</v>
      </c>
      <c r="B11160">
        <v>66.012631494628337</v>
      </c>
    </row>
    <row r="11161" spans="1:2" x14ac:dyDescent="0.25">
      <c r="A11161">
        <v>1115.8</v>
      </c>
      <c r="B11161">
        <v>66.299154210676377</v>
      </c>
    </row>
    <row r="11162" spans="1:2" x14ac:dyDescent="0.25">
      <c r="A11162">
        <v>1115.9000000000001</v>
      </c>
      <c r="B11162">
        <v>66.585676926725085</v>
      </c>
    </row>
    <row r="11163" spans="1:2" x14ac:dyDescent="0.25">
      <c r="A11163">
        <v>1116</v>
      </c>
      <c r="B11163">
        <v>66.872199642773126</v>
      </c>
    </row>
    <row r="11164" spans="1:2" x14ac:dyDescent="0.25">
      <c r="A11164">
        <v>1116.0999999999999</v>
      </c>
      <c r="B11164">
        <v>67.048841809002269</v>
      </c>
    </row>
    <row r="11165" spans="1:2" x14ac:dyDescent="0.25">
      <c r="A11165">
        <v>1116.2</v>
      </c>
      <c r="B11165">
        <v>67.225483975231015</v>
      </c>
    </row>
    <row r="11166" spans="1:2" x14ac:dyDescent="0.25">
      <c r="A11166">
        <v>1116.3</v>
      </c>
      <c r="B11166">
        <v>67.402126141459746</v>
      </c>
    </row>
    <row r="11167" spans="1:2" x14ac:dyDescent="0.25">
      <c r="A11167">
        <v>1116.4000000000001</v>
      </c>
      <c r="B11167">
        <v>67.57876830768889</v>
      </c>
    </row>
    <row r="11168" spans="1:2" x14ac:dyDescent="0.25">
      <c r="A11168">
        <v>1116.5</v>
      </c>
      <c r="B11168">
        <v>67.755410473917635</v>
      </c>
    </row>
    <row r="11169" spans="1:2" x14ac:dyDescent="0.25">
      <c r="A11169">
        <v>1116.5999999999999</v>
      </c>
      <c r="B11169">
        <v>67.932052640146779</v>
      </c>
    </row>
    <row r="11170" spans="1:2" x14ac:dyDescent="0.25">
      <c r="A11170">
        <v>1116.7</v>
      </c>
      <c r="B11170">
        <v>68.108694806375524</v>
      </c>
    </row>
    <row r="11171" spans="1:2" x14ac:dyDescent="0.25">
      <c r="A11171">
        <v>1116.8</v>
      </c>
      <c r="B11171">
        <v>68.285336972604256</v>
      </c>
    </row>
    <row r="11172" spans="1:2" x14ac:dyDescent="0.25">
      <c r="A11172">
        <v>1116.9000000000001</v>
      </c>
      <c r="B11172">
        <v>68.461979138833399</v>
      </c>
    </row>
    <row r="11173" spans="1:2" x14ac:dyDescent="0.25">
      <c r="A11173">
        <v>1117</v>
      </c>
      <c r="B11173">
        <v>68.638621305062145</v>
      </c>
    </row>
    <row r="11174" spans="1:2" x14ac:dyDescent="0.25">
      <c r="A11174">
        <v>1117.0999999999999</v>
      </c>
      <c r="B11174">
        <v>68.695933776050836</v>
      </c>
    </row>
    <row r="11175" spans="1:2" x14ac:dyDescent="0.25">
      <c r="A11175">
        <v>1117.2</v>
      </c>
      <c r="B11175">
        <v>68.753246247039399</v>
      </c>
    </row>
    <row r="11176" spans="1:2" x14ac:dyDescent="0.25">
      <c r="A11176">
        <v>1117.3</v>
      </c>
      <c r="B11176">
        <v>68.810558718027963</v>
      </c>
    </row>
    <row r="11177" spans="1:2" x14ac:dyDescent="0.25">
      <c r="A11177">
        <v>1117.4000000000001</v>
      </c>
      <c r="B11177">
        <v>68.867871189016654</v>
      </c>
    </row>
    <row r="11178" spans="1:2" x14ac:dyDescent="0.25">
      <c r="A11178">
        <v>1117.5</v>
      </c>
      <c r="B11178">
        <v>68.925183660005217</v>
      </c>
    </row>
    <row r="11179" spans="1:2" x14ac:dyDescent="0.25">
      <c r="A11179">
        <v>1117.5999999999999</v>
      </c>
      <c r="B11179">
        <v>68.982496130993908</v>
      </c>
    </row>
    <row r="11180" spans="1:2" x14ac:dyDescent="0.25">
      <c r="A11180">
        <v>1117.7</v>
      </c>
      <c r="B11180">
        <v>69.039808601982472</v>
      </c>
    </row>
    <row r="11181" spans="1:2" x14ac:dyDescent="0.25">
      <c r="A11181">
        <v>1117.8</v>
      </c>
      <c r="B11181">
        <v>69.097121072971035</v>
      </c>
    </row>
    <row r="11182" spans="1:2" x14ac:dyDescent="0.25">
      <c r="A11182">
        <v>1117.9000000000001</v>
      </c>
      <c r="B11182">
        <v>69.154433543959726</v>
      </c>
    </row>
    <row r="11183" spans="1:2" x14ac:dyDescent="0.25">
      <c r="A11183">
        <v>1118</v>
      </c>
      <c r="B11183">
        <v>69.211746014948289</v>
      </c>
    </row>
    <row r="11184" spans="1:2" x14ac:dyDescent="0.25">
      <c r="A11184">
        <v>1118.0999999999999</v>
      </c>
      <c r="B11184">
        <v>69.205237532699641</v>
      </c>
    </row>
    <row r="11185" spans="1:2" x14ac:dyDescent="0.25">
      <c r="A11185">
        <v>1118.2</v>
      </c>
      <c r="B11185">
        <v>69.198729050451021</v>
      </c>
    </row>
    <row r="11186" spans="1:2" x14ac:dyDescent="0.25">
      <c r="A11186">
        <v>1118.3</v>
      </c>
      <c r="B11186">
        <v>69.192220568202401</v>
      </c>
    </row>
    <row r="11187" spans="1:2" x14ac:dyDescent="0.25">
      <c r="A11187">
        <v>1118.4000000000001</v>
      </c>
      <c r="B11187">
        <v>69.185712085953753</v>
      </c>
    </row>
    <row r="11188" spans="1:2" x14ac:dyDescent="0.25">
      <c r="A11188">
        <v>1118.5</v>
      </c>
      <c r="B11188">
        <v>69.179203603705133</v>
      </c>
    </row>
    <row r="11189" spans="1:2" x14ac:dyDescent="0.25">
      <c r="A11189">
        <v>1118.5999999999999</v>
      </c>
      <c r="B11189">
        <v>69.172695121456485</v>
      </c>
    </row>
    <row r="11190" spans="1:2" x14ac:dyDescent="0.25">
      <c r="A11190">
        <v>1118.7</v>
      </c>
      <c r="B11190">
        <v>69.166186639207851</v>
      </c>
    </row>
    <row r="11191" spans="1:2" x14ac:dyDescent="0.25">
      <c r="A11191">
        <v>1118.8</v>
      </c>
      <c r="B11191">
        <v>69.159678156959231</v>
      </c>
    </row>
    <row r="11192" spans="1:2" x14ac:dyDescent="0.25">
      <c r="A11192">
        <v>1118.9000000000001</v>
      </c>
      <c r="B11192">
        <v>69.153169674710583</v>
      </c>
    </row>
    <row r="11193" spans="1:2" x14ac:dyDescent="0.25">
      <c r="A11193">
        <v>1119</v>
      </c>
      <c r="B11193">
        <v>69.146661192461963</v>
      </c>
    </row>
    <row r="11194" spans="1:2" x14ac:dyDescent="0.25">
      <c r="A11194">
        <v>1119.0999999999999</v>
      </c>
      <c r="B11194">
        <v>69.034041741845471</v>
      </c>
    </row>
    <row r="11195" spans="1:2" x14ac:dyDescent="0.25">
      <c r="A11195">
        <v>1119.2</v>
      </c>
      <c r="B11195">
        <v>68.921422291229234</v>
      </c>
    </row>
    <row r="11196" spans="1:2" x14ac:dyDescent="0.25">
      <c r="A11196">
        <v>1119.3</v>
      </c>
      <c r="B11196">
        <v>68.808802840612984</v>
      </c>
    </row>
    <row r="11197" spans="1:2" x14ac:dyDescent="0.25">
      <c r="A11197">
        <v>1119.4000000000001</v>
      </c>
      <c r="B11197">
        <v>68.696183389996492</v>
      </c>
    </row>
    <row r="11198" spans="1:2" x14ac:dyDescent="0.25">
      <c r="A11198">
        <v>1119.5</v>
      </c>
      <c r="B11198">
        <v>68.583563939380255</v>
      </c>
    </row>
    <row r="11199" spans="1:2" x14ac:dyDescent="0.25">
      <c r="A11199">
        <v>1119.5999999999999</v>
      </c>
      <c r="B11199">
        <v>68.470944488763763</v>
      </c>
    </row>
    <row r="11200" spans="1:2" x14ac:dyDescent="0.25">
      <c r="A11200">
        <v>1119.7</v>
      </c>
      <c r="B11200">
        <v>68.358325038147527</v>
      </c>
    </row>
    <row r="11201" spans="1:2" x14ac:dyDescent="0.25">
      <c r="A11201">
        <v>1119.8</v>
      </c>
      <c r="B11201">
        <v>68.245705587531276</v>
      </c>
    </row>
    <row r="11202" spans="1:2" x14ac:dyDescent="0.25">
      <c r="A11202">
        <v>1119.9000000000001</v>
      </c>
      <c r="B11202">
        <v>68.133086136914784</v>
      </c>
    </row>
    <row r="11203" spans="1:2" x14ac:dyDescent="0.25">
      <c r="A11203">
        <v>1120</v>
      </c>
      <c r="B11203">
        <v>68.020466686298548</v>
      </c>
    </row>
    <row r="11204" spans="1:2" x14ac:dyDescent="0.25">
      <c r="A11204">
        <v>1120.0999999999999</v>
      </c>
      <c r="B11204">
        <v>67.971663887250358</v>
      </c>
    </row>
    <row r="11205" spans="1:2" x14ac:dyDescent="0.25">
      <c r="A11205">
        <v>1120.2</v>
      </c>
      <c r="B11205">
        <v>67.922861088202282</v>
      </c>
    </row>
    <row r="11206" spans="1:2" x14ac:dyDescent="0.25">
      <c r="A11206">
        <v>1120.3</v>
      </c>
      <c r="B11206">
        <v>67.874058289154206</v>
      </c>
    </row>
    <row r="11207" spans="1:2" x14ac:dyDescent="0.25">
      <c r="A11207">
        <v>1120.4000000000001</v>
      </c>
      <c r="B11207">
        <v>67.825255490106017</v>
      </c>
    </row>
    <row r="11208" spans="1:2" x14ac:dyDescent="0.25">
      <c r="A11208">
        <v>1120.5</v>
      </c>
      <c r="B11208">
        <v>67.776452691057941</v>
      </c>
    </row>
    <row r="11209" spans="1:2" x14ac:dyDescent="0.25">
      <c r="A11209">
        <v>1120.5999999999999</v>
      </c>
      <c r="B11209">
        <v>67.727649892009751</v>
      </c>
    </row>
    <row r="11210" spans="1:2" x14ac:dyDescent="0.25">
      <c r="A11210">
        <v>1120.7</v>
      </c>
      <c r="B11210">
        <v>67.678847092961675</v>
      </c>
    </row>
    <row r="11211" spans="1:2" x14ac:dyDescent="0.25">
      <c r="A11211">
        <v>1120.8</v>
      </c>
      <c r="B11211">
        <v>67.630044293913599</v>
      </c>
    </row>
    <row r="11212" spans="1:2" x14ac:dyDescent="0.25">
      <c r="A11212">
        <v>1120.9000000000001</v>
      </c>
      <c r="B11212">
        <v>67.581241494865409</v>
      </c>
    </row>
    <row r="11213" spans="1:2" x14ac:dyDescent="0.25">
      <c r="A11213">
        <v>1121</v>
      </c>
      <c r="B11213">
        <v>67.532438695817333</v>
      </c>
    </row>
    <row r="11214" spans="1:2" x14ac:dyDescent="0.25">
      <c r="A11214">
        <v>1121.0999999999999</v>
      </c>
      <c r="B11214">
        <v>67.422424950987818</v>
      </c>
    </row>
    <row r="11215" spans="1:2" x14ac:dyDescent="0.25">
      <c r="A11215">
        <v>1121.2</v>
      </c>
      <c r="B11215">
        <v>67.312411206158544</v>
      </c>
    </row>
    <row r="11216" spans="1:2" x14ac:dyDescent="0.25">
      <c r="A11216">
        <v>1121.3</v>
      </c>
      <c r="B11216">
        <v>67.202397461329269</v>
      </c>
    </row>
    <row r="11217" spans="1:2" x14ac:dyDescent="0.25">
      <c r="A11217">
        <v>1121.4000000000001</v>
      </c>
      <c r="B11217">
        <v>67.092383716499739</v>
      </c>
    </row>
    <row r="11218" spans="1:2" x14ac:dyDescent="0.25">
      <c r="A11218">
        <v>1121.5</v>
      </c>
      <c r="B11218">
        <v>66.982369971670465</v>
      </c>
    </row>
    <row r="11219" spans="1:2" x14ac:dyDescent="0.25">
      <c r="A11219">
        <v>1121.5999999999999</v>
      </c>
      <c r="B11219">
        <v>66.872356226840949</v>
      </c>
    </row>
    <row r="11220" spans="1:2" x14ac:dyDescent="0.25">
      <c r="A11220">
        <v>1121.7</v>
      </c>
      <c r="B11220">
        <v>66.762342482011675</v>
      </c>
    </row>
    <row r="11221" spans="1:2" x14ac:dyDescent="0.25">
      <c r="A11221">
        <v>1121.8</v>
      </c>
      <c r="B11221">
        <v>66.652328737182401</v>
      </c>
    </row>
    <row r="11222" spans="1:2" x14ac:dyDescent="0.25">
      <c r="A11222">
        <v>1121.9000000000001</v>
      </c>
      <c r="B11222">
        <v>66.542314992352885</v>
      </c>
    </row>
    <row r="11223" spans="1:2" x14ac:dyDescent="0.25">
      <c r="A11223">
        <v>1122</v>
      </c>
      <c r="B11223">
        <v>66.432301247523611</v>
      </c>
    </row>
    <row r="11224" spans="1:2" x14ac:dyDescent="0.25">
      <c r="A11224">
        <v>1122.0999999999999</v>
      </c>
      <c r="B11224">
        <v>66.34537614672584</v>
      </c>
    </row>
    <row r="11225" spans="1:2" x14ac:dyDescent="0.25">
      <c r="A11225">
        <v>1122.2</v>
      </c>
      <c r="B11225">
        <v>66.258451045928268</v>
      </c>
    </row>
    <row r="11226" spans="1:2" x14ac:dyDescent="0.25">
      <c r="A11226">
        <v>1122.3</v>
      </c>
      <c r="B11226">
        <v>66.171525945130696</v>
      </c>
    </row>
    <row r="11227" spans="1:2" x14ac:dyDescent="0.25">
      <c r="A11227">
        <v>1122.4000000000001</v>
      </c>
      <c r="B11227">
        <v>66.084600844332925</v>
      </c>
    </row>
    <row r="11228" spans="1:2" x14ac:dyDescent="0.25">
      <c r="A11228">
        <v>1122.5</v>
      </c>
      <c r="B11228">
        <v>65.997675743535353</v>
      </c>
    </row>
    <row r="11229" spans="1:2" x14ac:dyDescent="0.25">
      <c r="A11229">
        <v>1122.5999999999999</v>
      </c>
      <c r="B11229">
        <v>65.910750642737582</v>
      </c>
    </row>
    <row r="11230" spans="1:2" x14ac:dyDescent="0.25">
      <c r="A11230">
        <v>1122.7</v>
      </c>
      <c r="B11230">
        <v>65.82382554194001</v>
      </c>
    </row>
    <row r="11231" spans="1:2" x14ac:dyDescent="0.25">
      <c r="A11231">
        <v>1122.8</v>
      </c>
      <c r="B11231">
        <v>65.736900441142438</v>
      </c>
    </row>
    <row r="11232" spans="1:2" x14ac:dyDescent="0.25">
      <c r="A11232">
        <v>1122.9000000000001</v>
      </c>
      <c r="B11232">
        <v>65.649975340344668</v>
      </c>
    </row>
    <row r="11233" spans="1:2" x14ac:dyDescent="0.25">
      <c r="A11233">
        <v>1123</v>
      </c>
      <c r="B11233">
        <v>65.563050239547096</v>
      </c>
    </row>
    <row r="11234" spans="1:2" x14ac:dyDescent="0.25">
      <c r="A11234">
        <v>1123.0999999999999</v>
      </c>
      <c r="B11234">
        <v>65.475713116154949</v>
      </c>
    </row>
    <row r="11235" spans="1:2" x14ac:dyDescent="0.25">
      <c r="A11235">
        <v>1123.2</v>
      </c>
      <c r="B11235">
        <v>65.388375992763017</v>
      </c>
    </row>
    <row r="11236" spans="1:2" x14ac:dyDescent="0.25">
      <c r="A11236">
        <v>1123.3</v>
      </c>
      <c r="B11236">
        <v>65.301038869371069</v>
      </c>
    </row>
    <row r="11237" spans="1:2" x14ac:dyDescent="0.25">
      <c r="A11237">
        <v>1123.4000000000001</v>
      </c>
      <c r="B11237">
        <v>65.213701745978923</v>
      </c>
    </row>
    <row r="11238" spans="1:2" x14ac:dyDescent="0.25">
      <c r="A11238">
        <v>1123.5</v>
      </c>
      <c r="B11238">
        <v>65.126364622586976</v>
      </c>
    </row>
    <row r="11239" spans="1:2" x14ac:dyDescent="0.25">
      <c r="A11239">
        <v>1123.5999999999999</v>
      </c>
      <c r="B11239">
        <v>65.039027499194844</v>
      </c>
    </row>
    <row r="11240" spans="1:2" x14ac:dyDescent="0.25">
      <c r="A11240">
        <v>1123.7</v>
      </c>
      <c r="B11240">
        <v>64.951690375802897</v>
      </c>
    </row>
    <row r="11241" spans="1:2" x14ac:dyDescent="0.25">
      <c r="A11241">
        <v>1123.8</v>
      </c>
      <c r="B11241">
        <v>64.86435325241095</v>
      </c>
    </row>
    <row r="11242" spans="1:2" x14ac:dyDescent="0.25">
      <c r="A11242">
        <v>1123.9000000000001</v>
      </c>
      <c r="B11242">
        <v>64.777016129018818</v>
      </c>
    </row>
    <row r="11243" spans="1:2" x14ac:dyDescent="0.25">
      <c r="A11243">
        <v>1124</v>
      </c>
      <c r="B11243">
        <v>64.689679005626871</v>
      </c>
    </row>
    <row r="11244" spans="1:2" x14ac:dyDescent="0.25">
      <c r="A11244">
        <v>1124.0999999999999</v>
      </c>
      <c r="B11244">
        <v>64.645752975628895</v>
      </c>
    </row>
    <row r="11245" spans="1:2" x14ac:dyDescent="0.25">
      <c r="A11245">
        <v>1124.2</v>
      </c>
      <c r="B11245">
        <v>64.601826945631032</v>
      </c>
    </row>
    <row r="11246" spans="1:2" x14ac:dyDescent="0.25">
      <c r="A11246">
        <v>1124.3</v>
      </c>
      <c r="B11246">
        <v>64.557900915633155</v>
      </c>
    </row>
    <row r="11247" spans="1:2" x14ac:dyDescent="0.25">
      <c r="A11247">
        <v>1124.4000000000001</v>
      </c>
      <c r="B11247">
        <v>64.513974885635179</v>
      </c>
    </row>
    <row r="11248" spans="1:2" x14ac:dyDescent="0.25">
      <c r="A11248">
        <v>1124.5</v>
      </c>
      <c r="B11248">
        <v>64.470048855637316</v>
      </c>
    </row>
    <row r="11249" spans="1:2" x14ac:dyDescent="0.25">
      <c r="A11249">
        <v>1124.5999999999999</v>
      </c>
      <c r="B11249">
        <v>64.426122825639339</v>
      </c>
    </row>
    <row r="11250" spans="1:2" x14ac:dyDescent="0.25">
      <c r="A11250">
        <v>1124.7</v>
      </c>
      <c r="B11250">
        <v>64.382196795641462</v>
      </c>
    </row>
    <row r="11251" spans="1:2" x14ac:dyDescent="0.25">
      <c r="A11251">
        <v>1124.8</v>
      </c>
      <c r="B11251">
        <v>64.338270765643585</v>
      </c>
    </row>
    <row r="11252" spans="1:2" x14ac:dyDescent="0.25">
      <c r="A11252">
        <v>1124.9000000000001</v>
      </c>
      <c r="B11252">
        <v>64.294344735645623</v>
      </c>
    </row>
    <row r="11253" spans="1:2" x14ac:dyDescent="0.25">
      <c r="A11253">
        <v>1125</v>
      </c>
      <c r="B11253">
        <v>64.250418705647746</v>
      </c>
    </row>
    <row r="11254" spans="1:2" x14ac:dyDescent="0.25">
      <c r="A11254">
        <v>1125.0999999999999</v>
      </c>
      <c r="B11254">
        <v>63.903186616810373</v>
      </c>
    </row>
    <row r="11255" spans="1:2" x14ac:dyDescent="0.25">
      <c r="A11255">
        <v>1125.2</v>
      </c>
      <c r="B11255">
        <v>63.555954527973782</v>
      </c>
    </row>
    <row r="11256" spans="1:2" x14ac:dyDescent="0.25">
      <c r="A11256">
        <v>1125.3</v>
      </c>
      <c r="B11256">
        <v>63.208722439137198</v>
      </c>
    </row>
    <row r="11257" spans="1:2" x14ac:dyDescent="0.25">
      <c r="A11257">
        <v>1125.4000000000001</v>
      </c>
      <c r="B11257">
        <v>62.861490350299817</v>
      </c>
    </row>
    <row r="11258" spans="1:2" x14ac:dyDescent="0.25">
      <c r="A11258">
        <v>1125.5</v>
      </c>
      <c r="B11258">
        <v>62.514258261463233</v>
      </c>
    </row>
    <row r="11259" spans="1:2" x14ac:dyDescent="0.25">
      <c r="A11259">
        <v>1125.5999999999999</v>
      </c>
      <c r="B11259">
        <v>62.16702617262586</v>
      </c>
    </row>
    <row r="11260" spans="1:2" x14ac:dyDescent="0.25">
      <c r="A11260">
        <v>1125.7</v>
      </c>
      <c r="B11260">
        <v>61.819794083789269</v>
      </c>
    </row>
    <row r="11261" spans="1:2" x14ac:dyDescent="0.25">
      <c r="A11261">
        <v>1125.8</v>
      </c>
      <c r="B11261">
        <v>61.472561994952677</v>
      </c>
    </row>
    <row r="11262" spans="1:2" x14ac:dyDescent="0.25">
      <c r="A11262">
        <v>1125.9000000000001</v>
      </c>
      <c r="B11262">
        <v>61.125329906115297</v>
      </c>
    </row>
    <row r="11263" spans="1:2" x14ac:dyDescent="0.25">
      <c r="A11263">
        <v>1126</v>
      </c>
      <c r="B11263">
        <v>60.77809781727872</v>
      </c>
    </row>
    <row r="11264" spans="1:2" x14ac:dyDescent="0.25">
      <c r="A11264">
        <v>1126.0999999999999</v>
      </c>
      <c r="B11264">
        <v>60.418865270280023</v>
      </c>
    </row>
    <row r="11265" spans="1:2" x14ac:dyDescent="0.25">
      <c r="A11265">
        <v>1126.2</v>
      </c>
      <c r="B11265">
        <v>60.059632723282128</v>
      </c>
    </row>
    <row r="11266" spans="1:2" x14ac:dyDescent="0.25">
      <c r="A11266">
        <v>1126.3</v>
      </c>
      <c r="B11266">
        <v>59.700400176284241</v>
      </c>
    </row>
    <row r="11267" spans="1:2" x14ac:dyDescent="0.25">
      <c r="A11267">
        <v>1126.4000000000001</v>
      </c>
      <c r="B11267">
        <v>59.341167629285543</v>
      </c>
    </row>
    <row r="11268" spans="1:2" x14ac:dyDescent="0.25">
      <c r="A11268">
        <v>1126.5</v>
      </c>
      <c r="B11268">
        <v>58.981935082287649</v>
      </c>
    </row>
    <row r="11269" spans="1:2" x14ac:dyDescent="0.25">
      <c r="A11269">
        <v>1126.5999999999999</v>
      </c>
      <c r="B11269">
        <v>58.622702535288937</v>
      </c>
    </row>
    <row r="11270" spans="1:2" x14ac:dyDescent="0.25">
      <c r="A11270">
        <v>1126.7</v>
      </c>
      <c r="B11270">
        <v>58.26346998829105</v>
      </c>
    </row>
    <row r="11271" spans="1:2" x14ac:dyDescent="0.25">
      <c r="A11271">
        <v>1126.8</v>
      </c>
      <c r="B11271">
        <v>57.904237441293162</v>
      </c>
    </row>
    <row r="11272" spans="1:2" x14ac:dyDescent="0.25">
      <c r="A11272">
        <v>1126.9000000000001</v>
      </c>
      <c r="B11272">
        <v>57.545004894294458</v>
      </c>
    </row>
    <row r="11273" spans="1:2" x14ac:dyDescent="0.25">
      <c r="A11273">
        <v>1127</v>
      </c>
      <c r="B11273">
        <v>57.18577234729657</v>
      </c>
    </row>
    <row r="11274" spans="1:2" x14ac:dyDescent="0.25">
      <c r="A11274">
        <v>1127.0999999999999</v>
      </c>
      <c r="B11274">
        <v>56.644031082436967</v>
      </c>
    </row>
    <row r="11275" spans="1:2" x14ac:dyDescent="0.25">
      <c r="A11275">
        <v>1127.2</v>
      </c>
      <c r="B11275">
        <v>56.102289817578587</v>
      </c>
    </row>
    <row r="11276" spans="1:2" x14ac:dyDescent="0.25">
      <c r="A11276">
        <v>1127.3</v>
      </c>
      <c r="B11276">
        <v>55.560548552720221</v>
      </c>
    </row>
    <row r="11277" spans="1:2" x14ac:dyDescent="0.25">
      <c r="A11277">
        <v>1127.4000000000001</v>
      </c>
      <c r="B11277">
        <v>55.018807287860611</v>
      </c>
    </row>
    <row r="11278" spans="1:2" x14ac:dyDescent="0.25">
      <c r="A11278">
        <v>1127.5</v>
      </c>
      <c r="B11278">
        <v>54.477066023002237</v>
      </c>
    </row>
    <row r="11279" spans="1:2" x14ac:dyDescent="0.25">
      <c r="A11279">
        <v>1127.5999999999999</v>
      </c>
      <c r="B11279">
        <v>53.935324758142627</v>
      </c>
    </row>
    <row r="11280" spans="1:2" x14ac:dyDescent="0.25">
      <c r="A11280">
        <v>1127.7</v>
      </c>
      <c r="B11280">
        <v>53.393583493284261</v>
      </c>
    </row>
    <row r="11281" spans="1:2" x14ac:dyDescent="0.25">
      <c r="A11281">
        <v>1127.8</v>
      </c>
      <c r="B11281">
        <v>52.851842228425888</v>
      </c>
    </row>
    <row r="11282" spans="1:2" x14ac:dyDescent="0.25">
      <c r="A11282">
        <v>1127.9000000000001</v>
      </c>
      <c r="B11282">
        <v>52.310100963566278</v>
      </c>
    </row>
    <row r="11283" spans="1:2" x14ac:dyDescent="0.25">
      <c r="A11283">
        <v>1128</v>
      </c>
      <c r="B11283">
        <v>51.768359698707911</v>
      </c>
    </row>
    <row r="11284" spans="1:2" x14ac:dyDescent="0.25">
      <c r="A11284">
        <v>1128.0999999999999</v>
      </c>
      <c r="B11284">
        <v>51.268174733796201</v>
      </c>
    </row>
    <row r="11285" spans="1:2" x14ac:dyDescent="0.25">
      <c r="A11285">
        <v>1128.2</v>
      </c>
      <c r="B11285">
        <v>50.76798976888562</v>
      </c>
    </row>
    <row r="11286" spans="1:2" x14ac:dyDescent="0.25">
      <c r="A11286">
        <v>1128.3</v>
      </c>
      <c r="B11286">
        <v>50.267804803975046</v>
      </c>
    </row>
    <row r="11287" spans="1:2" x14ac:dyDescent="0.25">
      <c r="A11287">
        <v>1128.4000000000001</v>
      </c>
      <c r="B11287">
        <v>49.767619839063329</v>
      </c>
    </row>
    <row r="11288" spans="1:2" x14ac:dyDescent="0.25">
      <c r="A11288">
        <v>1128.5</v>
      </c>
      <c r="B11288">
        <v>49.267434874152762</v>
      </c>
    </row>
    <row r="11289" spans="1:2" x14ac:dyDescent="0.25">
      <c r="A11289">
        <v>1128.5999999999999</v>
      </c>
      <c r="B11289">
        <v>48.767249909241038</v>
      </c>
    </row>
    <row r="11290" spans="1:2" x14ac:dyDescent="0.25">
      <c r="A11290">
        <v>1128.7</v>
      </c>
      <c r="B11290">
        <v>48.267064944330457</v>
      </c>
    </row>
    <row r="11291" spans="1:2" x14ac:dyDescent="0.25">
      <c r="A11291">
        <v>1128.8</v>
      </c>
      <c r="B11291">
        <v>47.76687997941989</v>
      </c>
    </row>
    <row r="11292" spans="1:2" x14ac:dyDescent="0.25">
      <c r="A11292">
        <v>1128.9000000000001</v>
      </c>
      <c r="B11292">
        <v>47.266695014508173</v>
      </c>
    </row>
    <row r="11293" spans="1:2" x14ac:dyDescent="0.25">
      <c r="A11293">
        <v>1129</v>
      </c>
      <c r="B11293">
        <v>46.766510049597599</v>
      </c>
    </row>
    <row r="11294" spans="1:2" x14ac:dyDescent="0.25">
      <c r="A11294">
        <v>1129.0999999999999</v>
      </c>
      <c r="B11294">
        <v>46.346464389238193</v>
      </c>
    </row>
    <row r="11295" spans="1:2" x14ac:dyDescent="0.25">
      <c r="A11295">
        <v>1129.2</v>
      </c>
      <c r="B11295">
        <v>45.926418728879732</v>
      </c>
    </row>
    <row r="11296" spans="1:2" x14ac:dyDescent="0.25">
      <c r="A11296">
        <v>1129.3</v>
      </c>
      <c r="B11296">
        <v>45.50637306852127</v>
      </c>
    </row>
    <row r="11297" spans="1:2" x14ac:dyDescent="0.25">
      <c r="A11297">
        <v>1129.4000000000001</v>
      </c>
      <c r="B11297">
        <v>45.086327408161857</v>
      </c>
    </row>
    <row r="11298" spans="1:2" x14ac:dyDescent="0.25">
      <c r="A11298">
        <v>1129.5</v>
      </c>
      <c r="B11298">
        <v>44.666281747803403</v>
      </c>
    </row>
    <row r="11299" spans="1:2" x14ac:dyDescent="0.25">
      <c r="A11299">
        <v>1129.5999999999999</v>
      </c>
      <c r="B11299">
        <v>44.24623608744399</v>
      </c>
    </row>
    <row r="11300" spans="1:2" x14ac:dyDescent="0.25">
      <c r="A11300">
        <v>1129.7</v>
      </c>
      <c r="B11300">
        <v>43.826190427085542</v>
      </c>
    </row>
    <row r="11301" spans="1:2" x14ac:dyDescent="0.25">
      <c r="A11301">
        <v>1129.8</v>
      </c>
      <c r="B11301">
        <v>43.406144766727067</v>
      </c>
    </row>
    <row r="11302" spans="1:2" x14ac:dyDescent="0.25">
      <c r="A11302">
        <v>1129.9000000000001</v>
      </c>
      <c r="B11302">
        <v>42.986099106367661</v>
      </c>
    </row>
    <row r="11303" spans="1:2" x14ac:dyDescent="0.25">
      <c r="A11303">
        <v>1130</v>
      </c>
      <c r="B11303">
        <v>42.566053446009207</v>
      </c>
    </row>
    <row r="11304" spans="1:2" x14ac:dyDescent="0.25">
      <c r="A11304">
        <v>1130.0999999999999</v>
      </c>
      <c r="B11304">
        <v>42.033006622202102</v>
      </c>
    </row>
    <row r="11305" spans="1:2" x14ac:dyDescent="0.25">
      <c r="A11305">
        <v>1130.2</v>
      </c>
      <c r="B11305">
        <v>41.499959798396198</v>
      </c>
    </row>
    <row r="11306" spans="1:2" x14ac:dyDescent="0.25">
      <c r="A11306">
        <v>1130.3</v>
      </c>
      <c r="B11306">
        <v>40.966912974590308</v>
      </c>
    </row>
    <row r="11307" spans="1:2" x14ac:dyDescent="0.25">
      <c r="A11307">
        <v>1130.4000000000001</v>
      </c>
      <c r="B11307">
        <v>40.43386615078321</v>
      </c>
    </row>
    <row r="11308" spans="1:2" x14ac:dyDescent="0.25">
      <c r="A11308">
        <v>1130.5</v>
      </c>
      <c r="B11308">
        <v>39.900819326977313</v>
      </c>
    </row>
    <row r="11309" spans="1:2" x14ac:dyDescent="0.25">
      <c r="A11309">
        <v>1130.5999999999999</v>
      </c>
      <c r="B11309">
        <v>39.367772503170208</v>
      </c>
    </row>
    <row r="11310" spans="1:2" x14ac:dyDescent="0.25">
      <c r="A11310">
        <v>1130.7</v>
      </c>
      <c r="B11310">
        <v>38.834725679364318</v>
      </c>
    </row>
    <row r="11311" spans="1:2" x14ac:dyDescent="0.25">
      <c r="A11311">
        <v>1130.8</v>
      </c>
      <c r="B11311">
        <v>38.301678855558421</v>
      </c>
    </row>
    <row r="11312" spans="1:2" x14ac:dyDescent="0.25">
      <c r="A11312">
        <v>1130.9000000000001</v>
      </c>
      <c r="B11312">
        <v>37.768632031751324</v>
      </c>
    </row>
    <row r="11313" spans="1:2" x14ac:dyDescent="0.25">
      <c r="A11313">
        <v>1131</v>
      </c>
      <c r="B11313">
        <v>37.235585207945427</v>
      </c>
    </row>
    <row r="11314" spans="1:2" x14ac:dyDescent="0.25">
      <c r="A11314">
        <v>1131.0999999999999</v>
      </c>
      <c r="B11314">
        <v>36.805231043168078</v>
      </c>
    </row>
    <row r="11315" spans="1:2" x14ac:dyDescent="0.25">
      <c r="A11315">
        <v>1131.2</v>
      </c>
      <c r="B11315">
        <v>36.374876878391703</v>
      </c>
    </row>
    <row r="11316" spans="1:2" x14ac:dyDescent="0.25">
      <c r="A11316">
        <v>1131.3</v>
      </c>
      <c r="B11316">
        <v>35.944522713615328</v>
      </c>
    </row>
    <row r="11317" spans="1:2" x14ac:dyDescent="0.25">
      <c r="A11317">
        <v>1131.4000000000001</v>
      </c>
      <c r="B11317">
        <v>35.514168548837979</v>
      </c>
    </row>
    <row r="11318" spans="1:2" x14ac:dyDescent="0.25">
      <c r="A11318">
        <v>1131.5</v>
      </c>
      <c r="B11318">
        <v>35.083814384061611</v>
      </c>
    </row>
    <row r="11319" spans="1:2" x14ac:dyDescent="0.25">
      <c r="A11319">
        <v>1131.5999999999999</v>
      </c>
      <c r="B11319">
        <v>34.653460219284263</v>
      </c>
    </row>
    <row r="11320" spans="1:2" x14ac:dyDescent="0.25">
      <c r="A11320">
        <v>1131.7</v>
      </c>
      <c r="B11320">
        <v>34.223106054507888</v>
      </c>
    </row>
    <row r="11321" spans="1:2" x14ac:dyDescent="0.25">
      <c r="A11321">
        <v>1131.8</v>
      </c>
      <c r="B11321">
        <v>33.792751889731512</v>
      </c>
    </row>
    <row r="11322" spans="1:2" x14ac:dyDescent="0.25">
      <c r="A11322">
        <v>1131.9000000000001</v>
      </c>
      <c r="B11322">
        <v>33.362397724954157</v>
      </c>
    </row>
    <row r="11323" spans="1:2" x14ac:dyDescent="0.25">
      <c r="A11323">
        <v>1132</v>
      </c>
      <c r="B11323">
        <v>32.932043560177789</v>
      </c>
    </row>
    <row r="11324" spans="1:2" x14ac:dyDescent="0.25">
      <c r="A11324">
        <v>1132.0999999999999</v>
      </c>
      <c r="B11324">
        <v>32.56712393775328</v>
      </c>
    </row>
    <row r="11325" spans="1:2" x14ac:dyDescent="0.25">
      <c r="A11325">
        <v>1132.2</v>
      </c>
      <c r="B11325">
        <v>32.202204315329602</v>
      </c>
    </row>
    <row r="11326" spans="1:2" x14ac:dyDescent="0.25">
      <c r="A11326">
        <v>1132.3</v>
      </c>
      <c r="B11326">
        <v>31.837284692905921</v>
      </c>
    </row>
    <row r="11327" spans="1:2" x14ac:dyDescent="0.25">
      <c r="A11327">
        <v>1132.4000000000001</v>
      </c>
      <c r="B11327">
        <v>31.472365070481409</v>
      </c>
    </row>
    <row r="11328" spans="1:2" x14ac:dyDescent="0.25">
      <c r="A11328">
        <v>1132.5</v>
      </c>
      <c r="B11328">
        <v>31.107445448057732</v>
      </c>
    </row>
    <row r="11329" spans="1:2" x14ac:dyDescent="0.25">
      <c r="A11329">
        <v>1132.5999999999999</v>
      </c>
      <c r="B11329">
        <v>30.742525825633219</v>
      </c>
    </row>
    <row r="11330" spans="1:2" x14ac:dyDescent="0.25">
      <c r="A11330">
        <v>1132.7</v>
      </c>
      <c r="B11330">
        <v>30.377606203209549</v>
      </c>
    </row>
    <row r="11331" spans="1:2" x14ac:dyDescent="0.25">
      <c r="A11331">
        <v>1132.8</v>
      </c>
      <c r="B11331">
        <v>30.012686580785871</v>
      </c>
    </row>
    <row r="11332" spans="1:2" x14ac:dyDescent="0.25">
      <c r="A11332">
        <v>1132.9000000000001</v>
      </c>
      <c r="B11332">
        <v>29.647766958361359</v>
      </c>
    </row>
    <row r="11333" spans="1:2" x14ac:dyDescent="0.25">
      <c r="A11333">
        <v>1133</v>
      </c>
      <c r="B11333">
        <v>29.282847335937682</v>
      </c>
    </row>
    <row r="11334" spans="1:2" x14ac:dyDescent="0.25">
      <c r="A11334">
        <v>1133.0999999999999</v>
      </c>
      <c r="B11334">
        <v>28.96332461015399</v>
      </c>
    </row>
    <row r="11335" spans="1:2" x14ac:dyDescent="0.25">
      <c r="A11335">
        <v>1133.2</v>
      </c>
      <c r="B11335">
        <v>28.643801884371019</v>
      </c>
    </row>
    <row r="11336" spans="1:2" x14ac:dyDescent="0.25">
      <c r="A11336">
        <v>1133.3</v>
      </c>
      <c r="B11336">
        <v>28.324279158588059</v>
      </c>
    </row>
    <row r="11337" spans="1:2" x14ac:dyDescent="0.25">
      <c r="A11337">
        <v>1133.4000000000001</v>
      </c>
      <c r="B11337">
        <v>28.004756432804371</v>
      </c>
    </row>
    <row r="11338" spans="1:2" x14ac:dyDescent="0.25">
      <c r="A11338">
        <v>1133.5</v>
      </c>
      <c r="B11338">
        <v>27.685233707021411</v>
      </c>
    </row>
    <row r="11339" spans="1:2" x14ac:dyDescent="0.25">
      <c r="A11339">
        <v>1133.5999999999999</v>
      </c>
      <c r="B11339">
        <v>27.365710981237719</v>
      </c>
    </row>
    <row r="11340" spans="1:2" x14ac:dyDescent="0.25">
      <c r="A11340">
        <v>1133.7</v>
      </c>
      <c r="B11340">
        <v>27.046188255454751</v>
      </c>
    </row>
    <row r="11341" spans="1:2" x14ac:dyDescent="0.25">
      <c r="A11341">
        <v>1133.8</v>
      </c>
      <c r="B11341">
        <v>26.726665529671791</v>
      </c>
    </row>
    <row r="11342" spans="1:2" x14ac:dyDescent="0.25">
      <c r="A11342">
        <v>1133.9000000000001</v>
      </c>
      <c r="B11342">
        <v>26.4071428038881</v>
      </c>
    </row>
    <row r="11343" spans="1:2" x14ac:dyDescent="0.25">
      <c r="A11343">
        <v>1134</v>
      </c>
      <c r="B11343">
        <v>26.087620078105139</v>
      </c>
    </row>
    <row r="11344" spans="1:2" x14ac:dyDescent="0.25">
      <c r="A11344">
        <v>1134.0999999999999</v>
      </c>
      <c r="B11344">
        <v>25.744902915783779</v>
      </c>
    </row>
    <row r="11345" spans="1:2" x14ac:dyDescent="0.25">
      <c r="A11345">
        <v>1134.2</v>
      </c>
      <c r="B11345">
        <v>25.402185753463201</v>
      </c>
    </row>
    <row r="11346" spans="1:2" x14ac:dyDescent="0.25">
      <c r="A11346">
        <v>1134.3</v>
      </c>
      <c r="B11346">
        <v>25.059468591142618</v>
      </c>
    </row>
    <row r="11347" spans="1:2" x14ac:dyDescent="0.25">
      <c r="A11347">
        <v>1134.4000000000001</v>
      </c>
      <c r="B11347">
        <v>24.716751428821262</v>
      </c>
    </row>
    <row r="11348" spans="1:2" x14ac:dyDescent="0.25">
      <c r="A11348">
        <v>1134.5</v>
      </c>
      <c r="B11348">
        <v>24.37403426650069</v>
      </c>
    </row>
    <row r="11349" spans="1:2" x14ac:dyDescent="0.25">
      <c r="A11349">
        <v>1134.5999999999999</v>
      </c>
      <c r="B11349">
        <v>24.03131710417933</v>
      </c>
    </row>
    <row r="11350" spans="1:2" x14ac:dyDescent="0.25">
      <c r="A11350">
        <v>1134.7</v>
      </c>
      <c r="B11350">
        <v>23.688599941858751</v>
      </c>
    </row>
    <row r="11351" spans="1:2" x14ac:dyDescent="0.25">
      <c r="A11351">
        <v>1134.8</v>
      </c>
      <c r="B11351">
        <v>23.345882779538169</v>
      </c>
    </row>
    <row r="11352" spans="1:2" x14ac:dyDescent="0.25">
      <c r="A11352">
        <v>1134.9000000000001</v>
      </c>
      <c r="B11352">
        <v>23.003165617216808</v>
      </c>
    </row>
    <row r="11353" spans="1:2" x14ac:dyDescent="0.25">
      <c r="A11353">
        <v>1135</v>
      </c>
      <c r="B11353">
        <v>22.66044845489623</v>
      </c>
    </row>
    <row r="11354" spans="1:2" x14ac:dyDescent="0.25">
      <c r="A11354">
        <v>1135.0999999999999</v>
      </c>
      <c r="B11354">
        <v>22.363343241866179</v>
      </c>
    </row>
    <row r="11355" spans="1:2" x14ac:dyDescent="0.25">
      <c r="A11355">
        <v>1135.2</v>
      </c>
      <c r="B11355">
        <v>22.0662380288368</v>
      </c>
    </row>
    <row r="11356" spans="1:2" x14ac:dyDescent="0.25">
      <c r="A11356">
        <v>1135.3</v>
      </c>
      <c r="B11356">
        <v>21.769132815807431</v>
      </c>
    </row>
    <row r="11357" spans="1:2" x14ac:dyDescent="0.25">
      <c r="A11357">
        <v>1135.4000000000001</v>
      </c>
      <c r="B11357">
        <v>21.47202760277737</v>
      </c>
    </row>
    <row r="11358" spans="1:2" x14ac:dyDescent="0.25">
      <c r="A11358">
        <v>1135.5</v>
      </c>
      <c r="B11358">
        <v>21.174922389748001</v>
      </c>
    </row>
    <row r="11359" spans="1:2" x14ac:dyDescent="0.25">
      <c r="A11359">
        <v>1135.5999999999999</v>
      </c>
      <c r="B11359">
        <v>20.877817176717951</v>
      </c>
    </row>
    <row r="11360" spans="1:2" x14ac:dyDescent="0.25">
      <c r="A11360">
        <v>1135.7</v>
      </c>
      <c r="B11360">
        <v>20.580711963688572</v>
      </c>
    </row>
    <row r="11361" spans="1:2" x14ac:dyDescent="0.25">
      <c r="A11361">
        <v>1135.8</v>
      </c>
      <c r="B11361">
        <v>20.283606750659189</v>
      </c>
    </row>
    <row r="11362" spans="1:2" x14ac:dyDescent="0.25">
      <c r="A11362">
        <v>1135.9000000000001</v>
      </c>
      <c r="B11362">
        <v>19.986501537629142</v>
      </c>
    </row>
    <row r="11363" spans="1:2" x14ac:dyDescent="0.25">
      <c r="A11363">
        <v>1136</v>
      </c>
      <c r="B11363">
        <v>19.689396324599759</v>
      </c>
    </row>
    <row r="11364" spans="1:2" x14ac:dyDescent="0.25">
      <c r="A11364">
        <v>1136.0999999999999</v>
      </c>
      <c r="B11364">
        <v>19.492962698585909</v>
      </c>
    </row>
    <row r="11365" spans="1:2" x14ac:dyDescent="0.25">
      <c r="A11365">
        <v>1136.2</v>
      </c>
      <c r="B11365">
        <v>19.29652907257249</v>
      </c>
    </row>
    <row r="11366" spans="1:2" x14ac:dyDescent="0.25">
      <c r="A11366">
        <v>1136.3</v>
      </c>
      <c r="B11366">
        <v>19.100095446559081</v>
      </c>
    </row>
    <row r="11367" spans="1:2" x14ac:dyDescent="0.25">
      <c r="A11367">
        <v>1136.4000000000001</v>
      </c>
      <c r="B11367">
        <v>18.903661820545221</v>
      </c>
    </row>
    <row r="11368" spans="1:2" x14ac:dyDescent="0.25">
      <c r="A11368">
        <v>1136.5</v>
      </c>
      <c r="B11368">
        <v>18.707228194531819</v>
      </c>
    </row>
    <row r="11369" spans="1:2" x14ac:dyDescent="0.25">
      <c r="A11369">
        <v>1136.5999999999999</v>
      </c>
      <c r="B11369">
        <v>18.510794568517959</v>
      </c>
    </row>
    <row r="11370" spans="1:2" x14ac:dyDescent="0.25">
      <c r="A11370">
        <v>1136.7</v>
      </c>
      <c r="B11370">
        <v>18.31436094250455</v>
      </c>
    </row>
    <row r="11371" spans="1:2" x14ac:dyDescent="0.25">
      <c r="A11371">
        <v>1136.8</v>
      </c>
      <c r="B11371">
        <v>18.11792731649113</v>
      </c>
    </row>
    <row r="11372" spans="1:2" x14ac:dyDescent="0.25">
      <c r="A11372">
        <v>1136.9000000000001</v>
      </c>
      <c r="B11372">
        <v>17.921493690477281</v>
      </c>
    </row>
    <row r="11373" spans="1:2" x14ac:dyDescent="0.25">
      <c r="A11373">
        <v>1137</v>
      </c>
      <c r="B11373">
        <v>17.725060064463861</v>
      </c>
    </row>
    <row r="11374" spans="1:2" x14ac:dyDescent="0.25">
      <c r="A11374">
        <v>1137.0999999999999</v>
      </c>
      <c r="B11374">
        <v>17.465232877854511</v>
      </c>
    </row>
    <row r="11375" spans="1:2" x14ac:dyDescent="0.25">
      <c r="A11375">
        <v>1137.2</v>
      </c>
      <c r="B11375">
        <v>17.205405691245758</v>
      </c>
    </row>
    <row r="11376" spans="1:2" x14ac:dyDescent="0.25">
      <c r="A11376">
        <v>1137.3</v>
      </c>
      <c r="B11376">
        <v>16.945578504637002</v>
      </c>
    </row>
    <row r="11377" spans="1:2" x14ac:dyDescent="0.25">
      <c r="A11377">
        <v>1137.4000000000001</v>
      </c>
      <c r="B11377">
        <v>16.685751318027648</v>
      </c>
    </row>
    <row r="11378" spans="1:2" x14ac:dyDescent="0.25">
      <c r="A11378">
        <v>1137.5</v>
      </c>
      <c r="B11378">
        <v>16.425924131418888</v>
      </c>
    </row>
    <row r="11379" spans="1:2" x14ac:dyDescent="0.25">
      <c r="A11379">
        <v>1137.5999999999999</v>
      </c>
      <c r="B11379">
        <v>16.166096944809539</v>
      </c>
    </row>
    <row r="11380" spans="1:2" x14ac:dyDescent="0.25">
      <c r="A11380">
        <v>1137.7</v>
      </c>
      <c r="B11380">
        <v>15.906269758200789</v>
      </c>
    </row>
    <row r="11381" spans="1:2" x14ac:dyDescent="0.25">
      <c r="A11381">
        <v>1137.8</v>
      </c>
      <c r="B11381">
        <v>15.646442571592029</v>
      </c>
    </row>
    <row r="11382" spans="1:2" x14ac:dyDescent="0.25">
      <c r="A11382">
        <v>1137.9000000000001</v>
      </c>
      <c r="B11382">
        <v>15.386615384982679</v>
      </c>
    </row>
    <row r="11383" spans="1:2" x14ac:dyDescent="0.25">
      <c r="A11383">
        <v>1138</v>
      </c>
      <c r="B11383">
        <v>15.126788198373919</v>
      </c>
    </row>
    <row r="11384" spans="1:2" x14ac:dyDescent="0.25">
      <c r="A11384">
        <v>1138.0999999999999</v>
      </c>
      <c r="B11384">
        <v>14.983810943398289</v>
      </c>
    </row>
    <row r="11385" spans="1:2" x14ac:dyDescent="0.25">
      <c r="A11385">
        <v>1138.2</v>
      </c>
      <c r="B11385">
        <v>14.84083368842299</v>
      </c>
    </row>
    <row r="11386" spans="1:2" x14ac:dyDescent="0.25">
      <c r="A11386">
        <v>1138.3</v>
      </c>
      <c r="B11386">
        <v>14.69785643344769</v>
      </c>
    </row>
    <row r="11387" spans="1:2" x14ac:dyDescent="0.25">
      <c r="A11387">
        <v>1138.4000000000001</v>
      </c>
      <c r="B11387">
        <v>14.55487917847206</v>
      </c>
    </row>
    <row r="11388" spans="1:2" x14ac:dyDescent="0.25">
      <c r="A11388">
        <v>1138.5</v>
      </c>
      <c r="B11388">
        <v>14.41190192349676</v>
      </c>
    </row>
    <row r="11389" spans="1:2" x14ac:dyDescent="0.25">
      <c r="A11389">
        <v>1138.5999999999999</v>
      </c>
      <c r="B11389">
        <v>14.268924668521141</v>
      </c>
    </row>
    <row r="11390" spans="1:2" x14ac:dyDescent="0.25">
      <c r="A11390">
        <v>1138.7</v>
      </c>
      <c r="B11390">
        <v>14.125947413545839</v>
      </c>
    </row>
    <row r="11391" spans="1:2" x14ac:dyDescent="0.25">
      <c r="A11391">
        <v>1138.8</v>
      </c>
      <c r="B11391">
        <v>13.982970158570531</v>
      </c>
    </row>
    <row r="11392" spans="1:2" x14ac:dyDescent="0.25">
      <c r="A11392">
        <v>1138.9000000000001</v>
      </c>
      <c r="B11392">
        <v>13.83999290359491</v>
      </c>
    </row>
    <row r="11393" spans="1:2" x14ac:dyDescent="0.25">
      <c r="A11393">
        <v>1139</v>
      </c>
      <c r="B11393">
        <v>13.69701564861961</v>
      </c>
    </row>
    <row r="11394" spans="1:2" x14ac:dyDescent="0.25">
      <c r="A11394">
        <v>1139.0999999999999</v>
      </c>
      <c r="B11394">
        <v>13.727382382280821</v>
      </c>
    </row>
    <row r="11395" spans="1:2" x14ac:dyDescent="0.25">
      <c r="A11395">
        <v>1139.2</v>
      </c>
      <c r="B11395">
        <v>13.757749115941969</v>
      </c>
    </row>
    <row r="11396" spans="1:2" x14ac:dyDescent="0.25">
      <c r="A11396">
        <v>1139.3</v>
      </c>
      <c r="B11396">
        <v>13.788115849603111</v>
      </c>
    </row>
    <row r="11397" spans="1:2" x14ac:dyDescent="0.25">
      <c r="A11397">
        <v>1139.4000000000001</v>
      </c>
      <c r="B11397">
        <v>13.81848258326432</v>
      </c>
    </row>
    <row r="11398" spans="1:2" x14ac:dyDescent="0.25">
      <c r="A11398">
        <v>1139.5</v>
      </c>
      <c r="B11398">
        <v>13.84884931692547</v>
      </c>
    </row>
    <row r="11399" spans="1:2" x14ac:dyDescent="0.25">
      <c r="A11399">
        <v>1139.5999999999999</v>
      </c>
      <c r="B11399">
        <v>13.879216050586679</v>
      </c>
    </row>
    <row r="11400" spans="1:2" x14ac:dyDescent="0.25">
      <c r="A11400">
        <v>1139.7</v>
      </c>
      <c r="B11400">
        <v>13.90958278424783</v>
      </c>
    </row>
    <row r="11401" spans="1:2" x14ac:dyDescent="0.25">
      <c r="A11401">
        <v>1139.8</v>
      </c>
      <c r="B11401">
        <v>13.939949517908969</v>
      </c>
    </row>
    <row r="11402" spans="1:2" x14ac:dyDescent="0.25">
      <c r="A11402">
        <v>1139.9000000000001</v>
      </c>
      <c r="B11402">
        <v>13.970316251570191</v>
      </c>
    </row>
    <row r="11403" spans="1:2" x14ac:dyDescent="0.25">
      <c r="A11403">
        <v>1140</v>
      </c>
      <c r="B11403">
        <v>14.000682985231331</v>
      </c>
    </row>
    <row r="11404" spans="1:2" x14ac:dyDescent="0.25">
      <c r="A11404">
        <v>1140.0999999999999</v>
      </c>
      <c r="B11404">
        <v>14.06242942571402</v>
      </c>
    </row>
    <row r="11405" spans="1:2" x14ac:dyDescent="0.25">
      <c r="A11405">
        <v>1140.2</v>
      </c>
      <c r="B11405">
        <v>14.12417586619658</v>
      </c>
    </row>
    <row r="11406" spans="1:2" x14ac:dyDescent="0.25">
      <c r="A11406">
        <v>1140.3</v>
      </c>
      <c r="B11406">
        <v>14.18592230667913</v>
      </c>
    </row>
    <row r="11407" spans="1:2" x14ac:dyDescent="0.25">
      <c r="A11407">
        <v>1140.4000000000001</v>
      </c>
      <c r="B11407">
        <v>14.24766874716182</v>
      </c>
    </row>
    <row r="11408" spans="1:2" x14ac:dyDescent="0.25">
      <c r="A11408">
        <v>1140.5</v>
      </c>
      <c r="B11408">
        <v>14.309415187644371</v>
      </c>
    </row>
    <row r="11409" spans="1:2" x14ac:dyDescent="0.25">
      <c r="A11409">
        <v>1140.5999999999999</v>
      </c>
      <c r="B11409">
        <v>14.371161628127069</v>
      </c>
    </row>
    <row r="11410" spans="1:2" x14ac:dyDescent="0.25">
      <c r="A11410">
        <v>1140.7</v>
      </c>
      <c r="B11410">
        <v>14.43290806860962</v>
      </c>
    </row>
    <row r="11411" spans="1:2" x14ac:dyDescent="0.25">
      <c r="A11411">
        <v>1140.8</v>
      </c>
      <c r="B11411">
        <v>14.49465450909217</v>
      </c>
    </row>
    <row r="11412" spans="1:2" x14ac:dyDescent="0.25">
      <c r="A11412">
        <v>1140.9000000000001</v>
      </c>
      <c r="B11412">
        <v>14.55640094957486</v>
      </c>
    </row>
    <row r="11413" spans="1:2" x14ac:dyDescent="0.25">
      <c r="A11413">
        <v>1141</v>
      </c>
      <c r="B11413">
        <v>14.61814739005742</v>
      </c>
    </row>
    <row r="11414" spans="1:2" x14ac:dyDescent="0.25">
      <c r="A11414">
        <v>1141.0999999999999</v>
      </c>
      <c r="B11414">
        <v>14.653763435824571</v>
      </c>
    </row>
    <row r="11415" spans="1:2" x14ac:dyDescent="0.25">
      <c r="A11415">
        <v>1141.2</v>
      </c>
      <c r="B11415">
        <v>14.68937948159164</v>
      </c>
    </row>
    <row r="11416" spans="1:2" x14ac:dyDescent="0.25">
      <c r="A11416">
        <v>1141.3</v>
      </c>
      <c r="B11416">
        <v>14.724995527358709</v>
      </c>
    </row>
    <row r="11417" spans="1:2" x14ac:dyDescent="0.25">
      <c r="A11417">
        <v>1141.4000000000001</v>
      </c>
      <c r="B11417">
        <v>14.76061157312586</v>
      </c>
    </row>
    <row r="11418" spans="1:2" x14ac:dyDescent="0.25">
      <c r="A11418">
        <v>1141.5</v>
      </c>
      <c r="B11418">
        <v>14.796227618892919</v>
      </c>
    </row>
    <row r="11419" spans="1:2" x14ac:dyDescent="0.25">
      <c r="A11419">
        <v>1141.5999999999999</v>
      </c>
      <c r="B11419">
        <v>14.831843664660081</v>
      </c>
    </row>
    <row r="11420" spans="1:2" x14ac:dyDescent="0.25">
      <c r="A11420">
        <v>1141.7</v>
      </c>
      <c r="B11420">
        <v>14.86745971042714</v>
      </c>
    </row>
    <row r="11421" spans="1:2" x14ac:dyDescent="0.25">
      <c r="A11421">
        <v>1141.8</v>
      </c>
      <c r="B11421">
        <v>14.903075756194211</v>
      </c>
    </row>
    <row r="11422" spans="1:2" x14ac:dyDescent="0.25">
      <c r="A11422">
        <v>1141.9000000000001</v>
      </c>
      <c r="B11422">
        <v>14.93869180196136</v>
      </c>
    </row>
    <row r="11423" spans="1:2" x14ac:dyDescent="0.25">
      <c r="A11423">
        <v>1142</v>
      </c>
      <c r="B11423">
        <v>14.974307847728429</v>
      </c>
    </row>
    <row r="11424" spans="1:2" x14ac:dyDescent="0.25">
      <c r="A11424">
        <v>1142.0999999999999</v>
      </c>
      <c r="B11424">
        <v>15.158305040665249</v>
      </c>
    </row>
    <row r="11425" spans="1:2" x14ac:dyDescent="0.25">
      <c r="A11425">
        <v>1142.2</v>
      </c>
      <c r="B11425">
        <v>15.34230223360165</v>
      </c>
    </row>
    <row r="11426" spans="1:2" x14ac:dyDescent="0.25">
      <c r="A11426">
        <v>1142.3</v>
      </c>
      <c r="B11426">
        <v>15.52629942653806</v>
      </c>
    </row>
    <row r="11427" spans="1:2" x14ac:dyDescent="0.25">
      <c r="A11427">
        <v>1142.4000000000001</v>
      </c>
      <c r="B11427">
        <v>15.71029661947488</v>
      </c>
    </row>
    <row r="11428" spans="1:2" x14ac:dyDescent="0.25">
      <c r="A11428">
        <v>1142.5</v>
      </c>
      <c r="B11428">
        <v>15.894293812411281</v>
      </c>
    </row>
    <row r="11429" spans="1:2" x14ac:dyDescent="0.25">
      <c r="A11429">
        <v>1142.5999999999999</v>
      </c>
      <c r="B11429">
        <v>16.078291005348099</v>
      </c>
    </row>
    <row r="11430" spans="1:2" x14ac:dyDescent="0.25">
      <c r="A11430">
        <v>1142.7</v>
      </c>
      <c r="B11430">
        <v>16.262288198284502</v>
      </c>
    </row>
    <row r="11431" spans="1:2" x14ac:dyDescent="0.25">
      <c r="A11431">
        <v>1142.8</v>
      </c>
      <c r="B11431">
        <v>16.446285391220901</v>
      </c>
    </row>
    <row r="11432" spans="1:2" x14ac:dyDescent="0.25">
      <c r="A11432">
        <v>1142.9000000000001</v>
      </c>
      <c r="B11432">
        <v>16.630282584157719</v>
      </c>
    </row>
    <row r="11433" spans="1:2" x14ac:dyDescent="0.25">
      <c r="A11433">
        <v>1143</v>
      </c>
      <c r="B11433">
        <v>16.814279777094121</v>
      </c>
    </row>
    <row r="11434" spans="1:2" x14ac:dyDescent="0.25">
      <c r="A11434">
        <v>1143.0999999999999</v>
      </c>
      <c r="B11434">
        <v>17.01019895057286</v>
      </c>
    </row>
    <row r="11435" spans="1:2" x14ac:dyDescent="0.25">
      <c r="A11435">
        <v>1143.2</v>
      </c>
      <c r="B11435">
        <v>17.206118124051159</v>
      </c>
    </row>
    <row r="11436" spans="1:2" x14ac:dyDescent="0.25">
      <c r="A11436">
        <v>1143.3</v>
      </c>
      <c r="B11436">
        <v>17.402037297529461</v>
      </c>
    </row>
    <row r="11437" spans="1:2" x14ac:dyDescent="0.25">
      <c r="A11437">
        <v>1143.4000000000001</v>
      </c>
      <c r="B11437">
        <v>17.59795647100821</v>
      </c>
    </row>
    <row r="11438" spans="1:2" x14ac:dyDescent="0.25">
      <c r="A11438">
        <v>1143.5</v>
      </c>
      <c r="B11438">
        <v>17.793875644486501</v>
      </c>
    </row>
    <row r="11439" spans="1:2" x14ac:dyDescent="0.25">
      <c r="A11439">
        <v>1143.5999999999999</v>
      </c>
      <c r="B11439">
        <v>17.989794817965251</v>
      </c>
    </row>
    <row r="11440" spans="1:2" x14ac:dyDescent="0.25">
      <c r="A11440">
        <v>1143.7</v>
      </c>
      <c r="B11440">
        <v>18.185713991443549</v>
      </c>
    </row>
    <row r="11441" spans="1:2" x14ac:dyDescent="0.25">
      <c r="A11441">
        <v>1143.8</v>
      </c>
      <c r="B11441">
        <v>18.381633164921841</v>
      </c>
    </row>
    <row r="11442" spans="1:2" x14ac:dyDescent="0.25">
      <c r="A11442">
        <v>1143.9000000000001</v>
      </c>
      <c r="B11442">
        <v>18.57755233840059</v>
      </c>
    </row>
    <row r="11443" spans="1:2" x14ac:dyDescent="0.25">
      <c r="A11443">
        <v>1144</v>
      </c>
      <c r="B11443">
        <v>18.773471511878881</v>
      </c>
    </row>
    <row r="11444" spans="1:2" x14ac:dyDescent="0.25">
      <c r="A11444">
        <v>1144.0999999999999</v>
      </c>
      <c r="B11444">
        <v>19.048126988492001</v>
      </c>
    </row>
    <row r="11445" spans="1:2" x14ac:dyDescent="0.25">
      <c r="A11445">
        <v>1144.2</v>
      </c>
      <c r="B11445">
        <v>19.322782465104499</v>
      </c>
    </row>
    <row r="11446" spans="1:2" x14ac:dyDescent="0.25">
      <c r="A11446">
        <v>1144.3</v>
      </c>
      <c r="B11446">
        <v>19.59743794171699</v>
      </c>
    </row>
    <row r="11447" spans="1:2" x14ac:dyDescent="0.25">
      <c r="A11447">
        <v>1144.4000000000001</v>
      </c>
      <c r="B11447">
        <v>19.87209341833011</v>
      </c>
    </row>
    <row r="11448" spans="1:2" x14ac:dyDescent="0.25">
      <c r="A11448">
        <v>1144.5</v>
      </c>
      <c r="B11448">
        <v>20.146748894942601</v>
      </c>
    </row>
    <row r="11449" spans="1:2" x14ac:dyDescent="0.25">
      <c r="A11449">
        <v>1144.5999999999999</v>
      </c>
      <c r="B11449">
        <v>20.42140437155572</v>
      </c>
    </row>
    <row r="11450" spans="1:2" x14ac:dyDescent="0.25">
      <c r="A11450">
        <v>1144.7</v>
      </c>
      <c r="B11450">
        <v>20.696059848168211</v>
      </c>
    </row>
    <row r="11451" spans="1:2" x14ac:dyDescent="0.25">
      <c r="A11451">
        <v>1144.8</v>
      </c>
      <c r="B11451">
        <v>20.970715324780699</v>
      </c>
    </row>
    <row r="11452" spans="1:2" x14ac:dyDescent="0.25">
      <c r="A11452">
        <v>1144.9000000000001</v>
      </c>
      <c r="B11452">
        <v>21.245370801393818</v>
      </c>
    </row>
    <row r="11453" spans="1:2" x14ac:dyDescent="0.25">
      <c r="A11453">
        <v>1145</v>
      </c>
      <c r="B11453">
        <v>21.520026278006309</v>
      </c>
    </row>
    <row r="11454" spans="1:2" x14ac:dyDescent="0.25">
      <c r="A11454">
        <v>1145.0999999999999</v>
      </c>
      <c r="B11454">
        <v>21.691664175707121</v>
      </c>
    </row>
    <row r="11455" spans="1:2" x14ac:dyDescent="0.25">
      <c r="A11455">
        <v>1145.2</v>
      </c>
      <c r="B11455">
        <v>21.863302073407539</v>
      </c>
    </row>
    <row r="11456" spans="1:2" x14ac:dyDescent="0.25">
      <c r="A11456">
        <v>1145.3</v>
      </c>
      <c r="B11456">
        <v>22.034939971107949</v>
      </c>
    </row>
    <row r="11457" spans="1:2" x14ac:dyDescent="0.25">
      <c r="A11457">
        <v>1145.4000000000001</v>
      </c>
      <c r="B11457">
        <v>22.206577868808761</v>
      </c>
    </row>
    <row r="11458" spans="1:2" x14ac:dyDescent="0.25">
      <c r="A11458">
        <v>1145.5</v>
      </c>
      <c r="B11458">
        <v>22.378215766509179</v>
      </c>
    </row>
    <row r="11459" spans="1:2" x14ac:dyDescent="0.25">
      <c r="A11459">
        <v>1145.5999999999999</v>
      </c>
      <c r="B11459">
        <v>22.54985366420998</v>
      </c>
    </row>
    <row r="11460" spans="1:2" x14ac:dyDescent="0.25">
      <c r="A11460">
        <v>1145.7</v>
      </c>
      <c r="B11460">
        <v>22.721491561910401</v>
      </c>
    </row>
    <row r="11461" spans="1:2" x14ac:dyDescent="0.25">
      <c r="A11461">
        <v>1145.8</v>
      </c>
      <c r="B11461">
        <v>22.893129459610819</v>
      </c>
    </row>
    <row r="11462" spans="1:2" x14ac:dyDescent="0.25">
      <c r="A11462">
        <v>1145.9000000000001</v>
      </c>
      <c r="B11462">
        <v>23.06476735731162</v>
      </c>
    </row>
    <row r="11463" spans="1:2" x14ac:dyDescent="0.25">
      <c r="A11463">
        <v>1146</v>
      </c>
      <c r="B11463">
        <v>23.236405255012041</v>
      </c>
    </row>
    <row r="11464" spans="1:2" x14ac:dyDescent="0.25">
      <c r="A11464">
        <v>1146.0999999999999</v>
      </c>
      <c r="B11464">
        <v>23.362141264439629</v>
      </c>
    </row>
    <row r="11465" spans="1:2" x14ac:dyDescent="0.25">
      <c r="A11465">
        <v>1146.2</v>
      </c>
      <c r="B11465">
        <v>23.487877273866928</v>
      </c>
    </row>
    <row r="11466" spans="1:2" x14ac:dyDescent="0.25">
      <c r="A11466">
        <v>1146.3</v>
      </c>
      <c r="B11466">
        <v>23.613613283294232</v>
      </c>
    </row>
    <row r="11467" spans="1:2" x14ac:dyDescent="0.25">
      <c r="A11467">
        <v>1146.4000000000001</v>
      </c>
      <c r="B11467">
        <v>23.739349292721819</v>
      </c>
    </row>
    <row r="11468" spans="1:2" x14ac:dyDescent="0.25">
      <c r="A11468">
        <v>1146.5</v>
      </c>
      <c r="B11468">
        <v>23.865085302149119</v>
      </c>
    </row>
    <row r="11469" spans="1:2" x14ac:dyDescent="0.25">
      <c r="A11469">
        <v>1146.5999999999999</v>
      </c>
      <c r="B11469">
        <v>23.990821311576699</v>
      </c>
    </row>
    <row r="11470" spans="1:2" x14ac:dyDescent="0.25">
      <c r="A11470">
        <v>1146.7</v>
      </c>
      <c r="B11470">
        <v>24.116557321004009</v>
      </c>
    </row>
    <row r="11471" spans="1:2" x14ac:dyDescent="0.25">
      <c r="A11471">
        <v>1146.8</v>
      </c>
      <c r="B11471">
        <v>24.242293330431309</v>
      </c>
    </row>
    <row r="11472" spans="1:2" x14ac:dyDescent="0.25">
      <c r="A11472">
        <v>1146.9000000000001</v>
      </c>
      <c r="B11472">
        <v>24.368029339858889</v>
      </c>
    </row>
    <row r="11473" spans="1:2" x14ac:dyDescent="0.25">
      <c r="A11473">
        <v>1147</v>
      </c>
      <c r="B11473">
        <v>24.493765349286189</v>
      </c>
    </row>
    <row r="11474" spans="1:2" x14ac:dyDescent="0.25">
      <c r="A11474">
        <v>1147.0999999999999</v>
      </c>
      <c r="B11474">
        <v>24.324516502480659</v>
      </c>
    </row>
    <row r="11475" spans="1:2" x14ac:dyDescent="0.25">
      <c r="A11475">
        <v>1147.2</v>
      </c>
      <c r="B11475">
        <v>24.155267655675519</v>
      </c>
    </row>
    <row r="11476" spans="1:2" x14ac:dyDescent="0.25">
      <c r="A11476">
        <v>1147.3</v>
      </c>
      <c r="B11476">
        <v>23.986018808870369</v>
      </c>
    </row>
    <row r="11477" spans="1:2" x14ac:dyDescent="0.25">
      <c r="A11477">
        <v>1147.4000000000001</v>
      </c>
      <c r="B11477">
        <v>23.816769962064839</v>
      </c>
    </row>
    <row r="11478" spans="1:2" x14ac:dyDescent="0.25">
      <c r="A11478">
        <v>1147.5</v>
      </c>
      <c r="B11478">
        <v>23.6475211152597</v>
      </c>
    </row>
    <row r="11479" spans="1:2" x14ac:dyDescent="0.25">
      <c r="A11479">
        <v>1147.5999999999999</v>
      </c>
      <c r="B11479">
        <v>23.47827226845417</v>
      </c>
    </row>
    <row r="11480" spans="1:2" x14ac:dyDescent="0.25">
      <c r="A11480">
        <v>1147.7</v>
      </c>
      <c r="B11480">
        <v>23.30902342164903</v>
      </c>
    </row>
    <row r="11481" spans="1:2" x14ac:dyDescent="0.25">
      <c r="A11481">
        <v>1147.8</v>
      </c>
      <c r="B11481">
        <v>23.13977457484388</v>
      </c>
    </row>
    <row r="11482" spans="1:2" x14ac:dyDescent="0.25">
      <c r="A11482">
        <v>1147.9000000000001</v>
      </c>
      <c r="B11482">
        <v>22.97052572803835</v>
      </c>
    </row>
    <row r="11483" spans="1:2" x14ac:dyDescent="0.25">
      <c r="A11483">
        <v>1148</v>
      </c>
      <c r="B11483">
        <v>22.801276881233211</v>
      </c>
    </row>
    <row r="11484" spans="1:2" x14ac:dyDescent="0.25">
      <c r="A11484">
        <v>1148.0999999999999</v>
      </c>
      <c r="B11484">
        <v>22.39999824452412</v>
      </c>
    </row>
    <row r="11485" spans="1:2" x14ac:dyDescent="0.25">
      <c r="A11485">
        <v>1148.2</v>
      </c>
      <c r="B11485">
        <v>21.99871960781595</v>
      </c>
    </row>
    <row r="11486" spans="1:2" x14ac:dyDescent="0.25">
      <c r="A11486">
        <v>1148.3</v>
      </c>
      <c r="B11486">
        <v>21.597440971107769</v>
      </c>
    </row>
    <row r="11487" spans="1:2" x14ac:dyDescent="0.25">
      <c r="A11487">
        <v>1148.4000000000001</v>
      </c>
      <c r="B11487">
        <v>21.196162334398689</v>
      </c>
    </row>
    <row r="11488" spans="1:2" x14ac:dyDescent="0.25">
      <c r="A11488">
        <v>1148.5</v>
      </c>
      <c r="B11488">
        <v>20.794883697690508</v>
      </c>
    </row>
    <row r="11489" spans="1:2" x14ac:dyDescent="0.25">
      <c r="A11489">
        <v>1148.5999999999999</v>
      </c>
      <c r="B11489">
        <v>20.393605060981429</v>
      </c>
    </row>
    <row r="11490" spans="1:2" x14ac:dyDescent="0.25">
      <c r="A11490">
        <v>1148.7</v>
      </c>
      <c r="B11490">
        <v>19.992326424273251</v>
      </c>
    </row>
    <row r="11491" spans="1:2" x14ac:dyDescent="0.25">
      <c r="A11491">
        <v>1148.8</v>
      </c>
      <c r="B11491">
        <v>19.591047787565081</v>
      </c>
    </row>
    <row r="11492" spans="1:2" x14ac:dyDescent="0.25">
      <c r="A11492">
        <v>1148.9000000000001</v>
      </c>
      <c r="B11492">
        <v>19.189769150855991</v>
      </c>
    </row>
    <row r="11493" spans="1:2" x14ac:dyDescent="0.25">
      <c r="A11493">
        <v>1149</v>
      </c>
      <c r="B11493">
        <v>18.788490514147821</v>
      </c>
    </row>
    <row r="11494" spans="1:2" x14ac:dyDescent="0.25">
      <c r="A11494">
        <v>1149.0999999999999</v>
      </c>
      <c r="B11494">
        <v>18.430616103462771</v>
      </c>
    </row>
    <row r="11495" spans="1:2" x14ac:dyDescent="0.25">
      <c r="A11495">
        <v>1149.2</v>
      </c>
      <c r="B11495">
        <v>18.072741692778539</v>
      </c>
    </row>
    <row r="11496" spans="1:2" x14ac:dyDescent="0.25">
      <c r="A11496">
        <v>1149.3</v>
      </c>
      <c r="B11496">
        <v>17.7148672820943</v>
      </c>
    </row>
    <row r="11497" spans="1:2" x14ac:dyDescent="0.25">
      <c r="A11497">
        <v>1149.4000000000001</v>
      </c>
      <c r="B11497">
        <v>17.356992871409251</v>
      </c>
    </row>
    <row r="11498" spans="1:2" x14ac:dyDescent="0.25">
      <c r="A11498">
        <v>1149.5</v>
      </c>
      <c r="B11498">
        <v>16.999118460725018</v>
      </c>
    </row>
    <row r="11499" spans="1:2" x14ac:dyDescent="0.25">
      <c r="A11499">
        <v>1149.5999999999999</v>
      </c>
      <c r="B11499">
        <v>16.641244050039969</v>
      </c>
    </row>
    <row r="11500" spans="1:2" x14ac:dyDescent="0.25">
      <c r="A11500">
        <v>1149.7</v>
      </c>
      <c r="B11500">
        <v>16.28336963935574</v>
      </c>
    </row>
    <row r="11501" spans="1:2" x14ac:dyDescent="0.25">
      <c r="A11501">
        <v>1149.8</v>
      </c>
      <c r="B11501">
        <v>15.92549522867151</v>
      </c>
    </row>
    <row r="11502" spans="1:2" x14ac:dyDescent="0.25">
      <c r="A11502">
        <v>1149.9000000000001</v>
      </c>
      <c r="B11502">
        <v>15.567620817986461</v>
      </c>
    </row>
    <row r="11503" spans="1:2" x14ac:dyDescent="0.25">
      <c r="A11503">
        <v>1150</v>
      </c>
      <c r="B11503">
        <v>15.209746407302219</v>
      </c>
    </row>
    <row r="11504" spans="1:2" x14ac:dyDescent="0.25">
      <c r="A11504">
        <v>1150.0999999999999</v>
      </c>
      <c r="B11504">
        <v>14.953566201417081</v>
      </c>
    </row>
    <row r="11505" spans="1:2" x14ac:dyDescent="0.25">
      <c r="A11505">
        <v>1150.2</v>
      </c>
      <c r="B11505">
        <v>14.697385995532519</v>
      </c>
    </row>
    <row r="11506" spans="1:2" x14ac:dyDescent="0.25">
      <c r="A11506">
        <v>1150.3</v>
      </c>
      <c r="B11506">
        <v>14.44120578964797</v>
      </c>
    </row>
    <row r="11507" spans="1:2" x14ac:dyDescent="0.25">
      <c r="A11507">
        <v>1150.4000000000001</v>
      </c>
      <c r="B11507">
        <v>14.185025583762821</v>
      </c>
    </row>
    <row r="11508" spans="1:2" x14ac:dyDescent="0.25">
      <c r="A11508">
        <v>1150.5</v>
      </c>
      <c r="B11508">
        <v>13.92884537787827</v>
      </c>
    </row>
    <row r="11509" spans="1:2" x14ac:dyDescent="0.25">
      <c r="A11509">
        <v>1150.5999999999999</v>
      </c>
      <c r="B11509">
        <v>13.672665171993129</v>
      </c>
    </row>
    <row r="11510" spans="1:2" x14ac:dyDescent="0.25">
      <c r="A11510">
        <v>1150.7</v>
      </c>
      <c r="B11510">
        <v>13.41648496610857</v>
      </c>
    </row>
    <row r="11511" spans="1:2" x14ac:dyDescent="0.25">
      <c r="A11511">
        <v>1150.8</v>
      </c>
      <c r="B11511">
        <v>13.16030476022401</v>
      </c>
    </row>
    <row r="11512" spans="1:2" x14ac:dyDescent="0.25">
      <c r="A11512">
        <v>1150.9000000000001</v>
      </c>
      <c r="B11512">
        <v>12.904124554338869</v>
      </c>
    </row>
    <row r="11513" spans="1:2" x14ac:dyDescent="0.25">
      <c r="A11513">
        <v>1151</v>
      </c>
      <c r="B11513">
        <v>12.64794434845431</v>
      </c>
    </row>
    <row r="11514" spans="1:2" x14ac:dyDescent="0.25">
      <c r="A11514">
        <v>1151.0999999999999</v>
      </c>
      <c r="B11514">
        <v>12.59765235029257</v>
      </c>
    </row>
    <row r="11515" spans="1:2" x14ac:dyDescent="0.25">
      <c r="A11515">
        <v>1151.2</v>
      </c>
      <c r="B11515">
        <v>12.547360352130941</v>
      </c>
    </row>
    <row r="11516" spans="1:2" x14ac:dyDescent="0.25">
      <c r="A11516">
        <v>1151.3</v>
      </c>
      <c r="B11516">
        <v>12.497068353969309</v>
      </c>
    </row>
    <row r="11517" spans="1:2" x14ac:dyDescent="0.25">
      <c r="A11517">
        <v>1151.4000000000001</v>
      </c>
      <c r="B11517">
        <v>12.44677635580757</v>
      </c>
    </row>
    <row r="11518" spans="1:2" x14ac:dyDescent="0.25">
      <c r="A11518">
        <v>1151.5</v>
      </c>
      <c r="B11518">
        <v>12.39648435764594</v>
      </c>
    </row>
    <row r="11519" spans="1:2" x14ac:dyDescent="0.25">
      <c r="A11519">
        <v>1151.5999999999999</v>
      </c>
      <c r="B11519">
        <v>12.346192359484199</v>
      </c>
    </row>
    <row r="11520" spans="1:2" x14ac:dyDescent="0.25">
      <c r="A11520">
        <v>1151.7</v>
      </c>
      <c r="B11520">
        <v>12.29590036132257</v>
      </c>
    </row>
    <row r="11521" spans="1:2" x14ac:dyDescent="0.25">
      <c r="A11521">
        <v>1151.8</v>
      </c>
      <c r="B11521">
        <v>12.24560836316094</v>
      </c>
    </row>
    <row r="11522" spans="1:2" x14ac:dyDescent="0.25">
      <c r="A11522">
        <v>1151.9000000000001</v>
      </c>
      <c r="B11522">
        <v>12.195316364999201</v>
      </c>
    </row>
    <row r="11523" spans="1:2" x14ac:dyDescent="0.25">
      <c r="A11523">
        <v>1152</v>
      </c>
      <c r="B11523">
        <v>12.145024366837569</v>
      </c>
    </row>
    <row r="11524" spans="1:2" x14ac:dyDescent="0.25">
      <c r="A11524">
        <v>1152.0999999999999</v>
      </c>
      <c r="B11524">
        <v>12.15489857665345</v>
      </c>
    </row>
    <row r="11525" spans="1:2" x14ac:dyDescent="0.25">
      <c r="A11525">
        <v>1152.2</v>
      </c>
      <c r="B11525">
        <v>12.1647727864693</v>
      </c>
    </row>
    <row r="11526" spans="1:2" x14ac:dyDescent="0.25">
      <c r="A11526">
        <v>1152.3</v>
      </c>
      <c r="B11526">
        <v>12.17464699628516</v>
      </c>
    </row>
    <row r="11527" spans="1:2" x14ac:dyDescent="0.25">
      <c r="A11527">
        <v>1152.4000000000001</v>
      </c>
      <c r="B11527">
        <v>12.18452120610104</v>
      </c>
    </row>
    <row r="11528" spans="1:2" x14ac:dyDescent="0.25">
      <c r="A11528">
        <v>1152.5</v>
      </c>
      <c r="B11528">
        <v>12.19439541591689</v>
      </c>
    </row>
    <row r="11529" spans="1:2" x14ac:dyDescent="0.25">
      <c r="A11529">
        <v>1152.5999999999999</v>
      </c>
      <c r="B11529">
        <v>12.204269625732771</v>
      </c>
    </row>
    <row r="11530" spans="1:2" x14ac:dyDescent="0.25">
      <c r="A11530">
        <v>1152.7</v>
      </c>
      <c r="B11530">
        <v>12.21414383554862</v>
      </c>
    </row>
    <row r="11531" spans="1:2" x14ac:dyDescent="0.25">
      <c r="A11531">
        <v>1152.8</v>
      </c>
      <c r="B11531">
        <v>12.224018045364479</v>
      </c>
    </row>
    <row r="11532" spans="1:2" x14ac:dyDescent="0.25">
      <c r="A11532">
        <v>1152.9000000000001</v>
      </c>
      <c r="B11532">
        <v>12.233892255180351</v>
      </c>
    </row>
    <row r="11533" spans="1:2" x14ac:dyDescent="0.25">
      <c r="A11533">
        <v>1153</v>
      </c>
      <c r="B11533">
        <v>12.243766464996209</v>
      </c>
    </row>
    <row r="11534" spans="1:2" x14ac:dyDescent="0.25">
      <c r="A11534">
        <v>1153.0999999999999</v>
      </c>
      <c r="B11534">
        <v>12.27800936292731</v>
      </c>
    </row>
    <row r="11535" spans="1:2" x14ac:dyDescent="0.25">
      <c r="A11535">
        <v>1153.2</v>
      </c>
      <c r="B11535">
        <v>12.312252260858349</v>
      </c>
    </row>
    <row r="11536" spans="1:2" x14ac:dyDescent="0.25">
      <c r="A11536">
        <v>1153.3</v>
      </c>
      <c r="B11536">
        <v>12.346495158789381</v>
      </c>
    </row>
    <row r="11537" spans="1:2" x14ac:dyDescent="0.25">
      <c r="A11537">
        <v>1153.4000000000001</v>
      </c>
      <c r="B11537">
        <v>12.380738056720491</v>
      </c>
    </row>
    <row r="11538" spans="1:2" x14ac:dyDescent="0.25">
      <c r="A11538">
        <v>1153.5</v>
      </c>
      <c r="B11538">
        <v>12.41498095465152</v>
      </c>
    </row>
    <row r="11539" spans="1:2" x14ac:dyDescent="0.25">
      <c r="A11539">
        <v>1153.5999999999999</v>
      </c>
      <c r="B11539">
        <v>12.44922385258262</v>
      </c>
    </row>
    <row r="11540" spans="1:2" x14ac:dyDescent="0.25">
      <c r="A11540">
        <v>1153.7</v>
      </c>
      <c r="B11540">
        <v>12.483466750513649</v>
      </c>
    </row>
    <row r="11541" spans="1:2" x14ac:dyDescent="0.25">
      <c r="A11541">
        <v>1153.8</v>
      </c>
      <c r="B11541">
        <v>12.517709648444679</v>
      </c>
    </row>
    <row r="11542" spans="1:2" x14ac:dyDescent="0.25">
      <c r="A11542">
        <v>1153.9000000000001</v>
      </c>
      <c r="B11542">
        <v>12.551952546375791</v>
      </c>
    </row>
    <row r="11543" spans="1:2" x14ac:dyDescent="0.25">
      <c r="A11543">
        <v>1154</v>
      </c>
      <c r="B11543">
        <v>12.586195444306821</v>
      </c>
    </row>
    <row r="11544" spans="1:2" x14ac:dyDescent="0.25">
      <c r="A11544">
        <v>1154.0999999999999</v>
      </c>
      <c r="B11544">
        <v>12.897885819372449</v>
      </c>
    </row>
    <row r="11545" spans="1:2" x14ac:dyDescent="0.25">
      <c r="A11545">
        <v>1154.2</v>
      </c>
      <c r="B11545">
        <v>13.209576194437361</v>
      </c>
    </row>
    <row r="11546" spans="1:2" x14ac:dyDescent="0.25">
      <c r="A11546">
        <v>1154.3</v>
      </c>
      <c r="B11546">
        <v>13.52126656950227</v>
      </c>
    </row>
    <row r="11547" spans="1:2" x14ac:dyDescent="0.25">
      <c r="A11547">
        <v>1154.4000000000001</v>
      </c>
      <c r="B11547">
        <v>13.83295694456789</v>
      </c>
    </row>
    <row r="11548" spans="1:2" x14ac:dyDescent="0.25">
      <c r="A11548">
        <v>1154.5</v>
      </c>
      <c r="B11548">
        <v>14.14464731963281</v>
      </c>
    </row>
    <row r="11549" spans="1:2" x14ac:dyDescent="0.25">
      <c r="A11549">
        <v>1154.5999999999999</v>
      </c>
      <c r="B11549">
        <v>14.45633769469843</v>
      </c>
    </row>
    <row r="11550" spans="1:2" x14ac:dyDescent="0.25">
      <c r="A11550">
        <v>1154.7</v>
      </c>
      <c r="B11550">
        <v>14.768028069763339</v>
      </c>
    </row>
    <row r="11551" spans="1:2" x14ac:dyDescent="0.25">
      <c r="A11551">
        <v>1154.8</v>
      </c>
      <c r="B11551">
        <v>15.07971844482825</v>
      </c>
    </row>
    <row r="11552" spans="1:2" x14ac:dyDescent="0.25">
      <c r="A11552">
        <v>1154.9000000000001</v>
      </c>
      <c r="B11552">
        <v>15.39140881989387</v>
      </c>
    </row>
    <row r="11553" spans="1:2" x14ac:dyDescent="0.25">
      <c r="A11553">
        <v>1155</v>
      </c>
      <c r="B11553">
        <v>15.70309919495879</v>
      </c>
    </row>
    <row r="11554" spans="1:2" x14ac:dyDescent="0.25">
      <c r="A11554">
        <v>1155.0999999999999</v>
      </c>
      <c r="B11554">
        <v>16.158636715028479</v>
      </c>
    </row>
    <row r="11555" spans="1:2" x14ac:dyDescent="0.25">
      <c r="A11555">
        <v>1155.2</v>
      </c>
      <c r="B11555">
        <v>16.614174235097131</v>
      </c>
    </row>
    <row r="11556" spans="1:2" x14ac:dyDescent="0.25">
      <c r="A11556">
        <v>1155.3</v>
      </c>
      <c r="B11556">
        <v>17.06971175516578</v>
      </c>
    </row>
    <row r="11557" spans="1:2" x14ac:dyDescent="0.25">
      <c r="A11557">
        <v>1155.4000000000001</v>
      </c>
      <c r="B11557">
        <v>17.52524927523547</v>
      </c>
    </row>
    <row r="11558" spans="1:2" x14ac:dyDescent="0.25">
      <c r="A11558">
        <v>1155.5</v>
      </c>
      <c r="B11558">
        <v>17.98078679530412</v>
      </c>
    </row>
    <row r="11559" spans="1:2" x14ac:dyDescent="0.25">
      <c r="A11559">
        <v>1155.5999999999999</v>
      </c>
      <c r="B11559">
        <v>18.43632431537381</v>
      </c>
    </row>
    <row r="11560" spans="1:2" x14ac:dyDescent="0.25">
      <c r="A11560">
        <v>1155.7</v>
      </c>
      <c r="B11560">
        <v>18.891861835442469</v>
      </c>
    </row>
    <row r="11561" spans="1:2" x14ac:dyDescent="0.25">
      <c r="A11561">
        <v>1155.8</v>
      </c>
      <c r="B11561">
        <v>19.347399355511119</v>
      </c>
    </row>
    <row r="11562" spans="1:2" x14ac:dyDescent="0.25">
      <c r="A11562">
        <v>1155.9000000000001</v>
      </c>
      <c r="B11562">
        <v>19.802936875580809</v>
      </c>
    </row>
    <row r="11563" spans="1:2" x14ac:dyDescent="0.25">
      <c r="A11563">
        <v>1156</v>
      </c>
      <c r="B11563">
        <v>20.258474395649461</v>
      </c>
    </row>
    <row r="11564" spans="1:2" x14ac:dyDescent="0.25">
      <c r="A11564">
        <v>1156.0999999999999</v>
      </c>
      <c r="B11564">
        <v>20.771654757237702</v>
      </c>
    </row>
    <row r="11565" spans="1:2" x14ac:dyDescent="0.25">
      <c r="A11565">
        <v>1156.2</v>
      </c>
      <c r="B11565">
        <v>21.28483511882477</v>
      </c>
    </row>
    <row r="11566" spans="1:2" x14ac:dyDescent="0.25">
      <c r="A11566">
        <v>1156.3</v>
      </c>
      <c r="B11566">
        <v>21.798015480411841</v>
      </c>
    </row>
    <row r="11567" spans="1:2" x14ac:dyDescent="0.25">
      <c r="A11567">
        <v>1156.4000000000001</v>
      </c>
      <c r="B11567">
        <v>22.311195842000082</v>
      </c>
    </row>
    <row r="11568" spans="1:2" x14ac:dyDescent="0.25">
      <c r="A11568">
        <v>1156.5</v>
      </c>
      <c r="B11568">
        <v>22.82437620358715</v>
      </c>
    </row>
    <row r="11569" spans="1:2" x14ac:dyDescent="0.25">
      <c r="A11569">
        <v>1156.5999999999999</v>
      </c>
      <c r="B11569">
        <v>23.33755656517539</v>
      </c>
    </row>
    <row r="11570" spans="1:2" x14ac:dyDescent="0.25">
      <c r="A11570">
        <v>1156.7</v>
      </c>
      <c r="B11570">
        <v>23.850736926762469</v>
      </c>
    </row>
    <row r="11571" spans="1:2" x14ac:dyDescent="0.25">
      <c r="A11571">
        <v>1156.8</v>
      </c>
      <c r="B11571">
        <v>24.36391728834953</v>
      </c>
    </row>
    <row r="11572" spans="1:2" x14ac:dyDescent="0.25">
      <c r="A11572">
        <v>1156.9000000000001</v>
      </c>
      <c r="B11572">
        <v>24.87709764993777</v>
      </c>
    </row>
    <row r="11573" spans="1:2" x14ac:dyDescent="0.25">
      <c r="A11573">
        <v>1157</v>
      </c>
      <c r="B11573">
        <v>25.390278011524849</v>
      </c>
    </row>
    <row r="11574" spans="1:2" x14ac:dyDescent="0.25">
      <c r="A11574">
        <v>1157.0999999999999</v>
      </c>
      <c r="B11574">
        <v>25.907366072149468</v>
      </c>
    </row>
    <row r="11575" spans="1:2" x14ac:dyDescent="0.25">
      <c r="A11575">
        <v>1157.2</v>
      </c>
      <c r="B11575">
        <v>26.424454132772919</v>
      </c>
    </row>
    <row r="11576" spans="1:2" x14ac:dyDescent="0.25">
      <c r="A11576">
        <v>1157.3</v>
      </c>
      <c r="B11576">
        <v>26.941542193396369</v>
      </c>
    </row>
    <row r="11577" spans="1:2" x14ac:dyDescent="0.25">
      <c r="A11577">
        <v>1157.4000000000001</v>
      </c>
      <c r="B11577">
        <v>27.458630254020999</v>
      </c>
    </row>
    <row r="11578" spans="1:2" x14ac:dyDescent="0.25">
      <c r="A11578">
        <v>1157.5</v>
      </c>
      <c r="B11578">
        <v>27.97571831464445</v>
      </c>
    </row>
    <row r="11579" spans="1:2" x14ac:dyDescent="0.25">
      <c r="A11579">
        <v>1157.5999999999999</v>
      </c>
      <c r="B11579">
        <v>28.49280637526908</v>
      </c>
    </row>
    <row r="11580" spans="1:2" x14ac:dyDescent="0.25">
      <c r="A11580">
        <v>1157.7</v>
      </c>
      <c r="B11580">
        <v>29.00989443589253</v>
      </c>
    </row>
    <row r="11581" spans="1:2" x14ac:dyDescent="0.25">
      <c r="A11581">
        <v>1157.8</v>
      </c>
      <c r="B11581">
        <v>29.526982496515981</v>
      </c>
    </row>
    <row r="11582" spans="1:2" x14ac:dyDescent="0.25">
      <c r="A11582">
        <v>1157.9000000000001</v>
      </c>
      <c r="B11582">
        <v>30.044070557140611</v>
      </c>
    </row>
    <row r="11583" spans="1:2" x14ac:dyDescent="0.25">
      <c r="A11583">
        <v>1158</v>
      </c>
      <c r="B11583">
        <v>30.561158617764061</v>
      </c>
    </row>
    <row r="11584" spans="1:2" x14ac:dyDescent="0.25">
      <c r="A11584">
        <v>1158.0999999999999</v>
      </c>
      <c r="B11584">
        <v>30.735023426042641</v>
      </c>
    </row>
    <row r="11585" spans="1:2" x14ac:dyDescent="0.25">
      <c r="A11585">
        <v>1158.2</v>
      </c>
      <c r="B11585">
        <v>30.908888234320841</v>
      </c>
    </row>
    <row r="11586" spans="1:2" x14ac:dyDescent="0.25">
      <c r="A11586">
        <v>1158.3</v>
      </c>
      <c r="B11586">
        <v>31.08275304259903</v>
      </c>
    </row>
    <row r="11587" spans="1:2" x14ac:dyDescent="0.25">
      <c r="A11587">
        <v>1158.4000000000001</v>
      </c>
      <c r="B11587">
        <v>31.256617850877621</v>
      </c>
    </row>
    <row r="11588" spans="1:2" x14ac:dyDescent="0.25">
      <c r="A11588">
        <v>1158.5</v>
      </c>
      <c r="B11588">
        <v>31.43048265915581</v>
      </c>
    </row>
    <row r="11589" spans="1:2" x14ac:dyDescent="0.25">
      <c r="A11589">
        <v>1158.5999999999999</v>
      </c>
      <c r="B11589">
        <v>31.604347467434401</v>
      </c>
    </row>
    <row r="11590" spans="1:2" x14ac:dyDescent="0.25">
      <c r="A11590">
        <v>1158.7</v>
      </c>
      <c r="B11590">
        <v>31.77821227571259</v>
      </c>
    </row>
    <row r="11591" spans="1:2" x14ac:dyDescent="0.25">
      <c r="A11591">
        <v>1158.8</v>
      </c>
      <c r="B11591">
        <v>31.95207708399079</v>
      </c>
    </row>
    <row r="11592" spans="1:2" x14ac:dyDescent="0.25">
      <c r="A11592">
        <v>1158.9000000000001</v>
      </c>
      <c r="B11592">
        <v>32.125941892269367</v>
      </c>
    </row>
    <row r="11593" spans="1:2" x14ac:dyDescent="0.25">
      <c r="A11593">
        <v>1159</v>
      </c>
      <c r="B11593">
        <v>32.29980670054757</v>
      </c>
    </row>
    <row r="11594" spans="1:2" x14ac:dyDescent="0.25">
      <c r="A11594">
        <v>1159.0999999999999</v>
      </c>
      <c r="B11594">
        <v>32.742829006107037</v>
      </c>
    </row>
    <row r="11595" spans="1:2" x14ac:dyDescent="0.25">
      <c r="A11595">
        <v>1159.2</v>
      </c>
      <c r="B11595">
        <v>33.185851311665488</v>
      </c>
    </row>
    <row r="11596" spans="1:2" x14ac:dyDescent="0.25">
      <c r="A11596">
        <v>1159.3</v>
      </c>
      <c r="B11596">
        <v>33.62887361722396</v>
      </c>
    </row>
    <row r="11597" spans="1:2" x14ac:dyDescent="0.25">
      <c r="A11597">
        <v>1159.4000000000001</v>
      </c>
      <c r="B11597">
        <v>34.071895922783433</v>
      </c>
    </row>
    <row r="11598" spans="1:2" x14ac:dyDescent="0.25">
      <c r="A11598">
        <v>1159.5</v>
      </c>
      <c r="B11598">
        <v>34.514918228341877</v>
      </c>
    </row>
    <row r="11599" spans="1:2" x14ac:dyDescent="0.25">
      <c r="A11599">
        <v>1159.5999999999999</v>
      </c>
      <c r="B11599">
        <v>34.95794053390135</v>
      </c>
    </row>
    <row r="11600" spans="1:2" x14ac:dyDescent="0.25">
      <c r="A11600">
        <v>1159.7</v>
      </c>
      <c r="B11600">
        <v>35.400962839459808</v>
      </c>
    </row>
    <row r="11601" spans="1:2" x14ac:dyDescent="0.25">
      <c r="A11601">
        <v>1159.8</v>
      </c>
      <c r="B11601">
        <v>35.843985145018273</v>
      </c>
    </row>
    <row r="11602" spans="1:2" x14ac:dyDescent="0.25">
      <c r="A11602">
        <v>1159.9000000000001</v>
      </c>
      <c r="B11602">
        <v>36.28700745057774</v>
      </c>
    </row>
    <row r="11603" spans="1:2" x14ac:dyDescent="0.25">
      <c r="A11603">
        <v>1160</v>
      </c>
      <c r="B11603">
        <v>36.730029756136197</v>
      </c>
    </row>
    <row r="11604" spans="1:2" x14ac:dyDescent="0.25">
      <c r="A11604">
        <v>1160.0999999999999</v>
      </c>
      <c r="B11604">
        <v>37.122966839944347</v>
      </c>
    </row>
    <row r="11605" spans="1:2" x14ac:dyDescent="0.25">
      <c r="A11605">
        <v>1160.2</v>
      </c>
      <c r="B11605">
        <v>37.515903923751608</v>
      </c>
    </row>
    <row r="11606" spans="1:2" x14ac:dyDescent="0.25">
      <c r="A11606">
        <v>1160.3</v>
      </c>
      <c r="B11606">
        <v>37.90884100755887</v>
      </c>
    </row>
    <row r="11607" spans="1:2" x14ac:dyDescent="0.25">
      <c r="A11607">
        <v>1160.4000000000001</v>
      </c>
      <c r="B11607">
        <v>38.301778091367019</v>
      </c>
    </row>
    <row r="11608" spans="1:2" x14ac:dyDescent="0.25">
      <c r="A11608">
        <v>1160.5</v>
      </c>
      <c r="B11608">
        <v>38.694715175174281</v>
      </c>
    </row>
    <row r="11609" spans="1:2" x14ac:dyDescent="0.25">
      <c r="A11609">
        <v>1160.5999999999999</v>
      </c>
      <c r="B11609">
        <v>39.08765225898243</v>
      </c>
    </row>
    <row r="11610" spans="1:2" x14ac:dyDescent="0.25">
      <c r="A11610">
        <v>1160.7</v>
      </c>
      <c r="B11610">
        <v>39.480589342789692</v>
      </c>
    </row>
    <row r="11611" spans="1:2" x14ac:dyDescent="0.25">
      <c r="A11611">
        <v>1160.8</v>
      </c>
      <c r="B11611">
        <v>39.873526426596953</v>
      </c>
    </row>
    <row r="11612" spans="1:2" x14ac:dyDescent="0.25">
      <c r="A11612">
        <v>1160.9000000000001</v>
      </c>
      <c r="B11612">
        <v>40.266463510405103</v>
      </c>
    </row>
    <row r="11613" spans="1:2" x14ac:dyDescent="0.25">
      <c r="A11613">
        <v>1161</v>
      </c>
      <c r="B11613">
        <v>40.659400594212357</v>
      </c>
    </row>
    <row r="11614" spans="1:2" x14ac:dyDescent="0.25">
      <c r="A11614">
        <v>1161.0999999999999</v>
      </c>
      <c r="B11614">
        <v>40.930245641100562</v>
      </c>
    </row>
    <row r="11615" spans="1:2" x14ac:dyDescent="0.25">
      <c r="A11615">
        <v>1161.2</v>
      </c>
      <c r="B11615">
        <v>41.201090687988128</v>
      </c>
    </row>
    <row r="11616" spans="1:2" x14ac:dyDescent="0.25">
      <c r="A11616">
        <v>1161.3</v>
      </c>
      <c r="B11616">
        <v>41.471935734875707</v>
      </c>
    </row>
    <row r="11617" spans="1:2" x14ac:dyDescent="0.25">
      <c r="A11617">
        <v>1161.4000000000001</v>
      </c>
      <c r="B11617">
        <v>41.742780781763898</v>
      </c>
    </row>
    <row r="11618" spans="1:2" x14ac:dyDescent="0.25">
      <c r="A11618">
        <v>1161.5</v>
      </c>
      <c r="B11618">
        <v>42.01362582865147</v>
      </c>
    </row>
    <row r="11619" spans="1:2" x14ac:dyDescent="0.25">
      <c r="A11619">
        <v>1161.5999999999999</v>
      </c>
      <c r="B11619">
        <v>42.284470875539661</v>
      </c>
    </row>
    <row r="11620" spans="1:2" x14ac:dyDescent="0.25">
      <c r="A11620">
        <v>1161.7</v>
      </c>
      <c r="B11620">
        <v>42.555315922427233</v>
      </c>
    </row>
    <row r="11621" spans="1:2" x14ac:dyDescent="0.25">
      <c r="A11621">
        <v>1161.8</v>
      </c>
      <c r="B11621">
        <v>42.826160969314813</v>
      </c>
    </row>
    <row r="11622" spans="1:2" x14ac:dyDescent="0.25">
      <c r="A11622">
        <v>1161.9000000000001</v>
      </c>
      <c r="B11622">
        <v>43.097006016202997</v>
      </c>
    </row>
    <row r="11623" spans="1:2" x14ac:dyDescent="0.25">
      <c r="A11623">
        <v>1162</v>
      </c>
      <c r="B11623">
        <v>43.367851063090583</v>
      </c>
    </row>
    <row r="11624" spans="1:2" x14ac:dyDescent="0.25">
      <c r="A11624">
        <v>1162.0999999999999</v>
      </c>
      <c r="B11624">
        <v>43.706882078608537</v>
      </c>
    </row>
    <row r="11625" spans="1:2" x14ac:dyDescent="0.25">
      <c r="A11625">
        <v>1162.2</v>
      </c>
      <c r="B11625">
        <v>44.045913094125737</v>
      </c>
    </row>
    <row r="11626" spans="1:2" x14ac:dyDescent="0.25">
      <c r="A11626">
        <v>1162.3</v>
      </c>
      <c r="B11626">
        <v>44.384944109642937</v>
      </c>
    </row>
    <row r="11627" spans="1:2" x14ac:dyDescent="0.25">
      <c r="A11627">
        <v>1162.4000000000001</v>
      </c>
      <c r="B11627">
        <v>44.723975125160912</v>
      </c>
    </row>
    <row r="11628" spans="1:2" x14ac:dyDescent="0.25">
      <c r="A11628">
        <v>1162.5</v>
      </c>
      <c r="B11628">
        <v>45.063006140678098</v>
      </c>
    </row>
    <row r="11629" spans="1:2" x14ac:dyDescent="0.25">
      <c r="A11629">
        <v>1162.5999999999999</v>
      </c>
      <c r="B11629">
        <v>45.402037156196073</v>
      </c>
    </row>
    <row r="11630" spans="1:2" x14ac:dyDescent="0.25">
      <c r="A11630">
        <v>1162.7</v>
      </c>
      <c r="B11630">
        <v>45.741068171713273</v>
      </c>
    </row>
    <row r="11631" spans="1:2" x14ac:dyDescent="0.25">
      <c r="A11631">
        <v>1162.8</v>
      </c>
      <c r="B11631">
        <v>46.080099187230459</v>
      </c>
    </row>
    <row r="11632" spans="1:2" x14ac:dyDescent="0.25">
      <c r="A11632">
        <v>1162.9000000000001</v>
      </c>
      <c r="B11632">
        <v>46.419130202748427</v>
      </c>
    </row>
    <row r="11633" spans="1:2" x14ac:dyDescent="0.25">
      <c r="A11633">
        <v>1163</v>
      </c>
      <c r="B11633">
        <v>46.758161218265627</v>
      </c>
    </row>
    <row r="11634" spans="1:2" x14ac:dyDescent="0.25">
      <c r="A11634">
        <v>1163.0999999999999</v>
      </c>
      <c r="B11634">
        <v>46.994511559823067</v>
      </c>
    </row>
    <row r="11635" spans="1:2" x14ac:dyDescent="0.25">
      <c r="A11635">
        <v>1163.2</v>
      </c>
      <c r="B11635">
        <v>47.230861901379967</v>
      </c>
    </row>
    <row r="11636" spans="1:2" x14ac:dyDescent="0.25">
      <c r="A11636">
        <v>1163.3</v>
      </c>
      <c r="B11636">
        <v>47.467212242936867</v>
      </c>
    </row>
    <row r="11637" spans="1:2" x14ac:dyDescent="0.25">
      <c r="A11637">
        <v>1163.4000000000001</v>
      </c>
      <c r="B11637">
        <v>47.703562584494307</v>
      </c>
    </row>
    <row r="11638" spans="1:2" x14ac:dyDescent="0.25">
      <c r="A11638">
        <v>1163.5</v>
      </c>
      <c r="B11638">
        <v>47.939912926051207</v>
      </c>
    </row>
    <row r="11639" spans="1:2" x14ac:dyDescent="0.25">
      <c r="A11639">
        <v>1163.5999999999999</v>
      </c>
      <c r="B11639">
        <v>48.176263267608647</v>
      </c>
    </row>
    <row r="11640" spans="1:2" x14ac:dyDescent="0.25">
      <c r="A11640">
        <v>1163.7</v>
      </c>
      <c r="B11640">
        <v>48.412613609165547</v>
      </c>
    </row>
    <row r="11641" spans="1:2" x14ac:dyDescent="0.25">
      <c r="A11641">
        <v>1163.8</v>
      </c>
      <c r="B11641">
        <v>48.648963950722447</v>
      </c>
    </row>
    <row r="11642" spans="1:2" x14ac:dyDescent="0.25">
      <c r="A11642">
        <v>1163.9000000000001</v>
      </c>
      <c r="B11642">
        <v>48.885314292279887</v>
      </c>
    </row>
    <row r="11643" spans="1:2" x14ac:dyDescent="0.25">
      <c r="A11643">
        <v>1164</v>
      </c>
      <c r="B11643">
        <v>49.121664633836787</v>
      </c>
    </row>
    <row r="11644" spans="1:2" x14ac:dyDescent="0.25">
      <c r="A11644">
        <v>1164.0999999999999</v>
      </c>
      <c r="B11644">
        <v>49.389347460893127</v>
      </c>
    </row>
    <row r="11645" spans="1:2" x14ac:dyDescent="0.25">
      <c r="A11645">
        <v>1164.2</v>
      </c>
      <c r="B11645">
        <v>49.657030287948857</v>
      </c>
    </row>
    <row r="11646" spans="1:2" x14ac:dyDescent="0.25">
      <c r="A11646">
        <v>1164.3</v>
      </c>
      <c r="B11646">
        <v>49.924713115004593</v>
      </c>
    </row>
    <row r="11647" spans="1:2" x14ac:dyDescent="0.25">
      <c r="A11647">
        <v>1164.4000000000001</v>
      </c>
      <c r="B11647">
        <v>50.192395942060926</v>
      </c>
    </row>
    <row r="11648" spans="1:2" x14ac:dyDescent="0.25">
      <c r="A11648">
        <v>1164.5</v>
      </c>
      <c r="B11648">
        <v>50.460078769116663</v>
      </c>
    </row>
    <row r="11649" spans="1:2" x14ac:dyDescent="0.25">
      <c r="A11649">
        <v>1164.5999999999999</v>
      </c>
      <c r="B11649">
        <v>50.727761596173004</v>
      </c>
    </row>
    <row r="11650" spans="1:2" x14ac:dyDescent="0.25">
      <c r="A11650">
        <v>1164.7</v>
      </c>
      <c r="B11650">
        <v>50.995444423228733</v>
      </c>
    </row>
    <row r="11651" spans="1:2" x14ac:dyDescent="0.25">
      <c r="A11651">
        <v>1164.8</v>
      </c>
      <c r="B11651">
        <v>51.263127250284462</v>
      </c>
    </row>
    <row r="11652" spans="1:2" x14ac:dyDescent="0.25">
      <c r="A11652">
        <v>1164.9000000000001</v>
      </c>
      <c r="B11652">
        <v>51.530810077340803</v>
      </c>
    </row>
    <row r="11653" spans="1:2" x14ac:dyDescent="0.25">
      <c r="A11653">
        <v>1165</v>
      </c>
      <c r="B11653">
        <v>51.798492904396532</v>
      </c>
    </row>
    <row r="11654" spans="1:2" x14ac:dyDescent="0.25">
      <c r="A11654">
        <v>1165.0999999999999</v>
      </c>
      <c r="B11654">
        <v>51.894575595893848</v>
      </c>
    </row>
    <row r="11655" spans="1:2" x14ac:dyDescent="0.25">
      <c r="A11655">
        <v>1165.2</v>
      </c>
      <c r="B11655">
        <v>51.990658287390957</v>
      </c>
    </row>
    <row r="11656" spans="1:2" x14ac:dyDescent="0.25">
      <c r="A11656">
        <v>1165.3</v>
      </c>
      <c r="B11656">
        <v>52.086740978888074</v>
      </c>
    </row>
    <row r="11657" spans="1:2" x14ac:dyDescent="0.25">
      <c r="A11657">
        <v>1165.4000000000001</v>
      </c>
      <c r="B11657">
        <v>52.182823670385389</v>
      </c>
    </row>
    <row r="11658" spans="1:2" x14ac:dyDescent="0.25">
      <c r="A11658">
        <v>1165.5</v>
      </c>
      <c r="B11658">
        <v>52.278906361882498</v>
      </c>
    </row>
    <row r="11659" spans="1:2" x14ac:dyDescent="0.25">
      <c r="A11659">
        <v>1165.5999999999999</v>
      </c>
      <c r="B11659">
        <v>52.374989053379821</v>
      </c>
    </row>
    <row r="11660" spans="1:2" x14ac:dyDescent="0.25">
      <c r="A11660">
        <v>1165.7</v>
      </c>
      <c r="B11660">
        <v>52.47107174487693</v>
      </c>
    </row>
    <row r="11661" spans="1:2" x14ac:dyDescent="0.25">
      <c r="A11661">
        <v>1165.8</v>
      </c>
      <c r="B11661">
        <v>52.56715443637404</v>
      </c>
    </row>
    <row r="11662" spans="1:2" x14ac:dyDescent="0.25">
      <c r="A11662">
        <v>1165.9000000000001</v>
      </c>
      <c r="B11662">
        <v>52.663237127871362</v>
      </c>
    </row>
    <row r="11663" spans="1:2" x14ac:dyDescent="0.25">
      <c r="A11663">
        <v>1166</v>
      </c>
      <c r="B11663">
        <v>52.759319819368471</v>
      </c>
    </row>
    <row r="11664" spans="1:2" x14ac:dyDescent="0.25">
      <c r="A11664">
        <v>1166.0999999999999</v>
      </c>
      <c r="B11664">
        <v>53.030852666587712</v>
      </c>
    </row>
    <row r="11665" spans="1:2" x14ac:dyDescent="0.25">
      <c r="A11665">
        <v>1166.2</v>
      </c>
      <c r="B11665">
        <v>53.302385513806342</v>
      </c>
    </row>
    <row r="11666" spans="1:2" x14ac:dyDescent="0.25">
      <c r="A11666">
        <v>1166.3</v>
      </c>
      <c r="B11666">
        <v>53.573918361024973</v>
      </c>
    </row>
    <row r="11667" spans="1:2" x14ac:dyDescent="0.25">
      <c r="A11667">
        <v>1166.4000000000001</v>
      </c>
      <c r="B11667">
        <v>53.845451208244206</v>
      </c>
    </row>
    <row r="11668" spans="1:2" x14ac:dyDescent="0.25">
      <c r="A11668">
        <v>1166.5</v>
      </c>
      <c r="B11668">
        <v>54.116984055462837</v>
      </c>
    </row>
    <row r="11669" spans="1:2" x14ac:dyDescent="0.25">
      <c r="A11669">
        <v>1166.5999999999999</v>
      </c>
      <c r="B11669">
        <v>54.388516902682078</v>
      </c>
    </row>
    <row r="11670" spans="1:2" x14ac:dyDescent="0.25">
      <c r="A11670">
        <v>1166.7</v>
      </c>
      <c r="B11670">
        <v>54.660049749900708</v>
      </c>
    </row>
    <row r="11671" spans="1:2" x14ac:dyDescent="0.25">
      <c r="A11671">
        <v>1166.8</v>
      </c>
      <c r="B11671">
        <v>54.931582597119338</v>
      </c>
    </row>
    <row r="11672" spans="1:2" x14ac:dyDescent="0.25">
      <c r="A11672">
        <v>1166.9000000000001</v>
      </c>
      <c r="B11672">
        <v>55.203115444338579</v>
      </c>
    </row>
    <row r="11673" spans="1:2" x14ac:dyDescent="0.25">
      <c r="A11673">
        <v>1167</v>
      </c>
      <c r="B11673">
        <v>55.474648291557209</v>
      </c>
    </row>
    <row r="11674" spans="1:2" x14ac:dyDescent="0.25">
      <c r="A11674">
        <v>1167.0999999999999</v>
      </c>
      <c r="B11674">
        <v>55.667169769058603</v>
      </c>
    </row>
    <row r="11675" spans="1:2" x14ac:dyDescent="0.25">
      <c r="A11675">
        <v>1167.2</v>
      </c>
      <c r="B11675">
        <v>55.859691246559542</v>
      </c>
    </row>
    <row r="11676" spans="1:2" x14ac:dyDescent="0.25">
      <c r="A11676">
        <v>1167.3</v>
      </c>
      <c r="B11676">
        <v>56.052212724060482</v>
      </c>
    </row>
    <row r="11677" spans="1:2" x14ac:dyDescent="0.25">
      <c r="A11677">
        <v>1167.4000000000001</v>
      </c>
      <c r="B11677">
        <v>56.244734201561869</v>
      </c>
    </row>
    <row r="11678" spans="1:2" x14ac:dyDescent="0.25">
      <c r="A11678">
        <v>1167.5</v>
      </c>
      <c r="B11678">
        <v>56.437255679062822</v>
      </c>
    </row>
    <row r="11679" spans="1:2" x14ac:dyDescent="0.25">
      <c r="A11679">
        <v>1167.5999999999999</v>
      </c>
      <c r="B11679">
        <v>56.629777156564202</v>
      </c>
    </row>
    <row r="11680" spans="1:2" x14ac:dyDescent="0.25">
      <c r="A11680">
        <v>1167.7</v>
      </c>
      <c r="B11680">
        <v>56.822298634065149</v>
      </c>
    </row>
    <row r="11681" spans="1:2" x14ac:dyDescent="0.25">
      <c r="A11681">
        <v>1167.8</v>
      </c>
      <c r="B11681">
        <v>57.014820111566088</v>
      </c>
    </row>
    <row r="11682" spans="1:2" x14ac:dyDescent="0.25">
      <c r="A11682">
        <v>1167.9000000000001</v>
      </c>
      <c r="B11682">
        <v>57.207341589067482</v>
      </c>
    </row>
    <row r="11683" spans="1:2" x14ac:dyDescent="0.25">
      <c r="A11683">
        <v>1168</v>
      </c>
      <c r="B11683">
        <v>57.399863066568422</v>
      </c>
    </row>
    <row r="11684" spans="1:2" x14ac:dyDescent="0.25">
      <c r="A11684">
        <v>1168.0999999999999</v>
      </c>
      <c r="B11684">
        <v>57.491235170873892</v>
      </c>
    </row>
    <row r="11685" spans="1:2" x14ac:dyDescent="0.25">
      <c r="A11685">
        <v>1168.2</v>
      </c>
      <c r="B11685">
        <v>57.582607275179157</v>
      </c>
    </row>
    <row r="11686" spans="1:2" x14ac:dyDescent="0.25">
      <c r="A11686">
        <v>1168.3</v>
      </c>
      <c r="B11686">
        <v>57.673979379484422</v>
      </c>
    </row>
    <row r="11687" spans="1:2" x14ac:dyDescent="0.25">
      <c r="A11687">
        <v>1168.4000000000001</v>
      </c>
      <c r="B11687">
        <v>57.765351483789892</v>
      </c>
    </row>
    <row r="11688" spans="1:2" x14ac:dyDescent="0.25">
      <c r="A11688">
        <v>1168.5</v>
      </c>
      <c r="B11688">
        <v>57.856723588095157</v>
      </c>
    </row>
    <row r="11689" spans="1:2" x14ac:dyDescent="0.25">
      <c r="A11689">
        <v>1168.5999999999999</v>
      </c>
      <c r="B11689">
        <v>57.948095692400628</v>
      </c>
    </row>
    <row r="11690" spans="1:2" x14ac:dyDescent="0.25">
      <c r="A11690">
        <v>1168.7</v>
      </c>
      <c r="B11690">
        <v>58.0394677967059</v>
      </c>
    </row>
    <row r="11691" spans="1:2" x14ac:dyDescent="0.25">
      <c r="A11691">
        <v>1168.8</v>
      </c>
      <c r="B11691">
        <v>58.130839901011157</v>
      </c>
    </row>
    <row r="11692" spans="1:2" x14ac:dyDescent="0.25">
      <c r="A11692">
        <v>1168.9000000000001</v>
      </c>
      <c r="B11692">
        <v>58.222212005316628</v>
      </c>
    </row>
    <row r="11693" spans="1:2" x14ac:dyDescent="0.25">
      <c r="A11693">
        <v>1169</v>
      </c>
      <c r="B11693">
        <v>58.3135841096219</v>
      </c>
    </row>
    <row r="11694" spans="1:2" x14ac:dyDescent="0.25">
      <c r="A11694">
        <v>1169.0999999999999</v>
      </c>
      <c r="B11694">
        <v>58.495559561582837</v>
      </c>
    </row>
    <row r="11695" spans="1:2" x14ac:dyDescent="0.25">
      <c r="A11695">
        <v>1169.2</v>
      </c>
      <c r="B11695">
        <v>58.677535013543363</v>
      </c>
    </row>
    <row r="11696" spans="1:2" x14ac:dyDescent="0.25">
      <c r="A11696">
        <v>1169.3</v>
      </c>
      <c r="B11696">
        <v>58.859510465503867</v>
      </c>
    </row>
    <row r="11697" spans="1:2" x14ac:dyDescent="0.25">
      <c r="A11697">
        <v>1169.4000000000001</v>
      </c>
      <c r="B11697">
        <v>59.041485917464811</v>
      </c>
    </row>
    <row r="11698" spans="1:2" x14ac:dyDescent="0.25">
      <c r="A11698">
        <v>1169.5</v>
      </c>
      <c r="B11698">
        <v>59.223461369425337</v>
      </c>
    </row>
    <row r="11699" spans="1:2" x14ac:dyDescent="0.25">
      <c r="A11699">
        <v>1169.5999999999999</v>
      </c>
      <c r="B11699">
        <v>59.405436821386267</v>
      </c>
    </row>
    <row r="11700" spans="1:2" x14ac:dyDescent="0.25">
      <c r="A11700">
        <v>1169.7</v>
      </c>
      <c r="B11700">
        <v>59.587412273346793</v>
      </c>
    </row>
    <row r="11701" spans="1:2" x14ac:dyDescent="0.25">
      <c r="A11701">
        <v>1169.8</v>
      </c>
      <c r="B11701">
        <v>59.769387725307311</v>
      </c>
    </row>
    <row r="11702" spans="1:2" x14ac:dyDescent="0.25">
      <c r="A11702">
        <v>1169.9000000000001</v>
      </c>
      <c r="B11702">
        <v>59.951363177268249</v>
      </c>
    </row>
    <row r="11703" spans="1:2" x14ac:dyDescent="0.25">
      <c r="A11703">
        <v>1170</v>
      </c>
      <c r="B11703">
        <v>60.133338629228767</v>
      </c>
    </row>
    <row r="11704" spans="1:2" x14ac:dyDescent="0.25">
      <c r="A11704">
        <v>1170.0999999999999</v>
      </c>
      <c r="B11704">
        <v>60.336282171177587</v>
      </c>
    </row>
    <row r="11705" spans="1:2" x14ac:dyDescent="0.25">
      <c r="A11705">
        <v>1170.2</v>
      </c>
      <c r="B11705">
        <v>60.539225713125951</v>
      </c>
    </row>
    <row r="11706" spans="1:2" x14ac:dyDescent="0.25">
      <c r="A11706">
        <v>1170.3</v>
      </c>
      <c r="B11706">
        <v>60.742169255074323</v>
      </c>
    </row>
    <row r="11707" spans="1:2" x14ac:dyDescent="0.25">
      <c r="A11707">
        <v>1170.4000000000001</v>
      </c>
      <c r="B11707">
        <v>60.945112797023143</v>
      </c>
    </row>
    <row r="11708" spans="1:2" x14ac:dyDescent="0.25">
      <c r="A11708">
        <v>1170.5</v>
      </c>
      <c r="B11708">
        <v>61.1480563389715</v>
      </c>
    </row>
    <row r="11709" spans="1:2" x14ac:dyDescent="0.25">
      <c r="A11709">
        <v>1170.5999999999999</v>
      </c>
      <c r="B11709">
        <v>61.35099988092032</v>
      </c>
    </row>
    <row r="11710" spans="1:2" x14ac:dyDescent="0.25">
      <c r="A11710">
        <v>1170.7</v>
      </c>
      <c r="B11710">
        <v>61.553943422868677</v>
      </c>
    </row>
    <row r="11711" spans="1:2" x14ac:dyDescent="0.25">
      <c r="A11711">
        <v>1170.8</v>
      </c>
      <c r="B11711">
        <v>61.756886964817042</v>
      </c>
    </row>
    <row r="11712" spans="1:2" x14ac:dyDescent="0.25">
      <c r="A11712">
        <v>1170.9000000000001</v>
      </c>
      <c r="B11712">
        <v>61.959830506765861</v>
      </c>
    </row>
    <row r="11713" spans="1:2" x14ac:dyDescent="0.25">
      <c r="A11713">
        <v>1171</v>
      </c>
      <c r="B11713">
        <v>62.162774048714233</v>
      </c>
    </row>
    <row r="11714" spans="1:2" x14ac:dyDescent="0.25">
      <c r="A11714">
        <v>1171.0999999999999</v>
      </c>
      <c r="B11714">
        <v>62.335494963679203</v>
      </c>
    </row>
    <row r="11715" spans="1:2" x14ac:dyDescent="0.25">
      <c r="A11715">
        <v>1171.2</v>
      </c>
      <c r="B11715">
        <v>62.508215878643767</v>
      </c>
    </row>
    <row r="11716" spans="1:2" x14ac:dyDescent="0.25">
      <c r="A11716">
        <v>1171.3</v>
      </c>
      <c r="B11716">
        <v>62.680936793608339</v>
      </c>
    </row>
    <row r="11717" spans="1:2" x14ac:dyDescent="0.25">
      <c r="A11717">
        <v>1171.4000000000001</v>
      </c>
      <c r="B11717">
        <v>62.853657708573309</v>
      </c>
    </row>
    <row r="11718" spans="1:2" x14ac:dyDescent="0.25">
      <c r="A11718">
        <v>1171.5</v>
      </c>
      <c r="B11718">
        <v>63.02637862353788</v>
      </c>
    </row>
    <row r="11719" spans="1:2" x14ac:dyDescent="0.25">
      <c r="A11719">
        <v>1171.5999999999999</v>
      </c>
      <c r="B11719">
        <v>63.19909953850285</v>
      </c>
    </row>
    <row r="11720" spans="1:2" x14ac:dyDescent="0.25">
      <c r="A11720">
        <v>1171.7</v>
      </c>
      <c r="B11720">
        <v>63.371820453467429</v>
      </c>
    </row>
    <row r="11721" spans="1:2" x14ac:dyDescent="0.25">
      <c r="A11721">
        <v>1171.8</v>
      </c>
      <c r="B11721">
        <v>63.544541368432</v>
      </c>
    </row>
    <row r="11722" spans="1:2" x14ac:dyDescent="0.25">
      <c r="A11722">
        <v>1171.9000000000001</v>
      </c>
      <c r="B11722">
        <v>63.71726228339697</v>
      </c>
    </row>
    <row r="11723" spans="1:2" x14ac:dyDescent="0.25">
      <c r="A11723">
        <v>1172</v>
      </c>
      <c r="B11723">
        <v>63.889983198361541</v>
      </c>
    </row>
    <row r="11724" spans="1:2" x14ac:dyDescent="0.25">
      <c r="A11724">
        <v>1172.0999999999999</v>
      </c>
      <c r="B11724">
        <v>63.961885509463947</v>
      </c>
    </row>
    <row r="11725" spans="1:2" x14ac:dyDescent="0.25">
      <c r="A11725">
        <v>1172.2</v>
      </c>
      <c r="B11725">
        <v>64.033787820566175</v>
      </c>
    </row>
    <row r="11726" spans="1:2" x14ac:dyDescent="0.25">
      <c r="A11726">
        <v>1172.3</v>
      </c>
      <c r="B11726">
        <v>64.105690131668425</v>
      </c>
    </row>
    <row r="11727" spans="1:2" x14ac:dyDescent="0.25">
      <c r="A11727">
        <v>1172.4000000000001</v>
      </c>
      <c r="B11727">
        <v>64.177592442770816</v>
      </c>
    </row>
    <row r="11728" spans="1:2" x14ac:dyDescent="0.25">
      <c r="A11728">
        <v>1172.5</v>
      </c>
      <c r="B11728">
        <v>64.249494753873066</v>
      </c>
    </row>
    <row r="11729" spans="1:2" x14ac:dyDescent="0.25">
      <c r="A11729">
        <v>1172.5999999999999</v>
      </c>
      <c r="B11729">
        <v>64.321397064975471</v>
      </c>
    </row>
    <row r="11730" spans="1:2" x14ac:dyDescent="0.25">
      <c r="A11730">
        <v>1172.7</v>
      </c>
      <c r="B11730">
        <v>64.393299376077707</v>
      </c>
    </row>
    <row r="11731" spans="1:2" x14ac:dyDescent="0.25">
      <c r="A11731">
        <v>1172.8</v>
      </c>
      <c r="B11731">
        <v>64.465201687179942</v>
      </c>
    </row>
    <row r="11732" spans="1:2" x14ac:dyDescent="0.25">
      <c r="A11732">
        <v>1172.9000000000001</v>
      </c>
      <c r="B11732">
        <v>64.537103998282348</v>
      </c>
    </row>
    <row r="11733" spans="1:2" x14ac:dyDescent="0.25">
      <c r="A11733">
        <v>1173</v>
      </c>
      <c r="B11733">
        <v>64.609006309384583</v>
      </c>
    </row>
    <row r="11734" spans="1:2" x14ac:dyDescent="0.25">
      <c r="A11734">
        <v>1173.0999999999999</v>
      </c>
      <c r="B11734">
        <v>64.795472866520058</v>
      </c>
    </row>
    <row r="11735" spans="1:2" x14ac:dyDescent="0.25">
      <c r="A11735">
        <v>1173.2</v>
      </c>
      <c r="B11735">
        <v>64.98193942365512</v>
      </c>
    </row>
    <row r="11736" spans="1:2" x14ac:dyDescent="0.25">
      <c r="A11736">
        <v>1173.3</v>
      </c>
      <c r="B11736">
        <v>65.168405980790169</v>
      </c>
    </row>
    <row r="11737" spans="1:2" x14ac:dyDescent="0.25">
      <c r="A11737">
        <v>1173.4000000000001</v>
      </c>
      <c r="B11737">
        <v>65.354872537925658</v>
      </c>
    </row>
    <row r="11738" spans="1:2" x14ac:dyDescent="0.25">
      <c r="A11738">
        <v>1173.5</v>
      </c>
      <c r="B11738">
        <v>65.541339095060707</v>
      </c>
    </row>
    <row r="11739" spans="1:2" x14ac:dyDescent="0.25">
      <c r="A11739">
        <v>1173.5999999999999</v>
      </c>
      <c r="B11739">
        <v>65.727805652196182</v>
      </c>
    </row>
    <row r="11740" spans="1:2" x14ac:dyDescent="0.25">
      <c r="A11740">
        <v>1173.7</v>
      </c>
      <c r="B11740">
        <v>65.914272209331244</v>
      </c>
    </row>
    <row r="11741" spans="1:2" x14ac:dyDescent="0.25">
      <c r="A11741">
        <v>1173.8</v>
      </c>
      <c r="B11741">
        <v>66.100738766466293</v>
      </c>
    </row>
    <row r="11742" spans="1:2" x14ac:dyDescent="0.25">
      <c r="A11742">
        <v>1173.9000000000001</v>
      </c>
      <c r="B11742">
        <v>66.287205323601782</v>
      </c>
    </row>
    <row r="11743" spans="1:2" x14ac:dyDescent="0.25">
      <c r="A11743">
        <v>1174</v>
      </c>
      <c r="B11743">
        <v>66.473671880736831</v>
      </c>
    </row>
    <row r="11744" spans="1:2" x14ac:dyDescent="0.25">
      <c r="A11744">
        <v>1174.0999999999999</v>
      </c>
      <c r="B11744">
        <v>66.61263584010382</v>
      </c>
    </row>
    <row r="11745" spans="1:2" x14ac:dyDescent="0.25">
      <c r="A11745">
        <v>1174.2</v>
      </c>
      <c r="B11745">
        <v>66.751599799470497</v>
      </c>
    </row>
    <row r="11746" spans="1:2" x14ac:dyDescent="0.25">
      <c r="A11746">
        <v>1174.3</v>
      </c>
      <c r="B11746">
        <v>66.89056375883716</v>
      </c>
    </row>
    <row r="11747" spans="1:2" x14ac:dyDescent="0.25">
      <c r="A11747">
        <v>1174.4000000000001</v>
      </c>
      <c r="B11747">
        <v>67.02952771820415</v>
      </c>
    </row>
    <row r="11748" spans="1:2" x14ac:dyDescent="0.25">
      <c r="A11748">
        <v>1174.5</v>
      </c>
      <c r="B11748">
        <v>67.168491677570827</v>
      </c>
    </row>
    <row r="11749" spans="1:2" x14ac:dyDescent="0.25">
      <c r="A11749">
        <v>1174.5999999999999</v>
      </c>
      <c r="B11749">
        <v>67.307455636937817</v>
      </c>
    </row>
    <row r="11750" spans="1:2" x14ac:dyDescent="0.25">
      <c r="A11750">
        <v>1174.7</v>
      </c>
      <c r="B11750">
        <v>67.446419596304494</v>
      </c>
    </row>
    <row r="11751" spans="1:2" x14ac:dyDescent="0.25">
      <c r="A11751">
        <v>1174.8</v>
      </c>
      <c r="B11751">
        <v>67.585383555671157</v>
      </c>
    </row>
    <row r="11752" spans="1:2" x14ac:dyDescent="0.25">
      <c r="A11752">
        <v>1174.9000000000001</v>
      </c>
      <c r="B11752">
        <v>67.724347515038147</v>
      </c>
    </row>
    <row r="11753" spans="1:2" x14ac:dyDescent="0.25">
      <c r="A11753">
        <v>1175</v>
      </c>
      <c r="B11753">
        <v>67.863311474404824</v>
      </c>
    </row>
    <row r="11754" spans="1:2" x14ac:dyDescent="0.25">
      <c r="A11754">
        <v>1175.0999999999999</v>
      </c>
      <c r="B11754">
        <v>67.955259783758507</v>
      </c>
    </row>
    <row r="11755" spans="1:2" x14ac:dyDescent="0.25">
      <c r="A11755">
        <v>1175.2</v>
      </c>
      <c r="B11755">
        <v>68.04720809311199</v>
      </c>
    </row>
    <row r="11756" spans="1:2" x14ac:dyDescent="0.25">
      <c r="A11756">
        <v>1175.3</v>
      </c>
      <c r="B11756">
        <v>68.13915640246546</v>
      </c>
    </row>
    <row r="11757" spans="1:2" x14ac:dyDescent="0.25">
      <c r="A11757">
        <v>1175.4000000000001</v>
      </c>
      <c r="B11757">
        <v>68.231104711819142</v>
      </c>
    </row>
    <row r="11758" spans="1:2" x14ac:dyDescent="0.25">
      <c r="A11758">
        <v>1175.5</v>
      </c>
      <c r="B11758">
        <v>68.323053021172626</v>
      </c>
    </row>
    <row r="11759" spans="1:2" x14ac:dyDescent="0.25">
      <c r="A11759">
        <v>1175.5999999999999</v>
      </c>
      <c r="B11759">
        <v>68.415001330526309</v>
      </c>
    </row>
    <row r="11760" spans="1:2" x14ac:dyDescent="0.25">
      <c r="A11760">
        <v>1175.7</v>
      </c>
      <c r="B11760">
        <v>68.506949639879778</v>
      </c>
    </row>
    <row r="11761" spans="1:2" x14ac:dyDescent="0.25">
      <c r="A11761">
        <v>1175.8</v>
      </c>
      <c r="B11761">
        <v>68.598897949233248</v>
      </c>
    </row>
    <row r="11762" spans="1:2" x14ac:dyDescent="0.25">
      <c r="A11762">
        <v>1175.9000000000001</v>
      </c>
      <c r="B11762">
        <v>68.690846258586944</v>
      </c>
    </row>
    <row r="11763" spans="1:2" x14ac:dyDescent="0.25">
      <c r="A11763">
        <v>1176</v>
      </c>
      <c r="B11763">
        <v>68.782794567940414</v>
      </c>
    </row>
    <row r="11764" spans="1:2" x14ac:dyDescent="0.25">
      <c r="A11764">
        <v>1176.0999999999999</v>
      </c>
      <c r="B11764">
        <v>68.901539151228405</v>
      </c>
    </row>
    <row r="11765" spans="1:2" x14ac:dyDescent="0.25">
      <c r="A11765">
        <v>1176.2</v>
      </c>
      <c r="B11765">
        <v>69.020283734516127</v>
      </c>
    </row>
    <row r="11766" spans="1:2" x14ac:dyDescent="0.25">
      <c r="A11766">
        <v>1176.3</v>
      </c>
      <c r="B11766">
        <v>69.139028317803849</v>
      </c>
    </row>
    <row r="11767" spans="1:2" x14ac:dyDescent="0.25">
      <c r="A11767">
        <v>1176.4000000000001</v>
      </c>
      <c r="B11767">
        <v>69.25777290109184</v>
      </c>
    </row>
    <row r="11768" spans="1:2" x14ac:dyDescent="0.25">
      <c r="A11768">
        <v>1176.5</v>
      </c>
      <c r="B11768">
        <v>69.376517484379548</v>
      </c>
    </row>
    <row r="11769" spans="1:2" x14ac:dyDescent="0.25">
      <c r="A11769">
        <v>1176.5999999999999</v>
      </c>
      <c r="B11769">
        <v>69.495262067667539</v>
      </c>
    </row>
    <row r="11770" spans="1:2" x14ac:dyDescent="0.25">
      <c r="A11770">
        <v>1176.7</v>
      </c>
      <c r="B11770">
        <v>69.614006650955261</v>
      </c>
    </row>
    <row r="11771" spans="1:2" x14ac:dyDescent="0.25">
      <c r="A11771">
        <v>1176.8</v>
      </c>
      <c r="B11771">
        <v>69.732751234242983</v>
      </c>
    </row>
    <row r="11772" spans="1:2" x14ac:dyDescent="0.25">
      <c r="A11772">
        <v>1176.9000000000001</v>
      </c>
      <c r="B11772">
        <v>69.851495817530974</v>
      </c>
    </row>
    <row r="11773" spans="1:2" x14ac:dyDescent="0.25">
      <c r="A11773">
        <v>1177</v>
      </c>
      <c r="B11773">
        <v>69.970240400818696</v>
      </c>
    </row>
    <row r="11774" spans="1:2" x14ac:dyDescent="0.25">
      <c r="A11774">
        <v>1177.0999999999999</v>
      </c>
      <c r="B11774">
        <v>70.044774913516378</v>
      </c>
    </row>
    <row r="11775" spans="1:2" x14ac:dyDescent="0.25">
      <c r="A11775">
        <v>1177.2</v>
      </c>
      <c r="B11775">
        <v>70.119309426213903</v>
      </c>
    </row>
    <row r="11776" spans="1:2" x14ac:dyDescent="0.25">
      <c r="A11776">
        <v>1177.3</v>
      </c>
      <c r="B11776">
        <v>70.193843938911414</v>
      </c>
    </row>
    <row r="11777" spans="1:2" x14ac:dyDescent="0.25">
      <c r="A11777">
        <v>1177.4000000000001</v>
      </c>
      <c r="B11777">
        <v>70.268378451609095</v>
      </c>
    </row>
    <row r="11778" spans="1:2" x14ac:dyDescent="0.25">
      <c r="A11778">
        <v>1177.5</v>
      </c>
      <c r="B11778">
        <v>70.342912964306606</v>
      </c>
    </row>
    <row r="11779" spans="1:2" x14ac:dyDescent="0.25">
      <c r="A11779">
        <v>1177.5999999999999</v>
      </c>
      <c r="B11779">
        <v>70.417447477004302</v>
      </c>
    </row>
    <row r="11780" spans="1:2" x14ac:dyDescent="0.25">
      <c r="A11780">
        <v>1177.7</v>
      </c>
      <c r="B11780">
        <v>70.491981989701813</v>
      </c>
    </row>
    <row r="11781" spans="1:2" x14ac:dyDescent="0.25">
      <c r="A11781">
        <v>1177.8</v>
      </c>
      <c r="B11781">
        <v>70.566516502399324</v>
      </c>
    </row>
    <row r="11782" spans="1:2" x14ac:dyDescent="0.25">
      <c r="A11782">
        <v>1177.9000000000001</v>
      </c>
      <c r="B11782">
        <v>70.64105101509702</v>
      </c>
    </row>
    <row r="11783" spans="1:2" x14ac:dyDescent="0.25">
      <c r="A11783">
        <v>1178</v>
      </c>
      <c r="B11783">
        <v>70.715585527794531</v>
      </c>
    </row>
    <row r="11784" spans="1:2" x14ac:dyDescent="0.25">
      <c r="A11784">
        <v>1178.0999999999999</v>
      </c>
      <c r="B11784">
        <v>70.840441693057315</v>
      </c>
    </row>
    <row r="11785" spans="1:2" x14ac:dyDescent="0.25">
      <c r="A11785">
        <v>1178.2</v>
      </c>
      <c r="B11785">
        <v>70.965297858319815</v>
      </c>
    </row>
    <row r="11786" spans="1:2" x14ac:dyDescent="0.25">
      <c r="A11786">
        <v>1178.3</v>
      </c>
      <c r="B11786">
        <v>71.090154023582329</v>
      </c>
    </row>
    <row r="11787" spans="1:2" x14ac:dyDescent="0.25">
      <c r="A11787">
        <v>1178.4000000000001</v>
      </c>
      <c r="B11787">
        <v>71.215010188845113</v>
      </c>
    </row>
    <row r="11788" spans="1:2" x14ac:dyDescent="0.25">
      <c r="A11788">
        <v>1178.5</v>
      </c>
      <c r="B11788">
        <v>71.339866354107613</v>
      </c>
    </row>
    <row r="11789" spans="1:2" x14ac:dyDescent="0.25">
      <c r="A11789">
        <v>1178.5999999999999</v>
      </c>
      <c r="B11789">
        <v>71.464722519370397</v>
      </c>
    </row>
    <row r="11790" spans="1:2" x14ac:dyDescent="0.25">
      <c r="A11790">
        <v>1178.7</v>
      </c>
      <c r="B11790">
        <v>71.589578684632897</v>
      </c>
    </row>
    <row r="11791" spans="1:2" x14ac:dyDescent="0.25">
      <c r="A11791">
        <v>1178.8</v>
      </c>
      <c r="B11791">
        <v>71.714434849895412</v>
      </c>
    </row>
    <row r="11792" spans="1:2" x14ac:dyDescent="0.25">
      <c r="A11792">
        <v>1178.9000000000001</v>
      </c>
      <c r="B11792">
        <v>71.839291015158196</v>
      </c>
    </row>
    <row r="11793" spans="1:2" x14ac:dyDescent="0.25">
      <c r="A11793">
        <v>1179</v>
      </c>
      <c r="B11793">
        <v>71.964147180420696</v>
      </c>
    </row>
    <row r="11794" spans="1:2" x14ac:dyDescent="0.25">
      <c r="A11794">
        <v>1179.0999999999999</v>
      </c>
      <c r="B11794">
        <v>72.007610090693603</v>
      </c>
    </row>
    <row r="11795" spans="1:2" x14ac:dyDescent="0.25">
      <c r="A11795">
        <v>1179.2</v>
      </c>
      <c r="B11795">
        <v>72.051073000966397</v>
      </c>
    </row>
    <row r="11796" spans="1:2" x14ac:dyDescent="0.25">
      <c r="A11796">
        <v>1179.3</v>
      </c>
      <c r="B11796">
        <v>72.094535911239205</v>
      </c>
    </row>
    <row r="11797" spans="1:2" x14ac:dyDescent="0.25">
      <c r="A11797">
        <v>1179.4000000000001</v>
      </c>
      <c r="B11797">
        <v>72.137998821512113</v>
      </c>
    </row>
    <row r="11798" spans="1:2" x14ac:dyDescent="0.25">
      <c r="A11798">
        <v>1179.5</v>
      </c>
      <c r="B11798">
        <v>72.181461731784907</v>
      </c>
    </row>
    <row r="11799" spans="1:2" x14ac:dyDescent="0.25">
      <c r="A11799">
        <v>1179.5999999999999</v>
      </c>
      <c r="B11799">
        <v>72.224924642057815</v>
      </c>
    </row>
    <row r="11800" spans="1:2" x14ac:dyDescent="0.25">
      <c r="A11800">
        <v>1179.7</v>
      </c>
      <c r="B11800">
        <v>72.268387552330623</v>
      </c>
    </row>
    <row r="11801" spans="1:2" x14ac:dyDescent="0.25">
      <c r="A11801">
        <v>1179.8</v>
      </c>
      <c r="B11801">
        <v>72.311850462603431</v>
      </c>
    </row>
    <row r="11802" spans="1:2" x14ac:dyDescent="0.25">
      <c r="A11802">
        <v>1179.9000000000001</v>
      </c>
      <c r="B11802">
        <v>72.355313372876324</v>
      </c>
    </row>
    <row r="11803" spans="1:2" x14ac:dyDescent="0.25">
      <c r="A11803">
        <v>1180</v>
      </c>
      <c r="B11803">
        <v>72.398776283149132</v>
      </c>
    </row>
    <row r="11804" spans="1:2" x14ac:dyDescent="0.25">
      <c r="A11804">
        <v>1180.0999999999999</v>
      </c>
      <c r="B11804">
        <v>72.470254840392968</v>
      </c>
    </row>
    <row r="11805" spans="1:2" x14ac:dyDescent="0.25">
      <c r="A11805">
        <v>1180.2</v>
      </c>
      <c r="B11805">
        <v>72.541733397636634</v>
      </c>
    </row>
    <row r="11806" spans="1:2" x14ac:dyDescent="0.25">
      <c r="A11806">
        <v>1180.3</v>
      </c>
      <c r="B11806">
        <v>72.613211954880313</v>
      </c>
    </row>
    <row r="11807" spans="1:2" x14ac:dyDescent="0.25">
      <c r="A11807">
        <v>1180.4000000000001</v>
      </c>
      <c r="B11807">
        <v>72.684690512124149</v>
      </c>
    </row>
    <row r="11808" spans="1:2" x14ac:dyDescent="0.25">
      <c r="A11808">
        <v>1180.5</v>
      </c>
      <c r="B11808">
        <v>72.756169069367814</v>
      </c>
    </row>
    <row r="11809" spans="1:2" x14ac:dyDescent="0.25">
      <c r="A11809">
        <v>1180.5999999999999</v>
      </c>
      <c r="B11809">
        <v>72.82764762661165</v>
      </c>
    </row>
    <row r="11810" spans="1:2" x14ac:dyDescent="0.25">
      <c r="A11810">
        <v>1180.7</v>
      </c>
      <c r="B11810">
        <v>72.899126183855316</v>
      </c>
    </row>
    <row r="11811" spans="1:2" x14ac:dyDescent="0.25">
      <c r="A11811">
        <v>1180.8</v>
      </c>
      <c r="B11811">
        <v>72.970604741098995</v>
      </c>
    </row>
    <row r="11812" spans="1:2" x14ac:dyDescent="0.25">
      <c r="A11812">
        <v>1180.9000000000001</v>
      </c>
      <c r="B11812">
        <v>73.042083298342831</v>
      </c>
    </row>
    <row r="11813" spans="1:2" x14ac:dyDescent="0.25">
      <c r="A11813">
        <v>1181</v>
      </c>
      <c r="B11813">
        <v>73.113561855586497</v>
      </c>
    </row>
    <row r="11814" spans="1:2" x14ac:dyDescent="0.25">
      <c r="A11814">
        <v>1181.0999999999999</v>
      </c>
      <c r="B11814">
        <v>73.247006794030611</v>
      </c>
    </row>
    <row r="11815" spans="1:2" x14ac:dyDescent="0.25">
      <c r="A11815">
        <v>1181.2</v>
      </c>
      <c r="B11815">
        <v>73.380451732474427</v>
      </c>
    </row>
    <row r="11816" spans="1:2" x14ac:dyDescent="0.25">
      <c r="A11816">
        <v>1181.3</v>
      </c>
      <c r="B11816">
        <v>73.513896670918243</v>
      </c>
    </row>
    <row r="11817" spans="1:2" x14ac:dyDescent="0.25">
      <c r="A11817">
        <v>1181.4000000000001</v>
      </c>
      <c r="B11817">
        <v>73.647341609362371</v>
      </c>
    </row>
    <row r="11818" spans="1:2" x14ac:dyDescent="0.25">
      <c r="A11818">
        <v>1181.5</v>
      </c>
      <c r="B11818">
        <v>73.780786547806173</v>
      </c>
    </row>
    <row r="11819" spans="1:2" x14ac:dyDescent="0.25">
      <c r="A11819">
        <v>1181.5999999999999</v>
      </c>
      <c r="B11819">
        <v>73.914231486250301</v>
      </c>
    </row>
    <row r="11820" spans="1:2" x14ac:dyDescent="0.25">
      <c r="A11820">
        <v>1181.7</v>
      </c>
      <c r="B11820">
        <v>74.047676424694117</v>
      </c>
    </row>
    <row r="11821" spans="1:2" x14ac:dyDescent="0.25">
      <c r="A11821">
        <v>1181.8</v>
      </c>
      <c r="B11821">
        <v>74.181121363137933</v>
      </c>
    </row>
    <row r="11822" spans="1:2" x14ac:dyDescent="0.25">
      <c r="A11822">
        <v>1181.9000000000001</v>
      </c>
      <c r="B11822">
        <v>74.314566301582047</v>
      </c>
    </row>
    <row r="11823" spans="1:2" x14ac:dyDescent="0.25">
      <c r="A11823">
        <v>1182</v>
      </c>
      <c r="B11823">
        <v>74.448011240025863</v>
      </c>
    </row>
    <row r="11824" spans="1:2" x14ac:dyDescent="0.25">
      <c r="A11824">
        <v>1182.0999999999999</v>
      </c>
      <c r="B11824">
        <v>74.455780443538615</v>
      </c>
    </row>
    <row r="11825" spans="1:2" x14ac:dyDescent="0.25">
      <c r="A11825">
        <v>1182.2</v>
      </c>
      <c r="B11825">
        <v>74.463549647051352</v>
      </c>
    </row>
    <row r="11826" spans="1:2" x14ac:dyDescent="0.25">
      <c r="A11826">
        <v>1182.3</v>
      </c>
      <c r="B11826">
        <v>74.471318850564103</v>
      </c>
    </row>
    <row r="11827" spans="1:2" x14ac:dyDescent="0.25">
      <c r="A11827">
        <v>1182.4000000000001</v>
      </c>
      <c r="B11827">
        <v>74.479088054076854</v>
      </c>
    </row>
    <row r="11828" spans="1:2" x14ac:dyDescent="0.25">
      <c r="A11828">
        <v>1182.5</v>
      </c>
      <c r="B11828">
        <v>74.486857257589591</v>
      </c>
    </row>
    <row r="11829" spans="1:2" x14ac:dyDescent="0.25">
      <c r="A11829">
        <v>1182.5999999999999</v>
      </c>
      <c r="B11829">
        <v>74.494626461102342</v>
      </c>
    </row>
    <row r="11830" spans="1:2" x14ac:dyDescent="0.25">
      <c r="A11830">
        <v>1182.7</v>
      </c>
      <c r="B11830">
        <v>74.502395664615079</v>
      </c>
    </row>
    <row r="11831" spans="1:2" x14ac:dyDescent="0.25">
      <c r="A11831">
        <v>1182.8</v>
      </c>
      <c r="B11831">
        <v>74.510164868127831</v>
      </c>
    </row>
    <row r="11832" spans="1:2" x14ac:dyDescent="0.25">
      <c r="A11832">
        <v>1182.9000000000001</v>
      </c>
      <c r="B11832">
        <v>74.517934071640582</v>
      </c>
    </row>
    <row r="11833" spans="1:2" x14ac:dyDescent="0.25">
      <c r="A11833">
        <v>1183</v>
      </c>
      <c r="B11833">
        <v>74.525703275153319</v>
      </c>
    </row>
    <row r="11834" spans="1:2" x14ac:dyDescent="0.25">
      <c r="A11834">
        <v>1183.0999999999999</v>
      </c>
      <c r="B11834">
        <v>74.613560356841063</v>
      </c>
    </row>
    <row r="11835" spans="1:2" x14ac:dyDescent="0.25">
      <c r="A11835">
        <v>1183.2</v>
      </c>
      <c r="B11835">
        <v>74.701417438528594</v>
      </c>
    </row>
    <row r="11836" spans="1:2" x14ac:dyDescent="0.25">
      <c r="A11836">
        <v>1183.3</v>
      </c>
      <c r="B11836">
        <v>74.789274520216125</v>
      </c>
    </row>
    <row r="11837" spans="1:2" x14ac:dyDescent="0.25">
      <c r="A11837">
        <v>1183.4000000000001</v>
      </c>
      <c r="B11837">
        <v>74.877131601903869</v>
      </c>
    </row>
    <row r="11838" spans="1:2" x14ac:dyDescent="0.25">
      <c r="A11838">
        <v>1183.5</v>
      </c>
      <c r="B11838">
        <v>74.9649886835914</v>
      </c>
    </row>
    <row r="11839" spans="1:2" x14ac:dyDescent="0.25">
      <c r="A11839">
        <v>1183.5999999999999</v>
      </c>
      <c r="B11839">
        <v>75.052845765279145</v>
      </c>
    </row>
    <row r="11840" spans="1:2" x14ac:dyDescent="0.25">
      <c r="A11840">
        <v>1183.7</v>
      </c>
      <c r="B11840">
        <v>75.14070284696669</v>
      </c>
    </row>
    <row r="11841" spans="1:2" x14ac:dyDescent="0.25">
      <c r="A11841">
        <v>1183.8</v>
      </c>
      <c r="B11841">
        <v>75.228559928654221</v>
      </c>
    </row>
    <row r="11842" spans="1:2" x14ac:dyDescent="0.25">
      <c r="A11842">
        <v>1183.9000000000001</v>
      </c>
      <c r="B11842">
        <v>75.316417010341965</v>
      </c>
    </row>
    <row r="11843" spans="1:2" x14ac:dyDescent="0.25">
      <c r="A11843">
        <v>1184</v>
      </c>
      <c r="B11843">
        <v>75.404274092029496</v>
      </c>
    </row>
    <row r="11844" spans="1:2" x14ac:dyDescent="0.25">
      <c r="A11844">
        <v>1184.0999999999999</v>
      </c>
      <c r="B11844">
        <v>75.50226990905</v>
      </c>
    </row>
    <row r="11845" spans="1:2" x14ac:dyDescent="0.25">
      <c r="A11845">
        <v>1184.2</v>
      </c>
      <c r="B11845">
        <v>75.60026572607029</v>
      </c>
    </row>
    <row r="11846" spans="1:2" x14ac:dyDescent="0.25">
      <c r="A11846">
        <v>1184.3</v>
      </c>
      <c r="B11846">
        <v>75.698261543090581</v>
      </c>
    </row>
    <row r="11847" spans="1:2" x14ac:dyDescent="0.25">
      <c r="A11847">
        <v>1184.4000000000001</v>
      </c>
      <c r="B11847">
        <v>75.796257360111085</v>
      </c>
    </row>
    <row r="11848" spans="1:2" x14ac:dyDescent="0.25">
      <c r="A11848">
        <v>1184.5</v>
      </c>
      <c r="B11848">
        <v>75.894253177131375</v>
      </c>
    </row>
    <row r="11849" spans="1:2" x14ac:dyDescent="0.25">
      <c r="A11849">
        <v>1184.5999999999999</v>
      </c>
      <c r="B11849">
        <v>75.992248994151879</v>
      </c>
    </row>
    <row r="11850" spans="1:2" x14ac:dyDescent="0.25">
      <c r="A11850">
        <v>1184.7</v>
      </c>
      <c r="B11850">
        <v>76.09024481117217</v>
      </c>
    </row>
    <row r="11851" spans="1:2" x14ac:dyDescent="0.25">
      <c r="A11851">
        <v>1184.8</v>
      </c>
      <c r="B11851">
        <v>76.18824062819246</v>
      </c>
    </row>
    <row r="11852" spans="1:2" x14ac:dyDescent="0.25">
      <c r="A11852">
        <v>1184.9000000000001</v>
      </c>
      <c r="B11852">
        <v>76.286236445212964</v>
      </c>
    </row>
    <row r="11853" spans="1:2" x14ac:dyDescent="0.25">
      <c r="A11853">
        <v>1185</v>
      </c>
      <c r="B11853">
        <v>76.384232262233255</v>
      </c>
    </row>
    <row r="11854" spans="1:2" x14ac:dyDescent="0.25">
      <c r="A11854">
        <v>1185.0999999999999</v>
      </c>
      <c r="B11854">
        <v>76.4307385093134</v>
      </c>
    </row>
    <row r="11855" spans="1:2" x14ac:dyDescent="0.25">
      <c r="A11855">
        <v>1185.2</v>
      </c>
      <c r="B11855">
        <v>76.477244756393446</v>
      </c>
    </row>
    <row r="11856" spans="1:2" x14ac:dyDescent="0.25">
      <c r="A11856">
        <v>1185.3</v>
      </c>
      <c r="B11856">
        <v>76.523751003473492</v>
      </c>
    </row>
    <row r="11857" spans="1:2" x14ac:dyDescent="0.25">
      <c r="A11857">
        <v>1185.4000000000001</v>
      </c>
      <c r="B11857">
        <v>76.570257250553638</v>
      </c>
    </row>
    <row r="11858" spans="1:2" x14ac:dyDescent="0.25">
      <c r="A11858">
        <v>1185.5</v>
      </c>
      <c r="B11858">
        <v>76.616763497633684</v>
      </c>
    </row>
    <row r="11859" spans="1:2" x14ac:dyDescent="0.25">
      <c r="A11859">
        <v>1185.5999999999999</v>
      </c>
      <c r="B11859">
        <v>76.66326974471383</v>
      </c>
    </row>
    <row r="11860" spans="1:2" x14ac:dyDescent="0.25">
      <c r="A11860">
        <v>1185.7</v>
      </c>
      <c r="B11860">
        <v>76.709775991793862</v>
      </c>
    </row>
    <row r="11861" spans="1:2" x14ac:dyDescent="0.25">
      <c r="A11861">
        <v>1185.8</v>
      </c>
      <c r="B11861">
        <v>76.756282238873908</v>
      </c>
    </row>
    <row r="11862" spans="1:2" x14ac:dyDescent="0.25">
      <c r="A11862">
        <v>1185.9000000000001</v>
      </c>
      <c r="B11862">
        <v>76.802788485954053</v>
      </c>
    </row>
    <row r="11863" spans="1:2" x14ac:dyDescent="0.25">
      <c r="A11863">
        <v>1186</v>
      </c>
      <c r="B11863">
        <v>76.8492947330341</v>
      </c>
    </row>
    <row r="11864" spans="1:2" x14ac:dyDescent="0.25">
      <c r="A11864">
        <v>1186.0999999999999</v>
      </c>
      <c r="B11864">
        <v>76.88185730554774</v>
      </c>
    </row>
    <row r="11865" spans="1:2" x14ac:dyDescent="0.25">
      <c r="A11865">
        <v>1186.2</v>
      </c>
      <c r="B11865">
        <v>76.914419878061295</v>
      </c>
    </row>
    <row r="11866" spans="1:2" x14ac:dyDescent="0.25">
      <c r="A11866">
        <v>1186.3</v>
      </c>
      <c r="B11866">
        <v>76.946982450574865</v>
      </c>
    </row>
    <row r="11867" spans="1:2" x14ac:dyDescent="0.25">
      <c r="A11867">
        <v>1186.4000000000001</v>
      </c>
      <c r="B11867">
        <v>76.979545023088491</v>
      </c>
    </row>
    <row r="11868" spans="1:2" x14ac:dyDescent="0.25">
      <c r="A11868">
        <v>1186.5</v>
      </c>
      <c r="B11868">
        <v>77.01210759560206</v>
      </c>
    </row>
    <row r="11869" spans="1:2" x14ac:dyDescent="0.25">
      <c r="A11869">
        <v>1186.5999999999999</v>
      </c>
      <c r="B11869">
        <v>77.044670168115701</v>
      </c>
    </row>
    <row r="11870" spans="1:2" x14ac:dyDescent="0.25">
      <c r="A11870">
        <v>1186.7</v>
      </c>
      <c r="B11870">
        <v>77.077232740629256</v>
      </c>
    </row>
    <row r="11871" spans="1:2" x14ac:dyDescent="0.25">
      <c r="A11871">
        <v>1186.8</v>
      </c>
      <c r="B11871">
        <v>77.109795313142826</v>
      </c>
    </row>
    <row r="11872" spans="1:2" x14ac:dyDescent="0.25">
      <c r="A11872">
        <v>1186.9000000000001</v>
      </c>
      <c r="B11872">
        <v>77.142357885656452</v>
      </c>
    </row>
    <row r="11873" spans="1:2" x14ac:dyDescent="0.25">
      <c r="A11873">
        <v>1187</v>
      </c>
      <c r="B11873">
        <v>77.174920458170021</v>
      </c>
    </row>
    <row r="11874" spans="1:2" x14ac:dyDescent="0.25">
      <c r="A11874">
        <v>1187.0999999999999</v>
      </c>
      <c r="B11874">
        <v>77.27035510017808</v>
      </c>
    </row>
    <row r="11875" spans="1:2" x14ac:dyDescent="0.25">
      <c r="A11875">
        <v>1187.2</v>
      </c>
      <c r="B11875">
        <v>77.365789742185925</v>
      </c>
    </row>
    <row r="11876" spans="1:2" x14ac:dyDescent="0.25">
      <c r="A11876">
        <v>1187.3</v>
      </c>
      <c r="B11876">
        <v>77.46122438419377</v>
      </c>
    </row>
    <row r="11877" spans="1:2" x14ac:dyDescent="0.25">
      <c r="A11877">
        <v>1187.4000000000001</v>
      </c>
      <c r="B11877">
        <v>77.556659026201842</v>
      </c>
    </row>
    <row r="11878" spans="1:2" x14ac:dyDescent="0.25">
      <c r="A11878">
        <v>1187.5</v>
      </c>
      <c r="B11878">
        <v>77.652093668209687</v>
      </c>
    </row>
    <row r="11879" spans="1:2" x14ac:dyDescent="0.25">
      <c r="A11879">
        <v>1187.5999999999999</v>
      </c>
      <c r="B11879">
        <v>77.747528310217746</v>
      </c>
    </row>
    <row r="11880" spans="1:2" x14ac:dyDescent="0.25">
      <c r="A11880">
        <v>1187.7</v>
      </c>
      <c r="B11880">
        <v>77.842962952225591</v>
      </c>
    </row>
    <row r="11881" spans="1:2" x14ac:dyDescent="0.25">
      <c r="A11881">
        <v>1187.8</v>
      </c>
      <c r="B11881">
        <v>77.938397594233436</v>
      </c>
    </row>
    <row r="11882" spans="1:2" x14ac:dyDescent="0.25">
      <c r="A11882">
        <v>1187.9000000000001</v>
      </c>
      <c r="B11882">
        <v>78.033832236241494</v>
      </c>
    </row>
    <row r="11883" spans="1:2" x14ac:dyDescent="0.25">
      <c r="A11883">
        <v>1188</v>
      </c>
      <c r="B11883">
        <v>78.129266878249339</v>
      </c>
    </row>
    <row r="11884" spans="1:2" x14ac:dyDescent="0.25">
      <c r="A11884">
        <v>1188.0999999999999</v>
      </c>
      <c r="B11884">
        <v>78.241027241970102</v>
      </c>
    </row>
    <row r="11885" spans="1:2" x14ac:dyDescent="0.25">
      <c r="A11885">
        <v>1188.2</v>
      </c>
      <c r="B11885">
        <v>78.352787605690608</v>
      </c>
    </row>
    <row r="11886" spans="1:2" x14ac:dyDescent="0.25">
      <c r="A11886">
        <v>1188.3</v>
      </c>
      <c r="B11886">
        <v>78.464547969411129</v>
      </c>
    </row>
    <row r="11887" spans="1:2" x14ac:dyDescent="0.25">
      <c r="A11887">
        <v>1188.4000000000001</v>
      </c>
      <c r="B11887">
        <v>78.576308333131891</v>
      </c>
    </row>
    <row r="11888" spans="1:2" x14ac:dyDescent="0.25">
      <c r="A11888">
        <v>1188.5</v>
      </c>
      <c r="B11888">
        <v>78.688068696852397</v>
      </c>
    </row>
    <row r="11889" spans="1:2" x14ac:dyDescent="0.25">
      <c r="A11889">
        <v>1188.5999999999999</v>
      </c>
      <c r="B11889">
        <v>78.79982906057316</v>
      </c>
    </row>
    <row r="11890" spans="1:2" x14ac:dyDescent="0.25">
      <c r="A11890">
        <v>1188.7</v>
      </c>
      <c r="B11890">
        <v>78.911589424293666</v>
      </c>
    </row>
    <row r="11891" spans="1:2" x14ac:dyDescent="0.25">
      <c r="A11891">
        <v>1188.8</v>
      </c>
      <c r="B11891">
        <v>79.023349788014187</v>
      </c>
    </row>
    <row r="11892" spans="1:2" x14ac:dyDescent="0.25">
      <c r="A11892">
        <v>1188.9000000000001</v>
      </c>
      <c r="B11892">
        <v>79.135110151734949</v>
      </c>
    </row>
    <row r="11893" spans="1:2" x14ac:dyDescent="0.25">
      <c r="A11893">
        <v>1189</v>
      </c>
      <c r="B11893">
        <v>79.246870515455456</v>
      </c>
    </row>
    <row r="11894" spans="1:2" x14ac:dyDescent="0.25">
      <c r="A11894">
        <v>1189.0999999999999</v>
      </c>
      <c r="B11894">
        <v>79.288413005159171</v>
      </c>
    </row>
    <row r="11895" spans="1:2" x14ac:dyDescent="0.25">
      <c r="A11895">
        <v>1189.2</v>
      </c>
      <c r="B11895">
        <v>79.329955494862787</v>
      </c>
    </row>
    <row r="11896" spans="1:2" x14ac:dyDescent="0.25">
      <c r="A11896">
        <v>1189.3</v>
      </c>
      <c r="B11896">
        <v>79.371497984566389</v>
      </c>
    </row>
    <row r="11897" spans="1:2" x14ac:dyDescent="0.25">
      <c r="A11897">
        <v>1189.4000000000001</v>
      </c>
      <c r="B11897">
        <v>79.413040474270105</v>
      </c>
    </row>
    <row r="11898" spans="1:2" x14ac:dyDescent="0.25">
      <c r="A11898">
        <v>1189.5</v>
      </c>
      <c r="B11898">
        <v>79.454582963973721</v>
      </c>
    </row>
    <row r="11899" spans="1:2" x14ac:dyDescent="0.25">
      <c r="A11899">
        <v>1189.5999999999999</v>
      </c>
      <c r="B11899">
        <v>79.496125453677436</v>
      </c>
    </row>
    <row r="11900" spans="1:2" x14ac:dyDescent="0.25">
      <c r="A11900">
        <v>1189.7</v>
      </c>
      <c r="B11900">
        <v>79.537667943381052</v>
      </c>
    </row>
    <row r="11901" spans="1:2" x14ac:dyDescent="0.25">
      <c r="A11901">
        <v>1189.8</v>
      </c>
      <c r="B11901">
        <v>79.579210433084654</v>
      </c>
    </row>
    <row r="11902" spans="1:2" x14ac:dyDescent="0.25">
      <c r="A11902">
        <v>1189.9000000000001</v>
      </c>
      <c r="B11902">
        <v>79.62075292278837</v>
      </c>
    </row>
    <row r="11903" spans="1:2" x14ac:dyDescent="0.25">
      <c r="A11903">
        <v>1190</v>
      </c>
      <c r="B11903">
        <v>79.662295412491986</v>
      </c>
    </row>
    <row r="11904" spans="1:2" x14ac:dyDescent="0.25">
      <c r="A11904">
        <v>1190.0999999999999</v>
      </c>
      <c r="B11904">
        <v>79.71532592394054</v>
      </c>
    </row>
    <row r="11905" spans="1:2" x14ac:dyDescent="0.25">
      <c r="A11905">
        <v>1190.2</v>
      </c>
      <c r="B11905">
        <v>79.768356435388966</v>
      </c>
    </row>
    <row r="11906" spans="1:2" x14ac:dyDescent="0.25">
      <c r="A11906">
        <v>1190.3</v>
      </c>
      <c r="B11906">
        <v>79.821386946837393</v>
      </c>
    </row>
    <row r="11907" spans="1:2" x14ac:dyDescent="0.25">
      <c r="A11907">
        <v>1190.4000000000001</v>
      </c>
      <c r="B11907">
        <v>79.874417458285947</v>
      </c>
    </row>
    <row r="11908" spans="1:2" x14ac:dyDescent="0.25">
      <c r="A11908">
        <v>1190.5</v>
      </c>
      <c r="B11908">
        <v>79.927447969734374</v>
      </c>
    </row>
    <row r="11909" spans="1:2" x14ac:dyDescent="0.25">
      <c r="A11909">
        <v>1190.5999999999999</v>
      </c>
      <c r="B11909">
        <v>79.980478481182928</v>
      </c>
    </row>
    <row r="11910" spans="1:2" x14ac:dyDescent="0.25">
      <c r="A11910">
        <v>1190.7</v>
      </c>
      <c r="B11910">
        <v>80.033508992631369</v>
      </c>
    </row>
    <row r="11911" spans="1:2" x14ac:dyDescent="0.25">
      <c r="A11911">
        <v>1190.8</v>
      </c>
      <c r="B11911">
        <v>80.086539504079795</v>
      </c>
    </row>
    <row r="11912" spans="1:2" x14ac:dyDescent="0.25">
      <c r="A11912">
        <v>1190.9000000000001</v>
      </c>
      <c r="B11912">
        <v>80.139570015528349</v>
      </c>
    </row>
    <row r="11913" spans="1:2" x14ac:dyDescent="0.25">
      <c r="A11913">
        <v>1191</v>
      </c>
      <c r="B11913">
        <v>80.192600526976776</v>
      </c>
    </row>
    <row r="11914" spans="1:2" x14ac:dyDescent="0.25">
      <c r="A11914">
        <v>1191.0999999999999</v>
      </c>
      <c r="B11914">
        <v>80.265762311449649</v>
      </c>
    </row>
    <row r="11915" spans="1:2" x14ac:dyDescent="0.25">
      <c r="A11915">
        <v>1191.2</v>
      </c>
      <c r="B11915">
        <v>80.338924095922351</v>
      </c>
    </row>
    <row r="11916" spans="1:2" x14ac:dyDescent="0.25">
      <c r="A11916">
        <v>1191.3</v>
      </c>
      <c r="B11916">
        <v>80.41208588039504</v>
      </c>
    </row>
    <row r="11917" spans="1:2" x14ac:dyDescent="0.25">
      <c r="A11917">
        <v>1191.4000000000001</v>
      </c>
      <c r="B11917">
        <v>80.485247664867913</v>
      </c>
    </row>
    <row r="11918" spans="1:2" x14ac:dyDescent="0.25">
      <c r="A11918">
        <v>1191.5</v>
      </c>
      <c r="B11918">
        <v>80.558409449340616</v>
      </c>
    </row>
    <row r="11919" spans="1:2" x14ac:dyDescent="0.25">
      <c r="A11919">
        <v>1191.5999999999999</v>
      </c>
      <c r="B11919">
        <v>80.631571233813489</v>
      </c>
    </row>
    <row r="11920" spans="1:2" x14ac:dyDescent="0.25">
      <c r="A11920">
        <v>1191.7</v>
      </c>
      <c r="B11920">
        <v>80.704733018286191</v>
      </c>
    </row>
    <row r="11921" spans="1:2" x14ac:dyDescent="0.25">
      <c r="A11921">
        <v>1191.8</v>
      </c>
      <c r="B11921">
        <v>80.77789480275888</v>
      </c>
    </row>
    <row r="11922" spans="1:2" x14ac:dyDescent="0.25">
      <c r="A11922">
        <v>1191.9000000000001</v>
      </c>
      <c r="B11922">
        <v>80.851056587231753</v>
      </c>
    </row>
    <row r="11923" spans="1:2" x14ac:dyDescent="0.25">
      <c r="A11923">
        <v>1192</v>
      </c>
      <c r="B11923">
        <v>80.924218371704455</v>
      </c>
    </row>
    <row r="11924" spans="1:2" x14ac:dyDescent="0.25">
      <c r="A11924">
        <v>1192.0999999999999</v>
      </c>
      <c r="B11924">
        <v>81.044918601870535</v>
      </c>
    </row>
    <row r="11925" spans="1:2" x14ac:dyDescent="0.25">
      <c r="A11925">
        <v>1192.2</v>
      </c>
      <c r="B11925">
        <v>81.165618832036344</v>
      </c>
    </row>
    <row r="11926" spans="1:2" x14ac:dyDescent="0.25">
      <c r="A11926">
        <v>1192.3</v>
      </c>
      <c r="B11926">
        <v>81.286319062202153</v>
      </c>
    </row>
    <row r="11927" spans="1:2" x14ac:dyDescent="0.25">
      <c r="A11927">
        <v>1192.4000000000001</v>
      </c>
      <c r="B11927">
        <v>81.407019292368233</v>
      </c>
    </row>
    <row r="11928" spans="1:2" x14ac:dyDescent="0.25">
      <c r="A11928">
        <v>1192.5</v>
      </c>
      <c r="B11928">
        <v>81.527719522534042</v>
      </c>
    </row>
    <row r="11929" spans="1:2" x14ac:dyDescent="0.25">
      <c r="A11929">
        <v>1192.5999999999999</v>
      </c>
      <c r="B11929">
        <v>81.648419752700121</v>
      </c>
    </row>
    <row r="11930" spans="1:2" x14ac:dyDescent="0.25">
      <c r="A11930">
        <v>1192.7</v>
      </c>
      <c r="B11930">
        <v>81.769119982865931</v>
      </c>
    </row>
    <row r="11931" spans="1:2" x14ac:dyDescent="0.25">
      <c r="A11931">
        <v>1192.8</v>
      </c>
      <c r="B11931">
        <v>81.88982021303174</v>
      </c>
    </row>
    <row r="11932" spans="1:2" x14ac:dyDescent="0.25">
      <c r="A11932">
        <v>1192.9000000000001</v>
      </c>
      <c r="B11932">
        <v>82.010520443197819</v>
      </c>
    </row>
    <row r="11933" spans="1:2" x14ac:dyDescent="0.25">
      <c r="A11933">
        <v>1193</v>
      </c>
      <c r="B11933">
        <v>82.131220673363629</v>
      </c>
    </row>
    <row r="11934" spans="1:2" x14ac:dyDescent="0.25">
      <c r="A11934">
        <v>1193.0999999999999</v>
      </c>
      <c r="B11934">
        <v>82.142591534313823</v>
      </c>
    </row>
    <row r="11935" spans="1:2" x14ac:dyDescent="0.25">
      <c r="A11935">
        <v>1193.2</v>
      </c>
      <c r="B11935">
        <v>82.153962395263989</v>
      </c>
    </row>
    <row r="11936" spans="1:2" x14ac:dyDescent="0.25">
      <c r="A11936">
        <v>1193.3</v>
      </c>
      <c r="B11936">
        <v>82.165333256214154</v>
      </c>
    </row>
    <row r="11937" spans="1:2" x14ac:dyDescent="0.25">
      <c r="A11937">
        <v>1193.4000000000001</v>
      </c>
      <c r="B11937">
        <v>82.176704117164348</v>
      </c>
    </row>
    <row r="11938" spans="1:2" x14ac:dyDescent="0.25">
      <c r="A11938">
        <v>1193.5</v>
      </c>
      <c r="B11938">
        <v>82.188074978114514</v>
      </c>
    </row>
    <row r="11939" spans="1:2" x14ac:dyDescent="0.25">
      <c r="A11939">
        <v>1193.5999999999999</v>
      </c>
      <c r="B11939">
        <v>82.199445839064708</v>
      </c>
    </row>
    <row r="11940" spans="1:2" x14ac:dyDescent="0.25">
      <c r="A11940">
        <v>1193.7</v>
      </c>
      <c r="B11940">
        <v>82.210816700014888</v>
      </c>
    </row>
    <row r="11941" spans="1:2" x14ac:dyDescent="0.25">
      <c r="A11941">
        <v>1193.8</v>
      </c>
      <c r="B11941">
        <v>82.222187560965054</v>
      </c>
    </row>
    <row r="11942" spans="1:2" x14ac:dyDescent="0.25">
      <c r="A11942">
        <v>1193.9000000000001</v>
      </c>
      <c r="B11942">
        <v>82.233558421915248</v>
      </c>
    </row>
    <row r="11943" spans="1:2" x14ac:dyDescent="0.25">
      <c r="A11943">
        <v>1194</v>
      </c>
      <c r="B11943">
        <v>82.244929282865414</v>
      </c>
    </row>
    <row r="11944" spans="1:2" x14ac:dyDescent="0.25">
      <c r="A11944">
        <v>1194.0999999999999</v>
      </c>
      <c r="B11944">
        <v>82.30837575623643</v>
      </c>
    </row>
    <row r="11945" spans="1:2" x14ac:dyDescent="0.25">
      <c r="A11945">
        <v>1194.2</v>
      </c>
      <c r="B11945">
        <v>82.37182222960729</v>
      </c>
    </row>
    <row r="11946" spans="1:2" x14ac:dyDescent="0.25">
      <c r="A11946">
        <v>1194.3</v>
      </c>
      <c r="B11946">
        <v>82.435268702978149</v>
      </c>
    </row>
    <row r="11947" spans="1:2" x14ac:dyDescent="0.25">
      <c r="A11947">
        <v>1194.4000000000001</v>
      </c>
      <c r="B11947">
        <v>82.498715176349165</v>
      </c>
    </row>
    <row r="11948" spans="1:2" x14ac:dyDescent="0.25">
      <c r="A11948">
        <v>1194.5</v>
      </c>
      <c r="B11948">
        <v>82.562161649720025</v>
      </c>
    </row>
    <row r="11949" spans="1:2" x14ac:dyDescent="0.25">
      <c r="A11949">
        <v>1194.5999999999999</v>
      </c>
      <c r="B11949">
        <v>82.625608123091041</v>
      </c>
    </row>
    <row r="11950" spans="1:2" x14ac:dyDescent="0.25">
      <c r="A11950">
        <v>1194.7</v>
      </c>
      <c r="B11950">
        <v>82.689054596461915</v>
      </c>
    </row>
    <row r="11951" spans="1:2" x14ac:dyDescent="0.25">
      <c r="A11951">
        <v>1194.8</v>
      </c>
      <c r="B11951">
        <v>82.752501069832775</v>
      </c>
    </row>
    <row r="11952" spans="1:2" x14ac:dyDescent="0.25">
      <c r="A11952">
        <v>1194.9000000000001</v>
      </c>
      <c r="B11952">
        <v>82.815947543203791</v>
      </c>
    </row>
    <row r="11953" spans="1:2" x14ac:dyDescent="0.25">
      <c r="A11953">
        <v>1195</v>
      </c>
      <c r="B11953">
        <v>82.879394016574651</v>
      </c>
    </row>
    <row r="11954" spans="1:2" x14ac:dyDescent="0.25">
      <c r="A11954">
        <v>1195.0999999999999</v>
      </c>
      <c r="B11954">
        <v>82.94038578956804</v>
      </c>
    </row>
    <row r="11955" spans="1:2" x14ac:dyDescent="0.25">
      <c r="A11955">
        <v>1195.2</v>
      </c>
      <c r="B11955">
        <v>83.001377562561288</v>
      </c>
    </row>
    <row r="11956" spans="1:2" x14ac:dyDescent="0.25">
      <c r="A11956">
        <v>1195.3</v>
      </c>
      <c r="B11956">
        <v>83.062369335554536</v>
      </c>
    </row>
    <row r="11957" spans="1:2" x14ac:dyDescent="0.25">
      <c r="A11957">
        <v>1195.4000000000001</v>
      </c>
      <c r="B11957">
        <v>83.123361108547925</v>
      </c>
    </row>
    <row r="11958" spans="1:2" x14ac:dyDescent="0.25">
      <c r="A11958">
        <v>1195.5</v>
      </c>
      <c r="B11958">
        <v>83.184352881541173</v>
      </c>
    </row>
    <row r="11959" spans="1:2" x14ac:dyDescent="0.25">
      <c r="A11959">
        <v>1195.5999999999999</v>
      </c>
      <c r="B11959">
        <v>83.245344654534549</v>
      </c>
    </row>
    <row r="11960" spans="1:2" x14ac:dyDescent="0.25">
      <c r="A11960">
        <v>1195.7</v>
      </c>
      <c r="B11960">
        <v>83.306336427527796</v>
      </c>
    </row>
    <row r="11961" spans="1:2" x14ac:dyDescent="0.25">
      <c r="A11961">
        <v>1195.8</v>
      </c>
      <c r="B11961">
        <v>83.367328200521044</v>
      </c>
    </row>
    <row r="11962" spans="1:2" x14ac:dyDescent="0.25">
      <c r="A11962">
        <v>1195.9000000000001</v>
      </c>
      <c r="B11962">
        <v>83.428319973514434</v>
      </c>
    </row>
    <row r="11963" spans="1:2" x14ac:dyDescent="0.25">
      <c r="A11963">
        <v>1196</v>
      </c>
      <c r="B11963">
        <v>83.489311746507681</v>
      </c>
    </row>
    <row r="11964" spans="1:2" x14ac:dyDescent="0.25">
      <c r="A11964">
        <v>1196.0999999999999</v>
      </c>
      <c r="B11964">
        <v>83.452097372538447</v>
      </c>
    </row>
    <row r="11965" spans="1:2" x14ac:dyDescent="0.25">
      <c r="A11965">
        <v>1196.2</v>
      </c>
      <c r="B11965">
        <v>83.414882998569297</v>
      </c>
    </row>
    <row r="11966" spans="1:2" x14ac:dyDescent="0.25">
      <c r="A11966">
        <v>1196.3</v>
      </c>
      <c r="B11966">
        <v>83.377668624600147</v>
      </c>
    </row>
    <row r="11967" spans="1:2" x14ac:dyDescent="0.25">
      <c r="A11967">
        <v>1196.4000000000001</v>
      </c>
      <c r="B11967">
        <v>83.340454250630913</v>
      </c>
    </row>
    <row r="11968" spans="1:2" x14ac:dyDescent="0.25">
      <c r="A11968">
        <v>1196.5</v>
      </c>
      <c r="B11968">
        <v>83.303239876661763</v>
      </c>
    </row>
    <row r="11969" spans="1:2" x14ac:dyDescent="0.25">
      <c r="A11969">
        <v>1196.5999999999999</v>
      </c>
      <c r="B11969">
        <v>83.266025502692528</v>
      </c>
    </row>
    <row r="11970" spans="1:2" x14ac:dyDescent="0.25">
      <c r="A11970">
        <v>1196.7</v>
      </c>
      <c r="B11970">
        <v>83.228811128723379</v>
      </c>
    </row>
    <row r="11971" spans="1:2" x14ac:dyDescent="0.25">
      <c r="A11971">
        <v>1196.8</v>
      </c>
      <c r="B11971">
        <v>83.191596754754229</v>
      </c>
    </row>
    <row r="11972" spans="1:2" x14ac:dyDescent="0.25">
      <c r="A11972">
        <v>1196.9000000000001</v>
      </c>
      <c r="B11972">
        <v>83.154382380784995</v>
      </c>
    </row>
    <row r="11973" spans="1:2" x14ac:dyDescent="0.25">
      <c r="A11973">
        <v>1197</v>
      </c>
      <c r="B11973">
        <v>83.117168006815845</v>
      </c>
    </row>
    <row r="11974" spans="1:2" x14ac:dyDescent="0.25">
      <c r="A11974">
        <v>1197.0999999999999</v>
      </c>
      <c r="B11974">
        <v>83.163176838395927</v>
      </c>
    </row>
    <row r="11975" spans="1:2" x14ac:dyDescent="0.25">
      <c r="A11975">
        <v>1197.2</v>
      </c>
      <c r="B11975">
        <v>83.209185669975895</v>
      </c>
    </row>
    <row r="11976" spans="1:2" x14ac:dyDescent="0.25">
      <c r="A11976">
        <v>1197.3</v>
      </c>
      <c r="B11976">
        <v>83.255194501555877</v>
      </c>
    </row>
    <row r="11977" spans="1:2" x14ac:dyDescent="0.25">
      <c r="A11977">
        <v>1197.4000000000001</v>
      </c>
      <c r="B11977">
        <v>83.301203333135959</v>
      </c>
    </row>
    <row r="11978" spans="1:2" x14ac:dyDescent="0.25">
      <c r="A11978">
        <v>1197.5</v>
      </c>
      <c r="B11978">
        <v>83.347212164715927</v>
      </c>
    </row>
    <row r="11979" spans="1:2" x14ac:dyDescent="0.25">
      <c r="A11979">
        <v>1197.5999999999999</v>
      </c>
      <c r="B11979">
        <v>83.393220996296009</v>
      </c>
    </row>
    <row r="11980" spans="1:2" x14ac:dyDescent="0.25">
      <c r="A11980">
        <v>1197.7</v>
      </c>
      <c r="B11980">
        <v>83.439229827875991</v>
      </c>
    </row>
    <row r="11981" spans="1:2" x14ac:dyDescent="0.25">
      <c r="A11981">
        <v>1197.8</v>
      </c>
      <c r="B11981">
        <v>83.485238659455973</v>
      </c>
    </row>
    <row r="11982" spans="1:2" x14ac:dyDescent="0.25">
      <c r="A11982">
        <v>1197.9000000000001</v>
      </c>
      <c r="B11982">
        <v>83.531247491036041</v>
      </c>
    </row>
    <row r="11983" spans="1:2" x14ac:dyDescent="0.25">
      <c r="A11983">
        <v>1198</v>
      </c>
      <c r="B11983">
        <v>83.577256322616023</v>
      </c>
    </row>
    <row r="11984" spans="1:2" x14ac:dyDescent="0.25">
      <c r="A11984">
        <v>1198.0999999999999</v>
      </c>
      <c r="B11984">
        <v>83.600987766536704</v>
      </c>
    </row>
    <row r="11985" spans="1:2" x14ac:dyDescent="0.25">
      <c r="A11985">
        <v>1198.2</v>
      </c>
      <c r="B11985">
        <v>83.624719210457329</v>
      </c>
    </row>
    <row r="11986" spans="1:2" x14ac:dyDescent="0.25">
      <c r="A11986">
        <v>1198.3</v>
      </c>
      <c r="B11986">
        <v>83.648450654377939</v>
      </c>
    </row>
    <row r="11987" spans="1:2" x14ac:dyDescent="0.25">
      <c r="A11987">
        <v>1198.4000000000001</v>
      </c>
      <c r="B11987">
        <v>83.67218209829862</v>
      </c>
    </row>
    <row r="11988" spans="1:2" x14ac:dyDescent="0.25">
      <c r="A11988">
        <v>1198.5</v>
      </c>
      <c r="B11988">
        <v>83.695913542219245</v>
      </c>
    </row>
    <row r="11989" spans="1:2" x14ac:dyDescent="0.25">
      <c r="A11989">
        <v>1198.5999999999999</v>
      </c>
      <c r="B11989">
        <v>83.719644986139926</v>
      </c>
    </row>
    <row r="11990" spans="1:2" x14ac:dyDescent="0.25">
      <c r="A11990">
        <v>1198.7</v>
      </c>
      <c r="B11990">
        <v>83.74337643006055</v>
      </c>
    </row>
    <row r="11991" spans="1:2" x14ac:dyDescent="0.25">
      <c r="A11991">
        <v>1198.8</v>
      </c>
      <c r="B11991">
        <v>83.767107873981161</v>
      </c>
    </row>
    <row r="11992" spans="1:2" x14ac:dyDescent="0.25">
      <c r="A11992">
        <v>1198.9000000000001</v>
      </c>
      <c r="B11992">
        <v>83.790839317901842</v>
      </c>
    </row>
    <row r="11993" spans="1:2" x14ac:dyDescent="0.25">
      <c r="A11993">
        <v>1199</v>
      </c>
      <c r="B11993">
        <v>83.814570761822466</v>
      </c>
    </row>
    <row r="11994" spans="1:2" x14ac:dyDescent="0.25">
      <c r="A11994">
        <v>1199.0999999999999</v>
      </c>
      <c r="B11994">
        <v>83.915829171179155</v>
      </c>
    </row>
    <row r="11995" spans="1:2" x14ac:dyDescent="0.25">
      <c r="A11995">
        <v>1199.2</v>
      </c>
      <c r="B11995">
        <v>84.017087580535602</v>
      </c>
    </row>
    <row r="11996" spans="1:2" x14ac:dyDescent="0.25">
      <c r="A11996">
        <v>1199.3</v>
      </c>
      <c r="B11996">
        <v>84.118345989892049</v>
      </c>
    </row>
    <row r="11997" spans="1:2" x14ac:dyDescent="0.25">
      <c r="A11997">
        <v>1199.4000000000001</v>
      </c>
      <c r="B11997">
        <v>84.219604399248738</v>
      </c>
    </row>
    <row r="11998" spans="1:2" x14ac:dyDescent="0.25">
      <c r="A11998">
        <v>1199.5</v>
      </c>
      <c r="B11998">
        <v>84.320862808605185</v>
      </c>
    </row>
    <row r="11999" spans="1:2" x14ac:dyDescent="0.25">
      <c r="A11999">
        <v>1199.5999999999999</v>
      </c>
      <c r="B11999">
        <v>84.422121217961873</v>
      </c>
    </row>
    <row r="12000" spans="1:2" x14ac:dyDescent="0.25">
      <c r="A12000">
        <v>1199.7</v>
      </c>
      <c r="B12000">
        <v>84.52337962731832</v>
      </c>
    </row>
    <row r="12001" spans="1:2" x14ac:dyDescent="0.25">
      <c r="A12001">
        <v>1199.8</v>
      </c>
      <c r="B12001">
        <v>84.624638036674767</v>
      </c>
    </row>
    <row r="12002" spans="1:2" x14ac:dyDescent="0.25">
      <c r="A12002">
        <v>1199.9000000000001</v>
      </c>
      <c r="B12002">
        <v>84.725896446031456</v>
      </c>
    </row>
    <row r="12003" spans="1:2" x14ac:dyDescent="0.25">
      <c r="A12003">
        <v>1200</v>
      </c>
      <c r="B12003">
        <v>84.827154855387903</v>
      </c>
    </row>
    <row r="12004" spans="1:2" x14ac:dyDescent="0.25">
      <c r="A12004">
        <v>1200.0999999999999</v>
      </c>
      <c r="B12004">
        <v>84.898244535115808</v>
      </c>
    </row>
    <row r="12005" spans="1:2" x14ac:dyDescent="0.25">
      <c r="A12005">
        <v>1200.2</v>
      </c>
      <c r="B12005">
        <v>84.969334214843542</v>
      </c>
    </row>
    <row r="12006" spans="1:2" x14ac:dyDescent="0.25">
      <c r="A12006">
        <v>1200.3</v>
      </c>
      <c r="B12006">
        <v>85.040423894571276</v>
      </c>
    </row>
    <row r="12007" spans="1:2" x14ac:dyDescent="0.25">
      <c r="A12007">
        <v>1200.4000000000001</v>
      </c>
      <c r="B12007">
        <v>85.111513574299181</v>
      </c>
    </row>
    <row r="12008" spans="1:2" x14ac:dyDescent="0.25">
      <c r="A12008">
        <v>1200.5</v>
      </c>
      <c r="B12008">
        <v>85.18260325402693</v>
      </c>
    </row>
    <row r="12009" spans="1:2" x14ac:dyDescent="0.25">
      <c r="A12009">
        <v>1200.5999999999999</v>
      </c>
      <c r="B12009">
        <v>85.25369293375482</v>
      </c>
    </row>
    <row r="12010" spans="1:2" x14ac:dyDescent="0.25">
      <c r="A12010">
        <v>1200.7</v>
      </c>
      <c r="B12010">
        <v>85.324782613482569</v>
      </c>
    </row>
    <row r="12011" spans="1:2" x14ac:dyDescent="0.25">
      <c r="A12011">
        <v>1200.8</v>
      </c>
      <c r="B12011">
        <v>85.395872293210303</v>
      </c>
    </row>
    <row r="12012" spans="1:2" x14ac:dyDescent="0.25">
      <c r="A12012">
        <v>1200.9000000000001</v>
      </c>
      <c r="B12012">
        <v>85.466961972938208</v>
      </c>
    </row>
    <row r="12013" spans="1:2" x14ac:dyDescent="0.25">
      <c r="A12013">
        <v>1201</v>
      </c>
      <c r="B12013">
        <v>85.538051652665942</v>
      </c>
    </row>
    <row r="12014" spans="1:2" x14ac:dyDescent="0.25">
      <c r="A12014">
        <v>1201.0999999999999</v>
      </c>
      <c r="B12014">
        <v>85.618089172559422</v>
      </c>
    </row>
    <row r="12015" spans="1:2" x14ac:dyDescent="0.25">
      <c r="A12015">
        <v>1201.2</v>
      </c>
      <c r="B12015">
        <v>85.698126692452718</v>
      </c>
    </row>
    <row r="12016" spans="1:2" x14ac:dyDescent="0.25">
      <c r="A12016">
        <v>1201.3</v>
      </c>
      <c r="B12016">
        <v>85.778164212346027</v>
      </c>
    </row>
    <row r="12017" spans="1:2" x14ac:dyDescent="0.25">
      <c r="A12017">
        <v>1201.4000000000001</v>
      </c>
      <c r="B12017">
        <v>85.858201732239507</v>
      </c>
    </row>
    <row r="12018" spans="1:2" x14ac:dyDescent="0.25">
      <c r="A12018">
        <v>1201.5</v>
      </c>
      <c r="B12018">
        <v>85.938239252132803</v>
      </c>
    </row>
    <row r="12019" spans="1:2" x14ac:dyDescent="0.25">
      <c r="A12019">
        <v>1201.5999999999999</v>
      </c>
      <c r="B12019">
        <v>86.018276772026283</v>
      </c>
    </row>
    <row r="12020" spans="1:2" x14ac:dyDescent="0.25">
      <c r="A12020">
        <v>1201.7</v>
      </c>
      <c r="B12020">
        <v>86.098314291919579</v>
      </c>
    </row>
    <row r="12021" spans="1:2" x14ac:dyDescent="0.25">
      <c r="A12021">
        <v>1201.8</v>
      </c>
      <c r="B12021">
        <v>86.178351811812888</v>
      </c>
    </row>
    <row r="12022" spans="1:2" x14ac:dyDescent="0.25">
      <c r="A12022">
        <v>1201.9000000000001</v>
      </c>
      <c r="B12022">
        <v>86.258389331706368</v>
      </c>
    </row>
    <row r="12023" spans="1:2" x14ac:dyDescent="0.25">
      <c r="A12023">
        <v>1202</v>
      </c>
      <c r="B12023">
        <v>86.338426851599664</v>
      </c>
    </row>
    <row r="12024" spans="1:2" x14ac:dyDescent="0.25">
      <c r="A12024">
        <v>1202.0999999999999</v>
      </c>
      <c r="B12024">
        <v>86.417626658932065</v>
      </c>
    </row>
    <row r="12025" spans="1:2" x14ac:dyDescent="0.25">
      <c r="A12025">
        <v>1202.2</v>
      </c>
      <c r="B12025">
        <v>86.496826466264295</v>
      </c>
    </row>
    <row r="12026" spans="1:2" x14ac:dyDescent="0.25">
      <c r="A12026">
        <v>1202.3</v>
      </c>
      <c r="B12026">
        <v>86.576026273596526</v>
      </c>
    </row>
    <row r="12027" spans="1:2" x14ac:dyDescent="0.25">
      <c r="A12027">
        <v>1202.4000000000001</v>
      </c>
      <c r="B12027">
        <v>86.655226080928927</v>
      </c>
    </row>
    <row r="12028" spans="1:2" x14ac:dyDescent="0.25">
      <c r="A12028">
        <v>1202.5</v>
      </c>
      <c r="B12028">
        <v>86.734425888261157</v>
      </c>
    </row>
    <row r="12029" spans="1:2" x14ac:dyDescent="0.25">
      <c r="A12029">
        <v>1202.5999999999999</v>
      </c>
      <c r="B12029">
        <v>86.813625695593558</v>
      </c>
    </row>
    <row r="12030" spans="1:2" x14ac:dyDescent="0.25">
      <c r="A12030">
        <v>1202.7</v>
      </c>
      <c r="B12030">
        <v>86.892825502925788</v>
      </c>
    </row>
    <row r="12031" spans="1:2" x14ac:dyDescent="0.25">
      <c r="A12031">
        <v>1202.8</v>
      </c>
      <c r="B12031">
        <v>86.972025310258019</v>
      </c>
    </row>
    <row r="12032" spans="1:2" x14ac:dyDescent="0.25">
      <c r="A12032">
        <v>1202.9000000000001</v>
      </c>
      <c r="B12032">
        <v>87.05122511759042</v>
      </c>
    </row>
    <row r="12033" spans="1:2" x14ac:dyDescent="0.25">
      <c r="A12033">
        <v>1203</v>
      </c>
      <c r="B12033">
        <v>87.13042492492265</v>
      </c>
    </row>
    <row r="12034" spans="1:2" x14ac:dyDescent="0.25">
      <c r="A12034">
        <v>1203.0999999999999</v>
      </c>
      <c r="B12034">
        <v>87.155710745366548</v>
      </c>
    </row>
    <row r="12035" spans="1:2" x14ac:dyDescent="0.25">
      <c r="A12035">
        <v>1203.2</v>
      </c>
      <c r="B12035">
        <v>87.180996565810389</v>
      </c>
    </row>
    <row r="12036" spans="1:2" x14ac:dyDescent="0.25">
      <c r="A12036">
        <v>1203.3</v>
      </c>
      <c r="B12036">
        <v>87.206282386254244</v>
      </c>
    </row>
    <row r="12037" spans="1:2" x14ac:dyDescent="0.25">
      <c r="A12037">
        <v>1203.4000000000001</v>
      </c>
      <c r="B12037">
        <v>87.231568206698142</v>
      </c>
    </row>
    <row r="12038" spans="1:2" x14ac:dyDescent="0.25">
      <c r="A12038">
        <v>1203.5</v>
      </c>
      <c r="B12038">
        <v>87.256854027141983</v>
      </c>
    </row>
    <row r="12039" spans="1:2" x14ac:dyDescent="0.25">
      <c r="A12039">
        <v>1203.5999999999999</v>
      </c>
      <c r="B12039">
        <v>87.282139847585881</v>
      </c>
    </row>
    <row r="12040" spans="1:2" x14ac:dyDescent="0.25">
      <c r="A12040">
        <v>1203.7</v>
      </c>
      <c r="B12040">
        <v>87.307425668029722</v>
      </c>
    </row>
    <row r="12041" spans="1:2" x14ac:dyDescent="0.25">
      <c r="A12041">
        <v>1203.8</v>
      </c>
      <c r="B12041">
        <v>87.332711488473578</v>
      </c>
    </row>
    <row r="12042" spans="1:2" x14ac:dyDescent="0.25">
      <c r="A12042">
        <v>1203.9000000000001</v>
      </c>
      <c r="B12042">
        <v>87.357997308917476</v>
      </c>
    </row>
    <row r="12043" spans="1:2" x14ac:dyDescent="0.25">
      <c r="A12043">
        <v>1204</v>
      </c>
      <c r="B12043">
        <v>87.383283129361317</v>
      </c>
    </row>
    <row r="12044" spans="1:2" x14ac:dyDescent="0.25">
      <c r="A12044">
        <v>1204.0999999999999</v>
      </c>
      <c r="B12044">
        <v>87.394806504500565</v>
      </c>
    </row>
    <row r="12045" spans="1:2" x14ac:dyDescent="0.25">
      <c r="A12045">
        <v>1204.2</v>
      </c>
      <c r="B12045">
        <v>87.406329879639785</v>
      </c>
    </row>
    <row r="12046" spans="1:2" x14ac:dyDescent="0.25">
      <c r="A12046">
        <v>1204.3</v>
      </c>
      <c r="B12046">
        <v>87.417853254779018</v>
      </c>
    </row>
    <row r="12047" spans="1:2" x14ac:dyDescent="0.25">
      <c r="A12047">
        <v>1204.4000000000001</v>
      </c>
      <c r="B12047">
        <v>87.429376629918266</v>
      </c>
    </row>
    <row r="12048" spans="1:2" x14ac:dyDescent="0.25">
      <c r="A12048">
        <v>1204.5</v>
      </c>
      <c r="B12048">
        <v>87.440900005057486</v>
      </c>
    </row>
    <row r="12049" spans="1:2" x14ac:dyDescent="0.25">
      <c r="A12049">
        <v>1204.5999999999999</v>
      </c>
      <c r="B12049">
        <v>87.452423380196734</v>
      </c>
    </row>
    <row r="12050" spans="1:2" x14ac:dyDescent="0.25">
      <c r="A12050">
        <v>1204.7</v>
      </c>
      <c r="B12050">
        <v>87.463946755335954</v>
      </c>
    </row>
    <row r="12051" spans="1:2" x14ac:dyDescent="0.25">
      <c r="A12051">
        <v>1204.8</v>
      </c>
      <c r="B12051">
        <v>87.475470130475188</v>
      </c>
    </row>
    <row r="12052" spans="1:2" x14ac:dyDescent="0.25">
      <c r="A12052">
        <v>1204.9000000000001</v>
      </c>
      <c r="B12052">
        <v>87.486993505614436</v>
      </c>
    </row>
    <row r="12053" spans="1:2" x14ac:dyDescent="0.25">
      <c r="A12053">
        <v>1205</v>
      </c>
      <c r="B12053">
        <v>87.498516880753655</v>
      </c>
    </row>
    <row r="12054" spans="1:2" x14ac:dyDescent="0.25">
      <c r="A12054">
        <v>1205.0999999999999</v>
      </c>
      <c r="B12054">
        <v>87.579519636966481</v>
      </c>
    </row>
    <row r="12055" spans="1:2" x14ac:dyDescent="0.25">
      <c r="A12055">
        <v>1205.2</v>
      </c>
      <c r="B12055">
        <v>87.660522393179136</v>
      </c>
    </row>
    <row r="12056" spans="1:2" x14ac:dyDescent="0.25">
      <c r="A12056">
        <v>1205.3</v>
      </c>
      <c r="B12056">
        <v>87.741525149391791</v>
      </c>
    </row>
    <row r="12057" spans="1:2" x14ac:dyDescent="0.25">
      <c r="A12057">
        <v>1205.4000000000001</v>
      </c>
      <c r="B12057">
        <v>87.822527905604616</v>
      </c>
    </row>
    <row r="12058" spans="1:2" x14ac:dyDescent="0.25">
      <c r="A12058">
        <v>1205.5</v>
      </c>
      <c r="B12058">
        <v>87.903530661817257</v>
      </c>
    </row>
    <row r="12059" spans="1:2" x14ac:dyDescent="0.25">
      <c r="A12059">
        <v>1205.5999999999999</v>
      </c>
      <c r="B12059">
        <v>87.984533418030097</v>
      </c>
    </row>
    <row r="12060" spans="1:2" x14ac:dyDescent="0.25">
      <c r="A12060">
        <v>1205.7</v>
      </c>
      <c r="B12060">
        <v>88.065536174242737</v>
      </c>
    </row>
    <row r="12061" spans="1:2" x14ac:dyDescent="0.25">
      <c r="A12061">
        <v>1205.8</v>
      </c>
      <c r="B12061">
        <v>88.146538930455392</v>
      </c>
    </row>
    <row r="12062" spans="1:2" x14ac:dyDescent="0.25">
      <c r="A12062">
        <v>1205.9000000000001</v>
      </c>
      <c r="B12062">
        <v>88.227541686668218</v>
      </c>
    </row>
    <row r="12063" spans="1:2" x14ac:dyDescent="0.25">
      <c r="A12063">
        <v>1206</v>
      </c>
      <c r="B12063">
        <v>88.308544442880873</v>
      </c>
    </row>
    <row r="12064" spans="1:2" x14ac:dyDescent="0.25">
      <c r="A12064">
        <v>1206.0999999999999</v>
      </c>
      <c r="B12064">
        <v>88.344479995150337</v>
      </c>
    </row>
    <row r="12065" spans="1:2" x14ac:dyDescent="0.25">
      <c r="A12065">
        <v>1206.2</v>
      </c>
      <c r="B12065">
        <v>88.380415547419716</v>
      </c>
    </row>
    <row r="12066" spans="1:2" x14ac:dyDescent="0.25">
      <c r="A12066">
        <v>1206.3</v>
      </c>
      <c r="B12066">
        <v>88.416351099689109</v>
      </c>
    </row>
    <row r="12067" spans="1:2" x14ac:dyDescent="0.25">
      <c r="A12067">
        <v>1206.4000000000001</v>
      </c>
      <c r="B12067">
        <v>88.452286651958573</v>
      </c>
    </row>
    <row r="12068" spans="1:2" x14ac:dyDescent="0.25">
      <c r="A12068">
        <v>1206.5</v>
      </c>
      <c r="B12068">
        <v>88.488222204227952</v>
      </c>
    </row>
    <row r="12069" spans="1:2" x14ac:dyDescent="0.25">
      <c r="A12069">
        <v>1206.5999999999999</v>
      </c>
      <c r="B12069">
        <v>88.524157756497416</v>
      </c>
    </row>
    <row r="12070" spans="1:2" x14ac:dyDescent="0.25">
      <c r="A12070">
        <v>1206.7</v>
      </c>
      <c r="B12070">
        <v>88.560093308766795</v>
      </c>
    </row>
    <row r="12071" spans="1:2" x14ac:dyDescent="0.25">
      <c r="A12071">
        <v>1206.8</v>
      </c>
      <c r="B12071">
        <v>88.596028861036189</v>
      </c>
    </row>
    <row r="12072" spans="1:2" x14ac:dyDescent="0.25">
      <c r="A12072">
        <v>1206.9000000000001</v>
      </c>
      <c r="B12072">
        <v>88.631964413305653</v>
      </c>
    </row>
    <row r="12073" spans="1:2" x14ac:dyDescent="0.25">
      <c r="A12073">
        <v>1207</v>
      </c>
      <c r="B12073">
        <v>88.667899965575032</v>
      </c>
    </row>
    <row r="12074" spans="1:2" x14ac:dyDescent="0.25">
      <c r="A12074">
        <v>1207.0999999999999</v>
      </c>
      <c r="B12074">
        <v>88.633312289741653</v>
      </c>
    </row>
    <row r="12075" spans="1:2" x14ac:dyDescent="0.25">
      <c r="A12075">
        <v>1207.2</v>
      </c>
      <c r="B12075">
        <v>88.598724613908345</v>
      </c>
    </row>
    <row r="12076" spans="1:2" x14ac:dyDescent="0.25">
      <c r="A12076">
        <v>1207.3</v>
      </c>
      <c r="B12076">
        <v>88.564136938075038</v>
      </c>
    </row>
    <row r="12077" spans="1:2" x14ac:dyDescent="0.25">
      <c r="A12077">
        <v>1207.4000000000001</v>
      </c>
      <c r="B12077">
        <v>88.529549262241659</v>
      </c>
    </row>
    <row r="12078" spans="1:2" x14ac:dyDescent="0.25">
      <c r="A12078">
        <v>1207.5</v>
      </c>
      <c r="B12078">
        <v>88.494961586408351</v>
      </c>
    </row>
    <row r="12079" spans="1:2" x14ac:dyDescent="0.25">
      <c r="A12079">
        <v>1207.5999999999999</v>
      </c>
      <c r="B12079">
        <v>88.460373910574972</v>
      </c>
    </row>
    <row r="12080" spans="1:2" x14ac:dyDescent="0.25">
      <c r="A12080">
        <v>1207.7</v>
      </c>
      <c r="B12080">
        <v>88.425786234741665</v>
      </c>
    </row>
    <row r="12081" spans="1:2" x14ac:dyDescent="0.25">
      <c r="A12081">
        <v>1207.8</v>
      </c>
      <c r="B12081">
        <v>88.391198558908357</v>
      </c>
    </row>
    <row r="12082" spans="1:2" x14ac:dyDescent="0.25">
      <c r="A12082">
        <v>1207.9000000000001</v>
      </c>
      <c r="B12082">
        <v>88.356610883074978</v>
      </c>
    </row>
    <row r="12083" spans="1:2" x14ac:dyDescent="0.25">
      <c r="A12083">
        <v>1208</v>
      </c>
      <c r="B12083">
        <v>88.322023207241671</v>
      </c>
    </row>
    <row r="12084" spans="1:2" x14ac:dyDescent="0.25">
      <c r="A12084">
        <v>1208.0999999999999</v>
      </c>
      <c r="B12084">
        <v>88.441295105821482</v>
      </c>
    </row>
    <row r="12085" spans="1:2" x14ac:dyDescent="0.25">
      <c r="A12085">
        <v>1208.2</v>
      </c>
      <c r="B12085">
        <v>88.560567004401008</v>
      </c>
    </row>
    <row r="12086" spans="1:2" x14ac:dyDescent="0.25">
      <c r="A12086">
        <v>1208.3</v>
      </c>
      <c r="B12086">
        <v>88.679838902980549</v>
      </c>
    </row>
    <row r="12087" spans="1:2" x14ac:dyDescent="0.25">
      <c r="A12087">
        <v>1208.4000000000001</v>
      </c>
      <c r="B12087">
        <v>88.799110801560346</v>
      </c>
    </row>
    <row r="12088" spans="1:2" x14ac:dyDescent="0.25">
      <c r="A12088">
        <v>1208.5</v>
      </c>
      <c r="B12088">
        <v>88.918382700139887</v>
      </c>
    </row>
    <row r="12089" spans="1:2" x14ac:dyDescent="0.25">
      <c r="A12089">
        <v>1208.5999999999999</v>
      </c>
      <c r="B12089">
        <v>89.037654598719698</v>
      </c>
    </row>
    <row r="12090" spans="1:2" x14ac:dyDescent="0.25">
      <c r="A12090">
        <v>1208.7</v>
      </c>
      <c r="B12090">
        <v>89.156926497299224</v>
      </c>
    </row>
    <row r="12091" spans="1:2" x14ac:dyDescent="0.25">
      <c r="A12091">
        <v>1208.8</v>
      </c>
      <c r="B12091">
        <v>89.276198395878765</v>
      </c>
    </row>
    <row r="12092" spans="1:2" x14ac:dyDescent="0.25">
      <c r="A12092">
        <v>1208.9000000000001</v>
      </c>
      <c r="B12092">
        <v>89.395470294458562</v>
      </c>
    </row>
    <row r="12093" spans="1:2" x14ac:dyDescent="0.25">
      <c r="A12093">
        <v>1209</v>
      </c>
      <c r="B12093">
        <v>89.514742193038103</v>
      </c>
    </row>
    <row r="12094" spans="1:2" x14ac:dyDescent="0.25">
      <c r="A12094">
        <v>1209.0999999999999</v>
      </c>
      <c r="B12094">
        <v>89.550100311084279</v>
      </c>
    </row>
    <row r="12095" spans="1:2" x14ac:dyDescent="0.25">
      <c r="A12095">
        <v>1209.2</v>
      </c>
      <c r="B12095">
        <v>89.585458429130384</v>
      </c>
    </row>
    <row r="12096" spans="1:2" x14ac:dyDescent="0.25">
      <c r="A12096">
        <v>1209.3</v>
      </c>
      <c r="B12096">
        <v>89.620816547176474</v>
      </c>
    </row>
    <row r="12097" spans="1:2" x14ac:dyDescent="0.25">
      <c r="A12097">
        <v>1209.4000000000001</v>
      </c>
      <c r="B12097">
        <v>89.65617466522265</v>
      </c>
    </row>
    <row r="12098" spans="1:2" x14ac:dyDescent="0.25">
      <c r="A12098">
        <v>1209.5</v>
      </c>
      <c r="B12098">
        <v>89.691532783268755</v>
      </c>
    </row>
    <row r="12099" spans="1:2" x14ac:dyDescent="0.25">
      <c r="A12099">
        <v>1209.5999999999999</v>
      </c>
      <c r="B12099">
        <v>89.726890901314931</v>
      </c>
    </row>
    <row r="12100" spans="1:2" x14ac:dyDescent="0.25">
      <c r="A12100">
        <v>1209.7</v>
      </c>
      <c r="B12100">
        <v>89.762249019361036</v>
      </c>
    </row>
    <row r="12101" spans="1:2" x14ac:dyDescent="0.25">
      <c r="A12101">
        <v>1209.8</v>
      </c>
      <c r="B12101">
        <v>89.797607137407127</v>
      </c>
    </row>
    <row r="12102" spans="1:2" x14ac:dyDescent="0.25">
      <c r="A12102">
        <v>1209.9000000000001</v>
      </c>
      <c r="B12102">
        <v>89.832965255453303</v>
      </c>
    </row>
    <row r="12103" spans="1:2" x14ac:dyDescent="0.25">
      <c r="A12103">
        <v>1210</v>
      </c>
      <c r="B12103">
        <v>89.868323373499408</v>
      </c>
    </row>
    <row r="12104" spans="1:2" x14ac:dyDescent="0.25">
      <c r="A12104">
        <v>1210.0999999999999</v>
      </c>
      <c r="B12104">
        <v>89.851377596316013</v>
      </c>
    </row>
    <row r="12105" spans="1:2" x14ac:dyDescent="0.25">
      <c r="A12105">
        <v>1210.2</v>
      </c>
      <c r="B12105">
        <v>89.834431819132661</v>
      </c>
    </row>
    <row r="12106" spans="1:2" x14ac:dyDescent="0.25">
      <c r="A12106">
        <v>1210.3</v>
      </c>
      <c r="B12106">
        <v>89.817486041949309</v>
      </c>
    </row>
    <row r="12107" spans="1:2" x14ac:dyDescent="0.25">
      <c r="A12107">
        <v>1210.4000000000001</v>
      </c>
      <c r="B12107">
        <v>89.800540264765914</v>
      </c>
    </row>
    <row r="12108" spans="1:2" x14ac:dyDescent="0.25">
      <c r="A12108">
        <v>1210.5</v>
      </c>
      <c r="B12108">
        <v>89.783594487582562</v>
      </c>
    </row>
    <row r="12109" spans="1:2" x14ac:dyDescent="0.25">
      <c r="A12109">
        <v>1210.5999999999999</v>
      </c>
      <c r="B12109">
        <v>89.766648710399167</v>
      </c>
    </row>
    <row r="12110" spans="1:2" x14ac:dyDescent="0.25">
      <c r="A12110">
        <v>1210.7</v>
      </c>
      <c r="B12110">
        <v>89.749702933215815</v>
      </c>
    </row>
    <row r="12111" spans="1:2" x14ac:dyDescent="0.25">
      <c r="A12111">
        <v>1210.8</v>
      </c>
      <c r="B12111">
        <v>89.732757156032463</v>
      </c>
    </row>
    <row r="12112" spans="1:2" x14ac:dyDescent="0.25">
      <c r="A12112">
        <v>1210.9000000000001</v>
      </c>
      <c r="B12112">
        <v>89.715811378849068</v>
      </c>
    </row>
    <row r="12113" spans="1:2" x14ac:dyDescent="0.25">
      <c r="A12113">
        <v>1211</v>
      </c>
      <c r="B12113">
        <v>89.698865601665716</v>
      </c>
    </row>
    <row r="12114" spans="1:2" x14ac:dyDescent="0.25">
      <c r="A12114">
        <v>1211.0999999999999</v>
      </c>
      <c r="B12114">
        <v>89.75306727668017</v>
      </c>
    </row>
    <row r="12115" spans="1:2" x14ac:dyDescent="0.25">
      <c r="A12115">
        <v>1211.2</v>
      </c>
      <c r="B12115">
        <v>89.80726895169451</v>
      </c>
    </row>
    <row r="12116" spans="1:2" x14ac:dyDescent="0.25">
      <c r="A12116">
        <v>1211.3</v>
      </c>
      <c r="B12116">
        <v>89.861470626708837</v>
      </c>
    </row>
    <row r="12117" spans="1:2" x14ac:dyDescent="0.25">
      <c r="A12117">
        <v>1211.4000000000001</v>
      </c>
      <c r="B12117">
        <v>89.915672301723291</v>
      </c>
    </row>
    <row r="12118" spans="1:2" x14ac:dyDescent="0.25">
      <c r="A12118">
        <v>1211.5</v>
      </c>
      <c r="B12118">
        <v>89.969873976737631</v>
      </c>
    </row>
    <row r="12119" spans="1:2" x14ac:dyDescent="0.25">
      <c r="A12119">
        <v>1211.5999999999999</v>
      </c>
      <c r="B12119">
        <v>90.024075651752085</v>
      </c>
    </row>
    <row r="12120" spans="1:2" x14ac:dyDescent="0.25">
      <c r="A12120">
        <v>1211.7</v>
      </c>
      <c r="B12120">
        <v>90.078277326766411</v>
      </c>
    </row>
    <row r="12121" spans="1:2" x14ac:dyDescent="0.25">
      <c r="A12121">
        <v>1211.8</v>
      </c>
      <c r="B12121">
        <v>90.132479001780737</v>
      </c>
    </row>
    <row r="12122" spans="1:2" x14ac:dyDescent="0.25">
      <c r="A12122">
        <v>1211.9000000000001</v>
      </c>
      <c r="B12122">
        <v>90.186680676795206</v>
      </c>
    </row>
    <row r="12123" spans="1:2" x14ac:dyDescent="0.25">
      <c r="A12123">
        <v>1212</v>
      </c>
      <c r="B12123">
        <v>90.240882351809532</v>
      </c>
    </row>
    <row r="12124" spans="1:2" x14ac:dyDescent="0.25">
      <c r="A12124">
        <v>1212.0999999999999</v>
      </c>
      <c r="B12124">
        <v>90.253389492469111</v>
      </c>
    </row>
    <row r="12125" spans="1:2" x14ac:dyDescent="0.25">
      <c r="A12125">
        <v>1212.2</v>
      </c>
      <c r="B12125">
        <v>90.265896633128648</v>
      </c>
    </row>
    <row r="12126" spans="1:2" x14ac:dyDescent="0.25">
      <c r="A12126">
        <v>1212.3</v>
      </c>
      <c r="B12126">
        <v>90.278403773788199</v>
      </c>
    </row>
    <row r="12127" spans="1:2" x14ac:dyDescent="0.25">
      <c r="A12127">
        <v>1212.4000000000001</v>
      </c>
      <c r="B12127">
        <v>90.290910914447764</v>
      </c>
    </row>
    <row r="12128" spans="1:2" x14ac:dyDescent="0.25">
      <c r="A12128">
        <v>1212.5</v>
      </c>
      <c r="B12128">
        <v>90.303418055107315</v>
      </c>
    </row>
    <row r="12129" spans="1:2" x14ac:dyDescent="0.25">
      <c r="A12129">
        <v>1212.5999999999999</v>
      </c>
      <c r="B12129">
        <v>90.315925195766894</v>
      </c>
    </row>
    <row r="12130" spans="1:2" x14ac:dyDescent="0.25">
      <c r="A12130">
        <v>1212.7</v>
      </c>
      <c r="B12130">
        <v>90.328432336426431</v>
      </c>
    </row>
    <row r="12131" spans="1:2" x14ac:dyDescent="0.25">
      <c r="A12131">
        <v>1212.8</v>
      </c>
      <c r="B12131">
        <v>90.340939477085982</v>
      </c>
    </row>
    <row r="12132" spans="1:2" x14ac:dyDescent="0.25">
      <c r="A12132">
        <v>1212.9000000000001</v>
      </c>
      <c r="B12132">
        <v>90.353446617745547</v>
      </c>
    </row>
    <row r="12133" spans="1:2" x14ac:dyDescent="0.25">
      <c r="A12133">
        <v>1213</v>
      </c>
      <c r="B12133">
        <v>90.365953758405098</v>
      </c>
    </row>
    <row r="12134" spans="1:2" x14ac:dyDescent="0.25">
      <c r="A12134">
        <v>1213.0999999999999</v>
      </c>
      <c r="B12134">
        <v>90.455692464698217</v>
      </c>
    </row>
    <row r="12135" spans="1:2" x14ac:dyDescent="0.25">
      <c r="A12135">
        <v>1213.2</v>
      </c>
      <c r="B12135">
        <v>90.545431170991122</v>
      </c>
    </row>
    <row r="12136" spans="1:2" x14ac:dyDescent="0.25">
      <c r="A12136">
        <v>1213.3</v>
      </c>
      <c r="B12136">
        <v>90.635169877284028</v>
      </c>
    </row>
    <row r="12137" spans="1:2" x14ac:dyDescent="0.25">
      <c r="A12137">
        <v>1213.4000000000001</v>
      </c>
      <c r="B12137">
        <v>90.724908583577147</v>
      </c>
    </row>
    <row r="12138" spans="1:2" x14ac:dyDescent="0.25">
      <c r="A12138">
        <v>1213.5</v>
      </c>
      <c r="B12138">
        <v>90.814647289870067</v>
      </c>
    </row>
    <row r="12139" spans="1:2" x14ac:dyDescent="0.25">
      <c r="A12139">
        <v>1213.5999999999999</v>
      </c>
      <c r="B12139">
        <v>90.904385996163171</v>
      </c>
    </row>
    <row r="12140" spans="1:2" x14ac:dyDescent="0.25">
      <c r="A12140">
        <v>1213.7</v>
      </c>
      <c r="B12140">
        <v>90.994124702456091</v>
      </c>
    </row>
    <row r="12141" spans="1:2" x14ac:dyDescent="0.25">
      <c r="A12141">
        <v>1213.8</v>
      </c>
      <c r="B12141">
        <v>91.083863408748996</v>
      </c>
    </row>
    <row r="12142" spans="1:2" x14ac:dyDescent="0.25">
      <c r="A12142">
        <v>1213.9000000000001</v>
      </c>
      <c r="B12142">
        <v>91.173602115042115</v>
      </c>
    </row>
    <row r="12143" spans="1:2" x14ac:dyDescent="0.25">
      <c r="A12143">
        <v>1214</v>
      </c>
      <c r="B12143">
        <v>91.263340821335021</v>
      </c>
    </row>
    <row r="12144" spans="1:2" x14ac:dyDescent="0.25">
      <c r="A12144">
        <v>1214.0999999999999</v>
      </c>
      <c r="B12144">
        <v>91.332524515422165</v>
      </c>
    </row>
    <row r="12145" spans="1:2" x14ac:dyDescent="0.25">
      <c r="A12145">
        <v>1214.2</v>
      </c>
      <c r="B12145">
        <v>91.401708209509167</v>
      </c>
    </row>
    <row r="12146" spans="1:2" x14ac:dyDescent="0.25">
      <c r="A12146">
        <v>1214.3</v>
      </c>
      <c r="B12146">
        <v>91.470891903596154</v>
      </c>
    </row>
    <row r="12147" spans="1:2" x14ac:dyDescent="0.25">
      <c r="A12147">
        <v>1214.4000000000001</v>
      </c>
      <c r="B12147">
        <v>91.540075597683312</v>
      </c>
    </row>
    <row r="12148" spans="1:2" x14ac:dyDescent="0.25">
      <c r="A12148">
        <v>1214.5</v>
      </c>
      <c r="B12148">
        <v>91.6092592917703</v>
      </c>
    </row>
    <row r="12149" spans="1:2" x14ac:dyDescent="0.25">
      <c r="A12149">
        <v>1214.5999999999999</v>
      </c>
      <c r="B12149">
        <v>91.678442985857444</v>
      </c>
    </row>
    <row r="12150" spans="1:2" x14ac:dyDescent="0.25">
      <c r="A12150">
        <v>1214.7</v>
      </c>
      <c r="B12150">
        <v>91.747626679944446</v>
      </c>
    </row>
    <row r="12151" spans="1:2" x14ac:dyDescent="0.25">
      <c r="A12151">
        <v>1214.8</v>
      </c>
      <c r="B12151">
        <v>91.816810374031434</v>
      </c>
    </row>
    <row r="12152" spans="1:2" x14ac:dyDescent="0.25">
      <c r="A12152">
        <v>1214.9000000000001</v>
      </c>
      <c r="B12152">
        <v>91.885994068118592</v>
      </c>
    </row>
    <row r="12153" spans="1:2" x14ac:dyDescent="0.25">
      <c r="A12153">
        <v>1215</v>
      </c>
      <c r="B12153">
        <v>91.955177762205579</v>
      </c>
    </row>
    <row r="12154" spans="1:2" x14ac:dyDescent="0.25">
      <c r="A12154">
        <v>1215.0999999999999</v>
      </c>
      <c r="B12154">
        <v>91.8909565219261</v>
      </c>
    </row>
    <row r="12155" spans="1:2" x14ac:dyDescent="0.25">
      <c r="A12155">
        <v>1215.2</v>
      </c>
      <c r="B12155">
        <v>91.826735281646762</v>
      </c>
    </row>
    <row r="12156" spans="1:2" x14ac:dyDescent="0.25">
      <c r="A12156">
        <v>1215.3</v>
      </c>
      <c r="B12156">
        <v>91.762514041367425</v>
      </c>
    </row>
    <row r="12157" spans="1:2" x14ac:dyDescent="0.25">
      <c r="A12157">
        <v>1215.4000000000001</v>
      </c>
      <c r="B12157">
        <v>91.698292801087945</v>
      </c>
    </row>
    <row r="12158" spans="1:2" x14ac:dyDescent="0.25">
      <c r="A12158">
        <v>1215.5</v>
      </c>
      <c r="B12158">
        <v>91.634071560808621</v>
      </c>
    </row>
    <row r="12159" spans="1:2" x14ac:dyDescent="0.25">
      <c r="A12159">
        <v>1215.5999999999999</v>
      </c>
      <c r="B12159">
        <v>91.569850320529127</v>
      </c>
    </row>
    <row r="12160" spans="1:2" x14ac:dyDescent="0.25">
      <c r="A12160">
        <v>1215.7</v>
      </c>
      <c r="B12160">
        <v>91.505629080249804</v>
      </c>
    </row>
    <row r="12161" spans="1:2" x14ac:dyDescent="0.25">
      <c r="A12161">
        <v>1215.8</v>
      </c>
      <c r="B12161">
        <v>91.441407839970466</v>
      </c>
    </row>
    <row r="12162" spans="1:2" x14ac:dyDescent="0.25">
      <c r="A12162">
        <v>1215.9000000000001</v>
      </c>
      <c r="B12162">
        <v>91.377186599690987</v>
      </c>
    </row>
    <row r="12163" spans="1:2" x14ac:dyDescent="0.25">
      <c r="A12163">
        <v>1216</v>
      </c>
      <c r="B12163">
        <v>91.312965359411649</v>
      </c>
    </row>
    <row r="12164" spans="1:2" x14ac:dyDescent="0.25">
      <c r="A12164">
        <v>1216.0999999999999</v>
      </c>
      <c r="B12164">
        <v>91.424727825591361</v>
      </c>
    </row>
    <row r="12165" spans="1:2" x14ac:dyDescent="0.25">
      <c r="A12165">
        <v>1216.2</v>
      </c>
      <c r="B12165">
        <v>91.536490291770818</v>
      </c>
    </row>
    <row r="12166" spans="1:2" x14ac:dyDescent="0.25">
      <c r="A12166">
        <v>1216.3</v>
      </c>
      <c r="B12166">
        <v>91.648252757950274</v>
      </c>
    </row>
    <row r="12167" spans="1:2" x14ac:dyDescent="0.25">
      <c r="A12167">
        <v>1216.4000000000001</v>
      </c>
      <c r="B12167">
        <v>91.760015224129987</v>
      </c>
    </row>
    <row r="12168" spans="1:2" x14ac:dyDescent="0.25">
      <c r="A12168">
        <v>1216.5</v>
      </c>
      <c r="B12168">
        <v>91.871777690309443</v>
      </c>
    </row>
    <row r="12169" spans="1:2" x14ac:dyDescent="0.25">
      <c r="A12169">
        <v>1216.5999999999999</v>
      </c>
      <c r="B12169">
        <v>91.98354015648917</v>
      </c>
    </row>
    <row r="12170" spans="1:2" x14ac:dyDescent="0.25">
      <c r="A12170">
        <v>1216.7</v>
      </c>
      <c r="B12170">
        <v>92.095302622668626</v>
      </c>
    </row>
    <row r="12171" spans="1:2" x14ac:dyDescent="0.25">
      <c r="A12171">
        <v>1216.8</v>
      </c>
      <c r="B12171">
        <v>92.207065088848083</v>
      </c>
    </row>
    <row r="12172" spans="1:2" x14ac:dyDescent="0.25">
      <c r="A12172">
        <v>1216.9000000000001</v>
      </c>
      <c r="B12172">
        <v>92.318827555027795</v>
      </c>
    </row>
    <row r="12173" spans="1:2" x14ac:dyDescent="0.25">
      <c r="A12173">
        <v>1217</v>
      </c>
      <c r="B12173">
        <v>92.430590021207252</v>
      </c>
    </row>
    <row r="12174" spans="1:2" x14ac:dyDescent="0.25">
      <c r="A12174">
        <v>1217.0999999999999</v>
      </c>
      <c r="B12174">
        <v>92.384904480145138</v>
      </c>
    </row>
    <row r="12175" spans="1:2" x14ac:dyDescent="0.25">
      <c r="A12175">
        <v>1217.2</v>
      </c>
      <c r="B12175">
        <v>92.339218939083125</v>
      </c>
    </row>
    <row r="12176" spans="1:2" x14ac:dyDescent="0.25">
      <c r="A12176">
        <v>1217.3</v>
      </c>
      <c r="B12176">
        <v>92.293533398021111</v>
      </c>
    </row>
    <row r="12177" spans="1:2" x14ac:dyDescent="0.25">
      <c r="A12177">
        <v>1217.4000000000001</v>
      </c>
      <c r="B12177">
        <v>92.247847856958998</v>
      </c>
    </row>
    <row r="12178" spans="1:2" x14ac:dyDescent="0.25">
      <c r="A12178">
        <v>1217.5</v>
      </c>
      <c r="B12178">
        <v>92.202162315896985</v>
      </c>
    </row>
    <row r="12179" spans="1:2" x14ac:dyDescent="0.25">
      <c r="A12179">
        <v>1217.5999999999999</v>
      </c>
      <c r="B12179">
        <v>92.156476774834871</v>
      </c>
    </row>
    <row r="12180" spans="1:2" x14ac:dyDescent="0.25">
      <c r="A12180">
        <v>1217.7</v>
      </c>
      <c r="B12180">
        <v>92.110791233772858</v>
      </c>
    </row>
    <row r="12181" spans="1:2" x14ac:dyDescent="0.25">
      <c r="A12181">
        <v>1217.8</v>
      </c>
      <c r="B12181">
        <v>92.065105692710844</v>
      </c>
    </row>
    <row r="12182" spans="1:2" x14ac:dyDescent="0.25">
      <c r="A12182">
        <v>1217.9000000000001</v>
      </c>
      <c r="B12182">
        <v>92.019420151648731</v>
      </c>
    </row>
    <row r="12183" spans="1:2" x14ac:dyDescent="0.25">
      <c r="A12183">
        <v>1218</v>
      </c>
      <c r="B12183">
        <v>91.973734610586718</v>
      </c>
    </row>
    <row r="12184" spans="1:2" x14ac:dyDescent="0.25">
      <c r="A12184">
        <v>1218.0999999999999</v>
      </c>
      <c r="B12184">
        <v>92.034128161389106</v>
      </c>
    </row>
    <row r="12185" spans="1:2" x14ac:dyDescent="0.25">
      <c r="A12185">
        <v>1218.2</v>
      </c>
      <c r="B12185">
        <v>92.094521712191352</v>
      </c>
    </row>
    <row r="12186" spans="1:2" x14ac:dyDescent="0.25">
      <c r="A12186">
        <v>1218.3</v>
      </c>
      <c r="B12186">
        <v>92.154915262993612</v>
      </c>
    </row>
    <row r="12187" spans="1:2" x14ac:dyDescent="0.25">
      <c r="A12187">
        <v>1218.4000000000001</v>
      </c>
      <c r="B12187">
        <v>92.215308813796</v>
      </c>
    </row>
    <row r="12188" spans="1:2" x14ac:dyDescent="0.25">
      <c r="A12188">
        <v>1218.5</v>
      </c>
      <c r="B12188">
        <v>92.275702364598246</v>
      </c>
    </row>
    <row r="12189" spans="1:2" x14ac:dyDescent="0.25">
      <c r="A12189">
        <v>1218.5999999999999</v>
      </c>
      <c r="B12189">
        <v>92.336095915400634</v>
      </c>
    </row>
    <row r="12190" spans="1:2" x14ac:dyDescent="0.25">
      <c r="A12190">
        <v>1218.7</v>
      </c>
      <c r="B12190">
        <v>92.39648946620288</v>
      </c>
    </row>
    <row r="12191" spans="1:2" x14ac:dyDescent="0.25">
      <c r="A12191">
        <v>1218.8</v>
      </c>
      <c r="B12191">
        <v>92.45688301700514</v>
      </c>
    </row>
    <row r="12192" spans="1:2" x14ac:dyDescent="0.25">
      <c r="A12192">
        <v>1218.9000000000001</v>
      </c>
      <c r="B12192">
        <v>92.517276567807528</v>
      </c>
    </row>
    <row r="12193" spans="1:2" x14ac:dyDescent="0.25">
      <c r="A12193">
        <v>1219</v>
      </c>
      <c r="B12193">
        <v>92.577670118609774</v>
      </c>
    </row>
    <row r="12194" spans="1:2" x14ac:dyDescent="0.25">
      <c r="A12194">
        <v>1219.0999999999999</v>
      </c>
      <c r="B12194">
        <v>92.595648520315748</v>
      </c>
    </row>
    <row r="12195" spans="1:2" x14ac:dyDescent="0.25">
      <c r="A12195">
        <v>1219.2</v>
      </c>
      <c r="B12195">
        <v>92.613626922021695</v>
      </c>
    </row>
    <row r="12196" spans="1:2" x14ac:dyDescent="0.25">
      <c r="A12196">
        <v>1219.3</v>
      </c>
      <c r="B12196">
        <v>92.631605323727626</v>
      </c>
    </row>
    <row r="12197" spans="1:2" x14ac:dyDescent="0.25">
      <c r="A12197">
        <v>1219.4000000000001</v>
      </c>
      <c r="B12197">
        <v>92.649583725433615</v>
      </c>
    </row>
    <row r="12198" spans="1:2" x14ac:dyDescent="0.25">
      <c r="A12198">
        <v>1219.5</v>
      </c>
      <c r="B12198">
        <v>92.667562127139547</v>
      </c>
    </row>
    <row r="12199" spans="1:2" x14ac:dyDescent="0.25">
      <c r="A12199">
        <v>1219.5999999999999</v>
      </c>
      <c r="B12199">
        <v>92.685540528845522</v>
      </c>
    </row>
    <row r="12200" spans="1:2" x14ac:dyDescent="0.25">
      <c r="A12200">
        <v>1219.7</v>
      </c>
      <c r="B12200">
        <v>92.703518930551468</v>
      </c>
    </row>
    <row r="12201" spans="1:2" x14ac:dyDescent="0.25">
      <c r="A12201">
        <v>1219.8</v>
      </c>
      <c r="B12201">
        <v>92.7214973322574</v>
      </c>
    </row>
    <row r="12202" spans="1:2" x14ac:dyDescent="0.25">
      <c r="A12202">
        <v>1219.9000000000001</v>
      </c>
      <c r="B12202">
        <v>92.739475733963388</v>
      </c>
    </row>
    <row r="12203" spans="1:2" x14ac:dyDescent="0.25">
      <c r="A12203">
        <v>1220</v>
      </c>
      <c r="B12203">
        <v>92.75745413566932</v>
      </c>
    </row>
    <row r="12204" spans="1:2" x14ac:dyDescent="0.25">
      <c r="A12204">
        <v>1220.0999999999999</v>
      </c>
      <c r="B12204">
        <v>92.816138106514828</v>
      </c>
    </row>
    <row r="12205" spans="1:2" x14ac:dyDescent="0.25">
      <c r="A12205">
        <v>1220.2</v>
      </c>
      <c r="B12205">
        <v>92.874822077360193</v>
      </c>
    </row>
    <row r="12206" spans="1:2" x14ac:dyDescent="0.25">
      <c r="A12206">
        <v>1220.3</v>
      </c>
      <c r="B12206">
        <v>92.933506048205558</v>
      </c>
    </row>
    <row r="12207" spans="1:2" x14ac:dyDescent="0.25">
      <c r="A12207">
        <v>1220.4000000000001</v>
      </c>
      <c r="B12207">
        <v>92.992190019051066</v>
      </c>
    </row>
    <row r="12208" spans="1:2" x14ac:dyDescent="0.25">
      <c r="A12208">
        <v>1220.5</v>
      </c>
      <c r="B12208">
        <v>93.050873989896445</v>
      </c>
    </row>
    <row r="12209" spans="1:2" x14ac:dyDescent="0.25">
      <c r="A12209">
        <v>1220.5999999999999</v>
      </c>
      <c r="B12209">
        <v>93.109557960741938</v>
      </c>
    </row>
    <row r="12210" spans="1:2" x14ac:dyDescent="0.25">
      <c r="A12210">
        <v>1220.7</v>
      </c>
      <c r="B12210">
        <v>93.168241931587318</v>
      </c>
    </row>
    <row r="12211" spans="1:2" x14ac:dyDescent="0.25">
      <c r="A12211">
        <v>1220.8</v>
      </c>
      <c r="B12211">
        <v>93.226925902432683</v>
      </c>
    </row>
    <row r="12212" spans="1:2" x14ac:dyDescent="0.25">
      <c r="A12212">
        <v>1220.9000000000001</v>
      </c>
      <c r="B12212">
        <v>93.28560987327819</v>
      </c>
    </row>
    <row r="12213" spans="1:2" x14ac:dyDescent="0.25">
      <c r="A12213">
        <v>1221</v>
      </c>
      <c r="B12213">
        <v>93.344293844123555</v>
      </c>
    </row>
    <row r="12214" spans="1:2" x14ac:dyDescent="0.25">
      <c r="A12214">
        <v>1221.0999999999999</v>
      </c>
      <c r="B12214">
        <v>93.342550745730946</v>
      </c>
    </row>
    <row r="12215" spans="1:2" x14ac:dyDescent="0.25">
      <c r="A12215">
        <v>1221.2</v>
      </c>
      <c r="B12215">
        <v>93.340807647338352</v>
      </c>
    </row>
    <row r="12216" spans="1:2" x14ac:dyDescent="0.25">
      <c r="A12216">
        <v>1221.3</v>
      </c>
      <c r="B12216">
        <v>93.339064548945757</v>
      </c>
    </row>
    <row r="12217" spans="1:2" x14ac:dyDescent="0.25">
      <c r="A12217">
        <v>1221.4000000000001</v>
      </c>
      <c r="B12217">
        <v>93.337321450553148</v>
      </c>
    </row>
    <row r="12218" spans="1:2" x14ac:dyDescent="0.25">
      <c r="A12218">
        <v>1221.5</v>
      </c>
      <c r="B12218">
        <v>93.335578352160553</v>
      </c>
    </row>
    <row r="12219" spans="1:2" x14ac:dyDescent="0.25">
      <c r="A12219">
        <v>1221.5999999999999</v>
      </c>
      <c r="B12219">
        <v>93.333835253767944</v>
      </c>
    </row>
    <row r="12220" spans="1:2" x14ac:dyDescent="0.25">
      <c r="A12220">
        <v>1221.7</v>
      </c>
      <c r="B12220">
        <v>93.332092155375335</v>
      </c>
    </row>
    <row r="12221" spans="1:2" x14ac:dyDescent="0.25">
      <c r="A12221">
        <v>1221.8</v>
      </c>
      <c r="B12221">
        <v>93.33034905698274</v>
      </c>
    </row>
    <row r="12222" spans="1:2" x14ac:dyDescent="0.25">
      <c r="A12222">
        <v>1221.9000000000001</v>
      </c>
      <c r="B12222">
        <v>93.328605958590131</v>
      </c>
    </row>
    <row r="12223" spans="1:2" x14ac:dyDescent="0.25">
      <c r="A12223">
        <v>1222</v>
      </c>
      <c r="B12223">
        <v>93.326862860197537</v>
      </c>
    </row>
    <row r="12224" spans="1:2" x14ac:dyDescent="0.25">
      <c r="A12224">
        <v>1222.0999999999999</v>
      </c>
      <c r="B12224">
        <v>93.338177229131603</v>
      </c>
    </row>
    <row r="12225" spans="1:2" x14ac:dyDescent="0.25">
      <c r="A12225">
        <v>1222.2</v>
      </c>
      <c r="B12225">
        <v>93.34949159806564</v>
      </c>
    </row>
    <row r="12226" spans="1:2" x14ac:dyDescent="0.25">
      <c r="A12226">
        <v>1222.3</v>
      </c>
      <c r="B12226">
        <v>93.360805966999678</v>
      </c>
    </row>
    <row r="12227" spans="1:2" x14ac:dyDescent="0.25">
      <c r="A12227">
        <v>1222.4000000000001</v>
      </c>
      <c r="B12227">
        <v>93.372120335933744</v>
      </c>
    </row>
    <row r="12228" spans="1:2" x14ac:dyDescent="0.25">
      <c r="A12228">
        <v>1222.5</v>
      </c>
      <c r="B12228">
        <v>93.383434704867767</v>
      </c>
    </row>
    <row r="12229" spans="1:2" x14ac:dyDescent="0.25">
      <c r="A12229">
        <v>1222.5999999999999</v>
      </c>
      <c r="B12229">
        <v>93.394749073801833</v>
      </c>
    </row>
    <row r="12230" spans="1:2" x14ac:dyDescent="0.25">
      <c r="A12230">
        <v>1222.7</v>
      </c>
      <c r="B12230">
        <v>93.406063442735871</v>
      </c>
    </row>
    <row r="12231" spans="1:2" x14ac:dyDescent="0.25">
      <c r="A12231">
        <v>1222.8</v>
      </c>
      <c r="B12231">
        <v>93.417377811669908</v>
      </c>
    </row>
    <row r="12232" spans="1:2" x14ac:dyDescent="0.25">
      <c r="A12232">
        <v>1222.9000000000001</v>
      </c>
      <c r="B12232">
        <v>93.428692180603974</v>
      </c>
    </row>
    <row r="12233" spans="1:2" x14ac:dyDescent="0.25">
      <c r="A12233">
        <v>1223</v>
      </c>
      <c r="B12233">
        <v>93.440006549538012</v>
      </c>
    </row>
    <row r="12234" spans="1:2" x14ac:dyDescent="0.25">
      <c r="A12234">
        <v>1223.0999999999999</v>
      </c>
      <c r="B12234">
        <v>93.520795180692247</v>
      </c>
    </row>
    <row r="12235" spans="1:2" x14ac:dyDescent="0.25">
      <c r="A12235">
        <v>1223.2</v>
      </c>
      <c r="B12235">
        <v>93.601583811846282</v>
      </c>
    </row>
    <row r="12236" spans="1:2" x14ac:dyDescent="0.25">
      <c r="A12236">
        <v>1223.3</v>
      </c>
      <c r="B12236">
        <v>93.682372443000332</v>
      </c>
    </row>
    <row r="12237" spans="1:2" x14ac:dyDescent="0.25">
      <c r="A12237">
        <v>1223.4000000000001</v>
      </c>
      <c r="B12237">
        <v>93.763161074154553</v>
      </c>
    </row>
    <row r="12238" spans="1:2" x14ac:dyDescent="0.25">
      <c r="A12238">
        <v>1223.5</v>
      </c>
      <c r="B12238">
        <v>93.843949705308603</v>
      </c>
    </row>
    <row r="12239" spans="1:2" x14ac:dyDescent="0.25">
      <c r="A12239">
        <v>1223.5999999999999</v>
      </c>
      <c r="B12239">
        <v>93.924738336462838</v>
      </c>
    </row>
    <row r="12240" spans="1:2" x14ac:dyDescent="0.25">
      <c r="A12240">
        <v>1223.7</v>
      </c>
      <c r="B12240">
        <v>94.005526967616873</v>
      </c>
    </row>
    <row r="12241" spans="1:2" x14ac:dyDescent="0.25">
      <c r="A12241">
        <v>1223.8</v>
      </c>
      <c r="B12241">
        <v>94.086315598770923</v>
      </c>
    </row>
    <row r="12242" spans="1:2" x14ac:dyDescent="0.25">
      <c r="A12242">
        <v>1223.9000000000001</v>
      </c>
      <c r="B12242">
        <v>94.167104229925144</v>
      </c>
    </row>
    <row r="12243" spans="1:2" x14ac:dyDescent="0.25">
      <c r="A12243">
        <v>1224</v>
      </c>
      <c r="B12243">
        <v>94.247892861079194</v>
      </c>
    </row>
    <row r="12244" spans="1:2" x14ac:dyDescent="0.25">
      <c r="A12244">
        <v>1224.0999999999999</v>
      </c>
      <c r="B12244">
        <v>94.164249834272923</v>
      </c>
    </row>
    <row r="12245" spans="1:2" x14ac:dyDescent="0.25">
      <c r="A12245">
        <v>1224.2</v>
      </c>
      <c r="B12245">
        <v>94.080606807466836</v>
      </c>
    </row>
    <row r="12246" spans="1:2" x14ac:dyDescent="0.25">
      <c r="A12246">
        <v>1224.3</v>
      </c>
      <c r="B12246">
        <v>93.996963780660749</v>
      </c>
    </row>
    <row r="12247" spans="1:2" x14ac:dyDescent="0.25">
      <c r="A12247">
        <v>1224.4000000000001</v>
      </c>
      <c r="B12247">
        <v>93.913320753854478</v>
      </c>
    </row>
    <row r="12248" spans="1:2" x14ac:dyDescent="0.25">
      <c r="A12248">
        <v>1224.5</v>
      </c>
      <c r="B12248">
        <v>93.829677727048391</v>
      </c>
    </row>
    <row r="12249" spans="1:2" x14ac:dyDescent="0.25">
      <c r="A12249">
        <v>1224.5999999999999</v>
      </c>
      <c r="B12249">
        <v>93.74603470024212</v>
      </c>
    </row>
    <row r="12250" spans="1:2" x14ac:dyDescent="0.25">
      <c r="A12250">
        <v>1224.7</v>
      </c>
      <c r="B12250">
        <v>93.662391673436048</v>
      </c>
    </row>
    <row r="12251" spans="1:2" x14ac:dyDescent="0.25">
      <c r="A12251">
        <v>1224.8</v>
      </c>
      <c r="B12251">
        <v>93.578748646629961</v>
      </c>
    </row>
    <row r="12252" spans="1:2" x14ac:dyDescent="0.25">
      <c r="A12252">
        <v>1224.9000000000001</v>
      </c>
      <c r="B12252">
        <v>93.49510561982369</v>
      </c>
    </row>
    <row r="12253" spans="1:2" x14ac:dyDescent="0.25">
      <c r="A12253">
        <v>1225</v>
      </c>
      <c r="B12253">
        <v>93.411462593017603</v>
      </c>
    </row>
    <row r="12254" spans="1:2" x14ac:dyDescent="0.25">
      <c r="A12254">
        <v>1225.0999999999999</v>
      </c>
      <c r="B12254">
        <v>93.498022526233214</v>
      </c>
    </row>
    <row r="12255" spans="1:2" x14ac:dyDescent="0.25">
      <c r="A12255">
        <v>1225.2</v>
      </c>
      <c r="B12255">
        <v>93.584582459448626</v>
      </c>
    </row>
    <row r="12256" spans="1:2" x14ac:dyDescent="0.25">
      <c r="A12256">
        <v>1225.3</v>
      </c>
      <c r="B12256">
        <v>93.671142392664024</v>
      </c>
    </row>
    <row r="12257" spans="1:2" x14ac:dyDescent="0.25">
      <c r="A12257">
        <v>1225.4000000000001</v>
      </c>
      <c r="B12257">
        <v>93.757702325879634</v>
      </c>
    </row>
    <row r="12258" spans="1:2" x14ac:dyDescent="0.25">
      <c r="A12258">
        <v>1225.5</v>
      </c>
      <c r="B12258">
        <v>93.844262259095046</v>
      </c>
    </row>
    <row r="12259" spans="1:2" x14ac:dyDescent="0.25">
      <c r="A12259">
        <v>1225.5999999999999</v>
      </c>
      <c r="B12259">
        <v>93.930822192310657</v>
      </c>
    </row>
    <row r="12260" spans="1:2" x14ac:dyDescent="0.25">
      <c r="A12260">
        <v>1225.7</v>
      </c>
      <c r="B12260">
        <v>94.017382125526069</v>
      </c>
    </row>
    <row r="12261" spans="1:2" x14ac:dyDescent="0.25">
      <c r="A12261">
        <v>1225.8</v>
      </c>
      <c r="B12261">
        <v>94.103942058741467</v>
      </c>
    </row>
    <row r="12262" spans="1:2" x14ac:dyDescent="0.25">
      <c r="A12262">
        <v>1225.9000000000001</v>
      </c>
      <c r="B12262">
        <v>94.190501991957078</v>
      </c>
    </row>
    <row r="12263" spans="1:2" x14ac:dyDescent="0.25">
      <c r="A12263">
        <v>1226</v>
      </c>
      <c r="B12263">
        <v>94.27706192517249</v>
      </c>
    </row>
    <row r="12264" spans="1:2" x14ac:dyDescent="0.25">
      <c r="A12264">
        <v>1226.0999999999999</v>
      </c>
      <c r="B12264">
        <v>94.236270675379316</v>
      </c>
    </row>
    <row r="12265" spans="1:2" x14ac:dyDescent="0.25">
      <c r="A12265">
        <v>1226.2</v>
      </c>
      <c r="B12265">
        <v>94.195479425586242</v>
      </c>
    </row>
    <row r="12266" spans="1:2" x14ac:dyDescent="0.25">
      <c r="A12266">
        <v>1226.3</v>
      </c>
      <c r="B12266">
        <v>94.154688175793154</v>
      </c>
    </row>
    <row r="12267" spans="1:2" x14ac:dyDescent="0.25">
      <c r="A12267">
        <v>1226.4000000000001</v>
      </c>
      <c r="B12267">
        <v>94.113896925999981</v>
      </c>
    </row>
    <row r="12268" spans="1:2" x14ac:dyDescent="0.25">
      <c r="A12268">
        <v>1226.5</v>
      </c>
      <c r="B12268">
        <v>94.073105676206907</v>
      </c>
    </row>
    <row r="12269" spans="1:2" x14ac:dyDescent="0.25">
      <c r="A12269">
        <v>1226.5999999999999</v>
      </c>
      <c r="B12269">
        <v>94.032314426413734</v>
      </c>
    </row>
    <row r="12270" spans="1:2" x14ac:dyDescent="0.25">
      <c r="A12270">
        <v>1226.7</v>
      </c>
      <c r="B12270">
        <v>93.99152317662066</v>
      </c>
    </row>
    <row r="12271" spans="1:2" x14ac:dyDescent="0.25">
      <c r="A12271">
        <v>1226.8</v>
      </c>
      <c r="B12271">
        <v>93.950731926827572</v>
      </c>
    </row>
    <row r="12272" spans="1:2" x14ac:dyDescent="0.25">
      <c r="A12272">
        <v>1226.9000000000001</v>
      </c>
      <c r="B12272">
        <v>93.909940677034399</v>
      </c>
    </row>
    <row r="12273" spans="1:2" x14ac:dyDescent="0.25">
      <c r="A12273">
        <v>1227</v>
      </c>
      <c r="B12273">
        <v>93.869149427241325</v>
      </c>
    </row>
    <row r="12274" spans="1:2" x14ac:dyDescent="0.25">
      <c r="A12274">
        <v>1227.0999999999999</v>
      </c>
      <c r="B12274">
        <v>93.855747894720167</v>
      </c>
    </row>
    <row r="12275" spans="1:2" x14ac:dyDescent="0.25">
      <c r="A12275">
        <v>1227.2</v>
      </c>
      <c r="B12275">
        <v>93.842346362199052</v>
      </c>
    </row>
    <row r="12276" spans="1:2" x14ac:dyDescent="0.25">
      <c r="A12276">
        <v>1227.3</v>
      </c>
      <c r="B12276">
        <v>93.828944829677923</v>
      </c>
    </row>
    <row r="12277" spans="1:2" x14ac:dyDescent="0.25">
      <c r="A12277">
        <v>1227.4000000000001</v>
      </c>
      <c r="B12277">
        <v>93.815543297156779</v>
      </c>
    </row>
    <row r="12278" spans="1:2" x14ac:dyDescent="0.25">
      <c r="A12278">
        <v>1227.5</v>
      </c>
      <c r="B12278">
        <v>93.80214176463565</v>
      </c>
    </row>
    <row r="12279" spans="1:2" x14ac:dyDescent="0.25">
      <c r="A12279">
        <v>1227.5999999999999</v>
      </c>
      <c r="B12279">
        <v>93.788740232114492</v>
      </c>
    </row>
    <row r="12280" spans="1:2" x14ac:dyDescent="0.25">
      <c r="A12280">
        <v>1227.7</v>
      </c>
      <c r="B12280">
        <v>93.775338699593377</v>
      </c>
    </row>
    <row r="12281" spans="1:2" x14ac:dyDescent="0.25">
      <c r="A12281">
        <v>1227.8</v>
      </c>
      <c r="B12281">
        <v>93.761937167072247</v>
      </c>
    </row>
    <row r="12282" spans="1:2" x14ac:dyDescent="0.25">
      <c r="A12282">
        <v>1227.9000000000001</v>
      </c>
      <c r="B12282">
        <v>93.748535634551104</v>
      </c>
    </row>
    <row r="12283" spans="1:2" x14ac:dyDescent="0.25">
      <c r="A12283">
        <v>1228</v>
      </c>
      <c r="B12283">
        <v>93.735134102029974</v>
      </c>
    </row>
    <row r="12284" spans="1:2" x14ac:dyDescent="0.25">
      <c r="A12284">
        <v>1228.0999999999999</v>
      </c>
      <c r="B12284">
        <v>93.845791504093398</v>
      </c>
    </row>
    <row r="12285" spans="1:2" x14ac:dyDescent="0.25">
      <c r="A12285">
        <v>1228.2</v>
      </c>
      <c r="B12285">
        <v>93.956448906156567</v>
      </c>
    </row>
    <row r="12286" spans="1:2" x14ac:dyDescent="0.25">
      <c r="A12286">
        <v>1228.3</v>
      </c>
      <c r="B12286">
        <v>94.067106308219735</v>
      </c>
    </row>
    <row r="12287" spans="1:2" x14ac:dyDescent="0.25">
      <c r="A12287">
        <v>1228.4000000000001</v>
      </c>
      <c r="B12287">
        <v>94.177763710283159</v>
      </c>
    </row>
    <row r="12288" spans="1:2" x14ac:dyDescent="0.25">
      <c r="A12288">
        <v>1228.5</v>
      </c>
      <c r="B12288">
        <v>94.288421112346327</v>
      </c>
    </row>
    <row r="12289" spans="1:2" x14ac:dyDescent="0.25">
      <c r="A12289">
        <v>1228.5999999999999</v>
      </c>
      <c r="B12289">
        <v>94.399078514409752</v>
      </c>
    </row>
    <row r="12290" spans="1:2" x14ac:dyDescent="0.25">
      <c r="A12290">
        <v>1228.7</v>
      </c>
      <c r="B12290">
        <v>94.50973591647292</v>
      </c>
    </row>
    <row r="12291" spans="1:2" x14ac:dyDescent="0.25">
      <c r="A12291">
        <v>1228.8</v>
      </c>
      <c r="B12291">
        <v>94.620393318536344</v>
      </c>
    </row>
    <row r="12292" spans="1:2" x14ac:dyDescent="0.25">
      <c r="A12292">
        <v>1228.9000000000001</v>
      </c>
      <c r="B12292">
        <v>94.731050720599512</v>
      </c>
    </row>
    <row r="12293" spans="1:2" x14ac:dyDescent="0.25">
      <c r="A12293">
        <v>1229</v>
      </c>
      <c r="B12293">
        <v>94.841708122662681</v>
      </c>
    </row>
    <row r="12294" spans="1:2" x14ac:dyDescent="0.25">
      <c r="A12294">
        <v>1229.0999999999999</v>
      </c>
      <c r="B12294">
        <v>94.85405820733871</v>
      </c>
    </row>
    <row r="12295" spans="1:2" x14ac:dyDescent="0.25">
      <c r="A12295">
        <v>1229.2</v>
      </c>
      <c r="B12295">
        <v>94.866408292014711</v>
      </c>
    </row>
    <row r="12296" spans="1:2" x14ac:dyDescent="0.25">
      <c r="A12296">
        <v>1229.3</v>
      </c>
      <c r="B12296">
        <v>94.87875837669074</v>
      </c>
    </row>
    <row r="12297" spans="1:2" x14ac:dyDescent="0.25">
      <c r="A12297">
        <v>1229.4000000000001</v>
      </c>
      <c r="B12297">
        <v>94.891108461366741</v>
      </c>
    </row>
    <row r="12298" spans="1:2" x14ac:dyDescent="0.25">
      <c r="A12298">
        <v>1229.5</v>
      </c>
      <c r="B12298">
        <v>94.903458546042742</v>
      </c>
    </row>
    <row r="12299" spans="1:2" x14ac:dyDescent="0.25">
      <c r="A12299">
        <v>1229.5999999999999</v>
      </c>
      <c r="B12299">
        <v>94.915808630718786</v>
      </c>
    </row>
    <row r="12300" spans="1:2" x14ac:dyDescent="0.25">
      <c r="A12300">
        <v>1229.7</v>
      </c>
      <c r="B12300">
        <v>94.928158715394787</v>
      </c>
    </row>
    <row r="12301" spans="1:2" x14ac:dyDescent="0.25">
      <c r="A12301">
        <v>1229.8</v>
      </c>
      <c r="B12301">
        <v>94.940508800070816</v>
      </c>
    </row>
    <row r="12302" spans="1:2" x14ac:dyDescent="0.25">
      <c r="A12302">
        <v>1229.9000000000001</v>
      </c>
      <c r="B12302">
        <v>94.952858884746817</v>
      </c>
    </row>
    <row r="12303" spans="1:2" x14ac:dyDescent="0.25">
      <c r="A12303">
        <v>1230</v>
      </c>
      <c r="B12303">
        <v>94.965208969422818</v>
      </c>
    </row>
    <row r="12304" spans="1:2" x14ac:dyDescent="0.25">
      <c r="A12304">
        <v>1230.0999999999999</v>
      </c>
      <c r="B12304">
        <v>94.938516438426404</v>
      </c>
    </row>
    <row r="12305" spans="1:2" x14ac:dyDescent="0.25">
      <c r="A12305">
        <v>1230.2</v>
      </c>
      <c r="B12305">
        <v>94.911823907430048</v>
      </c>
    </row>
    <row r="12306" spans="1:2" x14ac:dyDescent="0.25">
      <c r="A12306">
        <v>1230.3</v>
      </c>
      <c r="B12306">
        <v>94.885131376433634</v>
      </c>
    </row>
    <row r="12307" spans="1:2" x14ac:dyDescent="0.25">
      <c r="A12307">
        <v>1230.4000000000001</v>
      </c>
      <c r="B12307">
        <v>94.858438845437291</v>
      </c>
    </row>
    <row r="12308" spans="1:2" x14ac:dyDescent="0.25">
      <c r="A12308">
        <v>1230.5</v>
      </c>
      <c r="B12308">
        <v>94.831746314440934</v>
      </c>
    </row>
    <row r="12309" spans="1:2" x14ac:dyDescent="0.25">
      <c r="A12309">
        <v>1230.5999999999999</v>
      </c>
      <c r="B12309">
        <v>94.805053783444521</v>
      </c>
    </row>
    <row r="12310" spans="1:2" x14ac:dyDescent="0.25">
      <c r="A12310">
        <v>1230.7</v>
      </c>
      <c r="B12310">
        <v>94.778361252448164</v>
      </c>
    </row>
    <row r="12311" spans="1:2" x14ac:dyDescent="0.25">
      <c r="A12311">
        <v>1230.8</v>
      </c>
      <c r="B12311">
        <v>94.75166872145175</v>
      </c>
    </row>
    <row r="12312" spans="1:2" x14ac:dyDescent="0.25">
      <c r="A12312">
        <v>1230.9000000000001</v>
      </c>
      <c r="B12312">
        <v>94.724976190455408</v>
      </c>
    </row>
    <row r="12313" spans="1:2" x14ac:dyDescent="0.25">
      <c r="A12313">
        <v>1231</v>
      </c>
      <c r="B12313">
        <v>94.698283659459051</v>
      </c>
    </row>
    <row r="12314" spans="1:2" x14ac:dyDescent="0.25">
      <c r="A12314">
        <v>1231.0999999999999</v>
      </c>
      <c r="B12314">
        <v>94.74844999671285</v>
      </c>
    </row>
    <row r="12315" spans="1:2" x14ac:dyDescent="0.25">
      <c r="A12315">
        <v>1231.2</v>
      </c>
      <c r="B12315">
        <v>94.798616333966535</v>
      </c>
    </row>
    <row r="12316" spans="1:2" x14ac:dyDescent="0.25">
      <c r="A12316">
        <v>1231.3</v>
      </c>
      <c r="B12316">
        <v>94.84878267122032</v>
      </c>
    </row>
    <row r="12317" spans="1:2" x14ac:dyDescent="0.25">
      <c r="A12317">
        <v>1231.4000000000001</v>
      </c>
      <c r="B12317">
        <v>94.898949008474005</v>
      </c>
    </row>
    <row r="12318" spans="1:2" x14ac:dyDescent="0.25">
      <c r="A12318">
        <v>1231.5</v>
      </c>
      <c r="B12318">
        <v>94.949115345727691</v>
      </c>
    </row>
    <row r="12319" spans="1:2" x14ac:dyDescent="0.25">
      <c r="A12319">
        <v>1231.5999999999999</v>
      </c>
      <c r="B12319">
        <v>94.99928168298149</v>
      </c>
    </row>
    <row r="12320" spans="1:2" x14ac:dyDescent="0.25">
      <c r="A12320">
        <v>1231.7</v>
      </c>
      <c r="B12320">
        <v>95.049448020235175</v>
      </c>
    </row>
    <row r="12321" spans="1:2" x14ac:dyDescent="0.25">
      <c r="A12321">
        <v>1231.8</v>
      </c>
      <c r="B12321">
        <v>95.09961435748896</v>
      </c>
    </row>
    <row r="12322" spans="1:2" x14ac:dyDescent="0.25">
      <c r="A12322">
        <v>1231.9000000000001</v>
      </c>
      <c r="B12322">
        <v>95.149780694742645</v>
      </c>
    </row>
    <row r="12323" spans="1:2" x14ac:dyDescent="0.25">
      <c r="A12323">
        <v>1232</v>
      </c>
      <c r="B12323">
        <v>95.199947031996331</v>
      </c>
    </row>
    <row r="12324" spans="1:2" x14ac:dyDescent="0.25">
      <c r="A12324">
        <v>1232.0999999999999</v>
      </c>
      <c r="B12324">
        <v>95.214149579959027</v>
      </c>
    </row>
    <row r="12325" spans="1:2" x14ac:dyDescent="0.25">
      <c r="A12325">
        <v>1232.2</v>
      </c>
      <c r="B12325">
        <v>95.228352127921696</v>
      </c>
    </row>
    <row r="12326" spans="1:2" x14ac:dyDescent="0.25">
      <c r="A12326">
        <v>1232.3</v>
      </c>
      <c r="B12326">
        <v>95.242554675884392</v>
      </c>
    </row>
    <row r="12327" spans="1:2" x14ac:dyDescent="0.25">
      <c r="A12327">
        <v>1232.4000000000001</v>
      </c>
      <c r="B12327">
        <v>95.25675722384706</v>
      </c>
    </row>
    <row r="12328" spans="1:2" x14ac:dyDescent="0.25">
      <c r="A12328">
        <v>1232.5</v>
      </c>
      <c r="B12328">
        <v>95.270959771809729</v>
      </c>
    </row>
    <row r="12329" spans="1:2" x14ac:dyDescent="0.25">
      <c r="A12329">
        <v>1232.5999999999999</v>
      </c>
      <c r="B12329">
        <v>95.285162319772425</v>
      </c>
    </row>
    <row r="12330" spans="1:2" x14ac:dyDescent="0.25">
      <c r="A12330">
        <v>1232.7</v>
      </c>
      <c r="B12330">
        <v>95.299364867735093</v>
      </c>
    </row>
    <row r="12331" spans="1:2" x14ac:dyDescent="0.25">
      <c r="A12331">
        <v>1232.8</v>
      </c>
      <c r="B12331">
        <v>95.31356741569779</v>
      </c>
    </row>
    <row r="12332" spans="1:2" x14ac:dyDescent="0.25">
      <c r="A12332">
        <v>1232.9000000000001</v>
      </c>
      <c r="B12332">
        <v>95.327769963660458</v>
      </c>
    </row>
    <row r="12333" spans="1:2" x14ac:dyDescent="0.25">
      <c r="A12333">
        <v>1233</v>
      </c>
      <c r="B12333">
        <v>95.341972511623126</v>
      </c>
    </row>
    <row r="12334" spans="1:2" x14ac:dyDescent="0.25">
      <c r="A12334">
        <v>1233.0999999999999</v>
      </c>
      <c r="B12334">
        <v>95.292848817253727</v>
      </c>
    </row>
    <row r="12335" spans="1:2" x14ac:dyDescent="0.25">
      <c r="A12335">
        <v>1233.2</v>
      </c>
      <c r="B12335">
        <v>95.243725122884427</v>
      </c>
    </row>
    <row r="12336" spans="1:2" x14ac:dyDescent="0.25">
      <c r="A12336">
        <v>1233.3</v>
      </c>
      <c r="B12336">
        <v>95.194601428515028</v>
      </c>
    </row>
    <row r="12337" spans="1:2" x14ac:dyDescent="0.25">
      <c r="A12337">
        <v>1233.4000000000001</v>
      </c>
      <c r="B12337">
        <v>95.145477734145729</v>
      </c>
    </row>
    <row r="12338" spans="1:2" x14ac:dyDescent="0.25">
      <c r="A12338">
        <v>1233.5</v>
      </c>
      <c r="B12338">
        <v>95.096354039776443</v>
      </c>
    </row>
    <row r="12339" spans="1:2" x14ac:dyDescent="0.25">
      <c r="A12339">
        <v>1233.5999999999999</v>
      </c>
      <c r="B12339">
        <v>95.047230345407044</v>
      </c>
    </row>
    <row r="12340" spans="1:2" x14ac:dyDescent="0.25">
      <c r="A12340">
        <v>1233.7</v>
      </c>
      <c r="B12340">
        <v>94.998106651037745</v>
      </c>
    </row>
    <row r="12341" spans="1:2" x14ac:dyDescent="0.25">
      <c r="A12341">
        <v>1233.8</v>
      </c>
      <c r="B12341">
        <v>94.948982956668345</v>
      </c>
    </row>
    <row r="12342" spans="1:2" x14ac:dyDescent="0.25">
      <c r="A12342">
        <v>1233.9000000000001</v>
      </c>
      <c r="B12342">
        <v>94.899859262299046</v>
      </c>
    </row>
    <row r="12343" spans="1:2" x14ac:dyDescent="0.25">
      <c r="A12343">
        <v>1234</v>
      </c>
      <c r="B12343">
        <v>94.85073556792976</v>
      </c>
    </row>
    <row r="12344" spans="1:2" x14ac:dyDescent="0.25">
      <c r="A12344">
        <v>1234.0999999999999</v>
      </c>
      <c r="B12344">
        <v>94.858213208904758</v>
      </c>
    </row>
    <row r="12345" spans="1:2" x14ac:dyDescent="0.25">
      <c r="A12345">
        <v>1234.2</v>
      </c>
      <c r="B12345">
        <v>94.865690849879726</v>
      </c>
    </row>
    <row r="12346" spans="1:2" x14ac:dyDescent="0.25">
      <c r="A12346">
        <v>1234.3</v>
      </c>
      <c r="B12346">
        <v>94.873168490854724</v>
      </c>
    </row>
    <row r="12347" spans="1:2" x14ac:dyDescent="0.25">
      <c r="A12347">
        <v>1234.4000000000001</v>
      </c>
      <c r="B12347">
        <v>94.880646131829693</v>
      </c>
    </row>
    <row r="12348" spans="1:2" x14ac:dyDescent="0.25">
      <c r="A12348">
        <v>1234.5</v>
      </c>
      <c r="B12348">
        <v>94.888123772804676</v>
      </c>
    </row>
    <row r="12349" spans="1:2" x14ac:dyDescent="0.25">
      <c r="A12349">
        <v>1234.5999999999999</v>
      </c>
      <c r="B12349">
        <v>94.895601413779659</v>
      </c>
    </row>
    <row r="12350" spans="1:2" x14ac:dyDescent="0.25">
      <c r="A12350">
        <v>1234.7</v>
      </c>
      <c r="B12350">
        <v>94.903079054754642</v>
      </c>
    </row>
    <row r="12351" spans="1:2" x14ac:dyDescent="0.25">
      <c r="A12351">
        <v>1234.8</v>
      </c>
      <c r="B12351">
        <v>94.910556695729625</v>
      </c>
    </row>
    <row r="12352" spans="1:2" x14ac:dyDescent="0.25">
      <c r="A12352">
        <v>1234.9000000000001</v>
      </c>
      <c r="B12352">
        <v>94.918034336704608</v>
      </c>
    </row>
    <row r="12353" spans="1:2" x14ac:dyDescent="0.25">
      <c r="A12353">
        <v>1235</v>
      </c>
      <c r="B12353">
        <v>94.925511977679577</v>
      </c>
    </row>
    <row r="12354" spans="1:2" x14ac:dyDescent="0.25">
      <c r="A12354">
        <v>1235.0999999999999</v>
      </c>
      <c r="B12354">
        <v>94.950907447618249</v>
      </c>
    </row>
    <row r="12355" spans="1:2" x14ac:dyDescent="0.25">
      <c r="A12355">
        <v>1235.2</v>
      </c>
      <c r="B12355">
        <v>94.976302917556865</v>
      </c>
    </row>
    <row r="12356" spans="1:2" x14ac:dyDescent="0.25">
      <c r="A12356">
        <v>1235.3</v>
      </c>
      <c r="B12356">
        <v>95.001698387495523</v>
      </c>
    </row>
    <row r="12357" spans="1:2" x14ac:dyDescent="0.25">
      <c r="A12357">
        <v>1235.4000000000001</v>
      </c>
      <c r="B12357">
        <v>95.027093857434139</v>
      </c>
    </row>
    <row r="12358" spans="1:2" x14ac:dyDescent="0.25">
      <c r="A12358">
        <v>1235.5</v>
      </c>
      <c r="B12358">
        <v>95.052489327372754</v>
      </c>
    </row>
    <row r="12359" spans="1:2" x14ac:dyDescent="0.25">
      <c r="A12359">
        <v>1235.5999999999999</v>
      </c>
      <c r="B12359">
        <v>95.077884797311427</v>
      </c>
    </row>
    <row r="12360" spans="1:2" x14ac:dyDescent="0.25">
      <c r="A12360">
        <v>1235.7</v>
      </c>
      <c r="B12360">
        <v>95.103280267250042</v>
      </c>
    </row>
    <row r="12361" spans="1:2" x14ac:dyDescent="0.25">
      <c r="A12361">
        <v>1235.8</v>
      </c>
      <c r="B12361">
        <v>95.128675737188701</v>
      </c>
    </row>
    <row r="12362" spans="1:2" x14ac:dyDescent="0.25">
      <c r="A12362">
        <v>1235.9000000000001</v>
      </c>
      <c r="B12362">
        <v>95.154071207127316</v>
      </c>
    </row>
    <row r="12363" spans="1:2" x14ac:dyDescent="0.25">
      <c r="A12363">
        <v>1236</v>
      </c>
      <c r="B12363">
        <v>95.179466677065932</v>
      </c>
    </row>
    <row r="12364" spans="1:2" x14ac:dyDescent="0.25">
      <c r="A12364">
        <v>1236.0999999999999</v>
      </c>
      <c r="B12364">
        <v>95.242832675486</v>
      </c>
    </row>
    <row r="12365" spans="1:2" x14ac:dyDescent="0.25">
      <c r="A12365">
        <v>1236.2</v>
      </c>
      <c r="B12365">
        <v>95.306198673905911</v>
      </c>
    </row>
    <row r="12366" spans="1:2" x14ac:dyDescent="0.25">
      <c r="A12366">
        <v>1236.3</v>
      </c>
      <c r="B12366">
        <v>95.369564672325978</v>
      </c>
    </row>
    <row r="12367" spans="1:2" x14ac:dyDescent="0.25">
      <c r="A12367">
        <v>1236.4000000000001</v>
      </c>
      <c r="B12367">
        <v>95.43293067074589</v>
      </c>
    </row>
    <row r="12368" spans="1:2" x14ac:dyDescent="0.25">
      <c r="A12368">
        <v>1236.5</v>
      </c>
      <c r="B12368">
        <v>95.496296669165815</v>
      </c>
    </row>
    <row r="12369" spans="1:2" x14ac:dyDescent="0.25">
      <c r="A12369">
        <v>1236.5999999999999</v>
      </c>
      <c r="B12369">
        <v>95.559662667585883</v>
      </c>
    </row>
    <row r="12370" spans="1:2" x14ac:dyDescent="0.25">
      <c r="A12370">
        <v>1236.7</v>
      </c>
      <c r="B12370">
        <v>95.623028666005794</v>
      </c>
    </row>
    <row r="12371" spans="1:2" x14ac:dyDescent="0.25">
      <c r="A12371">
        <v>1236.8</v>
      </c>
      <c r="B12371">
        <v>95.686394664425862</v>
      </c>
    </row>
    <row r="12372" spans="1:2" x14ac:dyDescent="0.25">
      <c r="A12372">
        <v>1236.9000000000001</v>
      </c>
      <c r="B12372">
        <v>95.749760662845773</v>
      </c>
    </row>
    <row r="12373" spans="1:2" x14ac:dyDescent="0.25">
      <c r="A12373">
        <v>1237</v>
      </c>
      <c r="B12373">
        <v>95.813126661265699</v>
      </c>
    </row>
    <row r="12374" spans="1:2" x14ac:dyDescent="0.25">
      <c r="A12374">
        <v>1237.0999999999999</v>
      </c>
      <c r="B12374">
        <v>95.765581703326959</v>
      </c>
    </row>
    <row r="12375" spans="1:2" x14ac:dyDescent="0.25">
      <c r="A12375">
        <v>1237.2</v>
      </c>
      <c r="B12375">
        <v>95.718036745388332</v>
      </c>
    </row>
    <row r="12376" spans="1:2" x14ac:dyDescent="0.25">
      <c r="A12376">
        <v>1237.3</v>
      </c>
      <c r="B12376">
        <v>95.670491787449606</v>
      </c>
    </row>
    <row r="12377" spans="1:2" x14ac:dyDescent="0.25">
      <c r="A12377">
        <v>1237.4000000000001</v>
      </c>
      <c r="B12377">
        <v>95.62294682951098</v>
      </c>
    </row>
    <row r="12378" spans="1:2" x14ac:dyDescent="0.25">
      <c r="A12378">
        <v>1237.5</v>
      </c>
      <c r="B12378">
        <v>95.575401871572353</v>
      </c>
    </row>
    <row r="12379" spans="1:2" x14ac:dyDescent="0.25">
      <c r="A12379">
        <v>1237.5999999999999</v>
      </c>
      <c r="B12379">
        <v>95.527856913633613</v>
      </c>
    </row>
    <row r="12380" spans="1:2" x14ac:dyDescent="0.25">
      <c r="A12380">
        <v>1237.7</v>
      </c>
      <c r="B12380">
        <v>95.480311955694987</v>
      </c>
    </row>
    <row r="12381" spans="1:2" x14ac:dyDescent="0.25">
      <c r="A12381">
        <v>1237.8</v>
      </c>
      <c r="B12381">
        <v>95.432766997756246</v>
      </c>
    </row>
    <row r="12382" spans="1:2" x14ac:dyDescent="0.25">
      <c r="A12382">
        <v>1237.9000000000001</v>
      </c>
      <c r="B12382">
        <v>95.38522203981762</v>
      </c>
    </row>
    <row r="12383" spans="1:2" x14ac:dyDescent="0.25">
      <c r="A12383">
        <v>1238</v>
      </c>
      <c r="B12383">
        <v>95.337677081878994</v>
      </c>
    </row>
    <row r="12384" spans="1:2" x14ac:dyDescent="0.25">
      <c r="A12384">
        <v>1238.0999999999999</v>
      </c>
      <c r="B12384">
        <v>95.394325771884269</v>
      </c>
    </row>
    <row r="12385" spans="1:2" x14ac:dyDescent="0.25">
      <c r="A12385">
        <v>1238.2</v>
      </c>
      <c r="B12385">
        <v>95.450974461889416</v>
      </c>
    </row>
    <row r="12386" spans="1:2" x14ac:dyDescent="0.25">
      <c r="A12386">
        <v>1238.3</v>
      </c>
      <c r="B12386">
        <v>95.507623151894691</v>
      </c>
    </row>
    <row r="12387" spans="1:2" x14ac:dyDescent="0.25">
      <c r="A12387">
        <v>1238.4000000000001</v>
      </c>
      <c r="B12387">
        <v>95.564271841899838</v>
      </c>
    </row>
    <row r="12388" spans="1:2" x14ac:dyDescent="0.25">
      <c r="A12388">
        <v>1238.5</v>
      </c>
      <c r="B12388">
        <v>95.620920531904972</v>
      </c>
    </row>
    <row r="12389" spans="1:2" x14ac:dyDescent="0.25">
      <c r="A12389">
        <v>1238.5999999999999</v>
      </c>
      <c r="B12389">
        <v>95.677569221910247</v>
      </c>
    </row>
    <row r="12390" spans="1:2" x14ac:dyDescent="0.25">
      <c r="A12390">
        <v>1238.7</v>
      </c>
      <c r="B12390">
        <v>95.734217911915394</v>
      </c>
    </row>
    <row r="12391" spans="1:2" x14ac:dyDescent="0.25">
      <c r="A12391">
        <v>1238.8</v>
      </c>
      <c r="B12391">
        <v>95.790866601920669</v>
      </c>
    </row>
    <row r="12392" spans="1:2" x14ac:dyDescent="0.25">
      <c r="A12392">
        <v>1238.9000000000001</v>
      </c>
      <c r="B12392">
        <v>95.847515291925816</v>
      </c>
    </row>
    <row r="12393" spans="1:2" x14ac:dyDescent="0.25">
      <c r="A12393">
        <v>1239</v>
      </c>
      <c r="B12393">
        <v>95.904163981930964</v>
      </c>
    </row>
    <row r="12394" spans="1:2" x14ac:dyDescent="0.25">
      <c r="A12394">
        <v>1239.0999999999999</v>
      </c>
      <c r="B12394">
        <v>95.97102397031486</v>
      </c>
    </row>
    <row r="12395" spans="1:2" x14ac:dyDescent="0.25">
      <c r="A12395">
        <v>1239.2</v>
      </c>
      <c r="B12395">
        <v>96.0378839586986</v>
      </c>
    </row>
    <row r="12396" spans="1:2" x14ac:dyDescent="0.25">
      <c r="A12396">
        <v>1239.3</v>
      </c>
      <c r="B12396">
        <v>96.104743947082497</v>
      </c>
    </row>
    <row r="12397" spans="1:2" x14ac:dyDescent="0.25">
      <c r="A12397">
        <v>1239.4000000000001</v>
      </c>
      <c r="B12397">
        <v>96.171603935466237</v>
      </c>
    </row>
    <row r="12398" spans="1:2" x14ac:dyDescent="0.25">
      <c r="A12398">
        <v>1239.5</v>
      </c>
      <c r="B12398">
        <v>96.238463923849991</v>
      </c>
    </row>
    <row r="12399" spans="1:2" x14ac:dyDescent="0.25">
      <c r="A12399">
        <v>1239.5999999999999</v>
      </c>
      <c r="B12399">
        <v>96.305323912233874</v>
      </c>
    </row>
    <row r="12400" spans="1:2" x14ac:dyDescent="0.25">
      <c r="A12400">
        <v>1239.7</v>
      </c>
      <c r="B12400">
        <v>96.372183900617628</v>
      </c>
    </row>
    <row r="12401" spans="1:2" x14ac:dyDescent="0.25">
      <c r="A12401">
        <v>1239.8</v>
      </c>
      <c r="B12401">
        <v>96.439043889001525</v>
      </c>
    </row>
    <row r="12402" spans="1:2" x14ac:dyDescent="0.25">
      <c r="A12402">
        <v>1239.9000000000001</v>
      </c>
      <c r="B12402">
        <v>96.505903877385265</v>
      </c>
    </row>
    <row r="12403" spans="1:2" x14ac:dyDescent="0.25">
      <c r="A12403">
        <v>1240</v>
      </c>
      <c r="B12403">
        <v>96.572763865769005</v>
      </c>
    </row>
    <row r="12404" spans="1:2" x14ac:dyDescent="0.25">
      <c r="A12404">
        <v>1240.0999999999999</v>
      </c>
      <c r="B12404">
        <v>96.542850685893356</v>
      </c>
    </row>
    <row r="12405" spans="1:2" x14ac:dyDescent="0.25">
      <c r="A12405">
        <v>1240.2</v>
      </c>
      <c r="B12405">
        <v>96.512937506017778</v>
      </c>
    </row>
    <row r="12406" spans="1:2" x14ac:dyDescent="0.25">
      <c r="A12406">
        <v>1240.3</v>
      </c>
      <c r="B12406">
        <v>96.483024326142129</v>
      </c>
    </row>
    <row r="12407" spans="1:2" x14ac:dyDescent="0.25">
      <c r="A12407">
        <v>1240.4000000000001</v>
      </c>
      <c r="B12407">
        <v>96.453111146266551</v>
      </c>
    </row>
    <row r="12408" spans="1:2" x14ac:dyDescent="0.25">
      <c r="A12408">
        <v>1240.5</v>
      </c>
      <c r="B12408">
        <v>96.423197966390973</v>
      </c>
    </row>
    <row r="12409" spans="1:2" x14ac:dyDescent="0.25">
      <c r="A12409">
        <v>1240.5999999999999</v>
      </c>
      <c r="B12409">
        <v>96.393284786515338</v>
      </c>
    </row>
    <row r="12410" spans="1:2" x14ac:dyDescent="0.25">
      <c r="A12410">
        <v>1240.7</v>
      </c>
      <c r="B12410">
        <v>96.36337160663976</v>
      </c>
    </row>
    <row r="12411" spans="1:2" x14ac:dyDescent="0.25">
      <c r="A12411">
        <v>1240.8</v>
      </c>
      <c r="B12411">
        <v>96.333458426764111</v>
      </c>
    </row>
    <row r="12412" spans="1:2" x14ac:dyDescent="0.25">
      <c r="A12412">
        <v>1240.9000000000001</v>
      </c>
      <c r="B12412">
        <v>96.303545246888532</v>
      </c>
    </row>
    <row r="12413" spans="1:2" x14ac:dyDescent="0.25">
      <c r="A12413">
        <v>1241</v>
      </c>
      <c r="B12413">
        <v>96.273632067012954</v>
      </c>
    </row>
    <row r="12414" spans="1:2" x14ac:dyDescent="0.25">
      <c r="A12414">
        <v>1241.0999999999999</v>
      </c>
      <c r="B12414">
        <v>96.328879907754413</v>
      </c>
    </row>
    <row r="12415" spans="1:2" x14ac:dyDescent="0.25">
      <c r="A12415">
        <v>1241.2</v>
      </c>
      <c r="B12415">
        <v>96.384127748495729</v>
      </c>
    </row>
    <row r="12416" spans="1:2" x14ac:dyDescent="0.25">
      <c r="A12416">
        <v>1241.3</v>
      </c>
      <c r="B12416">
        <v>96.439375589237187</v>
      </c>
    </row>
    <row r="12417" spans="1:2" x14ac:dyDescent="0.25">
      <c r="A12417">
        <v>1241.4000000000001</v>
      </c>
      <c r="B12417">
        <v>96.494623429978517</v>
      </c>
    </row>
    <row r="12418" spans="1:2" x14ac:dyDescent="0.25">
      <c r="A12418">
        <v>1241.5</v>
      </c>
      <c r="B12418">
        <v>96.549871270719848</v>
      </c>
    </row>
    <row r="12419" spans="1:2" x14ac:dyDescent="0.25">
      <c r="A12419">
        <v>1241.5999999999999</v>
      </c>
      <c r="B12419">
        <v>96.605119111461292</v>
      </c>
    </row>
    <row r="12420" spans="1:2" x14ac:dyDescent="0.25">
      <c r="A12420">
        <v>1241.7</v>
      </c>
      <c r="B12420">
        <v>96.660366952202622</v>
      </c>
    </row>
    <row r="12421" spans="1:2" x14ac:dyDescent="0.25">
      <c r="A12421">
        <v>1241.8</v>
      </c>
      <c r="B12421">
        <v>96.715614792944066</v>
      </c>
    </row>
    <row r="12422" spans="1:2" x14ac:dyDescent="0.25">
      <c r="A12422">
        <v>1241.9000000000001</v>
      </c>
      <c r="B12422">
        <v>96.770862633685397</v>
      </c>
    </row>
    <row r="12423" spans="1:2" x14ac:dyDescent="0.25">
      <c r="A12423">
        <v>1242</v>
      </c>
      <c r="B12423">
        <v>96.826110474426727</v>
      </c>
    </row>
    <row r="12424" spans="1:2" x14ac:dyDescent="0.25">
      <c r="A12424">
        <v>1242.0999999999999</v>
      </c>
      <c r="B12424">
        <v>96.782144380144274</v>
      </c>
    </row>
    <row r="12425" spans="1:2" x14ac:dyDescent="0.25">
      <c r="A12425">
        <v>1242.2</v>
      </c>
      <c r="B12425">
        <v>96.738178285861935</v>
      </c>
    </row>
    <row r="12426" spans="1:2" x14ac:dyDescent="0.25">
      <c r="A12426">
        <v>1242.3</v>
      </c>
      <c r="B12426">
        <v>96.694212191579481</v>
      </c>
    </row>
    <row r="12427" spans="1:2" x14ac:dyDescent="0.25">
      <c r="A12427">
        <v>1242.4000000000001</v>
      </c>
      <c r="B12427">
        <v>96.650246097297128</v>
      </c>
    </row>
    <row r="12428" spans="1:2" x14ac:dyDescent="0.25">
      <c r="A12428">
        <v>1242.5</v>
      </c>
      <c r="B12428">
        <v>96.606280003014774</v>
      </c>
    </row>
    <row r="12429" spans="1:2" x14ac:dyDescent="0.25">
      <c r="A12429">
        <v>1242.5999999999999</v>
      </c>
      <c r="B12429">
        <v>96.562313908732335</v>
      </c>
    </row>
    <row r="12430" spans="1:2" x14ac:dyDescent="0.25">
      <c r="A12430">
        <v>1242.7</v>
      </c>
      <c r="B12430">
        <v>96.518347814449982</v>
      </c>
    </row>
    <row r="12431" spans="1:2" x14ac:dyDescent="0.25">
      <c r="A12431">
        <v>1242.8</v>
      </c>
      <c r="B12431">
        <v>96.474381720167528</v>
      </c>
    </row>
    <row r="12432" spans="1:2" x14ac:dyDescent="0.25">
      <c r="A12432">
        <v>1242.9000000000001</v>
      </c>
      <c r="B12432">
        <v>96.430415625885189</v>
      </c>
    </row>
    <row r="12433" spans="1:2" x14ac:dyDescent="0.25">
      <c r="A12433">
        <v>1243</v>
      </c>
      <c r="B12433">
        <v>96.386449531602835</v>
      </c>
    </row>
    <row r="12434" spans="1:2" x14ac:dyDescent="0.25">
      <c r="A12434">
        <v>1243.0999999999999</v>
      </c>
      <c r="B12434">
        <v>96.461450347292484</v>
      </c>
    </row>
    <row r="12435" spans="1:2" x14ac:dyDescent="0.25">
      <c r="A12435">
        <v>1243.2</v>
      </c>
      <c r="B12435">
        <v>96.536451162981962</v>
      </c>
    </row>
    <row r="12436" spans="1:2" x14ac:dyDescent="0.25">
      <c r="A12436">
        <v>1243.3</v>
      </c>
      <c r="B12436">
        <v>96.611451978671624</v>
      </c>
    </row>
    <row r="12437" spans="1:2" x14ac:dyDescent="0.25">
      <c r="A12437">
        <v>1243.4000000000001</v>
      </c>
      <c r="B12437">
        <v>96.686452794361102</v>
      </c>
    </row>
    <row r="12438" spans="1:2" x14ac:dyDescent="0.25">
      <c r="A12438">
        <v>1243.5</v>
      </c>
      <c r="B12438">
        <v>96.76145361005058</v>
      </c>
    </row>
    <row r="12439" spans="1:2" x14ac:dyDescent="0.25">
      <c r="A12439">
        <v>1243.5999999999999</v>
      </c>
      <c r="B12439">
        <v>96.836454425740229</v>
      </c>
    </row>
    <row r="12440" spans="1:2" x14ac:dyDescent="0.25">
      <c r="A12440">
        <v>1243.7</v>
      </c>
      <c r="B12440">
        <v>96.911455241429707</v>
      </c>
    </row>
    <row r="12441" spans="1:2" x14ac:dyDescent="0.25">
      <c r="A12441">
        <v>1243.8</v>
      </c>
      <c r="B12441">
        <v>96.986456057119369</v>
      </c>
    </row>
    <row r="12442" spans="1:2" x14ac:dyDescent="0.25">
      <c r="A12442">
        <v>1243.9000000000001</v>
      </c>
      <c r="B12442">
        <v>97.061456872808847</v>
      </c>
    </row>
    <row r="12443" spans="1:2" x14ac:dyDescent="0.25">
      <c r="A12443">
        <v>1244</v>
      </c>
      <c r="B12443">
        <v>97.136457688498325</v>
      </c>
    </row>
    <row r="12444" spans="1:2" x14ac:dyDescent="0.25">
      <c r="A12444">
        <v>1244.0999999999999</v>
      </c>
      <c r="B12444">
        <v>97.075370067108921</v>
      </c>
    </row>
    <row r="12445" spans="1:2" x14ac:dyDescent="0.25">
      <c r="A12445">
        <v>1244.2</v>
      </c>
      <c r="B12445">
        <v>97.014282445719658</v>
      </c>
    </row>
    <row r="12446" spans="1:2" x14ac:dyDescent="0.25">
      <c r="A12446">
        <v>1244.3</v>
      </c>
      <c r="B12446">
        <v>96.953194824330254</v>
      </c>
    </row>
    <row r="12447" spans="1:2" x14ac:dyDescent="0.25">
      <c r="A12447">
        <v>1244.4000000000001</v>
      </c>
      <c r="B12447">
        <v>96.892107202940991</v>
      </c>
    </row>
    <row r="12448" spans="1:2" x14ac:dyDescent="0.25">
      <c r="A12448">
        <v>1244.5</v>
      </c>
      <c r="B12448">
        <v>96.831019581551729</v>
      </c>
    </row>
    <row r="12449" spans="1:2" x14ac:dyDescent="0.25">
      <c r="A12449">
        <v>1244.5999999999999</v>
      </c>
      <c r="B12449">
        <v>96.769931960162324</v>
      </c>
    </row>
    <row r="12450" spans="1:2" x14ac:dyDescent="0.25">
      <c r="A12450">
        <v>1244.7</v>
      </c>
      <c r="B12450">
        <v>96.708844338773062</v>
      </c>
    </row>
    <row r="12451" spans="1:2" x14ac:dyDescent="0.25">
      <c r="A12451">
        <v>1244.8</v>
      </c>
      <c r="B12451">
        <v>96.647756717383658</v>
      </c>
    </row>
    <row r="12452" spans="1:2" x14ac:dyDescent="0.25">
      <c r="A12452">
        <v>1244.9000000000001</v>
      </c>
      <c r="B12452">
        <v>96.586669095994395</v>
      </c>
    </row>
    <row r="12453" spans="1:2" x14ac:dyDescent="0.25">
      <c r="A12453">
        <v>1245</v>
      </c>
      <c r="B12453">
        <v>96.525581474605133</v>
      </c>
    </row>
    <row r="12454" spans="1:2" x14ac:dyDescent="0.25">
      <c r="A12454">
        <v>1245.0999999999999</v>
      </c>
      <c r="B12454">
        <v>96.611548947622126</v>
      </c>
    </row>
    <row r="12455" spans="1:2" x14ac:dyDescent="0.25">
      <c r="A12455">
        <v>1245.2</v>
      </c>
      <c r="B12455">
        <v>96.697516420638919</v>
      </c>
    </row>
    <row r="12456" spans="1:2" x14ac:dyDescent="0.25">
      <c r="A12456">
        <v>1245.3</v>
      </c>
      <c r="B12456">
        <v>96.783483893655912</v>
      </c>
    </row>
    <row r="12457" spans="1:2" x14ac:dyDescent="0.25">
      <c r="A12457">
        <v>1245.4000000000001</v>
      </c>
      <c r="B12457">
        <v>96.869451366672706</v>
      </c>
    </row>
    <row r="12458" spans="1:2" x14ac:dyDescent="0.25">
      <c r="A12458">
        <v>1245.5</v>
      </c>
      <c r="B12458">
        <v>96.955418839689514</v>
      </c>
    </row>
    <row r="12459" spans="1:2" x14ac:dyDescent="0.25">
      <c r="A12459">
        <v>1245.5999999999999</v>
      </c>
      <c r="B12459">
        <v>97.041386312706493</v>
      </c>
    </row>
    <row r="12460" spans="1:2" x14ac:dyDescent="0.25">
      <c r="A12460">
        <v>1245.7</v>
      </c>
      <c r="B12460">
        <v>97.127353785723301</v>
      </c>
    </row>
    <row r="12461" spans="1:2" x14ac:dyDescent="0.25">
      <c r="A12461">
        <v>1245.8</v>
      </c>
      <c r="B12461">
        <v>97.213321258740294</v>
      </c>
    </row>
    <row r="12462" spans="1:2" x14ac:dyDescent="0.25">
      <c r="A12462">
        <v>1245.9000000000001</v>
      </c>
      <c r="B12462">
        <v>97.299288731757088</v>
      </c>
    </row>
    <row r="12463" spans="1:2" x14ac:dyDescent="0.25">
      <c r="A12463">
        <v>1246</v>
      </c>
      <c r="B12463">
        <v>97.385256204773881</v>
      </c>
    </row>
    <row r="12464" spans="1:2" x14ac:dyDescent="0.25">
      <c r="A12464">
        <v>1246.0999999999999</v>
      </c>
      <c r="B12464">
        <v>97.370656486619595</v>
      </c>
    </row>
    <row r="12465" spans="1:2" x14ac:dyDescent="0.25">
      <c r="A12465">
        <v>1246.2</v>
      </c>
      <c r="B12465">
        <v>97.356056768465336</v>
      </c>
    </row>
    <row r="12466" spans="1:2" x14ac:dyDescent="0.25">
      <c r="A12466">
        <v>1246.3</v>
      </c>
      <c r="B12466">
        <v>97.341457050311035</v>
      </c>
    </row>
    <row r="12467" spans="1:2" x14ac:dyDescent="0.25">
      <c r="A12467">
        <v>1246.4000000000001</v>
      </c>
      <c r="B12467">
        <v>97.326857332156777</v>
      </c>
    </row>
    <row r="12468" spans="1:2" x14ac:dyDescent="0.25">
      <c r="A12468">
        <v>1246.5</v>
      </c>
      <c r="B12468">
        <v>97.312257614002533</v>
      </c>
    </row>
    <row r="12469" spans="1:2" x14ac:dyDescent="0.25">
      <c r="A12469">
        <v>1246.5999999999999</v>
      </c>
      <c r="B12469">
        <v>97.297657895848232</v>
      </c>
    </row>
    <row r="12470" spans="1:2" x14ac:dyDescent="0.25">
      <c r="A12470">
        <v>1246.7</v>
      </c>
      <c r="B12470">
        <v>97.283058177693974</v>
      </c>
    </row>
    <row r="12471" spans="1:2" x14ac:dyDescent="0.25">
      <c r="A12471">
        <v>1246.8</v>
      </c>
      <c r="B12471">
        <v>97.268458459539687</v>
      </c>
    </row>
    <row r="12472" spans="1:2" x14ac:dyDescent="0.25">
      <c r="A12472">
        <v>1246.9000000000001</v>
      </c>
      <c r="B12472">
        <v>97.253858741385429</v>
      </c>
    </row>
    <row r="12473" spans="1:2" x14ac:dyDescent="0.25">
      <c r="A12473">
        <v>1247</v>
      </c>
      <c r="B12473">
        <v>97.23925902323117</v>
      </c>
    </row>
    <row r="12474" spans="1:2" x14ac:dyDescent="0.25">
      <c r="A12474">
        <v>1247.0999999999999</v>
      </c>
      <c r="B12474">
        <v>97.181091804847696</v>
      </c>
    </row>
    <row r="12475" spans="1:2" x14ac:dyDescent="0.25">
      <c r="A12475">
        <v>1247.2</v>
      </c>
      <c r="B12475">
        <v>97.12292458646435</v>
      </c>
    </row>
    <row r="12476" spans="1:2" x14ac:dyDescent="0.25">
      <c r="A12476">
        <v>1247.3</v>
      </c>
      <c r="B12476">
        <v>97.064757368080876</v>
      </c>
    </row>
    <row r="12477" spans="1:2" x14ac:dyDescent="0.25">
      <c r="A12477">
        <v>1247.4000000000001</v>
      </c>
      <c r="B12477">
        <v>97.00659014969753</v>
      </c>
    </row>
    <row r="12478" spans="1:2" x14ac:dyDescent="0.25">
      <c r="A12478">
        <v>1247.5</v>
      </c>
      <c r="B12478">
        <v>96.948422931314184</v>
      </c>
    </row>
    <row r="12479" spans="1:2" x14ac:dyDescent="0.25">
      <c r="A12479">
        <v>1247.5999999999999</v>
      </c>
      <c r="B12479">
        <v>96.89025571293071</v>
      </c>
    </row>
    <row r="12480" spans="1:2" x14ac:dyDescent="0.25">
      <c r="A12480">
        <v>1247.7</v>
      </c>
      <c r="B12480">
        <v>96.832088494547364</v>
      </c>
    </row>
    <row r="12481" spans="1:2" x14ac:dyDescent="0.25">
      <c r="A12481">
        <v>1247.8</v>
      </c>
      <c r="B12481">
        <v>96.77392127616389</v>
      </c>
    </row>
    <row r="12482" spans="1:2" x14ac:dyDescent="0.25">
      <c r="A12482">
        <v>1247.9000000000001</v>
      </c>
      <c r="B12482">
        <v>96.715754057780543</v>
      </c>
    </row>
    <row r="12483" spans="1:2" x14ac:dyDescent="0.25">
      <c r="A12483">
        <v>1248</v>
      </c>
      <c r="B12483">
        <v>96.657586839397197</v>
      </c>
    </row>
    <row r="12484" spans="1:2" x14ac:dyDescent="0.25">
      <c r="A12484">
        <v>1248.0999999999999</v>
      </c>
      <c r="B12484">
        <v>96.711551774739476</v>
      </c>
    </row>
    <row r="12485" spans="1:2" x14ac:dyDescent="0.25">
      <c r="A12485">
        <v>1248.2</v>
      </c>
      <c r="B12485">
        <v>96.765516710081641</v>
      </c>
    </row>
    <row r="12486" spans="1:2" x14ac:dyDescent="0.25">
      <c r="A12486">
        <v>1248.3</v>
      </c>
      <c r="B12486">
        <v>96.819481645423934</v>
      </c>
    </row>
    <row r="12487" spans="1:2" x14ac:dyDescent="0.25">
      <c r="A12487">
        <v>1248.4000000000001</v>
      </c>
      <c r="B12487">
        <v>96.8734465807661</v>
      </c>
    </row>
    <row r="12488" spans="1:2" x14ac:dyDescent="0.25">
      <c r="A12488">
        <v>1248.5</v>
      </c>
      <c r="B12488">
        <v>96.927411516108265</v>
      </c>
    </row>
    <row r="12489" spans="1:2" x14ac:dyDescent="0.25">
      <c r="A12489">
        <v>1248.5999999999999</v>
      </c>
      <c r="B12489">
        <v>96.981376451450544</v>
      </c>
    </row>
    <row r="12490" spans="1:2" x14ac:dyDescent="0.25">
      <c r="A12490">
        <v>1248.7</v>
      </c>
      <c r="B12490">
        <v>97.035341386792709</v>
      </c>
    </row>
    <row r="12491" spans="1:2" x14ac:dyDescent="0.25">
      <c r="A12491">
        <v>1248.8</v>
      </c>
      <c r="B12491">
        <v>97.089306322134988</v>
      </c>
    </row>
    <row r="12492" spans="1:2" x14ac:dyDescent="0.25">
      <c r="A12492">
        <v>1248.9000000000001</v>
      </c>
      <c r="B12492">
        <v>97.143271257477153</v>
      </c>
    </row>
    <row r="12493" spans="1:2" x14ac:dyDescent="0.25">
      <c r="A12493">
        <v>1249</v>
      </c>
      <c r="B12493">
        <v>97.197236192819318</v>
      </c>
    </row>
    <row r="12494" spans="1:2" x14ac:dyDescent="0.25">
      <c r="A12494">
        <v>1249.0999999999999</v>
      </c>
      <c r="B12494">
        <v>97.15798948391884</v>
      </c>
    </row>
    <row r="12495" spans="1:2" x14ac:dyDescent="0.25">
      <c r="A12495">
        <v>1249.2</v>
      </c>
      <c r="B12495">
        <v>97.118742775018447</v>
      </c>
    </row>
    <row r="12496" spans="1:2" x14ac:dyDescent="0.25">
      <c r="A12496">
        <v>1249.3</v>
      </c>
      <c r="B12496">
        <v>97.079496066117954</v>
      </c>
    </row>
    <row r="12497" spans="1:2" x14ac:dyDescent="0.25">
      <c r="A12497">
        <v>1249.4000000000001</v>
      </c>
      <c r="B12497">
        <v>97.040249357217562</v>
      </c>
    </row>
    <row r="12498" spans="1:2" x14ac:dyDescent="0.25">
      <c r="A12498">
        <v>1249.5</v>
      </c>
      <c r="B12498">
        <v>97.001002648317169</v>
      </c>
    </row>
    <row r="12499" spans="1:2" x14ac:dyDescent="0.25">
      <c r="A12499">
        <v>1249.5999999999999</v>
      </c>
      <c r="B12499">
        <v>96.96175593941669</v>
      </c>
    </row>
    <row r="12500" spans="1:2" x14ac:dyDescent="0.25">
      <c r="A12500">
        <v>1249.7</v>
      </c>
      <c r="B12500">
        <v>96.922509230516297</v>
      </c>
    </row>
    <row r="12501" spans="1:2" x14ac:dyDescent="0.25">
      <c r="A12501">
        <v>1249.8</v>
      </c>
      <c r="B12501">
        <v>96.883262521615805</v>
      </c>
    </row>
    <row r="12502" spans="1:2" x14ac:dyDescent="0.25">
      <c r="A12502">
        <v>1249.9000000000001</v>
      </c>
      <c r="B12502">
        <v>96.844015812715412</v>
      </c>
    </row>
    <row r="12503" spans="1:2" x14ac:dyDescent="0.25">
      <c r="A12503">
        <v>1250</v>
      </c>
      <c r="B12503">
        <v>96.804769103815019</v>
      </c>
    </row>
    <row r="12504" spans="1:2" x14ac:dyDescent="0.25">
      <c r="A12504">
        <v>1250.0999999999999</v>
      </c>
      <c r="B12504">
        <v>96.856459134303734</v>
      </c>
    </row>
    <row r="12505" spans="1:2" x14ac:dyDescent="0.25">
      <c r="A12505">
        <v>1250.2</v>
      </c>
      <c r="B12505">
        <v>96.90814916479232</v>
      </c>
    </row>
    <row r="12506" spans="1:2" x14ac:dyDescent="0.25">
      <c r="A12506">
        <v>1250.3</v>
      </c>
      <c r="B12506">
        <v>96.959839195281035</v>
      </c>
    </row>
    <row r="12507" spans="1:2" x14ac:dyDescent="0.25">
      <c r="A12507">
        <v>1250.4000000000001</v>
      </c>
      <c r="B12507">
        <v>97.011529225769635</v>
      </c>
    </row>
    <row r="12508" spans="1:2" x14ac:dyDescent="0.25">
      <c r="A12508">
        <v>1250.5</v>
      </c>
      <c r="B12508">
        <v>97.063219256258222</v>
      </c>
    </row>
    <row r="12509" spans="1:2" x14ac:dyDescent="0.25">
      <c r="A12509">
        <v>1250.5999999999999</v>
      </c>
      <c r="B12509">
        <v>97.114909286746936</v>
      </c>
    </row>
    <row r="12510" spans="1:2" x14ac:dyDescent="0.25">
      <c r="A12510">
        <v>1250.7</v>
      </c>
      <c r="B12510">
        <v>97.166599317235523</v>
      </c>
    </row>
    <row r="12511" spans="1:2" x14ac:dyDescent="0.25">
      <c r="A12511">
        <v>1250.8</v>
      </c>
      <c r="B12511">
        <v>97.218289347724237</v>
      </c>
    </row>
    <row r="12512" spans="1:2" x14ac:dyDescent="0.25">
      <c r="A12512">
        <v>1250.9000000000001</v>
      </c>
      <c r="B12512">
        <v>97.269979378212838</v>
      </c>
    </row>
    <row r="12513" spans="1:2" x14ac:dyDescent="0.25">
      <c r="A12513">
        <v>1251</v>
      </c>
      <c r="B12513">
        <v>97.321669408701425</v>
      </c>
    </row>
    <row r="12514" spans="1:2" x14ac:dyDescent="0.25">
      <c r="A12514">
        <v>1251.0999999999999</v>
      </c>
      <c r="B12514">
        <v>97.221848597607007</v>
      </c>
    </row>
    <row r="12515" spans="1:2" x14ac:dyDescent="0.25">
      <c r="A12515">
        <v>1251.2</v>
      </c>
      <c r="B12515">
        <v>97.122027786512831</v>
      </c>
    </row>
    <row r="12516" spans="1:2" x14ac:dyDescent="0.25">
      <c r="A12516">
        <v>1251.3</v>
      </c>
      <c r="B12516">
        <v>97.022206975418413</v>
      </c>
    </row>
    <row r="12517" spans="1:2" x14ac:dyDescent="0.25">
      <c r="A12517">
        <v>1251.4000000000001</v>
      </c>
      <c r="B12517">
        <v>96.922386164324237</v>
      </c>
    </row>
    <row r="12518" spans="1:2" x14ac:dyDescent="0.25">
      <c r="A12518">
        <v>1251.5</v>
      </c>
      <c r="B12518">
        <v>96.822565353230047</v>
      </c>
    </row>
    <row r="12519" spans="1:2" x14ac:dyDescent="0.25">
      <c r="A12519">
        <v>1251.5999999999999</v>
      </c>
      <c r="B12519">
        <v>96.722744542135629</v>
      </c>
    </row>
    <row r="12520" spans="1:2" x14ac:dyDescent="0.25">
      <c r="A12520">
        <v>1251.7</v>
      </c>
      <c r="B12520">
        <v>96.622923731041453</v>
      </c>
    </row>
    <row r="12521" spans="1:2" x14ac:dyDescent="0.25">
      <c r="A12521">
        <v>1251.8</v>
      </c>
      <c r="B12521">
        <v>96.523102919947036</v>
      </c>
    </row>
    <row r="12522" spans="1:2" x14ac:dyDescent="0.25">
      <c r="A12522">
        <v>1251.9000000000001</v>
      </c>
      <c r="B12522">
        <v>96.42328210885286</v>
      </c>
    </row>
    <row r="12523" spans="1:2" x14ac:dyDescent="0.25">
      <c r="A12523">
        <v>1252</v>
      </c>
      <c r="B12523">
        <v>96.323461297758669</v>
      </c>
    </row>
    <row r="12524" spans="1:2" x14ac:dyDescent="0.25">
      <c r="A12524">
        <v>1252.0999999999999</v>
      </c>
      <c r="B12524">
        <v>96.402786970645224</v>
      </c>
    </row>
    <row r="12525" spans="1:2" x14ac:dyDescent="0.25">
      <c r="A12525">
        <v>1252.2</v>
      </c>
      <c r="B12525">
        <v>96.482112643531593</v>
      </c>
    </row>
    <row r="12526" spans="1:2" x14ac:dyDescent="0.25">
      <c r="A12526">
        <v>1252.3</v>
      </c>
      <c r="B12526">
        <v>96.561438316418148</v>
      </c>
    </row>
    <row r="12527" spans="1:2" x14ac:dyDescent="0.25">
      <c r="A12527">
        <v>1252.4000000000001</v>
      </c>
      <c r="B12527">
        <v>96.640763989304531</v>
      </c>
    </row>
    <row r="12528" spans="1:2" x14ac:dyDescent="0.25">
      <c r="A12528">
        <v>1252.5</v>
      </c>
      <c r="B12528">
        <v>96.720089662190901</v>
      </c>
    </row>
    <row r="12529" spans="1:2" x14ac:dyDescent="0.25">
      <c r="A12529">
        <v>1252.5999999999999</v>
      </c>
      <c r="B12529">
        <v>96.799415335077455</v>
      </c>
    </row>
    <row r="12530" spans="1:2" x14ac:dyDescent="0.25">
      <c r="A12530">
        <v>1252.7</v>
      </c>
      <c r="B12530">
        <v>96.878741007963825</v>
      </c>
    </row>
    <row r="12531" spans="1:2" x14ac:dyDescent="0.25">
      <c r="A12531">
        <v>1252.8</v>
      </c>
      <c r="B12531">
        <v>96.958066680850379</v>
      </c>
    </row>
    <row r="12532" spans="1:2" x14ac:dyDescent="0.25">
      <c r="A12532">
        <v>1252.9000000000001</v>
      </c>
      <c r="B12532">
        <v>97.037392353736763</v>
      </c>
    </row>
    <row r="12533" spans="1:2" x14ac:dyDescent="0.25">
      <c r="A12533">
        <v>1253</v>
      </c>
      <c r="B12533">
        <v>97.116718026623133</v>
      </c>
    </row>
    <row r="12534" spans="1:2" x14ac:dyDescent="0.25">
      <c r="A12534">
        <v>1253.0999999999999</v>
      </c>
      <c r="B12534">
        <v>97.084625152822809</v>
      </c>
    </row>
    <row r="12535" spans="1:2" x14ac:dyDescent="0.25">
      <c r="A12535">
        <v>1253.2</v>
      </c>
      <c r="B12535">
        <v>97.052532279022557</v>
      </c>
    </row>
    <row r="12536" spans="1:2" x14ac:dyDescent="0.25">
      <c r="A12536">
        <v>1253.3</v>
      </c>
      <c r="B12536">
        <v>97.02043940522222</v>
      </c>
    </row>
    <row r="12537" spans="1:2" x14ac:dyDescent="0.25">
      <c r="A12537">
        <v>1253.4000000000001</v>
      </c>
      <c r="B12537">
        <v>96.988346531421968</v>
      </c>
    </row>
    <row r="12538" spans="1:2" x14ac:dyDescent="0.25">
      <c r="A12538">
        <v>1253.5</v>
      </c>
      <c r="B12538">
        <v>96.956253657621716</v>
      </c>
    </row>
    <row r="12539" spans="1:2" x14ac:dyDescent="0.25">
      <c r="A12539">
        <v>1253.5999999999999</v>
      </c>
      <c r="B12539">
        <v>96.924160783821392</v>
      </c>
    </row>
    <row r="12540" spans="1:2" x14ac:dyDescent="0.25">
      <c r="A12540">
        <v>1253.7</v>
      </c>
      <c r="B12540">
        <v>96.89206791002114</v>
      </c>
    </row>
    <row r="12541" spans="1:2" x14ac:dyDescent="0.25">
      <c r="A12541">
        <v>1253.8</v>
      </c>
      <c r="B12541">
        <v>96.859975036220803</v>
      </c>
    </row>
    <row r="12542" spans="1:2" x14ac:dyDescent="0.25">
      <c r="A12542">
        <v>1253.9000000000001</v>
      </c>
      <c r="B12542">
        <v>96.827882162420551</v>
      </c>
    </row>
    <row r="12543" spans="1:2" x14ac:dyDescent="0.25">
      <c r="A12543">
        <v>1254</v>
      </c>
      <c r="B12543">
        <v>96.795789288620298</v>
      </c>
    </row>
    <row r="12544" spans="1:2" x14ac:dyDescent="0.25">
      <c r="A12544">
        <v>1254.0999999999999</v>
      </c>
      <c r="B12544">
        <v>96.826691279663308</v>
      </c>
    </row>
    <row r="12545" spans="1:2" x14ac:dyDescent="0.25">
      <c r="A12545">
        <v>1254.2</v>
      </c>
      <c r="B12545">
        <v>96.857593270706261</v>
      </c>
    </row>
    <row r="12546" spans="1:2" x14ac:dyDescent="0.25">
      <c r="A12546">
        <v>1254.3</v>
      </c>
      <c r="B12546">
        <v>96.88849526174927</v>
      </c>
    </row>
    <row r="12547" spans="1:2" x14ac:dyDescent="0.25">
      <c r="A12547">
        <v>1254.4000000000001</v>
      </c>
      <c r="B12547">
        <v>96.919397252792223</v>
      </c>
    </row>
    <row r="12548" spans="1:2" x14ac:dyDescent="0.25">
      <c r="A12548">
        <v>1254.5</v>
      </c>
      <c r="B12548">
        <v>96.950299243835161</v>
      </c>
    </row>
    <row r="12549" spans="1:2" x14ac:dyDescent="0.25">
      <c r="A12549">
        <v>1254.5999999999999</v>
      </c>
      <c r="B12549">
        <v>96.981201234878171</v>
      </c>
    </row>
    <row r="12550" spans="1:2" x14ac:dyDescent="0.25">
      <c r="A12550">
        <v>1254.7</v>
      </c>
      <c r="B12550">
        <v>97.012103225921123</v>
      </c>
    </row>
    <row r="12551" spans="1:2" x14ac:dyDescent="0.25">
      <c r="A12551">
        <v>1254.8</v>
      </c>
      <c r="B12551">
        <v>97.043005216964133</v>
      </c>
    </row>
    <row r="12552" spans="1:2" x14ac:dyDescent="0.25">
      <c r="A12552">
        <v>1254.9000000000001</v>
      </c>
      <c r="B12552">
        <v>97.073907208007086</v>
      </c>
    </row>
    <row r="12553" spans="1:2" x14ac:dyDescent="0.25">
      <c r="A12553">
        <v>1255</v>
      </c>
      <c r="B12553">
        <v>97.104809199050024</v>
      </c>
    </row>
    <row r="12554" spans="1:2" x14ac:dyDescent="0.25">
      <c r="A12554">
        <v>1255.0999999999999</v>
      </c>
      <c r="B12554">
        <v>97.104308196009853</v>
      </c>
    </row>
    <row r="12555" spans="1:2" x14ac:dyDescent="0.25">
      <c r="A12555">
        <v>1255.2</v>
      </c>
      <c r="B12555">
        <v>97.103807192969683</v>
      </c>
    </row>
    <row r="12556" spans="1:2" x14ac:dyDescent="0.25">
      <c r="A12556">
        <v>1255.3</v>
      </c>
      <c r="B12556">
        <v>97.103306189929498</v>
      </c>
    </row>
    <row r="12557" spans="1:2" x14ac:dyDescent="0.25">
      <c r="A12557">
        <v>1255.4000000000001</v>
      </c>
      <c r="B12557">
        <v>97.102805186889327</v>
      </c>
    </row>
    <row r="12558" spans="1:2" x14ac:dyDescent="0.25">
      <c r="A12558">
        <v>1255.5</v>
      </c>
      <c r="B12558">
        <v>97.102304183849157</v>
      </c>
    </row>
    <row r="12559" spans="1:2" x14ac:dyDescent="0.25">
      <c r="A12559">
        <v>1255.5999999999999</v>
      </c>
      <c r="B12559">
        <v>97.101803180808986</v>
      </c>
    </row>
    <row r="12560" spans="1:2" x14ac:dyDescent="0.25">
      <c r="A12560">
        <v>1255.7</v>
      </c>
      <c r="B12560">
        <v>97.101302177768815</v>
      </c>
    </row>
    <row r="12561" spans="1:2" x14ac:dyDescent="0.25">
      <c r="A12561">
        <v>1255.8</v>
      </c>
      <c r="B12561">
        <v>97.10080117472863</v>
      </c>
    </row>
    <row r="12562" spans="1:2" x14ac:dyDescent="0.25">
      <c r="A12562">
        <v>1255.9000000000001</v>
      </c>
      <c r="B12562">
        <v>97.10030017168846</v>
      </c>
    </row>
    <row r="12563" spans="1:2" x14ac:dyDescent="0.25">
      <c r="A12563">
        <v>1256</v>
      </c>
      <c r="B12563">
        <v>97.099799168648289</v>
      </c>
    </row>
    <row r="12564" spans="1:2" x14ac:dyDescent="0.25">
      <c r="A12564">
        <v>1256.0999999999999</v>
      </c>
      <c r="B12564">
        <v>97.062617397529024</v>
      </c>
    </row>
    <row r="12565" spans="1:2" x14ac:dyDescent="0.25">
      <c r="A12565">
        <v>1256.2</v>
      </c>
      <c r="B12565">
        <v>97.025435626409831</v>
      </c>
    </row>
    <row r="12566" spans="1:2" x14ac:dyDescent="0.25">
      <c r="A12566">
        <v>1256.3</v>
      </c>
      <c r="B12566">
        <v>96.988253855290566</v>
      </c>
    </row>
    <row r="12567" spans="1:2" x14ac:dyDescent="0.25">
      <c r="A12567">
        <v>1256.4000000000001</v>
      </c>
      <c r="B12567">
        <v>96.951072084171372</v>
      </c>
    </row>
    <row r="12568" spans="1:2" x14ac:dyDescent="0.25">
      <c r="A12568">
        <v>1256.5</v>
      </c>
      <c r="B12568">
        <v>96.913890313052178</v>
      </c>
    </row>
    <row r="12569" spans="1:2" x14ac:dyDescent="0.25">
      <c r="A12569">
        <v>1256.5999999999999</v>
      </c>
      <c r="B12569">
        <v>96.876708541932913</v>
      </c>
    </row>
    <row r="12570" spans="1:2" x14ac:dyDescent="0.25">
      <c r="A12570">
        <v>1256.7</v>
      </c>
      <c r="B12570">
        <v>96.839526770813734</v>
      </c>
    </row>
    <row r="12571" spans="1:2" x14ac:dyDescent="0.25">
      <c r="A12571">
        <v>1256.8</v>
      </c>
      <c r="B12571">
        <v>96.802344999694455</v>
      </c>
    </row>
    <row r="12572" spans="1:2" x14ac:dyDescent="0.25">
      <c r="A12572">
        <v>1256.9000000000001</v>
      </c>
      <c r="B12572">
        <v>96.765163228575275</v>
      </c>
    </row>
    <row r="12573" spans="1:2" x14ac:dyDescent="0.25">
      <c r="A12573">
        <v>1257</v>
      </c>
      <c r="B12573">
        <v>96.727981457456082</v>
      </c>
    </row>
    <row r="12574" spans="1:2" x14ac:dyDescent="0.25">
      <c r="A12574">
        <v>1257.0999999999999</v>
      </c>
      <c r="B12574">
        <v>96.755889048365631</v>
      </c>
    </row>
    <row r="12575" spans="1:2" x14ac:dyDescent="0.25">
      <c r="A12575">
        <v>1257.2</v>
      </c>
      <c r="B12575">
        <v>96.78379663927511</v>
      </c>
    </row>
    <row r="12576" spans="1:2" x14ac:dyDescent="0.25">
      <c r="A12576">
        <v>1257.3</v>
      </c>
      <c r="B12576">
        <v>96.81170423018466</v>
      </c>
    </row>
    <row r="12577" spans="1:2" x14ac:dyDescent="0.25">
      <c r="A12577">
        <v>1257.4000000000001</v>
      </c>
      <c r="B12577">
        <v>96.839611821094138</v>
      </c>
    </row>
    <row r="12578" spans="1:2" x14ac:dyDescent="0.25">
      <c r="A12578">
        <v>1257.5</v>
      </c>
      <c r="B12578">
        <v>96.867519412003617</v>
      </c>
    </row>
    <row r="12579" spans="1:2" x14ac:dyDescent="0.25">
      <c r="A12579">
        <v>1257.5999999999999</v>
      </c>
      <c r="B12579">
        <v>96.895427002913166</v>
      </c>
    </row>
    <row r="12580" spans="1:2" x14ac:dyDescent="0.25">
      <c r="A12580">
        <v>1257.7</v>
      </c>
      <c r="B12580">
        <v>96.923334593822659</v>
      </c>
    </row>
    <row r="12581" spans="1:2" x14ac:dyDescent="0.25">
      <c r="A12581">
        <v>1257.8</v>
      </c>
      <c r="B12581">
        <v>96.951242184732195</v>
      </c>
    </row>
    <row r="12582" spans="1:2" x14ac:dyDescent="0.25">
      <c r="A12582">
        <v>1257.9000000000001</v>
      </c>
      <c r="B12582">
        <v>96.979149775641687</v>
      </c>
    </row>
    <row r="12583" spans="1:2" x14ac:dyDescent="0.25">
      <c r="A12583">
        <v>1258</v>
      </c>
      <c r="B12583">
        <v>97.007057366551166</v>
      </c>
    </row>
    <row r="12584" spans="1:2" x14ac:dyDescent="0.25">
      <c r="A12584">
        <v>1258.0999999999999</v>
      </c>
      <c r="B12584">
        <v>96.887617897785603</v>
      </c>
    </row>
    <row r="12585" spans="1:2" x14ac:dyDescent="0.25">
      <c r="A12585">
        <v>1258.2</v>
      </c>
      <c r="B12585">
        <v>96.76817842902031</v>
      </c>
    </row>
    <row r="12586" spans="1:2" x14ac:dyDescent="0.25">
      <c r="A12586">
        <v>1258.3</v>
      </c>
      <c r="B12586">
        <v>96.648738960254761</v>
      </c>
    </row>
    <row r="12587" spans="1:2" x14ac:dyDescent="0.25">
      <c r="A12587">
        <v>1258.4000000000001</v>
      </c>
      <c r="B12587">
        <v>96.529299491489468</v>
      </c>
    </row>
    <row r="12588" spans="1:2" x14ac:dyDescent="0.25">
      <c r="A12588">
        <v>1258.5</v>
      </c>
      <c r="B12588">
        <v>96.409860022724175</v>
      </c>
    </row>
    <row r="12589" spans="1:2" x14ac:dyDescent="0.25">
      <c r="A12589">
        <v>1258.5999999999999</v>
      </c>
      <c r="B12589">
        <v>96.290420553958612</v>
      </c>
    </row>
    <row r="12590" spans="1:2" x14ac:dyDescent="0.25">
      <c r="A12590">
        <v>1258.7</v>
      </c>
      <c r="B12590">
        <v>96.170981085193318</v>
      </c>
    </row>
    <row r="12591" spans="1:2" x14ac:dyDescent="0.25">
      <c r="A12591">
        <v>1258.8</v>
      </c>
      <c r="B12591">
        <v>96.05154161642777</v>
      </c>
    </row>
    <row r="12592" spans="1:2" x14ac:dyDescent="0.25">
      <c r="A12592">
        <v>1258.9000000000001</v>
      </c>
      <c r="B12592">
        <v>95.932102147662476</v>
      </c>
    </row>
    <row r="12593" spans="1:2" x14ac:dyDescent="0.25">
      <c r="A12593">
        <v>1259</v>
      </c>
      <c r="B12593">
        <v>95.812662678897183</v>
      </c>
    </row>
    <row r="12594" spans="1:2" x14ac:dyDescent="0.25">
      <c r="A12594">
        <v>1259.0999999999999</v>
      </c>
      <c r="B12594">
        <v>95.797930846910887</v>
      </c>
    </row>
    <row r="12595" spans="1:2" x14ac:dyDescent="0.25">
      <c r="A12595">
        <v>1259.2</v>
      </c>
      <c r="B12595">
        <v>95.783199014924634</v>
      </c>
    </row>
    <row r="12596" spans="1:2" x14ac:dyDescent="0.25">
      <c r="A12596">
        <v>1259.3</v>
      </c>
      <c r="B12596">
        <v>95.768467182938352</v>
      </c>
    </row>
    <row r="12597" spans="1:2" x14ac:dyDescent="0.25">
      <c r="A12597">
        <v>1259.4000000000001</v>
      </c>
      <c r="B12597">
        <v>95.753735350952084</v>
      </c>
    </row>
    <row r="12598" spans="1:2" x14ac:dyDescent="0.25">
      <c r="A12598">
        <v>1259.5</v>
      </c>
      <c r="B12598">
        <v>95.739003518965831</v>
      </c>
    </row>
    <row r="12599" spans="1:2" x14ac:dyDescent="0.25">
      <c r="A12599">
        <v>1259.5999999999999</v>
      </c>
      <c r="B12599">
        <v>95.724271686979534</v>
      </c>
    </row>
    <row r="12600" spans="1:2" x14ac:dyDescent="0.25">
      <c r="A12600">
        <v>1259.7</v>
      </c>
      <c r="B12600">
        <v>95.709539854993281</v>
      </c>
    </row>
    <row r="12601" spans="1:2" x14ac:dyDescent="0.25">
      <c r="A12601">
        <v>1259.8</v>
      </c>
      <c r="B12601">
        <v>95.694808023006999</v>
      </c>
    </row>
    <row r="12602" spans="1:2" x14ac:dyDescent="0.25">
      <c r="A12602">
        <v>1259.9000000000001</v>
      </c>
      <c r="B12602">
        <v>95.680076191020731</v>
      </c>
    </row>
    <row r="12603" spans="1:2" x14ac:dyDescent="0.25">
      <c r="A12603">
        <v>1260</v>
      </c>
      <c r="B12603">
        <v>95.665344359034478</v>
      </c>
    </row>
    <row r="12604" spans="1:2" x14ac:dyDescent="0.25">
      <c r="A12604">
        <v>1260.0999999999999</v>
      </c>
      <c r="B12604">
        <v>95.545811906467918</v>
      </c>
    </row>
    <row r="12605" spans="1:2" x14ac:dyDescent="0.25">
      <c r="A12605">
        <v>1260.2</v>
      </c>
      <c r="B12605">
        <v>95.426279453901628</v>
      </c>
    </row>
    <row r="12606" spans="1:2" x14ac:dyDescent="0.25">
      <c r="A12606">
        <v>1260.3</v>
      </c>
      <c r="B12606">
        <v>95.306747001335054</v>
      </c>
    </row>
    <row r="12607" spans="1:2" x14ac:dyDescent="0.25">
      <c r="A12607">
        <v>1260.4000000000001</v>
      </c>
      <c r="B12607">
        <v>95.187214548768765</v>
      </c>
    </row>
    <row r="12608" spans="1:2" x14ac:dyDescent="0.25">
      <c r="A12608">
        <v>1260.5</v>
      </c>
      <c r="B12608">
        <v>95.067682096202475</v>
      </c>
    </row>
    <row r="12609" spans="1:2" x14ac:dyDescent="0.25">
      <c r="A12609">
        <v>1260.5999999999999</v>
      </c>
      <c r="B12609">
        <v>94.948149643635915</v>
      </c>
    </row>
    <row r="12610" spans="1:2" x14ac:dyDescent="0.25">
      <c r="A12610">
        <v>1260.7</v>
      </c>
      <c r="B12610">
        <v>94.828617191069625</v>
      </c>
    </row>
    <row r="12611" spans="1:2" x14ac:dyDescent="0.25">
      <c r="A12611">
        <v>1260.8</v>
      </c>
      <c r="B12611">
        <v>94.709084738503051</v>
      </c>
    </row>
    <row r="12612" spans="1:2" x14ac:dyDescent="0.25">
      <c r="A12612">
        <v>1260.9000000000001</v>
      </c>
      <c r="B12612">
        <v>94.589552285936762</v>
      </c>
    </row>
    <row r="12613" spans="1:2" x14ac:dyDescent="0.25">
      <c r="A12613">
        <v>1261</v>
      </c>
      <c r="B12613">
        <v>94.470019833370472</v>
      </c>
    </row>
    <row r="12614" spans="1:2" x14ac:dyDescent="0.25">
      <c r="A12614">
        <v>1261.0999999999999</v>
      </c>
      <c r="B12614">
        <v>94.507524646622969</v>
      </c>
    </row>
    <row r="12615" spans="1:2" x14ac:dyDescent="0.25">
      <c r="A12615">
        <v>1261.2</v>
      </c>
      <c r="B12615">
        <v>94.545029459875366</v>
      </c>
    </row>
    <row r="12616" spans="1:2" x14ac:dyDescent="0.25">
      <c r="A12616">
        <v>1261.3</v>
      </c>
      <c r="B12616">
        <v>94.582534273127862</v>
      </c>
    </row>
    <row r="12617" spans="1:2" x14ac:dyDescent="0.25">
      <c r="A12617">
        <v>1261.4000000000001</v>
      </c>
      <c r="B12617">
        <v>94.62003908638026</v>
      </c>
    </row>
    <row r="12618" spans="1:2" x14ac:dyDescent="0.25">
      <c r="A12618">
        <v>1261.5</v>
      </c>
      <c r="B12618">
        <v>94.657543899632671</v>
      </c>
    </row>
    <row r="12619" spans="1:2" x14ac:dyDescent="0.25">
      <c r="A12619">
        <v>1261.5999999999999</v>
      </c>
      <c r="B12619">
        <v>94.695048712885168</v>
      </c>
    </row>
    <row r="12620" spans="1:2" x14ac:dyDescent="0.25">
      <c r="A12620">
        <v>1261.7</v>
      </c>
      <c r="B12620">
        <v>94.732553526137565</v>
      </c>
    </row>
    <row r="12621" spans="1:2" x14ac:dyDescent="0.25">
      <c r="A12621">
        <v>1261.8</v>
      </c>
      <c r="B12621">
        <v>94.770058339390062</v>
      </c>
    </row>
    <row r="12622" spans="1:2" x14ac:dyDescent="0.25">
      <c r="A12622">
        <v>1261.9000000000001</v>
      </c>
      <c r="B12622">
        <v>94.807563152642459</v>
      </c>
    </row>
    <row r="12623" spans="1:2" x14ac:dyDescent="0.25">
      <c r="A12623">
        <v>1262</v>
      </c>
      <c r="B12623">
        <v>94.84506796589487</v>
      </c>
    </row>
    <row r="12624" spans="1:2" x14ac:dyDescent="0.25">
      <c r="A12624">
        <v>1262.0999999999999</v>
      </c>
      <c r="B12624">
        <v>94.810697096529069</v>
      </c>
    </row>
    <row r="12625" spans="1:2" x14ac:dyDescent="0.25">
      <c r="A12625">
        <v>1262.2</v>
      </c>
      <c r="B12625">
        <v>94.776326227163352</v>
      </c>
    </row>
    <row r="12626" spans="1:2" x14ac:dyDescent="0.25">
      <c r="A12626">
        <v>1262.3</v>
      </c>
      <c r="B12626">
        <v>94.741955357797551</v>
      </c>
    </row>
    <row r="12627" spans="1:2" x14ac:dyDescent="0.25">
      <c r="A12627">
        <v>1262.4000000000001</v>
      </c>
      <c r="B12627">
        <v>94.707584488431834</v>
      </c>
    </row>
    <row r="12628" spans="1:2" x14ac:dyDescent="0.25">
      <c r="A12628">
        <v>1262.5</v>
      </c>
      <c r="B12628">
        <v>94.673213619066118</v>
      </c>
    </row>
    <row r="12629" spans="1:2" x14ac:dyDescent="0.25">
      <c r="A12629">
        <v>1262.5999999999999</v>
      </c>
      <c r="B12629">
        <v>94.638842749700316</v>
      </c>
    </row>
    <row r="12630" spans="1:2" x14ac:dyDescent="0.25">
      <c r="A12630">
        <v>1262.7</v>
      </c>
      <c r="B12630">
        <v>94.6044718803346</v>
      </c>
    </row>
    <row r="12631" spans="1:2" x14ac:dyDescent="0.25">
      <c r="A12631">
        <v>1262.8</v>
      </c>
      <c r="B12631">
        <v>94.570101010968799</v>
      </c>
    </row>
    <row r="12632" spans="1:2" x14ac:dyDescent="0.25">
      <c r="A12632">
        <v>1262.9000000000001</v>
      </c>
      <c r="B12632">
        <v>94.535730141603082</v>
      </c>
    </row>
    <row r="12633" spans="1:2" x14ac:dyDescent="0.25">
      <c r="A12633">
        <v>1263</v>
      </c>
      <c r="B12633">
        <v>94.501359272237366</v>
      </c>
    </row>
    <row r="12634" spans="1:2" x14ac:dyDescent="0.25">
      <c r="A12634">
        <v>1263.0999999999999</v>
      </c>
      <c r="B12634">
        <v>94.498105507472474</v>
      </c>
    </row>
    <row r="12635" spans="1:2" x14ac:dyDescent="0.25">
      <c r="A12635">
        <v>1263.2</v>
      </c>
      <c r="B12635">
        <v>94.494851742707596</v>
      </c>
    </row>
    <row r="12636" spans="1:2" x14ac:dyDescent="0.25">
      <c r="A12636">
        <v>1263.3</v>
      </c>
      <c r="B12636">
        <v>94.491597977942703</v>
      </c>
    </row>
    <row r="12637" spans="1:2" x14ac:dyDescent="0.25">
      <c r="A12637">
        <v>1263.4000000000001</v>
      </c>
      <c r="B12637">
        <v>94.488344213177825</v>
      </c>
    </row>
    <row r="12638" spans="1:2" x14ac:dyDescent="0.25">
      <c r="A12638">
        <v>1263.5</v>
      </c>
      <c r="B12638">
        <v>94.485090448412933</v>
      </c>
    </row>
    <row r="12639" spans="1:2" x14ac:dyDescent="0.25">
      <c r="A12639">
        <v>1263.5999999999999</v>
      </c>
      <c r="B12639">
        <v>94.481836683648055</v>
      </c>
    </row>
    <row r="12640" spans="1:2" x14ac:dyDescent="0.25">
      <c r="A12640">
        <v>1263.7</v>
      </c>
      <c r="B12640">
        <v>94.478582918883163</v>
      </c>
    </row>
    <row r="12641" spans="1:2" x14ac:dyDescent="0.25">
      <c r="A12641">
        <v>1263.8</v>
      </c>
      <c r="B12641">
        <v>94.475329154118285</v>
      </c>
    </row>
    <row r="12642" spans="1:2" x14ac:dyDescent="0.25">
      <c r="A12642">
        <v>1263.9000000000001</v>
      </c>
      <c r="B12642">
        <v>94.472075389353392</v>
      </c>
    </row>
    <row r="12643" spans="1:2" x14ac:dyDescent="0.25">
      <c r="A12643">
        <v>1264</v>
      </c>
      <c r="B12643">
        <v>94.468821624588514</v>
      </c>
    </row>
    <row r="12644" spans="1:2" x14ac:dyDescent="0.25">
      <c r="A12644">
        <v>1264.0999999999999</v>
      </c>
      <c r="B12644">
        <v>94.489068032376494</v>
      </c>
    </row>
    <row r="12645" spans="1:2" x14ac:dyDescent="0.25">
      <c r="A12645">
        <v>1264.2</v>
      </c>
      <c r="B12645">
        <v>94.509314440164417</v>
      </c>
    </row>
    <row r="12646" spans="1:2" x14ac:dyDescent="0.25">
      <c r="A12646">
        <v>1264.3</v>
      </c>
      <c r="B12646">
        <v>94.529560847952396</v>
      </c>
    </row>
    <row r="12647" spans="1:2" x14ac:dyDescent="0.25">
      <c r="A12647">
        <v>1264.4000000000001</v>
      </c>
      <c r="B12647">
        <v>94.549807255740319</v>
      </c>
    </row>
    <row r="12648" spans="1:2" x14ac:dyDescent="0.25">
      <c r="A12648">
        <v>1264.5</v>
      </c>
      <c r="B12648">
        <v>94.570053663528256</v>
      </c>
    </row>
    <row r="12649" spans="1:2" x14ac:dyDescent="0.25">
      <c r="A12649">
        <v>1264.5999999999999</v>
      </c>
      <c r="B12649">
        <v>94.590300071316221</v>
      </c>
    </row>
    <row r="12650" spans="1:2" x14ac:dyDescent="0.25">
      <c r="A12650">
        <v>1264.7</v>
      </c>
      <c r="B12650">
        <v>94.610546479104158</v>
      </c>
    </row>
    <row r="12651" spans="1:2" x14ac:dyDescent="0.25">
      <c r="A12651">
        <v>1264.8</v>
      </c>
      <c r="B12651">
        <v>94.630792886892124</v>
      </c>
    </row>
    <row r="12652" spans="1:2" x14ac:dyDescent="0.25">
      <c r="A12652">
        <v>1264.9000000000001</v>
      </c>
      <c r="B12652">
        <v>94.651039294680061</v>
      </c>
    </row>
    <row r="12653" spans="1:2" x14ac:dyDescent="0.25">
      <c r="A12653">
        <v>1265</v>
      </c>
      <c r="B12653">
        <v>94.671285702467983</v>
      </c>
    </row>
    <row r="12654" spans="1:2" x14ac:dyDescent="0.25">
      <c r="A12654">
        <v>1265.0999999999999</v>
      </c>
      <c r="B12654">
        <v>94.656788131859969</v>
      </c>
    </row>
    <row r="12655" spans="1:2" x14ac:dyDescent="0.25">
      <c r="A12655">
        <v>1265.2</v>
      </c>
      <c r="B12655">
        <v>94.642290561251983</v>
      </c>
    </row>
    <row r="12656" spans="1:2" x14ac:dyDescent="0.25">
      <c r="A12656">
        <v>1265.3</v>
      </c>
      <c r="B12656">
        <v>94.627792990643968</v>
      </c>
    </row>
    <row r="12657" spans="1:2" x14ac:dyDescent="0.25">
      <c r="A12657">
        <v>1265.4000000000001</v>
      </c>
      <c r="B12657">
        <v>94.613295420035996</v>
      </c>
    </row>
    <row r="12658" spans="1:2" x14ac:dyDescent="0.25">
      <c r="A12658">
        <v>1265.5</v>
      </c>
      <c r="B12658">
        <v>94.59879784942801</v>
      </c>
    </row>
    <row r="12659" spans="1:2" x14ac:dyDescent="0.25">
      <c r="A12659">
        <v>1265.5999999999999</v>
      </c>
      <c r="B12659">
        <v>94.584300278819995</v>
      </c>
    </row>
    <row r="12660" spans="1:2" x14ac:dyDescent="0.25">
      <c r="A12660">
        <v>1265.7</v>
      </c>
      <c r="B12660">
        <v>94.569802708212009</v>
      </c>
    </row>
    <row r="12661" spans="1:2" x14ac:dyDescent="0.25">
      <c r="A12661">
        <v>1265.8</v>
      </c>
      <c r="B12661">
        <v>94.555305137603995</v>
      </c>
    </row>
    <row r="12662" spans="1:2" x14ac:dyDescent="0.25">
      <c r="A12662">
        <v>1265.9000000000001</v>
      </c>
      <c r="B12662">
        <v>94.540807566996023</v>
      </c>
    </row>
    <row r="12663" spans="1:2" x14ac:dyDescent="0.25">
      <c r="A12663">
        <v>1266</v>
      </c>
      <c r="B12663">
        <v>94.526309996388036</v>
      </c>
    </row>
    <row r="12664" spans="1:2" x14ac:dyDescent="0.25">
      <c r="A12664">
        <v>1266.0999999999999</v>
      </c>
      <c r="B12664">
        <v>94.569963920685794</v>
      </c>
    </row>
    <row r="12665" spans="1:2" x14ac:dyDescent="0.25">
      <c r="A12665">
        <v>1266.2</v>
      </c>
      <c r="B12665">
        <v>94.613617844983452</v>
      </c>
    </row>
    <row r="12666" spans="1:2" x14ac:dyDescent="0.25">
      <c r="A12666">
        <v>1266.3</v>
      </c>
      <c r="B12666">
        <v>94.657271769281223</v>
      </c>
    </row>
    <row r="12667" spans="1:2" x14ac:dyDescent="0.25">
      <c r="A12667">
        <v>1266.4000000000001</v>
      </c>
      <c r="B12667">
        <v>94.700925693578881</v>
      </c>
    </row>
    <row r="12668" spans="1:2" x14ac:dyDescent="0.25">
      <c r="A12668">
        <v>1266.5</v>
      </c>
      <c r="B12668">
        <v>94.744579617876539</v>
      </c>
    </row>
    <row r="12669" spans="1:2" x14ac:dyDescent="0.25">
      <c r="A12669">
        <v>1266.5999999999999</v>
      </c>
      <c r="B12669">
        <v>94.788233542174297</v>
      </c>
    </row>
    <row r="12670" spans="1:2" x14ac:dyDescent="0.25">
      <c r="A12670">
        <v>1266.7</v>
      </c>
      <c r="B12670">
        <v>94.831887466471954</v>
      </c>
    </row>
    <row r="12671" spans="1:2" x14ac:dyDescent="0.25">
      <c r="A12671">
        <v>1266.8</v>
      </c>
      <c r="B12671">
        <v>94.875541390769726</v>
      </c>
    </row>
    <row r="12672" spans="1:2" x14ac:dyDescent="0.25">
      <c r="A12672">
        <v>1266.9000000000001</v>
      </c>
      <c r="B12672">
        <v>94.919195315067384</v>
      </c>
    </row>
    <row r="12673" spans="1:2" x14ac:dyDescent="0.25">
      <c r="A12673">
        <v>1267</v>
      </c>
      <c r="B12673">
        <v>94.962849239365042</v>
      </c>
    </row>
    <row r="12674" spans="1:2" x14ac:dyDescent="0.25">
      <c r="A12674">
        <v>1267.0999999999999</v>
      </c>
      <c r="B12674">
        <v>94.898375434336742</v>
      </c>
    </row>
    <row r="12675" spans="1:2" x14ac:dyDescent="0.25">
      <c r="A12675">
        <v>1267.2</v>
      </c>
      <c r="B12675">
        <v>94.833901629308585</v>
      </c>
    </row>
    <row r="12676" spans="1:2" x14ac:dyDescent="0.25">
      <c r="A12676">
        <v>1267.3</v>
      </c>
      <c r="B12676">
        <v>94.769427824280285</v>
      </c>
    </row>
    <row r="12677" spans="1:2" x14ac:dyDescent="0.25">
      <c r="A12677">
        <v>1267.4000000000001</v>
      </c>
      <c r="B12677">
        <v>94.704954019252142</v>
      </c>
    </row>
    <row r="12678" spans="1:2" x14ac:dyDescent="0.25">
      <c r="A12678">
        <v>1267.5</v>
      </c>
      <c r="B12678">
        <v>94.640480214223984</v>
      </c>
    </row>
    <row r="12679" spans="1:2" x14ac:dyDescent="0.25">
      <c r="A12679">
        <v>1267.5999999999999</v>
      </c>
      <c r="B12679">
        <v>94.576006409195685</v>
      </c>
    </row>
    <row r="12680" spans="1:2" x14ac:dyDescent="0.25">
      <c r="A12680">
        <v>1267.7</v>
      </c>
      <c r="B12680">
        <v>94.511532604167527</v>
      </c>
    </row>
    <row r="12681" spans="1:2" x14ac:dyDescent="0.25">
      <c r="A12681">
        <v>1267.8</v>
      </c>
      <c r="B12681">
        <v>94.447058799139228</v>
      </c>
    </row>
    <row r="12682" spans="1:2" x14ac:dyDescent="0.25">
      <c r="A12682">
        <v>1267.9000000000001</v>
      </c>
      <c r="B12682">
        <v>94.382584994111085</v>
      </c>
    </row>
    <row r="12683" spans="1:2" x14ac:dyDescent="0.25">
      <c r="A12683">
        <v>1268</v>
      </c>
      <c r="B12683">
        <v>94.318111189082927</v>
      </c>
    </row>
    <row r="12684" spans="1:2" x14ac:dyDescent="0.25">
      <c r="A12684">
        <v>1268.0999999999999</v>
      </c>
      <c r="B12684">
        <v>94.267935978488552</v>
      </c>
    </row>
    <row r="12685" spans="1:2" x14ac:dyDescent="0.25">
      <c r="A12685">
        <v>1268.2</v>
      </c>
      <c r="B12685">
        <v>94.217760767894276</v>
      </c>
    </row>
    <row r="12686" spans="1:2" x14ac:dyDescent="0.25">
      <c r="A12686">
        <v>1268.3</v>
      </c>
      <c r="B12686">
        <v>94.167585557299901</v>
      </c>
    </row>
    <row r="12687" spans="1:2" x14ac:dyDescent="0.25">
      <c r="A12687">
        <v>1268.4000000000001</v>
      </c>
      <c r="B12687">
        <v>94.11741034670564</v>
      </c>
    </row>
    <row r="12688" spans="1:2" x14ac:dyDescent="0.25">
      <c r="A12688">
        <v>1268.5</v>
      </c>
      <c r="B12688">
        <v>94.067235136111378</v>
      </c>
    </row>
    <row r="12689" spans="1:2" x14ac:dyDescent="0.25">
      <c r="A12689">
        <v>1268.5999999999999</v>
      </c>
      <c r="B12689">
        <v>94.017059925516989</v>
      </c>
    </row>
    <row r="12690" spans="1:2" x14ac:dyDescent="0.25">
      <c r="A12690">
        <v>1268.7</v>
      </c>
      <c r="B12690">
        <v>93.966884714922728</v>
      </c>
    </row>
    <row r="12691" spans="1:2" x14ac:dyDescent="0.25">
      <c r="A12691">
        <v>1268.8</v>
      </c>
      <c r="B12691">
        <v>93.916709504328352</v>
      </c>
    </row>
    <row r="12692" spans="1:2" x14ac:dyDescent="0.25">
      <c r="A12692">
        <v>1268.9000000000001</v>
      </c>
      <c r="B12692">
        <v>93.866534293734077</v>
      </c>
    </row>
    <row r="12693" spans="1:2" x14ac:dyDescent="0.25">
      <c r="A12693">
        <v>1269</v>
      </c>
      <c r="B12693">
        <v>93.816359083139815</v>
      </c>
    </row>
    <row r="12694" spans="1:2" x14ac:dyDescent="0.25">
      <c r="A12694">
        <v>1269.0999999999999</v>
      </c>
      <c r="B12694">
        <v>93.878575339603131</v>
      </c>
    </row>
    <row r="12695" spans="1:2" x14ac:dyDescent="0.25">
      <c r="A12695">
        <v>1269.2</v>
      </c>
      <c r="B12695">
        <v>93.940791596066319</v>
      </c>
    </row>
    <row r="12696" spans="1:2" x14ac:dyDescent="0.25">
      <c r="A12696">
        <v>1269.3</v>
      </c>
      <c r="B12696">
        <v>94.003007852529635</v>
      </c>
    </row>
    <row r="12697" spans="1:2" x14ac:dyDescent="0.25">
      <c r="A12697">
        <v>1269.4000000000001</v>
      </c>
      <c r="B12697">
        <v>94.065224108992808</v>
      </c>
    </row>
    <row r="12698" spans="1:2" x14ac:dyDescent="0.25">
      <c r="A12698">
        <v>1269.5</v>
      </c>
      <c r="B12698">
        <v>94.127440365455982</v>
      </c>
    </row>
    <row r="12699" spans="1:2" x14ac:dyDescent="0.25">
      <c r="A12699">
        <v>1269.5999999999999</v>
      </c>
      <c r="B12699">
        <v>94.189656621919312</v>
      </c>
    </row>
    <row r="12700" spans="1:2" x14ac:dyDescent="0.25">
      <c r="A12700">
        <v>1269.7</v>
      </c>
      <c r="B12700">
        <v>94.251872878382486</v>
      </c>
    </row>
    <row r="12701" spans="1:2" x14ac:dyDescent="0.25">
      <c r="A12701">
        <v>1269.8</v>
      </c>
      <c r="B12701">
        <v>94.314089134845801</v>
      </c>
    </row>
    <row r="12702" spans="1:2" x14ac:dyDescent="0.25">
      <c r="A12702">
        <v>1269.9000000000001</v>
      </c>
      <c r="B12702">
        <v>94.376305391308989</v>
      </c>
    </row>
    <row r="12703" spans="1:2" x14ac:dyDescent="0.25">
      <c r="A12703">
        <v>1270</v>
      </c>
      <c r="B12703">
        <v>94.438521647772163</v>
      </c>
    </row>
    <row r="12704" spans="1:2" x14ac:dyDescent="0.25">
      <c r="A12704">
        <v>1270.0999999999999</v>
      </c>
      <c r="B12704">
        <v>94.385523051557144</v>
      </c>
    </row>
    <row r="12705" spans="1:2" x14ac:dyDescent="0.25">
      <c r="A12705">
        <v>1270.2</v>
      </c>
      <c r="B12705">
        <v>94.332524455342252</v>
      </c>
    </row>
    <row r="12706" spans="1:2" x14ac:dyDescent="0.25">
      <c r="A12706">
        <v>1270.3</v>
      </c>
      <c r="B12706">
        <v>94.279525859127233</v>
      </c>
    </row>
    <row r="12707" spans="1:2" x14ac:dyDescent="0.25">
      <c r="A12707">
        <v>1270.4000000000001</v>
      </c>
      <c r="B12707">
        <v>94.226527262912342</v>
      </c>
    </row>
    <row r="12708" spans="1:2" x14ac:dyDescent="0.25">
      <c r="A12708">
        <v>1270.5</v>
      </c>
      <c r="B12708">
        <v>94.17352866669745</v>
      </c>
    </row>
    <row r="12709" spans="1:2" x14ac:dyDescent="0.25">
      <c r="A12709">
        <v>1270.5999999999999</v>
      </c>
      <c r="B12709">
        <v>94.120530070482431</v>
      </c>
    </row>
    <row r="12710" spans="1:2" x14ac:dyDescent="0.25">
      <c r="A12710">
        <v>1270.7</v>
      </c>
      <c r="B12710">
        <v>94.067531474267525</v>
      </c>
    </row>
    <row r="12711" spans="1:2" x14ac:dyDescent="0.25">
      <c r="A12711">
        <v>1270.8</v>
      </c>
      <c r="B12711">
        <v>94.01453287805252</v>
      </c>
    </row>
    <row r="12712" spans="1:2" x14ac:dyDescent="0.25">
      <c r="A12712">
        <v>1270.9000000000001</v>
      </c>
      <c r="B12712">
        <v>93.961534281837615</v>
      </c>
    </row>
    <row r="12713" spans="1:2" x14ac:dyDescent="0.25">
      <c r="A12713">
        <v>1271</v>
      </c>
      <c r="B12713">
        <v>93.908535685622724</v>
      </c>
    </row>
    <row r="12714" spans="1:2" x14ac:dyDescent="0.25">
      <c r="A12714">
        <v>1271.0999999999999</v>
      </c>
      <c r="B12714">
        <v>93.928668464614816</v>
      </c>
    </row>
    <row r="12715" spans="1:2" x14ac:dyDescent="0.25">
      <c r="A12715">
        <v>1271.2</v>
      </c>
      <c r="B12715">
        <v>93.948801243606866</v>
      </c>
    </row>
    <row r="12716" spans="1:2" x14ac:dyDescent="0.25">
      <c r="A12716">
        <v>1271.3</v>
      </c>
      <c r="B12716">
        <v>93.968934022598958</v>
      </c>
    </row>
    <row r="12717" spans="1:2" x14ac:dyDescent="0.25">
      <c r="A12717">
        <v>1271.4000000000001</v>
      </c>
      <c r="B12717">
        <v>93.989066801591008</v>
      </c>
    </row>
    <row r="12718" spans="1:2" x14ac:dyDescent="0.25">
      <c r="A12718">
        <v>1271.5</v>
      </c>
      <c r="B12718">
        <v>94.009199580583058</v>
      </c>
    </row>
    <row r="12719" spans="1:2" x14ac:dyDescent="0.25">
      <c r="A12719">
        <v>1271.5999999999999</v>
      </c>
      <c r="B12719">
        <v>94.02933235957515</v>
      </c>
    </row>
    <row r="12720" spans="1:2" x14ac:dyDescent="0.25">
      <c r="A12720">
        <v>1271.7</v>
      </c>
      <c r="B12720">
        <v>94.0494651385672</v>
      </c>
    </row>
    <row r="12721" spans="1:2" x14ac:dyDescent="0.25">
      <c r="A12721">
        <v>1271.8</v>
      </c>
      <c r="B12721">
        <v>94.069597917559292</v>
      </c>
    </row>
    <row r="12722" spans="1:2" x14ac:dyDescent="0.25">
      <c r="A12722">
        <v>1271.9000000000001</v>
      </c>
      <c r="B12722">
        <v>94.089730696551342</v>
      </c>
    </row>
    <row r="12723" spans="1:2" x14ac:dyDescent="0.25">
      <c r="A12723">
        <v>1272</v>
      </c>
      <c r="B12723">
        <v>94.109863475543392</v>
      </c>
    </row>
    <row r="12724" spans="1:2" x14ac:dyDescent="0.25">
      <c r="A12724">
        <v>1272.0999999999999</v>
      </c>
      <c r="B12724">
        <v>94.104547067974096</v>
      </c>
    </row>
    <row r="12725" spans="1:2" x14ac:dyDescent="0.25">
      <c r="A12725">
        <v>1272.2</v>
      </c>
      <c r="B12725">
        <v>94.099230660404814</v>
      </c>
    </row>
    <row r="12726" spans="1:2" x14ac:dyDescent="0.25">
      <c r="A12726">
        <v>1272.3</v>
      </c>
      <c r="B12726">
        <v>94.093914252835518</v>
      </c>
    </row>
    <row r="12727" spans="1:2" x14ac:dyDescent="0.25">
      <c r="A12727">
        <v>1272.4000000000001</v>
      </c>
      <c r="B12727">
        <v>94.088597845266221</v>
      </c>
    </row>
    <row r="12728" spans="1:2" x14ac:dyDescent="0.25">
      <c r="A12728">
        <v>1272.5</v>
      </c>
      <c r="B12728">
        <v>94.08328143769694</v>
      </c>
    </row>
    <row r="12729" spans="1:2" x14ac:dyDescent="0.25">
      <c r="A12729">
        <v>1272.5999999999999</v>
      </c>
      <c r="B12729">
        <v>94.077965030127643</v>
      </c>
    </row>
    <row r="12730" spans="1:2" x14ac:dyDescent="0.25">
      <c r="A12730">
        <v>1272.7</v>
      </c>
      <c r="B12730">
        <v>94.072648622558361</v>
      </c>
    </row>
    <row r="12731" spans="1:2" x14ac:dyDescent="0.25">
      <c r="A12731">
        <v>1272.8</v>
      </c>
      <c r="B12731">
        <v>94.067332214989065</v>
      </c>
    </row>
    <row r="12732" spans="1:2" x14ac:dyDescent="0.25">
      <c r="A12732">
        <v>1272.9000000000001</v>
      </c>
      <c r="B12732">
        <v>94.062015807419769</v>
      </c>
    </row>
    <row r="12733" spans="1:2" x14ac:dyDescent="0.25">
      <c r="A12733">
        <v>1273</v>
      </c>
      <c r="B12733">
        <v>94.056699399850487</v>
      </c>
    </row>
    <row r="12734" spans="1:2" x14ac:dyDescent="0.25">
      <c r="A12734">
        <v>1273.0999999999999</v>
      </c>
      <c r="B12734">
        <v>94.034992944731712</v>
      </c>
    </row>
    <row r="12735" spans="1:2" x14ac:dyDescent="0.25">
      <c r="A12735">
        <v>1273.2</v>
      </c>
      <c r="B12735">
        <v>94.013286489612995</v>
      </c>
    </row>
    <row r="12736" spans="1:2" x14ac:dyDescent="0.25">
      <c r="A12736">
        <v>1273.3</v>
      </c>
      <c r="B12736">
        <v>93.99158003449422</v>
      </c>
    </row>
    <row r="12737" spans="1:2" x14ac:dyDescent="0.25">
      <c r="A12737">
        <v>1273.4000000000001</v>
      </c>
      <c r="B12737">
        <v>93.969873579375502</v>
      </c>
    </row>
    <row r="12738" spans="1:2" x14ac:dyDescent="0.25">
      <c r="A12738">
        <v>1273.5</v>
      </c>
      <c r="B12738">
        <v>93.948167124256784</v>
      </c>
    </row>
    <row r="12739" spans="1:2" x14ac:dyDescent="0.25">
      <c r="A12739">
        <v>1273.5999999999999</v>
      </c>
      <c r="B12739">
        <v>93.92646066913801</v>
      </c>
    </row>
    <row r="12740" spans="1:2" x14ac:dyDescent="0.25">
      <c r="A12740">
        <v>1273.7</v>
      </c>
      <c r="B12740">
        <v>93.904754214019292</v>
      </c>
    </row>
    <row r="12741" spans="1:2" x14ac:dyDescent="0.25">
      <c r="A12741">
        <v>1273.8</v>
      </c>
      <c r="B12741">
        <v>93.883047758900517</v>
      </c>
    </row>
    <row r="12742" spans="1:2" x14ac:dyDescent="0.25">
      <c r="A12742">
        <v>1273.9000000000001</v>
      </c>
      <c r="B12742">
        <v>93.861341303781799</v>
      </c>
    </row>
    <row r="12743" spans="1:2" x14ac:dyDescent="0.25">
      <c r="A12743">
        <v>1274</v>
      </c>
      <c r="B12743">
        <v>93.839634848663081</v>
      </c>
    </row>
    <row r="12744" spans="1:2" x14ac:dyDescent="0.25">
      <c r="A12744">
        <v>1274.0999999999999</v>
      </c>
      <c r="B12744">
        <v>93.81585680531829</v>
      </c>
    </row>
    <row r="12745" spans="1:2" x14ac:dyDescent="0.25">
      <c r="A12745">
        <v>1274.2</v>
      </c>
      <c r="B12745">
        <v>93.792078761973542</v>
      </c>
    </row>
    <row r="12746" spans="1:2" x14ac:dyDescent="0.25">
      <c r="A12746">
        <v>1274.3</v>
      </c>
      <c r="B12746">
        <v>93.768300718628751</v>
      </c>
    </row>
    <row r="12747" spans="1:2" x14ac:dyDescent="0.25">
      <c r="A12747">
        <v>1274.4000000000001</v>
      </c>
      <c r="B12747">
        <v>93.744522675284003</v>
      </c>
    </row>
    <row r="12748" spans="1:2" x14ac:dyDescent="0.25">
      <c r="A12748">
        <v>1274.5</v>
      </c>
      <c r="B12748">
        <v>93.720744631939255</v>
      </c>
    </row>
    <row r="12749" spans="1:2" x14ac:dyDescent="0.25">
      <c r="A12749">
        <v>1274.5999999999999</v>
      </c>
      <c r="B12749">
        <v>93.696966588594464</v>
      </c>
    </row>
    <row r="12750" spans="1:2" x14ac:dyDescent="0.25">
      <c r="A12750">
        <v>1274.7</v>
      </c>
      <c r="B12750">
        <v>93.673188545249729</v>
      </c>
    </row>
    <row r="12751" spans="1:2" x14ac:dyDescent="0.25">
      <c r="A12751">
        <v>1274.8</v>
      </c>
      <c r="B12751">
        <v>93.649410501904924</v>
      </c>
    </row>
    <row r="12752" spans="1:2" x14ac:dyDescent="0.25">
      <c r="A12752">
        <v>1274.9000000000001</v>
      </c>
      <c r="B12752">
        <v>93.62563245856019</v>
      </c>
    </row>
    <row r="12753" spans="1:2" x14ac:dyDescent="0.25">
      <c r="A12753">
        <v>1275</v>
      </c>
      <c r="B12753">
        <v>93.601854415215442</v>
      </c>
    </row>
    <row r="12754" spans="1:2" x14ac:dyDescent="0.25">
      <c r="A12754">
        <v>1275.0999999999999</v>
      </c>
      <c r="B12754">
        <v>93.536804007772886</v>
      </c>
    </row>
    <row r="12755" spans="1:2" x14ac:dyDescent="0.25">
      <c r="A12755">
        <v>1275.2</v>
      </c>
      <c r="B12755">
        <v>93.471753600330487</v>
      </c>
    </row>
    <row r="12756" spans="1:2" x14ac:dyDescent="0.25">
      <c r="A12756">
        <v>1275.3</v>
      </c>
      <c r="B12756">
        <v>93.406703192887932</v>
      </c>
    </row>
    <row r="12757" spans="1:2" x14ac:dyDescent="0.25">
      <c r="A12757">
        <v>1275.4000000000001</v>
      </c>
      <c r="B12757">
        <v>93.341652785445518</v>
      </c>
    </row>
    <row r="12758" spans="1:2" x14ac:dyDescent="0.25">
      <c r="A12758">
        <v>1275.5</v>
      </c>
      <c r="B12758">
        <v>93.276602378003105</v>
      </c>
    </row>
    <row r="12759" spans="1:2" x14ac:dyDescent="0.25">
      <c r="A12759">
        <v>1275.5999999999999</v>
      </c>
      <c r="B12759">
        <v>93.211551970560564</v>
      </c>
    </row>
    <row r="12760" spans="1:2" x14ac:dyDescent="0.25">
      <c r="A12760">
        <v>1275.7</v>
      </c>
      <c r="B12760">
        <v>93.14650156311815</v>
      </c>
    </row>
    <row r="12761" spans="1:2" x14ac:dyDescent="0.25">
      <c r="A12761">
        <v>1275.8</v>
      </c>
      <c r="B12761">
        <v>93.081451155675595</v>
      </c>
    </row>
    <row r="12762" spans="1:2" x14ac:dyDescent="0.25">
      <c r="A12762">
        <v>1275.9000000000001</v>
      </c>
      <c r="B12762">
        <v>93.016400748233195</v>
      </c>
    </row>
    <row r="12763" spans="1:2" x14ac:dyDescent="0.25">
      <c r="A12763">
        <v>1276</v>
      </c>
      <c r="B12763">
        <v>92.951350340790782</v>
      </c>
    </row>
    <row r="12764" spans="1:2" x14ac:dyDescent="0.25">
      <c r="A12764">
        <v>1276.0999999999999</v>
      </c>
      <c r="B12764">
        <v>92.815201040534916</v>
      </c>
    </row>
    <row r="12765" spans="1:2" x14ac:dyDescent="0.25">
      <c r="A12765">
        <v>1276.2</v>
      </c>
      <c r="B12765">
        <v>92.679051740279377</v>
      </c>
    </row>
    <row r="12766" spans="1:2" x14ac:dyDescent="0.25">
      <c r="A12766">
        <v>1276.3</v>
      </c>
      <c r="B12766">
        <v>92.542902440023511</v>
      </c>
    </row>
    <row r="12767" spans="1:2" x14ac:dyDescent="0.25">
      <c r="A12767">
        <v>1276.4000000000001</v>
      </c>
      <c r="B12767">
        <v>92.406753139767957</v>
      </c>
    </row>
    <row r="12768" spans="1:2" x14ac:dyDescent="0.25">
      <c r="A12768">
        <v>1276.5</v>
      </c>
      <c r="B12768">
        <v>92.270603839512404</v>
      </c>
    </row>
    <row r="12769" spans="1:2" x14ac:dyDescent="0.25">
      <c r="A12769">
        <v>1276.5999999999999</v>
      </c>
      <c r="B12769">
        <v>92.134454539256552</v>
      </c>
    </row>
    <row r="12770" spans="1:2" x14ac:dyDescent="0.25">
      <c r="A12770">
        <v>1276.7</v>
      </c>
      <c r="B12770">
        <v>91.998305239000999</v>
      </c>
    </row>
    <row r="12771" spans="1:2" x14ac:dyDescent="0.25">
      <c r="A12771">
        <v>1276.8</v>
      </c>
      <c r="B12771">
        <v>91.862155938745147</v>
      </c>
    </row>
    <row r="12772" spans="1:2" x14ac:dyDescent="0.25">
      <c r="A12772">
        <v>1276.9000000000001</v>
      </c>
      <c r="B12772">
        <v>91.726006638489594</v>
      </c>
    </row>
    <row r="12773" spans="1:2" x14ac:dyDescent="0.25">
      <c r="A12773">
        <v>1277</v>
      </c>
      <c r="B12773">
        <v>91.58985733823404</v>
      </c>
    </row>
    <row r="12774" spans="1:2" x14ac:dyDescent="0.25">
      <c r="A12774">
        <v>1277.0999999999999</v>
      </c>
      <c r="B12774">
        <v>91.538517433269917</v>
      </c>
    </row>
    <row r="12775" spans="1:2" x14ac:dyDescent="0.25">
      <c r="A12775">
        <v>1277.2</v>
      </c>
      <c r="B12775">
        <v>91.487177528305921</v>
      </c>
    </row>
    <row r="12776" spans="1:2" x14ac:dyDescent="0.25">
      <c r="A12776">
        <v>1277.3</v>
      </c>
      <c r="B12776">
        <v>91.435837623341811</v>
      </c>
    </row>
    <row r="12777" spans="1:2" x14ac:dyDescent="0.25">
      <c r="A12777">
        <v>1277.4000000000001</v>
      </c>
      <c r="B12777">
        <v>91.384497718377801</v>
      </c>
    </row>
    <row r="12778" spans="1:2" x14ac:dyDescent="0.25">
      <c r="A12778">
        <v>1277.5</v>
      </c>
      <c r="B12778">
        <v>91.333157813413806</v>
      </c>
    </row>
    <row r="12779" spans="1:2" x14ac:dyDescent="0.25">
      <c r="A12779">
        <v>1277.5999999999999</v>
      </c>
      <c r="B12779">
        <v>91.281817908449682</v>
      </c>
    </row>
    <row r="12780" spans="1:2" x14ac:dyDescent="0.25">
      <c r="A12780">
        <v>1277.7</v>
      </c>
      <c r="B12780">
        <v>91.230478003485686</v>
      </c>
    </row>
    <row r="12781" spans="1:2" x14ac:dyDescent="0.25">
      <c r="A12781">
        <v>1277.8</v>
      </c>
      <c r="B12781">
        <v>91.179138098521577</v>
      </c>
    </row>
    <row r="12782" spans="1:2" x14ac:dyDescent="0.25">
      <c r="A12782">
        <v>1277.9000000000001</v>
      </c>
      <c r="B12782">
        <v>91.127798193557567</v>
      </c>
    </row>
    <row r="12783" spans="1:2" x14ac:dyDescent="0.25">
      <c r="A12783">
        <v>1278</v>
      </c>
      <c r="B12783">
        <v>91.076458288593571</v>
      </c>
    </row>
    <row r="12784" spans="1:2" x14ac:dyDescent="0.25">
      <c r="A12784">
        <v>1278.0999999999999</v>
      </c>
      <c r="B12784">
        <v>91.006918123644894</v>
      </c>
    </row>
    <row r="12785" spans="1:2" x14ac:dyDescent="0.25">
      <c r="A12785">
        <v>1278.2</v>
      </c>
      <c r="B12785">
        <v>90.937377958696374</v>
      </c>
    </row>
    <row r="12786" spans="1:2" x14ac:dyDescent="0.25">
      <c r="A12786">
        <v>1278.3</v>
      </c>
      <c r="B12786">
        <v>90.867837793747697</v>
      </c>
    </row>
    <row r="12787" spans="1:2" x14ac:dyDescent="0.25">
      <c r="A12787">
        <v>1278.4000000000001</v>
      </c>
      <c r="B12787">
        <v>90.798297628799176</v>
      </c>
    </row>
    <row r="12788" spans="1:2" x14ac:dyDescent="0.25">
      <c r="A12788">
        <v>1278.5</v>
      </c>
      <c r="B12788">
        <v>90.728757463850656</v>
      </c>
    </row>
    <row r="12789" spans="1:2" x14ac:dyDescent="0.25">
      <c r="A12789">
        <v>1278.5999999999999</v>
      </c>
      <c r="B12789">
        <v>90.659217298901979</v>
      </c>
    </row>
    <row r="12790" spans="1:2" x14ac:dyDescent="0.25">
      <c r="A12790">
        <v>1278.7</v>
      </c>
      <c r="B12790">
        <v>90.589677133953458</v>
      </c>
    </row>
    <row r="12791" spans="1:2" x14ac:dyDescent="0.25">
      <c r="A12791">
        <v>1278.8</v>
      </c>
      <c r="B12791">
        <v>90.520136969004781</v>
      </c>
    </row>
    <row r="12792" spans="1:2" x14ac:dyDescent="0.25">
      <c r="A12792">
        <v>1278.9000000000001</v>
      </c>
      <c r="B12792">
        <v>90.450596804056261</v>
      </c>
    </row>
    <row r="12793" spans="1:2" x14ac:dyDescent="0.25">
      <c r="A12793">
        <v>1279</v>
      </c>
      <c r="B12793">
        <v>90.38105663910774</v>
      </c>
    </row>
    <row r="12794" spans="1:2" x14ac:dyDescent="0.25">
      <c r="A12794">
        <v>1279.0999999999999</v>
      </c>
      <c r="B12794">
        <v>90.326164915031768</v>
      </c>
    </row>
    <row r="12795" spans="1:2" x14ac:dyDescent="0.25">
      <c r="A12795">
        <v>1279.2</v>
      </c>
      <c r="B12795">
        <v>90.271273190955924</v>
      </c>
    </row>
    <row r="12796" spans="1:2" x14ac:dyDescent="0.25">
      <c r="A12796">
        <v>1279.3</v>
      </c>
      <c r="B12796">
        <v>90.216381466879952</v>
      </c>
    </row>
    <row r="12797" spans="1:2" x14ac:dyDescent="0.25">
      <c r="A12797">
        <v>1279.4000000000001</v>
      </c>
      <c r="B12797">
        <v>90.161489742804108</v>
      </c>
    </row>
    <row r="12798" spans="1:2" x14ac:dyDescent="0.25">
      <c r="A12798">
        <v>1279.5</v>
      </c>
      <c r="B12798">
        <v>90.106598018728263</v>
      </c>
    </row>
    <row r="12799" spans="1:2" x14ac:dyDescent="0.25">
      <c r="A12799">
        <v>1279.5999999999999</v>
      </c>
      <c r="B12799">
        <v>90.051706294652291</v>
      </c>
    </row>
    <row r="12800" spans="1:2" x14ac:dyDescent="0.25">
      <c r="A12800">
        <v>1279.7</v>
      </c>
      <c r="B12800">
        <v>89.996814570576447</v>
      </c>
    </row>
    <row r="12801" spans="1:2" x14ac:dyDescent="0.25">
      <c r="A12801">
        <v>1279.8</v>
      </c>
      <c r="B12801">
        <v>89.941922846500475</v>
      </c>
    </row>
    <row r="12802" spans="1:2" x14ac:dyDescent="0.25">
      <c r="A12802">
        <v>1279.9000000000001</v>
      </c>
      <c r="B12802">
        <v>89.887031122424631</v>
      </c>
    </row>
    <row r="12803" spans="1:2" x14ac:dyDescent="0.25">
      <c r="A12803">
        <v>1280</v>
      </c>
      <c r="B12803">
        <v>89.832139398348787</v>
      </c>
    </row>
    <row r="12804" spans="1:2" x14ac:dyDescent="0.25">
      <c r="A12804">
        <v>1280.0999999999999</v>
      </c>
      <c r="B12804">
        <v>89.759141813480426</v>
      </c>
    </row>
    <row r="12805" spans="1:2" x14ac:dyDescent="0.25">
      <c r="A12805">
        <v>1280.2</v>
      </c>
      <c r="B12805">
        <v>89.686144228612221</v>
      </c>
    </row>
    <row r="12806" spans="1:2" x14ac:dyDescent="0.25">
      <c r="A12806">
        <v>1280.3</v>
      </c>
      <c r="B12806">
        <v>89.61314664374386</v>
      </c>
    </row>
    <row r="12807" spans="1:2" x14ac:dyDescent="0.25">
      <c r="A12807">
        <v>1280.4000000000001</v>
      </c>
      <c r="B12807">
        <v>89.54014905887567</v>
      </c>
    </row>
    <row r="12808" spans="1:2" x14ac:dyDescent="0.25">
      <c r="A12808">
        <v>1280.5</v>
      </c>
      <c r="B12808">
        <v>89.467151474007466</v>
      </c>
    </row>
    <row r="12809" spans="1:2" x14ac:dyDescent="0.25">
      <c r="A12809">
        <v>1280.5999999999999</v>
      </c>
      <c r="B12809">
        <v>89.394153889139105</v>
      </c>
    </row>
    <row r="12810" spans="1:2" x14ac:dyDescent="0.25">
      <c r="A12810">
        <v>1280.7</v>
      </c>
      <c r="B12810">
        <v>89.3211563042709</v>
      </c>
    </row>
    <row r="12811" spans="1:2" x14ac:dyDescent="0.25">
      <c r="A12811">
        <v>1280.8</v>
      </c>
      <c r="B12811">
        <v>89.248158719402539</v>
      </c>
    </row>
    <row r="12812" spans="1:2" x14ac:dyDescent="0.25">
      <c r="A12812">
        <v>1280.9000000000001</v>
      </c>
      <c r="B12812">
        <v>89.175161134534349</v>
      </c>
    </row>
    <row r="12813" spans="1:2" x14ac:dyDescent="0.25">
      <c r="A12813">
        <v>1281</v>
      </c>
      <c r="B12813">
        <v>89.102163549666145</v>
      </c>
    </row>
    <row r="12814" spans="1:2" x14ac:dyDescent="0.25">
      <c r="A12814">
        <v>1281.0999999999999</v>
      </c>
      <c r="B12814">
        <v>89.100625586830802</v>
      </c>
    </row>
    <row r="12815" spans="1:2" x14ac:dyDescent="0.25">
      <c r="A12815">
        <v>1281.2</v>
      </c>
      <c r="B12815">
        <v>89.099087623995459</v>
      </c>
    </row>
    <row r="12816" spans="1:2" x14ac:dyDescent="0.25">
      <c r="A12816">
        <v>1281.3</v>
      </c>
      <c r="B12816">
        <v>89.097549661160116</v>
      </c>
    </row>
    <row r="12817" spans="1:2" x14ac:dyDescent="0.25">
      <c r="A12817">
        <v>1281.4000000000001</v>
      </c>
      <c r="B12817">
        <v>89.096011698324773</v>
      </c>
    </row>
    <row r="12818" spans="1:2" x14ac:dyDescent="0.25">
      <c r="A12818">
        <v>1281.5</v>
      </c>
      <c r="B12818">
        <v>89.09447373548943</v>
      </c>
    </row>
    <row r="12819" spans="1:2" x14ac:dyDescent="0.25">
      <c r="A12819">
        <v>1281.5999999999999</v>
      </c>
      <c r="B12819">
        <v>89.092935772654073</v>
      </c>
    </row>
    <row r="12820" spans="1:2" x14ac:dyDescent="0.25">
      <c r="A12820">
        <v>1281.7</v>
      </c>
      <c r="B12820">
        <v>89.09139780981873</v>
      </c>
    </row>
    <row r="12821" spans="1:2" x14ac:dyDescent="0.25">
      <c r="A12821">
        <v>1281.8</v>
      </c>
      <c r="B12821">
        <v>89.089859846983387</v>
      </c>
    </row>
    <row r="12822" spans="1:2" x14ac:dyDescent="0.25">
      <c r="A12822">
        <v>1281.9000000000001</v>
      </c>
      <c r="B12822">
        <v>89.088321884148044</v>
      </c>
    </row>
    <row r="12823" spans="1:2" x14ac:dyDescent="0.25">
      <c r="A12823">
        <v>1282</v>
      </c>
      <c r="B12823">
        <v>89.086783921312701</v>
      </c>
    </row>
    <row r="12824" spans="1:2" x14ac:dyDescent="0.25">
      <c r="A12824">
        <v>1282.0999999999999</v>
      </c>
      <c r="B12824">
        <v>88.957014626351835</v>
      </c>
    </row>
    <row r="12825" spans="1:2" x14ac:dyDescent="0.25">
      <c r="A12825">
        <v>1282.2</v>
      </c>
      <c r="B12825">
        <v>88.827245331391254</v>
      </c>
    </row>
    <row r="12826" spans="1:2" x14ac:dyDescent="0.25">
      <c r="A12826">
        <v>1282.3</v>
      </c>
      <c r="B12826">
        <v>88.697476036430388</v>
      </c>
    </row>
    <row r="12827" spans="1:2" x14ac:dyDescent="0.25">
      <c r="A12827">
        <v>1282.4000000000001</v>
      </c>
      <c r="B12827">
        <v>88.567706741469806</v>
      </c>
    </row>
    <row r="12828" spans="1:2" x14ac:dyDescent="0.25">
      <c r="A12828">
        <v>1282.5</v>
      </c>
      <c r="B12828">
        <v>88.437937446509238</v>
      </c>
    </row>
    <row r="12829" spans="1:2" x14ac:dyDescent="0.25">
      <c r="A12829">
        <v>1282.5999999999999</v>
      </c>
      <c r="B12829">
        <v>88.308168151548372</v>
      </c>
    </row>
    <row r="12830" spans="1:2" x14ac:dyDescent="0.25">
      <c r="A12830">
        <v>1282.7</v>
      </c>
      <c r="B12830">
        <v>88.178398856587791</v>
      </c>
    </row>
    <row r="12831" spans="1:2" x14ac:dyDescent="0.25">
      <c r="A12831">
        <v>1282.8</v>
      </c>
      <c r="B12831">
        <v>88.048629561626925</v>
      </c>
    </row>
    <row r="12832" spans="1:2" x14ac:dyDescent="0.25">
      <c r="A12832">
        <v>1282.9000000000001</v>
      </c>
      <c r="B12832">
        <v>87.918860266666343</v>
      </c>
    </row>
    <row r="12833" spans="1:2" x14ac:dyDescent="0.25">
      <c r="A12833">
        <v>1283</v>
      </c>
      <c r="B12833">
        <v>87.789090971705775</v>
      </c>
    </row>
    <row r="12834" spans="1:2" x14ac:dyDescent="0.25">
      <c r="A12834">
        <v>1283.0999999999999</v>
      </c>
      <c r="B12834">
        <v>87.7470073756391</v>
      </c>
    </row>
    <row r="12835" spans="1:2" x14ac:dyDescent="0.25">
      <c r="A12835">
        <v>1283.2</v>
      </c>
      <c r="B12835">
        <v>87.704923779572511</v>
      </c>
    </row>
    <row r="12836" spans="1:2" x14ac:dyDescent="0.25">
      <c r="A12836">
        <v>1283.3</v>
      </c>
      <c r="B12836">
        <v>87.662840183505836</v>
      </c>
    </row>
    <row r="12837" spans="1:2" x14ac:dyDescent="0.25">
      <c r="A12837">
        <v>1283.4000000000001</v>
      </c>
      <c r="B12837">
        <v>87.62075658743926</v>
      </c>
    </row>
    <row r="12838" spans="1:2" x14ac:dyDescent="0.25">
      <c r="A12838">
        <v>1283.5</v>
      </c>
      <c r="B12838">
        <v>87.57867299137267</v>
      </c>
    </row>
    <row r="12839" spans="1:2" x14ac:dyDescent="0.25">
      <c r="A12839">
        <v>1283.5999999999999</v>
      </c>
      <c r="B12839">
        <v>87.536589395305995</v>
      </c>
    </row>
    <row r="12840" spans="1:2" x14ac:dyDescent="0.25">
      <c r="A12840">
        <v>1283.7</v>
      </c>
      <c r="B12840">
        <v>87.494505799239406</v>
      </c>
    </row>
    <row r="12841" spans="1:2" x14ac:dyDescent="0.25">
      <c r="A12841">
        <v>1283.8</v>
      </c>
      <c r="B12841">
        <v>87.452422203172731</v>
      </c>
    </row>
    <row r="12842" spans="1:2" x14ac:dyDescent="0.25">
      <c r="A12842">
        <v>1283.9000000000001</v>
      </c>
      <c r="B12842">
        <v>87.410338607106155</v>
      </c>
    </row>
    <row r="12843" spans="1:2" x14ac:dyDescent="0.25">
      <c r="A12843">
        <v>1284</v>
      </c>
      <c r="B12843">
        <v>87.368255011039565</v>
      </c>
    </row>
    <row r="12844" spans="1:2" x14ac:dyDescent="0.25">
      <c r="A12844">
        <v>1284.0999999999999</v>
      </c>
      <c r="B12844">
        <v>87.332382835878846</v>
      </c>
    </row>
    <row r="12845" spans="1:2" x14ac:dyDescent="0.25">
      <c r="A12845">
        <v>1284.2</v>
      </c>
      <c r="B12845">
        <v>87.296510660718212</v>
      </c>
    </row>
    <row r="12846" spans="1:2" x14ac:dyDescent="0.25">
      <c r="A12846">
        <v>1284.3</v>
      </c>
      <c r="B12846">
        <v>87.260638485557493</v>
      </c>
    </row>
    <row r="12847" spans="1:2" x14ac:dyDescent="0.25">
      <c r="A12847">
        <v>1284.4000000000001</v>
      </c>
      <c r="B12847">
        <v>87.224766310396845</v>
      </c>
    </row>
    <row r="12848" spans="1:2" x14ac:dyDescent="0.25">
      <c r="A12848">
        <v>1284.5</v>
      </c>
      <c r="B12848">
        <v>87.188894135236211</v>
      </c>
    </row>
    <row r="12849" spans="1:2" x14ac:dyDescent="0.25">
      <c r="A12849">
        <v>1284.5999999999999</v>
      </c>
      <c r="B12849">
        <v>87.153021960075492</v>
      </c>
    </row>
    <row r="12850" spans="1:2" x14ac:dyDescent="0.25">
      <c r="A12850">
        <v>1284.7</v>
      </c>
      <c r="B12850">
        <v>87.117149784914858</v>
      </c>
    </row>
    <row r="12851" spans="1:2" x14ac:dyDescent="0.25">
      <c r="A12851">
        <v>1284.8</v>
      </c>
      <c r="B12851">
        <v>87.081277609754139</v>
      </c>
    </row>
    <row r="12852" spans="1:2" x14ac:dyDescent="0.25">
      <c r="A12852">
        <v>1284.9000000000001</v>
      </c>
      <c r="B12852">
        <v>87.045405434593491</v>
      </c>
    </row>
    <row r="12853" spans="1:2" x14ac:dyDescent="0.25">
      <c r="A12853">
        <v>1285</v>
      </c>
      <c r="B12853">
        <v>87.009533259432857</v>
      </c>
    </row>
    <row r="12854" spans="1:2" x14ac:dyDescent="0.25">
      <c r="A12854">
        <v>1285.0999999999999</v>
      </c>
      <c r="B12854">
        <v>86.974400514963065</v>
      </c>
    </row>
    <row r="12855" spans="1:2" x14ac:dyDescent="0.25">
      <c r="A12855">
        <v>1285.2</v>
      </c>
      <c r="B12855">
        <v>86.939267770493359</v>
      </c>
    </row>
    <row r="12856" spans="1:2" x14ac:dyDescent="0.25">
      <c r="A12856">
        <v>1285.3</v>
      </c>
      <c r="B12856">
        <v>86.904135026023582</v>
      </c>
    </row>
    <row r="12857" spans="1:2" x14ac:dyDescent="0.25">
      <c r="A12857">
        <v>1285.4000000000001</v>
      </c>
      <c r="B12857">
        <v>86.869002281553875</v>
      </c>
    </row>
    <row r="12858" spans="1:2" x14ac:dyDescent="0.25">
      <c r="A12858">
        <v>1285.5</v>
      </c>
      <c r="B12858">
        <v>86.833869537084155</v>
      </c>
    </row>
    <row r="12859" spans="1:2" x14ac:dyDescent="0.25">
      <c r="A12859">
        <v>1285.5999999999999</v>
      </c>
      <c r="B12859">
        <v>86.798736792614378</v>
      </c>
    </row>
    <row r="12860" spans="1:2" x14ac:dyDescent="0.25">
      <c r="A12860">
        <v>1285.7</v>
      </c>
      <c r="B12860">
        <v>86.763604048144671</v>
      </c>
    </row>
    <row r="12861" spans="1:2" x14ac:dyDescent="0.25">
      <c r="A12861">
        <v>1285.8</v>
      </c>
      <c r="B12861">
        <v>86.72847130367488</v>
      </c>
    </row>
    <row r="12862" spans="1:2" x14ac:dyDescent="0.25">
      <c r="A12862">
        <v>1285.9000000000001</v>
      </c>
      <c r="B12862">
        <v>86.693338559205174</v>
      </c>
    </row>
    <row r="12863" spans="1:2" x14ac:dyDescent="0.25">
      <c r="A12863">
        <v>1286</v>
      </c>
      <c r="B12863">
        <v>86.658205814735467</v>
      </c>
    </row>
    <row r="12864" spans="1:2" x14ac:dyDescent="0.25">
      <c r="A12864">
        <v>1286.0999999999999</v>
      </c>
      <c r="B12864">
        <v>86.549746757256116</v>
      </c>
    </row>
    <row r="12865" spans="1:2" x14ac:dyDescent="0.25">
      <c r="A12865">
        <v>1286.2</v>
      </c>
      <c r="B12865">
        <v>86.441287699777021</v>
      </c>
    </row>
    <row r="12866" spans="1:2" x14ac:dyDescent="0.25">
      <c r="A12866">
        <v>1286.3</v>
      </c>
      <c r="B12866">
        <v>86.332828642297684</v>
      </c>
    </row>
    <row r="12867" spans="1:2" x14ac:dyDescent="0.25">
      <c r="A12867">
        <v>1286.4000000000001</v>
      </c>
      <c r="B12867">
        <v>86.224369584818589</v>
      </c>
    </row>
    <row r="12868" spans="1:2" x14ac:dyDescent="0.25">
      <c r="A12868">
        <v>1286.5</v>
      </c>
      <c r="B12868">
        <v>86.11591052733948</v>
      </c>
    </row>
    <row r="12869" spans="1:2" x14ac:dyDescent="0.25">
      <c r="A12869">
        <v>1286.5999999999999</v>
      </c>
      <c r="B12869">
        <v>86.007451469860143</v>
      </c>
    </row>
    <row r="12870" spans="1:2" x14ac:dyDescent="0.25">
      <c r="A12870">
        <v>1286.7</v>
      </c>
      <c r="B12870">
        <v>85.898992412381048</v>
      </c>
    </row>
    <row r="12871" spans="1:2" x14ac:dyDescent="0.25">
      <c r="A12871">
        <v>1286.8</v>
      </c>
      <c r="B12871">
        <v>85.790533354901697</v>
      </c>
    </row>
    <row r="12872" spans="1:2" x14ac:dyDescent="0.25">
      <c r="A12872">
        <v>1286.9000000000001</v>
      </c>
      <c r="B12872">
        <v>85.682074297422602</v>
      </c>
    </row>
    <row r="12873" spans="1:2" x14ac:dyDescent="0.25">
      <c r="A12873">
        <v>1287</v>
      </c>
      <c r="B12873">
        <v>85.573615239943507</v>
      </c>
    </row>
    <row r="12874" spans="1:2" x14ac:dyDescent="0.25">
      <c r="A12874">
        <v>1287.0999999999999</v>
      </c>
      <c r="B12874">
        <v>85.471512246745476</v>
      </c>
    </row>
    <row r="12875" spans="1:2" x14ac:dyDescent="0.25">
      <c r="A12875">
        <v>1287.2</v>
      </c>
      <c r="B12875">
        <v>85.369409253547673</v>
      </c>
    </row>
    <row r="12876" spans="1:2" x14ac:dyDescent="0.25">
      <c r="A12876">
        <v>1287.3</v>
      </c>
      <c r="B12876">
        <v>85.267306260349628</v>
      </c>
    </row>
    <row r="12877" spans="1:2" x14ac:dyDescent="0.25">
      <c r="A12877">
        <v>1287.4000000000001</v>
      </c>
      <c r="B12877">
        <v>85.165203267151824</v>
      </c>
    </row>
    <row r="12878" spans="1:2" x14ac:dyDescent="0.25">
      <c r="A12878">
        <v>1287.5</v>
      </c>
      <c r="B12878">
        <v>85.063100273954021</v>
      </c>
    </row>
    <row r="12879" spans="1:2" x14ac:dyDescent="0.25">
      <c r="A12879">
        <v>1287.5999999999999</v>
      </c>
      <c r="B12879">
        <v>84.96099728075599</v>
      </c>
    </row>
    <row r="12880" spans="1:2" x14ac:dyDescent="0.25">
      <c r="A12880">
        <v>1287.7</v>
      </c>
      <c r="B12880">
        <v>84.858894287558186</v>
      </c>
    </row>
    <row r="12881" spans="1:2" x14ac:dyDescent="0.25">
      <c r="A12881">
        <v>1287.8</v>
      </c>
      <c r="B12881">
        <v>84.756791294360141</v>
      </c>
    </row>
    <row r="12882" spans="1:2" x14ac:dyDescent="0.25">
      <c r="A12882">
        <v>1287.9000000000001</v>
      </c>
      <c r="B12882">
        <v>84.654688301162338</v>
      </c>
    </row>
    <row r="12883" spans="1:2" x14ac:dyDescent="0.25">
      <c r="A12883">
        <v>1288</v>
      </c>
      <c r="B12883">
        <v>84.552585307964534</v>
      </c>
    </row>
    <row r="12884" spans="1:2" x14ac:dyDescent="0.25">
      <c r="A12884">
        <v>1288.0999999999999</v>
      </c>
      <c r="B12884">
        <v>84.540518061932062</v>
      </c>
    </row>
    <row r="12885" spans="1:2" x14ac:dyDescent="0.25">
      <c r="A12885">
        <v>1288.2</v>
      </c>
      <c r="B12885">
        <v>84.528450815899618</v>
      </c>
    </row>
    <row r="12886" spans="1:2" x14ac:dyDescent="0.25">
      <c r="A12886">
        <v>1288.3</v>
      </c>
      <c r="B12886">
        <v>84.516383569867159</v>
      </c>
    </row>
    <row r="12887" spans="1:2" x14ac:dyDescent="0.25">
      <c r="A12887">
        <v>1288.4000000000001</v>
      </c>
      <c r="B12887">
        <v>84.504316323834715</v>
      </c>
    </row>
    <row r="12888" spans="1:2" x14ac:dyDescent="0.25">
      <c r="A12888">
        <v>1288.5</v>
      </c>
      <c r="B12888">
        <v>84.492249077802271</v>
      </c>
    </row>
    <row r="12889" spans="1:2" x14ac:dyDescent="0.25">
      <c r="A12889">
        <v>1288.5999999999999</v>
      </c>
      <c r="B12889">
        <v>84.480181831769798</v>
      </c>
    </row>
    <row r="12890" spans="1:2" x14ac:dyDescent="0.25">
      <c r="A12890">
        <v>1288.7</v>
      </c>
      <c r="B12890">
        <v>84.468114585737354</v>
      </c>
    </row>
    <row r="12891" spans="1:2" x14ac:dyDescent="0.25">
      <c r="A12891">
        <v>1288.8</v>
      </c>
      <c r="B12891">
        <v>84.456047339704895</v>
      </c>
    </row>
    <row r="12892" spans="1:2" x14ac:dyDescent="0.25">
      <c r="A12892">
        <v>1288.9000000000001</v>
      </c>
      <c r="B12892">
        <v>84.443980093672451</v>
      </c>
    </row>
    <row r="12893" spans="1:2" x14ac:dyDescent="0.25">
      <c r="A12893">
        <v>1289</v>
      </c>
      <c r="B12893">
        <v>84.431912847640007</v>
      </c>
    </row>
    <row r="12894" spans="1:2" x14ac:dyDescent="0.25">
      <c r="A12894">
        <v>1289.0999999999999</v>
      </c>
      <c r="B12894">
        <v>84.347384194154969</v>
      </c>
    </row>
    <row r="12895" spans="1:2" x14ac:dyDescent="0.25">
      <c r="A12895">
        <v>1289.2</v>
      </c>
      <c r="B12895">
        <v>84.262855540670117</v>
      </c>
    </row>
    <row r="12896" spans="1:2" x14ac:dyDescent="0.25">
      <c r="A12896">
        <v>1289.3</v>
      </c>
      <c r="B12896">
        <v>84.178326887185079</v>
      </c>
    </row>
    <row r="12897" spans="1:2" x14ac:dyDescent="0.25">
      <c r="A12897">
        <v>1289.4000000000001</v>
      </c>
      <c r="B12897">
        <v>84.093798233700241</v>
      </c>
    </row>
    <row r="12898" spans="1:2" x14ac:dyDescent="0.25">
      <c r="A12898">
        <v>1289.5</v>
      </c>
      <c r="B12898">
        <v>84.009269580215403</v>
      </c>
    </row>
    <row r="12899" spans="1:2" x14ac:dyDescent="0.25">
      <c r="A12899">
        <v>1289.5999999999999</v>
      </c>
      <c r="B12899">
        <v>83.924740926730351</v>
      </c>
    </row>
    <row r="12900" spans="1:2" x14ac:dyDescent="0.25">
      <c r="A12900">
        <v>1289.7</v>
      </c>
      <c r="B12900">
        <v>83.840212273245513</v>
      </c>
    </row>
    <row r="12901" spans="1:2" x14ac:dyDescent="0.25">
      <c r="A12901">
        <v>1289.8</v>
      </c>
      <c r="B12901">
        <v>83.755683619760475</v>
      </c>
    </row>
    <row r="12902" spans="1:2" x14ac:dyDescent="0.25">
      <c r="A12902">
        <v>1289.9000000000001</v>
      </c>
      <c r="B12902">
        <v>83.671154966275623</v>
      </c>
    </row>
    <row r="12903" spans="1:2" x14ac:dyDescent="0.25">
      <c r="A12903">
        <v>1290</v>
      </c>
      <c r="B12903">
        <v>83.586626312790784</v>
      </c>
    </row>
    <row r="12904" spans="1:2" x14ac:dyDescent="0.25">
      <c r="A12904">
        <v>1290.0999999999999</v>
      </c>
      <c r="B12904">
        <v>83.541165034317117</v>
      </c>
    </row>
    <row r="12905" spans="1:2" x14ac:dyDescent="0.25">
      <c r="A12905">
        <v>1290.2</v>
      </c>
      <c r="B12905">
        <v>83.495703755843564</v>
      </c>
    </row>
    <row r="12906" spans="1:2" x14ac:dyDescent="0.25">
      <c r="A12906">
        <v>1290.3</v>
      </c>
      <c r="B12906">
        <v>83.450242477369912</v>
      </c>
    </row>
    <row r="12907" spans="1:2" x14ac:dyDescent="0.25">
      <c r="A12907">
        <v>1290.4000000000001</v>
      </c>
      <c r="B12907">
        <v>83.404781198896345</v>
      </c>
    </row>
    <row r="12908" spans="1:2" x14ac:dyDescent="0.25">
      <c r="A12908">
        <v>1290.5</v>
      </c>
      <c r="B12908">
        <v>83.359319920422791</v>
      </c>
    </row>
    <row r="12909" spans="1:2" x14ac:dyDescent="0.25">
      <c r="A12909">
        <v>1290.5999999999999</v>
      </c>
      <c r="B12909">
        <v>83.313858641949125</v>
      </c>
    </row>
    <row r="12910" spans="1:2" x14ac:dyDescent="0.25">
      <c r="A12910">
        <v>1290.7</v>
      </c>
      <c r="B12910">
        <v>83.268397363475572</v>
      </c>
    </row>
    <row r="12911" spans="1:2" x14ac:dyDescent="0.25">
      <c r="A12911">
        <v>1290.8</v>
      </c>
      <c r="B12911">
        <v>83.222936085001919</v>
      </c>
    </row>
    <row r="12912" spans="1:2" x14ac:dyDescent="0.25">
      <c r="A12912">
        <v>1290.9000000000001</v>
      </c>
      <c r="B12912">
        <v>83.177474806528352</v>
      </c>
    </row>
    <row r="12913" spans="1:2" x14ac:dyDescent="0.25">
      <c r="A12913">
        <v>1291</v>
      </c>
      <c r="B12913">
        <v>83.132013528054799</v>
      </c>
    </row>
    <row r="12914" spans="1:2" x14ac:dyDescent="0.25">
      <c r="A12914">
        <v>1291.0999999999999</v>
      </c>
      <c r="B12914">
        <v>82.993809079586171</v>
      </c>
    </row>
    <row r="12915" spans="1:2" x14ac:dyDescent="0.25">
      <c r="A12915">
        <v>1291.2</v>
      </c>
      <c r="B12915">
        <v>82.85560463111787</v>
      </c>
    </row>
    <row r="12916" spans="1:2" x14ac:dyDescent="0.25">
      <c r="A12916">
        <v>1291.3</v>
      </c>
      <c r="B12916">
        <v>82.717400182649243</v>
      </c>
    </row>
    <row r="12917" spans="1:2" x14ac:dyDescent="0.25">
      <c r="A12917">
        <v>1291.4000000000001</v>
      </c>
      <c r="B12917">
        <v>82.579195734180928</v>
      </c>
    </row>
    <row r="12918" spans="1:2" x14ac:dyDescent="0.25">
      <c r="A12918">
        <v>1291.5</v>
      </c>
      <c r="B12918">
        <v>82.440991285712613</v>
      </c>
    </row>
    <row r="12919" spans="1:2" x14ac:dyDescent="0.25">
      <c r="A12919">
        <v>1291.5999999999999</v>
      </c>
      <c r="B12919">
        <v>82.302786837244</v>
      </c>
    </row>
    <row r="12920" spans="1:2" x14ac:dyDescent="0.25">
      <c r="A12920">
        <v>1291.7</v>
      </c>
      <c r="B12920">
        <v>82.164582388775685</v>
      </c>
    </row>
    <row r="12921" spans="1:2" x14ac:dyDescent="0.25">
      <c r="A12921">
        <v>1291.8</v>
      </c>
      <c r="B12921">
        <v>82.026377940307057</v>
      </c>
    </row>
    <row r="12922" spans="1:2" x14ac:dyDescent="0.25">
      <c r="A12922">
        <v>1291.9000000000001</v>
      </c>
      <c r="B12922">
        <v>81.888173491838756</v>
      </c>
    </row>
    <row r="12923" spans="1:2" x14ac:dyDescent="0.25">
      <c r="A12923">
        <v>1292</v>
      </c>
      <c r="B12923">
        <v>81.749969043370442</v>
      </c>
    </row>
    <row r="12924" spans="1:2" x14ac:dyDescent="0.25">
      <c r="A12924">
        <v>1292.0999999999999</v>
      </c>
      <c r="B12924">
        <v>81.729998536580496</v>
      </c>
    </row>
    <row r="12925" spans="1:2" x14ac:dyDescent="0.25">
      <c r="A12925">
        <v>1292.2</v>
      </c>
      <c r="B12925">
        <v>81.710028029790607</v>
      </c>
    </row>
    <row r="12926" spans="1:2" x14ac:dyDescent="0.25">
      <c r="A12926">
        <v>1292.3</v>
      </c>
      <c r="B12926">
        <v>81.690057523000661</v>
      </c>
    </row>
    <row r="12927" spans="1:2" x14ac:dyDescent="0.25">
      <c r="A12927">
        <v>1292.4000000000001</v>
      </c>
      <c r="B12927">
        <v>81.670087016210772</v>
      </c>
    </row>
    <row r="12928" spans="1:2" x14ac:dyDescent="0.25">
      <c r="A12928">
        <v>1292.5</v>
      </c>
      <c r="B12928">
        <v>81.650116509420883</v>
      </c>
    </row>
    <row r="12929" spans="1:2" x14ac:dyDescent="0.25">
      <c r="A12929">
        <v>1292.5999999999999</v>
      </c>
      <c r="B12929">
        <v>81.630146002630937</v>
      </c>
    </row>
    <row r="12930" spans="1:2" x14ac:dyDescent="0.25">
      <c r="A12930">
        <v>1292.7</v>
      </c>
      <c r="B12930">
        <v>81.610175495841034</v>
      </c>
    </row>
    <row r="12931" spans="1:2" x14ac:dyDescent="0.25">
      <c r="A12931">
        <v>1292.8</v>
      </c>
      <c r="B12931">
        <v>81.590204989051102</v>
      </c>
    </row>
    <row r="12932" spans="1:2" x14ac:dyDescent="0.25">
      <c r="A12932">
        <v>1292.9000000000001</v>
      </c>
      <c r="B12932">
        <v>81.570234482261199</v>
      </c>
    </row>
    <row r="12933" spans="1:2" x14ac:dyDescent="0.25">
      <c r="A12933">
        <v>1293</v>
      </c>
      <c r="B12933">
        <v>81.55026397547131</v>
      </c>
    </row>
    <row r="12934" spans="1:2" x14ac:dyDescent="0.25">
      <c r="A12934">
        <v>1293.0999999999999</v>
      </c>
      <c r="B12934">
        <v>81.470187666505709</v>
      </c>
    </row>
    <row r="12935" spans="1:2" x14ac:dyDescent="0.25">
      <c r="A12935">
        <v>1293.2</v>
      </c>
      <c r="B12935">
        <v>81.390111357540292</v>
      </c>
    </row>
    <row r="12936" spans="1:2" x14ac:dyDescent="0.25">
      <c r="A12936">
        <v>1293.3</v>
      </c>
      <c r="B12936">
        <v>81.31003504857469</v>
      </c>
    </row>
    <row r="12937" spans="1:2" x14ac:dyDescent="0.25">
      <c r="A12937">
        <v>1293.4000000000001</v>
      </c>
      <c r="B12937">
        <v>81.229958739609273</v>
      </c>
    </row>
    <row r="12938" spans="1:2" x14ac:dyDescent="0.25">
      <c r="A12938">
        <v>1293.5</v>
      </c>
      <c r="B12938">
        <v>81.149882430643856</v>
      </c>
    </row>
    <row r="12939" spans="1:2" x14ac:dyDescent="0.25">
      <c r="A12939">
        <v>1293.5999999999999</v>
      </c>
      <c r="B12939">
        <v>81.069806121678269</v>
      </c>
    </row>
    <row r="12940" spans="1:2" x14ac:dyDescent="0.25">
      <c r="A12940">
        <v>1293.7</v>
      </c>
      <c r="B12940">
        <v>80.989729812712852</v>
      </c>
    </row>
    <row r="12941" spans="1:2" x14ac:dyDescent="0.25">
      <c r="A12941">
        <v>1293.8</v>
      </c>
      <c r="B12941">
        <v>80.909653503747251</v>
      </c>
    </row>
    <row r="12942" spans="1:2" x14ac:dyDescent="0.25">
      <c r="A12942">
        <v>1293.9000000000001</v>
      </c>
      <c r="B12942">
        <v>80.829577194781834</v>
      </c>
    </row>
    <row r="12943" spans="1:2" x14ac:dyDescent="0.25">
      <c r="A12943">
        <v>1294</v>
      </c>
      <c r="B12943">
        <v>80.749500885816417</v>
      </c>
    </row>
    <row r="12944" spans="1:2" x14ac:dyDescent="0.25">
      <c r="A12944">
        <v>1294.0999999999999</v>
      </c>
      <c r="B12944">
        <v>80.778055269697475</v>
      </c>
    </row>
    <row r="12945" spans="1:2" x14ac:dyDescent="0.25">
      <c r="A12945">
        <v>1294.2</v>
      </c>
      <c r="B12945">
        <v>80.806609653578477</v>
      </c>
    </row>
    <row r="12946" spans="1:2" x14ac:dyDescent="0.25">
      <c r="A12946">
        <v>1294.3</v>
      </c>
      <c r="B12946">
        <v>80.835164037459535</v>
      </c>
    </row>
    <row r="12947" spans="1:2" x14ac:dyDescent="0.25">
      <c r="A12947">
        <v>1294.4000000000001</v>
      </c>
      <c r="B12947">
        <v>80.863718421340536</v>
      </c>
    </row>
    <row r="12948" spans="1:2" x14ac:dyDescent="0.25">
      <c r="A12948">
        <v>1294.5</v>
      </c>
      <c r="B12948">
        <v>80.892272805221523</v>
      </c>
    </row>
    <row r="12949" spans="1:2" x14ac:dyDescent="0.25">
      <c r="A12949">
        <v>1294.5999999999999</v>
      </c>
      <c r="B12949">
        <v>80.920827189102596</v>
      </c>
    </row>
    <row r="12950" spans="1:2" x14ac:dyDescent="0.25">
      <c r="A12950">
        <v>1294.7</v>
      </c>
      <c r="B12950">
        <v>80.949381572983583</v>
      </c>
    </row>
    <row r="12951" spans="1:2" x14ac:dyDescent="0.25">
      <c r="A12951">
        <v>1294.8</v>
      </c>
      <c r="B12951">
        <v>80.977935956864656</v>
      </c>
    </row>
    <row r="12952" spans="1:2" x14ac:dyDescent="0.25">
      <c r="A12952">
        <v>1294.9000000000001</v>
      </c>
      <c r="B12952">
        <v>81.006490340745643</v>
      </c>
    </row>
    <row r="12953" spans="1:2" x14ac:dyDescent="0.25">
      <c r="A12953">
        <v>1295</v>
      </c>
      <c r="B12953">
        <v>81.035044724626644</v>
      </c>
    </row>
    <row r="12954" spans="1:2" x14ac:dyDescent="0.25">
      <c r="A12954">
        <v>1295.0999999999999</v>
      </c>
      <c r="B12954">
        <v>80.961138271110187</v>
      </c>
    </row>
    <row r="12955" spans="1:2" x14ac:dyDescent="0.25">
      <c r="A12955">
        <v>1295.2</v>
      </c>
      <c r="B12955">
        <v>80.8872318175939</v>
      </c>
    </row>
    <row r="12956" spans="1:2" x14ac:dyDescent="0.25">
      <c r="A12956">
        <v>1295.3</v>
      </c>
      <c r="B12956">
        <v>80.813325364077457</v>
      </c>
    </row>
    <row r="12957" spans="1:2" x14ac:dyDescent="0.25">
      <c r="A12957">
        <v>1295.4000000000001</v>
      </c>
      <c r="B12957">
        <v>80.73941891056117</v>
      </c>
    </row>
    <row r="12958" spans="1:2" x14ac:dyDescent="0.25">
      <c r="A12958">
        <v>1295.5</v>
      </c>
      <c r="B12958">
        <v>80.665512457044883</v>
      </c>
    </row>
    <row r="12959" spans="1:2" x14ac:dyDescent="0.25">
      <c r="A12959">
        <v>1295.5999999999999</v>
      </c>
      <c r="B12959">
        <v>80.591606003528426</v>
      </c>
    </row>
    <row r="12960" spans="1:2" x14ac:dyDescent="0.25">
      <c r="A12960">
        <v>1295.7</v>
      </c>
      <c r="B12960">
        <v>80.517699550012139</v>
      </c>
    </row>
    <row r="12961" spans="1:2" x14ac:dyDescent="0.25">
      <c r="A12961">
        <v>1295.8</v>
      </c>
      <c r="B12961">
        <v>80.443793096495696</v>
      </c>
    </row>
    <row r="12962" spans="1:2" x14ac:dyDescent="0.25">
      <c r="A12962">
        <v>1295.9000000000001</v>
      </c>
      <c r="B12962">
        <v>80.369886642979409</v>
      </c>
    </row>
    <row r="12963" spans="1:2" x14ac:dyDescent="0.25">
      <c r="A12963">
        <v>1296</v>
      </c>
      <c r="B12963">
        <v>80.295980189463123</v>
      </c>
    </row>
    <row r="12964" spans="1:2" x14ac:dyDescent="0.25">
      <c r="A12964">
        <v>1296.0999999999999</v>
      </c>
      <c r="B12964">
        <v>80.154764389284082</v>
      </c>
    </row>
    <row r="12965" spans="1:2" x14ac:dyDescent="0.25">
      <c r="A12965">
        <v>1296.2</v>
      </c>
      <c r="B12965">
        <v>80.013548589105369</v>
      </c>
    </row>
    <row r="12966" spans="1:2" x14ac:dyDescent="0.25">
      <c r="A12966">
        <v>1296.3</v>
      </c>
      <c r="B12966">
        <v>79.872332788926343</v>
      </c>
    </row>
    <row r="12967" spans="1:2" x14ac:dyDescent="0.25">
      <c r="A12967">
        <v>1296.4000000000001</v>
      </c>
      <c r="B12967">
        <v>79.73111698874763</v>
      </c>
    </row>
    <row r="12968" spans="1:2" x14ac:dyDescent="0.25">
      <c r="A12968">
        <v>1296.5</v>
      </c>
      <c r="B12968">
        <v>79.589901188568916</v>
      </c>
    </row>
    <row r="12969" spans="1:2" x14ac:dyDescent="0.25">
      <c r="A12969">
        <v>1296.5999999999999</v>
      </c>
      <c r="B12969">
        <v>79.448685388389876</v>
      </c>
    </row>
    <row r="12970" spans="1:2" x14ac:dyDescent="0.25">
      <c r="A12970">
        <v>1296.7</v>
      </c>
      <c r="B12970">
        <v>79.307469588211163</v>
      </c>
    </row>
    <row r="12971" spans="1:2" x14ac:dyDescent="0.25">
      <c r="A12971">
        <v>1296.8</v>
      </c>
      <c r="B12971">
        <v>79.166253788032137</v>
      </c>
    </row>
    <row r="12972" spans="1:2" x14ac:dyDescent="0.25">
      <c r="A12972">
        <v>1296.9000000000001</v>
      </c>
      <c r="B12972">
        <v>79.025037987853423</v>
      </c>
    </row>
    <row r="12973" spans="1:2" x14ac:dyDescent="0.25">
      <c r="A12973">
        <v>1297</v>
      </c>
      <c r="B12973">
        <v>78.88382218767471</v>
      </c>
    </row>
    <row r="12974" spans="1:2" x14ac:dyDescent="0.25">
      <c r="A12974">
        <v>1297.0999999999999</v>
      </c>
      <c r="B12974">
        <v>78.890415727398064</v>
      </c>
    </row>
    <row r="12975" spans="1:2" x14ac:dyDescent="0.25">
      <c r="A12975">
        <v>1297.2</v>
      </c>
      <c r="B12975">
        <v>78.897009267121405</v>
      </c>
    </row>
    <row r="12976" spans="1:2" x14ac:dyDescent="0.25">
      <c r="A12976">
        <v>1297.3</v>
      </c>
      <c r="B12976">
        <v>78.903602806844759</v>
      </c>
    </row>
    <row r="12977" spans="1:2" x14ac:dyDescent="0.25">
      <c r="A12977">
        <v>1297.4000000000001</v>
      </c>
      <c r="B12977">
        <v>78.9101963465681</v>
      </c>
    </row>
    <row r="12978" spans="1:2" x14ac:dyDescent="0.25">
      <c r="A12978">
        <v>1297.5</v>
      </c>
      <c r="B12978">
        <v>78.91678988629144</v>
      </c>
    </row>
    <row r="12979" spans="1:2" x14ac:dyDescent="0.25">
      <c r="A12979">
        <v>1297.5999999999999</v>
      </c>
      <c r="B12979">
        <v>78.923383426014794</v>
      </c>
    </row>
    <row r="12980" spans="1:2" x14ac:dyDescent="0.25">
      <c r="A12980">
        <v>1297.7</v>
      </c>
      <c r="B12980">
        <v>78.929976965738135</v>
      </c>
    </row>
    <row r="12981" spans="1:2" x14ac:dyDescent="0.25">
      <c r="A12981">
        <v>1297.8</v>
      </c>
      <c r="B12981">
        <v>78.936570505461489</v>
      </c>
    </row>
    <row r="12982" spans="1:2" x14ac:dyDescent="0.25">
      <c r="A12982">
        <v>1297.9000000000001</v>
      </c>
      <c r="B12982">
        <v>78.94316404518483</v>
      </c>
    </row>
    <row r="12983" spans="1:2" x14ac:dyDescent="0.25">
      <c r="A12983">
        <v>1298</v>
      </c>
      <c r="B12983">
        <v>78.94975758490817</v>
      </c>
    </row>
    <row r="12984" spans="1:2" x14ac:dyDescent="0.25">
      <c r="A12984">
        <v>1298.0999999999999</v>
      </c>
      <c r="B12984">
        <v>78.895629751428118</v>
      </c>
    </row>
    <row r="12985" spans="1:2" x14ac:dyDescent="0.25">
      <c r="A12985">
        <v>1298.2</v>
      </c>
      <c r="B12985">
        <v>78.841501917948193</v>
      </c>
    </row>
    <row r="12986" spans="1:2" x14ac:dyDescent="0.25">
      <c r="A12986">
        <v>1298.3</v>
      </c>
      <c r="B12986">
        <v>78.787374084468141</v>
      </c>
    </row>
    <row r="12987" spans="1:2" x14ac:dyDescent="0.25">
      <c r="A12987">
        <v>1298.4000000000001</v>
      </c>
      <c r="B12987">
        <v>78.733246250988216</v>
      </c>
    </row>
    <row r="12988" spans="1:2" x14ac:dyDescent="0.25">
      <c r="A12988">
        <v>1298.5</v>
      </c>
      <c r="B12988">
        <v>78.679118417508292</v>
      </c>
    </row>
    <row r="12989" spans="1:2" x14ac:dyDescent="0.25">
      <c r="A12989">
        <v>1298.5999999999999</v>
      </c>
      <c r="B12989">
        <v>78.624990584028239</v>
      </c>
    </row>
    <row r="12990" spans="1:2" x14ac:dyDescent="0.25">
      <c r="A12990">
        <v>1298.7</v>
      </c>
      <c r="B12990">
        <v>78.570862750548315</v>
      </c>
    </row>
    <row r="12991" spans="1:2" x14ac:dyDescent="0.25">
      <c r="A12991">
        <v>1298.8</v>
      </c>
      <c r="B12991">
        <v>78.516734917068263</v>
      </c>
    </row>
    <row r="12992" spans="1:2" x14ac:dyDescent="0.25">
      <c r="A12992">
        <v>1298.9000000000001</v>
      </c>
      <c r="B12992">
        <v>78.462607083588338</v>
      </c>
    </row>
    <row r="12993" spans="1:2" x14ac:dyDescent="0.25">
      <c r="A12993">
        <v>1299</v>
      </c>
      <c r="B12993">
        <v>78.408479250108414</v>
      </c>
    </row>
    <row r="12994" spans="1:2" x14ac:dyDescent="0.25">
      <c r="A12994">
        <v>1299.0999999999999</v>
      </c>
      <c r="B12994">
        <v>78.376238421620755</v>
      </c>
    </row>
    <row r="12995" spans="1:2" x14ac:dyDescent="0.25">
      <c r="A12995">
        <v>1299.2</v>
      </c>
      <c r="B12995">
        <v>78.343997593133167</v>
      </c>
    </row>
    <row r="12996" spans="1:2" x14ac:dyDescent="0.25">
      <c r="A12996">
        <v>1299.3</v>
      </c>
      <c r="B12996">
        <v>78.311756764645509</v>
      </c>
    </row>
    <row r="12997" spans="1:2" x14ac:dyDescent="0.25">
      <c r="A12997">
        <v>1299.4000000000001</v>
      </c>
      <c r="B12997">
        <v>78.279515936157921</v>
      </c>
    </row>
    <row r="12998" spans="1:2" x14ac:dyDescent="0.25">
      <c r="A12998">
        <v>1299.5</v>
      </c>
      <c r="B12998">
        <v>78.247275107670333</v>
      </c>
    </row>
    <row r="12999" spans="1:2" x14ac:dyDescent="0.25">
      <c r="A12999">
        <v>1299.5999999999999</v>
      </c>
      <c r="B12999">
        <v>78.21503427918266</v>
      </c>
    </row>
    <row r="13000" spans="1:2" x14ac:dyDescent="0.25">
      <c r="A13000">
        <v>1299.7</v>
      </c>
      <c r="B13000">
        <v>78.182793450695073</v>
      </c>
    </row>
    <row r="13001" spans="1:2" x14ac:dyDescent="0.25">
      <c r="A13001">
        <v>1299.8</v>
      </c>
      <c r="B13001">
        <v>78.150552622207414</v>
      </c>
    </row>
    <row r="13002" spans="1:2" x14ac:dyDescent="0.25">
      <c r="A13002">
        <v>1299.9000000000001</v>
      </c>
      <c r="B13002">
        <v>78.118311793719826</v>
      </c>
    </row>
    <row r="13003" spans="1:2" x14ac:dyDescent="0.25">
      <c r="A13003">
        <v>1300</v>
      </c>
      <c r="B13003">
        <v>78.086070965232238</v>
      </c>
    </row>
    <row r="13004" spans="1:2" x14ac:dyDescent="0.25">
      <c r="A13004">
        <v>1300.0999999999999</v>
      </c>
      <c r="B13004">
        <v>78.078599252534204</v>
      </c>
    </row>
    <row r="13005" spans="1:2" x14ac:dyDescent="0.25">
      <c r="A13005">
        <v>1300.2</v>
      </c>
      <c r="B13005">
        <v>78.071127539836198</v>
      </c>
    </row>
    <row r="13006" spans="1:2" x14ac:dyDescent="0.25">
      <c r="A13006">
        <v>1300.3</v>
      </c>
      <c r="B13006">
        <v>78.063655827138163</v>
      </c>
    </row>
    <row r="13007" spans="1:2" x14ac:dyDescent="0.25">
      <c r="A13007">
        <v>1300.4000000000001</v>
      </c>
      <c r="B13007">
        <v>78.056184114440157</v>
      </c>
    </row>
    <row r="13008" spans="1:2" x14ac:dyDescent="0.25">
      <c r="A13008">
        <v>1300.5</v>
      </c>
      <c r="B13008">
        <v>78.048712401742137</v>
      </c>
    </row>
    <row r="13009" spans="1:2" x14ac:dyDescent="0.25">
      <c r="A13009">
        <v>1300.5999999999999</v>
      </c>
      <c r="B13009">
        <v>78.041240689044116</v>
      </c>
    </row>
    <row r="13010" spans="1:2" x14ac:dyDescent="0.25">
      <c r="A13010">
        <v>1300.7</v>
      </c>
      <c r="B13010">
        <v>78.033768976346096</v>
      </c>
    </row>
    <row r="13011" spans="1:2" x14ac:dyDescent="0.25">
      <c r="A13011">
        <v>1300.8</v>
      </c>
      <c r="B13011">
        <v>78.026297263648075</v>
      </c>
    </row>
    <row r="13012" spans="1:2" x14ac:dyDescent="0.25">
      <c r="A13012">
        <v>1300.9000000000001</v>
      </c>
      <c r="B13012">
        <v>78.018825550950055</v>
      </c>
    </row>
    <row r="13013" spans="1:2" x14ac:dyDescent="0.25">
      <c r="A13013">
        <v>1301</v>
      </c>
      <c r="B13013">
        <v>78.011353838252049</v>
      </c>
    </row>
    <row r="13014" spans="1:2" x14ac:dyDescent="0.25">
      <c r="A13014">
        <v>1301.0999999999999</v>
      </c>
      <c r="B13014">
        <v>77.998582917642111</v>
      </c>
    </row>
    <row r="13015" spans="1:2" x14ac:dyDescent="0.25">
      <c r="A13015">
        <v>1301.2</v>
      </c>
      <c r="B13015">
        <v>77.985811997032187</v>
      </c>
    </row>
    <row r="13016" spans="1:2" x14ac:dyDescent="0.25">
      <c r="A13016">
        <v>1301.3</v>
      </c>
      <c r="B13016">
        <v>77.973041076422248</v>
      </c>
    </row>
    <row r="13017" spans="1:2" x14ac:dyDescent="0.25">
      <c r="A13017">
        <v>1301.4000000000001</v>
      </c>
      <c r="B13017">
        <v>77.960270155812324</v>
      </c>
    </row>
    <row r="13018" spans="1:2" x14ac:dyDescent="0.25">
      <c r="A13018">
        <v>1301.5</v>
      </c>
      <c r="B13018">
        <v>77.947499235202415</v>
      </c>
    </row>
    <row r="13019" spans="1:2" x14ac:dyDescent="0.25">
      <c r="A13019">
        <v>1301.5999999999999</v>
      </c>
      <c r="B13019">
        <v>77.934728314592476</v>
      </c>
    </row>
    <row r="13020" spans="1:2" x14ac:dyDescent="0.25">
      <c r="A13020">
        <v>1301.7</v>
      </c>
      <c r="B13020">
        <v>77.921957393982552</v>
      </c>
    </row>
    <row r="13021" spans="1:2" x14ac:dyDescent="0.25">
      <c r="A13021">
        <v>1301.8</v>
      </c>
      <c r="B13021">
        <v>77.909186473372614</v>
      </c>
    </row>
    <row r="13022" spans="1:2" x14ac:dyDescent="0.25">
      <c r="A13022">
        <v>1301.9000000000001</v>
      </c>
      <c r="B13022">
        <v>77.89641555276269</v>
      </c>
    </row>
    <row r="13023" spans="1:2" x14ac:dyDescent="0.25">
      <c r="A13023">
        <v>1302</v>
      </c>
      <c r="B13023">
        <v>77.88364463215278</v>
      </c>
    </row>
    <row r="13024" spans="1:2" x14ac:dyDescent="0.25">
      <c r="A13024">
        <v>1302.0999999999999</v>
      </c>
      <c r="B13024">
        <v>77.808960785262627</v>
      </c>
    </row>
    <row r="13025" spans="1:2" x14ac:dyDescent="0.25">
      <c r="A13025">
        <v>1302.2</v>
      </c>
      <c r="B13025">
        <v>77.734276938372659</v>
      </c>
    </row>
    <row r="13026" spans="1:2" x14ac:dyDescent="0.25">
      <c r="A13026">
        <v>1302.3</v>
      </c>
      <c r="B13026">
        <v>77.659593091482506</v>
      </c>
    </row>
    <row r="13027" spans="1:2" x14ac:dyDescent="0.25">
      <c r="A13027">
        <v>1302.4000000000001</v>
      </c>
      <c r="B13027">
        <v>77.584909244592524</v>
      </c>
    </row>
    <row r="13028" spans="1:2" x14ac:dyDescent="0.25">
      <c r="A13028">
        <v>1302.5</v>
      </c>
      <c r="B13028">
        <v>77.510225397702555</v>
      </c>
    </row>
    <row r="13029" spans="1:2" x14ac:dyDescent="0.25">
      <c r="A13029">
        <v>1302.5999999999999</v>
      </c>
      <c r="B13029">
        <v>77.435541550812403</v>
      </c>
    </row>
    <row r="13030" spans="1:2" x14ac:dyDescent="0.25">
      <c r="A13030">
        <v>1302.7</v>
      </c>
      <c r="B13030">
        <v>77.36085770392242</v>
      </c>
    </row>
    <row r="13031" spans="1:2" x14ac:dyDescent="0.25">
      <c r="A13031">
        <v>1302.8</v>
      </c>
      <c r="B13031">
        <v>77.286173857032267</v>
      </c>
    </row>
    <row r="13032" spans="1:2" x14ac:dyDescent="0.25">
      <c r="A13032">
        <v>1302.9000000000001</v>
      </c>
      <c r="B13032">
        <v>77.211490010142299</v>
      </c>
    </row>
    <row r="13033" spans="1:2" x14ac:dyDescent="0.25">
      <c r="A13033">
        <v>1303</v>
      </c>
      <c r="B13033">
        <v>77.136806163252317</v>
      </c>
    </row>
    <row r="13034" spans="1:2" x14ac:dyDescent="0.25">
      <c r="A13034">
        <v>1303.0999999999999</v>
      </c>
      <c r="B13034">
        <v>77.122800554277632</v>
      </c>
    </row>
    <row r="13035" spans="1:2" x14ac:dyDescent="0.25">
      <c r="A13035">
        <v>1303.2</v>
      </c>
      <c r="B13035">
        <v>77.108794945302989</v>
      </c>
    </row>
    <row r="13036" spans="1:2" x14ac:dyDescent="0.25">
      <c r="A13036">
        <v>1303.3</v>
      </c>
      <c r="B13036">
        <v>77.094789336328304</v>
      </c>
    </row>
    <row r="13037" spans="1:2" x14ac:dyDescent="0.25">
      <c r="A13037">
        <v>1303.4000000000001</v>
      </c>
      <c r="B13037">
        <v>77.080783727353662</v>
      </c>
    </row>
    <row r="13038" spans="1:2" x14ac:dyDescent="0.25">
      <c r="A13038">
        <v>1303.5</v>
      </c>
      <c r="B13038">
        <v>77.066778118379005</v>
      </c>
    </row>
    <row r="13039" spans="1:2" x14ac:dyDescent="0.25">
      <c r="A13039">
        <v>1303.5999999999999</v>
      </c>
      <c r="B13039">
        <v>77.052772509404335</v>
      </c>
    </row>
    <row r="13040" spans="1:2" x14ac:dyDescent="0.25">
      <c r="A13040">
        <v>1303.7</v>
      </c>
      <c r="B13040">
        <v>77.038766900429678</v>
      </c>
    </row>
    <row r="13041" spans="1:2" x14ac:dyDescent="0.25">
      <c r="A13041">
        <v>1303.8</v>
      </c>
      <c r="B13041">
        <v>77.024761291455007</v>
      </c>
    </row>
    <row r="13042" spans="1:2" x14ac:dyDescent="0.25">
      <c r="A13042">
        <v>1303.9000000000001</v>
      </c>
      <c r="B13042">
        <v>77.010755682480351</v>
      </c>
    </row>
    <row r="13043" spans="1:2" x14ac:dyDescent="0.25">
      <c r="A13043">
        <v>1304</v>
      </c>
      <c r="B13043">
        <v>76.996750073505709</v>
      </c>
    </row>
    <row r="13044" spans="1:2" x14ac:dyDescent="0.25">
      <c r="A13044">
        <v>1304.0999999999999</v>
      </c>
      <c r="B13044">
        <v>77.003009141524046</v>
      </c>
    </row>
    <row r="13045" spans="1:2" x14ac:dyDescent="0.25">
      <c r="A13045">
        <v>1304.2</v>
      </c>
      <c r="B13045">
        <v>77.00926820954237</v>
      </c>
    </row>
    <row r="13046" spans="1:2" x14ac:dyDescent="0.25">
      <c r="A13046">
        <v>1304.3</v>
      </c>
      <c r="B13046">
        <v>77.015527277560707</v>
      </c>
    </row>
    <row r="13047" spans="1:2" x14ac:dyDescent="0.25">
      <c r="A13047">
        <v>1304.4000000000001</v>
      </c>
      <c r="B13047">
        <v>77.021786345579031</v>
      </c>
    </row>
    <row r="13048" spans="1:2" x14ac:dyDescent="0.25">
      <c r="A13048">
        <v>1304.5</v>
      </c>
      <c r="B13048">
        <v>77.02804541359734</v>
      </c>
    </row>
    <row r="13049" spans="1:2" x14ac:dyDescent="0.25">
      <c r="A13049">
        <v>1304.5999999999999</v>
      </c>
      <c r="B13049">
        <v>77.034304481615678</v>
      </c>
    </row>
    <row r="13050" spans="1:2" x14ac:dyDescent="0.25">
      <c r="A13050">
        <v>1304.7</v>
      </c>
      <c r="B13050">
        <v>77.040563549634001</v>
      </c>
    </row>
    <row r="13051" spans="1:2" x14ac:dyDescent="0.25">
      <c r="A13051">
        <v>1304.8</v>
      </c>
      <c r="B13051">
        <v>77.046822617652339</v>
      </c>
    </row>
    <row r="13052" spans="1:2" x14ac:dyDescent="0.25">
      <c r="A13052">
        <v>1304.9000000000001</v>
      </c>
      <c r="B13052">
        <v>77.053081685670662</v>
      </c>
    </row>
    <row r="13053" spans="1:2" x14ac:dyDescent="0.25">
      <c r="A13053">
        <v>1305</v>
      </c>
      <c r="B13053">
        <v>77.059340753688986</v>
      </c>
    </row>
    <row r="13054" spans="1:2" x14ac:dyDescent="0.25">
      <c r="A13054">
        <v>1305.0999999999999</v>
      </c>
      <c r="B13054">
        <v>77.0327513615442</v>
      </c>
    </row>
    <row r="13055" spans="1:2" x14ac:dyDescent="0.25">
      <c r="A13055">
        <v>1305.2</v>
      </c>
      <c r="B13055">
        <v>77.006161969399486</v>
      </c>
    </row>
    <row r="13056" spans="1:2" x14ac:dyDescent="0.25">
      <c r="A13056">
        <v>1305.3</v>
      </c>
      <c r="B13056">
        <v>76.9795725772547</v>
      </c>
    </row>
    <row r="13057" spans="1:2" x14ac:dyDescent="0.25">
      <c r="A13057">
        <v>1305.4000000000001</v>
      </c>
      <c r="B13057">
        <v>76.952983185109986</v>
      </c>
    </row>
    <row r="13058" spans="1:2" x14ac:dyDescent="0.25">
      <c r="A13058">
        <v>1305.5</v>
      </c>
      <c r="B13058">
        <v>76.926393792965257</v>
      </c>
    </row>
    <row r="13059" spans="1:2" x14ac:dyDescent="0.25">
      <c r="A13059">
        <v>1305.5999999999999</v>
      </c>
      <c r="B13059">
        <v>76.899804400820486</v>
      </c>
    </row>
    <row r="13060" spans="1:2" x14ac:dyDescent="0.25">
      <c r="A13060">
        <v>1305.7</v>
      </c>
      <c r="B13060">
        <v>76.873215008675757</v>
      </c>
    </row>
    <row r="13061" spans="1:2" x14ac:dyDescent="0.25">
      <c r="A13061">
        <v>1305.8</v>
      </c>
      <c r="B13061">
        <v>76.846625616530986</v>
      </c>
    </row>
    <row r="13062" spans="1:2" x14ac:dyDescent="0.25">
      <c r="A13062">
        <v>1305.9000000000001</v>
      </c>
      <c r="B13062">
        <v>76.820036224386257</v>
      </c>
    </row>
    <row r="13063" spans="1:2" x14ac:dyDescent="0.25">
      <c r="A13063">
        <v>1306</v>
      </c>
      <c r="B13063">
        <v>76.793446832241543</v>
      </c>
    </row>
    <row r="13064" spans="1:2" x14ac:dyDescent="0.25">
      <c r="A13064">
        <v>1306.0999999999999</v>
      </c>
      <c r="B13064">
        <v>76.696634082696548</v>
      </c>
    </row>
    <row r="13065" spans="1:2" x14ac:dyDescent="0.25">
      <c r="A13065">
        <v>1306.2</v>
      </c>
      <c r="B13065">
        <v>76.59982133315178</v>
      </c>
    </row>
    <row r="13066" spans="1:2" x14ac:dyDescent="0.25">
      <c r="A13066">
        <v>1306.3</v>
      </c>
      <c r="B13066">
        <v>76.503008583606785</v>
      </c>
    </row>
    <row r="13067" spans="1:2" x14ac:dyDescent="0.25">
      <c r="A13067">
        <v>1306.4000000000001</v>
      </c>
      <c r="B13067">
        <v>76.406195834062018</v>
      </c>
    </row>
    <row r="13068" spans="1:2" x14ac:dyDescent="0.25">
      <c r="A13068">
        <v>1306.5</v>
      </c>
      <c r="B13068">
        <v>76.309383084517236</v>
      </c>
    </row>
    <row r="13069" spans="1:2" x14ac:dyDescent="0.25">
      <c r="A13069">
        <v>1306.5999999999999</v>
      </c>
      <c r="B13069">
        <v>76.212570334972256</v>
      </c>
    </row>
    <row r="13070" spans="1:2" x14ac:dyDescent="0.25">
      <c r="A13070">
        <v>1306.7</v>
      </c>
      <c r="B13070">
        <v>76.115757585427474</v>
      </c>
    </row>
    <row r="13071" spans="1:2" x14ac:dyDescent="0.25">
      <c r="A13071">
        <v>1306.8</v>
      </c>
      <c r="B13071">
        <v>76.018944835882493</v>
      </c>
    </row>
    <row r="13072" spans="1:2" x14ac:dyDescent="0.25">
      <c r="A13072">
        <v>1306.9000000000001</v>
      </c>
      <c r="B13072">
        <v>75.922132086337712</v>
      </c>
    </row>
    <row r="13073" spans="1:2" x14ac:dyDescent="0.25">
      <c r="A13073">
        <v>1307</v>
      </c>
      <c r="B13073">
        <v>75.825319336792944</v>
      </c>
    </row>
    <row r="13074" spans="1:2" x14ac:dyDescent="0.25">
      <c r="A13074">
        <v>1307.0999999999999</v>
      </c>
      <c r="B13074">
        <v>75.807623702697953</v>
      </c>
    </row>
    <row r="13075" spans="1:2" x14ac:dyDescent="0.25">
      <c r="A13075">
        <v>1307.2</v>
      </c>
      <c r="B13075">
        <v>75.78992806860299</v>
      </c>
    </row>
    <row r="13076" spans="1:2" x14ac:dyDescent="0.25">
      <c r="A13076">
        <v>1307.3</v>
      </c>
      <c r="B13076">
        <v>75.772232434507998</v>
      </c>
    </row>
    <row r="13077" spans="1:2" x14ac:dyDescent="0.25">
      <c r="A13077">
        <v>1307.4000000000001</v>
      </c>
      <c r="B13077">
        <v>75.754536800413035</v>
      </c>
    </row>
    <row r="13078" spans="1:2" x14ac:dyDescent="0.25">
      <c r="A13078">
        <v>1307.5</v>
      </c>
      <c r="B13078">
        <v>75.736841166318086</v>
      </c>
    </row>
    <row r="13079" spans="1:2" x14ac:dyDescent="0.25">
      <c r="A13079">
        <v>1307.5999999999999</v>
      </c>
      <c r="B13079">
        <v>75.719145532223095</v>
      </c>
    </row>
    <row r="13080" spans="1:2" x14ac:dyDescent="0.25">
      <c r="A13080">
        <v>1307.7</v>
      </c>
      <c r="B13080">
        <v>75.701449898128132</v>
      </c>
    </row>
    <row r="13081" spans="1:2" x14ac:dyDescent="0.25">
      <c r="A13081">
        <v>1307.8</v>
      </c>
      <c r="B13081">
        <v>75.683754264033141</v>
      </c>
    </row>
    <row r="13082" spans="1:2" x14ac:dyDescent="0.25">
      <c r="A13082">
        <v>1307.9000000000001</v>
      </c>
      <c r="B13082">
        <v>75.666058629938178</v>
      </c>
    </row>
    <row r="13083" spans="1:2" x14ac:dyDescent="0.25">
      <c r="A13083">
        <v>1308</v>
      </c>
      <c r="B13083">
        <v>75.648362995843229</v>
      </c>
    </row>
    <row r="13084" spans="1:2" x14ac:dyDescent="0.25">
      <c r="A13084">
        <v>1308.0999999999999</v>
      </c>
      <c r="B13084">
        <v>75.617273278250693</v>
      </c>
    </row>
    <row r="13085" spans="1:2" x14ac:dyDescent="0.25">
      <c r="A13085">
        <v>1308.2</v>
      </c>
      <c r="B13085">
        <v>75.586183560658228</v>
      </c>
    </row>
    <row r="13086" spans="1:2" x14ac:dyDescent="0.25">
      <c r="A13086">
        <v>1308.3</v>
      </c>
      <c r="B13086">
        <v>75.555093843065677</v>
      </c>
    </row>
    <row r="13087" spans="1:2" x14ac:dyDescent="0.25">
      <c r="A13087">
        <v>1308.4000000000001</v>
      </c>
      <c r="B13087">
        <v>75.524004125473212</v>
      </c>
    </row>
    <row r="13088" spans="1:2" x14ac:dyDescent="0.25">
      <c r="A13088">
        <v>1308.5</v>
      </c>
      <c r="B13088">
        <v>75.492914407880747</v>
      </c>
    </row>
    <row r="13089" spans="1:2" x14ac:dyDescent="0.25">
      <c r="A13089">
        <v>1308.5999999999999</v>
      </c>
      <c r="B13089">
        <v>75.461824690288211</v>
      </c>
    </row>
    <row r="13090" spans="1:2" x14ac:dyDescent="0.25">
      <c r="A13090">
        <v>1308.7</v>
      </c>
      <c r="B13090">
        <v>75.430734972695745</v>
      </c>
    </row>
    <row r="13091" spans="1:2" x14ac:dyDescent="0.25">
      <c r="A13091">
        <v>1308.8</v>
      </c>
      <c r="B13091">
        <v>75.399645255103195</v>
      </c>
    </row>
    <row r="13092" spans="1:2" x14ac:dyDescent="0.25">
      <c r="A13092">
        <v>1308.9000000000001</v>
      </c>
      <c r="B13092">
        <v>75.36855553751073</v>
      </c>
    </row>
    <row r="13093" spans="1:2" x14ac:dyDescent="0.25">
      <c r="A13093">
        <v>1309</v>
      </c>
      <c r="B13093">
        <v>75.337465819918265</v>
      </c>
    </row>
    <row r="13094" spans="1:2" x14ac:dyDescent="0.25">
      <c r="A13094">
        <v>1309.0999999999999</v>
      </c>
      <c r="B13094">
        <v>75.364812124444938</v>
      </c>
    </row>
    <row r="13095" spans="1:2" x14ac:dyDescent="0.25">
      <c r="A13095">
        <v>1309.2</v>
      </c>
      <c r="B13095">
        <v>75.392158428971541</v>
      </c>
    </row>
    <row r="13096" spans="1:2" x14ac:dyDescent="0.25">
      <c r="A13096">
        <v>1309.3</v>
      </c>
      <c r="B13096">
        <v>75.419504733498215</v>
      </c>
    </row>
    <row r="13097" spans="1:2" x14ac:dyDescent="0.25">
      <c r="A13097">
        <v>1309.4000000000001</v>
      </c>
      <c r="B13097">
        <v>75.446851038024832</v>
      </c>
    </row>
    <row r="13098" spans="1:2" x14ac:dyDescent="0.25">
      <c r="A13098">
        <v>1309.5</v>
      </c>
      <c r="B13098">
        <v>75.474197342551435</v>
      </c>
    </row>
    <row r="13099" spans="1:2" x14ac:dyDescent="0.25">
      <c r="A13099">
        <v>1309.5999999999999</v>
      </c>
      <c r="B13099">
        <v>75.501543647078108</v>
      </c>
    </row>
    <row r="13100" spans="1:2" x14ac:dyDescent="0.25">
      <c r="A13100">
        <v>1309.7</v>
      </c>
      <c r="B13100">
        <v>75.528889951604711</v>
      </c>
    </row>
    <row r="13101" spans="1:2" x14ac:dyDescent="0.25">
      <c r="A13101">
        <v>1309.8</v>
      </c>
      <c r="B13101">
        <v>75.556236256131385</v>
      </c>
    </row>
    <row r="13102" spans="1:2" x14ac:dyDescent="0.25">
      <c r="A13102">
        <v>1309.9000000000001</v>
      </c>
      <c r="B13102">
        <v>75.583582560658002</v>
      </c>
    </row>
    <row r="13103" spans="1:2" x14ac:dyDescent="0.25">
      <c r="A13103">
        <v>1310</v>
      </c>
      <c r="B13103">
        <v>75.610928865184604</v>
      </c>
    </row>
    <row r="13104" spans="1:2" x14ac:dyDescent="0.25">
      <c r="A13104">
        <v>1310.0999999999999</v>
      </c>
      <c r="B13104">
        <v>75.559882829795839</v>
      </c>
    </row>
    <row r="13105" spans="1:2" x14ac:dyDescent="0.25">
      <c r="A13105">
        <v>1310.2</v>
      </c>
      <c r="B13105">
        <v>75.508836794407173</v>
      </c>
    </row>
    <row r="13106" spans="1:2" x14ac:dyDescent="0.25">
      <c r="A13106">
        <v>1310.3</v>
      </c>
      <c r="B13106">
        <v>75.457790759018408</v>
      </c>
    </row>
    <row r="13107" spans="1:2" x14ac:dyDescent="0.25">
      <c r="A13107">
        <v>1310.4000000000001</v>
      </c>
      <c r="B13107">
        <v>75.406744723629757</v>
      </c>
    </row>
    <row r="13108" spans="1:2" x14ac:dyDescent="0.25">
      <c r="A13108">
        <v>1310.5</v>
      </c>
      <c r="B13108">
        <v>75.355698688241091</v>
      </c>
    </row>
    <row r="13109" spans="1:2" x14ac:dyDescent="0.25">
      <c r="A13109">
        <v>1310.5999999999999</v>
      </c>
      <c r="B13109">
        <v>75.304652652852326</v>
      </c>
    </row>
    <row r="13110" spans="1:2" x14ac:dyDescent="0.25">
      <c r="A13110">
        <v>1310.7</v>
      </c>
      <c r="B13110">
        <v>75.253606617463674</v>
      </c>
    </row>
    <row r="13111" spans="1:2" x14ac:dyDescent="0.25">
      <c r="A13111">
        <v>1310.8</v>
      </c>
      <c r="B13111">
        <v>75.202560582074895</v>
      </c>
    </row>
    <row r="13112" spans="1:2" x14ac:dyDescent="0.25">
      <c r="A13112">
        <v>1310.9</v>
      </c>
      <c r="B13112">
        <v>75.151514546686244</v>
      </c>
    </row>
    <row r="13113" spans="1:2" x14ac:dyDescent="0.25">
      <c r="A13113">
        <v>1311</v>
      </c>
      <c r="B13113">
        <v>75.100468511297592</v>
      </c>
    </row>
    <row r="13114" spans="1:2" x14ac:dyDescent="0.25">
      <c r="A13114">
        <v>1311.1</v>
      </c>
      <c r="B13114">
        <v>75.142009137074098</v>
      </c>
    </row>
    <row r="13115" spans="1:2" x14ac:dyDescent="0.25">
      <c r="A13115">
        <v>1311.2</v>
      </c>
      <c r="B13115">
        <v>75.183549762850518</v>
      </c>
    </row>
    <row r="13116" spans="1:2" x14ac:dyDescent="0.25">
      <c r="A13116">
        <v>1311.3</v>
      </c>
      <c r="B13116">
        <v>75.225090388627024</v>
      </c>
    </row>
    <row r="13117" spans="1:2" x14ac:dyDescent="0.25">
      <c r="A13117">
        <v>1311.4</v>
      </c>
      <c r="B13117">
        <v>75.26663101440343</v>
      </c>
    </row>
    <row r="13118" spans="1:2" x14ac:dyDescent="0.25">
      <c r="A13118">
        <v>1311.5</v>
      </c>
      <c r="B13118">
        <v>75.308171640179836</v>
      </c>
    </row>
    <row r="13119" spans="1:2" x14ac:dyDescent="0.25">
      <c r="A13119">
        <v>1311.6</v>
      </c>
      <c r="B13119">
        <v>75.349712265956356</v>
      </c>
    </row>
    <row r="13120" spans="1:2" x14ac:dyDescent="0.25">
      <c r="A13120">
        <v>1311.7</v>
      </c>
      <c r="B13120">
        <v>75.391252891732762</v>
      </c>
    </row>
    <row r="13121" spans="1:2" x14ac:dyDescent="0.25">
      <c r="A13121">
        <v>1311.8</v>
      </c>
      <c r="B13121">
        <v>75.432793517509268</v>
      </c>
    </row>
    <row r="13122" spans="1:2" x14ac:dyDescent="0.25">
      <c r="A13122">
        <v>1311.9</v>
      </c>
      <c r="B13122">
        <v>75.474334143285688</v>
      </c>
    </row>
    <row r="13123" spans="1:2" x14ac:dyDescent="0.25">
      <c r="A13123">
        <v>1312</v>
      </c>
      <c r="B13123">
        <v>75.515874769062094</v>
      </c>
    </row>
    <row r="13124" spans="1:2" x14ac:dyDescent="0.25">
      <c r="A13124">
        <v>1312.1</v>
      </c>
      <c r="B13124">
        <v>75.502499955296244</v>
      </c>
    </row>
    <row r="13125" spans="1:2" x14ac:dyDescent="0.25">
      <c r="A13125">
        <v>1312.2</v>
      </c>
      <c r="B13125">
        <v>75.489125141530423</v>
      </c>
    </row>
    <row r="13126" spans="1:2" x14ac:dyDescent="0.25">
      <c r="A13126">
        <v>1312.3</v>
      </c>
      <c r="B13126">
        <v>75.475750327764558</v>
      </c>
    </row>
    <row r="13127" spans="1:2" x14ac:dyDescent="0.25">
      <c r="A13127">
        <v>1312.4</v>
      </c>
      <c r="B13127">
        <v>75.462375513998737</v>
      </c>
    </row>
    <row r="13128" spans="1:2" x14ac:dyDescent="0.25">
      <c r="A13128">
        <v>1312.5</v>
      </c>
      <c r="B13128">
        <v>75.449000700232915</v>
      </c>
    </row>
    <row r="13129" spans="1:2" x14ac:dyDescent="0.25">
      <c r="A13129">
        <v>1312.6</v>
      </c>
      <c r="B13129">
        <v>75.435625886467065</v>
      </c>
    </row>
    <row r="13130" spans="1:2" x14ac:dyDescent="0.25">
      <c r="A13130">
        <v>1312.7</v>
      </c>
      <c r="B13130">
        <v>75.422251072701243</v>
      </c>
    </row>
    <row r="13131" spans="1:2" x14ac:dyDescent="0.25">
      <c r="A13131">
        <v>1312.8</v>
      </c>
      <c r="B13131">
        <v>75.408876258935379</v>
      </c>
    </row>
    <row r="13132" spans="1:2" x14ac:dyDescent="0.25">
      <c r="A13132">
        <v>1312.9</v>
      </c>
      <c r="B13132">
        <v>75.395501445169558</v>
      </c>
    </row>
    <row r="13133" spans="1:2" x14ac:dyDescent="0.25">
      <c r="A13133">
        <v>1313</v>
      </c>
      <c r="B13133">
        <v>75.382126631403736</v>
      </c>
    </row>
    <row r="13134" spans="1:2" x14ac:dyDescent="0.25">
      <c r="A13134">
        <v>1313.1</v>
      </c>
      <c r="B13134">
        <v>75.387850907711737</v>
      </c>
    </row>
    <row r="13135" spans="1:2" x14ac:dyDescent="0.25">
      <c r="A13135">
        <v>1313.2</v>
      </c>
      <c r="B13135">
        <v>75.39357518401971</v>
      </c>
    </row>
    <row r="13136" spans="1:2" x14ac:dyDescent="0.25">
      <c r="A13136">
        <v>1313.3</v>
      </c>
      <c r="B13136">
        <v>75.399299460327711</v>
      </c>
    </row>
    <row r="13137" spans="1:2" x14ac:dyDescent="0.25">
      <c r="A13137">
        <v>1313.4</v>
      </c>
      <c r="B13137">
        <v>75.405023736635698</v>
      </c>
    </row>
    <row r="13138" spans="1:2" x14ac:dyDescent="0.25">
      <c r="A13138">
        <v>1313.5</v>
      </c>
      <c r="B13138">
        <v>75.410748012943685</v>
      </c>
    </row>
    <row r="13139" spans="1:2" x14ac:dyDescent="0.25">
      <c r="A13139">
        <v>1313.6</v>
      </c>
      <c r="B13139">
        <v>75.416472289251672</v>
      </c>
    </row>
    <row r="13140" spans="1:2" x14ac:dyDescent="0.25">
      <c r="A13140">
        <v>1313.7</v>
      </c>
      <c r="B13140">
        <v>75.422196565559659</v>
      </c>
    </row>
    <row r="13141" spans="1:2" x14ac:dyDescent="0.25">
      <c r="A13141">
        <v>1313.8</v>
      </c>
      <c r="B13141">
        <v>75.42792084186766</v>
      </c>
    </row>
    <row r="13142" spans="1:2" x14ac:dyDescent="0.25">
      <c r="A13142">
        <v>1313.9</v>
      </c>
      <c r="B13142">
        <v>75.433645118175633</v>
      </c>
    </row>
    <row r="13143" spans="1:2" x14ac:dyDescent="0.25">
      <c r="A13143">
        <v>1314</v>
      </c>
      <c r="B13143">
        <v>75.43936939448362</v>
      </c>
    </row>
    <row r="13144" spans="1:2" x14ac:dyDescent="0.25">
      <c r="A13144">
        <v>1314.1</v>
      </c>
      <c r="B13144">
        <v>75.361814964890925</v>
      </c>
    </row>
    <row r="13145" spans="1:2" x14ac:dyDescent="0.25">
      <c r="A13145">
        <v>1314.2</v>
      </c>
      <c r="B13145">
        <v>75.284260535298415</v>
      </c>
    </row>
    <row r="13146" spans="1:2" x14ac:dyDescent="0.25">
      <c r="A13146">
        <v>1314.3</v>
      </c>
      <c r="B13146">
        <v>75.206706105705734</v>
      </c>
    </row>
    <row r="13147" spans="1:2" x14ac:dyDescent="0.25">
      <c r="A13147">
        <v>1314.4</v>
      </c>
      <c r="B13147">
        <v>75.129151676113224</v>
      </c>
    </row>
    <row r="13148" spans="1:2" x14ac:dyDescent="0.25">
      <c r="A13148">
        <v>1314.5</v>
      </c>
      <c r="B13148">
        <v>75.051597246520714</v>
      </c>
    </row>
    <row r="13149" spans="1:2" x14ac:dyDescent="0.25">
      <c r="A13149">
        <v>1314.6</v>
      </c>
      <c r="B13149">
        <v>74.974042816928019</v>
      </c>
    </row>
    <row r="13150" spans="1:2" x14ac:dyDescent="0.25">
      <c r="A13150">
        <v>1314.7</v>
      </c>
      <c r="B13150">
        <v>74.896488387335509</v>
      </c>
    </row>
    <row r="13151" spans="1:2" x14ac:dyDescent="0.25">
      <c r="A13151">
        <v>1314.8</v>
      </c>
      <c r="B13151">
        <v>74.818933957742814</v>
      </c>
    </row>
    <row r="13152" spans="1:2" x14ac:dyDescent="0.25">
      <c r="A13152">
        <v>1314.9</v>
      </c>
      <c r="B13152">
        <v>74.741379528150304</v>
      </c>
    </row>
    <row r="13153" spans="1:2" x14ac:dyDescent="0.25">
      <c r="A13153">
        <v>1315</v>
      </c>
      <c r="B13153">
        <v>74.663825098557794</v>
      </c>
    </row>
    <row r="13154" spans="1:2" x14ac:dyDescent="0.25">
      <c r="A13154">
        <v>1315.1</v>
      </c>
      <c r="B13154">
        <v>74.697933329541613</v>
      </c>
    </row>
    <row r="13155" spans="1:2" x14ac:dyDescent="0.25">
      <c r="A13155">
        <v>1315.2</v>
      </c>
      <c r="B13155">
        <v>74.732041560525346</v>
      </c>
    </row>
    <row r="13156" spans="1:2" x14ac:dyDescent="0.25">
      <c r="A13156">
        <v>1315.3</v>
      </c>
      <c r="B13156">
        <v>74.766149791509164</v>
      </c>
    </row>
    <row r="13157" spans="1:2" x14ac:dyDescent="0.25">
      <c r="A13157">
        <v>1315.4</v>
      </c>
      <c r="B13157">
        <v>74.800258022492912</v>
      </c>
    </row>
    <row r="13158" spans="1:2" x14ac:dyDescent="0.25">
      <c r="A13158">
        <v>1315.5</v>
      </c>
      <c r="B13158">
        <v>74.834366253476645</v>
      </c>
    </row>
    <row r="13159" spans="1:2" x14ac:dyDescent="0.25">
      <c r="A13159">
        <v>1315.6</v>
      </c>
      <c r="B13159">
        <v>74.868474484460464</v>
      </c>
    </row>
    <row r="13160" spans="1:2" x14ac:dyDescent="0.25">
      <c r="A13160">
        <v>1315.7</v>
      </c>
      <c r="B13160">
        <v>74.902582715444211</v>
      </c>
    </row>
    <row r="13161" spans="1:2" x14ac:dyDescent="0.25">
      <c r="A13161">
        <v>1315.8</v>
      </c>
      <c r="B13161">
        <v>74.93669094642803</v>
      </c>
    </row>
    <row r="13162" spans="1:2" x14ac:dyDescent="0.25">
      <c r="A13162">
        <v>1315.9</v>
      </c>
      <c r="B13162">
        <v>74.970799177411763</v>
      </c>
    </row>
    <row r="13163" spans="1:2" x14ac:dyDescent="0.25">
      <c r="A13163">
        <v>1316</v>
      </c>
      <c r="B13163">
        <v>75.004907408395511</v>
      </c>
    </row>
    <row r="13164" spans="1:2" x14ac:dyDescent="0.25">
      <c r="A13164">
        <v>1316.1</v>
      </c>
      <c r="B13164">
        <v>74.934590354927309</v>
      </c>
    </row>
    <row r="13165" spans="1:2" x14ac:dyDescent="0.25">
      <c r="A13165">
        <v>1316.2</v>
      </c>
      <c r="B13165">
        <v>74.864273301459278</v>
      </c>
    </row>
    <row r="13166" spans="1:2" x14ac:dyDescent="0.25">
      <c r="A13166">
        <v>1316.3</v>
      </c>
      <c r="B13166">
        <v>74.793956247991076</v>
      </c>
    </row>
    <row r="13167" spans="1:2" x14ac:dyDescent="0.25">
      <c r="A13167">
        <v>1316.4</v>
      </c>
      <c r="B13167">
        <v>74.723639194523045</v>
      </c>
    </row>
    <row r="13168" spans="1:2" x14ac:dyDescent="0.25">
      <c r="A13168">
        <v>1316.5</v>
      </c>
      <c r="B13168">
        <v>74.653322141055014</v>
      </c>
    </row>
    <row r="13169" spans="1:2" x14ac:dyDescent="0.25">
      <c r="A13169">
        <v>1316.6</v>
      </c>
      <c r="B13169">
        <v>74.583005087586812</v>
      </c>
    </row>
    <row r="13170" spans="1:2" x14ac:dyDescent="0.25">
      <c r="A13170">
        <v>1316.7</v>
      </c>
      <c r="B13170">
        <v>74.512688034118767</v>
      </c>
    </row>
    <row r="13171" spans="1:2" x14ac:dyDescent="0.25">
      <c r="A13171">
        <v>1316.8</v>
      </c>
      <c r="B13171">
        <v>74.44237098065058</v>
      </c>
    </row>
    <row r="13172" spans="1:2" x14ac:dyDescent="0.25">
      <c r="A13172">
        <v>1316.9</v>
      </c>
      <c r="B13172">
        <v>74.372053927182534</v>
      </c>
    </row>
    <row r="13173" spans="1:2" x14ac:dyDescent="0.25">
      <c r="A13173">
        <v>1317</v>
      </c>
      <c r="B13173">
        <v>74.301736873714503</v>
      </c>
    </row>
    <row r="13174" spans="1:2" x14ac:dyDescent="0.25">
      <c r="A13174">
        <v>1317.1</v>
      </c>
      <c r="B13174">
        <v>74.306473387423551</v>
      </c>
    </row>
    <row r="13175" spans="1:2" x14ac:dyDescent="0.25">
      <c r="A13175">
        <v>1317.2</v>
      </c>
      <c r="B13175">
        <v>74.311209901132585</v>
      </c>
    </row>
    <row r="13176" spans="1:2" x14ac:dyDescent="0.25">
      <c r="A13176">
        <v>1317.3</v>
      </c>
      <c r="B13176">
        <v>74.315946414841633</v>
      </c>
    </row>
    <row r="13177" spans="1:2" x14ac:dyDescent="0.25">
      <c r="A13177">
        <v>1317.4</v>
      </c>
      <c r="B13177">
        <v>74.320682928550667</v>
      </c>
    </row>
    <row r="13178" spans="1:2" x14ac:dyDescent="0.25">
      <c r="A13178">
        <v>1317.5</v>
      </c>
      <c r="B13178">
        <v>74.325419442259701</v>
      </c>
    </row>
    <row r="13179" spans="1:2" x14ac:dyDescent="0.25">
      <c r="A13179">
        <v>1317.6</v>
      </c>
      <c r="B13179">
        <v>74.330155955968749</v>
      </c>
    </row>
    <row r="13180" spans="1:2" x14ac:dyDescent="0.25">
      <c r="A13180">
        <v>1317.7</v>
      </c>
      <c r="B13180">
        <v>74.334892469677783</v>
      </c>
    </row>
    <row r="13181" spans="1:2" x14ac:dyDescent="0.25">
      <c r="A13181">
        <v>1317.8</v>
      </c>
      <c r="B13181">
        <v>74.339628983386831</v>
      </c>
    </row>
    <row r="13182" spans="1:2" x14ac:dyDescent="0.25">
      <c r="A13182">
        <v>1317.9</v>
      </c>
      <c r="B13182">
        <v>74.344365497095865</v>
      </c>
    </row>
    <row r="13183" spans="1:2" x14ac:dyDescent="0.25">
      <c r="A13183">
        <v>1318</v>
      </c>
      <c r="B13183">
        <v>74.349102010804899</v>
      </c>
    </row>
    <row r="13184" spans="1:2" x14ac:dyDescent="0.25">
      <c r="A13184">
        <v>1318.1</v>
      </c>
      <c r="B13184">
        <v>74.242358344306737</v>
      </c>
    </row>
    <row r="13185" spans="1:2" x14ac:dyDescent="0.25">
      <c r="A13185">
        <v>1318.2</v>
      </c>
      <c r="B13185">
        <v>74.135614677808803</v>
      </c>
    </row>
    <row r="13186" spans="1:2" x14ac:dyDescent="0.25">
      <c r="A13186">
        <v>1318.3</v>
      </c>
      <c r="B13186">
        <v>74.028871011310642</v>
      </c>
    </row>
    <row r="13187" spans="1:2" x14ac:dyDescent="0.25">
      <c r="A13187">
        <v>1318.4</v>
      </c>
      <c r="B13187">
        <v>73.922127344812722</v>
      </c>
    </row>
    <row r="13188" spans="1:2" x14ac:dyDescent="0.25">
      <c r="A13188">
        <v>1318.5</v>
      </c>
      <c r="B13188">
        <v>73.815383678314788</v>
      </c>
    </row>
    <row r="13189" spans="1:2" x14ac:dyDescent="0.25">
      <c r="A13189">
        <v>1318.6</v>
      </c>
      <c r="B13189">
        <v>73.708640011816627</v>
      </c>
    </row>
    <row r="13190" spans="1:2" x14ac:dyDescent="0.25">
      <c r="A13190">
        <v>1318.7</v>
      </c>
      <c r="B13190">
        <v>73.601896345318707</v>
      </c>
    </row>
    <row r="13191" spans="1:2" x14ac:dyDescent="0.25">
      <c r="A13191">
        <v>1318.8</v>
      </c>
      <c r="B13191">
        <v>73.495152678820546</v>
      </c>
    </row>
    <row r="13192" spans="1:2" x14ac:dyDescent="0.25">
      <c r="A13192">
        <v>1318.9</v>
      </c>
      <c r="B13192">
        <v>73.388409012322612</v>
      </c>
    </row>
    <row r="13193" spans="1:2" x14ac:dyDescent="0.25">
      <c r="A13193">
        <v>1319</v>
      </c>
      <c r="B13193">
        <v>73.281665345824692</v>
      </c>
    </row>
    <row r="13194" spans="1:2" x14ac:dyDescent="0.25">
      <c r="A13194">
        <v>1319.1</v>
      </c>
      <c r="B13194">
        <v>73.226571792014042</v>
      </c>
    </row>
    <row r="13195" spans="1:2" x14ac:dyDescent="0.25">
      <c r="A13195">
        <v>1319.2</v>
      </c>
      <c r="B13195">
        <v>73.17147823820352</v>
      </c>
    </row>
    <row r="13196" spans="1:2" x14ac:dyDescent="0.25">
      <c r="A13196">
        <v>1319.3</v>
      </c>
      <c r="B13196">
        <v>73.116384684392884</v>
      </c>
    </row>
    <row r="13197" spans="1:2" x14ac:dyDescent="0.25">
      <c r="A13197">
        <v>1319.4</v>
      </c>
      <c r="B13197">
        <v>73.061291130582362</v>
      </c>
    </row>
    <row r="13198" spans="1:2" x14ac:dyDescent="0.25">
      <c r="A13198">
        <v>1319.5</v>
      </c>
      <c r="B13198">
        <v>73.006197576771839</v>
      </c>
    </row>
    <row r="13199" spans="1:2" x14ac:dyDescent="0.25">
      <c r="A13199">
        <v>1319.6</v>
      </c>
      <c r="B13199">
        <v>72.951104022961189</v>
      </c>
    </row>
    <row r="13200" spans="1:2" x14ac:dyDescent="0.25">
      <c r="A13200">
        <v>1319.7</v>
      </c>
      <c r="B13200">
        <v>72.896010469150667</v>
      </c>
    </row>
    <row r="13201" spans="1:2" x14ac:dyDescent="0.25">
      <c r="A13201">
        <v>1319.8</v>
      </c>
      <c r="B13201">
        <v>72.840916915340031</v>
      </c>
    </row>
    <row r="13202" spans="1:2" x14ac:dyDescent="0.25">
      <c r="A13202">
        <v>1319.9</v>
      </c>
      <c r="B13202">
        <v>72.785823361529509</v>
      </c>
    </row>
    <row r="13203" spans="1:2" x14ac:dyDescent="0.25">
      <c r="A13203">
        <v>1320</v>
      </c>
      <c r="B13203">
        <v>72.730729807718987</v>
      </c>
    </row>
    <row r="13204" spans="1:2" x14ac:dyDescent="0.25">
      <c r="A13204">
        <v>1320.1</v>
      </c>
      <c r="B13204">
        <v>72.723036893548723</v>
      </c>
    </row>
    <row r="13205" spans="1:2" x14ac:dyDescent="0.25">
      <c r="A13205">
        <v>1320.2</v>
      </c>
      <c r="B13205">
        <v>72.715343979378474</v>
      </c>
    </row>
    <row r="13206" spans="1:2" x14ac:dyDescent="0.25">
      <c r="A13206">
        <v>1320.3</v>
      </c>
      <c r="B13206">
        <v>72.707651065208211</v>
      </c>
    </row>
    <row r="13207" spans="1:2" x14ac:dyDescent="0.25">
      <c r="A13207">
        <v>1320.4</v>
      </c>
      <c r="B13207">
        <v>72.699958151037961</v>
      </c>
    </row>
    <row r="13208" spans="1:2" x14ac:dyDescent="0.25">
      <c r="A13208">
        <v>1320.5</v>
      </c>
      <c r="B13208">
        <v>72.692265236867712</v>
      </c>
    </row>
    <row r="13209" spans="1:2" x14ac:dyDescent="0.25">
      <c r="A13209">
        <v>1320.6</v>
      </c>
      <c r="B13209">
        <v>72.684572322697448</v>
      </c>
    </row>
    <row r="13210" spans="1:2" x14ac:dyDescent="0.25">
      <c r="A13210">
        <v>1320.7</v>
      </c>
      <c r="B13210">
        <v>72.676879408527199</v>
      </c>
    </row>
    <row r="13211" spans="1:2" x14ac:dyDescent="0.25">
      <c r="A13211">
        <v>1320.8</v>
      </c>
      <c r="B13211">
        <v>72.669186494356936</v>
      </c>
    </row>
    <row r="13212" spans="1:2" x14ac:dyDescent="0.25">
      <c r="A13212">
        <v>1320.9</v>
      </c>
      <c r="B13212">
        <v>72.661493580186686</v>
      </c>
    </row>
    <row r="13213" spans="1:2" x14ac:dyDescent="0.25">
      <c r="A13213">
        <v>1321</v>
      </c>
      <c r="B13213">
        <v>72.653800666016437</v>
      </c>
    </row>
    <row r="13214" spans="1:2" x14ac:dyDescent="0.25">
      <c r="A13214">
        <v>1321.1</v>
      </c>
      <c r="B13214">
        <v>72.723367292927378</v>
      </c>
    </row>
    <row r="13215" spans="1:2" x14ac:dyDescent="0.25">
      <c r="A13215">
        <v>1321.2</v>
      </c>
      <c r="B13215">
        <v>72.792933919838148</v>
      </c>
    </row>
    <row r="13216" spans="1:2" x14ac:dyDescent="0.25">
      <c r="A13216">
        <v>1321.3</v>
      </c>
      <c r="B13216">
        <v>72.862500546749089</v>
      </c>
    </row>
    <row r="13217" spans="1:2" x14ac:dyDescent="0.25">
      <c r="A13217">
        <v>1321.4</v>
      </c>
      <c r="B13217">
        <v>72.93206717365986</v>
      </c>
    </row>
    <row r="13218" spans="1:2" x14ac:dyDescent="0.25">
      <c r="A13218">
        <v>1321.5</v>
      </c>
      <c r="B13218">
        <v>73.00163380057063</v>
      </c>
    </row>
    <row r="13219" spans="1:2" x14ac:dyDescent="0.25">
      <c r="A13219">
        <v>1321.6</v>
      </c>
      <c r="B13219">
        <v>73.071200427481571</v>
      </c>
    </row>
    <row r="13220" spans="1:2" x14ac:dyDescent="0.25">
      <c r="A13220">
        <v>1321.7</v>
      </c>
      <c r="B13220">
        <v>73.140767054392356</v>
      </c>
    </row>
    <row r="13221" spans="1:2" x14ac:dyDescent="0.25">
      <c r="A13221">
        <v>1321.8</v>
      </c>
      <c r="B13221">
        <v>73.210333681303283</v>
      </c>
    </row>
    <row r="13222" spans="1:2" x14ac:dyDescent="0.25">
      <c r="A13222">
        <v>1321.9</v>
      </c>
      <c r="B13222">
        <v>73.279900308214067</v>
      </c>
    </row>
    <row r="13223" spans="1:2" x14ac:dyDescent="0.25">
      <c r="A13223">
        <v>1322</v>
      </c>
      <c r="B13223">
        <v>73.349466935124838</v>
      </c>
    </row>
    <row r="13224" spans="1:2" x14ac:dyDescent="0.25">
      <c r="A13224">
        <v>1322.1</v>
      </c>
      <c r="B13224">
        <v>73.43250248192787</v>
      </c>
    </row>
    <row r="13225" spans="1:2" x14ac:dyDescent="0.25">
      <c r="A13225">
        <v>1322.2</v>
      </c>
      <c r="B13225">
        <v>73.515538028730703</v>
      </c>
    </row>
    <row r="13226" spans="1:2" x14ac:dyDescent="0.25">
      <c r="A13226">
        <v>1322.3</v>
      </c>
      <c r="B13226">
        <v>73.598573575533734</v>
      </c>
    </row>
    <row r="13227" spans="1:2" x14ac:dyDescent="0.25">
      <c r="A13227">
        <v>1322.4</v>
      </c>
      <c r="B13227">
        <v>73.681609122336582</v>
      </c>
    </row>
    <row r="13228" spans="1:2" x14ac:dyDescent="0.25">
      <c r="A13228">
        <v>1322.5</v>
      </c>
      <c r="B13228">
        <v>73.764644669139415</v>
      </c>
    </row>
    <row r="13229" spans="1:2" x14ac:dyDescent="0.25">
      <c r="A13229">
        <v>1322.6</v>
      </c>
      <c r="B13229">
        <v>73.847680215942447</v>
      </c>
    </row>
    <row r="13230" spans="1:2" x14ac:dyDescent="0.25">
      <c r="A13230">
        <v>1322.7</v>
      </c>
      <c r="B13230">
        <v>73.930715762745294</v>
      </c>
    </row>
    <row r="13231" spans="1:2" x14ac:dyDescent="0.25">
      <c r="A13231">
        <v>1322.8</v>
      </c>
      <c r="B13231">
        <v>74.013751309548326</v>
      </c>
    </row>
    <row r="13232" spans="1:2" x14ac:dyDescent="0.25">
      <c r="A13232">
        <v>1322.9</v>
      </c>
      <c r="B13232">
        <v>74.096786856351159</v>
      </c>
    </row>
    <row r="13233" spans="1:2" x14ac:dyDescent="0.25">
      <c r="A13233">
        <v>1323</v>
      </c>
      <c r="B13233">
        <v>74.179822403154006</v>
      </c>
    </row>
    <row r="13234" spans="1:2" x14ac:dyDescent="0.25">
      <c r="A13234">
        <v>1323.1</v>
      </c>
      <c r="B13234">
        <v>74.255847750726531</v>
      </c>
    </row>
    <row r="13235" spans="1:2" x14ac:dyDescent="0.25">
      <c r="A13235">
        <v>1323.2</v>
      </c>
      <c r="B13235">
        <v>74.3318730982989</v>
      </c>
    </row>
    <row r="13236" spans="1:2" x14ac:dyDescent="0.25">
      <c r="A13236">
        <v>1323.3</v>
      </c>
      <c r="B13236">
        <v>74.407898445871425</v>
      </c>
    </row>
    <row r="13237" spans="1:2" x14ac:dyDescent="0.25">
      <c r="A13237">
        <v>1323.4</v>
      </c>
      <c r="B13237">
        <v>74.483923793443779</v>
      </c>
    </row>
    <row r="13238" spans="1:2" x14ac:dyDescent="0.25">
      <c r="A13238">
        <v>1323.5</v>
      </c>
      <c r="B13238">
        <v>74.559949141016148</v>
      </c>
    </row>
    <row r="13239" spans="1:2" x14ac:dyDescent="0.25">
      <c r="A13239">
        <v>1323.6</v>
      </c>
      <c r="B13239">
        <v>74.635974488588673</v>
      </c>
    </row>
    <row r="13240" spans="1:2" x14ac:dyDescent="0.25">
      <c r="A13240">
        <v>1323.7</v>
      </c>
      <c r="B13240">
        <v>74.711999836161027</v>
      </c>
    </row>
    <row r="13241" spans="1:2" x14ac:dyDescent="0.25">
      <c r="A13241">
        <v>1323.8</v>
      </c>
      <c r="B13241">
        <v>74.788025183733566</v>
      </c>
    </row>
    <row r="13242" spans="1:2" x14ac:dyDescent="0.25">
      <c r="A13242">
        <v>1323.9</v>
      </c>
      <c r="B13242">
        <v>74.864050531305921</v>
      </c>
    </row>
    <row r="13243" spans="1:2" x14ac:dyDescent="0.25">
      <c r="A13243">
        <v>1324</v>
      </c>
      <c r="B13243">
        <v>74.940075878878275</v>
      </c>
    </row>
    <row r="13244" spans="1:2" x14ac:dyDescent="0.25">
      <c r="A13244">
        <v>1324.1</v>
      </c>
      <c r="B13244">
        <v>75.087260173224621</v>
      </c>
    </row>
    <row r="13245" spans="1:2" x14ac:dyDescent="0.25">
      <c r="A13245">
        <v>1324.2</v>
      </c>
      <c r="B13245">
        <v>75.23444446757064</v>
      </c>
    </row>
    <row r="13246" spans="1:2" x14ac:dyDescent="0.25">
      <c r="A13246">
        <v>1324.3</v>
      </c>
      <c r="B13246">
        <v>75.381628761916986</v>
      </c>
    </row>
    <row r="13247" spans="1:2" x14ac:dyDescent="0.25">
      <c r="A13247">
        <v>1324.4</v>
      </c>
      <c r="B13247">
        <v>75.528813056263004</v>
      </c>
    </row>
    <row r="13248" spans="1:2" x14ac:dyDescent="0.25">
      <c r="A13248">
        <v>1324.5</v>
      </c>
      <c r="B13248">
        <v>75.675997350609023</v>
      </c>
    </row>
    <row r="13249" spans="1:2" x14ac:dyDescent="0.25">
      <c r="A13249">
        <v>1324.6</v>
      </c>
      <c r="B13249">
        <v>75.823181644955369</v>
      </c>
    </row>
    <row r="13250" spans="1:2" x14ac:dyDescent="0.25">
      <c r="A13250">
        <v>1324.7</v>
      </c>
      <c r="B13250">
        <v>75.970365939301388</v>
      </c>
    </row>
    <row r="13251" spans="1:2" x14ac:dyDescent="0.25">
      <c r="A13251">
        <v>1324.8</v>
      </c>
      <c r="B13251">
        <v>76.117550233647734</v>
      </c>
    </row>
    <row r="13252" spans="1:2" x14ac:dyDescent="0.25">
      <c r="A13252">
        <v>1324.9</v>
      </c>
      <c r="B13252">
        <v>76.264734527993753</v>
      </c>
    </row>
    <row r="13253" spans="1:2" x14ac:dyDescent="0.25">
      <c r="A13253">
        <v>1325</v>
      </c>
      <c r="B13253">
        <v>76.411918822339771</v>
      </c>
    </row>
    <row r="13254" spans="1:2" x14ac:dyDescent="0.25">
      <c r="A13254">
        <v>1325.1</v>
      </c>
      <c r="B13254">
        <v>76.573665536376168</v>
      </c>
    </row>
    <row r="13255" spans="1:2" x14ac:dyDescent="0.25">
      <c r="A13255">
        <v>1325.2</v>
      </c>
      <c r="B13255">
        <v>76.735412250412196</v>
      </c>
    </row>
    <row r="13256" spans="1:2" x14ac:dyDescent="0.25">
      <c r="A13256">
        <v>1325.3</v>
      </c>
      <c r="B13256">
        <v>76.897158964448593</v>
      </c>
    </row>
    <row r="13257" spans="1:2" x14ac:dyDescent="0.25">
      <c r="A13257">
        <v>1325.4</v>
      </c>
      <c r="B13257">
        <v>77.058905678484621</v>
      </c>
    </row>
    <row r="13258" spans="1:2" x14ac:dyDescent="0.25">
      <c r="A13258">
        <v>1325.5</v>
      </c>
      <c r="B13258">
        <v>77.220652392520662</v>
      </c>
    </row>
    <row r="13259" spans="1:2" x14ac:dyDescent="0.25">
      <c r="A13259">
        <v>1325.6</v>
      </c>
      <c r="B13259">
        <v>77.38239910655706</v>
      </c>
    </row>
    <row r="13260" spans="1:2" x14ac:dyDescent="0.25">
      <c r="A13260">
        <v>1325.7</v>
      </c>
      <c r="B13260">
        <v>77.544145820593087</v>
      </c>
    </row>
    <row r="13261" spans="1:2" x14ac:dyDescent="0.25">
      <c r="A13261">
        <v>1325.8</v>
      </c>
      <c r="B13261">
        <v>77.705892534629484</v>
      </c>
    </row>
    <row r="13262" spans="1:2" x14ac:dyDescent="0.25">
      <c r="A13262">
        <v>1325.9</v>
      </c>
      <c r="B13262">
        <v>77.867639248665512</v>
      </c>
    </row>
    <row r="13263" spans="1:2" x14ac:dyDescent="0.25">
      <c r="A13263">
        <v>1326</v>
      </c>
      <c r="B13263">
        <v>78.029385962701539</v>
      </c>
    </row>
    <row r="13264" spans="1:2" x14ac:dyDescent="0.25">
      <c r="A13264">
        <v>1326.1</v>
      </c>
      <c r="B13264">
        <v>78.094740685949319</v>
      </c>
    </row>
    <row r="13265" spans="1:2" x14ac:dyDescent="0.25">
      <c r="A13265">
        <v>1326.2</v>
      </c>
      <c r="B13265">
        <v>78.160095409196956</v>
      </c>
    </row>
    <row r="13266" spans="1:2" x14ac:dyDescent="0.25">
      <c r="A13266">
        <v>1326.3</v>
      </c>
      <c r="B13266">
        <v>78.225450132444735</v>
      </c>
    </row>
    <row r="13267" spans="1:2" x14ac:dyDescent="0.25">
      <c r="A13267">
        <v>1326.4</v>
      </c>
      <c r="B13267">
        <v>78.290804855692372</v>
      </c>
    </row>
    <row r="13268" spans="1:2" x14ac:dyDescent="0.25">
      <c r="A13268">
        <v>1326.5</v>
      </c>
      <c r="B13268">
        <v>78.356159578940009</v>
      </c>
    </row>
    <row r="13269" spans="1:2" x14ac:dyDescent="0.25">
      <c r="A13269">
        <v>1326.6</v>
      </c>
      <c r="B13269">
        <v>78.421514302187788</v>
      </c>
    </row>
    <row r="13270" spans="1:2" x14ac:dyDescent="0.25">
      <c r="A13270">
        <v>1326.7</v>
      </c>
      <c r="B13270">
        <v>78.486869025435425</v>
      </c>
    </row>
    <row r="13271" spans="1:2" x14ac:dyDescent="0.25">
      <c r="A13271">
        <v>1326.8</v>
      </c>
      <c r="B13271">
        <v>78.552223748683204</v>
      </c>
    </row>
    <row r="13272" spans="1:2" x14ac:dyDescent="0.25">
      <c r="A13272">
        <v>1326.9</v>
      </c>
      <c r="B13272">
        <v>78.617578471930841</v>
      </c>
    </row>
    <row r="13273" spans="1:2" x14ac:dyDescent="0.25">
      <c r="A13273">
        <v>1327</v>
      </c>
      <c r="B13273">
        <v>78.682933195178478</v>
      </c>
    </row>
    <row r="13274" spans="1:2" x14ac:dyDescent="0.25">
      <c r="A13274">
        <v>1327.1</v>
      </c>
      <c r="B13274">
        <v>78.767135880555387</v>
      </c>
    </row>
    <row r="13275" spans="1:2" x14ac:dyDescent="0.25">
      <c r="A13275">
        <v>1327.2</v>
      </c>
      <c r="B13275">
        <v>78.851338565932096</v>
      </c>
    </row>
    <row r="13276" spans="1:2" x14ac:dyDescent="0.25">
      <c r="A13276">
        <v>1327.3</v>
      </c>
      <c r="B13276">
        <v>78.93554125130899</v>
      </c>
    </row>
    <row r="13277" spans="1:2" x14ac:dyDescent="0.25">
      <c r="A13277">
        <v>1327.4</v>
      </c>
      <c r="B13277">
        <v>79.0197439366857</v>
      </c>
    </row>
    <row r="13278" spans="1:2" x14ac:dyDescent="0.25">
      <c r="A13278">
        <v>1327.5</v>
      </c>
      <c r="B13278">
        <v>79.103946622062409</v>
      </c>
    </row>
    <row r="13279" spans="1:2" x14ac:dyDescent="0.25">
      <c r="A13279">
        <v>1327.6</v>
      </c>
      <c r="B13279">
        <v>79.188149307439318</v>
      </c>
    </row>
    <row r="13280" spans="1:2" x14ac:dyDescent="0.25">
      <c r="A13280">
        <v>1327.7</v>
      </c>
      <c r="B13280">
        <v>79.272351992816027</v>
      </c>
    </row>
    <row r="13281" spans="1:2" x14ac:dyDescent="0.25">
      <c r="A13281">
        <v>1327.8</v>
      </c>
      <c r="B13281">
        <v>79.356554678192936</v>
      </c>
    </row>
    <row r="13282" spans="1:2" x14ac:dyDescent="0.25">
      <c r="A13282">
        <v>1327.9</v>
      </c>
      <c r="B13282">
        <v>79.440757363569645</v>
      </c>
    </row>
    <row r="13283" spans="1:2" x14ac:dyDescent="0.25">
      <c r="A13283">
        <v>1328</v>
      </c>
      <c r="B13283">
        <v>79.524960048946355</v>
      </c>
    </row>
    <row r="13284" spans="1:2" x14ac:dyDescent="0.25">
      <c r="A13284">
        <v>1328.1</v>
      </c>
      <c r="B13284">
        <v>79.635747318526555</v>
      </c>
    </row>
    <row r="13285" spans="1:2" x14ac:dyDescent="0.25">
      <c r="A13285">
        <v>1328.2</v>
      </c>
      <c r="B13285">
        <v>79.746534588106499</v>
      </c>
    </row>
    <row r="13286" spans="1:2" x14ac:dyDescent="0.25">
      <c r="A13286">
        <v>1328.3</v>
      </c>
      <c r="B13286">
        <v>79.857321857686685</v>
      </c>
    </row>
    <row r="13287" spans="1:2" x14ac:dyDescent="0.25">
      <c r="A13287">
        <v>1328.4</v>
      </c>
      <c r="B13287">
        <v>79.968109127266629</v>
      </c>
    </row>
    <row r="13288" spans="1:2" x14ac:dyDescent="0.25">
      <c r="A13288">
        <v>1328.5</v>
      </c>
      <c r="B13288">
        <v>80.078896396846574</v>
      </c>
    </row>
    <row r="13289" spans="1:2" x14ac:dyDescent="0.25">
      <c r="A13289">
        <v>1328.6</v>
      </c>
      <c r="B13289">
        <v>80.189683666426774</v>
      </c>
    </row>
    <row r="13290" spans="1:2" x14ac:dyDescent="0.25">
      <c r="A13290">
        <v>1328.7</v>
      </c>
      <c r="B13290">
        <v>80.300470936006718</v>
      </c>
    </row>
    <row r="13291" spans="1:2" x14ac:dyDescent="0.25">
      <c r="A13291">
        <v>1328.8</v>
      </c>
      <c r="B13291">
        <v>80.411258205586918</v>
      </c>
    </row>
    <row r="13292" spans="1:2" x14ac:dyDescent="0.25">
      <c r="A13292">
        <v>1328.9</v>
      </c>
      <c r="B13292">
        <v>80.522045475166863</v>
      </c>
    </row>
    <row r="13293" spans="1:2" x14ac:dyDescent="0.25">
      <c r="A13293">
        <v>1329</v>
      </c>
      <c r="B13293">
        <v>80.632832744746807</v>
      </c>
    </row>
    <row r="13294" spans="1:2" x14ac:dyDescent="0.25">
      <c r="A13294">
        <v>1329.1</v>
      </c>
      <c r="B13294">
        <v>80.676497464762193</v>
      </c>
    </row>
    <row r="13295" spans="1:2" x14ac:dyDescent="0.25">
      <c r="A13295">
        <v>1329.2</v>
      </c>
      <c r="B13295">
        <v>80.720162184777479</v>
      </c>
    </row>
    <row r="13296" spans="1:2" x14ac:dyDescent="0.25">
      <c r="A13296">
        <v>1329.3</v>
      </c>
      <c r="B13296">
        <v>80.763826904792865</v>
      </c>
    </row>
    <row r="13297" spans="1:2" x14ac:dyDescent="0.25">
      <c r="A13297">
        <v>1329.4</v>
      </c>
      <c r="B13297">
        <v>80.807491624808151</v>
      </c>
    </row>
    <row r="13298" spans="1:2" x14ac:dyDescent="0.25">
      <c r="A13298">
        <v>1329.5</v>
      </c>
      <c r="B13298">
        <v>80.851156344823437</v>
      </c>
    </row>
    <row r="13299" spans="1:2" x14ac:dyDescent="0.25">
      <c r="A13299">
        <v>1329.6</v>
      </c>
      <c r="B13299">
        <v>80.894821064838837</v>
      </c>
    </row>
    <row r="13300" spans="1:2" x14ac:dyDescent="0.25">
      <c r="A13300">
        <v>1329.7</v>
      </c>
      <c r="B13300">
        <v>80.938485784854123</v>
      </c>
    </row>
    <row r="13301" spans="1:2" x14ac:dyDescent="0.25">
      <c r="A13301">
        <v>1329.8</v>
      </c>
      <c r="B13301">
        <v>80.982150504869509</v>
      </c>
    </row>
    <row r="13302" spans="1:2" x14ac:dyDescent="0.25">
      <c r="A13302">
        <v>1329.9</v>
      </c>
      <c r="B13302">
        <v>81.025815224884795</v>
      </c>
    </row>
    <row r="13303" spans="1:2" x14ac:dyDescent="0.25">
      <c r="A13303">
        <v>1330</v>
      </c>
      <c r="B13303">
        <v>81.069479944900081</v>
      </c>
    </row>
    <row r="13304" spans="1:2" x14ac:dyDescent="0.25">
      <c r="A13304">
        <v>1330.1</v>
      </c>
      <c r="B13304">
        <v>81.064611944314379</v>
      </c>
    </row>
    <row r="13305" spans="1:2" x14ac:dyDescent="0.25">
      <c r="A13305">
        <v>1330.2</v>
      </c>
      <c r="B13305">
        <v>81.059743943728691</v>
      </c>
    </row>
    <row r="13306" spans="1:2" x14ac:dyDescent="0.25">
      <c r="A13306">
        <v>1330.3</v>
      </c>
      <c r="B13306">
        <v>81.054875943142989</v>
      </c>
    </row>
    <row r="13307" spans="1:2" x14ac:dyDescent="0.25">
      <c r="A13307">
        <v>1330.4</v>
      </c>
      <c r="B13307">
        <v>81.050007942557301</v>
      </c>
    </row>
    <row r="13308" spans="1:2" x14ac:dyDescent="0.25">
      <c r="A13308">
        <v>1330.5</v>
      </c>
      <c r="B13308">
        <v>81.045139941971613</v>
      </c>
    </row>
    <row r="13309" spans="1:2" x14ac:dyDescent="0.25">
      <c r="A13309">
        <v>1330.6</v>
      </c>
      <c r="B13309">
        <v>81.04027194138591</v>
      </c>
    </row>
    <row r="13310" spans="1:2" x14ac:dyDescent="0.25">
      <c r="A13310">
        <v>1330.7</v>
      </c>
      <c r="B13310">
        <v>81.035403940800222</v>
      </c>
    </row>
    <row r="13311" spans="1:2" x14ac:dyDescent="0.25">
      <c r="A13311">
        <v>1330.8</v>
      </c>
      <c r="B13311">
        <v>81.03053594021452</v>
      </c>
    </row>
    <row r="13312" spans="1:2" x14ac:dyDescent="0.25">
      <c r="A13312">
        <v>1330.9</v>
      </c>
      <c r="B13312">
        <v>81.025667939628832</v>
      </c>
    </row>
    <row r="13313" spans="1:2" x14ac:dyDescent="0.25">
      <c r="A13313">
        <v>1331</v>
      </c>
      <c r="B13313">
        <v>81.020799939043144</v>
      </c>
    </row>
    <row r="13314" spans="1:2" x14ac:dyDescent="0.25">
      <c r="A13314">
        <v>1331.1</v>
      </c>
      <c r="B13314">
        <v>80.953031968654187</v>
      </c>
    </row>
    <row r="13315" spans="1:2" x14ac:dyDescent="0.25">
      <c r="A13315">
        <v>1331.2</v>
      </c>
      <c r="B13315">
        <v>80.885263998265401</v>
      </c>
    </row>
    <row r="13316" spans="1:2" x14ac:dyDescent="0.25">
      <c r="A13316">
        <v>1331.3</v>
      </c>
      <c r="B13316">
        <v>80.817496027876444</v>
      </c>
    </row>
    <row r="13317" spans="1:2" x14ac:dyDescent="0.25">
      <c r="A13317">
        <v>1331.4</v>
      </c>
      <c r="B13317">
        <v>80.749728057487658</v>
      </c>
    </row>
    <row r="13318" spans="1:2" x14ac:dyDescent="0.25">
      <c r="A13318">
        <v>1331.5</v>
      </c>
      <c r="B13318">
        <v>80.681960087098858</v>
      </c>
    </row>
    <row r="13319" spans="1:2" x14ac:dyDescent="0.25">
      <c r="A13319">
        <v>1331.6</v>
      </c>
      <c r="B13319">
        <v>80.614192116709901</v>
      </c>
    </row>
    <row r="13320" spans="1:2" x14ac:dyDescent="0.25">
      <c r="A13320">
        <v>1331.7</v>
      </c>
      <c r="B13320">
        <v>80.546424146321115</v>
      </c>
    </row>
    <row r="13321" spans="1:2" x14ac:dyDescent="0.25">
      <c r="A13321">
        <v>1331.8</v>
      </c>
      <c r="B13321">
        <v>80.478656175932159</v>
      </c>
    </row>
    <row r="13322" spans="1:2" x14ac:dyDescent="0.25">
      <c r="A13322">
        <v>1331.9</v>
      </c>
      <c r="B13322">
        <v>80.410888205543372</v>
      </c>
    </row>
    <row r="13323" spans="1:2" x14ac:dyDescent="0.25">
      <c r="A13323">
        <v>1332</v>
      </c>
      <c r="B13323">
        <v>80.343120235154572</v>
      </c>
    </row>
    <row r="13324" spans="1:2" x14ac:dyDescent="0.25">
      <c r="A13324">
        <v>1332.1</v>
      </c>
      <c r="B13324">
        <v>80.321020882451108</v>
      </c>
    </row>
    <row r="13325" spans="1:2" x14ac:dyDescent="0.25">
      <c r="A13325">
        <v>1332.2</v>
      </c>
      <c r="B13325">
        <v>80.298921529747702</v>
      </c>
    </row>
    <row r="13326" spans="1:2" x14ac:dyDescent="0.25">
      <c r="A13326">
        <v>1332.3</v>
      </c>
      <c r="B13326">
        <v>80.276822177044238</v>
      </c>
    </row>
    <row r="13327" spans="1:2" x14ac:dyDescent="0.25">
      <c r="A13327">
        <v>1332.4</v>
      </c>
      <c r="B13327">
        <v>80.254722824340817</v>
      </c>
    </row>
    <row r="13328" spans="1:2" x14ac:dyDescent="0.25">
      <c r="A13328">
        <v>1332.5</v>
      </c>
      <c r="B13328">
        <v>80.23262347163741</v>
      </c>
    </row>
    <row r="13329" spans="1:2" x14ac:dyDescent="0.25">
      <c r="A13329">
        <v>1332.6</v>
      </c>
      <c r="B13329">
        <v>80.210524118933947</v>
      </c>
    </row>
    <row r="13330" spans="1:2" x14ac:dyDescent="0.25">
      <c r="A13330">
        <v>1332.7</v>
      </c>
      <c r="B13330">
        <v>80.18842476623054</v>
      </c>
    </row>
    <row r="13331" spans="1:2" x14ac:dyDescent="0.25">
      <c r="A13331">
        <v>1332.8</v>
      </c>
      <c r="B13331">
        <v>80.166325413527076</v>
      </c>
    </row>
    <row r="13332" spans="1:2" x14ac:dyDescent="0.25">
      <c r="A13332">
        <v>1332.9</v>
      </c>
      <c r="B13332">
        <v>80.144226060823655</v>
      </c>
    </row>
    <row r="13333" spans="1:2" x14ac:dyDescent="0.25">
      <c r="A13333">
        <v>1333</v>
      </c>
      <c r="B13333">
        <v>80.122126708120248</v>
      </c>
    </row>
    <row r="13334" spans="1:2" x14ac:dyDescent="0.25">
      <c r="A13334">
        <v>1333.1</v>
      </c>
      <c r="B13334">
        <v>80.10765912499896</v>
      </c>
    </row>
    <row r="13335" spans="1:2" x14ac:dyDescent="0.25">
      <c r="A13335">
        <v>1333.2</v>
      </c>
      <c r="B13335">
        <v>80.093191541877715</v>
      </c>
    </row>
    <row r="13336" spans="1:2" x14ac:dyDescent="0.25">
      <c r="A13336">
        <v>1333.3</v>
      </c>
      <c r="B13336">
        <v>80.078723958756427</v>
      </c>
    </row>
    <row r="13337" spans="1:2" x14ac:dyDescent="0.25">
      <c r="A13337">
        <v>1333.4</v>
      </c>
      <c r="B13337">
        <v>80.064256375635182</v>
      </c>
    </row>
    <row r="13338" spans="1:2" x14ac:dyDescent="0.25">
      <c r="A13338">
        <v>1333.5</v>
      </c>
      <c r="B13338">
        <v>80.049788792513937</v>
      </c>
    </row>
    <row r="13339" spans="1:2" x14ac:dyDescent="0.25">
      <c r="A13339">
        <v>1333.6</v>
      </c>
      <c r="B13339">
        <v>80.035321209392649</v>
      </c>
    </row>
    <row r="13340" spans="1:2" x14ac:dyDescent="0.25">
      <c r="A13340">
        <v>1333.7</v>
      </c>
      <c r="B13340">
        <v>80.020853626271389</v>
      </c>
    </row>
    <row r="13341" spans="1:2" x14ac:dyDescent="0.25">
      <c r="A13341">
        <v>1333.8</v>
      </c>
      <c r="B13341">
        <v>80.006386043150115</v>
      </c>
    </row>
    <row r="13342" spans="1:2" x14ac:dyDescent="0.25">
      <c r="A13342">
        <v>1333.9</v>
      </c>
      <c r="B13342">
        <v>79.991918460028856</v>
      </c>
    </row>
    <row r="13343" spans="1:2" x14ac:dyDescent="0.25">
      <c r="A13343">
        <v>1334</v>
      </c>
      <c r="B13343">
        <v>79.977450876907611</v>
      </c>
    </row>
    <row r="13344" spans="1:2" x14ac:dyDescent="0.25">
      <c r="A13344">
        <v>1334.1</v>
      </c>
      <c r="B13344">
        <v>80.015853717439015</v>
      </c>
    </row>
    <row r="13345" spans="1:2" x14ac:dyDescent="0.25">
      <c r="A13345">
        <v>1334.2</v>
      </c>
      <c r="B13345">
        <v>80.054256557970348</v>
      </c>
    </row>
    <row r="13346" spans="1:2" x14ac:dyDescent="0.25">
      <c r="A13346">
        <v>1334.3</v>
      </c>
      <c r="B13346">
        <v>80.092659398501752</v>
      </c>
    </row>
    <row r="13347" spans="1:2" x14ac:dyDescent="0.25">
      <c r="A13347">
        <v>1334.4</v>
      </c>
      <c r="B13347">
        <v>80.131062239033085</v>
      </c>
    </row>
    <row r="13348" spans="1:2" x14ac:dyDescent="0.25">
      <c r="A13348">
        <v>1334.5</v>
      </c>
      <c r="B13348">
        <v>80.169465079564404</v>
      </c>
    </row>
    <row r="13349" spans="1:2" x14ac:dyDescent="0.25">
      <c r="A13349">
        <v>1334.6</v>
      </c>
      <c r="B13349">
        <v>80.207867920095808</v>
      </c>
    </row>
    <row r="13350" spans="1:2" x14ac:dyDescent="0.25">
      <c r="A13350">
        <v>1334.7</v>
      </c>
      <c r="B13350">
        <v>80.246270760627141</v>
      </c>
    </row>
    <row r="13351" spans="1:2" x14ac:dyDescent="0.25">
      <c r="A13351">
        <v>1334.8</v>
      </c>
      <c r="B13351">
        <v>80.284673601158545</v>
      </c>
    </row>
    <row r="13352" spans="1:2" x14ac:dyDescent="0.25">
      <c r="A13352">
        <v>1334.9</v>
      </c>
      <c r="B13352">
        <v>80.323076441689878</v>
      </c>
    </row>
    <row r="13353" spans="1:2" x14ac:dyDescent="0.25">
      <c r="A13353">
        <v>1335</v>
      </c>
      <c r="B13353">
        <v>80.361479282221197</v>
      </c>
    </row>
    <row r="13354" spans="1:2" x14ac:dyDescent="0.25">
      <c r="A13354">
        <v>1335.1</v>
      </c>
      <c r="B13354">
        <v>80.340500737266055</v>
      </c>
    </row>
    <row r="13355" spans="1:2" x14ac:dyDescent="0.25">
      <c r="A13355">
        <v>1335.2</v>
      </c>
      <c r="B13355">
        <v>80.319522192310956</v>
      </c>
    </row>
    <row r="13356" spans="1:2" x14ac:dyDescent="0.25">
      <c r="A13356">
        <v>1335.3</v>
      </c>
      <c r="B13356">
        <v>80.2985436473558</v>
      </c>
    </row>
    <row r="13357" spans="1:2" x14ac:dyDescent="0.25">
      <c r="A13357">
        <v>1335.4</v>
      </c>
      <c r="B13357">
        <v>80.2775651024007</v>
      </c>
    </row>
    <row r="13358" spans="1:2" x14ac:dyDescent="0.25">
      <c r="A13358">
        <v>1335.5</v>
      </c>
      <c r="B13358">
        <v>80.256586557445615</v>
      </c>
    </row>
    <row r="13359" spans="1:2" x14ac:dyDescent="0.25">
      <c r="A13359">
        <v>1335.6</v>
      </c>
      <c r="B13359">
        <v>80.235608012490459</v>
      </c>
    </row>
    <row r="13360" spans="1:2" x14ac:dyDescent="0.25">
      <c r="A13360">
        <v>1335.7</v>
      </c>
      <c r="B13360">
        <v>80.21462946753536</v>
      </c>
    </row>
    <row r="13361" spans="1:2" x14ac:dyDescent="0.25">
      <c r="A13361">
        <v>1335.8</v>
      </c>
      <c r="B13361">
        <v>80.193650922580218</v>
      </c>
    </row>
    <row r="13362" spans="1:2" x14ac:dyDescent="0.25">
      <c r="A13362">
        <v>1335.9</v>
      </c>
      <c r="B13362">
        <v>80.172672377625119</v>
      </c>
    </row>
    <row r="13363" spans="1:2" x14ac:dyDescent="0.25">
      <c r="A13363">
        <v>1336</v>
      </c>
      <c r="B13363">
        <v>80.15169383267002</v>
      </c>
    </row>
    <row r="13364" spans="1:2" x14ac:dyDescent="0.25">
      <c r="A13364">
        <v>1336.1</v>
      </c>
      <c r="B13364">
        <v>80.097148957770528</v>
      </c>
    </row>
    <row r="13365" spans="1:2" x14ac:dyDescent="0.25">
      <c r="A13365">
        <v>1336.2</v>
      </c>
      <c r="B13365">
        <v>80.042604082871179</v>
      </c>
    </row>
    <row r="13366" spans="1:2" x14ac:dyDescent="0.25">
      <c r="A13366">
        <v>1336.3</v>
      </c>
      <c r="B13366">
        <v>79.988059207971688</v>
      </c>
    </row>
    <row r="13367" spans="1:2" x14ac:dyDescent="0.25">
      <c r="A13367">
        <v>1336.4</v>
      </c>
      <c r="B13367">
        <v>79.933514333072324</v>
      </c>
    </row>
    <row r="13368" spans="1:2" x14ac:dyDescent="0.25">
      <c r="A13368">
        <v>1336.5</v>
      </c>
      <c r="B13368">
        <v>79.878969458172975</v>
      </c>
    </row>
    <row r="13369" spans="1:2" x14ac:dyDescent="0.25">
      <c r="A13369">
        <v>1336.6</v>
      </c>
      <c r="B13369">
        <v>79.824424583273483</v>
      </c>
    </row>
    <row r="13370" spans="1:2" x14ac:dyDescent="0.25">
      <c r="A13370">
        <v>1336.7</v>
      </c>
      <c r="B13370">
        <v>79.76987970837412</v>
      </c>
    </row>
    <row r="13371" spans="1:2" x14ac:dyDescent="0.25">
      <c r="A13371">
        <v>1336.8</v>
      </c>
      <c r="B13371">
        <v>79.715334833474643</v>
      </c>
    </row>
    <row r="13372" spans="1:2" x14ac:dyDescent="0.25">
      <c r="A13372">
        <v>1336.9</v>
      </c>
      <c r="B13372">
        <v>79.660789958575279</v>
      </c>
    </row>
    <row r="13373" spans="1:2" x14ac:dyDescent="0.25">
      <c r="A13373">
        <v>1337</v>
      </c>
      <c r="B13373">
        <v>79.606245083675915</v>
      </c>
    </row>
    <row r="13374" spans="1:2" x14ac:dyDescent="0.25">
      <c r="A13374">
        <v>1337.1</v>
      </c>
      <c r="B13374">
        <v>79.599727634101569</v>
      </c>
    </row>
    <row r="13375" spans="1:2" x14ac:dyDescent="0.25">
      <c r="A13375">
        <v>1337.2</v>
      </c>
      <c r="B13375">
        <v>79.593210184527251</v>
      </c>
    </row>
    <row r="13376" spans="1:2" x14ac:dyDescent="0.25">
      <c r="A13376">
        <v>1337.3</v>
      </c>
      <c r="B13376">
        <v>79.586692734952905</v>
      </c>
    </row>
    <row r="13377" spans="1:2" x14ac:dyDescent="0.25">
      <c r="A13377">
        <v>1337.4</v>
      </c>
      <c r="B13377">
        <v>79.580175285378587</v>
      </c>
    </row>
    <row r="13378" spans="1:2" x14ac:dyDescent="0.25">
      <c r="A13378">
        <v>1337.5</v>
      </c>
      <c r="B13378">
        <v>79.573657835804255</v>
      </c>
    </row>
    <row r="13379" spans="1:2" x14ac:dyDescent="0.25">
      <c r="A13379">
        <v>1337.6</v>
      </c>
      <c r="B13379">
        <v>79.567140386229909</v>
      </c>
    </row>
    <row r="13380" spans="1:2" x14ac:dyDescent="0.25">
      <c r="A13380">
        <v>1337.7</v>
      </c>
      <c r="B13380">
        <v>79.560622936655591</v>
      </c>
    </row>
    <row r="13381" spans="1:2" x14ac:dyDescent="0.25">
      <c r="A13381">
        <v>1337.8</v>
      </c>
      <c r="B13381">
        <v>79.554105487081245</v>
      </c>
    </row>
    <row r="13382" spans="1:2" x14ac:dyDescent="0.25">
      <c r="A13382">
        <v>1337.9</v>
      </c>
      <c r="B13382">
        <v>79.547588037506927</v>
      </c>
    </row>
    <row r="13383" spans="1:2" x14ac:dyDescent="0.25">
      <c r="A13383">
        <v>1338</v>
      </c>
      <c r="B13383">
        <v>79.541070587932595</v>
      </c>
    </row>
    <row r="13384" spans="1:2" x14ac:dyDescent="0.25">
      <c r="A13384">
        <v>1338.1</v>
      </c>
      <c r="B13384">
        <v>79.503918449134417</v>
      </c>
    </row>
    <row r="13385" spans="1:2" x14ac:dyDescent="0.25">
      <c r="A13385">
        <v>1338.2</v>
      </c>
      <c r="B13385">
        <v>79.46676631033634</v>
      </c>
    </row>
    <row r="13386" spans="1:2" x14ac:dyDescent="0.25">
      <c r="A13386">
        <v>1338.3</v>
      </c>
      <c r="B13386">
        <v>79.429614171538162</v>
      </c>
    </row>
    <row r="13387" spans="1:2" x14ac:dyDescent="0.25">
      <c r="A13387">
        <v>1338.4</v>
      </c>
      <c r="B13387">
        <v>79.39246203274007</v>
      </c>
    </row>
    <row r="13388" spans="1:2" x14ac:dyDescent="0.25">
      <c r="A13388">
        <v>1338.5</v>
      </c>
      <c r="B13388">
        <v>79.355309893941978</v>
      </c>
    </row>
    <row r="13389" spans="1:2" x14ac:dyDescent="0.25">
      <c r="A13389">
        <v>1338.6</v>
      </c>
      <c r="B13389">
        <v>79.318157755143815</v>
      </c>
    </row>
    <row r="13390" spans="1:2" x14ac:dyDescent="0.25">
      <c r="A13390">
        <v>1338.7</v>
      </c>
      <c r="B13390">
        <v>79.281005616345723</v>
      </c>
    </row>
    <row r="13391" spans="1:2" x14ac:dyDescent="0.25">
      <c r="A13391">
        <v>1338.8</v>
      </c>
      <c r="B13391">
        <v>79.243853477547546</v>
      </c>
    </row>
    <row r="13392" spans="1:2" x14ac:dyDescent="0.25">
      <c r="A13392">
        <v>1338.9</v>
      </c>
      <c r="B13392">
        <v>79.206701338749468</v>
      </c>
    </row>
    <row r="13393" spans="1:2" x14ac:dyDescent="0.25">
      <c r="A13393">
        <v>1339</v>
      </c>
      <c r="B13393">
        <v>79.169549199951376</v>
      </c>
    </row>
    <row r="13394" spans="1:2" x14ac:dyDescent="0.25">
      <c r="A13394">
        <v>1339.1</v>
      </c>
      <c r="B13394">
        <v>79.186139556061562</v>
      </c>
    </row>
    <row r="13395" spans="1:2" x14ac:dyDescent="0.25">
      <c r="A13395">
        <v>1339.2</v>
      </c>
      <c r="B13395">
        <v>79.202729912171719</v>
      </c>
    </row>
    <row r="13396" spans="1:2" x14ac:dyDescent="0.25">
      <c r="A13396">
        <v>1339.3</v>
      </c>
      <c r="B13396">
        <v>79.219320268281905</v>
      </c>
    </row>
    <row r="13397" spans="1:2" x14ac:dyDescent="0.25">
      <c r="A13397">
        <v>1339.4</v>
      </c>
      <c r="B13397">
        <v>79.235910624392062</v>
      </c>
    </row>
    <row r="13398" spans="1:2" x14ac:dyDescent="0.25">
      <c r="A13398">
        <v>1339.5</v>
      </c>
      <c r="B13398">
        <v>79.252500980502219</v>
      </c>
    </row>
    <row r="13399" spans="1:2" x14ac:dyDescent="0.25">
      <c r="A13399">
        <v>1339.6</v>
      </c>
      <c r="B13399">
        <v>79.269091336612405</v>
      </c>
    </row>
    <row r="13400" spans="1:2" x14ac:dyDescent="0.25">
      <c r="A13400">
        <v>1339.7</v>
      </c>
      <c r="B13400">
        <v>79.285681692722548</v>
      </c>
    </row>
    <row r="13401" spans="1:2" x14ac:dyDescent="0.25">
      <c r="A13401">
        <v>1339.8</v>
      </c>
      <c r="B13401">
        <v>79.302272048832748</v>
      </c>
    </row>
    <row r="13402" spans="1:2" x14ac:dyDescent="0.25">
      <c r="A13402">
        <v>1339.9</v>
      </c>
      <c r="B13402">
        <v>79.318862404942891</v>
      </c>
    </row>
    <row r="13403" spans="1:2" x14ac:dyDescent="0.25">
      <c r="A13403">
        <v>1340</v>
      </c>
      <c r="B13403">
        <v>79.335452761053048</v>
      </c>
    </row>
    <row r="13404" spans="1:2" x14ac:dyDescent="0.25">
      <c r="A13404">
        <v>1340.1</v>
      </c>
      <c r="B13404">
        <v>79.386842214859627</v>
      </c>
    </row>
    <row r="13405" spans="1:2" x14ac:dyDescent="0.25">
      <c r="A13405">
        <v>1340.2</v>
      </c>
      <c r="B13405">
        <v>79.438231668666106</v>
      </c>
    </row>
    <row r="13406" spans="1:2" x14ac:dyDescent="0.25">
      <c r="A13406">
        <v>1340.3</v>
      </c>
      <c r="B13406">
        <v>79.489621122472684</v>
      </c>
    </row>
    <row r="13407" spans="1:2" x14ac:dyDescent="0.25">
      <c r="A13407">
        <v>1340.4</v>
      </c>
      <c r="B13407">
        <v>79.541010576279149</v>
      </c>
    </row>
    <row r="13408" spans="1:2" x14ac:dyDescent="0.25">
      <c r="A13408">
        <v>1340.5</v>
      </c>
      <c r="B13408">
        <v>79.592400030085628</v>
      </c>
    </row>
    <row r="13409" spans="1:2" x14ac:dyDescent="0.25">
      <c r="A13409">
        <v>1340.6</v>
      </c>
      <c r="B13409">
        <v>79.643789483892206</v>
      </c>
    </row>
    <row r="13410" spans="1:2" x14ac:dyDescent="0.25">
      <c r="A13410">
        <v>1340.7</v>
      </c>
      <c r="B13410">
        <v>79.695178937698671</v>
      </c>
    </row>
    <row r="13411" spans="1:2" x14ac:dyDescent="0.25">
      <c r="A13411">
        <v>1340.8</v>
      </c>
      <c r="B13411">
        <v>79.746568391505264</v>
      </c>
    </row>
    <row r="13412" spans="1:2" x14ac:dyDescent="0.25">
      <c r="A13412">
        <v>1340.9</v>
      </c>
      <c r="B13412">
        <v>79.797957845311728</v>
      </c>
    </row>
    <row r="13413" spans="1:2" x14ac:dyDescent="0.25">
      <c r="A13413">
        <v>1341</v>
      </c>
      <c r="B13413">
        <v>79.849347299118193</v>
      </c>
    </row>
    <row r="13414" spans="1:2" x14ac:dyDescent="0.25">
      <c r="A13414">
        <v>1341.1</v>
      </c>
      <c r="B13414">
        <v>79.787189263562084</v>
      </c>
    </row>
    <row r="13415" spans="1:2" x14ac:dyDescent="0.25">
      <c r="A13415">
        <v>1341.2</v>
      </c>
      <c r="B13415">
        <v>79.725031228006102</v>
      </c>
    </row>
    <row r="13416" spans="1:2" x14ac:dyDescent="0.25">
      <c r="A13416">
        <v>1341.3</v>
      </c>
      <c r="B13416">
        <v>79.662873192449993</v>
      </c>
    </row>
    <row r="13417" spans="1:2" x14ac:dyDescent="0.25">
      <c r="A13417">
        <v>1341.4</v>
      </c>
      <c r="B13417">
        <v>79.600715156894012</v>
      </c>
    </row>
    <row r="13418" spans="1:2" x14ac:dyDescent="0.25">
      <c r="A13418">
        <v>1341.5</v>
      </c>
      <c r="B13418">
        <v>79.538557121338044</v>
      </c>
    </row>
    <row r="13419" spans="1:2" x14ac:dyDescent="0.25">
      <c r="A13419">
        <v>1341.6</v>
      </c>
      <c r="B13419">
        <v>79.476399085781935</v>
      </c>
    </row>
    <row r="13420" spans="1:2" x14ac:dyDescent="0.25">
      <c r="A13420">
        <v>1341.7</v>
      </c>
      <c r="B13420">
        <v>79.414241050225954</v>
      </c>
    </row>
    <row r="13421" spans="1:2" x14ac:dyDescent="0.25">
      <c r="A13421">
        <v>1341.8</v>
      </c>
      <c r="B13421">
        <v>79.352083014669844</v>
      </c>
    </row>
    <row r="13422" spans="1:2" x14ac:dyDescent="0.25">
      <c r="A13422">
        <v>1341.9</v>
      </c>
      <c r="B13422">
        <v>79.289924979113863</v>
      </c>
    </row>
    <row r="13423" spans="1:2" x14ac:dyDescent="0.25">
      <c r="A13423">
        <v>1342</v>
      </c>
      <c r="B13423">
        <v>79.227766943557896</v>
      </c>
    </row>
    <row r="13424" spans="1:2" x14ac:dyDescent="0.25">
      <c r="A13424">
        <v>1342.1</v>
      </c>
      <c r="B13424">
        <v>79.247315577742455</v>
      </c>
    </row>
    <row r="13425" spans="1:2" x14ac:dyDescent="0.25">
      <c r="A13425">
        <v>1342.2</v>
      </c>
      <c r="B13425">
        <v>79.266864211926958</v>
      </c>
    </row>
    <row r="13426" spans="1:2" x14ac:dyDescent="0.25">
      <c r="A13426">
        <v>1342.3</v>
      </c>
      <c r="B13426">
        <v>79.286412846111517</v>
      </c>
    </row>
    <row r="13427" spans="1:2" x14ac:dyDescent="0.25">
      <c r="A13427">
        <v>1342.4</v>
      </c>
      <c r="B13427">
        <v>79.30596148029602</v>
      </c>
    </row>
    <row r="13428" spans="1:2" x14ac:dyDescent="0.25">
      <c r="A13428">
        <v>1342.5</v>
      </c>
      <c r="B13428">
        <v>79.325510114480522</v>
      </c>
    </row>
    <row r="13429" spans="1:2" x14ac:dyDescent="0.25">
      <c r="A13429">
        <v>1342.6</v>
      </c>
      <c r="B13429">
        <v>79.345058748665082</v>
      </c>
    </row>
    <row r="13430" spans="1:2" x14ac:dyDescent="0.25">
      <c r="A13430">
        <v>1342.7</v>
      </c>
      <c r="B13430">
        <v>79.364607382849599</v>
      </c>
    </row>
    <row r="13431" spans="1:2" x14ac:dyDescent="0.25">
      <c r="A13431">
        <v>1342.8</v>
      </c>
      <c r="B13431">
        <v>79.384156017034144</v>
      </c>
    </row>
    <row r="13432" spans="1:2" x14ac:dyDescent="0.25">
      <c r="A13432">
        <v>1342.9</v>
      </c>
      <c r="B13432">
        <v>79.403704651218661</v>
      </c>
    </row>
    <row r="13433" spans="1:2" x14ac:dyDescent="0.25">
      <c r="A13433">
        <v>1343</v>
      </c>
      <c r="B13433">
        <v>79.423253285403163</v>
      </c>
    </row>
    <row r="13434" spans="1:2" x14ac:dyDescent="0.25">
      <c r="A13434">
        <v>1343.1</v>
      </c>
      <c r="B13434">
        <v>79.443046706482448</v>
      </c>
    </row>
    <row r="13435" spans="1:2" x14ac:dyDescent="0.25">
      <c r="A13435">
        <v>1343.2</v>
      </c>
      <c r="B13435">
        <v>79.462840127561677</v>
      </c>
    </row>
    <row r="13436" spans="1:2" x14ac:dyDescent="0.25">
      <c r="A13436">
        <v>1343.3</v>
      </c>
      <c r="B13436">
        <v>79.482633548640948</v>
      </c>
    </row>
    <row r="13437" spans="1:2" x14ac:dyDescent="0.25">
      <c r="A13437">
        <v>1343.4</v>
      </c>
      <c r="B13437">
        <v>79.50242696972019</v>
      </c>
    </row>
    <row r="13438" spans="1:2" x14ac:dyDescent="0.25">
      <c r="A13438">
        <v>1343.5</v>
      </c>
      <c r="B13438">
        <v>79.522220390799419</v>
      </c>
    </row>
    <row r="13439" spans="1:2" x14ac:dyDescent="0.25">
      <c r="A13439">
        <v>1343.6</v>
      </c>
      <c r="B13439">
        <v>79.542013811878689</v>
      </c>
    </row>
    <row r="13440" spans="1:2" x14ac:dyDescent="0.25">
      <c r="A13440">
        <v>1343.7</v>
      </c>
      <c r="B13440">
        <v>79.561807232957932</v>
      </c>
    </row>
    <row r="13441" spans="1:2" x14ac:dyDescent="0.25">
      <c r="A13441">
        <v>1343.8</v>
      </c>
      <c r="B13441">
        <v>79.581600654037203</v>
      </c>
    </row>
    <row r="13442" spans="1:2" x14ac:dyDescent="0.25">
      <c r="A13442">
        <v>1343.9</v>
      </c>
      <c r="B13442">
        <v>79.601394075116445</v>
      </c>
    </row>
    <row r="13443" spans="1:2" x14ac:dyDescent="0.25">
      <c r="A13443">
        <v>1344</v>
      </c>
      <c r="B13443">
        <v>79.621187496195674</v>
      </c>
    </row>
    <row r="13444" spans="1:2" x14ac:dyDescent="0.25">
      <c r="A13444">
        <v>1344.1</v>
      </c>
      <c r="B13444">
        <v>79.615669809004373</v>
      </c>
    </row>
    <row r="13445" spans="1:2" x14ac:dyDescent="0.25">
      <c r="A13445">
        <v>1344.2</v>
      </c>
      <c r="B13445">
        <v>79.610152121813087</v>
      </c>
    </row>
    <row r="13446" spans="1:2" x14ac:dyDescent="0.25">
      <c r="A13446">
        <v>1344.3</v>
      </c>
      <c r="B13446">
        <v>79.604634434621801</v>
      </c>
    </row>
    <row r="13447" spans="1:2" x14ac:dyDescent="0.25">
      <c r="A13447">
        <v>1344.4</v>
      </c>
      <c r="B13447">
        <v>79.599116747430514</v>
      </c>
    </row>
    <row r="13448" spans="1:2" x14ac:dyDescent="0.25">
      <c r="A13448">
        <v>1344.5</v>
      </c>
      <c r="B13448">
        <v>79.593599060239228</v>
      </c>
    </row>
    <row r="13449" spans="1:2" x14ac:dyDescent="0.25">
      <c r="A13449">
        <v>1344.6</v>
      </c>
      <c r="B13449">
        <v>79.588081373047928</v>
      </c>
    </row>
    <row r="13450" spans="1:2" x14ac:dyDescent="0.25">
      <c r="A13450">
        <v>1344.7</v>
      </c>
      <c r="B13450">
        <v>79.582563685856641</v>
      </c>
    </row>
    <row r="13451" spans="1:2" x14ac:dyDescent="0.25">
      <c r="A13451">
        <v>1344.8</v>
      </c>
      <c r="B13451">
        <v>79.577045998665355</v>
      </c>
    </row>
    <row r="13452" spans="1:2" x14ac:dyDescent="0.25">
      <c r="A13452">
        <v>1344.9</v>
      </c>
      <c r="B13452">
        <v>79.571528311474069</v>
      </c>
    </row>
    <row r="13453" spans="1:2" x14ac:dyDescent="0.25">
      <c r="A13453">
        <v>1345</v>
      </c>
      <c r="B13453">
        <v>79.566010624282782</v>
      </c>
    </row>
    <row r="13454" spans="1:2" x14ac:dyDescent="0.25">
      <c r="A13454">
        <v>1345.1</v>
      </c>
      <c r="B13454">
        <v>79.681491159357208</v>
      </c>
    </row>
    <row r="13455" spans="1:2" x14ac:dyDescent="0.25">
      <c r="A13455">
        <v>1345.2</v>
      </c>
      <c r="B13455">
        <v>79.796971694431363</v>
      </c>
    </row>
    <row r="13456" spans="1:2" x14ac:dyDescent="0.25">
      <c r="A13456">
        <v>1345.3</v>
      </c>
      <c r="B13456">
        <v>79.912452229505789</v>
      </c>
    </row>
    <row r="13457" spans="1:2" x14ac:dyDescent="0.25">
      <c r="A13457">
        <v>1345.4</v>
      </c>
      <c r="B13457">
        <v>80.027932764579958</v>
      </c>
    </row>
    <row r="13458" spans="1:2" x14ac:dyDescent="0.25">
      <c r="A13458">
        <v>1345.5</v>
      </c>
      <c r="B13458">
        <v>80.143413299654114</v>
      </c>
    </row>
    <row r="13459" spans="1:2" x14ac:dyDescent="0.25">
      <c r="A13459">
        <v>1345.6</v>
      </c>
      <c r="B13459">
        <v>80.258893834728539</v>
      </c>
    </row>
    <row r="13460" spans="1:2" x14ac:dyDescent="0.25">
      <c r="A13460">
        <v>1345.7</v>
      </c>
      <c r="B13460">
        <v>80.374374369802695</v>
      </c>
    </row>
    <row r="13461" spans="1:2" x14ac:dyDescent="0.25">
      <c r="A13461">
        <v>1345.8</v>
      </c>
      <c r="B13461">
        <v>80.48985490487712</v>
      </c>
    </row>
    <row r="13462" spans="1:2" x14ac:dyDescent="0.25">
      <c r="A13462">
        <v>1345.9</v>
      </c>
      <c r="B13462">
        <v>80.60533543995129</v>
      </c>
    </row>
    <row r="13463" spans="1:2" x14ac:dyDescent="0.25">
      <c r="A13463">
        <v>1346</v>
      </c>
      <c r="B13463">
        <v>80.720815975025445</v>
      </c>
    </row>
    <row r="13464" spans="1:2" x14ac:dyDescent="0.25">
      <c r="A13464">
        <v>1346.1</v>
      </c>
      <c r="B13464">
        <v>80.731096463556497</v>
      </c>
    </row>
    <row r="13465" spans="1:2" x14ac:dyDescent="0.25">
      <c r="A13465">
        <v>1346.2</v>
      </c>
      <c r="B13465">
        <v>80.741376952087535</v>
      </c>
    </row>
    <row r="13466" spans="1:2" x14ac:dyDescent="0.25">
      <c r="A13466">
        <v>1346.3</v>
      </c>
      <c r="B13466">
        <v>80.751657440618601</v>
      </c>
    </row>
    <row r="13467" spans="1:2" x14ac:dyDescent="0.25">
      <c r="A13467">
        <v>1346.4</v>
      </c>
      <c r="B13467">
        <v>80.761937929149624</v>
      </c>
    </row>
    <row r="13468" spans="1:2" x14ac:dyDescent="0.25">
      <c r="A13468">
        <v>1346.5</v>
      </c>
      <c r="B13468">
        <v>80.772218417680662</v>
      </c>
    </row>
    <row r="13469" spans="1:2" x14ac:dyDescent="0.25">
      <c r="A13469">
        <v>1346.6</v>
      </c>
      <c r="B13469">
        <v>80.782498906211714</v>
      </c>
    </row>
    <row r="13470" spans="1:2" x14ac:dyDescent="0.25">
      <c r="A13470">
        <v>1346.7</v>
      </c>
      <c r="B13470">
        <v>80.792779394742752</v>
      </c>
    </row>
    <row r="13471" spans="1:2" x14ac:dyDescent="0.25">
      <c r="A13471">
        <v>1346.8</v>
      </c>
      <c r="B13471">
        <v>80.803059883273818</v>
      </c>
    </row>
    <row r="13472" spans="1:2" x14ac:dyDescent="0.25">
      <c r="A13472">
        <v>1346.9</v>
      </c>
      <c r="B13472">
        <v>80.813340371804841</v>
      </c>
    </row>
    <row r="13473" spans="1:2" x14ac:dyDescent="0.25">
      <c r="A13473">
        <v>1347</v>
      </c>
      <c r="B13473">
        <v>80.823620860335879</v>
      </c>
    </row>
    <row r="13474" spans="1:2" x14ac:dyDescent="0.25">
      <c r="A13474">
        <v>1347.1</v>
      </c>
      <c r="B13474">
        <v>80.825878474528778</v>
      </c>
    </row>
    <row r="13475" spans="1:2" x14ac:dyDescent="0.25">
      <c r="A13475">
        <v>1347.2</v>
      </c>
      <c r="B13475">
        <v>80.828136088721664</v>
      </c>
    </row>
    <row r="13476" spans="1:2" x14ac:dyDescent="0.25">
      <c r="A13476">
        <v>1347.3</v>
      </c>
      <c r="B13476">
        <v>80.830393702914563</v>
      </c>
    </row>
    <row r="13477" spans="1:2" x14ac:dyDescent="0.25">
      <c r="A13477">
        <v>1347.4</v>
      </c>
      <c r="B13477">
        <v>80.832651317107462</v>
      </c>
    </row>
    <row r="13478" spans="1:2" x14ac:dyDescent="0.25">
      <c r="A13478">
        <v>1347.5</v>
      </c>
      <c r="B13478">
        <v>80.834908931300347</v>
      </c>
    </row>
    <row r="13479" spans="1:2" x14ac:dyDescent="0.25">
      <c r="A13479">
        <v>1347.6</v>
      </c>
      <c r="B13479">
        <v>80.837166545493247</v>
      </c>
    </row>
    <row r="13480" spans="1:2" x14ac:dyDescent="0.25">
      <c r="A13480">
        <v>1347.7</v>
      </c>
      <c r="B13480">
        <v>80.839424159686132</v>
      </c>
    </row>
    <row r="13481" spans="1:2" x14ac:dyDescent="0.25">
      <c r="A13481">
        <v>1347.8</v>
      </c>
      <c r="B13481">
        <v>80.841681773879031</v>
      </c>
    </row>
    <row r="13482" spans="1:2" x14ac:dyDescent="0.25">
      <c r="A13482">
        <v>1347.9</v>
      </c>
      <c r="B13482">
        <v>80.843939388071931</v>
      </c>
    </row>
    <row r="13483" spans="1:2" x14ac:dyDescent="0.25">
      <c r="A13483">
        <v>1348</v>
      </c>
      <c r="B13483">
        <v>80.846197002264816</v>
      </c>
    </row>
    <row r="13484" spans="1:2" x14ac:dyDescent="0.25">
      <c r="A13484">
        <v>1348.1</v>
      </c>
      <c r="B13484">
        <v>80.89463373376779</v>
      </c>
    </row>
    <row r="13485" spans="1:2" x14ac:dyDescent="0.25">
      <c r="A13485">
        <v>1348.2</v>
      </c>
      <c r="B13485">
        <v>80.943070465270665</v>
      </c>
    </row>
    <row r="13486" spans="1:2" x14ac:dyDescent="0.25">
      <c r="A13486">
        <v>1348.3</v>
      </c>
      <c r="B13486">
        <v>80.99150719677364</v>
      </c>
    </row>
    <row r="13487" spans="1:2" x14ac:dyDescent="0.25">
      <c r="A13487">
        <v>1348.4</v>
      </c>
      <c r="B13487">
        <v>81.039943928276514</v>
      </c>
    </row>
    <row r="13488" spans="1:2" x14ac:dyDescent="0.25">
      <c r="A13488">
        <v>1348.5</v>
      </c>
      <c r="B13488">
        <v>81.088380659779375</v>
      </c>
    </row>
    <row r="13489" spans="1:2" x14ac:dyDescent="0.25">
      <c r="A13489">
        <v>1348.6</v>
      </c>
      <c r="B13489">
        <v>81.136817391282364</v>
      </c>
    </row>
    <row r="13490" spans="1:2" x14ac:dyDescent="0.25">
      <c r="A13490">
        <v>1348.7</v>
      </c>
      <c r="B13490">
        <v>81.185254122785224</v>
      </c>
    </row>
    <row r="13491" spans="1:2" x14ac:dyDescent="0.25">
      <c r="A13491">
        <v>1348.8</v>
      </c>
      <c r="B13491">
        <v>81.233690854288213</v>
      </c>
    </row>
    <row r="13492" spans="1:2" x14ac:dyDescent="0.25">
      <c r="A13492">
        <v>1348.9</v>
      </c>
      <c r="B13492">
        <v>81.282127585791073</v>
      </c>
    </row>
    <row r="13493" spans="1:2" x14ac:dyDescent="0.25">
      <c r="A13493">
        <v>1349</v>
      </c>
      <c r="B13493">
        <v>81.330564317293948</v>
      </c>
    </row>
    <row r="13494" spans="1:2" x14ac:dyDescent="0.25">
      <c r="A13494">
        <v>1349.1</v>
      </c>
      <c r="B13494">
        <v>81.327042903350531</v>
      </c>
    </row>
    <row r="13495" spans="1:2" x14ac:dyDescent="0.25">
      <c r="A13495">
        <v>1349.2</v>
      </c>
      <c r="B13495">
        <v>81.323521489407113</v>
      </c>
    </row>
    <row r="13496" spans="1:2" x14ac:dyDescent="0.25">
      <c r="A13496">
        <v>1349.3</v>
      </c>
      <c r="B13496">
        <v>81.320000075463696</v>
      </c>
    </row>
    <row r="13497" spans="1:2" x14ac:dyDescent="0.25">
      <c r="A13497">
        <v>1349.4</v>
      </c>
      <c r="B13497">
        <v>81.316478661520279</v>
      </c>
    </row>
    <row r="13498" spans="1:2" x14ac:dyDescent="0.25">
      <c r="A13498">
        <v>1349.5</v>
      </c>
      <c r="B13498">
        <v>81.312957247576861</v>
      </c>
    </row>
    <row r="13499" spans="1:2" x14ac:dyDescent="0.25">
      <c r="A13499">
        <v>1349.6</v>
      </c>
      <c r="B13499">
        <v>81.309435833633444</v>
      </c>
    </row>
    <row r="13500" spans="1:2" x14ac:dyDescent="0.25">
      <c r="A13500">
        <v>1349.7</v>
      </c>
      <c r="B13500">
        <v>81.305914419690026</v>
      </c>
    </row>
    <row r="13501" spans="1:2" x14ac:dyDescent="0.25">
      <c r="A13501">
        <v>1349.8</v>
      </c>
      <c r="B13501">
        <v>81.302393005746609</v>
      </c>
    </row>
    <row r="13502" spans="1:2" x14ac:dyDescent="0.25">
      <c r="A13502">
        <v>1349.9</v>
      </c>
      <c r="B13502">
        <v>81.298871591803191</v>
      </c>
    </row>
    <row r="13503" spans="1:2" x14ac:dyDescent="0.25">
      <c r="A13503">
        <v>1350</v>
      </c>
      <c r="B13503">
        <v>81.295350177859774</v>
      </c>
    </row>
    <row r="13504" spans="1:2" x14ac:dyDescent="0.25">
      <c r="A13504">
        <v>1350.1</v>
      </c>
      <c r="B13504">
        <v>81.281112300321496</v>
      </c>
    </row>
    <row r="13505" spans="1:2" x14ac:dyDescent="0.25">
      <c r="A13505">
        <v>1350.2</v>
      </c>
      <c r="B13505">
        <v>81.26687442278326</v>
      </c>
    </row>
    <row r="13506" spans="1:2" x14ac:dyDescent="0.25">
      <c r="A13506">
        <v>1350.3</v>
      </c>
      <c r="B13506">
        <v>81.252636545244982</v>
      </c>
    </row>
    <row r="13507" spans="1:2" x14ac:dyDescent="0.25">
      <c r="A13507">
        <v>1350.4</v>
      </c>
      <c r="B13507">
        <v>81.238398667706747</v>
      </c>
    </row>
    <row r="13508" spans="1:2" x14ac:dyDescent="0.25">
      <c r="A13508">
        <v>1350.5</v>
      </c>
      <c r="B13508">
        <v>81.224160790168497</v>
      </c>
    </row>
    <row r="13509" spans="1:2" x14ac:dyDescent="0.25">
      <c r="A13509">
        <v>1350.6</v>
      </c>
      <c r="B13509">
        <v>81.209922912630233</v>
      </c>
    </row>
    <row r="13510" spans="1:2" x14ac:dyDescent="0.25">
      <c r="A13510">
        <v>1350.7</v>
      </c>
      <c r="B13510">
        <v>81.195685035091984</v>
      </c>
    </row>
    <row r="13511" spans="1:2" x14ac:dyDescent="0.25">
      <c r="A13511">
        <v>1350.8</v>
      </c>
      <c r="B13511">
        <v>81.18144715755372</v>
      </c>
    </row>
    <row r="13512" spans="1:2" x14ac:dyDescent="0.25">
      <c r="A13512">
        <v>1350.9</v>
      </c>
      <c r="B13512">
        <v>81.16720928001547</v>
      </c>
    </row>
    <row r="13513" spans="1:2" x14ac:dyDescent="0.25">
      <c r="A13513">
        <v>1351</v>
      </c>
      <c r="B13513">
        <v>81.152971402477235</v>
      </c>
    </row>
    <row r="13514" spans="1:2" x14ac:dyDescent="0.25">
      <c r="A13514">
        <v>1351.1</v>
      </c>
      <c r="B13514">
        <v>80.981174001957896</v>
      </c>
    </row>
    <row r="13515" spans="1:2" x14ac:dyDescent="0.25">
      <c r="A13515">
        <v>1351.2</v>
      </c>
      <c r="B13515">
        <v>80.809376601438942</v>
      </c>
    </row>
    <row r="13516" spans="1:2" x14ac:dyDescent="0.25">
      <c r="A13516">
        <v>1351.3</v>
      </c>
      <c r="B13516">
        <v>80.637579200919603</v>
      </c>
    </row>
    <row r="13517" spans="1:2" x14ac:dyDescent="0.25">
      <c r="A13517">
        <v>1351.4</v>
      </c>
      <c r="B13517">
        <v>80.465781800400649</v>
      </c>
    </row>
    <row r="13518" spans="1:2" x14ac:dyDescent="0.25">
      <c r="A13518">
        <v>1351.5</v>
      </c>
      <c r="B13518">
        <v>80.293984399881708</v>
      </c>
    </row>
    <row r="13519" spans="1:2" x14ac:dyDescent="0.25">
      <c r="A13519">
        <v>1351.6</v>
      </c>
      <c r="B13519">
        <v>80.122186999362356</v>
      </c>
    </row>
    <row r="13520" spans="1:2" x14ac:dyDescent="0.25">
      <c r="A13520">
        <v>1351.7</v>
      </c>
      <c r="B13520">
        <v>79.950389598843415</v>
      </c>
    </row>
    <row r="13521" spans="1:2" x14ac:dyDescent="0.25">
      <c r="A13521">
        <v>1351.8</v>
      </c>
      <c r="B13521">
        <v>79.778592198324063</v>
      </c>
    </row>
    <row r="13522" spans="1:2" x14ac:dyDescent="0.25">
      <c r="A13522">
        <v>1351.9</v>
      </c>
      <c r="B13522">
        <v>79.606794797805122</v>
      </c>
    </row>
    <row r="13523" spans="1:2" x14ac:dyDescent="0.25">
      <c r="A13523">
        <v>1352</v>
      </c>
      <c r="B13523">
        <v>79.434997397286168</v>
      </c>
    </row>
    <row r="13524" spans="1:2" x14ac:dyDescent="0.25">
      <c r="A13524">
        <v>1352.1</v>
      </c>
      <c r="B13524">
        <v>79.379501990350562</v>
      </c>
    </row>
    <row r="13525" spans="1:2" x14ac:dyDescent="0.25">
      <c r="A13525">
        <v>1352.2</v>
      </c>
      <c r="B13525">
        <v>79.324006583415084</v>
      </c>
    </row>
    <row r="13526" spans="1:2" x14ac:dyDescent="0.25">
      <c r="A13526">
        <v>1352.3</v>
      </c>
      <c r="B13526">
        <v>79.268511176479478</v>
      </c>
    </row>
    <row r="13527" spans="1:2" x14ac:dyDescent="0.25">
      <c r="A13527">
        <v>1352.4</v>
      </c>
      <c r="B13527">
        <v>79.213015769544</v>
      </c>
    </row>
    <row r="13528" spans="1:2" x14ac:dyDescent="0.25">
      <c r="A13528">
        <v>1352.5</v>
      </c>
      <c r="B13528">
        <v>79.157520362608523</v>
      </c>
    </row>
    <row r="13529" spans="1:2" x14ac:dyDescent="0.25">
      <c r="A13529">
        <v>1352.6</v>
      </c>
      <c r="B13529">
        <v>79.102024955672931</v>
      </c>
    </row>
    <row r="13530" spans="1:2" x14ac:dyDescent="0.25">
      <c r="A13530">
        <v>1352.7</v>
      </c>
      <c r="B13530">
        <v>79.046529548737453</v>
      </c>
    </row>
    <row r="13531" spans="1:2" x14ac:dyDescent="0.25">
      <c r="A13531">
        <v>1352.8</v>
      </c>
      <c r="B13531">
        <v>78.991034141801848</v>
      </c>
    </row>
    <row r="13532" spans="1:2" x14ac:dyDescent="0.25">
      <c r="A13532">
        <v>1352.9</v>
      </c>
      <c r="B13532">
        <v>78.93553873486637</v>
      </c>
    </row>
    <row r="13533" spans="1:2" x14ac:dyDescent="0.25">
      <c r="A13533">
        <v>1353</v>
      </c>
      <c r="B13533">
        <v>78.880043327930892</v>
      </c>
    </row>
    <row r="13534" spans="1:2" x14ac:dyDescent="0.25">
      <c r="A13534">
        <v>1353.1</v>
      </c>
      <c r="B13534">
        <v>78.751513799160662</v>
      </c>
    </row>
    <row r="13535" spans="1:2" x14ac:dyDescent="0.25">
      <c r="A13535">
        <v>1353.2</v>
      </c>
      <c r="B13535">
        <v>78.622984270390731</v>
      </c>
    </row>
    <row r="13536" spans="1:2" x14ac:dyDescent="0.25">
      <c r="A13536">
        <v>1353.3</v>
      </c>
      <c r="B13536">
        <v>78.494454741620515</v>
      </c>
    </row>
    <row r="13537" spans="1:2" x14ac:dyDescent="0.25">
      <c r="A13537">
        <v>1353.4</v>
      </c>
      <c r="B13537">
        <v>78.365925212850584</v>
      </c>
    </row>
    <row r="13538" spans="1:2" x14ac:dyDescent="0.25">
      <c r="A13538">
        <v>1353.5</v>
      </c>
      <c r="B13538">
        <v>78.237395684080639</v>
      </c>
    </row>
    <row r="13539" spans="1:2" x14ac:dyDescent="0.25">
      <c r="A13539">
        <v>1353.6</v>
      </c>
      <c r="B13539">
        <v>78.108866155310423</v>
      </c>
    </row>
    <row r="13540" spans="1:2" x14ac:dyDescent="0.25">
      <c r="A13540">
        <v>1353.7</v>
      </c>
      <c r="B13540">
        <v>77.980336626540492</v>
      </c>
    </row>
    <row r="13541" spans="1:2" x14ac:dyDescent="0.25">
      <c r="A13541">
        <v>1353.8</v>
      </c>
      <c r="B13541">
        <v>77.851807097770262</v>
      </c>
    </row>
    <row r="13542" spans="1:2" x14ac:dyDescent="0.25">
      <c r="A13542">
        <v>1353.9</v>
      </c>
      <c r="B13542">
        <v>77.723277569000331</v>
      </c>
    </row>
    <row r="13543" spans="1:2" x14ac:dyDescent="0.25">
      <c r="A13543">
        <v>1354</v>
      </c>
      <c r="B13543">
        <v>77.5947480402304</v>
      </c>
    </row>
    <row r="13544" spans="1:2" x14ac:dyDescent="0.25">
      <c r="A13544">
        <v>1354.1</v>
      </c>
      <c r="B13544">
        <v>77.414734349565734</v>
      </c>
    </row>
    <row r="13545" spans="1:2" x14ac:dyDescent="0.25">
      <c r="A13545">
        <v>1354.2</v>
      </c>
      <c r="B13545">
        <v>77.23472065890148</v>
      </c>
    </row>
    <row r="13546" spans="1:2" x14ac:dyDescent="0.25">
      <c r="A13546">
        <v>1354.3</v>
      </c>
      <c r="B13546">
        <v>77.054706968236829</v>
      </c>
    </row>
    <row r="13547" spans="1:2" x14ac:dyDescent="0.25">
      <c r="A13547">
        <v>1354.4</v>
      </c>
      <c r="B13547">
        <v>76.874693277572575</v>
      </c>
    </row>
    <row r="13548" spans="1:2" x14ac:dyDescent="0.25">
      <c r="A13548">
        <v>1354.5</v>
      </c>
      <c r="B13548">
        <v>76.694679586908322</v>
      </c>
    </row>
    <row r="13549" spans="1:2" x14ac:dyDescent="0.25">
      <c r="A13549">
        <v>1354.6</v>
      </c>
      <c r="B13549">
        <v>76.514665896243656</v>
      </c>
    </row>
    <row r="13550" spans="1:2" x14ac:dyDescent="0.25">
      <c r="A13550">
        <v>1354.7</v>
      </c>
      <c r="B13550">
        <v>76.334652205579403</v>
      </c>
    </row>
    <row r="13551" spans="1:2" x14ac:dyDescent="0.25">
      <c r="A13551">
        <v>1354.8</v>
      </c>
      <c r="B13551">
        <v>76.154638514914751</v>
      </c>
    </row>
    <row r="13552" spans="1:2" x14ac:dyDescent="0.25">
      <c r="A13552">
        <v>1354.9</v>
      </c>
      <c r="B13552">
        <v>75.974624824250498</v>
      </c>
    </row>
    <row r="13553" spans="1:2" x14ac:dyDescent="0.25">
      <c r="A13553">
        <v>1355</v>
      </c>
      <c r="B13553">
        <v>75.794611133586244</v>
      </c>
    </row>
    <row r="13554" spans="1:2" x14ac:dyDescent="0.25">
      <c r="A13554">
        <v>1355.1</v>
      </c>
      <c r="B13554">
        <v>75.706227332958676</v>
      </c>
    </row>
    <row r="13555" spans="1:2" x14ac:dyDescent="0.25">
      <c r="A13555">
        <v>1355.2</v>
      </c>
      <c r="B13555">
        <v>75.617843532331321</v>
      </c>
    </row>
    <row r="13556" spans="1:2" x14ac:dyDescent="0.25">
      <c r="A13556">
        <v>1355.3</v>
      </c>
      <c r="B13556">
        <v>75.529459731703753</v>
      </c>
    </row>
    <row r="13557" spans="1:2" x14ac:dyDescent="0.25">
      <c r="A13557">
        <v>1355.4</v>
      </c>
      <c r="B13557">
        <v>75.441075931076398</v>
      </c>
    </row>
    <row r="13558" spans="1:2" x14ac:dyDescent="0.25">
      <c r="A13558">
        <v>1355.5</v>
      </c>
      <c r="B13558">
        <v>75.352692130449029</v>
      </c>
    </row>
    <row r="13559" spans="1:2" x14ac:dyDescent="0.25">
      <c r="A13559">
        <v>1355.6</v>
      </c>
      <c r="B13559">
        <v>75.264308329821461</v>
      </c>
    </row>
    <row r="13560" spans="1:2" x14ac:dyDescent="0.25">
      <c r="A13560">
        <v>1355.7</v>
      </c>
      <c r="B13560">
        <v>75.175924529194106</v>
      </c>
    </row>
    <row r="13561" spans="1:2" x14ac:dyDescent="0.25">
      <c r="A13561">
        <v>1355.8</v>
      </c>
      <c r="B13561">
        <v>75.087540728566537</v>
      </c>
    </row>
    <row r="13562" spans="1:2" x14ac:dyDescent="0.25">
      <c r="A13562">
        <v>1355.9</v>
      </c>
      <c r="B13562">
        <v>74.999156927939183</v>
      </c>
    </row>
    <row r="13563" spans="1:2" x14ac:dyDescent="0.25">
      <c r="A13563">
        <v>1356</v>
      </c>
      <c r="B13563">
        <v>74.910773127311813</v>
      </c>
    </row>
    <row r="13564" spans="1:2" x14ac:dyDescent="0.25">
      <c r="A13564">
        <v>1356.1</v>
      </c>
      <c r="B13564">
        <v>74.692606451937451</v>
      </c>
    </row>
    <row r="13565" spans="1:2" x14ac:dyDescent="0.25">
      <c r="A13565">
        <v>1356.2</v>
      </c>
      <c r="B13565">
        <v>74.474439776563585</v>
      </c>
    </row>
    <row r="13566" spans="1:2" x14ac:dyDescent="0.25">
      <c r="A13566">
        <v>1356.3</v>
      </c>
      <c r="B13566">
        <v>74.256273101189208</v>
      </c>
    </row>
    <row r="13567" spans="1:2" x14ac:dyDescent="0.25">
      <c r="A13567">
        <v>1356.4</v>
      </c>
      <c r="B13567">
        <v>74.038106425815343</v>
      </c>
    </row>
    <row r="13568" spans="1:2" x14ac:dyDescent="0.25">
      <c r="A13568">
        <v>1356.5</v>
      </c>
      <c r="B13568">
        <v>73.819939750441478</v>
      </c>
    </row>
    <row r="13569" spans="1:2" x14ac:dyDescent="0.25">
      <c r="A13569">
        <v>1356.6</v>
      </c>
      <c r="B13569">
        <v>73.601773075067115</v>
      </c>
    </row>
    <row r="13570" spans="1:2" x14ac:dyDescent="0.25">
      <c r="A13570">
        <v>1356.7</v>
      </c>
      <c r="B13570">
        <v>73.38360639969325</v>
      </c>
    </row>
    <row r="13571" spans="1:2" x14ac:dyDescent="0.25">
      <c r="A13571">
        <v>1356.8</v>
      </c>
      <c r="B13571">
        <v>73.165439724318873</v>
      </c>
    </row>
    <row r="13572" spans="1:2" x14ac:dyDescent="0.25">
      <c r="A13572">
        <v>1356.9</v>
      </c>
      <c r="B13572">
        <v>72.947273048945007</v>
      </c>
    </row>
    <row r="13573" spans="1:2" x14ac:dyDescent="0.25">
      <c r="A13573">
        <v>1357</v>
      </c>
      <c r="B13573">
        <v>72.729106373571142</v>
      </c>
    </row>
    <row r="13574" spans="1:2" x14ac:dyDescent="0.25">
      <c r="A13574">
        <v>1357.1</v>
      </c>
      <c r="B13574">
        <v>72.526110496843827</v>
      </c>
    </row>
    <row r="13575" spans="1:2" x14ac:dyDescent="0.25">
      <c r="A13575">
        <v>1357.2</v>
      </c>
      <c r="B13575">
        <v>72.323114620116982</v>
      </c>
    </row>
    <row r="13576" spans="1:2" x14ac:dyDescent="0.25">
      <c r="A13576">
        <v>1357.3</v>
      </c>
      <c r="B13576">
        <v>72.120118743389668</v>
      </c>
    </row>
    <row r="13577" spans="1:2" x14ac:dyDescent="0.25">
      <c r="A13577">
        <v>1357.4</v>
      </c>
      <c r="B13577">
        <v>71.917122866662808</v>
      </c>
    </row>
    <row r="13578" spans="1:2" x14ac:dyDescent="0.25">
      <c r="A13578">
        <v>1357.5</v>
      </c>
      <c r="B13578">
        <v>71.714126989935963</v>
      </c>
    </row>
    <row r="13579" spans="1:2" x14ac:dyDescent="0.25">
      <c r="A13579">
        <v>1357.6</v>
      </c>
      <c r="B13579">
        <v>71.511131113208648</v>
      </c>
    </row>
    <row r="13580" spans="1:2" x14ac:dyDescent="0.25">
      <c r="A13580">
        <v>1357.7</v>
      </c>
      <c r="B13580">
        <v>71.308135236481803</v>
      </c>
    </row>
    <row r="13581" spans="1:2" x14ac:dyDescent="0.25">
      <c r="A13581">
        <v>1357.8</v>
      </c>
      <c r="B13581">
        <v>71.105139359754489</v>
      </c>
    </row>
    <row r="13582" spans="1:2" x14ac:dyDescent="0.25">
      <c r="A13582">
        <v>1357.9</v>
      </c>
      <c r="B13582">
        <v>70.902143483027629</v>
      </c>
    </row>
    <row r="13583" spans="1:2" x14ac:dyDescent="0.25">
      <c r="A13583">
        <v>1358</v>
      </c>
      <c r="B13583">
        <v>70.699147606300784</v>
      </c>
    </row>
    <row r="13584" spans="1:2" x14ac:dyDescent="0.25">
      <c r="A13584">
        <v>1358.1</v>
      </c>
      <c r="B13584">
        <v>70.469320257902297</v>
      </c>
    </row>
    <row r="13585" spans="1:2" x14ac:dyDescent="0.25">
      <c r="A13585">
        <v>1358.2</v>
      </c>
      <c r="B13585">
        <v>70.239492909504335</v>
      </c>
    </row>
    <row r="13586" spans="1:2" x14ac:dyDescent="0.25">
      <c r="A13586">
        <v>1358.3</v>
      </c>
      <c r="B13586">
        <v>70.009665561105848</v>
      </c>
    </row>
    <row r="13587" spans="1:2" x14ac:dyDescent="0.25">
      <c r="A13587">
        <v>1358.4</v>
      </c>
      <c r="B13587">
        <v>69.779838212707887</v>
      </c>
    </row>
    <row r="13588" spans="1:2" x14ac:dyDescent="0.25">
      <c r="A13588">
        <v>1358.5</v>
      </c>
      <c r="B13588">
        <v>69.550010864309925</v>
      </c>
    </row>
    <row r="13589" spans="1:2" x14ac:dyDescent="0.25">
      <c r="A13589">
        <v>1358.6</v>
      </c>
      <c r="B13589">
        <v>69.320183515911438</v>
      </c>
    </row>
    <row r="13590" spans="1:2" x14ac:dyDescent="0.25">
      <c r="A13590">
        <v>1358.7</v>
      </c>
      <c r="B13590">
        <v>69.090356167513477</v>
      </c>
    </row>
    <row r="13591" spans="1:2" x14ac:dyDescent="0.25">
      <c r="A13591">
        <v>1358.8</v>
      </c>
      <c r="B13591">
        <v>68.86052881911499</v>
      </c>
    </row>
    <row r="13592" spans="1:2" x14ac:dyDescent="0.25">
      <c r="A13592">
        <v>1358.9</v>
      </c>
      <c r="B13592">
        <v>68.630701470717028</v>
      </c>
    </row>
    <row r="13593" spans="1:2" x14ac:dyDescent="0.25">
      <c r="A13593">
        <v>1359</v>
      </c>
      <c r="B13593">
        <v>68.400874122319067</v>
      </c>
    </row>
    <row r="13594" spans="1:2" x14ac:dyDescent="0.25">
      <c r="A13594">
        <v>1359.1</v>
      </c>
      <c r="B13594">
        <v>68.263100562448102</v>
      </c>
    </row>
    <row r="13595" spans="1:2" x14ac:dyDescent="0.25">
      <c r="A13595">
        <v>1359.2</v>
      </c>
      <c r="B13595">
        <v>68.12532700257745</v>
      </c>
    </row>
    <row r="13596" spans="1:2" x14ac:dyDescent="0.25">
      <c r="A13596">
        <v>1359.3</v>
      </c>
      <c r="B13596">
        <v>67.987553442706485</v>
      </c>
    </row>
    <row r="13597" spans="1:2" x14ac:dyDescent="0.25">
      <c r="A13597">
        <v>1359.4</v>
      </c>
      <c r="B13597">
        <v>67.849779882835833</v>
      </c>
    </row>
    <row r="13598" spans="1:2" x14ac:dyDescent="0.25">
      <c r="A13598">
        <v>1359.5</v>
      </c>
      <c r="B13598">
        <v>67.712006322965181</v>
      </c>
    </row>
    <row r="13599" spans="1:2" x14ac:dyDescent="0.25">
      <c r="A13599">
        <v>1359.6</v>
      </c>
      <c r="B13599">
        <v>67.574232763094201</v>
      </c>
    </row>
    <row r="13600" spans="1:2" x14ac:dyDescent="0.25">
      <c r="A13600">
        <v>1359.7</v>
      </c>
      <c r="B13600">
        <v>67.436459203223549</v>
      </c>
    </row>
    <row r="13601" spans="1:2" x14ac:dyDescent="0.25">
      <c r="A13601">
        <v>1359.8</v>
      </c>
      <c r="B13601">
        <v>67.298685643352584</v>
      </c>
    </row>
    <row r="13602" spans="1:2" x14ac:dyDescent="0.25">
      <c r="A13602">
        <v>1359.9</v>
      </c>
      <c r="B13602">
        <v>67.160912083481932</v>
      </c>
    </row>
    <row r="13603" spans="1:2" x14ac:dyDescent="0.25">
      <c r="A13603">
        <v>1360</v>
      </c>
      <c r="B13603">
        <v>67.02313852361128</v>
      </c>
    </row>
    <row r="13604" spans="1:2" x14ac:dyDescent="0.25">
      <c r="A13604">
        <v>1360.1</v>
      </c>
      <c r="B13604">
        <v>66.772571603778843</v>
      </c>
    </row>
    <row r="13605" spans="1:2" x14ac:dyDescent="0.25">
      <c r="A13605">
        <v>1360.2</v>
      </c>
      <c r="B13605">
        <v>66.52200468394696</v>
      </c>
    </row>
    <row r="13606" spans="1:2" x14ac:dyDescent="0.25">
      <c r="A13606">
        <v>1360.3</v>
      </c>
      <c r="B13606">
        <v>66.271437764114523</v>
      </c>
    </row>
    <row r="13607" spans="1:2" x14ac:dyDescent="0.25">
      <c r="A13607">
        <v>1360.4</v>
      </c>
      <c r="B13607">
        <v>66.020870844282641</v>
      </c>
    </row>
    <row r="13608" spans="1:2" x14ac:dyDescent="0.25">
      <c r="A13608">
        <v>1360.5</v>
      </c>
      <c r="B13608">
        <v>65.770303924450772</v>
      </c>
    </row>
    <row r="13609" spans="1:2" x14ac:dyDescent="0.25">
      <c r="A13609">
        <v>1360.6</v>
      </c>
      <c r="B13609">
        <v>65.519737004618335</v>
      </c>
    </row>
    <row r="13610" spans="1:2" x14ac:dyDescent="0.25">
      <c r="A13610">
        <v>1360.7</v>
      </c>
      <c r="B13610">
        <v>65.269170084786452</v>
      </c>
    </row>
    <row r="13611" spans="1:2" x14ac:dyDescent="0.25">
      <c r="A13611">
        <v>1360.8</v>
      </c>
      <c r="B13611">
        <v>65.018603164954015</v>
      </c>
    </row>
    <row r="13612" spans="1:2" x14ac:dyDescent="0.25">
      <c r="A13612">
        <v>1360.9</v>
      </c>
      <c r="B13612">
        <v>64.768036245122133</v>
      </c>
    </row>
    <row r="13613" spans="1:2" x14ac:dyDescent="0.25">
      <c r="A13613">
        <v>1361</v>
      </c>
      <c r="B13613">
        <v>64.517469325290264</v>
      </c>
    </row>
    <row r="13614" spans="1:2" x14ac:dyDescent="0.25">
      <c r="A13614">
        <v>1361.1</v>
      </c>
      <c r="B13614">
        <v>64.298263424407921</v>
      </c>
    </row>
    <row r="13615" spans="1:2" x14ac:dyDescent="0.25">
      <c r="A13615">
        <v>1361.2</v>
      </c>
      <c r="B13615">
        <v>64.07905752352606</v>
      </c>
    </row>
    <row r="13616" spans="1:2" x14ac:dyDescent="0.25">
      <c r="A13616">
        <v>1361.3</v>
      </c>
      <c r="B13616">
        <v>63.85985162264371</v>
      </c>
    </row>
    <row r="13617" spans="1:2" x14ac:dyDescent="0.25">
      <c r="A13617">
        <v>1361.4</v>
      </c>
      <c r="B13617">
        <v>63.640645721761857</v>
      </c>
    </row>
    <row r="13618" spans="1:2" x14ac:dyDescent="0.25">
      <c r="A13618">
        <v>1361.5</v>
      </c>
      <c r="B13618">
        <v>63.421439820880011</v>
      </c>
    </row>
    <row r="13619" spans="1:2" x14ac:dyDescent="0.25">
      <c r="A13619">
        <v>1361.6</v>
      </c>
      <c r="B13619">
        <v>63.202233919997653</v>
      </c>
    </row>
    <row r="13620" spans="1:2" x14ac:dyDescent="0.25">
      <c r="A13620">
        <v>1361.7</v>
      </c>
      <c r="B13620">
        <v>62.983028019115807</v>
      </c>
    </row>
    <row r="13621" spans="1:2" x14ac:dyDescent="0.25">
      <c r="A13621">
        <v>1361.8</v>
      </c>
      <c r="B13621">
        <v>62.763822118233463</v>
      </c>
    </row>
    <row r="13622" spans="1:2" x14ac:dyDescent="0.25">
      <c r="A13622">
        <v>1361.9</v>
      </c>
      <c r="B13622">
        <v>62.544616217351603</v>
      </c>
    </row>
    <row r="13623" spans="1:2" x14ac:dyDescent="0.25">
      <c r="A13623">
        <v>1362</v>
      </c>
      <c r="B13623">
        <v>62.32541031646975</v>
      </c>
    </row>
    <row r="13624" spans="1:2" x14ac:dyDescent="0.25">
      <c r="A13624">
        <v>1362.1</v>
      </c>
      <c r="B13624">
        <v>62.133072202913418</v>
      </c>
    </row>
    <row r="13625" spans="1:2" x14ac:dyDescent="0.25">
      <c r="A13625">
        <v>1362.2</v>
      </c>
      <c r="B13625">
        <v>61.94073408935752</v>
      </c>
    </row>
    <row r="13626" spans="1:2" x14ac:dyDescent="0.25">
      <c r="A13626">
        <v>1362.3</v>
      </c>
      <c r="B13626">
        <v>61.748395975801188</v>
      </c>
    </row>
    <row r="13627" spans="1:2" x14ac:dyDescent="0.25">
      <c r="A13627">
        <v>1362.4</v>
      </c>
      <c r="B13627">
        <v>61.556057862245289</v>
      </c>
    </row>
    <row r="13628" spans="1:2" x14ac:dyDescent="0.25">
      <c r="A13628">
        <v>1362.5</v>
      </c>
      <c r="B13628">
        <v>61.363719748689391</v>
      </c>
    </row>
    <row r="13629" spans="1:2" x14ac:dyDescent="0.25">
      <c r="A13629">
        <v>1362.6</v>
      </c>
      <c r="B13629">
        <v>61.171381635133059</v>
      </c>
    </row>
    <row r="13630" spans="1:2" x14ac:dyDescent="0.25">
      <c r="A13630">
        <v>1362.7</v>
      </c>
      <c r="B13630">
        <v>60.979043521577168</v>
      </c>
    </row>
    <row r="13631" spans="1:2" x14ac:dyDescent="0.25">
      <c r="A13631">
        <v>1362.8</v>
      </c>
      <c r="B13631">
        <v>60.786705408020829</v>
      </c>
    </row>
    <row r="13632" spans="1:2" x14ac:dyDescent="0.25">
      <c r="A13632">
        <v>1362.9</v>
      </c>
      <c r="B13632">
        <v>60.594367294464938</v>
      </c>
    </row>
    <row r="13633" spans="1:2" x14ac:dyDescent="0.25">
      <c r="A13633">
        <v>1363</v>
      </c>
      <c r="B13633">
        <v>60.402029180909039</v>
      </c>
    </row>
    <row r="13634" spans="1:2" x14ac:dyDescent="0.25">
      <c r="A13634">
        <v>1363.1</v>
      </c>
      <c r="B13634">
        <v>60.321908624169907</v>
      </c>
    </row>
    <row r="13635" spans="1:2" x14ac:dyDescent="0.25">
      <c r="A13635">
        <v>1363.2</v>
      </c>
      <c r="B13635">
        <v>60.241788067430967</v>
      </c>
    </row>
    <row r="13636" spans="1:2" x14ac:dyDescent="0.25">
      <c r="A13636">
        <v>1363.3</v>
      </c>
      <c r="B13636">
        <v>60.161667510691842</v>
      </c>
    </row>
    <row r="13637" spans="1:2" x14ac:dyDescent="0.25">
      <c r="A13637">
        <v>1363.4</v>
      </c>
      <c r="B13637">
        <v>60.081546953952888</v>
      </c>
    </row>
    <row r="13638" spans="1:2" x14ac:dyDescent="0.25">
      <c r="A13638">
        <v>1363.5</v>
      </c>
      <c r="B13638">
        <v>60.001426397213947</v>
      </c>
    </row>
    <row r="13639" spans="1:2" x14ac:dyDescent="0.25">
      <c r="A13639">
        <v>1363.6</v>
      </c>
      <c r="B13639">
        <v>59.921305840474822</v>
      </c>
    </row>
    <row r="13640" spans="1:2" x14ac:dyDescent="0.25">
      <c r="A13640">
        <v>1363.7</v>
      </c>
      <c r="B13640">
        <v>59.841185283735882</v>
      </c>
    </row>
    <row r="13641" spans="1:2" x14ac:dyDescent="0.25">
      <c r="A13641">
        <v>1363.8</v>
      </c>
      <c r="B13641">
        <v>59.76106472699675</v>
      </c>
    </row>
    <row r="13642" spans="1:2" x14ac:dyDescent="0.25">
      <c r="A13642">
        <v>1363.9</v>
      </c>
      <c r="B13642">
        <v>59.68094417025781</v>
      </c>
    </row>
    <row r="13643" spans="1:2" x14ac:dyDescent="0.25">
      <c r="A13643">
        <v>1364</v>
      </c>
      <c r="B13643">
        <v>59.600823613518862</v>
      </c>
    </row>
    <row r="13644" spans="1:2" x14ac:dyDescent="0.25">
      <c r="A13644">
        <v>1364.1</v>
      </c>
      <c r="B13644">
        <v>59.556714122516603</v>
      </c>
    </row>
    <row r="13645" spans="1:2" x14ac:dyDescent="0.25">
      <c r="A13645">
        <v>1364.2</v>
      </c>
      <c r="B13645">
        <v>59.512604631514449</v>
      </c>
    </row>
    <row r="13646" spans="1:2" x14ac:dyDescent="0.25">
      <c r="A13646">
        <v>1364.3</v>
      </c>
      <c r="B13646">
        <v>59.468495140512189</v>
      </c>
    </row>
    <row r="13647" spans="1:2" x14ac:dyDescent="0.25">
      <c r="A13647">
        <v>1364.4</v>
      </c>
      <c r="B13647">
        <v>59.424385649510029</v>
      </c>
    </row>
    <row r="13648" spans="1:2" x14ac:dyDescent="0.25">
      <c r="A13648">
        <v>1364.5</v>
      </c>
      <c r="B13648">
        <v>59.380276158507868</v>
      </c>
    </row>
    <row r="13649" spans="1:2" x14ac:dyDescent="0.25">
      <c r="A13649">
        <v>1364.6</v>
      </c>
      <c r="B13649">
        <v>59.336166667505623</v>
      </c>
    </row>
    <row r="13650" spans="1:2" x14ac:dyDescent="0.25">
      <c r="A13650">
        <v>1364.7</v>
      </c>
      <c r="B13650">
        <v>59.292057176503462</v>
      </c>
    </row>
    <row r="13651" spans="1:2" x14ac:dyDescent="0.25">
      <c r="A13651">
        <v>1364.8</v>
      </c>
      <c r="B13651">
        <v>59.247947685501202</v>
      </c>
    </row>
    <row r="13652" spans="1:2" x14ac:dyDescent="0.25">
      <c r="A13652">
        <v>1364.9</v>
      </c>
      <c r="B13652">
        <v>59.203838194499042</v>
      </c>
    </row>
    <row r="13653" spans="1:2" x14ac:dyDescent="0.25">
      <c r="A13653">
        <v>1365</v>
      </c>
      <c r="B13653">
        <v>59.159728703496882</v>
      </c>
    </row>
    <row r="13654" spans="1:2" x14ac:dyDescent="0.25">
      <c r="A13654">
        <v>1365.1</v>
      </c>
      <c r="B13654">
        <v>59.291907229969809</v>
      </c>
    </row>
    <row r="13655" spans="1:2" x14ac:dyDescent="0.25">
      <c r="A13655">
        <v>1365.2</v>
      </c>
      <c r="B13655">
        <v>59.424085756442437</v>
      </c>
    </row>
    <row r="13656" spans="1:2" x14ac:dyDescent="0.25">
      <c r="A13656">
        <v>1365.3</v>
      </c>
      <c r="B13656">
        <v>59.556264282915357</v>
      </c>
    </row>
    <row r="13657" spans="1:2" x14ac:dyDescent="0.25">
      <c r="A13657">
        <v>1365.4</v>
      </c>
      <c r="B13657">
        <v>59.688442809387993</v>
      </c>
    </row>
    <row r="13658" spans="1:2" x14ac:dyDescent="0.25">
      <c r="A13658">
        <v>1365.5</v>
      </c>
      <c r="B13658">
        <v>59.820621335860622</v>
      </c>
    </row>
    <row r="13659" spans="1:2" x14ac:dyDescent="0.25">
      <c r="A13659">
        <v>1365.6</v>
      </c>
      <c r="B13659">
        <v>59.952799862333549</v>
      </c>
    </row>
    <row r="13660" spans="1:2" x14ac:dyDescent="0.25">
      <c r="A13660">
        <v>1365.7</v>
      </c>
      <c r="B13660">
        <v>60.084978388806178</v>
      </c>
    </row>
    <row r="13661" spans="1:2" x14ac:dyDescent="0.25">
      <c r="A13661">
        <v>1365.8</v>
      </c>
      <c r="B13661">
        <v>60.217156915279112</v>
      </c>
    </row>
    <row r="13662" spans="1:2" x14ac:dyDescent="0.25">
      <c r="A13662">
        <v>1365.9</v>
      </c>
      <c r="B13662">
        <v>60.349335441751727</v>
      </c>
    </row>
    <row r="13663" spans="1:2" x14ac:dyDescent="0.25">
      <c r="A13663">
        <v>1366</v>
      </c>
      <c r="B13663">
        <v>60.481513968224363</v>
      </c>
    </row>
    <row r="13664" spans="1:2" x14ac:dyDescent="0.25">
      <c r="A13664">
        <v>1366.1</v>
      </c>
      <c r="B13664">
        <v>60.69394039151409</v>
      </c>
    </row>
    <row r="13665" spans="1:2" x14ac:dyDescent="0.25">
      <c r="A13665">
        <v>1366.2</v>
      </c>
      <c r="B13665">
        <v>60.906366814803327</v>
      </c>
    </row>
    <row r="13666" spans="1:2" x14ac:dyDescent="0.25">
      <c r="A13666">
        <v>1366.3</v>
      </c>
      <c r="B13666">
        <v>61.118793238093048</v>
      </c>
    </row>
    <row r="13667" spans="1:2" x14ac:dyDescent="0.25">
      <c r="A13667">
        <v>1366.4</v>
      </c>
      <c r="B13667">
        <v>61.331219661382292</v>
      </c>
    </row>
    <row r="13668" spans="1:2" x14ac:dyDescent="0.25">
      <c r="A13668">
        <v>1366.5</v>
      </c>
      <c r="B13668">
        <v>61.543646084671543</v>
      </c>
    </row>
    <row r="13669" spans="1:2" x14ac:dyDescent="0.25">
      <c r="A13669">
        <v>1366.6</v>
      </c>
      <c r="B13669">
        <v>61.756072507961257</v>
      </c>
    </row>
    <row r="13670" spans="1:2" x14ac:dyDescent="0.25">
      <c r="A13670">
        <v>1366.7</v>
      </c>
      <c r="B13670">
        <v>61.968498931250501</v>
      </c>
    </row>
    <row r="13671" spans="1:2" x14ac:dyDescent="0.25">
      <c r="A13671">
        <v>1366.8</v>
      </c>
      <c r="B13671">
        <v>62.180925354540229</v>
      </c>
    </row>
    <row r="13672" spans="1:2" x14ac:dyDescent="0.25">
      <c r="A13672">
        <v>1366.9</v>
      </c>
      <c r="B13672">
        <v>62.393351777829473</v>
      </c>
    </row>
    <row r="13673" spans="1:2" x14ac:dyDescent="0.25">
      <c r="A13673">
        <v>1367</v>
      </c>
      <c r="B13673">
        <v>62.60577820111871</v>
      </c>
    </row>
    <row r="13674" spans="1:2" x14ac:dyDescent="0.25">
      <c r="A13674">
        <v>1367.1</v>
      </c>
      <c r="B13674">
        <v>62.591409841905467</v>
      </c>
    </row>
    <row r="13675" spans="1:2" x14ac:dyDescent="0.25">
      <c r="A13675">
        <v>1367.2</v>
      </c>
      <c r="B13675">
        <v>62.577041482692259</v>
      </c>
    </row>
    <row r="13676" spans="1:2" x14ac:dyDescent="0.25">
      <c r="A13676">
        <v>1367.3</v>
      </c>
      <c r="B13676">
        <v>62.562673123479023</v>
      </c>
    </row>
    <row r="13677" spans="1:2" x14ac:dyDescent="0.25">
      <c r="A13677">
        <v>1367.4</v>
      </c>
      <c r="B13677">
        <v>62.548304764265808</v>
      </c>
    </row>
    <row r="13678" spans="1:2" x14ac:dyDescent="0.25">
      <c r="A13678">
        <v>1367.5</v>
      </c>
      <c r="B13678">
        <v>62.5339364050526</v>
      </c>
    </row>
    <row r="13679" spans="1:2" x14ac:dyDescent="0.25">
      <c r="A13679">
        <v>1367.6</v>
      </c>
      <c r="B13679">
        <v>62.519568045839357</v>
      </c>
    </row>
    <row r="13680" spans="1:2" x14ac:dyDescent="0.25">
      <c r="A13680">
        <v>1367.7</v>
      </c>
      <c r="B13680">
        <v>62.505199686626149</v>
      </c>
    </row>
    <row r="13681" spans="1:2" x14ac:dyDescent="0.25">
      <c r="A13681">
        <v>1367.8</v>
      </c>
      <c r="B13681">
        <v>62.490831327412913</v>
      </c>
    </row>
    <row r="13682" spans="1:2" x14ac:dyDescent="0.25">
      <c r="A13682">
        <v>1367.9</v>
      </c>
      <c r="B13682">
        <v>62.476462968199698</v>
      </c>
    </row>
    <row r="13683" spans="1:2" x14ac:dyDescent="0.25">
      <c r="A13683">
        <v>1368</v>
      </c>
      <c r="B13683">
        <v>62.46209460898649</v>
      </c>
    </row>
    <row r="13684" spans="1:2" x14ac:dyDescent="0.25">
      <c r="A13684">
        <v>1368.1</v>
      </c>
      <c r="B13684">
        <v>62.414986455200001</v>
      </c>
    </row>
    <row r="13685" spans="1:2" x14ac:dyDescent="0.25">
      <c r="A13685">
        <v>1368.2</v>
      </c>
      <c r="B13685">
        <v>62.367878301413612</v>
      </c>
    </row>
    <row r="13686" spans="1:2" x14ac:dyDescent="0.25">
      <c r="A13686">
        <v>1368.3</v>
      </c>
      <c r="B13686">
        <v>62.320770147627123</v>
      </c>
    </row>
    <row r="13687" spans="1:2" x14ac:dyDescent="0.25">
      <c r="A13687">
        <v>1368.4</v>
      </c>
      <c r="B13687">
        <v>62.273661993840733</v>
      </c>
    </row>
    <row r="13688" spans="1:2" x14ac:dyDescent="0.25">
      <c r="A13688">
        <v>1368.5</v>
      </c>
      <c r="B13688">
        <v>62.226553840054351</v>
      </c>
    </row>
    <row r="13689" spans="1:2" x14ac:dyDescent="0.25">
      <c r="A13689">
        <v>1368.6</v>
      </c>
      <c r="B13689">
        <v>62.179445686267862</v>
      </c>
    </row>
    <row r="13690" spans="1:2" x14ac:dyDescent="0.25">
      <c r="A13690">
        <v>1368.7</v>
      </c>
      <c r="B13690">
        <v>62.132337532481472</v>
      </c>
    </row>
    <row r="13691" spans="1:2" x14ac:dyDescent="0.25">
      <c r="A13691">
        <v>1368.8</v>
      </c>
      <c r="B13691">
        <v>62.085229378694983</v>
      </c>
    </row>
    <row r="13692" spans="1:2" x14ac:dyDescent="0.25">
      <c r="A13692">
        <v>1368.9</v>
      </c>
      <c r="B13692">
        <v>62.038121224908593</v>
      </c>
    </row>
    <row r="13693" spans="1:2" x14ac:dyDescent="0.25">
      <c r="A13693">
        <v>1369</v>
      </c>
      <c r="B13693">
        <v>61.991013071122211</v>
      </c>
    </row>
    <row r="13694" spans="1:2" x14ac:dyDescent="0.25">
      <c r="A13694">
        <v>1369.1</v>
      </c>
      <c r="B13694">
        <v>61.889148193832924</v>
      </c>
    </row>
    <row r="13695" spans="1:2" x14ac:dyDescent="0.25">
      <c r="A13695">
        <v>1369.2</v>
      </c>
      <c r="B13695">
        <v>61.787283316543864</v>
      </c>
    </row>
    <row r="13696" spans="1:2" x14ac:dyDescent="0.25">
      <c r="A13696">
        <v>1369.3</v>
      </c>
      <c r="B13696">
        <v>61.685418439254562</v>
      </c>
    </row>
    <row r="13697" spans="1:2" x14ac:dyDescent="0.25">
      <c r="A13697">
        <v>1369.4</v>
      </c>
      <c r="B13697">
        <v>61.583553561965502</v>
      </c>
    </row>
    <row r="13698" spans="1:2" x14ac:dyDescent="0.25">
      <c r="A13698">
        <v>1369.5</v>
      </c>
      <c r="B13698">
        <v>61.481688684676442</v>
      </c>
    </row>
    <row r="13699" spans="1:2" x14ac:dyDescent="0.25">
      <c r="A13699">
        <v>1369.6</v>
      </c>
      <c r="B13699">
        <v>61.379823807387147</v>
      </c>
    </row>
    <row r="13700" spans="1:2" x14ac:dyDescent="0.25">
      <c r="A13700">
        <v>1369.7</v>
      </c>
      <c r="B13700">
        <v>61.27795893009808</v>
      </c>
    </row>
    <row r="13701" spans="1:2" x14ac:dyDescent="0.25">
      <c r="A13701">
        <v>1369.8</v>
      </c>
      <c r="B13701">
        <v>61.176094052808793</v>
      </c>
    </row>
    <row r="13702" spans="1:2" x14ac:dyDescent="0.25">
      <c r="A13702">
        <v>1369.9</v>
      </c>
      <c r="B13702">
        <v>61.074229175519733</v>
      </c>
    </row>
    <row r="13703" spans="1:2" x14ac:dyDescent="0.25">
      <c r="A13703">
        <v>1370</v>
      </c>
      <c r="B13703">
        <v>60.972364298230673</v>
      </c>
    </row>
    <row r="13704" spans="1:2" x14ac:dyDescent="0.25">
      <c r="A13704">
        <v>1370.1</v>
      </c>
      <c r="B13704">
        <v>60.774708313617147</v>
      </c>
    </row>
    <row r="13705" spans="1:2" x14ac:dyDescent="0.25">
      <c r="A13705">
        <v>1370.2</v>
      </c>
      <c r="B13705">
        <v>60.577052329004083</v>
      </c>
    </row>
    <row r="13706" spans="1:2" x14ac:dyDescent="0.25">
      <c r="A13706">
        <v>1370.3</v>
      </c>
      <c r="B13706">
        <v>60.379396344390571</v>
      </c>
    </row>
    <row r="13707" spans="1:2" x14ac:dyDescent="0.25">
      <c r="A13707">
        <v>1370.4</v>
      </c>
      <c r="B13707">
        <v>60.1817403597775</v>
      </c>
    </row>
    <row r="13708" spans="1:2" x14ac:dyDescent="0.25">
      <c r="A13708">
        <v>1370.5</v>
      </c>
      <c r="B13708">
        <v>59.984084375164443</v>
      </c>
    </row>
    <row r="13709" spans="1:2" x14ac:dyDescent="0.25">
      <c r="A13709">
        <v>1370.6</v>
      </c>
      <c r="B13709">
        <v>59.786428390550917</v>
      </c>
    </row>
    <row r="13710" spans="1:2" x14ac:dyDescent="0.25">
      <c r="A13710">
        <v>1370.7</v>
      </c>
      <c r="B13710">
        <v>59.588772405937853</v>
      </c>
    </row>
    <row r="13711" spans="1:2" x14ac:dyDescent="0.25">
      <c r="A13711">
        <v>1370.8</v>
      </c>
      <c r="B13711">
        <v>59.391116421324341</v>
      </c>
    </row>
    <row r="13712" spans="1:2" x14ac:dyDescent="0.25">
      <c r="A13712">
        <v>1370.9</v>
      </c>
      <c r="B13712">
        <v>59.19346043671127</v>
      </c>
    </row>
    <row r="13713" spans="1:2" x14ac:dyDescent="0.25">
      <c r="A13713">
        <v>1371</v>
      </c>
      <c r="B13713">
        <v>58.995804452098213</v>
      </c>
    </row>
    <row r="13714" spans="1:2" x14ac:dyDescent="0.25">
      <c r="A13714">
        <v>1371.1</v>
      </c>
      <c r="B13714">
        <v>58.907857143788704</v>
      </c>
    </row>
    <row r="13715" spans="1:2" x14ac:dyDescent="0.25">
      <c r="A13715">
        <v>1371.2</v>
      </c>
      <c r="B13715">
        <v>58.819909835479379</v>
      </c>
    </row>
    <row r="13716" spans="1:2" x14ac:dyDescent="0.25">
      <c r="A13716">
        <v>1371.3</v>
      </c>
      <c r="B13716">
        <v>58.73196252716987</v>
      </c>
    </row>
    <row r="13717" spans="1:2" x14ac:dyDescent="0.25">
      <c r="A13717">
        <v>1371.4</v>
      </c>
      <c r="B13717">
        <v>58.644015218860552</v>
      </c>
    </row>
    <row r="13718" spans="1:2" x14ac:dyDescent="0.25">
      <c r="A13718">
        <v>1371.5</v>
      </c>
      <c r="B13718">
        <v>58.556067910551242</v>
      </c>
    </row>
    <row r="13719" spans="1:2" x14ac:dyDescent="0.25">
      <c r="A13719">
        <v>1371.6</v>
      </c>
      <c r="B13719">
        <v>58.468120602241733</v>
      </c>
    </row>
    <row r="13720" spans="1:2" x14ac:dyDescent="0.25">
      <c r="A13720">
        <v>1371.7</v>
      </c>
      <c r="B13720">
        <v>58.380173293932422</v>
      </c>
    </row>
    <row r="13721" spans="1:2" x14ac:dyDescent="0.25">
      <c r="A13721">
        <v>1371.8</v>
      </c>
      <c r="B13721">
        <v>58.292225985622913</v>
      </c>
    </row>
    <row r="13722" spans="1:2" x14ac:dyDescent="0.25">
      <c r="A13722">
        <v>1371.9</v>
      </c>
      <c r="B13722">
        <v>58.204278677313589</v>
      </c>
    </row>
    <row r="13723" spans="1:2" x14ac:dyDescent="0.25">
      <c r="A13723">
        <v>1372</v>
      </c>
      <c r="B13723">
        <v>58.116331369004278</v>
      </c>
    </row>
    <row r="13724" spans="1:2" x14ac:dyDescent="0.25">
      <c r="A13724">
        <v>1372.1</v>
      </c>
      <c r="B13724">
        <v>58.089752460431619</v>
      </c>
    </row>
    <row r="13725" spans="1:2" x14ac:dyDescent="0.25">
      <c r="A13725">
        <v>1372.2</v>
      </c>
      <c r="B13725">
        <v>58.063173551859023</v>
      </c>
    </row>
    <row r="13726" spans="1:2" x14ac:dyDescent="0.25">
      <c r="A13726">
        <v>1372.3</v>
      </c>
      <c r="B13726">
        <v>58.036594643286357</v>
      </c>
    </row>
    <row r="13727" spans="1:2" x14ac:dyDescent="0.25">
      <c r="A13727">
        <v>1372.4</v>
      </c>
      <c r="B13727">
        <v>58.010015734713747</v>
      </c>
    </row>
    <row r="13728" spans="1:2" x14ac:dyDescent="0.25">
      <c r="A13728">
        <v>1372.5</v>
      </c>
      <c r="B13728">
        <v>57.983436826141158</v>
      </c>
    </row>
    <row r="13729" spans="1:2" x14ac:dyDescent="0.25">
      <c r="A13729">
        <v>1372.6</v>
      </c>
      <c r="B13729">
        <v>57.956857917568492</v>
      </c>
    </row>
    <row r="13730" spans="1:2" x14ac:dyDescent="0.25">
      <c r="A13730">
        <v>1372.7</v>
      </c>
      <c r="B13730">
        <v>57.930279008995903</v>
      </c>
    </row>
    <row r="13731" spans="1:2" x14ac:dyDescent="0.25">
      <c r="A13731">
        <v>1372.8</v>
      </c>
      <c r="B13731">
        <v>57.903700100423229</v>
      </c>
    </row>
    <row r="13732" spans="1:2" x14ac:dyDescent="0.25">
      <c r="A13732">
        <v>1372.9</v>
      </c>
      <c r="B13732">
        <v>57.877121191850627</v>
      </c>
    </row>
    <row r="13733" spans="1:2" x14ac:dyDescent="0.25">
      <c r="A13733">
        <v>1373</v>
      </c>
      <c r="B13733">
        <v>57.850542283278031</v>
      </c>
    </row>
    <row r="13734" spans="1:2" x14ac:dyDescent="0.25">
      <c r="A13734">
        <v>1373.1</v>
      </c>
      <c r="B13734">
        <v>57.787349661487688</v>
      </c>
    </row>
    <row r="13735" spans="1:2" x14ac:dyDescent="0.25">
      <c r="A13735">
        <v>1373.2</v>
      </c>
      <c r="B13735">
        <v>57.724157039697488</v>
      </c>
    </row>
    <row r="13736" spans="1:2" x14ac:dyDescent="0.25">
      <c r="A13736">
        <v>1373.3</v>
      </c>
      <c r="B13736">
        <v>57.660964417907138</v>
      </c>
    </row>
    <row r="13737" spans="1:2" x14ac:dyDescent="0.25">
      <c r="A13737">
        <v>1373.4</v>
      </c>
      <c r="B13737">
        <v>57.597771796116938</v>
      </c>
    </row>
    <row r="13738" spans="1:2" x14ac:dyDescent="0.25">
      <c r="A13738">
        <v>1373.5</v>
      </c>
      <c r="B13738">
        <v>57.534579174326737</v>
      </c>
    </row>
    <row r="13739" spans="1:2" x14ac:dyDescent="0.25">
      <c r="A13739">
        <v>1373.6</v>
      </c>
      <c r="B13739">
        <v>57.471386552536387</v>
      </c>
    </row>
    <row r="13740" spans="1:2" x14ac:dyDescent="0.25">
      <c r="A13740">
        <v>1373.7</v>
      </c>
      <c r="B13740">
        <v>57.408193930746187</v>
      </c>
    </row>
    <row r="13741" spans="1:2" x14ac:dyDescent="0.25">
      <c r="A13741">
        <v>1373.8</v>
      </c>
      <c r="B13741">
        <v>57.345001308955837</v>
      </c>
    </row>
    <row r="13742" spans="1:2" x14ac:dyDescent="0.25">
      <c r="A13742">
        <v>1373.9</v>
      </c>
      <c r="B13742">
        <v>57.281808687165643</v>
      </c>
    </row>
    <row r="13743" spans="1:2" x14ac:dyDescent="0.25">
      <c r="A13743">
        <v>1374</v>
      </c>
      <c r="B13743">
        <v>57.218616065375443</v>
      </c>
    </row>
    <row r="13744" spans="1:2" x14ac:dyDescent="0.25">
      <c r="A13744">
        <v>1374.1</v>
      </c>
      <c r="B13744">
        <v>57.244863332491597</v>
      </c>
    </row>
    <row r="13745" spans="1:2" x14ac:dyDescent="0.25">
      <c r="A13745">
        <v>1374.2</v>
      </c>
      <c r="B13745">
        <v>57.271110599607709</v>
      </c>
    </row>
    <row r="13746" spans="1:2" x14ac:dyDescent="0.25">
      <c r="A13746">
        <v>1374.3</v>
      </c>
      <c r="B13746">
        <v>57.297357866723871</v>
      </c>
    </row>
    <row r="13747" spans="1:2" x14ac:dyDescent="0.25">
      <c r="A13747">
        <v>1374.4</v>
      </c>
      <c r="B13747">
        <v>57.323605133839983</v>
      </c>
    </row>
    <row r="13748" spans="1:2" x14ac:dyDescent="0.25">
      <c r="A13748">
        <v>1374.5</v>
      </c>
      <c r="B13748">
        <v>57.349852400956081</v>
      </c>
    </row>
    <row r="13749" spans="1:2" x14ac:dyDescent="0.25">
      <c r="A13749">
        <v>1374.6</v>
      </c>
      <c r="B13749">
        <v>57.376099668072243</v>
      </c>
    </row>
    <row r="13750" spans="1:2" x14ac:dyDescent="0.25">
      <c r="A13750">
        <v>1374.7</v>
      </c>
      <c r="B13750">
        <v>57.402346935188341</v>
      </c>
    </row>
    <row r="13751" spans="1:2" x14ac:dyDescent="0.25">
      <c r="A13751">
        <v>1374.8</v>
      </c>
      <c r="B13751">
        <v>57.42859420230451</v>
      </c>
    </row>
    <row r="13752" spans="1:2" x14ac:dyDescent="0.25">
      <c r="A13752">
        <v>1374.9</v>
      </c>
      <c r="B13752">
        <v>57.454841469420607</v>
      </c>
    </row>
    <row r="13753" spans="1:2" x14ac:dyDescent="0.25">
      <c r="A13753">
        <v>1375</v>
      </c>
      <c r="B13753">
        <v>57.481088736536712</v>
      </c>
    </row>
    <row r="13754" spans="1:2" x14ac:dyDescent="0.25">
      <c r="A13754">
        <v>1375.1</v>
      </c>
      <c r="B13754">
        <v>57.367220234104217</v>
      </c>
    </row>
    <row r="13755" spans="1:2" x14ac:dyDescent="0.25">
      <c r="A13755">
        <v>1375.2</v>
      </c>
      <c r="B13755">
        <v>57.253351731671991</v>
      </c>
    </row>
    <row r="13756" spans="1:2" x14ac:dyDescent="0.25">
      <c r="A13756">
        <v>1375.3</v>
      </c>
      <c r="B13756">
        <v>57.139483229239502</v>
      </c>
    </row>
    <row r="13757" spans="1:2" x14ac:dyDescent="0.25">
      <c r="A13757">
        <v>1375.4</v>
      </c>
      <c r="B13757">
        <v>57.02561472680727</v>
      </c>
    </row>
    <row r="13758" spans="1:2" x14ac:dyDescent="0.25">
      <c r="A13758">
        <v>1375.5</v>
      </c>
      <c r="B13758">
        <v>56.911746224375037</v>
      </c>
    </row>
    <row r="13759" spans="1:2" x14ac:dyDescent="0.25">
      <c r="A13759">
        <v>1375.6</v>
      </c>
      <c r="B13759">
        <v>56.797877721942548</v>
      </c>
    </row>
    <row r="13760" spans="1:2" x14ac:dyDescent="0.25">
      <c r="A13760">
        <v>1375.7</v>
      </c>
      <c r="B13760">
        <v>56.684009219510322</v>
      </c>
    </row>
    <row r="13761" spans="1:2" x14ac:dyDescent="0.25">
      <c r="A13761">
        <v>1375.8</v>
      </c>
      <c r="B13761">
        <v>56.570140717077827</v>
      </c>
    </row>
    <row r="13762" spans="1:2" x14ac:dyDescent="0.25">
      <c r="A13762">
        <v>1375.9</v>
      </c>
      <c r="B13762">
        <v>56.456272214645601</v>
      </c>
    </row>
    <row r="13763" spans="1:2" x14ac:dyDescent="0.25">
      <c r="A13763">
        <v>1376</v>
      </c>
      <c r="B13763">
        <v>56.342403712213368</v>
      </c>
    </row>
    <row r="13764" spans="1:2" x14ac:dyDescent="0.25">
      <c r="A13764">
        <v>1376.1</v>
      </c>
      <c r="B13764">
        <v>56.154195580538968</v>
      </c>
    </row>
    <row r="13765" spans="1:2" x14ac:dyDescent="0.25">
      <c r="A13765">
        <v>1376.2</v>
      </c>
      <c r="B13765">
        <v>55.965987448865</v>
      </c>
    </row>
    <row r="13766" spans="1:2" x14ac:dyDescent="0.25">
      <c r="A13766">
        <v>1376.3</v>
      </c>
      <c r="B13766">
        <v>55.7777793171906</v>
      </c>
    </row>
    <row r="13767" spans="1:2" x14ac:dyDescent="0.25">
      <c r="A13767">
        <v>1376.4</v>
      </c>
      <c r="B13767">
        <v>55.589571185516633</v>
      </c>
    </row>
    <row r="13768" spans="1:2" x14ac:dyDescent="0.25">
      <c r="A13768">
        <v>1376.5</v>
      </c>
      <c r="B13768">
        <v>55.401363053842658</v>
      </c>
    </row>
    <row r="13769" spans="1:2" x14ac:dyDescent="0.25">
      <c r="A13769">
        <v>1376.6</v>
      </c>
      <c r="B13769">
        <v>55.213154922168258</v>
      </c>
    </row>
    <row r="13770" spans="1:2" x14ac:dyDescent="0.25">
      <c r="A13770">
        <v>1376.7</v>
      </c>
      <c r="B13770">
        <v>55.024946790494283</v>
      </c>
    </row>
    <row r="13771" spans="1:2" x14ac:dyDescent="0.25">
      <c r="A13771">
        <v>1376.8</v>
      </c>
      <c r="B13771">
        <v>54.836738658819883</v>
      </c>
    </row>
    <row r="13772" spans="1:2" x14ac:dyDescent="0.25">
      <c r="A13772">
        <v>1376.9</v>
      </c>
      <c r="B13772">
        <v>54.648530527145923</v>
      </c>
    </row>
    <row r="13773" spans="1:2" x14ac:dyDescent="0.25">
      <c r="A13773">
        <v>1377</v>
      </c>
      <c r="B13773">
        <v>54.460322395471941</v>
      </c>
    </row>
    <row r="13774" spans="1:2" x14ac:dyDescent="0.25">
      <c r="A13774">
        <v>1377.1</v>
      </c>
      <c r="B13774">
        <v>54.119565250235333</v>
      </c>
    </row>
    <row r="13775" spans="1:2" x14ac:dyDescent="0.25">
      <c r="A13775">
        <v>1377.2</v>
      </c>
      <c r="B13775">
        <v>53.778808104999491</v>
      </c>
    </row>
    <row r="13776" spans="1:2" x14ac:dyDescent="0.25">
      <c r="A13776">
        <v>1377.3</v>
      </c>
      <c r="B13776">
        <v>53.438050959762883</v>
      </c>
    </row>
    <row r="13777" spans="1:2" x14ac:dyDescent="0.25">
      <c r="A13777">
        <v>1377.4</v>
      </c>
      <c r="B13777">
        <v>53.097293814527028</v>
      </c>
    </row>
    <row r="13778" spans="1:2" x14ac:dyDescent="0.25">
      <c r="A13778">
        <v>1377.5</v>
      </c>
      <c r="B13778">
        <v>52.756536669291187</v>
      </c>
    </row>
    <row r="13779" spans="1:2" x14ac:dyDescent="0.25">
      <c r="A13779">
        <v>1377.6</v>
      </c>
      <c r="B13779">
        <v>52.415779524054592</v>
      </c>
    </row>
    <row r="13780" spans="1:2" x14ac:dyDescent="0.25">
      <c r="A13780">
        <v>1377.7</v>
      </c>
      <c r="B13780">
        <v>52.075022378818737</v>
      </c>
    </row>
    <row r="13781" spans="1:2" x14ac:dyDescent="0.25">
      <c r="A13781">
        <v>1377.8</v>
      </c>
      <c r="B13781">
        <v>51.734265233582128</v>
      </c>
    </row>
    <row r="13782" spans="1:2" x14ac:dyDescent="0.25">
      <c r="A13782">
        <v>1377.9</v>
      </c>
      <c r="B13782">
        <v>51.393508088346287</v>
      </c>
    </row>
    <row r="13783" spans="1:2" x14ac:dyDescent="0.25">
      <c r="A13783">
        <v>1378</v>
      </c>
      <c r="B13783">
        <v>51.052750943110453</v>
      </c>
    </row>
    <row r="13784" spans="1:2" x14ac:dyDescent="0.25">
      <c r="A13784">
        <v>1378.1</v>
      </c>
      <c r="B13784">
        <v>50.707712754290711</v>
      </c>
    </row>
    <row r="13785" spans="1:2" x14ac:dyDescent="0.25">
      <c r="A13785">
        <v>1378.2</v>
      </c>
      <c r="B13785">
        <v>50.36267456547175</v>
      </c>
    </row>
    <row r="13786" spans="1:2" x14ac:dyDescent="0.25">
      <c r="A13786">
        <v>1378.3</v>
      </c>
      <c r="B13786">
        <v>50.017636376652007</v>
      </c>
    </row>
    <row r="13787" spans="1:2" x14ac:dyDescent="0.25">
      <c r="A13787">
        <v>1378.4</v>
      </c>
      <c r="B13787">
        <v>49.672598187833053</v>
      </c>
    </row>
    <row r="13788" spans="1:2" x14ac:dyDescent="0.25">
      <c r="A13788">
        <v>1378.5</v>
      </c>
      <c r="B13788">
        <v>49.327559999014078</v>
      </c>
    </row>
    <row r="13789" spans="1:2" x14ac:dyDescent="0.25">
      <c r="A13789">
        <v>1378.6</v>
      </c>
      <c r="B13789">
        <v>48.982521810194342</v>
      </c>
    </row>
    <row r="13790" spans="1:2" x14ac:dyDescent="0.25">
      <c r="A13790">
        <v>1378.7</v>
      </c>
      <c r="B13790">
        <v>48.637483621375381</v>
      </c>
    </row>
    <row r="13791" spans="1:2" x14ac:dyDescent="0.25">
      <c r="A13791">
        <v>1378.8</v>
      </c>
      <c r="B13791">
        <v>48.292445432555638</v>
      </c>
    </row>
    <row r="13792" spans="1:2" x14ac:dyDescent="0.25">
      <c r="A13792">
        <v>1378.9</v>
      </c>
      <c r="B13792">
        <v>47.947407243736677</v>
      </c>
    </row>
    <row r="13793" spans="1:2" x14ac:dyDescent="0.25">
      <c r="A13793">
        <v>1379</v>
      </c>
      <c r="B13793">
        <v>47.602369054917723</v>
      </c>
    </row>
    <row r="13794" spans="1:2" x14ac:dyDescent="0.25">
      <c r="A13794">
        <v>1379.1</v>
      </c>
      <c r="B13794">
        <v>47.100966690381142</v>
      </c>
    </row>
    <row r="13795" spans="1:2" x14ac:dyDescent="0.25">
      <c r="A13795">
        <v>1379.2</v>
      </c>
      <c r="B13795">
        <v>46.599564325845712</v>
      </c>
    </row>
    <row r="13796" spans="1:2" x14ac:dyDescent="0.25">
      <c r="A13796">
        <v>1379.3</v>
      </c>
      <c r="B13796">
        <v>46.098161961309152</v>
      </c>
    </row>
    <row r="13797" spans="1:2" x14ac:dyDescent="0.25">
      <c r="A13797">
        <v>1379.4</v>
      </c>
      <c r="B13797">
        <v>45.596759596773722</v>
      </c>
    </row>
    <row r="13798" spans="1:2" x14ac:dyDescent="0.25">
      <c r="A13798">
        <v>1379.5</v>
      </c>
      <c r="B13798">
        <v>45.095357232238293</v>
      </c>
    </row>
    <row r="13799" spans="1:2" x14ac:dyDescent="0.25">
      <c r="A13799">
        <v>1379.6</v>
      </c>
      <c r="B13799">
        <v>44.593954867701711</v>
      </c>
    </row>
    <row r="13800" spans="1:2" x14ac:dyDescent="0.25">
      <c r="A13800">
        <v>1379.7</v>
      </c>
      <c r="B13800">
        <v>44.092552503166281</v>
      </c>
    </row>
    <row r="13801" spans="1:2" x14ac:dyDescent="0.25">
      <c r="A13801">
        <v>1379.8</v>
      </c>
      <c r="B13801">
        <v>43.591150138629708</v>
      </c>
    </row>
    <row r="13802" spans="1:2" x14ac:dyDescent="0.25">
      <c r="A13802">
        <v>1379.9</v>
      </c>
      <c r="B13802">
        <v>43.089747774094278</v>
      </c>
    </row>
    <row r="13803" spans="1:2" x14ac:dyDescent="0.25">
      <c r="A13803">
        <v>1380</v>
      </c>
      <c r="B13803">
        <v>42.588345409558848</v>
      </c>
    </row>
    <row r="13804" spans="1:2" x14ac:dyDescent="0.25">
      <c r="A13804">
        <v>1380.1</v>
      </c>
      <c r="B13804">
        <v>41.958552901015871</v>
      </c>
    </row>
    <row r="13805" spans="1:2" x14ac:dyDescent="0.25">
      <c r="A13805">
        <v>1380.2</v>
      </c>
      <c r="B13805">
        <v>41.328760392474329</v>
      </c>
    </row>
    <row r="13806" spans="1:2" x14ac:dyDescent="0.25">
      <c r="A13806">
        <v>1380.3</v>
      </c>
      <c r="B13806">
        <v>40.698967883931353</v>
      </c>
    </row>
    <row r="13807" spans="1:2" x14ac:dyDescent="0.25">
      <c r="A13807">
        <v>1380.4</v>
      </c>
      <c r="B13807">
        <v>40.069175375389811</v>
      </c>
    </row>
    <row r="13808" spans="1:2" x14ac:dyDescent="0.25">
      <c r="A13808">
        <v>1380.5</v>
      </c>
      <c r="B13808">
        <v>39.43938286684827</v>
      </c>
    </row>
    <row r="13809" spans="1:2" x14ac:dyDescent="0.25">
      <c r="A13809">
        <v>1380.6</v>
      </c>
      <c r="B13809">
        <v>38.809590358305293</v>
      </c>
    </row>
    <row r="13810" spans="1:2" x14ac:dyDescent="0.25">
      <c r="A13810">
        <v>1380.7</v>
      </c>
      <c r="B13810">
        <v>38.179797849763752</v>
      </c>
    </row>
    <row r="13811" spans="1:2" x14ac:dyDescent="0.25">
      <c r="A13811">
        <v>1380.8</v>
      </c>
      <c r="B13811">
        <v>37.550005341220768</v>
      </c>
    </row>
    <row r="13812" spans="1:2" x14ac:dyDescent="0.25">
      <c r="A13812">
        <v>1380.9</v>
      </c>
      <c r="B13812">
        <v>36.920212832679233</v>
      </c>
    </row>
    <row r="13813" spans="1:2" x14ac:dyDescent="0.25">
      <c r="A13813">
        <v>1381</v>
      </c>
      <c r="B13813">
        <v>36.290420324137692</v>
      </c>
    </row>
    <row r="13814" spans="1:2" x14ac:dyDescent="0.25">
      <c r="A13814">
        <v>1381.1</v>
      </c>
      <c r="B13814">
        <v>35.78373025592996</v>
      </c>
    </row>
    <row r="13815" spans="1:2" x14ac:dyDescent="0.25">
      <c r="A13815">
        <v>1381.2</v>
      </c>
      <c r="B13815">
        <v>35.277040187723372</v>
      </c>
    </row>
    <row r="13816" spans="1:2" x14ac:dyDescent="0.25">
      <c r="A13816">
        <v>1381.3</v>
      </c>
      <c r="B13816">
        <v>34.770350119515641</v>
      </c>
    </row>
    <row r="13817" spans="1:2" x14ac:dyDescent="0.25">
      <c r="A13817">
        <v>1381.4</v>
      </c>
      <c r="B13817">
        <v>34.26366005130906</v>
      </c>
    </row>
    <row r="13818" spans="1:2" x14ac:dyDescent="0.25">
      <c r="A13818">
        <v>1381.5</v>
      </c>
      <c r="B13818">
        <v>33.756969983102472</v>
      </c>
    </row>
    <row r="13819" spans="1:2" x14ac:dyDescent="0.25">
      <c r="A13819">
        <v>1381.6</v>
      </c>
      <c r="B13819">
        <v>33.25027991489474</v>
      </c>
    </row>
    <row r="13820" spans="1:2" x14ac:dyDescent="0.25">
      <c r="A13820">
        <v>1381.7</v>
      </c>
      <c r="B13820">
        <v>32.743589846688153</v>
      </c>
    </row>
    <row r="13821" spans="1:2" x14ac:dyDescent="0.25">
      <c r="A13821">
        <v>1381.8</v>
      </c>
      <c r="B13821">
        <v>32.236899778480421</v>
      </c>
    </row>
    <row r="13822" spans="1:2" x14ac:dyDescent="0.25">
      <c r="A13822">
        <v>1381.9</v>
      </c>
      <c r="B13822">
        <v>31.73020971027384</v>
      </c>
    </row>
    <row r="13823" spans="1:2" x14ac:dyDescent="0.25">
      <c r="A13823">
        <v>1382</v>
      </c>
      <c r="B13823">
        <v>31.223519642067259</v>
      </c>
    </row>
    <row r="13824" spans="1:2" x14ac:dyDescent="0.25">
      <c r="A13824">
        <v>1382.1</v>
      </c>
      <c r="B13824">
        <v>30.902942175224659</v>
      </c>
    </row>
    <row r="13825" spans="1:2" x14ac:dyDescent="0.25">
      <c r="A13825">
        <v>1382.2</v>
      </c>
      <c r="B13825">
        <v>30.582364708382801</v>
      </c>
    </row>
    <row r="13826" spans="1:2" x14ac:dyDescent="0.25">
      <c r="A13826">
        <v>1382.3</v>
      </c>
      <c r="B13826">
        <v>30.261787241540201</v>
      </c>
    </row>
    <row r="13827" spans="1:2" x14ac:dyDescent="0.25">
      <c r="A13827">
        <v>1382.4</v>
      </c>
      <c r="B13827">
        <v>29.94120977469834</v>
      </c>
    </row>
    <row r="13828" spans="1:2" x14ac:dyDescent="0.25">
      <c r="A13828">
        <v>1382.5</v>
      </c>
      <c r="B13828">
        <v>29.620632307856479</v>
      </c>
    </row>
    <row r="13829" spans="1:2" x14ac:dyDescent="0.25">
      <c r="A13829">
        <v>1382.6</v>
      </c>
      <c r="B13829">
        <v>29.300054841013878</v>
      </c>
    </row>
    <row r="13830" spans="1:2" x14ac:dyDescent="0.25">
      <c r="A13830">
        <v>1382.7</v>
      </c>
      <c r="B13830">
        <v>28.979477374172021</v>
      </c>
    </row>
    <row r="13831" spans="1:2" x14ac:dyDescent="0.25">
      <c r="A13831">
        <v>1382.8</v>
      </c>
      <c r="B13831">
        <v>28.658899907329431</v>
      </c>
    </row>
    <row r="13832" spans="1:2" x14ac:dyDescent="0.25">
      <c r="A13832">
        <v>1382.9</v>
      </c>
      <c r="B13832">
        <v>28.338322440487559</v>
      </c>
    </row>
    <row r="13833" spans="1:2" x14ac:dyDescent="0.25">
      <c r="A13833">
        <v>1383</v>
      </c>
      <c r="B13833">
        <v>28.017744973645701</v>
      </c>
    </row>
    <row r="13834" spans="1:2" x14ac:dyDescent="0.25">
      <c r="A13834">
        <v>1383.1</v>
      </c>
      <c r="B13834">
        <v>28.077202098570918</v>
      </c>
    </row>
    <row r="13835" spans="1:2" x14ac:dyDescent="0.25">
      <c r="A13835">
        <v>1383.2</v>
      </c>
      <c r="B13835">
        <v>28.136659223496</v>
      </c>
    </row>
    <row r="13836" spans="1:2" x14ac:dyDescent="0.25">
      <c r="A13836">
        <v>1383.3</v>
      </c>
      <c r="B13836">
        <v>28.196116348421231</v>
      </c>
    </row>
    <row r="13837" spans="1:2" x14ac:dyDescent="0.25">
      <c r="A13837">
        <v>1383.4</v>
      </c>
      <c r="B13837">
        <v>28.25557347334631</v>
      </c>
    </row>
    <row r="13838" spans="1:2" x14ac:dyDescent="0.25">
      <c r="A13838">
        <v>1383.5</v>
      </c>
      <c r="B13838">
        <v>28.315030598271399</v>
      </c>
    </row>
    <row r="13839" spans="1:2" x14ac:dyDescent="0.25">
      <c r="A13839">
        <v>1383.6</v>
      </c>
      <c r="B13839">
        <v>28.374487723196619</v>
      </c>
    </row>
    <row r="13840" spans="1:2" x14ac:dyDescent="0.25">
      <c r="A13840">
        <v>1383.7</v>
      </c>
      <c r="B13840">
        <v>28.433944848121701</v>
      </c>
    </row>
    <row r="13841" spans="1:2" x14ac:dyDescent="0.25">
      <c r="A13841">
        <v>1383.8</v>
      </c>
      <c r="B13841">
        <v>28.493401973046929</v>
      </c>
    </row>
    <row r="13842" spans="1:2" x14ac:dyDescent="0.25">
      <c r="A13842">
        <v>1383.9</v>
      </c>
      <c r="B13842">
        <v>28.552859097972011</v>
      </c>
    </row>
    <row r="13843" spans="1:2" x14ac:dyDescent="0.25">
      <c r="A13843">
        <v>1384</v>
      </c>
      <c r="B13843">
        <v>28.6123162228971</v>
      </c>
    </row>
    <row r="13844" spans="1:2" x14ac:dyDescent="0.25">
      <c r="A13844">
        <v>1384.1</v>
      </c>
      <c r="B13844">
        <v>28.832838062883202</v>
      </c>
    </row>
    <row r="13845" spans="1:2" x14ac:dyDescent="0.25">
      <c r="A13845">
        <v>1384.2</v>
      </c>
      <c r="B13845">
        <v>29.053359902868799</v>
      </c>
    </row>
    <row r="13846" spans="1:2" x14ac:dyDescent="0.25">
      <c r="A13846">
        <v>1384.3</v>
      </c>
      <c r="B13846">
        <v>29.273881742854901</v>
      </c>
    </row>
    <row r="13847" spans="1:2" x14ac:dyDescent="0.25">
      <c r="A13847">
        <v>1384.4</v>
      </c>
      <c r="B13847">
        <v>29.494403582840501</v>
      </c>
    </row>
    <row r="13848" spans="1:2" x14ac:dyDescent="0.25">
      <c r="A13848">
        <v>1384.5</v>
      </c>
      <c r="B13848">
        <v>29.714925422826099</v>
      </c>
    </row>
    <row r="13849" spans="1:2" x14ac:dyDescent="0.25">
      <c r="A13849">
        <v>1384.6</v>
      </c>
      <c r="B13849">
        <v>29.9354472628122</v>
      </c>
    </row>
    <row r="13850" spans="1:2" x14ac:dyDescent="0.25">
      <c r="A13850">
        <v>1384.7</v>
      </c>
      <c r="B13850">
        <v>30.155969102797791</v>
      </c>
    </row>
    <row r="13851" spans="1:2" x14ac:dyDescent="0.25">
      <c r="A13851">
        <v>1384.8</v>
      </c>
      <c r="B13851">
        <v>30.376490942783889</v>
      </c>
    </row>
    <row r="13852" spans="1:2" x14ac:dyDescent="0.25">
      <c r="A13852">
        <v>1384.9</v>
      </c>
      <c r="B13852">
        <v>30.59701278276949</v>
      </c>
    </row>
    <row r="13853" spans="1:2" x14ac:dyDescent="0.25">
      <c r="A13853">
        <v>1385</v>
      </c>
      <c r="B13853">
        <v>30.81753462275509</v>
      </c>
    </row>
    <row r="13854" spans="1:2" x14ac:dyDescent="0.25">
      <c r="A13854">
        <v>1385.1</v>
      </c>
      <c r="B13854">
        <v>31.153697152157431</v>
      </c>
    </row>
    <row r="13855" spans="1:2" x14ac:dyDescent="0.25">
      <c r="A13855">
        <v>1385.2</v>
      </c>
      <c r="B13855">
        <v>31.489859681559</v>
      </c>
    </row>
    <row r="13856" spans="1:2" x14ac:dyDescent="0.25">
      <c r="A13856">
        <v>1385.3</v>
      </c>
      <c r="B13856">
        <v>31.82602221096133</v>
      </c>
    </row>
    <row r="13857" spans="1:2" x14ac:dyDescent="0.25">
      <c r="A13857">
        <v>1385.4</v>
      </c>
      <c r="B13857">
        <v>32.162184740362903</v>
      </c>
    </row>
    <row r="13858" spans="1:2" x14ac:dyDescent="0.25">
      <c r="A13858">
        <v>1385.5</v>
      </c>
      <c r="B13858">
        <v>32.49834726976448</v>
      </c>
    </row>
    <row r="13859" spans="1:2" x14ac:dyDescent="0.25">
      <c r="A13859">
        <v>1385.6</v>
      </c>
      <c r="B13859">
        <v>32.83450979916681</v>
      </c>
    </row>
    <row r="13860" spans="1:2" x14ac:dyDescent="0.25">
      <c r="A13860">
        <v>1385.7</v>
      </c>
      <c r="B13860">
        <v>33.170672328568394</v>
      </c>
    </row>
    <row r="13861" spans="1:2" x14ac:dyDescent="0.25">
      <c r="A13861">
        <v>1385.8</v>
      </c>
      <c r="B13861">
        <v>33.506834857970723</v>
      </c>
    </row>
    <row r="13862" spans="1:2" x14ac:dyDescent="0.25">
      <c r="A13862">
        <v>1385.9</v>
      </c>
      <c r="B13862">
        <v>33.842997387372293</v>
      </c>
    </row>
    <row r="13863" spans="1:2" x14ac:dyDescent="0.25">
      <c r="A13863">
        <v>1386</v>
      </c>
      <c r="B13863">
        <v>34.179159916773862</v>
      </c>
    </row>
    <row r="13864" spans="1:2" x14ac:dyDescent="0.25">
      <c r="A13864">
        <v>1386.1</v>
      </c>
      <c r="B13864">
        <v>34.370742557807738</v>
      </c>
    </row>
    <row r="13865" spans="1:2" x14ac:dyDescent="0.25">
      <c r="A13865">
        <v>1386.2</v>
      </c>
      <c r="B13865">
        <v>34.562325198841179</v>
      </c>
    </row>
    <row r="13866" spans="1:2" x14ac:dyDescent="0.25">
      <c r="A13866">
        <v>1386.3</v>
      </c>
      <c r="B13866">
        <v>34.753907839875048</v>
      </c>
    </row>
    <row r="13867" spans="1:2" x14ac:dyDescent="0.25">
      <c r="A13867">
        <v>1386.4</v>
      </c>
      <c r="B13867">
        <v>34.945490480908497</v>
      </c>
    </row>
    <row r="13868" spans="1:2" x14ac:dyDescent="0.25">
      <c r="A13868">
        <v>1386.5</v>
      </c>
      <c r="B13868">
        <v>35.137073121941938</v>
      </c>
    </row>
    <row r="13869" spans="1:2" x14ac:dyDescent="0.25">
      <c r="A13869">
        <v>1386.6</v>
      </c>
      <c r="B13869">
        <v>35.328655762975806</v>
      </c>
    </row>
    <row r="13870" spans="1:2" x14ac:dyDescent="0.25">
      <c r="A13870">
        <v>1386.7</v>
      </c>
      <c r="B13870">
        <v>35.520238404009248</v>
      </c>
    </row>
    <row r="13871" spans="1:2" x14ac:dyDescent="0.25">
      <c r="A13871">
        <v>1386.8</v>
      </c>
      <c r="B13871">
        <v>35.711821045043123</v>
      </c>
    </row>
    <row r="13872" spans="1:2" x14ac:dyDescent="0.25">
      <c r="A13872">
        <v>1386.9</v>
      </c>
      <c r="B13872">
        <v>35.903403686076572</v>
      </c>
    </row>
    <row r="13873" spans="1:2" x14ac:dyDescent="0.25">
      <c r="A13873">
        <v>1387</v>
      </c>
      <c r="B13873">
        <v>36.094986327110007</v>
      </c>
    </row>
    <row r="13874" spans="1:2" x14ac:dyDescent="0.25">
      <c r="A13874">
        <v>1387.1</v>
      </c>
      <c r="B13874">
        <v>36.170430832496358</v>
      </c>
    </row>
    <row r="13875" spans="1:2" x14ac:dyDescent="0.25">
      <c r="A13875">
        <v>1387.2</v>
      </c>
      <c r="B13875">
        <v>36.245875337882538</v>
      </c>
    </row>
    <row r="13876" spans="1:2" x14ac:dyDescent="0.25">
      <c r="A13876">
        <v>1387.3</v>
      </c>
      <c r="B13876">
        <v>36.321319843268888</v>
      </c>
    </row>
    <row r="13877" spans="1:2" x14ac:dyDescent="0.25">
      <c r="A13877">
        <v>1387.4</v>
      </c>
      <c r="B13877">
        <v>36.396764348655068</v>
      </c>
    </row>
    <row r="13878" spans="1:2" x14ac:dyDescent="0.25">
      <c r="A13878">
        <v>1387.5</v>
      </c>
      <c r="B13878">
        <v>36.472208854041249</v>
      </c>
    </row>
    <row r="13879" spans="1:2" x14ac:dyDescent="0.25">
      <c r="A13879">
        <v>1387.6</v>
      </c>
      <c r="B13879">
        <v>36.547653359427599</v>
      </c>
    </row>
    <row r="13880" spans="1:2" x14ac:dyDescent="0.25">
      <c r="A13880">
        <v>1387.7</v>
      </c>
      <c r="B13880">
        <v>36.623097864813779</v>
      </c>
    </row>
    <row r="13881" spans="1:2" x14ac:dyDescent="0.25">
      <c r="A13881">
        <v>1387.8</v>
      </c>
      <c r="B13881">
        <v>36.69854237020013</v>
      </c>
    </row>
    <row r="13882" spans="1:2" x14ac:dyDescent="0.25">
      <c r="A13882">
        <v>1387.9</v>
      </c>
      <c r="B13882">
        <v>36.77398687558631</v>
      </c>
    </row>
    <row r="13883" spans="1:2" x14ac:dyDescent="0.25">
      <c r="A13883">
        <v>1388</v>
      </c>
      <c r="B13883">
        <v>36.84943138097249</v>
      </c>
    </row>
    <row r="13884" spans="1:2" x14ac:dyDescent="0.25">
      <c r="A13884">
        <v>1388.1</v>
      </c>
      <c r="B13884">
        <v>37.013940721783918</v>
      </c>
    </row>
    <row r="13885" spans="1:2" x14ac:dyDescent="0.25">
      <c r="A13885">
        <v>1388.2</v>
      </c>
      <c r="B13885">
        <v>37.17845006259499</v>
      </c>
    </row>
    <row r="13886" spans="1:2" x14ac:dyDescent="0.25">
      <c r="A13886">
        <v>1388.3</v>
      </c>
      <c r="B13886">
        <v>37.342959403406432</v>
      </c>
    </row>
    <row r="13887" spans="1:2" x14ac:dyDescent="0.25">
      <c r="A13887">
        <v>1388.4</v>
      </c>
      <c r="B13887">
        <v>37.507468744217498</v>
      </c>
    </row>
    <row r="13888" spans="1:2" x14ac:dyDescent="0.25">
      <c r="A13888">
        <v>1388.5</v>
      </c>
      <c r="B13888">
        <v>37.671978085028563</v>
      </c>
    </row>
    <row r="13889" spans="1:2" x14ac:dyDescent="0.25">
      <c r="A13889">
        <v>1388.6</v>
      </c>
      <c r="B13889">
        <v>37.836487425839998</v>
      </c>
    </row>
    <row r="13890" spans="1:2" x14ac:dyDescent="0.25">
      <c r="A13890">
        <v>1388.7</v>
      </c>
      <c r="B13890">
        <v>38.000996766651063</v>
      </c>
    </row>
    <row r="13891" spans="1:2" x14ac:dyDescent="0.25">
      <c r="A13891">
        <v>1388.8</v>
      </c>
      <c r="B13891">
        <v>38.165506107462498</v>
      </c>
    </row>
    <row r="13892" spans="1:2" x14ac:dyDescent="0.25">
      <c r="A13892">
        <v>1388.9</v>
      </c>
      <c r="B13892">
        <v>38.330015448273564</v>
      </c>
    </row>
    <row r="13893" spans="1:2" x14ac:dyDescent="0.25">
      <c r="A13893">
        <v>1389</v>
      </c>
      <c r="B13893">
        <v>38.494524789084629</v>
      </c>
    </row>
    <row r="13894" spans="1:2" x14ac:dyDescent="0.25">
      <c r="A13894">
        <v>1389.1</v>
      </c>
      <c r="B13894">
        <v>38.762261943069369</v>
      </c>
    </row>
    <row r="13895" spans="1:2" x14ac:dyDescent="0.25">
      <c r="A13895">
        <v>1389.2</v>
      </c>
      <c r="B13895">
        <v>39.029999097053498</v>
      </c>
    </row>
    <row r="13896" spans="1:2" x14ac:dyDescent="0.25">
      <c r="A13896">
        <v>1389.3</v>
      </c>
      <c r="B13896">
        <v>39.297736251038238</v>
      </c>
    </row>
    <row r="13897" spans="1:2" x14ac:dyDescent="0.25">
      <c r="A13897">
        <v>1389.4</v>
      </c>
      <c r="B13897">
        <v>39.565473405022367</v>
      </c>
    </row>
    <row r="13898" spans="1:2" x14ac:dyDescent="0.25">
      <c r="A13898">
        <v>1389.5</v>
      </c>
      <c r="B13898">
        <v>39.833210559006503</v>
      </c>
    </row>
    <row r="13899" spans="1:2" x14ac:dyDescent="0.25">
      <c r="A13899">
        <v>1389.6</v>
      </c>
      <c r="B13899">
        <v>40.10094771299125</v>
      </c>
    </row>
    <row r="13900" spans="1:2" x14ac:dyDescent="0.25">
      <c r="A13900">
        <v>1389.7</v>
      </c>
      <c r="B13900">
        <v>40.368684866975379</v>
      </c>
    </row>
    <row r="13901" spans="1:2" x14ac:dyDescent="0.25">
      <c r="A13901">
        <v>1389.8</v>
      </c>
      <c r="B13901">
        <v>40.636422020960119</v>
      </c>
    </row>
    <row r="13902" spans="1:2" x14ac:dyDescent="0.25">
      <c r="A13902">
        <v>1389.9</v>
      </c>
      <c r="B13902">
        <v>40.904159174944247</v>
      </c>
    </row>
    <row r="13903" spans="1:2" x14ac:dyDescent="0.25">
      <c r="A13903">
        <v>1390</v>
      </c>
      <c r="B13903">
        <v>41.171896328928383</v>
      </c>
    </row>
    <row r="13904" spans="1:2" x14ac:dyDescent="0.25">
      <c r="A13904">
        <v>1390.1</v>
      </c>
      <c r="B13904">
        <v>41.542189999066572</v>
      </c>
    </row>
    <row r="13905" spans="1:2" x14ac:dyDescent="0.25">
      <c r="A13905">
        <v>1390.2</v>
      </c>
      <c r="B13905">
        <v>41.912483669203901</v>
      </c>
    </row>
    <row r="13906" spans="1:2" x14ac:dyDescent="0.25">
      <c r="A13906">
        <v>1390.3</v>
      </c>
      <c r="B13906">
        <v>42.282777339342083</v>
      </c>
    </row>
    <row r="13907" spans="1:2" x14ac:dyDescent="0.25">
      <c r="A13907">
        <v>1390.4</v>
      </c>
      <c r="B13907">
        <v>42.653071009479412</v>
      </c>
    </row>
    <row r="13908" spans="1:2" x14ac:dyDescent="0.25">
      <c r="A13908">
        <v>1390.5</v>
      </c>
      <c r="B13908">
        <v>43.023364679616748</v>
      </c>
    </row>
    <row r="13909" spans="1:2" x14ac:dyDescent="0.25">
      <c r="A13909">
        <v>1390.6</v>
      </c>
      <c r="B13909">
        <v>43.393658349754929</v>
      </c>
    </row>
    <row r="13910" spans="1:2" x14ac:dyDescent="0.25">
      <c r="A13910">
        <v>1390.7</v>
      </c>
      <c r="B13910">
        <v>43.763952019892272</v>
      </c>
    </row>
    <row r="13911" spans="1:2" x14ac:dyDescent="0.25">
      <c r="A13911">
        <v>1390.8</v>
      </c>
      <c r="B13911">
        <v>44.134245690030447</v>
      </c>
    </row>
    <row r="13912" spans="1:2" x14ac:dyDescent="0.25">
      <c r="A13912">
        <v>1390.9</v>
      </c>
      <c r="B13912">
        <v>44.504539360167783</v>
      </c>
    </row>
    <row r="13913" spans="1:2" x14ac:dyDescent="0.25">
      <c r="A13913">
        <v>1391</v>
      </c>
      <c r="B13913">
        <v>44.874833030305119</v>
      </c>
    </row>
    <row r="13914" spans="1:2" x14ac:dyDescent="0.25">
      <c r="A13914">
        <v>1391.1</v>
      </c>
      <c r="B13914">
        <v>45.137074664143562</v>
      </c>
    </row>
    <row r="13915" spans="1:2" x14ac:dyDescent="0.25">
      <c r="A13915">
        <v>1391.2</v>
      </c>
      <c r="B13915">
        <v>45.3993162979814</v>
      </c>
    </row>
    <row r="13916" spans="1:2" x14ac:dyDescent="0.25">
      <c r="A13916">
        <v>1391.3</v>
      </c>
      <c r="B13916">
        <v>45.661557931819843</v>
      </c>
    </row>
    <row r="13917" spans="1:2" x14ac:dyDescent="0.25">
      <c r="A13917">
        <v>1391.4</v>
      </c>
      <c r="B13917">
        <v>45.923799565657689</v>
      </c>
    </row>
    <row r="13918" spans="1:2" x14ac:dyDescent="0.25">
      <c r="A13918">
        <v>1391.5</v>
      </c>
      <c r="B13918">
        <v>46.186041199495527</v>
      </c>
    </row>
    <row r="13919" spans="1:2" x14ac:dyDescent="0.25">
      <c r="A13919">
        <v>1391.6</v>
      </c>
      <c r="B13919">
        <v>46.44828283333397</v>
      </c>
    </row>
    <row r="13920" spans="1:2" x14ac:dyDescent="0.25">
      <c r="A13920">
        <v>1391.7</v>
      </c>
      <c r="B13920">
        <v>46.710524467171822</v>
      </c>
    </row>
    <row r="13921" spans="1:2" x14ac:dyDescent="0.25">
      <c r="A13921">
        <v>1391.8</v>
      </c>
      <c r="B13921">
        <v>46.972766101010258</v>
      </c>
    </row>
    <row r="13922" spans="1:2" x14ac:dyDescent="0.25">
      <c r="A13922">
        <v>1391.9</v>
      </c>
      <c r="B13922">
        <v>47.235007734848097</v>
      </c>
    </row>
    <row r="13923" spans="1:2" x14ac:dyDescent="0.25">
      <c r="A13923">
        <v>1392</v>
      </c>
      <c r="B13923">
        <v>47.497249368685942</v>
      </c>
    </row>
    <row r="13924" spans="1:2" x14ac:dyDescent="0.25">
      <c r="A13924">
        <v>1392.1</v>
      </c>
      <c r="B13924">
        <v>47.946753271752229</v>
      </c>
    </row>
    <row r="13925" spans="1:2" x14ac:dyDescent="0.25">
      <c r="A13925">
        <v>1392.2</v>
      </c>
      <c r="B13925">
        <v>48.396257174817492</v>
      </c>
    </row>
    <row r="13926" spans="1:2" x14ac:dyDescent="0.25">
      <c r="A13926">
        <v>1392.3</v>
      </c>
      <c r="B13926">
        <v>48.845761077883772</v>
      </c>
    </row>
    <row r="13927" spans="1:2" x14ac:dyDescent="0.25">
      <c r="A13927">
        <v>1392.4</v>
      </c>
      <c r="B13927">
        <v>49.295264980949042</v>
      </c>
    </row>
    <row r="13928" spans="1:2" x14ac:dyDescent="0.25">
      <c r="A13928">
        <v>1392.5</v>
      </c>
      <c r="B13928">
        <v>49.744768884014292</v>
      </c>
    </row>
    <row r="13929" spans="1:2" x14ac:dyDescent="0.25">
      <c r="A13929">
        <v>1392.6</v>
      </c>
      <c r="B13929">
        <v>50.194272787080578</v>
      </c>
    </row>
    <row r="13930" spans="1:2" x14ac:dyDescent="0.25">
      <c r="A13930">
        <v>1392.7</v>
      </c>
      <c r="B13930">
        <v>50.643776690145842</v>
      </c>
    </row>
    <row r="13931" spans="1:2" x14ac:dyDescent="0.25">
      <c r="A13931">
        <v>1392.8</v>
      </c>
      <c r="B13931">
        <v>51.093280593212128</v>
      </c>
    </row>
    <row r="13932" spans="1:2" x14ac:dyDescent="0.25">
      <c r="A13932">
        <v>1392.9</v>
      </c>
      <c r="B13932">
        <v>51.542784496277378</v>
      </c>
    </row>
    <row r="13933" spans="1:2" x14ac:dyDescent="0.25">
      <c r="A13933">
        <v>1393</v>
      </c>
      <c r="B13933">
        <v>51.992288399342648</v>
      </c>
    </row>
    <row r="13934" spans="1:2" x14ac:dyDescent="0.25">
      <c r="A13934">
        <v>1393.1</v>
      </c>
      <c r="B13934">
        <v>52.056315786999797</v>
      </c>
    </row>
    <row r="13935" spans="1:2" x14ac:dyDescent="0.25">
      <c r="A13935">
        <v>1393.2</v>
      </c>
      <c r="B13935">
        <v>52.120343174656803</v>
      </c>
    </row>
    <row r="13936" spans="1:2" x14ac:dyDescent="0.25">
      <c r="A13936">
        <v>1393.3</v>
      </c>
      <c r="B13936">
        <v>52.184370562313951</v>
      </c>
    </row>
    <row r="13937" spans="1:2" x14ac:dyDescent="0.25">
      <c r="A13937">
        <v>1393.4</v>
      </c>
      <c r="B13937">
        <v>52.248397949970958</v>
      </c>
    </row>
    <row r="13938" spans="1:2" x14ac:dyDescent="0.25">
      <c r="A13938">
        <v>1393.5</v>
      </c>
      <c r="B13938">
        <v>52.312425337627957</v>
      </c>
    </row>
    <row r="13939" spans="1:2" x14ac:dyDescent="0.25">
      <c r="A13939">
        <v>1393.6</v>
      </c>
      <c r="B13939">
        <v>52.376452725285112</v>
      </c>
    </row>
    <row r="13940" spans="1:2" x14ac:dyDescent="0.25">
      <c r="A13940">
        <v>1393.7</v>
      </c>
      <c r="B13940">
        <v>52.440480112942112</v>
      </c>
    </row>
    <row r="13941" spans="1:2" x14ac:dyDescent="0.25">
      <c r="A13941">
        <v>1393.8</v>
      </c>
      <c r="B13941">
        <v>52.504507500599267</v>
      </c>
    </row>
    <row r="13942" spans="1:2" x14ac:dyDescent="0.25">
      <c r="A13942">
        <v>1393.9</v>
      </c>
      <c r="B13942">
        <v>52.568534888256274</v>
      </c>
    </row>
    <row r="13943" spans="1:2" x14ac:dyDescent="0.25">
      <c r="A13943">
        <v>1394</v>
      </c>
      <c r="B13943">
        <v>52.632562275913273</v>
      </c>
    </row>
    <row r="13944" spans="1:2" x14ac:dyDescent="0.25">
      <c r="A13944">
        <v>1394.1</v>
      </c>
      <c r="B13944">
        <v>52.786002023539261</v>
      </c>
    </row>
    <row r="13945" spans="1:2" x14ac:dyDescent="0.25">
      <c r="A13945">
        <v>1394.2</v>
      </c>
      <c r="B13945">
        <v>52.939441771164901</v>
      </c>
    </row>
    <row r="13946" spans="1:2" x14ac:dyDescent="0.25">
      <c r="A13946">
        <v>1394.3</v>
      </c>
      <c r="B13946">
        <v>53.092881518790882</v>
      </c>
    </row>
    <row r="13947" spans="1:2" x14ac:dyDescent="0.25">
      <c r="A13947">
        <v>1394.4</v>
      </c>
      <c r="B13947">
        <v>53.246321266416523</v>
      </c>
    </row>
    <row r="13948" spans="1:2" x14ac:dyDescent="0.25">
      <c r="A13948">
        <v>1394.5</v>
      </c>
      <c r="B13948">
        <v>53.399761014042163</v>
      </c>
    </row>
    <row r="13949" spans="1:2" x14ac:dyDescent="0.25">
      <c r="A13949">
        <v>1394.6</v>
      </c>
      <c r="B13949">
        <v>53.553200761668151</v>
      </c>
    </row>
    <row r="13950" spans="1:2" x14ac:dyDescent="0.25">
      <c r="A13950">
        <v>1394.7</v>
      </c>
      <c r="B13950">
        <v>53.706640509293791</v>
      </c>
    </row>
    <row r="13951" spans="1:2" x14ac:dyDescent="0.25">
      <c r="A13951">
        <v>1394.8</v>
      </c>
      <c r="B13951">
        <v>53.860080256919773</v>
      </c>
    </row>
    <row r="13952" spans="1:2" x14ac:dyDescent="0.25">
      <c r="A13952">
        <v>1394.9</v>
      </c>
      <c r="B13952">
        <v>54.013520004545413</v>
      </c>
    </row>
    <row r="13953" spans="1:2" x14ac:dyDescent="0.25">
      <c r="A13953">
        <v>1395</v>
      </c>
      <c r="B13953">
        <v>54.166959752171053</v>
      </c>
    </row>
    <row r="13954" spans="1:2" x14ac:dyDescent="0.25">
      <c r="A13954">
        <v>1395.1</v>
      </c>
      <c r="B13954">
        <v>54.220038594942487</v>
      </c>
    </row>
    <row r="13955" spans="1:2" x14ac:dyDescent="0.25">
      <c r="A13955">
        <v>1395.2</v>
      </c>
      <c r="B13955">
        <v>54.273117437713807</v>
      </c>
    </row>
    <row r="13956" spans="1:2" x14ac:dyDescent="0.25">
      <c r="A13956">
        <v>1395.3</v>
      </c>
      <c r="B13956">
        <v>54.326196280485242</v>
      </c>
    </row>
    <row r="13957" spans="1:2" x14ac:dyDescent="0.25">
      <c r="A13957">
        <v>1395.4</v>
      </c>
      <c r="B13957">
        <v>54.379275123256548</v>
      </c>
    </row>
    <row r="13958" spans="1:2" x14ac:dyDescent="0.25">
      <c r="A13958">
        <v>1395.5</v>
      </c>
      <c r="B13958">
        <v>54.432353966027883</v>
      </c>
    </row>
    <row r="13959" spans="1:2" x14ac:dyDescent="0.25">
      <c r="A13959">
        <v>1395.6</v>
      </c>
      <c r="B13959">
        <v>54.48543280879931</v>
      </c>
    </row>
    <row r="13960" spans="1:2" x14ac:dyDescent="0.25">
      <c r="A13960">
        <v>1395.7</v>
      </c>
      <c r="B13960">
        <v>54.538511651570623</v>
      </c>
    </row>
    <row r="13961" spans="1:2" x14ac:dyDescent="0.25">
      <c r="A13961">
        <v>1395.8</v>
      </c>
      <c r="B13961">
        <v>54.591590494342057</v>
      </c>
    </row>
    <row r="13962" spans="1:2" x14ac:dyDescent="0.25">
      <c r="A13962">
        <v>1395.9</v>
      </c>
      <c r="B13962">
        <v>54.644669337113378</v>
      </c>
    </row>
    <row r="13963" spans="1:2" x14ac:dyDescent="0.25">
      <c r="A13963">
        <v>1396</v>
      </c>
      <c r="B13963">
        <v>54.697748179884691</v>
      </c>
    </row>
    <row r="13964" spans="1:2" x14ac:dyDescent="0.25">
      <c r="A13964">
        <v>1396.1</v>
      </c>
      <c r="B13964">
        <v>54.722896976521064</v>
      </c>
    </row>
    <row r="13965" spans="1:2" x14ac:dyDescent="0.25">
      <c r="A13965">
        <v>1396.2</v>
      </c>
      <c r="B13965">
        <v>54.748045773157372</v>
      </c>
    </row>
    <row r="13966" spans="1:2" x14ac:dyDescent="0.25">
      <c r="A13966">
        <v>1396.3</v>
      </c>
      <c r="B13966">
        <v>54.773194569793738</v>
      </c>
    </row>
    <row r="13967" spans="1:2" x14ac:dyDescent="0.25">
      <c r="A13967">
        <v>1396.4</v>
      </c>
      <c r="B13967">
        <v>54.798343366430053</v>
      </c>
    </row>
    <row r="13968" spans="1:2" x14ac:dyDescent="0.25">
      <c r="A13968">
        <v>1396.5</v>
      </c>
      <c r="B13968">
        <v>54.823492163066362</v>
      </c>
    </row>
    <row r="13969" spans="1:2" x14ac:dyDescent="0.25">
      <c r="A13969">
        <v>1396.6</v>
      </c>
      <c r="B13969">
        <v>54.848640959702728</v>
      </c>
    </row>
    <row r="13970" spans="1:2" x14ac:dyDescent="0.25">
      <c r="A13970">
        <v>1396.7</v>
      </c>
      <c r="B13970">
        <v>54.87378975633905</v>
      </c>
    </row>
    <row r="13971" spans="1:2" x14ac:dyDescent="0.25">
      <c r="A13971">
        <v>1396.8</v>
      </c>
      <c r="B13971">
        <v>54.898938552975423</v>
      </c>
    </row>
    <row r="13972" spans="1:2" x14ac:dyDescent="0.25">
      <c r="A13972">
        <v>1396.9</v>
      </c>
      <c r="B13972">
        <v>54.924087349611732</v>
      </c>
    </row>
    <row r="13973" spans="1:2" x14ac:dyDescent="0.25">
      <c r="A13973">
        <v>1397</v>
      </c>
      <c r="B13973">
        <v>54.94923614624804</v>
      </c>
    </row>
    <row r="13974" spans="1:2" x14ac:dyDescent="0.25">
      <c r="A13974">
        <v>1397.1</v>
      </c>
      <c r="B13974">
        <v>54.869081515795862</v>
      </c>
    </row>
    <row r="13975" spans="1:2" x14ac:dyDescent="0.25">
      <c r="A13975">
        <v>1397.2</v>
      </c>
      <c r="B13975">
        <v>54.788926885343869</v>
      </c>
    </row>
    <row r="13976" spans="1:2" x14ac:dyDescent="0.25">
      <c r="A13976">
        <v>1397.3</v>
      </c>
      <c r="B13976">
        <v>54.708772254891699</v>
      </c>
    </row>
    <row r="13977" spans="1:2" x14ac:dyDescent="0.25">
      <c r="A13977">
        <v>1397.4</v>
      </c>
      <c r="B13977">
        <v>54.628617624439713</v>
      </c>
    </row>
    <row r="13978" spans="1:2" x14ac:dyDescent="0.25">
      <c r="A13978">
        <v>1397.5</v>
      </c>
      <c r="B13978">
        <v>54.548462993987712</v>
      </c>
    </row>
    <row r="13979" spans="1:2" x14ac:dyDescent="0.25">
      <c r="A13979">
        <v>1397.6</v>
      </c>
      <c r="B13979">
        <v>54.468308363535527</v>
      </c>
    </row>
    <row r="13980" spans="1:2" x14ac:dyDescent="0.25">
      <c r="A13980">
        <v>1397.7</v>
      </c>
      <c r="B13980">
        <v>54.388153733083541</v>
      </c>
    </row>
    <row r="13981" spans="1:2" x14ac:dyDescent="0.25">
      <c r="A13981">
        <v>1397.8</v>
      </c>
      <c r="B13981">
        <v>54.307999102631364</v>
      </c>
    </row>
    <row r="13982" spans="1:2" x14ac:dyDescent="0.25">
      <c r="A13982">
        <v>1397.9</v>
      </c>
      <c r="B13982">
        <v>54.22784447217937</v>
      </c>
    </row>
    <row r="13983" spans="1:2" x14ac:dyDescent="0.25">
      <c r="A13983">
        <v>1398</v>
      </c>
      <c r="B13983">
        <v>54.147689841727377</v>
      </c>
    </row>
    <row r="13984" spans="1:2" x14ac:dyDescent="0.25">
      <c r="A13984">
        <v>1398.1</v>
      </c>
      <c r="B13984">
        <v>54.06446416715697</v>
      </c>
    </row>
    <row r="13985" spans="1:2" x14ac:dyDescent="0.25">
      <c r="A13985">
        <v>1398.2</v>
      </c>
      <c r="B13985">
        <v>53.981238492586748</v>
      </c>
    </row>
    <row r="13986" spans="1:2" x14ac:dyDescent="0.25">
      <c r="A13986">
        <v>1398.3</v>
      </c>
      <c r="B13986">
        <v>53.898012818016348</v>
      </c>
    </row>
    <row r="13987" spans="1:2" x14ac:dyDescent="0.25">
      <c r="A13987">
        <v>1398.4</v>
      </c>
      <c r="B13987">
        <v>53.814787143446132</v>
      </c>
    </row>
    <row r="13988" spans="1:2" x14ac:dyDescent="0.25">
      <c r="A13988">
        <v>1398.5</v>
      </c>
      <c r="B13988">
        <v>53.73156146887591</v>
      </c>
    </row>
    <row r="13989" spans="1:2" x14ac:dyDescent="0.25">
      <c r="A13989">
        <v>1398.6</v>
      </c>
      <c r="B13989">
        <v>53.648335794305503</v>
      </c>
    </row>
    <row r="13990" spans="1:2" x14ac:dyDescent="0.25">
      <c r="A13990">
        <v>1398.7</v>
      </c>
      <c r="B13990">
        <v>53.565110119735287</v>
      </c>
    </row>
    <row r="13991" spans="1:2" x14ac:dyDescent="0.25">
      <c r="A13991">
        <v>1398.8</v>
      </c>
      <c r="B13991">
        <v>53.48188444516488</v>
      </c>
    </row>
    <row r="13992" spans="1:2" x14ac:dyDescent="0.25">
      <c r="A13992">
        <v>1398.9</v>
      </c>
      <c r="B13992">
        <v>53.398658770594658</v>
      </c>
    </row>
    <row r="13993" spans="1:2" x14ac:dyDescent="0.25">
      <c r="A13993">
        <v>1399</v>
      </c>
      <c r="B13993">
        <v>53.315433096024442</v>
      </c>
    </row>
    <row r="13994" spans="1:2" x14ac:dyDescent="0.25">
      <c r="A13994">
        <v>1399.1</v>
      </c>
      <c r="B13994">
        <v>53.27918330166591</v>
      </c>
    </row>
    <row r="13995" spans="1:2" x14ac:dyDescent="0.25">
      <c r="A13995">
        <v>1399.2</v>
      </c>
      <c r="B13995">
        <v>53.242933507307463</v>
      </c>
    </row>
    <row r="13996" spans="1:2" x14ac:dyDescent="0.25">
      <c r="A13996">
        <v>1399.3</v>
      </c>
      <c r="B13996">
        <v>53.206683712948923</v>
      </c>
    </row>
    <row r="13997" spans="1:2" x14ac:dyDescent="0.25">
      <c r="A13997">
        <v>1399.4</v>
      </c>
      <c r="B13997">
        <v>53.170433918590483</v>
      </c>
    </row>
    <row r="13998" spans="1:2" x14ac:dyDescent="0.25">
      <c r="A13998">
        <v>1399.5</v>
      </c>
      <c r="B13998">
        <v>53.134184124232021</v>
      </c>
    </row>
    <row r="13999" spans="1:2" x14ac:dyDescent="0.25">
      <c r="A13999">
        <v>1399.6</v>
      </c>
      <c r="B13999">
        <v>53.097934329873489</v>
      </c>
    </row>
    <row r="14000" spans="1:2" x14ac:dyDescent="0.25">
      <c r="A14000">
        <v>1399.7</v>
      </c>
      <c r="B14000">
        <v>53.061684535515042</v>
      </c>
    </row>
    <row r="14001" spans="1:2" x14ac:dyDescent="0.25">
      <c r="A14001">
        <v>1399.8</v>
      </c>
      <c r="B14001">
        <v>53.025434741156509</v>
      </c>
    </row>
    <row r="14002" spans="1:2" x14ac:dyDescent="0.25">
      <c r="A14002">
        <v>1399.9</v>
      </c>
      <c r="B14002">
        <v>52.989184946798048</v>
      </c>
    </row>
    <row r="14003" spans="1:2" x14ac:dyDescent="0.25">
      <c r="A14003">
        <v>1400</v>
      </c>
      <c r="B14003">
        <v>52.952935152439608</v>
      </c>
    </row>
    <row r="14004" spans="1:2" x14ac:dyDescent="0.25">
      <c r="A14004">
        <v>1400.1</v>
      </c>
      <c r="B14004">
        <v>52.786136981886102</v>
      </c>
    </row>
    <row r="14005" spans="1:2" x14ac:dyDescent="0.25">
      <c r="A14005">
        <v>1400.2</v>
      </c>
      <c r="B14005">
        <v>52.619338811332973</v>
      </c>
    </row>
    <row r="14006" spans="1:2" x14ac:dyDescent="0.25">
      <c r="A14006">
        <v>1400.3</v>
      </c>
      <c r="B14006">
        <v>52.452540640779461</v>
      </c>
    </row>
    <row r="14007" spans="1:2" x14ac:dyDescent="0.25">
      <c r="A14007">
        <v>1400.4</v>
      </c>
      <c r="B14007">
        <v>52.285742470226332</v>
      </c>
    </row>
    <row r="14008" spans="1:2" x14ac:dyDescent="0.25">
      <c r="A14008">
        <v>1400.5</v>
      </c>
      <c r="B14008">
        <v>52.118944299673203</v>
      </c>
    </row>
    <row r="14009" spans="1:2" x14ac:dyDescent="0.25">
      <c r="A14009">
        <v>1400.6</v>
      </c>
      <c r="B14009">
        <v>51.952146129119697</v>
      </c>
    </row>
    <row r="14010" spans="1:2" x14ac:dyDescent="0.25">
      <c r="A14010">
        <v>1400.7</v>
      </c>
      <c r="B14010">
        <v>51.785347958566568</v>
      </c>
    </row>
    <row r="14011" spans="1:2" x14ac:dyDescent="0.25">
      <c r="A14011">
        <v>1400.8</v>
      </c>
      <c r="B14011">
        <v>51.618549788013063</v>
      </c>
    </row>
    <row r="14012" spans="1:2" x14ac:dyDescent="0.25">
      <c r="A14012">
        <v>1400.9</v>
      </c>
      <c r="B14012">
        <v>51.451751617459927</v>
      </c>
    </row>
    <row r="14013" spans="1:2" x14ac:dyDescent="0.25">
      <c r="A14013">
        <v>1401</v>
      </c>
      <c r="B14013">
        <v>51.284953446906798</v>
      </c>
    </row>
    <row r="14014" spans="1:2" x14ac:dyDescent="0.25">
      <c r="A14014">
        <v>1401.1</v>
      </c>
      <c r="B14014">
        <v>51.065447631630391</v>
      </c>
    </row>
    <row r="14015" spans="1:2" x14ac:dyDescent="0.25">
      <c r="A14015">
        <v>1401.2</v>
      </c>
      <c r="B14015">
        <v>50.845941816354483</v>
      </c>
    </row>
    <row r="14016" spans="1:2" x14ac:dyDescent="0.25">
      <c r="A14016">
        <v>1401.3</v>
      </c>
      <c r="B14016">
        <v>50.626436001078069</v>
      </c>
    </row>
    <row r="14017" spans="1:2" x14ac:dyDescent="0.25">
      <c r="A14017">
        <v>1401.4</v>
      </c>
      <c r="B14017">
        <v>50.40693018580216</v>
      </c>
    </row>
    <row r="14018" spans="1:2" x14ac:dyDescent="0.25">
      <c r="A14018">
        <v>1401.5</v>
      </c>
      <c r="B14018">
        <v>50.187424370526251</v>
      </c>
    </row>
    <row r="14019" spans="1:2" x14ac:dyDescent="0.25">
      <c r="A14019">
        <v>1401.6</v>
      </c>
      <c r="B14019">
        <v>49.967918555249852</v>
      </c>
    </row>
    <row r="14020" spans="1:2" x14ac:dyDescent="0.25">
      <c r="A14020">
        <v>1401.7</v>
      </c>
      <c r="B14020">
        <v>49.748412739973944</v>
      </c>
    </row>
    <row r="14021" spans="1:2" x14ac:dyDescent="0.25">
      <c r="A14021">
        <v>1401.8</v>
      </c>
      <c r="B14021">
        <v>49.528906924697523</v>
      </c>
    </row>
    <row r="14022" spans="1:2" x14ac:dyDescent="0.25">
      <c r="A14022">
        <v>1401.9</v>
      </c>
      <c r="B14022">
        <v>49.309401109421607</v>
      </c>
    </row>
    <row r="14023" spans="1:2" x14ac:dyDescent="0.25">
      <c r="A14023">
        <v>1402</v>
      </c>
      <c r="B14023">
        <v>49.089895294145713</v>
      </c>
    </row>
    <row r="14024" spans="1:2" x14ac:dyDescent="0.25">
      <c r="A14024">
        <v>1402.1</v>
      </c>
      <c r="B14024">
        <v>48.953201645451323</v>
      </c>
    </row>
    <row r="14025" spans="1:2" x14ac:dyDescent="0.25">
      <c r="A14025">
        <v>1402.2</v>
      </c>
      <c r="B14025">
        <v>48.816507996757252</v>
      </c>
    </row>
    <row r="14026" spans="1:2" x14ac:dyDescent="0.25">
      <c r="A14026">
        <v>1402.3</v>
      </c>
      <c r="B14026">
        <v>48.679814348062877</v>
      </c>
    </row>
    <row r="14027" spans="1:2" x14ac:dyDescent="0.25">
      <c r="A14027">
        <v>1402.4</v>
      </c>
      <c r="B14027">
        <v>48.543120699368799</v>
      </c>
    </row>
    <row r="14028" spans="1:2" x14ac:dyDescent="0.25">
      <c r="A14028">
        <v>1402.5</v>
      </c>
      <c r="B14028">
        <v>48.406427050674743</v>
      </c>
    </row>
    <row r="14029" spans="1:2" x14ac:dyDescent="0.25">
      <c r="A14029">
        <v>1402.6</v>
      </c>
      <c r="B14029">
        <v>48.269733401980353</v>
      </c>
    </row>
    <row r="14030" spans="1:2" x14ac:dyDescent="0.25">
      <c r="A14030">
        <v>1402.7</v>
      </c>
      <c r="B14030">
        <v>48.133039753286283</v>
      </c>
    </row>
    <row r="14031" spans="1:2" x14ac:dyDescent="0.25">
      <c r="A14031">
        <v>1402.8</v>
      </c>
      <c r="B14031">
        <v>47.9963461045919</v>
      </c>
    </row>
    <row r="14032" spans="1:2" x14ac:dyDescent="0.25">
      <c r="A14032">
        <v>1402.9</v>
      </c>
      <c r="B14032">
        <v>47.85965245589783</v>
      </c>
    </row>
    <row r="14033" spans="1:2" x14ac:dyDescent="0.25">
      <c r="A14033">
        <v>1403</v>
      </c>
      <c r="B14033">
        <v>47.72295880720376</v>
      </c>
    </row>
    <row r="14034" spans="1:2" x14ac:dyDescent="0.25">
      <c r="A14034">
        <v>1403.1</v>
      </c>
      <c r="B14034">
        <v>47.577597313681721</v>
      </c>
    </row>
    <row r="14035" spans="1:2" x14ac:dyDescent="0.25">
      <c r="A14035">
        <v>1403.2</v>
      </c>
      <c r="B14035">
        <v>47.43223582016001</v>
      </c>
    </row>
    <row r="14036" spans="1:2" x14ac:dyDescent="0.25">
      <c r="A14036">
        <v>1403.3</v>
      </c>
      <c r="B14036">
        <v>47.286874326637971</v>
      </c>
    </row>
    <row r="14037" spans="1:2" x14ac:dyDescent="0.25">
      <c r="A14037">
        <v>1403.4</v>
      </c>
      <c r="B14037">
        <v>47.141512833116259</v>
      </c>
    </row>
    <row r="14038" spans="1:2" x14ac:dyDescent="0.25">
      <c r="A14038">
        <v>1403.5</v>
      </c>
      <c r="B14038">
        <v>46.996151339594547</v>
      </c>
    </row>
    <row r="14039" spans="1:2" x14ac:dyDescent="0.25">
      <c r="A14039">
        <v>1403.6</v>
      </c>
      <c r="B14039">
        <v>46.850789846072509</v>
      </c>
    </row>
    <row r="14040" spans="1:2" x14ac:dyDescent="0.25">
      <c r="A14040">
        <v>1403.7</v>
      </c>
      <c r="B14040">
        <v>46.705428352550797</v>
      </c>
    </row>
    <row r="14041" spans="1:2" x14ac:dyDescent="0.25">
      <c r="A14041">
        <v>1403.8</v>
      </c>
      <c r="B14041">
        <v>46.560066859028758</v>
      </c>
    </row>
    <row r="14042" spans="1:2" x14ac:dyDescent="0.25">
      <c r="A14042">
        <v>1403.9</v>
      </c>
      <c r="B14042">
        <v>46.414705365507047</v>
      </c>
    </row>
    <row r="14043" spans="1:2" x14ac:dyDescent="0.25">
      <c r="A14043">
        <v>1404</v>
      </c>
      <c r="B14043">
        <v>46.269343871985328</v>
      </c>
    </row>
    <row r="14044" spans="1:2" x14ac:dyDescent="0.25">
      <c r="A14044">
        <v>1404.1</v>
      </c>
      <c r="B14044">
        <v>45.921387093226457</v>
      </c>
    </row>
    <row r="14045" spans="1:2" x14ac:dyDescent="0.25">
      <c r="A14045">
        <v>1404.2</v>
      </c>
      <c r="B14045">
        <v>45.573430314468382</v>
      </c>
    </row>
    <row r="14046" spans="1:2" x14ac:dyDescent="0.25">
      <c r="A14046">
        <v>1404.3</v>
      </c>
      <c r="B14046">
        <v>45.225473535709497</v>
      </c>
    </row>
    <row r="14047" spans="1:2" x14ac:dyDescent="0.25">
      <c r="A14047">
        <v>1404.4</v>
      </c>
      <c r="B14047">
        <v>44.877516756951422</v>
      </c>
    </row>
    <row r="14048" spans="1:2" x14ac:dyDescent="0.25">
      <c r="A14048">
        <v>1404.5</v>
      </c>
      <c r="B14048">
        <v>44.529559978193333</v>
      </c>
    </row>
    <row r="14049" spans="1:2" x14ac:dyDescent="0.25">
      <c r="A14049">
        <v>1404.6</v>
      </c>
      <c r="B14049">
        <v>44.181603199434463</v>
      </c>
    </row>
    <row r="14050" spans="1:2" x14ac:dyDescent="0.25">
      <c r="A14050">
        <v>1404.7</v>
      </c>
      <c r="B14050">
        <v>43.833646420676367</v>
      </c>
    </row>
    <row r="14051" spans="1:2" x14ac:dyDescent="0.25">
      <c r="A14051">
        <v>1404.8</v>
      </c>
      <c r="B14051">
        <v>43.485689641917503</v>
      </c>
    </row>
    <row r="14052" spans="1:2" x14ac:dyDescent="0.25">
      <c r="A14052">
        <v>1404.9</v>
      </c>
      <c r="B14052">
        <v>43.137732863159407</v>
      </c>
    </row>
    <row r="14053" spans="1:2" x14ac:dyDescent="0.25">
      <c r="A14053">
        <v>1405</v>
      </c>
      <c r="B14053">
        <v>42.789776084401318</v>
      </c>
    </row>
    <row r="14054" spans="1:2" x14ac:dyDescent="0.25">
      <c r="A14054">
        <v>1405.1</v>
      </c>
      <c r="B14054">
        <v>42.351664409458309</v>
      </c>
    </row>
    <row r="14055" spans="1:2" x14ac:dyDescent="0.25">
      <c r="A14055">
        <v>1405.2</v>
      </c>
      <c r="B14055">
        <v>41.913552734516287</v>
      </c>
    </row>
    <row r="14056" spans="1:2" x14ac:dyDescent="0.25">
      <c r="A14056">
        <v>1405.3</v>
      </c>
      <c r="B14056">
        <v>41.475441059573257</v>
      </c>
    </row>
    <row r="14057" spans="1:2" x14ac:dyDescent="0.25">
      <c r="A14057">
        <v>1405.4</v>
      </c>
      <c r="B14057">
        <v>41.037329384631242</v>
      </c>
    </row>
    <row r="14058" spans="1:2" x14ac:dyDescent="0.25">
      <c r="A14058">
        <v>1405.5</v>
      </c>
      <c r="B14058">
        <v>40.599217709689221</v>
      </c>
    </row>
    <row r="14059" spans="1:2" x14ac:dyDescent="0.25">
      <c r="A14059">
        <v>1405.6</v>
      </c>
      <c r="B14059">
        <v>40.161106034746197</v>
      </c>
    </row>
    <row r="14060" spans="1:2" x14ac:dyDescent="0.25">
      <c r="A14060">
        <v>1405.7</v>
      </c>
      <c r="B14060">
        <v>39.722994359804183</v>
      </c>
    </row>
    <row r="14061" spans="1:2" x14ac:dyDescent="0.25">
      <c r="A14061">
        <v>1405.8</v>
      </c>
      <c r="B14061">
        <v>39.284882684861159</v>
      </c>
    </row>
    <row r="14062" spans="1:2" x14ac:dyDescent="0.25">
      <c r="A14062">
        <v>1405.9</v>
      </c>
      <c r="B14062">
        <v>38.846771009919138</v>
      </c>
    </row>
    <row r="14063" spans="1:2" x14ac:dyDescent="0.25">
      <c r="A14063">
        <v>1406</v>
      </c>
      <c r="B14063">
        <v>38.408659334977123</v>
      </c>
    </row>
    <row r="14064" spans="1:2" x14ac:dyDescent="0.25">
      <c r="A14064">
        <v>1406.1</v>
      </c>
      <c r="B14064">
        <v>37.985525121535453</v>
      </c>
    </row>
    <row r="14065" spans="1:2" x14ac:dyDescent="0.25">
      <c r="A14065">
        <v>1406.2</v>
      </c>
      <c r="B14065">
        <v>37.562390908094763</v>
      </c>
    </row>
    <row r="14066" spans="1:2" x14ac:dyDescent="0.25">
      <c r="A14066">
        <v>1406.3</v>
      </c>
      <c r="B14066">
        <v>37.139256694653099</v>
      </c>
    </row>
    <row r="14067" spans="1:2" x14ac:dyDescent="0.25">
      <c r="A14067">
        <v>1406.4</v>
      </c>
      <c r="B14067">
        <v>36.716122481212402</v>
      </c>
    </row>
    <row r="14068" spans="1:2" x14ac:dyDescent="0.25">
      <c r="A14068">
        <v>1406.5</v>
      </c>
      <c r="B14068">
        <v>36.292988267771698</v>
      </c>
    </row>
    <row r="14069" spans="1:2" x14ac:dyDescent="0.25">
      <c r="A14069">
        <v>1406.6</v>
      </c>
      <c r="B14069">
        <v>35.869854054330041</v>
      </c>
    </row>
    <row r="14070" spans="1:2" x14ac:dyDescent="0.25">
      <c r="A14070">
        <v>1406.7</v>
      </c>
      <c r="B14070">
        <v>35.446719840889337</v>
      </c>
    </row>
    <row r="14071" spans="1:2" x14ac:dyDescent="0.25">
      <c r="A14071">
        <v>1406.8</v>
      </c>
      <c r="B14071">
        <v>35.02358562744768</v>
      </c>
    </row>
    <row r="14072" spans="1:2" x14ac:dyDescent="0.25">
      <c r="A14072">
        <v>1406.9</v>
      </c>
      <c r="B14072">
        <v>34.600451414006983</v>
      </c>
    </row>
    <row r="14073" spans="1:2" x14ac:dyDescent="0.25">
      <c r="A14073">
        <v>1407</v>
      </c>
      <c r="B14073">
        <v>34.177317200566293</v>
      </c>
    </row>
    <row r="14074" spans="1:2" x14ac:dyDescent="0.25">
      <c r="A14074">
        <v>1407.1</v>
      </c>
      <c r="B14074">
        <v>33.617049781597778</v>
      </c>
    </row>
    <row r="14075" spans="1:2" x14ac:dyDescent="0.25">
      <c r="A14075">
        <v>1407.2</v>
      </c>
      <c r="B14075">
        <v>33.056782362630543</v>
      </c>
    </row>
    <row r="14076" spans="1:2" x14ac:dyDescent="0.25">
      <c r="A14076">
        <v>1407.3</v>
      </c>
      <c r="B14076">
        <v>32.496514943662028</v>
      </c>
    </row>
    <row r="14077" spans="1:2" x14ac:dyDescent="0.25">
      <c r="A14077">
        <v>1407.4</v>
      </c>
      <c r="B14077">
        <v>31.936247524694799</v>
      </c>
    </row>
    <row r="14078" spans="1:2" x14ac:dyDescent="0.25">
      <c r="A14078">
        <v>1407.5</v>
      </c>
      <c r="B14078">
        <v>31.37598010572756</v>
      </c>
    </row>
    <row r="14079" spans="1:2" x14ac:dyDescent="0.25">
      <c r="A14079">
        <v>1407.6</v>
      </c>
      <c r="B14079">
        <v>30.815712686759049</v>
      </c>
    </row>
    <row r="14080" spans="1:2" x14ac:dyDescent="0.25">
      <c r="A14080">
        <v>1407.7</v>
      </c>
      <c r="B14080">
        <v>30.25544526779181</v>
      </c>
    </row>
    <row r="14081" spans="1:2" x14ac:dyDescent="0.25">
      <c r="A14081">
        <v>1407.8</v>
      </c>
      <c r="B14081">
        <v>29.695177848823299</v>
      </c>
    </row>
    <row r="14082" spans="1:2" x14ac:dyDescent="0.25">
      <c r="A14082">
        <v>1407.9</v>
      </c>
      <c r="B14082">
        <v>29.13491042985607</v>
      </c>
    </row>
    <row r="14083" spans="1:2" x14ac:dyDescent="0.25">
      <c r="A14083">
        <v>1408</v>
      </c>
      <c r="B14083">
        <v>28.574643010888831</v>
      </c>
    </row>
    <row r="14084" spans="1:2" x14ac:dyDescent="0.25">
      <c r="A14084">
        <v>1408.1</v>
      </c>
      <c r="B14084">
        <v>28.511431025489461</v>
      </c>
    </row>
    <row r="14085" spans="1:2" x14ac:dyDescent="0.25">
      <c r="A14085">
        <v>1408.2</v>
      </c>
      <c r="B14085">
        <v>28.44821904009024</v>
      </c>
    </row>
    <row r="14086" spans="1:2" x14ac:dyDescent="0.25">
      <c r="A14086">
        <v>1408.3</v>
      </c>
      <c r="B14086">
        <v>28.38500705469087</v>
      </c>
    </row>
    <row r="14087" spans="1:2" x14ac:dyDescent="0.25">
      <c r="A14087">
        <v>1408.4</v>
      </c>
      <c r="B14087">
        <v>28.321795069291639</v>
      </c>
    </row>
    <row r="14088" spans="1:2" x14ac:dyDescent="0.25">
      <c r="A14088">
        <v>1408.5</v>
      </c>
      <c r="B14088">
        <v>28.258583083892411</v>
      </c>
    </row>
    <row r="14089" spans="1:2" x14ac:dyDescent="0.25">
      <c r="A14089">
        <v>1408.6</v>
      </c>
      <c r="B14089">
        <v>28.195371098493041</v>
      </c>
    </row>
    <row r="14090" spans="1:2" x14ac:dyDescent="0.25">
      <c r="A14090">
        <v>1408.7</v>
      </c>
      <c r="B14090">
        <v>28.13215911309382</v>
      </c>
    </row>
    <row r="14091" spans="1:2" x14ac:dyDescent="0.25">
      <c r="A14091">
        <v>1408.8</v>
      </c>
      <c r="B14091">
        <v>28.06894712769445</v>
      </c>
    </row>
    <row r="14092" spans="1:2" x14ac:dyDescent="0.25">
      <c r="A14092">
        <v>1408.9</v>
      </c>
      <c r="B14092">
        <v>28.005735142295219</v>
      </c>
    </row>
    <row r="14093" spans="1:2" x14ac:dyDescent="0.25">
      <c r="A14093">
        <v>1409</v>
      </c>
      <c r="B14093">
        <v>27.942523156896002</v>
      </c>
    </row>
    <row r="14094" spans="1:2" x14ac:dyDescent="0.25">
      <c r="A14094">
        <v>1409.1</v>
      </c>
      <c r="B14094">
        <v>27.85455878959252</v>
      </c>
    </row>
    <row r="14095" spans="1:2" x14ac:dyDescent="0.25">
      <c r="A14095">
        <v>1409.2</v>
      </c>
      <c r="B14095">
        <v>27.766594422289241</v>
      </c>
    </row>
    <row r="14096" spans="1:2" x14ac:dyDescent="0.25">
      <c r="A14096">
        <v>1409.3</v>
      </c>
      <c r="B14096">
        <v>27.678630054985771</v>
      </c>
    </row>
    <row r="14097" spans="1:2" x14ac:dyDescent="0.25">
      <c r="A14097">
        <v>1409.4</v>
      </c>
      <c r="B14097">
        <v>27.590665687682488</v>
      </c>
    </row>
    <row r="14098" spans="1:2" x14ac:dyDescent="0.25">
      <c r="A14098">
        <v>1409.5</v>
      </c>
      <c r="B14098">
        <v>27.502701320379209</v>
      </c>
    </row>
    <row r="14099" spans="1:2" x14ac:dyDescent="0.25">
      <c r="A14099">
        <v>1409.6</v>
      </c>
      <c r="B14099">
        <v>27.414736953075739</v>
      </c>
    </row>
    <row r="14100" spans="1:2" x14ac:dyDescent="0.25">
      <c r="A14100">
        <v>1409.7</v>
      </c>
      <c r="B14100">
        <v>27.32677258577246</v>
      </c>
    </row>
    <row r="14101" spans="1:2" x14ac:dyDescent="0.25">
      <c r="A14101">
        <v>1409.8</v>
      </c>
      <c r="B14101">
        <v>27.238808218468979</v>
      </c>
    </row>
    <row r="14102" spans="1:2" x14ac:dyDescent="0.25">
      <c r="A14102">
        <v>1409.9</v>
      </c>
      <c r="B14102">
        <v>27.1508438511657</v>
      </c>
    </row>
    <row r="14103" spans="1:2" x14ac:dyDescent="0.25">
      <c r="A14103">
        <v>1410</v>
      </c>
      <c r="B14103">
        <v>27.062879483862432</v>
      </c>
    </row>
    <row r="14104" spans="1:2" x14ac:dyDescent="0.25">
      <c r="A14104">
        <v>1410.1</v>
      </c>
      <c r="B14104">
        <v>27.080931483310579</v>
      </c>
    </row>
    <row r="14105" spans="1:2" x14ac:dyDescent="0.25">
      <c r="A14105">
        <v>1410.2</v>
      </c>
      <c r="B14105">
        <v>27.09898348275868</v>
      </c>
    </row>
    <row r="14106" spans="1:2" x14ac:dyDescent="0.25">
      <c r="A14106">
        <v>1410.3</v>
      </c>
      <c r="B14106">
        <v>27.11703548220682</v>
      </c>
    </row>
    <row r="14107" spans="1:2" x14ac:dyDescent="0.25">
      <c r="A14107">
        <v>1410.4</v>
      </c>
      <c r="B14107">
        <v>27.135087481654931</v>
      </c>
    </row>
    <row r="14108" spans="1:2" x14ac:dyDescent="0.25">
      <c r="A14108">
        <v>1410.5</v>
      </c>
      <c r="B14108">
        <v>27.153139481103029</v>
      </c>
    </row>
    <row r="14109" spans="1:2" x14ac:dyDescent="0.25">
      <c r="A14109">
        <v>1410.6</v>
      </c>
      <c r="B14109">
        <v>27.17119148055118</v>
      </c>
    </row>
    <row r="14110" spans="1:2" x14ac:dyDescent="0.25">
      <c r="A14110">
        <v>1410.7</v>
      </c>
      <c r="B14110">
        <v>27.189243479999281</v>
      </c>
    </row>
    <row r="14111" spans="1:2" x14ac:dyDescent="0.25">
      <c r="A14111">
        <v>1410.8</v>
      </c>
      <c r="B14111">
        <v>27.207295479447431</v>
      </c>
    </row>
    <row r="14112" spans="1:2" x14ac:dyDescent="0.25">
      <c r="A14112">
        <v>1410.9</v>
      </c>
      <c r="B14112">
        <v>27.225347478895539</v>
      </c>
    </row>
    <row r="14113" spans="1:2" x14ac:dyDescent="0.25">
      <c r="A14113">
        <v>1411</v>
      </c>
      <c r="B14113">
        <v>27.24339947834364</v>
      </c>
    </row>
    <row r="14114" spans="1:2" x14ac:dyDescent="0.25">
      <c r="A14114">
        <v>1411.1</v>
      </c>
      <c r="B14114">
        <v>27.174974058937298</v>
      </c>
    </row>
    <row r="14115" spans="1:2" x14ac:dyDescent="0.25">
      <c r="A14115">
        <v>1411.2</v>
      </c>
      <c r="B14115">
        <v>27.10654863953112</v>
      </c>
    </row>
    <row r="14116" spans="1:2" x14ac:dyDescent="0.25">
      <c r="A14116">
        <v>1411.3</v>
      </c>
      <c r="B14116">
        <v>27.038123220124771</v>
      </c>
    </row>
    <row r="14117" spans="1:2" x14ac:dyDescent="0.25">
      <c r="A14117">
        <v>1411.4</v>
      </c>
      <c r="B14117">
        <v>26.969697800718588</v>
      </c>
    </row>
    <row r="14118" spans="1:2" x14ac:dyDescent="0.25">
      <c r="A14118">
        <v>1411.5</v>
      </c>
      <c r="B14118">
        <v>26.90127238131241</v>
      </c>
    </row>
    <row r="14119" spans="1:2" x14ac:dyDescent="0.25">
      <c r="A14119">
        <v>1411.6</v>
      </c>
      <c r="B14119">
        <v>26.832846961906071</v>
      </c>
    </row>
    <row r="14120" spans="1:2" x14ac:dyDescent="0.25">
      <c r="A14120">
        <v>1411.7</v>
      </c>
      <c r="B14120">
        <v>26.764421542499878</v>
      </c>
    </row>
    <row r="14121" spans="1:2" x14ac:dyDescent="0.25">
      <c r="A14121">
        <v>1411.8</v>
      </c>
      <c r="B14121">
        <v>26.69599612309354</v>
      </c>
    </row>
    <row r="14122" spans="1:2" x14ac:dyDescent="0.25">
      <c r="A14122">
        <v>1411.9</v>
      </c>
      <c r="B14122">
        <v>26.627570703687361</v>
      </c>
    </row>
    <row r="14123" spans="1:2" x14ac:dyDescent="0.25">
      <c r="A14123">
        <v>1412</v>
      </c>
      <c r="B14123">
        <v>26.559145284281168</v>
      </c>
    </row>
    <row r="14124" spans="1:2" x14ac:dyDescent="0.25">
      <c r="A14124">
        <v>1412.1</v>
      </c>
      <c r="B14124">
        <v>26.546643910852801</v>
      </c>
    </row>
    <row r="14125" spans="1:2" x14ac:dyDescent="0.25">
      <c r="A14125">
        <v>1412.2</v>
      </c>
      <c r="B14125">
        <v>26.534142537424451</v>
      </c>
    </row>
    <row r="14126" spans="1:2" x14ac:dyDescent="0.25">
      <c r="A14126">
        <v>1412.3</v>
      </c>
      <c r="B14126">
        <v>26.52164116399608</v>
      </c>
    </row>
    <row r="14127" spans="1:2" x14ac:dyDescent="0.25">
      <c r="A14127">
        <v>1412.4</v>
      </c>
      <c r="B14127">
        <v>26.50913979056774</v>
      </c>
    </row>
    <row r="14128" spans="1:2" x14ac:dyDescent="0.25">
      <c r="A14128">
        <v>1412.5</v>
      </c>
      <c r="B14128">
        <v>26.49663841713939</v>
      </c>
    </row>
    <row r="14129" spans="1:2" x14ac:dyDescent="0.25">
      <c r="A14129">
        <v>1412.6</v>
      </c>
      <c r="B14129">
        <v>26.484137043711019</v>
      </c>
    </row>
    <row r="14130" spans="1:2" x14ac:dyDescent="0.25">
      <c r="A14130">
        <v>1412.7</v>
      </c>
      <c r="B14130">
        <v>26.47163567028268</v>
      </c>
    </row>
    <row r="14131" spans="1:2" x14ac:dyDescent="0.25">
      <c r="A14131">
        <v>1412.8</v>
      </c>
      <c r="B14131">
        <v>26.459134296854309</v>
      </c>
    </row>
    <row r="14132" spans="1:2" x14ac:dyDescent="0.25">
      <c r="A14132">
        <v>1412.9</v>
      </c>
      <c r="B14132">
        <v>26.446632923425959</v>
      </c>
    </row>
    <row r="14133" spans="1:2" x14ac:dyDescent="0.25">
      <c r="A14133">
        <v>1413</v>
      </c>
      <c r="B14133">
        <v>26.43413154999762</v>
      </c>
    </row>
    <row r="14134" spans="1:2" x14ac:dyDescent="0.25">
      <c r="A14134">
        <v>1413.1</v>
      </c>
      <c r="B14134">
        <v>26.341319578759641</v>
      </c>
    </row>
    <row r="14135" spans="1:2" x14ac:dyDescent="0.25">
      <c r="A14135">
        <v>1413.2</v>
      </c>
      <c r="B14135">
        <v>26.24850760752188</v>
      </c>
    </row>
    <row r="14136" spans="1:2" x14ac:dyDescent="0.25">
      <c r="A14136">
        <v>1413.3</v>
      </c>
      <c r="B14136">
        <v>26.155695636283909</v>
      </c>
    </row>
    <row r="14137" spans="1:2" x14ac:dyDescent="0.25">
      <c r="A14137">
        <v>1413.4</v>
      </c>
      <c r="B14137">
        <v>26.06288366504614</v>
      </c>
    </row>
    <row r="14138" spans="1:2" x14ac:dyDescent="0.25">
      <c r="A14138">
        <v>1413.5</v>
      </c>
      <c r="B14138">
        <v>25.970071693808379</v>
      </c>
    </row>
    <row r="14139" spans="1:2" x14ac:dyDescent="0.25">
      <c r="A14139">
        <v>1413.6</v>
      </c>
      <c r="B14139">
        <v>25.8772597225704</v>
      </c>
    </row>
    <row r="14140" spans="1:2" x14ac:dyDescent="0.25">
      <c r="A14140">
        <v>1413.7</v>
      </c>
      <c r="B14140">
        <v>25.784447751332639</v>
      </c>
    </row>
    <row r="14141" spans="1:2" x14ac:dyDescent="0.25">
      <c r="A14141">
        <v>1413.8</v>
      </c>
      <c r="B14141">
        <v>25.691635780094671</v>
      </c>
    </row>
    <row r="14142" spans="1:2" x14ac:dyDescent="0.25">
      <c r="A14142">
        <v>1413.9</v>
      </c>
      <c r="B14142">
        <v>25.598823808856899</v>
      </c>
    </row>
    <row r="14143" spans="1:2" x14ac:dyDescent="0.25">
      <c r="A14143">
        <v>1414</v>
      </c>
      <c r="B14143">
        <v>25.506011837619141</v>
      </c>
    </row>
    <row r="14144" spans="1:2" x14ac:dyDescent="0.25">
      <c r="A14144">
        <v>1414.1</v>
      </c>
      <c r="B14144">
        <v>25.619152832023051</v>
      </c>
    </row>
    <row r="14145" spans="1:2" x14ac:dyDescent="0.25">
      <c r="A14145">
        <v>1414.2</v>
      </c>
      <c r="B14145">
        <v>25.732293826426691</v>
      </c>
    </row>
    <row r="14146" spans="1:2" x14ac:dyDescent="0.25">
      <c r="A14146">
        <v>1414.3</v>
      </c>
      <c r="B14146">
        <v>25.845434820830601</v>
      </c>
    </row>
    <row r="14147" spans="1:2" x14ac:dyDescent="0.25">
      <c r="A14147">
        <v>1414.4</v>
      </c>
      <c r="B14147">
        <v>25.958575815234251</v>
      </c>
    </row>
    <row r="14148" spans="1:2" x14ac:dyDescent="0.25">
      <c r="A14148">
        <v>1414.5</v>
      </c>
      <c r="B14148">
        <v>26.071716809637898</v>
      </c>
    </row>
    <row r="14149" spans="1:2" x14ac:dyDescent="0.25">
      <c r="A14149">
        <v>1414.6</v>
      </c>
      <c r="B14149">
        <v>26.184857804041801</v>
      </c>
    </row>
    <row r="14150" spans="1:2" x14ac:dyDescent="0.25">
      <c r="A14150">
        <v>1414.7</v>
      </c>
      <c r="B14150">
        <v>26.297998798445452</v>
      </c>
    </row>
    <row r="14151" spans="1:2" x14ac:dyDescent="0.25">
      <c r="A14151">
        <v>1414.8</v>
      </c>
      <c r="B14151">
        <v>26.411139792849362</v>
      </c>
    </row>
    <row r="14152" spans="1:2" x14ac:dyDescent="0.25">
      <c r="A14152">
        <v>1414.9</v>
      </c>
      <c r="B14152">
        <v>26.524280787253009</v>
      </c>
    </row>
    <row r="14153" spans="1:2" x14ac:dyDescent="0.25">
      <c r="A14153">
        <v>1415</v>
      </c>
      <c r="B14153">
        <v>26.637421781656659</v>
      </c>
    </row>
    <row r="14154" spans="1:2" x14ac:dyDescent="0.25">
      <c r="A14154">
        <v>1415.1</v>
      </c>
      <c r="B14154">
        <v>26.735212705555021</v>
      </c>
    </row>
    <row r="14155" spans="1:2" x14ac:dyDescent="0.25">
      <c r="A14155">
        <v>1415.2</v>
      </c>
      <c r="B14155">
        <v>26.83300362945317</v>
      </c>
    </row>
    <row r="14156" spans="1:2" x14ac:dyDescent="0.25">
      <c r="A14156">
        <v>1415.3</v>
      </c>
      <c r="B14156">
        <v>26.930794553351539</v>
      </c>
    </row>
    <row r="14157" spans="1:2" x14ac:dyDescent="0.25">
      <c r="A14157">
        <v>1415.4</v>
      </c>
      <c r="B14157">
        <v>27.028585477249688</v>
      </c>
    </row>
    <row r="14158" spans="1:2" x14ac:dyDescent="0.25">
      <c r="A14158">
        <v>1415.5</v>
      </c>
      <c r="B14158">
        <v>27.126376401147841</v>
      </c>
    </row>
    <row r="14159" spans="1:2" x14ac:dyDescent="0.25">
      <c r="A14159">
        <v>1415.6</v>
      </c>
      <c r="B14159">
        <v>27.22416732504621</v>
      </c>
    </row>
    <row r="14160" spans="1:2" x14ac:dyDescent="0.25">
      <c r="A14160">
        <v>1415.7</v>
      </c>
      <c r="B14160">
        <v>27.321958248944359</v>
      </c>
    </row>
    <row r="14161" spans="1:2" x14ac:dyDescent="0.25">
      <c r="A14161">
        <v>1415.8</v>
      </c>
      <c r="B14161">
        <v>27.419749172842732</v>
      </c>
    </row>
    <row r="14162" spans="1:2" x14ac:dyDescent="0.25">
      <c r="A14162">
        <v>1415.9</v>
      </c>
      <c r="B14162">
        <v>27.51754009674087</v>
      </c>
    </row>
    <row r="14163" spans="1:2" x14ac:dyDescent="0.25">
      <c r="A14163">
        <v>1416</v>
      </c>
      <c r="B14163">
        <v>27.615331020639019</v>
      </c>
    </row>
    <row r="14164" spans="1:2" x14ac:dyDescent="0.25">
      <c r="A14164">
        <v>1416.1</v>
      </c>
      <c r="B14164">
        <v>27.857322595199641</v>
      </c>
    </row>
    <row r="14165" spans="1:2" x14ac:dyDescent="0.25">
      <c r="A14165">
        <v>1416.2</v>
      </c>
      <c r="B14165">
        <v>28.099314169759719</v>
      </c>
    </row>
    <row r="14166" spans="1:2" x14ac:dyDescent="0.25">
      <c r="A14166">
        <v>1416.3</v>
      </c>
      <c r="B14166">
        <v>28.341305744320341</v>
      </c>
    </row>
    <row r="14167" spans="1:2" x14ac:dyDescent="0.25">
      <c r="A14167">
        <v>1416.4</v>
      </c>
      <c r="B14167">
        <v>28.583297318880408</v>
      </c>
    </row>
    <row r="14168" spans="1:2" x14ac:dyDescent="0.25">
      <c r="A14168">
        <v>1416.5</v>
      </c>
      <c r="B14168">
        <v>28.82528889344049</v>
      </c>
    </row>
    <row r="14169" spans="1:2" x14ac:dyDescent="0.25">
      <c r="A14169">
        <v>1416.6</v>
      </c>
      <c r="B14169">
        <v>29.067280468001108</v>
      </c>
    </row>
    <row r="14170" spans="1:2" x14ac:dyDescent="0.25">
      <c r="A14170">
        <v>1416.7</v>
      </c>
      <c r="B14170">
        <v>29.309272042561179</v>
      </c>
    </row>
    <row r="14171" spans="1:2" x14ac:dyDescent="0.25">
      <c r="A14171">
        <v>1416.8</v>
      </c>
      <c r="B14171">
        <v>29.551263617121801</v>
      </c>
    </row>
    <row r="14172" spans="1:2" x14ac:dyDescent="0.25">
      <c r="A14172">
        <v>1416.9</v>
      </c>
      <c r="B14172">
        <v>29.79325519168188</v>
      </c>
    </row>
    <row r="14173" spans="1:2" x14ac:dyDescent="0.25">
      <c r="A14173">
        <v>1417</v>
      </c>
      <c r="B14173">
        <v>30.035246766241951</v>
      </c>
    </row>
    <row r="14174" spans="1:2" x14ac:dyDescent="0.25">
      <c r="A14174">
        <v>1417.1</v>
      </c>
      <c r="B14174">
        <v>30.33103424701147</v>
      </c>
    </row>
    <row r="14175" spans="1:2" x14ac:dyDescent="0.25">
      <c r="A14175">
        <v>1417.2</v>
      </c>
      <c r="B14175">
        <v>30.626821727780321</v>
      </c>
    </row>
    <row r="14176" spans="1:2" x14ac:dyDescent="0.25">
      <c r="A14176">
        <v>1417.3</v>
      </c>
      <c r="B14176">
        <v>30.922609208549851</v>
      </c>
    </row>
    <row r="14177" spans="1:2" x14ac:dyDescent="0.25">
      <c r="A14177">
        <v>1417.4</v>
      </c>
      <c r="B14177">
        <v>31.218396689318698</v>
      </c>
    </row>
    <row r="14178" spans="1:2" x14ac:dyDescent="0.25">
      <c r="A14178">
        <v>1417.5</v>
      </c>
      <c r="B14178">
        <v>31.51418417008756</v>
      </c>
    </row>
    <row r="14179" spans="1:2" x14ac:dyDescent="0.25">
      <c r="A14179">
        <v>1417.6</v>
      </c>
      <c r="B14179">
        <v>31.809971650857079</v>
      </c>
    </row>
    <row r="14180" spans="1:2" x14ac:dyDescent="0.25">
      <c r="A14180">
        <v>1417.7</v>
      </c>
      <c r="B14180">
        <v>32.105759131625938</v>
      </c>
    </row>
    <row r="14181" spans="1:2" x14ac:dyDescent="0.25">
      <c r="A14181">
        <v>1417.8</v>
      </c>
      <c r="B14181">
        <v>32.401546612395457</v>
      </c>
    </row>
    <row r="14182" spans="1:2" x14ac:dyDescent="0.25">
      <c r="A14182">
        <v>1417.9</v>
      </c>
      <c r="B14182">
        <v>32.697334093164322</v>
      </c>
    </row>
    <row r="14183" spans="1:2" x14ac:dyDescent="0.25">
      <c r="A14183">
        <v>1418</v>
      </c>
      <c r="B14183">
        <v>32.993121573933173</v>
      </c>
    </row>
    <row r="14184" spans="1:2" x14ac:dyDescent="0.25">
      <c r="A14184">
        <v>1418.1</v>
      </c>
      <c r="B14184">
        <v>33.35714993419441</v>
      </c>
    </row>
    <row r="14185" spans="1:2" x14ac:dyDescent="0.25">
      <c r="A14185">
        <v>1418.2</v>
      </c>
      <c r="B14185">
        <v>33.721178294454823</v>
      </c>
    </row>
    <row r="14186" spans="1:2" x14ac:dyDescent="0.25">
      <c r="A14186">
        <v>1418.3</v>
      </c>
      <c r="B14186">
        <v>34.08520665471606</v>
      </c>
    </row>
    <row r="14187" spans="1:2" x14ac:dyDescent="0.25">
      <c r="A14187">
        <v>1418.4</v>
      </c>
      <c r="B14187">
        <v>34.449235014976473</v>
      </c>
    </row>
    <row r="14188" spans="1:2" x14ac:dyDescent="0.25">
      <c r="A14188">
        <v>1418.5</v>
      </c>
      <c r="B14188">
        <v>34.813263375236893</v>
      </c>
    </row>
    <row r="14189" spans="1:2" x14ac:dyDescent="0.25">
      <c r="A14189">
        <v>1418.6</v>
      </c>
      <c r="B14189">
        <v>35.17729173549813</v>
      </c>
    </row>
    <row r="14190" spans="1:2" x14ac:dyDescent="0.25">
      <c r="A14190">
        <v>1418.7</v>
      </c>
      <c r="B14190">
        <v>35.541320095758543</v>
      </c>
    </row>
    <row r="14191" spans="1:2" x14ac:dyDescent="0.25">
      <c r="A14191">
        <v>1418.8</v>
      </c>
      <c r="B14191">
        <v>35.905348456019787</v>
      </c>
    </row>
    <row r="14192" spans="1:2" x14ac:dyDescent="0.25">
      <c r="A14192">
        <v>1418.9</v>
      </c>
      <c r="B14192">
        <v>36.2693768162802</v>
      </c>
    </row>
    <row r="14193" spans="1:2" x14ac:dyDescent="0.25">
      <c r="A14193">
        <v>1419</v>
      </c>
      <c r="B14193">
        <v>36.633405176540613</v>
      </c>
    </row>
    <row r="14194" spans="1:2" x14ac:dyDescent="0.25">
      <c r="A14194">
        <v>1419.1</v>
      </c>
      <c r="B14194">
        <v>36.895260637756401</v>
      </c>
    </row>
    <row r="14195" spans="1:2" x14ac:dyDescent="0.25">
      <c r="A14195">
        <v>1419.2</v>
      </c>
      <c r="B14195">
        <v>37.157116098971599</v>
      </c>
    </row>
    <row r="14196" spans="1:2" x14ac:dyDescent="0.25">
      <c r="A14196">
        <v>1419.3</v>
      </c>
      <c r="B14196">
        <v>37.418971560187387</v>
      </c>
    </row>
    <row r="14197" spans="1:2" x14ac:dyDescent="0.25">
      <c r="A14197">
        <v>1419.4</v>
      </c>
      <c r="B14197">
        <v>37.680827021402592</v>
      </c>
    </row>
    <row r="14198" spans="1:2" x14ac:dyDescent="0.25">
      <c r="A14198">
        <v>1419.5</v>
      </c>
      <c r="B14198">
        <v>37.942682482617784</v>
      </c>
    </row>
    <row r="14199" spans="1:2" x14ac:dyDescent="0.25">
      <c r="A14199">
        <v>1419.6</v>
      </c>
      <c r="B14199">
        <v>38.204537943833571</v>
      </c>
    </row>
    <row r="14200" spans="1:2" x14ac:dyDescent="0.25">
      <c r="A14200">
        <v>1419.7</v>
      </c>
      <c r="B14200">
        <v>38.46639340504877</v>
      </c>
    </row>
    <row r="14201" spans="1:2" x14ac:dyDescent="0.25">
      <c r="A14201">
        <v>1419.8</v>
      </c>
      <c r="B14201">
        <v>38.728248866264558</v>
      </c>
    </row>
    <row r="14202" spans="1:2" x14ac:dyDescent="0.25">
      <c r="A14202">
        <v>1419.9</v>
      </c>
      <c r="B14202">
        <v>38.990104327479763</v>
      </c>
    </row>
    <row r="14203" spans="1:2" x14ac:dyDescent="0.25">
      <c r="A14203">
        <v>1420</v>
      </c>
      <c r="B14203">
        <v>39.251959788694947</v>
      </c>
    </row>
    <row r="14204" spans="1:2" x14ac:dyDescent="0.25">
      <c r="A14204">
        <v>1420.1</v>
      </c>
      <c r="B14204">
        <v>39.399154268162206</v>
      </c>
    </row>
    <row r="14205" spans="1:2" x14ac:dyDescent="0.25">
      <c r="A14205">
        <v>1420.2</v>
      </c>
      <c r="B14205">
        <v>39.546348747629153</v>
      </c>
    </row>
    <row r="14206" spans="1:2" x14ac:dyDescent="0.25">
      <c r="A14206">
        <v>1420.3</v>
      </c>
      <c r="B14206">
        <v>39.693543227096413</v>
      </c>
    </row>
    <row r="14207" spans="1:2" x14ac:dyDescent="0.25">
      <c r="A14207">
        <v>1420.4</v>
      </c>
      <c r="B14207">
        <v>39.840737706563331</v>
      </c>
    </row>
    <row r="14208" spans="1:2" x14ac:dyDescent="0.25">
      <c r="A14208">
        <v>1420.5</v>
      </c>
      <c r="B14208">
        <v>39.987932186030257</v>
      </c>
    </row>
    <row r="14209" spans="1:2" x14ac:dyDescent="0.25">
      <c r="A14209">
        <v>1420.6</v>
      </c>
      <c r="B14209">
        <v>40.135126665497523</v>
      </c>
    </row>
    <row r="14210" spans="1:2" x14ac:dyDescent="0.25">
      <c r="A14210">
        <v>1420.7</v>
      </c>
      <c r="B14210">
        <v>40.282321144964449</v>
      </c>
    </row>
    <row r="14211" spans="1:2" x14ac:dyDescent="0.25">
      <c r="A14211">
        <v>1420.8</v>
      </c>
      <c r="B14211">
        <v>40.429515624431708</v>
      </c>
    </row>
    <row r="14212" spans="1:2" x14ac:dyDescent="0.25">
      <c r="A14212">
        <v>1420.9</v>
      </c>
      <c r="B14212">
        <v>40.576710103898641</v>
      </c>
    </row>
    <row r="14213" spans="1:2" x14ac:dyDescent="0.25">
      <c r="A14213">
        <v>1421</v>
      </c>
      <c r="B14213">
        <v>40.723904583365567</v>
      </c>
    </row>
    <row r="14214" spans="1:2" x14ac:dyDescent="0.25">
      <c r="A14214">
        <v>1421.1</v>
      </c>
      <c r="B14214">
        <v>40.750104184351578</v>
      </c>
    </row>
    <row r="14215" spans="1:2" x14ac:dyDescent="0.25">
      <c r="A14215">
        <v>1421.2</v>
      </c>
      <c r="B14215">
        <v>40.776303785337532</v>
      </c>
    </row>
    <row r="14216" spans="1:2" x14ac:dyDescent="0.25">
      <c r="A14216">
        <v>1421.3</v>
      </c>
      <c r="B14216">
        <v>40.802503386323551</v>
      </c>
    </row>
    <row r="14217" spans="1:2" x14ac:dyDescent="0.25">
      <c r="A14217">
        <v>1421.4</v>
      </c>
      <c r="B14217">
        <v>40.828702987309512</v>
      </c>
    </row>
    <row r="14218" spans="1:2" x14ac:dyDescent="0.25">
      <c r="A14218">
        <v>1421.5</v>
      </c>
      <c r="B14218">
        <v>40.85490258829546</v>
      </c>
    </row>
    <row r="14219" spans="1:2" x14ac:dyDescent="0.25">
      <c r="A14219">
        <v>1421.6</v>
      </c>
      <c r="B14219">
        <v>40.881102189281471</v>
      </c>
    </row>
    <row r="14220" spans="1:2" x14ac:dyDescent="0.25">
      <c r="A14220">
        <v>1421.7</v>
      </c>
      <c r="B14220">
        <v>40.907301790267432</v>
      </c>
    </row>
    <row r="14221" spans="1:2" x14ac:dyDescent="0.25">
      <c r="A14221">
        <v>1421.8</v>
      </c>
      <c r="B14221">
        <v>40.933501391253436</v>
      </c>
    </row>
    <row r="14222" spans="1:2" x14ac:dyDescent="0.25">
      <c r="A14222">
        <v>1421.9</v>
      </c>
      <c r="B14222">
        <v>40.959700992239391</v>
      </c>
    </row>
    <row r="14223" spans="1:2" x14ac:dyDescent="0.25">
      <c r="A14223">
        <v>1422</v>
      </c>
      <c r="B14223">
        <v>40.985900593225352</v>
      </c>
    </row>
    <row r="14224" spans="1:2" x14ac:dyDescent="0.25">
      <c r="A14224">
        <v>1422.1</v>
      </c>
      <c r="B14224">
        <v>40.788365103746528</v>
      </c>
    </row>
    <row r="14225" spans="1:2" x14ac:dyDescent="0.25">
      <c r="A14225">
        <v>1422.2</v>
      </c>
      <c r="B14225">
        <v>40.590829614268173</v>
      </c>
    </row>
    <row r="14226" spans="1:2" x14ac:dyDescent="0.25">
      <c r="A14226">
        <v>1422.3</v>
      </c>
      <c r="B14226">
        <v>40.39329412478935</v>
      </c>
    </row>
    <row r="14227" spans="1:2" x14ac:dyDescent="0.25">
      <c r="A14227">
        <v>1422.4</v>
      </c>
      <c r="B14227">
        <v>40.19575863531098</v>
      </c>
    </row>
    <row r="14228" spans="1:2" x14ac:dyDescent="0.25">
      <c r="A14228">
        <v>1422.5</v>
      </c>
      <c r="B14228">
        <v>39.998223145832611</v>
      </c>
    </row>
    <row r="14229" spans="1:2" x14ac:dyDescent="0.25">
      <c r="A14229">
        <v>1422.6</v>
      </c>
      <c r="B14229">
        <v>39.800687656353801</v>
      </c>
    </row>
    <row r="14230" spans="1:2" x14ac:dyDescent="0.25">
      <c r="A14230">
        <v>1422.7</v>
      </c>
      <c r="B14230">
        <v>39.603152166875432</v>
      </c>
    </row>
    <row r="14231" spans="1:2" x14ac:dyDescent="0.25">
      <c r="A14231">
        <v>1422.8</v>
      </c>
      <c r="B14231">
        <v>39.405616677396623</v>
      </c>
    </row>
    <row r="14232" spans="1:2" x14ac:dyDescent="0.25">
      <c r="A14232">
        <v>1422.9</v>
      </c>
      <c r="B14232">
        <v>39.208081187918253</v>
      </c>
    </row>
    <row r="14233" spans="1:2" x14ac:dyDescent="0.25">
      <c r="A14233">
        <v>1423</v>
      </c>
      <c r="B14233">
        <v>39.010545698439877</v>
      </c>
    </row>
    <row r="14234" spans="1:2" x14ac:dyDescent="0.25">
      <c r="A14234">
        <v>1423.1</v>
      </c>
      <c r="B14234">
        <v>38.769920369058532</v>
      </c>
    </row>
    <row r="14235" spans="1:2" x14ac:dyDescent="0.25">
      <c r="A14235">
        <v>1423.2</v>
      </c>
      <c r="B14235">
        <v>38.529295039677727</v>
      </c>
    </row>
    <row r="14236" spans="1:2" x14ac:dyDescent="0.25">
      <c r="A14236">
        <v>1423.3</v>
      </c>
      <c r="B14236">
        <v>38.288669710296382</v>
      </c>
    </row>
    <row r="14237" spans="1:2" x14ac:dyDescent="0.25">
      <c r="A14237">
        <v>1423.4</v>
      </c>
      <c r="B14237">
        <v>38.048044380915577</v>
      </c>
    </row>
    <row r="14238" spans="1:2" x14ac:dyDescent="0.25">
      <c r="A14238">
        <v>1423.5</v>
      </c>
      <c r="B14238">
        <v>37.807419051534779</v>
      </c>
    </row>
    <row r="14239" spans="1:2" x14ac:dyDescent="0.25">
      <c r="A14239">
        <v>1423.6</v>
      </c>
      <c r="B14239">
        <v>37.566793722153427</v>
      </c>
    </row>
    <row r="14240" spans="1:2" x14ac:dyDescent="0.25">
      <c r="A14240">
        <v>1423.7</v>
      </c>
      <c r="B14240">
        <v>37.32616839277263</v>
      </c>
    </row>
    <row r="14241" spans="1:2" x14ac:dyDescent="0.25">
      <c r="A14241">
        <v>1423.8</v>
      </c>
      <c r="B14241">
        <v>37.085543063391277</v>
      </c>
    </row>
    <row r="14242" spans="1:2" x14ac:dyDescent="0.25">
      <c r="A14242">
        <v>1423.9</v>
      </c>
      <c r="B14242">
        <v>36.84491773401048</v>
      </c>
    </row>
    <row r="14243" spans="1:2" x14ac:dyDescent="0.25">
      <c r="A14243">
        <v>1424</v>
      </c>
      <c r="B14243">
        <v>36.604292404629668</v>
      </c>
    </row>
    <row r="14244" spans="1:2" x14ac:dyDescent="0.25">
      <c r="A14244">
        <v>1424.1</v>
      </c>
      <c r="B14244">
        <v>36.459266464952798</v>
      </c>
    </row>
    <row r="14245" spans="1:2" x14ac:dyDescent="0.25">
      <c r="A14245">
        <v>1424.2</v>
      </c>
      <c r="B14245">
        <v>36.314240525276269</v>
      </c>
    </row>
    <row r="14246" spans="1:2" x14ac:dyDescent="0.25">
      <c r="A14246">
        <v>1424.3</v>
      </c>
      <c r="B14246">
        <v>36.169214585599399</v>
      </c>
    </row>
    <row r="14247" spans="1:2" x14ac:dyDescent="0.25">
      <c r="A14247">
        <v>1424.4</v>
      </c>
      <c r="B14247">
        <v>36.024188645922862</v>
      </c>
    </row>
    <row r="14248" spans="1:2" x14ac:dyDescent="0.25">
      <c r="A14248">
        <v>1424.5</v>
      </c>
      <c r="B14248">
        <v>35.879162706246319</v>
      </c>
    </row>
    <row r="14249" spans="1:2" x14ac:dyDescent="0.25">
      <c r="A14249">
        <v>1424.6</v>
      </c>
      <c r="B14249">
        <v>35.734136766569449</v>
      </c>
    </row>
    <row r="14250" spans="1:2" x14ac:dyDescent="0.25">
      <c r="A14250">
        <v>1424.7</v>
      </c>
      <c r="B14250">
        <v>35.589110826892913</v>
      </c>
    </row>
    <row r="14251" spans="1:2" x14ac:dyDescent="0.25">
      <c r="A14251">
        <v>1424.8</v>
      </c>
      <c r="B14251">
        <v>35.444084887216043</v>
      </c>
    </row>
    <row r="14252" spans="1:2" x14ac:dyDescent="0.25">
      <c r="A14252">
        <v>1424.9</v>
      </c>
      <c r="B14252">
        <v>35.2990589475395</v>
      </c>
    </row>
    <row r="14253" spans="1:2" x14ac:dyDescent="0.25">
      <c r="A14253">
        <v>1425</v>
      </c>
      <c r="B14253">
        <v>35.154033007862957</v>
      </c>
    </row>
    <row r="14254" spans="1:2" x14ac:dyDescent="0.25">
      <c r="A14254">
        <v>1425.1</v>
      </c>
      <c r="B14254">
        <v>35.125671272908058</v>
      </c>
    </row>
    <row r="14255" spans="1:2" x14ac:dyDescent="0.25">
      <c r="A14255">
        <v>1425.2</v>
      </c>
      <c r="B14255">
        <v>35.097309537953223</v>
      </c>
    </row>
    <row r="14256" spans="1:2" x14ac:dyDescent="0.25">
      <c r="A14256">
        <v>1425.3</v>
      </c>
      <c r="B14256">
        <v>35.068947802998302</v>
      </c>
    </row>
    <row r="14257" spans="1:2" x14ac:dyDescent="0.25">
      <c r="A14257">
        <v>1425.4</v>
      </c>
      <c r="B14257">
        <v>35.04058606804346</v>
      </c>
    </row>
    <row r="14258" spans="1:2" x14ac:dyDescent="0.25">
      <c r="A14258">
        <v>1425.5</v>
      </c>
      <c r="B14258">
        <v>35.012224333088618</v>
      </c>
    </row>
    <row r="14259" spans="1:2" x14ac:dyDescent="0.25">
      <c r="A14259">
        <v>1425.6</v>
      </c>
      <c r="B14259">
        <v>34.983862598133712</v>
      </c>
    </row>
    <row r="14260" spans="1:2" x14ac:dyDescent="0.25">
      <c r="A14260">
        <v>1425.7</v>
      </c>
      <c r="B14260">
        <v>34.95550086317887</v>
      </c>
    </row>
    <row r="14261" spans="1:2" x14ac:dyDescent="0.25">
      <c r="A14261">
        <v>1425.8</v>
      </c>
      <c r="B14261">
        <v>34.927139128223963</v>
      </c>
    </row>
    <row r="14262" spans="1:2" x14ac:dyDescent="0.25">
      <c r="A14262">
        <v>1425.9</v>
      </c>
      <c r="B14262">
        <v>34.898777393269107</v>
      </c>
    </row>
    <row r="14263" spans="1:2" x14ac:dyDescent="0.25">
      <c r="A14263">
        <v>1426</v>
      </c>
      <c r="B14263">
        <v>34.870415658314272</v>
      </c>
    </row>
    <row r="14264" spans="1:2" x14ac:dyDescent="0.25">
      <c r="A14264">
        <v>1426.1</v>
      </c>
      <c r="B14264">
        <v>34.940194240279148</v>
      </c>
    </row>
    <row r="14265" spans="1:2" x14ac:dyDescent="0.25">
      <c r="A14265">
        <v>1426.2</v>
      </c>
      <c r="B14265">
        <v>35.00997282224386</v>
      </c>
    </row>
    <row r="14266" spans="1:2" x14ac:dyDescent="0.25">
      <c r="A14266">
        <v>1426.3</v>
      </c>
      <c r="B14266">
        <v>35.079751404208743</v>
      </c>
    </row>
    <row r="14267" spans="1:2" x14ac:dyDescent="0.25">
      <c r="A14267">
        <v>1426.4</v>
      </c>
      <c r="B14267">
        <v>35.149529986173462</v>
      </c>
    </row>
    <row r="14268" spans="1:2" x14ac:dyDescent="0.25">
      <c r="A14268">
        <v>1426.5</v>
      </c>
      <c r="B14268">
        <v>35.219308568138167</v>
      </c>
    </row>
    <row r="14269" spans="1:2" x14ac:dyDescent="0.25">
      <c r="A14269">
        <v>1426.6</v>
      </c>
      <c r="B14269">
        <v>35.289087150103043</v>
      </c>
    </row>
    <row r="14270" spans="1:2" x14ac:dyDescent="0.25">
      <c r="A14270">
        <v>1426.7</v>
      </c>
      <c r="B14270">
        <v>35.358865732067763</v>
      </c>
    </row>
    <row r="14271" spans="1:2" x14ac:dyDescent="0.25">
      <c r="A14271">
        <v>1426.8</v>
      </c>
      <c r="B14271">
        <v>35.428644314032631</v>
      </c>
    </row>
    <row r="14272" spans="1:2" x14ac:dyDescent="0.25">
      <c r="A14272">
        <v>1426.9</v>
      </c>
      <c r="B14272">
        <v>35.498422895997351</v>
      </c>
    </row>
    <row r="14273" spans="1:2" x14ac:dyDescent="0.25">
      <c r="A14273">
        <v>1427</v>
      </c>
      <c r="B14273">
        <v>35.568201477962063</v>
      </c>
    </row>
    <row r="14274" spans="1:2" x14ac:dyDescent="0.25">
      <c r="A14274">
        <v>1427.1</v>
      </c>
      <c r="B14274">
        <v>35.834486776336057</v>
      </c>
    </row>
    <row r="14275" spans="1:2" x14ac:dyDescent="0.25">
      <c r="A14275">
        <v>1427.2</v>
      </c>
      <c r="B14275">
        <v>36.10077207470944</v>
      </c>
    </row>
    <row r="14276" spans="1:2" x14ac:dyDescent="0.25">
      <c r="A14276">
        <v>1427.3</v>
      </c>
      <c r="B14276">
        <v>36.367057373083433</v>
      </c>
    </row>
    <row r="14277" spans="1:2" x14ac:dyDescent="0.25">
      <c r="A14277">
        <v>1427.4</v>
      </c>
      <c r="B14277">
        <v>36.633342671456823</v>
      </c>
    </row>
    <row r="14278" spans="1:2" x14ac:dyDescent="0.25">
      <c r="A14278">
        <v>1427.5</v>
      </c>
      <c r="B14278">
        <v>36.899627969830213</v>
      </c>
    </row>
    <row r="14279" spans="1:2" x14ac:dyDescent="0.25">
      <c r="A14279">
        <v>1427.6</v>
      </c>
      <c r="B14279">
        <v>37.1659132682042</v>
      </c>
    </row>
    <row r="14280" spans="1:2" x14ac:dyDescent="0.25">
      <c r="A14280">
        <v>1427.7</v>
      </c>
      <c r="B14280">
        <v>37.43219856657759</v>
      </c>
    </row>
    <row r="14281" spans="1:2" x14ac:dyDescent="0.25">
      <c r="A14281">
        <v>1427.8</v>
      </c>
      <c r="B14281">
        <v>37.698483864951577</v>
      </c>
    </row>
    <row r="14282" spans="1:2" x14ac:dyDescent="0.25">
      <c r="A14282">
        <v>1427.9</v>
      </c>
      <c r="B14282">
        <v>37.964769163324974</v>
      </c>
    </row>
    <row r="14283" spans="1:2" x14ac:dyDescent="0.25">
      <c r="A14283">
        <v>1428</v>
      </c>
      <c r="B14283">
        <v>38.231054461698363</v>
      </c>
    </row>
    <row r="14284" spans="1:2" x14ac:dyDescent="0.25">
      <c r="A14284">
        <v>1428.1</v>
      </c>
      <c r="B14284">
        <v>38.420964909650593</v>
      </c>
    </row>
    <row r="14285" spans="1:2" x14ac:dyDescent="0.25">
      <c r="A14285">
        <v>1428.2</v>
      </c>
      <c r="B14285">
        <v>38.610875357602389</v>
      </c>
    </row>
    <row r="14286" spans="1:2" x14ac:dyDescent="0.25">
      <c r="A14286">
        <v>1428.3</v>
      </c>
      <c r="B14286">
        <v>38.800785805554618</v>
      </c>
    </row>
    <row r="14287" spans="1:2" x14ac:dyDescent="0.25">
      <c r="A14287">
        <v>1428.4</v>
      </c>
      <c r="B14287">
        <v>38.990696253506421</v>
      </c>
    </row>
    <row r="14288" spans="1:2" x14ac:dyDescent="0.25">
      <c r="A14288">
        <v>1428.5</v>
      </c>
      <c r="B14288">
        <v>39.180606701458217</v>
      </c>
    </row>
    <row r="14289" spans="1:2" x14ac:dyDescent="0.25">
      <c r="A14289">
        <v>1428.6</v>
      </c>
      <c r="B14289">
        <v>39.370517149410453</v>
      </c>
    </row>
    <row r="14290" spans="1:2" x14ac:dyDescent="0.25">
      <c r="A14290">
        <v>1428.7</v>
      </c>
      <c r="B14290">
        <v>39.560427597362249</v>
      </c>
    </row>
    <row r="14291" spans="1:2" x14ac:dyDescent="0.25">
      <c r="A14291">
        <v>1428.8</v>
      </c>
      <c r="B14291">
        <v>39.750338045314479</v>
      </c>
    </row>
    <row r="14292" spans="1:2" x14ac:dyDescent="0.25">
      <c r="A14292">
        <v>1428.9</v>
      </c>
      <c r="B14292">
        <v>39.940248493266282</v>
      </c>
    </row>
    <row r="14293" spans="1:2" x14ac:dyDescent="0.25">
      <c r="A14293">
        <v>1429</v>
      </c>
      <c r="B14293">
        <v>40.130158941218077</v>
      </c>
    </row>
    <row r="14294" spans="1:2" x14ac:dyDescent="0.25">
      <c r="A14294">
        <v>1429.1</v>
      </c>
      <c r="B14294">
        <v>40.252053690087493</v>
      </c>
    </row>
    <row r="14295" spans="1:2" x14ac:dyDescent="0.25">
      <c r="A14295">
        <v>1429.2</v>
      </c>
      <c r="B14295">
        <v>40.373948438956617</v>
      </c>
    </row>
    <row r="14296" spans="1:2" x14ac:dyDescent="0.25">
      <c r="A14296">
        <v>1429.3</v>
      </c>
      <c r="B14296">
        <v>40.49584318782604</v>
      </c>
    </row>
    <row r="14297" spans="1:2" x14ac:dyDescent="0.25">
      <c r="A14297">
        <v>1429.4</v>
      </c>
      <c r="B14297">
        <v>40.617737936695171</v>
      </c>
    </row>
    <row r="14298" spans="1:2" x14ac:dyDescent="0.25">
      <c r="A14298">
        <v>1429.5</v>
      </c>
      <c r="B14298">
        <v>40.73963268556431</v>
      </c>
    </row>
    <row r="14299" spans="1:2" x14ac:dyDescent="0.25">
      <c r="A14299">
        <v>1429.6</v>
      </c>
      <c r="B14299">
        <v>40.861527434433732</v>
      </c>
    </row>
    <row r="14300" spans="1:2" x14ac:dyDescent="0.25">
      <c r="A14300">
        <v>1429.7</v>
      </c>
      <c r="B14300">
        <v>40.983422183302856</v>
      </c>
    </row>
    <row r="14301" spans="1:2" x14ac:dyDescent="0.25">
      <c r="A14301">
        <v>1429.8</v>
      </c>
      <c r="B14301">
        <v>41.105316932172272</v>
      </c>
    </row>
    <row r="14302" spans="1:2" x14ac:dyDescent="0.25">
      <c r="A14302">
        <v>1429.9</v>
      </c>
      <c r="B14302">
        <v>41.227211681041403</v>
      </c>
    </row>
    <row r="14303" spans="1:2" x14ac:dyDescent="0.25">
      <c r="A14303">
        <v>1430</v>
      </c>
      <c r="B14303">
        <v>41.349106429910542</v>
      </c>
    </row>
    <row r="14304" spans="1:2" x14ac:dyDescent="0.25">
      <c r="A14304">
        <v>1430.1</v>
      </c>
      <c r="B14304">
        <v>41.324112226065637</v>
      </c>
    </row>
    <row r="14305" spans="1:2" x14ac:dyDescent="0.25">
      <c r="A14305">
        <v>1430.2</v>
      </c>
      <c r="B14305">
        <v>41.299118022220803</v>
      </c>
    </row>
    <row r="14306" spans="1:2" x14ac:dyDescent="0.25">
      <c r="A14306">
        <v>1430.3</v>
      </c>
      <c r="B14306">
        <v>41.274123818375912</v>
      </c>
    </row>
    <row r="14307" spans="1:2" x14ac:dyDescent="0.25">
      <c r="A14307">
        <v>1430.4</v>
      </c>
      <c r="B14307">
        <v>41.249129614531057</v>
      </c>
    </row>
    <row r="14308" spans="1:2" x14ac:dyDescent="0.25">
      <c r="A14308">
        <v>1430.5</v>
      </c>
      <c r="B14308">
        <v>41.22413541068623</v>
      </c>
    </row>
    <row r="14309" spans="1:2" x14ac:dyDescent="0.25">
      <c r="A14309">
        <v>1430.6</v>
      </c>
      <c r="B14309">
        <v>41.199141206841333</v>
      </c>
    </row>
    <row r="14310" spans="1:2" x14ac:dyDescent="0.25">
      <c r="A14310">
        <v>1430.7</v>
      </c>
      <c r="B14310">
        <v>41.174147002996492</v>
      </c>
    </row>
    <row r="14311" spans="1:2" x14ac:dyDescent="0.25">
      <c r="A14311">
        <v>1430.8</v>
      </c>
      <c r="B14311">
        <v>41.149152799151587</v>
      </c>
    </row>
    <row r="14312" spans="1:2" x14ac:dyDescent="0.25">
      <c r="A14312">
        <v>1430.9</v>
      </c>
      <c r="B14312">
        <v>41.124158595306753</v>
      </c>
    </row>
    <row r="14313" spans="1:2" x14ac:dyDescent="0.25">
      <c r="A14313">
        <v>1431</v>
      </c>
      <c r="B14313">
        <v>41.099164391461912</v>
      </c>
    </row>
    <row r="14314" spans="1:2" x14ac:dyDescent="0.25">
      <c r="A14314">
        <v>1431.1</v>
      </c>
      <c r="B14314">
        <v>41.026811852206563</v>
      </c>
    </row>
    <row r="14315" spans="1:2" x14ac:dyDescent="0.25">
      <c r="A14315">
        <v>1431.2</v>
      </c>
      <c r="B14315">
        <v>40.954459312951357</v>
      </c>
    </row>
    <row r="14316" spans="1:2" x14ac:dyDescent="0.25">
      <c r="A14316">
        <v>1431.3</v>
      </c>
      <c r="B14316">
        <v>40.882106773696009</v>
      </c>
    </row>
    <row r="14317" spans="1:2" x14ac:dyDescent="0.25">
      <c r="A14317">
        <v>1431.4</v>
      </c>
      <c r="B14317">
        <v>40.809754234440817</v>
      </c>
    </row>
    <row r="14318" spans="1:2" x14ac:dyDescent="0.25">
      <c r="A14318">
        <v>1431.5</v>
      </c>
      <c r="B14318">
        <v>40.737401695185618</v>
      </c>
    </row>
    <row r="14319" spans="1:2" x14ac:dyDescent="0.25">
      <c r="A14319">
        <v>1431.6</v>
      </c>
      <c r="B14319">
        <v>40.665049155930269</v>
      </c>
    </row>
    <row r="14320" spans="1:2" x14ac:dyDescent="0.25">
      <c r="A14320">
        <v>1431.7</v>
      </c>
      <c r="B14320">
        <v>40.592696616675077</v>
      </c>
    </row>
    <row r="14321" spans="1:2" x14ac:dyDescent="0.25">
      <c r="A14321">
        <v>1431.8</v>
      </c>
      <c r="B14321">
        <v>40.520344077419722</v>
      </c>
    </row>
    <row r="14322" spans="1:2" x14ac:dyDescent="0.25">
      <c r="A14322">
        <v>1431.9</v>
      </c>
      <c r="B14322">
        <v>40.44799153816453</v>
      </c>
    </row>
    <row r="14323" spans="1:2" x14ac:dyDescent="0.25">
      <c r="A14323">
        <v>1432</v>
      </c>
      <c r="B14323">
        <v>40.375638998909338</v>
      </c>
    </row>
    <row r="14324" spans="1:2" x14ac:dyDescent="0.25">
      <c r="A14324">
        <v>1432.1</v>
      </c>
      <c r="B14324">
        <v>40.080227836584982</v>
      </c>
    </row>
    <row r="14325" spans="1:2" x14ac:dyDescent="0.25">
      <c r="A14325">
        <v>1432.2</v>
      </c>
      <c r="B14325">
        <v>39.7848166742613</v>
      </c>
    </row>
    <row r="14326" spans="1:2" x14ac:dyDescent="0.25">
      <c r="A14326">
        <v>1432.3</v>
      </c>
      <c r="B14326">
        <v>39.489405511936937</v>
      </c>
    </row>
    <row r="14327" spans="1:2" x14ac:dyDescent="0.25">
      <c r="A14327">
        <v>1432.4</v>
      </c>
      <c r="B14327">
        <v>39.193994349613263</v>
      </c>
    </row>
    <row r="14328" spans="1:2" x14ac:dyDescent="0.25">
      <c r="A14328">
        <v>1432.5</v>
      </c>
      <c r="B14328">
        <v>38.898583187289582</v>
      </c>
    </row>
    <row r="14329" spans="1:2" x14ac:dyDescent="0.25">
      <c r="A14329">
        <v>1432.6</v>
      </c>
      <c r="B14329">
        <v>38.603172024965232</v>
      </c>
    </row>
    <row r="14330" spans="1:2" x14ac:dyDescent="0.25">
      <c r="A14330">
        <v>1432.7</v>
      </c>
      <c r="B14330">
        <v>38.307760862641537</v>
      </c>
    </row>
    <row r="14331" spans="1:2" x14ac:dyDescent="0.25">
      <c r="A14331">
        <v>1432.8</v>
      </c>
      <c r="B14331">
        <v>38.012349700317188</v>
      </c>
    </row>
    <row r="14332" spans="1:2" x14ac:dyDescent="0.25">
      <c r="A14332">
        <v>1432.9</v>
      </c>
      <c r="B14332">
        <v>37.716938537993506</v>
      </c>
    </row>
    <row r="14333" spans="1:2" x14ac:dyDescent="0.25">
      <c r="A14333">
        <v>1433</v>
      </c>
      <c r="B14333">
        <v>37.421527375669832</v>
      </c>
    </row>
    <row r="14334" spans="1:2" x14ac:dyDescent="0.25">
      <c r="A14334">
        <v>1433.1</v>
      </c>
      <c r="B14334">
        <v>36.984964178127584</v>
      </c>
    </row>
    <row r="14335" spans="1:2" x14ac:dyDescent="0.25">
      <c r="A14335">
        <v>1433.2</v>
      </c>
      <c r="B14335">
        <v>36.548400980586322</v>
      </c>
    </row>
    <row r="14336" spans="1:2" x14ac:dyDescent="0.25">
      <c r="A14336">
        <v>1433.3</v>
      </c>
      <c r="B14336">
        <v>36.111837783044059</v>
      </c>
    </row>
    <row r="14337" spans="1:2" x14ac:dyDescent="0.25">
      <c r="A14337">
        <v>1433.4</v>
      </c>
      <c r="B14337">
        <v>35.675274585502812</v>
      </c>
    </row>
    <row r="14338" spans="1:2" x14ac:dyDescent="0.25">
      <c r="A14338">
        <v>1433.5</v>
      </c>
      <c r="B14338">
        <v>35.238711387961537</v>
      </c>
    </row>
    <row r="14339" spans="1:2" x14ac:dyDescent="0.25">
      <c r="A14339">
        <v>1433.6</v>
      </c>
      <c r="B14339">
        <v>34.802148190419302</v>
      </c>
    </row>
    <row r="14340" spans="1:2" x14ac:dyDescent="0.25">
      <c r="A14340">
        <v>1433.7</v>
      </c>
      <c r="B14340">
        <v>34.365584992878027</v>
      </c>
    </row>
    <row r="14341" spans="1:2" x14ac:dyDescent="0.25">
      <c r="A14341">
        <v>1433.8</v>
      </c>
      <c r="B14341">
        <v>33.929021795335778</v>
      </c>
    </row>
    <row r="14342" spans="1:2" x14ac:dyDescent="0.25">
      <c r="A14342">
        <v>1433.9</v>
      </c>
      <c r="B14342">
        <v>33.492458597794517</v>
      </c>
    </row>
    <row r="14343" spans="1:2" x14ac:dyDescent="0.25">
      <c r="A14343">
        <v>1434</v>
      </c>
      <c r="B14343">
        <v>33.055895400253263</v>
      </c>
    </row>
    <row r="14344" spans="1:2" x14ac:dyDescent="0.25">
      <c r="A14344">
        <v>1434.1</v>
      </c>
      <c r="B14344">
        <v>32.562284587920331</v>
      </c>
    </row>
    <row r="14345" spans="1:2" x14ac:dyDescent="0.25">
      <c r="A14345">
        <v>1434.2</v>
      </c>
      <c r="B14345">
        <v>32.068673775588508</v>
      </c>
    </row>
    <row r="14346" spans="1:2" x14ac:dyDescent="0.25">
      <c r="A14346">
        <v>1434.3</v>
      </c>
      <c r="B14346">
        <v>31.575062963255579</v>
      </c>
    </row>
    <row r="14347" spans="1:2" x14ac:dyDescent="0.25">
      <c r="A14347">
        <v>1434.4</v>
      </c>
      <c r="B14347">
        <v>31.08145215092377</v>
      </c>
    </row>
    <row r="14348" spans="1:2" x14ac:dyDescent="0.25">
      <c r="A14348">
        <v>1434.5</v>
      </c>
      <c r="B14348">
        <v>30.587841338591961</v>
      </c>
    </row>
    <row r="14349" spans="1:2" x14ac:dyDescent="0.25">
      <c r="A14349">
        <v>1434.6</v>
      </c>
      <c r="B14349">
        <v>30.094230526259022</v>
      </c>
    </row>
    <row r="14350" spans="1:2" x14ac:dyDescent="0.25">
      <c r="A14350">
        <v>1434.7</v>
      </c>
      <c r="B14350">
        <v>29.600619713927209</v>
      </c>
    </row>
    <row r="14351" spans="1:2" x14ac:dyDescent="0.25">
      <c r="A14351">
        <v>1434.8</v>
      </c>
      <c r="B14351">
        <v>29.107008901594281</v>
      </c>
    </row>
    <row r="14352" spans="1:2" x14ac:dyDescent="0.25">
      <c r="A14352">
        <v>1434.9</v>
      </c>
      <c r="B14352">
        <v>28.613398089262461</v>
      </c>
    </row>
    <row r="14353" spans="1:2" x14ac:dyDescent="0.25">
      <c r="A14353">
        <v>1435</v>
      </c>
      <c r="B14353">
        <v>28.119787276930651</v>
      </c>
    </row>
    <row r="14354" spans="1:2" x14ac:dyDescent="0.25">
      <c r="A14354">
        <v>1435.1</v>
      </c>
      <c r="B14354">
        <v>27.58109600964346</v>
      </c>
    </row>
    <row r="14355" spans="1:2" x14ac:dyDescent="0.25">
      <c r="A14355">
        <v>1435.2</v>
      </c>
      <c r="B14355">
        <v>27.04240474235749</v>
      </c>
    </row>
    <row r="14356" spans="1:2" x14ac:dyDescent="0.25">
      <c r="A14356">
        <v>1435.3</v>
      </c>
      <c r="B14356">
        <v>26.503713475070288</v>
      </c>
    </row>
    <row r="14357" spans="1:2" x14ac:dyDescent="0.25">
      <c r="A14357">
        <v>1435.4</v>
      </c>
      <c r="B14357">
        <v>25.965022207784319</v>
      </c>
    </row>
    <row r="14358" spans="1:2" x14ac:dyDescent="0.25">
      <c r="A14358">
        <v>1435.5</v>
      </c>
      <c r="B14358">
        <v>25.42633094049835</v>
      </c>
    </row>
    <row r="14359" spans="1:2" x14ac:dyDescent="0.25">
      <c r="A14359">
        <v>1435.6</v>
      </c>
      <c r="B14359">
        <v>24.887639673211151</v>
      </c>
    </row>
    <row r="14360" spans="1:2" x14ac:dyDescent="0.25">
      <c r="A14360">
        <v>1435.7</v>
      </c>
      <c r="B14360">
        <v>24.348948405925189</v>
      </c>
    </row>
    <row r="14361" spans="1:2" x14ac:dyDescent="0.25">
      <c r="A14361">
        <v>1435.8</v>
      </c>
      <c r="B14361">
        <v>23.81025713863799</v>
      </c>
    </row>
    <row r="14362" spans="1:2" x14ac:dyDescent="0.25">
      <c r="A14362">
        <v>1435.9</v>
      </c>
      <c r="B14362">
        <v>23.271565871352021</v>
      </c>
    </row>
    <row r="14363" spans="1:2" x14ac:dyDescent="0.25">
      <c r="A14363">
        <v>1436</v>
      </c>
      <c r="B14363">
        <v>22.732874604066051</v>
      </c>
    </row>
    <row r="14364" spans="1:2" x14ac:dyDescent="0.25">
      <c r="A14364">
        <v>1436.1</v>
      </c>
      <c r="B14364">
        <v>22.410830526470171</v>
      </c>
    </row>
    <row r="14365" spans="1:2" x14ac:dyDescent="0.25">
      <c r="A14365">
        <v>1436.2</v>
      </c>
      <c r="B14365">
        <v>22.08878644887503</v>
      </c>
    </row>
    <row r="14366" spans="1:2" x14ac:dyDescent="0.25">
      <c r="A14366">
        <v>1436.3</v>
      </c>
      <c r="B14366">
        <v>21.76674237127915</v>
      </c>
    </row>
    <row r="14367" spans="1:2" x14ac:dyDescent="0.25">
      <c r="A14367">
        <v>1436.4</v>
      </c>
      <c r="B14367">
        <v>21.444698293684009</v>
      </c>
    </row>
    <row r="14368" spans="1:2" x14ac:dyDescent="0.25">
      <c r="A14368">
        <v>1436.5</v>
      </c>
      <c r="B14368">
        <v>21.122654216088861</v>
      </c>
    </row>
    <row r="14369" spans="1:2" x14ac:dyDescent="0.25">
      <c r="A14369">
        <v>1436.6</v>
      </c>
      <c r="B14369">
        <v>20.800610138492981</v>
      </c>
    </row>
    <row r="14370" spans="1:2" x14ac:dyDescent="0.25">
      <c r="A14370">
        <v>1436.7</v>
      </c>
      <c r="B14370">
        <v>20.47856606089784</v>
      </c>
    </row>
    <row r="14371" spans="1:2" x14ac:dyDescent="0.25">
      <c r="A14371">
        <v>1436.8</v>
      </c>
      <c r="B14371">
        <v>20.15652198330196</v>
      </c>
    </row>
    <row r="14372" spans="1:2" x14ac:dyDescent="0.25">
      <c r="A14372">
        <v>1436.9</v>
      </c>
      <c r="B14372">
        <v>19.834477905706809</v>
      </c>
    </row>
    <row r="14373" spans="1:2" x14ac:dyDescent="0.25">
      <c r="A14373">
        <v>1437</v>
      </c>
      <c r="B14373">
        <v>19.512433828111671</v>
      </c>
    </row>
    <row r="14374" spans="1:2" x14ac:dyDescent="0.25">
      <c r="A14374">
        <v>1437.1</v>
      </c>
      <c r="B14374">
        <v>19.504151394655821</v>
      </c>
    </row>
    <row r="14375" spans="1:2" x14ac:dyDescent="0.25">
      <c r="A14375">
        <v>1437.2</v>
      </c>
      <c r="B14375">
        <v>19.495868961199999</v>
      </c>
    </row>
    <row r="14376" spans="1:2" x14ac:dyDescent="0.25">
      <c r="A14376">
        <v>1437.3</v>
      </c>
      <c r="B14376">
        <v>19.487586527744149</v>
      </c>
    </row>
    <row r="14377" spans="1:2" x14ac:dyDescent="0.25">
      <c r="A14377">
        <v>1437.4</v>
      </c>
      <c r="B14377">
        <v>19.479304094288331</v>
      </c>
    </row>
    <row r="14378" spans="1:2" x14ac:dyDescent="0.25">
      <c r="A14378">
        <v>1437.5</v>
      </c>
      <c r="B14378">
        <v>19.471021660832498</v>
      </c>
    </row>
    <row r="14379" spans="1:2" x14ac:dyDescent="0.25">
      <c r="A14379">
        <v>1437.6</v>
      </c>
      <c r="B14379">
        <v>19.462739227376659</v>
      </c>
    </row>
    <row r="14380" spans="1:2" x14ac:dyDescent="0.25">
      <c r="A14380">
        <v>1437.7</v>
      </c>
      <c r="B14380">
        <v>19.45445679392083</v>
      </c>
    </row>
    <row r="14381" spans="1:2" x14ac:dyDescent="0.25">
      <c r="A14381">
        <v>1437.8</v>
      </c>
      <c r="B14381">
        <v>19.44617436046498</v>
      </c>
    </row>
    <row r="14382" spans="1:2" x14ac:dyDescent="0.25">
      <c r="A14382">
        <v>1437.9</v>
      </c>
      <c r="B14382">
        <v>19.437891927009161</v>
      </c>
    </row>
    <row r="14383" spans="1:2" x14ac:dyDescent="0.25">
      <c r="A14383">
        <v>1438</v>
      </c>
      <c r="B14383">
        <v>19.429609493553329</v>
      </c>
    </row>
    <row r="14384" spans="1:2" x14ac:dyDescent="0.25">
      <c r="A14384">
        <v>1438.1</v>
      </c>
      <c r="B14384">
        <v>19.57432184787617</v>
      </c>
    </row>
    <row r="14385" spans="1:2" x14ac:dyDescent="0.25">
      <c r="A14385">
        <v>1438.2</v>
      </c>
      <c r="B14385">
        <v>19.719034202198689</v>
      </c>
    </row>
    <row r="14386" spans="1:2" x14ac:dyDescent="0.25">
      <c r="A14386">
        <v>1438.3</v>
      </c>
      <c r="B14386">
        <v>19.86374655652153</v>
      </c>
    </row>
    <row r="14387" spans="1:2" x14ac:dyDescent="0.25">
      <c r="A14387">
        <v>1438.4</v>
      </c>
      <c r="B14387">
        <v>20.008458910844041</v>
      </c>
    </row>
    <row r="14388" spans="1:2" x14ac:dyDescent="0.25">
      <c r="A14388">
        <v>1438.5</v>
      </c>
      <c r="B14388">
        <v>20.153171265166559</v>
      </c>
    </row>
    <row r="14389" spans="1:2" x14ac:dyDescent="0.25">
      <c r="A14389">
        <v>1438.6</v>
      </c>
      <c r="B14389">
        <v>20.297883619489401</v>
      </c>
    </row>
    <row r="14390" spans="1:2" x14ac:dyDescent="0.25">
      <c r="A14390">
        <v>1438.7</v>
      </c>
      <c r="B14390">
        <v>20.442595973811908</v>
      </c>
    </row>
    <row r="14391" spans="1:2" x14ac:dyDescent="0.25">
      <c r="A14391">
        <v>1438.8</v>
      </c>
      <c r="B14391">
        <v>20.58730832813475</v>
      </c>
    </row>
    <row r="14392" spans="1:2" x14ac:dyDescent="0.25">
      <c r="A14392">
        <v>1438.9</v>
      </c>
      <c r="B14392">
        <v>20.732020682457261</v>
      </c>
    </row>
    <row r="14393" spans="1:2" x14ac:dyDescent="0.25">
      <c r="A14393">
        <v>1439</v>
      </c>
      <c r="B14393">
        <v>20.876733036779779</v>
      </c>
    </row>
    <row r="14394" spans="1:2" x14ac:dyDescent="0.25">
      <c r="A14394">
        <v>1439.1</v>
      </c>
      <c r="B14394">
        <v>20.922054708142671</v>
      </c>
    </row>
    <row r="14395" spans="1:2" x14ac:dyDescent="0.25">
      <c r="A14395">
        <v>1439.2</v>
      </c>
      <c r="B14395">
        <v>20.96737637950547</v>
      </c>
    </row>
    <row r="14396" spans="1:2" x14ac:dyDescent="0.25">
      <c r="A14396">
        <v>1439.3</v>
      </c>
      <c r="B14396">
        <v>21.012698050868369</v>
      </c>
    </row>
    <row r="14397" spans="1:2" x14ac:dyDescent="0.25">
      <c r="A14397">
        <v>1439.4</v>
      </c>
      <c r="B14397">
        <v>21.058019722231158</v>
      </c>
    </row>
    <row r="14398" spans="1:2" x14ac:dyDescent="0.25">
      <c r="A14398">
        <v>1439.5</v>
      </c>
      <c r="B14398">
        <v>21.103341393593951</v>
      </c>
    </row>
    <row r="14399" spans="1:2" x14ac:dyDescent="0.25">
      <c r="A14399">
        <v>1439.6</v>
      </c>
      <c r="B14399">
        <v>21.14866306495685</v>
      </c>
    </row>
    <row r="14400" spans="1:2" x14ac:dyDescent="0.25">
      <c r="A14400">
        <v>1439.7</v>
      </c>
      <c r="B14400">
        <v>21.193984736319649</v>
      </c>
    </row>
    <row r="14401" spans="1:2" x14ac:dyDescent="0.25">
      <c r="A14401">
        <v>1439.8</v>
      </c>
      <c r="B14401">
        <v>21.239306407682541</v>
      </c>
    </row>
    <row r="14402" spans="1:2" x14ac:dyDescent="0.25">
      <c r="A14402">
        <v>1439.9</v>
      </c>
      <c r="B14402">
        <v>21.284628079045341</v>
      </c>
    </row>
    <row r="14403" spans="1:2" x14ac:dyDescent="0.25">
      <c r="A14403">
        <v>1440</v>
      </c>
      <c r="B14403">
        <v>21.329949750408129</v>
      </c>
    </row>
    <row r="14404" spans="1:2" x14ac:dyDescent="0.25">
      <c r="A14404">
        <v>1440.1</v>
      </c>
      <c r="B14404">
        <v>21.40526955129117</v>
      </c>
    </row>
    <row r="14405" spans="1:2" x14ac:dyDescent="0.25">
      <c r="A14405">
        <v>1440.2</v>
      </c>
      <c r="B14405">
        <v>21.480589352174039</v>
      </c>
    </row>
    <row r="14406" spans="1:2" x14ac:dyDescent="0.25">
      <c r="A14406">
        <v>1440.3</v>
      </c>
      <c r="B14406">
        <v>21.55590915305708</v>
      </c>
    </row>
    <row r="14407" spans="1:2" x14ac:dyDescent="0.25">
      <c r="A14407">
        <v>1440.4</v>
      </c>
      <c r="B14407">
        <v>21.631228953939939</v>
      </c>
    </row>
    <row r="14408" spans="1:2" x14ac:dyDescent="0.25">
      <c r="A14408">
        <v>1440.5</v>
      </c>
      <c r="B14408">
        <v>21.706548754822808</v>
      </c>
    </row>
    <row r="14409" spans="1:2" x14ac:dyDescent="0.25">
      <c r="A14409">
        <v>1440.6</v>
      </c>
      <c r="B14409">
        <v>21.781868555705849</v>
      </c>
    </row>
    <row r="14410" spans="1:2" x14ac:dyDescent="0.25">
      <c r="A14410">
        <v>1440.7</v>
      </c>
      <c r="B14410">
        <v>21.857188356588711</v>
      </c>
    </row>
    <row r="14411" spans="1:2" x14ac:dyDescent="0.25">
      <c r="A14411">
        <v>1440.8</v>
      </c>
      <c r="B14411">
        <v>21.932508157471759</v>
      </c>
    </row>
    <row r="14412" spans="1:2" x14ac:dyDescent="0.25">
      <c r="A14412">
        <v>1440.9</v>
      </c>
      <c r="B14412">
        <v>22.007827958354621</v>
      </c>
    </row>
    <row r="14413" spans="1:2" x14ac:dyDescent="0.25">
      <c r="A14413">
        <v>1441</v>
      </c>
      <c r="B14413">
        <v>22.083147759237491</v>
      </c>
    </row>
    <row r="14414" spans="1:2" x14ac:dyDescent="0.25">
      <c r="A14414">
        <v>1441.1</v>
      </c>
      <c r="B14414">
        <v>22.066231450700229</v>
      </c>
    </row>
    <row r="14415" spans="1:2" x14ac:dyDescent="0.25">
      <c r="A14415">
        <v>1441.2</v>
      </c>
      <c r="B14415">
        <v>22.049315142163</v>
      </c>
    </row>
    <row r="14416" spans="1:2" x14ac:dyDescent="0.25">
      <c r="A14416">
        <v>1441.3</v>
      </c>
      <c r="B14416">
        <v>22.032398833625741</v>
      </c>
    </row>
    <row r="14417" spans="1:2" x14ac:dyDescent="0.25">
      <c r="A14417">
        <v>1441.4</v>
      </c>
      <c r="B14417">
        <v>22.015482525088519</v>
      </c>
    </row>
    <row r="14418" spans="1:2" x14ac:dyDescent="0.25">
      <c r="A14418">
        <v>1441.5</v>
      </c>
      <c r="B14418">
        <v>21.9985662165513</v>
      </c>
    </row>
    <row r="14419" spans="1:2" x14ac:dyDescent="0.25">
      <c r="A14419">
        <v>1441.6</v>
      </c>
      <c r="B14419">
        <v>21.981649908014031</v>
      </c>
    </row>
    <row r="14420" spans="1:2" x14ac:dyDescent="0.25">
      <c r="A14420">
        <v>1441.7</v>
      </c>
      <c r="B14420">
        <v>21.964733599476808</v>
      </c>
    </row>
    <row r="14421" spans="1:2" x14ac:dyDescent="0.25">
      <c r="A14421">
        <v>1441.8</v>
      </c>
      <c r="B14421">
        <v>21.94781729093955</v>
      </c>
    </row>
    <row r="14422" spans="1:2" x14ac:dyDescent="0.25">
      <c r="A14422">
        <v>1441.9</v>
      </c>
      <c r="B14422">
        <v>21.930900982402321</v>
      </c>
    </row>
    <row r="14423" spans="1:2" x14ac:dyDescent="0.25">
      <c r="A14423">
        <v>1442</v>
      </c>
      <c r="B14423">
        <v>21.913984673865102</v>
      </c>
    </row>
    <row r="14424" spans="1:2" x14ac:dyDescent="0.25">
      <c r="A14424">
        <v>1442.1</v>
      </c>
      <c r="B14424">
        <v>21.723912054855539</v>
      </c>
    </row>
    <row r="14425" spans="1:2" x14ac:dyDescent="0.25">
      <c r="A14425">
        <v>1442.2</v>
      </c>
      <c r="B14425">
        <v>21.53383943584641</v>
      </c>
    </row>
    <row r="14426" spans="1:2" x14ac:dyDescent="0.25">
      <c r="A14426">
        <v>1442.3</v>
      </c>
      <c r="B14426">
        <v>21.343766816836851</v>
      </c>
    </row>
    <row r="14427" spans="1:2" x14ac:dyDescent="0.25">
      <c r="A14427">
        <v>1442.4</v>
      </c>
      <c r="B14427">
        <v>21.153694197827718</v>
      </c>
    </row>
    <row r="14428" spans="1:2" x14ac:dyDescent="0.25">
      <c r="A14428">
        <v>1442.5</v>
      </c>
      <c r="B14428">
        <v>20.963621578818589</v>
      </c>
    </row>
    <row r="14429" spans="1:2" x14ac:dyDescent="0.25">
      <c r="A14429">
        <v>1442.6</v>
      </c>
      <c r="B14429">
        <v>20.77354895980903</v>
      </c>
    </row>
    <row r="14430" spans="1:2" x14ac:dyDescent="0.25">
      <c r="A14430">
        <v>1442.7</v>
      </c>
      <c r="B14430">
        <v>20.583476340799891</v>
      </c>
    </row>
    <row r="14431" spans="1:2" x14ac:dyDescent="0.25">
      <c r="A14431">
        <v>1442.8</v>
      </c>
      <c r="B14431">
        <v>20.393403721790339</v>
      </c>
    </row>
    <row r="14432" spans="1:2" x14ac:dyDescent="0.25">
      <c r="A14432">
        <v>1442.9</v>
      </c>
      <c r="B14432">
        <v>20.203331102781199</v>
      </c>
    </row>
    <row r="14433" spans="1:2" x14ac:dyDescent="0.25">
      <c r="A14433">
        <v>1443</v>
      </c>
      <c r="B14433">
        <v>20.01325848377207</v>
      </c>
    </row>
    <row r="14434" spans="1:2" x14ac:dyDescent="0.25">
      <c r="A14434">
        <v>1443.1</v>
      </c>
      <c r="B14434">
        <v>19.891902914727432</v>
      </c>
    </row>
    <row r="14435" spans="1:2" x14ac:dyDescent="0.25">
      <c r="A14435">
        <v>1443.2</v>
      </c>
      <c r="B14435">
        <v>19.77054734568306</v>
      </c>
    </row>
    <row r="14436" spans="1:2" x14ac:dyDescent="0.25">
      <c r="A14436">
        <v>1443.3</v>
      </c>
      <c r="B14436">
        <v>19.649191776638411</v>
      </c>
    </row>
    <row r="14437" spans="1:2" x14ac:dyDescent="0.25">
      <c r="A14437">
        <v>1443.4</v>
      </c>
      <c r="B14437">
        <v>19.527836207594049</v>
      </c>
    </row>
    <row r="14438" spans="1:2" x14ac:dyDescent="0.25">
      <c r="A14438">
        <v>1443.5</v>
      </c>
      <c r="B14438">
        <v>19.40648063854967</v>
      </c>
    </row>
    <row r="14439" spans="1:2" x14ac:dyDescent="0.25">
      <c r="A14439">
        <v>1443.6</v>
      </c>
      <c r="B14439">
        <v>19.285125069505028</v>
      </c>
    </row>
    <row r="14440" spans="1:2" x14ac:dyDescent="0.25">
      <c r="A14440">
        <v>1443.7</v>
      </c>
      <c r="B14440">
        <v>19.16376950046066</v>
      </c>
    </row>
    <row r="14441" spans="1:2" x14ac:dyDescent="0.25">
      <c r="A14441">
        <v>1443.8</v>
      </c>
      <c r="B14441">
        <v>19.042413931416011</v>
      </c>
    </row>
    <row r="14442" spans="1:2" x14ac:dyDescent="0.25">
      <c r="A14442">
        <v>1443.9</v>
      </c>
      <c r="B14442">
        <v>18.92105836237165</v>
      </c>
    </row>
    <row r="14443" spans="1:2" x14ac:dyDescent="0.25">
      <c r="A14443">
        <v>1444</v>
      </c>
      <c r="B14443">
        <v>18.799702793327281</v>
      </c>
    </row>
    <row r="14444" spans="1:2" x14ac:dyDescent="0.25">
      <c r="A14444">
        <v>1444.1</v>
      </c>
      <c r="B14444">
        <v>18.654175117062259</v>
      </c>
    </row>
    <row r="14445" spans="1:2" x14ac:dyDescent="0.25">
      <c r="A14445">
        <v>1444.2</v>
      </c>
      <c r="B14445">
        <v>18.508647440797571</v>
      </c>
    </row>
    <row r="14446" spans="1:2" x14ac:dyDescent="0.25">
      <c r="A14446">
        <v>1444.3</v>
      </c>
      <c r="B14446">
        <v>18.363119764532549</v>
      </c>
    </row>
    <row r="14447" spans="1:2" x14ac:dyDescent="0.25">
      <c r="A14447">
        <v>1444.4</v>
      </c>
      <c r="B14447">
        <v>18.21759208826786</v>
      </c>
    </row>
    <row r="14448" spans="1:2" x14ac:dyDescent="0.25">
      <c r="A14448">
        <v>1444.5</v>
      </c>
      <c r="B14448">
        <v>18.072064412003169</v>
      </c>
    </row>
    <row r="14449" spans="1:2" x14ac:dyDescent="0.25">
      <c r="A14449">
        <v>1444.6</v>
      </c>
      <c r="B14449">
        <v>17.926536735738139</v>
      </c>
    </row>
    <row r="14450" spans="1:2" x14ac:dyDescent="0.25">
      <c r="A14450">
        <v>1444.7</v>
      </c>
      <c r="B14450">
        <v>17.781009059473451</v>
      </c>
    </row>
    <row r="14451" spans="1:2" x14ac:dyDescent="0.25">
      <c r="A14451">
        <v>1444.8</v>
      </c>
      <c r="B14451">
        <v>17.635481383208429</v>
      </c>
    </row>
    <row r="14452" spans="1:2" x14ac:dyDescent="0.25">
      <c r="A14452">
        <v>1444.9</v>
      </c>
      <c r="B14452">
        <v>17.489953706943741</v>
      </c>
    </row>
    <row r="14453" spans="1:2" x14ac:dyDescent="0.25">
      <c r="A14453">
        <v>1445</v>
      </c>
      <c r="B14453">
        <v>17.344426030679049</v>
      </c>
    </row>
    <row r="14454" spans="1:2" x14ac:dyDescent="0.25">
      <c r="A14454">
        <v>1445.1</v>
      </c>
      <c r="B14454">
        <v>17.444059360979399</v>
      </c>
    </row>
    <row r="14455" spans="1:2" x14ac:dyDescent="0.25">
      <c r="A14455">
        <v>1445.2</v>
      </c>
      <c r="B14455">
        <v>17.543692691279521</v>
      </c>
    </row>
    <row r="14456" spans="1:2" x14ac:dyDescent="0.25">
      <c r="A14456">
        <v>1445.3</v>
      </c>
      <c r="B14456">
        <v>17.64332602157987</v>
      </c>
    </row>
    <row r="14457" spans="1:2" x14ac:dyDescent="0.25">
      <c r="A14457">
        <v>1445.4</v>
      </c>
      <c r="B14457">
        <v>17.742959351879989</v>
      </c>
    </row>
    <row r="14458" spans="1:2" x14ac:dyDescent="0.25">
      <c r="A14458">
        <v>1445.5</v>
      </c>
      <c r="B14458">
        <v>17.842592682180111</v>
      </c>
    </row>
    <row r="14459" spans="1:2" x14ac:dyDescent="0.25">
      <c r="A14459">
        <v>1445.6</v>
      </c>
      <c r="B14459">
        <v>17.942226012480461</v>
      </c>
    </row>
    <row r="14460" spans="1:2" x14ac:dyDescent="0.25">
      <c r="A14460">
        <v>1445.7</v>
      </c>
      <c r="B14460">
        <v>18.04185934278058</v>
      </c>
    </row>
    <row r="14461" spans="1:2" x14ac:dyDescent="0.25">
      <c r="A14461">
        <v>1445.8</v>
      </c>
      <c r="B14461">
        <v>18.141492673080929</v>
      </c>
    </row>
    <row r="14462" spans="1:2" x14ac:dyDescent="0.25">
      <c r="A14462">
        <v>1445.9</v>
      </c>
      <c r="B14462">
        <v>18.241126003381051</v>
      </c>
    </row>
    <row r="14463" spans="1:2" x14ac:dyDescent="0.25">
      <c r="A14463">
        <v>1446</v>
      </c>
      <c r="B14463">
        <v>18.34075933368117</v>
      </c>
    </row>
    <row r="14464" spans="1:2" x14ac:dyDescent="0.25">
      <c r="A14464">
        <v>1446.1</v>
      </c>
      <c r="B14464">
        <v>18.34135920301302</v>
      </c>
    </row>
    <row r="14465" spans="1:2" x14ac:dyDescent="0.25">
      <c r="A14465">
        <v>1446.2</v>
      </c>
      <c r="B14465">
        <v>18.341959072344871</v>
      </c>
    </row>
    <row r="14466" spans="1:2" x14ac:dyDescent="0.25">
      <c r="A14466">
        <v>1446.3</v>
      </c>
      <c r="B14466">
        <v>18.342558941676721</v>
      </c>
    </row>
    <row r="14467" spans="1:2" x14ac:dyDescent="0.25">
      <c r="A14467">
        <v>1446.4</v>
      </c>
      <c r="B14467">
        <v>18.343158811008571</v>
      </c>
    </row>
    <row r="14468" spans="1:2" x14ac:dyDescent="0.25">
      <c r="A14468">
        <v>1446.5</v>
      </c>
      <c r="B14468">
        <v>18.343758680340422</v>
      </c>
    </row>
    <row r="14469" spans="1:2" x14ac:dyDescent="0.25">
      <c r="A14469">
        <v>1446.6</v>
      </c>
      <c r="B14469">
        <v>18.344358549672279</v>
      </c>
    </row>
    <row r="14470" spans="1:2" x14ac:dyDescent="0.25">
      <c r="A14470">
        <v>1446.7</v>
      </c>
      <c r="B14470">
        <v>18.344958419004119</v>
      </c>
    </row>
    <row r="14471" spans="1:2" x14ac:dyDescent="0.25">
      <c r="A14471">
        <v>1446.8</v>
      </c>
      <c r="B14471">
        <v>18.34555828833598</v>
      </c>
    </row>
    <row r="14472" spans="1:2" x14ac:dyDescent="0.25">
      <c r="A14472">
        <v>1446.9</v>
      </c>
      <c r="B14472">
        <v>18.346158157667819</v>
      </c>
    </row>
    <row r="14473" spans="1:2" x14ac:dyDescent="0.25">
      <c r="A14473">
        <v>1447</v>
      </c>
      <c r="B14473">
        <v>18.34675802699967</v>
      </c>
    </row>
    <row r="14474" spans="1:2" x14ac:dyDescent="0.25">
      <c r="A14474">
        <v>1447.1</v>
      </c>
      <c r="B14474">
        <v>18.19854066267477</v>
      </c>
    </row>
    <row r="14475" spans="1:2" x14ac:dyDescent="0.25">
      <c r="A14475">
        <v>1447.2</v>
      </c>
      <c r="B14475">
        <v>18.0503232983502</v>
      </c>
    </row>
    <row r="14476" spans="1:2" x14ac:dyDescent="0.25">
      <c r="A14476">
        <v>1447.3</v>
      </c>
      <c r="B14476">
        <v>17.90210593402529</v>
      </c>
    </row>
    <row r="14477" spans="1:2" x14ac:dyDescent="0.25">
      <c r="A14477">
        <v>1447.4</v>
      </c>
      <c r="B14477">
        <v>17.75388856970072</v>
      </c>
    </row>
    <row r="14478" spans="1:2" x14ac:dyDescent="0.25">
      <c r="A14478">
        <v>1447.5</v>
      </c>
      <c r="B14478">
        <v>17.605671205376151</v>
      </c>
    </row>
    <row r="14479" spans="1:2" x14ac:dyDescent="0.25">
      <c r="A14479">
        <v>1447.6</v>
      </c>
      <c r="B14479">
        <v>17.457453841051251</v>
      </c>
    </row>
    <row r="14480" spans="1:2" x14ac:dyDescent="0.25">
      <c r="A14480">
        <v>1447.7</v>
      </c>
      <c r="B14480">
        <v>17.309236476726682</v>
      </c>
    </row>
    <row r="14481" spans="1:2" x14ac:dyDescent="0.25">
      <c r="A14481">
        <v>1447.8</v>
      </c>
      <c r="B14481">
        <v>17.161019112401771</v>
      </c>
    </row>
    <row r="14482" spans="1:2" x14ac:dyDescent="0.25">
      <c r="A14482">
        <v>1447.9</v>
      </c>
      <c r="B14482">
        <v>17.012801748077209</v>
      </c>
    </row>
    <row r="14483" spans="1:2" x14ac:dyDescent="0.25">
      <c r="A14483">
        <v>1448</v>
      </c>
      <c r="B14483">
        <v>16.864584383752639</v>
      </c>
    </row>
    <row r="14484" spans="1:2" x14ac:dyDescent="0.25">
      <c r="A14484">
        <v>1448.1</v>
      </c>
      <c r="B14484">
        <v>16.774737514251068</v>
      </c>
    </row>
    <row r="14485" spans="1:2" x14ac:dyDescent="0.25">
      <c r="A14485">
        <v>1448.2</v>
      </c>
      <c r="B14485">
        <v>16.6848906447497</v>
      </c>
    </row>
    <row r="14486" spans="1:2" x14ac:dyDescent="0.25">
      <c r="A14486">
        <v>1448.3</v>
      </c>
      <c r="B14486">
        <v>16.595043775248129</v>
      </c>
    </row>
    <row r="14487" spans="1:2" x14ac:dyDescent="0.25">
      <c r="A14487">
        <v>1448.4</v>
      </c>
      <c r="B14487">
        <v>16.505196905746761</v>
      </c>
    </row>
    <row r="14488" spans="1:2" x14ac:dyDescent="0.25">
      <c r="A14488">
        <v>1448.5</v>
      </c>
      <c r="B14488">
        <v>16.4153500362454</v>
      </c>
    </row>
    <row r="14489" spans="1:2" x14ac:dyDescent="0.25">
      <c r="A14489">
        <v>1448.6</v>
      </c>
      <c r="B14489">
        <v>16.325503166743829</v>
      </c>
    </row>
    <row r="14490" spans="1:2" x14ac:dyDescent="0.25">
      <c r="A14490">
        <v>1448.7</v>
      </c>
      <c r="B14490">
        <v>16.235656297242461</v>
      </c>
    </row>
    <row r="14491" spans="1:2" x14ac:dyDescent="0.25">
      <c r="A14491">
        <v>1448.8</v>
      </c>
      <c r="B14491">
        <v>16.14580942774089</v>
      </c>
    </row>
    <row r="14492" spans="1:2" x14ac:dyDescent="0.25">
      <c r="A14492">
        <v>1448.9</v>
      </c>
      <c r="B14492">
        <v>16.055962558239521</v>
      </c>
    </row>
    <row r="14493" spans="1:2" x14ac:dyDescent="0.25">
      <c r="A14493">
        <v>1449</v>
      </c>
      <c r="B14493">
        <v>15.966115688738149</v>
      </c>
    </row>
    <row r="14494" spans="1:2" x14ac:dyDescent="0.25">
      <c r="A14494">
        <v>1449.1</v>
      </c>
      <c r="B14494">
        <v>15.54568460049817</v>
      </c>
    </row>
    <row r="14495" spans="1:2" x14ac:dyDescent="0.25">
      <c r="A14495">
        <v>1449.2</v>
      </c>
      <c r="B14495">
        <v>15.125253512259141</v>
      </c>
    </row>
    <row r="14496" spans="1:2" x14ac:dyDescent="0.25">
      <c r="A14496">
        <v>1449.3</v>
      </c>
      <c r="B14496">
        <v>14.704822424019151</v>
      </c>
    </row>
    <row r="14497" spans="1:2" x14ac:dyDescent="0.25">
      <c r="A14497">
        <v>1449.4</v>
      </c>
      <c r="B14497">
        <v>14.28439133578012</v>
      </c>
    </row>
    <row r="14498" spans="1:2" x14ac:dyDescent="0.25">
      <c r="A14498">
        <v>1449.5</v>
      </c>
      <c r="B14498">
        <v>13.86396024754109</v>
      </c>
    </row>
    <row r="14499" spans="1:2" x14ac:dyDescent="0.25">
      <c r="A14499">
        <v>1449.6</v>
      </c>
      <c r="B14499">
        <v>13.4435291593011</v>
      </c>
    </row>
    <row r="14500" spans="1:2" x14ac:dyDescent="0.25">
      <c r="A14500">
        <v>1449.7</v>
      </c>
      <c r="B14500">
        <v>13.023098071062069</v>
      </c>
    </row>
    <row r="14501" spans="1:2" x14ac:dyDescent="0.25">
      <c r="A14501">
        <v>1449.8</v>
      </c>
      <c r="B14501">
        <v>12.60266698282209</v>
      </c>
    </row>
    <row r="14502" spans="1:2" x14ac:dyDescent="0.25">
      <c r="A14502">
        <v>1449.9</v>
      </c>
      <c r="B14502">
        <v>12.18223589458306</v>
      </c>
    </row>
    <row r="14503" spans="1:2" x14ac:dyDescent="0.25">
      <c r="A14503">
        <v>1450</v>
      </c>
      <c r="B14503">
        <v>11.761804806344021</v>
      </c>
    </row>
    <row r="14504" spans="1:2" x14ac:dyDescent="0.25">
      <c r="A14504">
        <v>1450.1</v>
      </c>
      <c r="B14504">
        <v>11.2815350553672</v>
      </c>
    </row>
    <row r="14505" spans="1:2" x14ac:dyDescent="0.25">
      <c r="A14505">
        <v>1450.2</v>
      </c>
      <c r="B14505">
        <v>10.80126530439146</v>
      </c>
    </row>
    <row r="14506" spans="1:2" x14ac:dyDescent="0.25">
      <c r="A14506">
        <v>1450.3</v>
      </c>
      <c r="B14506">
        <v>10.32099555341464</v>
      </c>
    </row>
    <row r="14507" spans="1:2" x14ac:dyDescent="0.25">
      <c r="A14507">
        <v>1450.4</v>
      </c>
      <c r="B14507">
        <v>9.8407258024389019</v>
      </c>
    </row>
    <row r="14508" spans="1:2" x14ac:dyDescent="0.25">
      <c r="A14508">
        <v>1450.5</v>
      </c>
      <c r="B14508">
        <v>9.3604560514631672</v>
      </c>
    </row>
    <row r="14509" spans="1:2" x14ac:dyDescent="0.25">
      <c r="A14509">
        <v>1450.6</v>
      </c>
      <c r="B14509">
        <v>8.8801863004863399</v>
      </c>
    </row>
    <row r="14510" spans="1:2" x14ac:dyDescent="0.25">
      <c r="A14510">
        <v>1450.7</v>
      </c>
      <c r="B14510">
        <v>8.3999165495106052</v>
      </c>
    </row>
    <row r="14511" spans="1:2" x14ac:dyDescent="0.25">
      <c r="A14511">
        <v>1450.8</v>
      </c>
      <c r="B14511">
        <v>7.9196467985337788</v>
      </c>
    </row>
    <row r="14512" spans="1:2" x14ac:dyDescent="0.25">
      <c r="A14512">
        <v>1450.9</v>
      </c>
      <c r="B14512">
        <v>7.4393770475580441</v>
      </c>
    </row>
    <row r="14513" spans="1:2" x14ac:dyDescent="0.25">
      <c r="A14513">
        <v>1451</v>
      </c>
      <c r="B14513">
        <v>6.9591072965823093</v>
      </c>
    </row>
    <row r="14514" spans="1:2" x14ac:dyDescent="0.25">
      <c r="A14514">
        <v>1451.1</v>
      </c>
      <c r="B14514">
        <v>6.5564828427683484</v>
      </c>
    </row>
    <row r="14515" spans="1:2" x14ac:dyDescent="0.25">
      <c r="A14515">
        <v>1451.2</v>
      </c>
      <c r="B14515">
        <v>6.153858388955304</v>
      </c>
    </row>
    <row r="14516" spans="1:2" x14ac:dyDescent="0.25">
      <c r="A14516">
        <v>1451.3</v>
      </c>
      <c r="B14516">
        <v>5.7512339351413431</v>
      </c>
    </row>
    <row r="14517" spans="1:2" x14ac:dyDescent="0.25">
      <c r="A14517">
        <v>1451.4</v>
      </c>
      <c r="B14517">
        <v>5.3486094813282978</v>
      </c>
    </row>
    <row r="14518" spans="1:2" x14ac:dyDescent="0.25">
      <c r="A14518">
        <v>1451.5</v>
      </c>
      <c r="B14518">
        <v>4.9459850275152526</v>
      </c>
    </row>
    <row r="14519" spans="1:2" x14ac:dyDescent="0.25">
      <c r="A14519">
        <v>1451.6</v>
      </c>
      <c r="B14519">
        <v>4.5433605737012934</v>
      </c>
    </row>
    <row r="14520" spans="1:2" x14ac:dyDescent="0.25">
      <c r="A14520">
        <v>1451.7</v>
      </c>
      <c r="B14520">
        <v>4.1407361198882473</v>
      </c>
    </row>
    <row r="14521" spans="1:2" x14ac:dyDescent="0.25">
      <c r="A14521">
        <v>1451.8</v>
      </c>
      <c r="B14521">
        <v>3.7381116660742868</v>
      </c>
    </row>
    <row r="14522" spans="1:2" x14ac:dyDescent="0.25">
      <c r="A14522">
        <v>1451.9</v>
      </c>
      <c r="B14522">
        <v>3.335487212261242</v>
      </c>
    </row>
    <row r="14523" spans="1:2" x14ac:dyDescent="0.25">
      <c r="A14523">
        <v>1452</v>
      </c>
      <c r="B14523">
        <v>2.9328627584481972</v>
      </c>
    </row>
    <row r="14524" spans="1:2" x14ac:dyDescent="0.25">
      <c r="A14524">
        <v>1452.1</v>
      </c>
      <c r="B14524">
        <v>2.6495483543496801</v>
      </c>
    </row>
    <row r="14525" spans="1:2" x14ac:dyDescent="0.25">
      <c r="A14525">
        <v>1452.2</v>
      </c>
      <c r="B14525">
        <v>2.3662339502518059</v>
      </c>
    </row>
    <row r="14526" spans="1:2" x14ac:dyDescent="0.25">
      <c r="A14526">
        <v>1452.3</v>
      </c>
      <c r="B14526">
        <v>2.0829195461532888</v>
      </c>
    </row>
    <row r="14527" spans="1:2" x14ac:dyDescent="0.25">
      <c r="A14527">
        <v>1452.4</v>
      </c>
      <c r="B14527">
        <v>1.799605142055416</v>
      </c>
    </row>
    <row r="14528" spans="1:2" x14ac:dyDescent="0.25">
      <c r="A14528">
        <v>1452.5</v>
      </c>
      <c r="B14528">
        <v>1.516290737957543</v>
      </c>
    </row>
    <row r="14529" spans="1:2" x14ac:dyDescent="0.25">
      <c r="A14529">
        <v>1452.6</v>
      </c>
      <c r="B14529">
        <v>1.2329763338590261</v>
      </c>
    </row>
    <row r="14530" spans="1:2" x14ac:dyDescent="0.25">
      <c r="A14530">
        <v>1452.7</v>
      </c>
      <c r="B14530">
        <v>0.9496619297611526</v>
      </c>
    </row>
    <row r="14531" spans="1:2" x14ac:dyDescent="0.25">
      <c r="A14531">
        <v>1452.8</v>
      </c>
      <c r="B14531">
        <v>0.66634752566263522</v>
      </c>
    </row>
    <row r="14532" spans="1:2" x14ac:dyDescent="0.25">
      <c r="A14532">
        <v>1452.9</v>
      </c>
      <c r="B14532">
        <v>0.38303312156476238</v>
      </c>
    </row>
    <row r="14533" spans="1:2" x14ac:dyDescent="0.25">
      <c r="A14533">
        <v>1453</v>
      </c>
      <c r="B14533">
        <v>9.9718717466889095E-2</v>
      </c>
    </row>
    <row r="14534" spans="1:2" x14ac:dyDescent="0.25">
      <c r="A14534">
        <v>1453.1</v>
      </c>
      <c r="B14534">
        <v>9.2321665645546183E-2</v>
      </c>
    </row>
    <row r="14535" spans="1:2" x14ac:dyDescent="0.25">
      <c r="A14535">
        <v>1453.2</v>
      </c>
      <c r="B14535">
        <v>8.4924613824220105E-2</v>
      </c>
    </row>
    <row r="14536" spans="1:2" x14ac:dyDescent="0.25">
      <c r="A14536">
        <v>1453.3</v>
      </c>
      <c r="B14536">
        <v>7.7527562002877193E-2</v>
      </c>
    </row>
    <row r="14537" spans="1:2" x14ac:dyDescent="0.25">
      <c r="A14537">
        <v>1453.4</v>
      </c>
      <c r="B14537">
        <v>7.0130510181551114E-2</v>
      </c>
    </row>
    <row r="14538" spans="1:2" x14ac:dyDescent="0.25">
      <c r="A14538">
        <v>1453.5</v>
      </c>
      <c r="B14538">
        <v>6.2733458360225022E-2</v>
      </c>
    </row>
    <row r="14539" spans="1:2" x14ac:dyDescent="0.25">
      <c r="A14539">
        <v>1453.6</v>
      </c>
      <c r="B14539">
        <v>5.5336406538882117E-2</v>
      </c>
    </row>
    <row r="14540" spans="1:2" x14ac:dyDescent="0.25">
      <c r="A14540">
        <v>1453.7</v>
      </c>
      <c r="B14540">
        <v>4.7939354717556032E-2</v>
      </c>
    </row>
    <row r="14541" spans="1:2" x14ac:dyDescent="0.25">
      <c r="A14541">
        <v>1453.8</v>
      </c>
      <c r="B14541">
        <v>4.0542302896213127E-2</v>
      </c>
    </row>
    <row r="14542" spans="1:2" x14ac:dyDescent="0.25">
      <c r="A14542">
        <v>1453.9</v>
      </c>
      <c r="B14542">
        <v>3.3145251074887042E-2</v>
      </c>
    </row>
    <row r="14543" spans="1:2" x14ac:dyDescent="0.25">
      <c r="A14543">
        <v>1454</v>
      </c>
      <c r="B14543">
        <v>2.574819925356096E-2</v>
      </c>
    </row>
    <row r="14544" spans="1:2" x14ac:dyDescent="0.25">
      <c r="A14544">
        <v>1454.1</v>
      </c>
      <c r="B14544">
        <v>2.3173379328201349E-2</v>
      </c>
    </row>
    <row r="14545" spans="1:2" x14ac:dyDescent="0.25">
      <c r="A14545">
        <v>1454.2</v>
      </c>
      <c r="B14545">
        <v>2.0598559402847591E-2</v>
      </c>
    </row>
    <row r="14546" spans="1:2" x14ac:dyDescent="0.25">
      <c r="A14546">
        <v>1454.3</v>
      </c>
      <c r="B14546">
        <v>1.8023739477487991E-2</v>
      </c>
    </row>
    <row r="14547" spans="1:2" x14ac:dyDescent="0.25">
      <c r="A14547">
        <v>1454.4</v>
      </c>
      <c r="B14547">
        <v>1.5448919552134229E-2</v>
      </c>
    </row>
    <row r="14548" spans="1:2" x14ac:dyDescent="0.25">
      <c r="A14548">
        <v>1454.5</v>
      </c>
      <c r="B14548">
        <v>1.287409962678048E-2</v>
      </c>
    </row>
    <row r="14549" spans="1:2" x14ac:dyDescent="0.25">
      <c r="A14549">
        <v>1454.6</v>
      </c>
      <c r="B14549">
        <v>1.0299279701420871E-2</v>
      </c>
    </row>
    <row r="14550" spans="1:2" x14ac:dyDescent="0.25">
      <c r="A14550">
        <v>1454.7</v>
      </c>
      <c r="B14550">
        <v>7.7244597760671163E-3</v>
      </c>
    </row>
    <row r="14551" spans="1:2" x14ac:dyDescent="0.25">
      <c r="A14551">
        <v>1454.8</v>
      </c>
      <c r="B14551">
        <v>5.1496398507075089E-3</v>
      </c>
    </row>
    <row r="14552" spans="1:2" x14ac:dyDescent="0.25">
      <c r="A14552">
        <v>1454.9</v>
      </c>
      <c r="B14552">
        <v>2.574819925353754E-3</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v>
      </c>
    </row>
    <row r="14785" spans="1:2" x14ac:dyDescent="0.25">
      <c r="A14785">
        <v>1478.2</v>
      </c>
      <c r="B14785">
        <v>0</v>
      </c>
    </row>
    <row r="14786" spans="1:2" x14ac:dyDescent="0.25">
      <c r="A14786">
        <v>1478.3</v>
      </c>
      <c r="B14786">
        <v>0</v>
      </c>
    </row>
    <row r="14787" spans="1:2" x14ac:dyDescent="0.25">
      <c r="A14787">
        <v>1478.4</v>
      </c>
      <c r="B14787">
        <v>0</v>
      </c>
    </row>
    <row r="14788" spans="1:2" x14ac:dyDescent="0.25">
      <c r="A14788">
        <v>1478.5</v>
      </c>
      <c r="B14788">
        <v>0</v>
      </c>
    </row>
    <row r="14789" spans="1:2" x14ac:dyDescent="0.25">
      <c r="A14789">
        <v>1478.6</v>
      </c>
      <c r="B14789">
        <v>0</v>
      </c>
    </row>
    <row r="14790" spans="1:2" x14ac:dyDescent="0.25">
      <c r="A14790">
        <v>1478.7</v>
      </c>
      <c r="B14790">
        <v>0</v>
      </c>
    </row>
    <row r="14791" spans="1:2" x14ac:dyDescent="0.25">
      <c r="A14791">
        <v>1478.8</v>
      </c>
      <c r="B14791">
        <v>0</v>
      </c>
    </row>
    <row r="14792" spans="1:2" x14ac:dyDescent="0.25">
      <c r="A14792">
        <v>1478.9</v>
      </c>
      <c r="B14792">
        <v>0</v>
      </c>
    </row>
    <row r="14793" spans="1:2" x14ac:dyDescent="0.25">
      <c r="A14793">
        <v>1479</v>
      </c>
      <c r="B14793">
        <v>0</v>
      </c>
    </row>
    <row r="14794" spans="1:2" x14ac:dyDescent="0.25">
      <c r="A14794">
        <v>1479.1</v>
      </c>
      <c r="B14794">
        <v>2.6330794934014839E-2</v>
      </c>
    </row>
    <row r="14795" spans="1:2" x14ac:dyDescent="0.25">
      <c r="A14795">
        <v>1479.2</v>
      </c>
      <c r="B14795">
        <v>5.2661589867969809E-2</v>
      </c>
    </row>
    <row r="14796" spans="1:2" x14ac:dyDescent="0.25">
      <c r="A14796">
        <v>1479.3</v>
      </c>
      <c r="B14796">
        <v>7.8992384801984644E-2</v>
      </c>
    </row>
    <row r="14797" spans="1:2" x14ac:dyDescent="0.25">
      <c r="A14797">
        <v>1479.4</v>
      </c>
      <c r="B14797">
        <v>0.1053231797359396</v>
      </c>
    </row>
    <row r="14798" spans="1:2" x14ac:dyDescent="0.25">
      <c r="A14798">
        <v>1479.5</v>
      </c>
      <c r="B14798">
        <v>0.13165397466989459</v>
      </c>
    </row>
    <row r="14799" spans="1:2" x14ac:dyDescent="0.25">
      <c r="A14799">
        <v>1479.6</v>
      </c>
      <c r="B14799">
        <v>0.15798476960390939</v>
      </c>
    </row>
    <row r="14800" spans="1:2" x14ac:dyDescent="0.25">
      <c r="A14800">
        <v>1479.7</v>
      </c>
      <c r="B14800">
        <v>0.18431556453786441</v>
      </c>
    </row>
    <row r="14801" spans="1:2" x14ac:dyDescent="0.25">
      <c r="A14801">
        <v>1479.8</v>
      </c>
      <c r="B14801">
        <v>0.21064635947187921</v>
      </c>
    </row>
    <row r="14802" spans="1:2" x14ac:dyDescent="0.25">
      <c r="A14802">
        <v>1479.9</v>
      </c>
      <c r="B14802">
        <v>0.23697715440583419</v>
      </c>
    </row>
    <row r="14803" spans="1:2" x14ac:dyDescent="0.25">
      <c r="A14803">
        <v>1480</v>
      </c>
      <c r="B14803">
        <v>0.26330794933978918</v>
      </c>
    </row>
    <row r="14804" spans="1:2" x14ac:dyDescent="0.25">
      <c r="A14804">
        <v>1480.1</v>
      </c>
      <c r="B14804">
        <v>0.40440575766756409</v>
      </c>
    </row>
    <row r="14805" spans="1:2" x14ac:dyDescent="0.25">
      <c r="A14805">
        <v>1480.2</v>
      </c>
      <c r="B14805">
        <v>0.54550356599501815</v>
      </c>
    </row>
    <row r="14806" spans="1:2" x14ac:dyDescent="0.25">
      <c r="A14806">
        <v>1480.3</v>
      </c>
      <c r="B14806">
        <v>0.686601374322793</v>
      </c>
    </row>
    <row r="14807" spans="1:2" x14ac:dyDescent="0.25">
      <c r="A14807">
        <v>1480.4</v>
      </c>
      <c r="B14807">
        <v>0.82769918265024711</v>
      </c>
    </row>
    <row r="14808" spans="1:2" x14ac:dyDescent="0.25">
      <c r="A14808">
        <v>1480.5</v>
      </c>
      <c r="B14808">
        <v>0.96879699097770122</v>
      </c>
    </row>
    <row r="14809" spans="1:2" x14ac:dyDescent="0.25">
      <c r="A14809">
        <v>1480.6</v>
      </c>
      <c r="B14809">
        <v>1.109894799305476</v>
      </c>
    </row>
    <row r="14810" spans="1:2" x14ac:dyDescent="0.25">
      <c r="A14810">
        <v>1480.7</v>
      </c>
      <c r="B14810">
        <v>1.2509926076329301</v>
      </c>
    </row>
    <row r="14811" spans="1:2" x14ac:dyDescent="0.25">
      <c r="A14811">
        <v>1480.8</v>
      </c>
      <c r="B14811">
        <v>1.392090415960705</v>
      </c>
    </row>
    <row r="14812" spans="1:2" x14ac:dyDescent="0.25">
      <c r="A14812">
        <v>1480.9</v>
      </c>
      <c r="B14812">
        <v>1.5331882242881589</v>
      </c>
    </row>
    <row r="14813" spans="1:2" x14ac:dyDescent="0.25">
      <c r="A14813">
        <v>1481</v>
      </c>
      <c r="B14813">
        <v>1.674286032615613</v>
      </c>
    </row>
    <row r="14814" spans="1:2" x14ac:dyDescent="0.25">
      <c r="A14814">
        <v>1481.1</v>
      </c>
      <c r="B14814">
        <v>1.9093187424895279</v>
      </c>
    </row>
    <row r="14815" spans="1:2" x14ac:dyDescent="0.25">
      <c r="A14815">
        <v>1481.2</v>
      </c>
      <c r="B14815">
        <v>2.144351452362907</v>
      </c>
    </row>
    <row r="14816" spans="1:2" x14ac:dyDescent="0.25">
      <c r="A14816">
        <v>1481.3</v>
      </c>
      <c r="B14816">
        <v>2.3793841622368221</v>
      </c>
    </row>
    <row r="14817" spans="1:2" x14ac:dyDescent="0.25">
      <c r="A14817">
        <v>1481.4</v>
      </c>
      <c r="B14817">
        <v>2.6144168721102021</v>
      </c>
    </row>
    <row r="14818" spans="1:2" x14ac:dyDescent="0.25">
      <c r="A14818">
        <v>1481.5</v>
      </c>
      <c r="B14818">
        <v>2.8494495819835821</v>
      </c>
    </row>
    <row r="14819" spans="1:2" x14ac:dyDescent="0.25">
      <c r="A14819">
        <v>1481.6</v>
      </c>
      <c r="B14819">
        <v>3.0844822918574959</v>
      </c>
    </row>
    <row r="14820" spans="1:2" x14ac:dyDescent="0.25">
      <c r="A14820">
        <v>1481.7</v>
      </c>
      <c r="B14820">
        <v>3.3195150017308759</v>
      </c>
    </row>
    <row r="14821" spans="1:2" x14ac:dyDescent="0.25">
      <c r="A14821">
        <v>1481.8</v>
      </c>
      <c r="B14821">
        <v>3.554547711604791</v>
      </c>
    </row>
    <row r="14822" spans="1:2" x14ac:dyDescent="0.25">
      <c r="A14822">
        <v>1481.9</v>
      </c>
      <c r="B14822">
        <v>3.789580421478171</v>
      </c>
    </row>
    <row r="14823" spans="1:2" x14ac:dyDescent="0.25">
      <c r="A14823">
        <v>1482</v>
      </c>
      <c r="B14823">
        <v>4.0246131313515514</v>
      </c>
    </row>
    <row r="14824" spans="1:2" x14ac:dyDescent="0.25">
      <c r="A14824">
        <v>1482.1</v>
      </c>
      <c r="B14824">
        <v>4.213024695838115</v>
      </c>
    </row>
    <row r="14825" spans="1:2" x14ac:dyDescent="0.25">
      <c r="A14825">
        <v>1482.2</v>
      </c>
      <c r="B14825">
        <v>4.4014362603242523</v>
      </c>
    </row>
    <row r="14826" spans="1:2" x14ac:dyDescent="0.25">
      <c r="A14826">
        <v>1482.3</v>
      </c>
      <c r="B14826">
        <v>4.5898478248108168</v>
      </c>
    </row>
    <row r="14827" spans="1:2" x14ac:dyDescent="0.25">
      <c r="A14827">
        <v>1482.4</v>
      </c>
      <c r="B14827">
        <v>4.7782593892969532</v>
      </c>
    </row>
    <row r="14828" spans="1:2" x14ac:dyDescent="0.25">
      <c r="A14828">
        <v>1482.5</v>
      </c>
      <c r="B14828">
        <v>4.9666709537830904</v>
      </c>
    </row>
    <row r="14829" spans="1:2" x14ac:dyDescent="0.25">
      <c r="A14829">
        <v>1482.6</v>
      </c>
      <c r="B14829">
        <v>5.1550825182696549</v>
      </c>
    </row>
    <row r="14830" spans="1:2" x14ac:dyDescent="0.25">
      <c r="A14830">
        <v>1482.7</v>
      </c>
      <c r="B14830">
        <v>5.3434940827557913</v>
      </c>
    </row>
    <row r="14831" spans="1:2" x14ac:dyDescent="0.25">
      <c r="A14831">
        <v>1482.8</v>
      </c>
      <c r="B14831">
        <v>5.5319056472423567</v>
      </c>
    </row>
    <row r="14832" spans="1:2" x14ac:dyDescent="0.25">
      <c r="A14832">
        <v>1482.9</v>
      </c>
      <c r="B14832">
        <v>5.7203172117284931</v>
      </c>
    </row>
    <row r="14833" spans="1:2" x14ac:dyDescent="0.25">
      <c r="A14833">
        <v>1483</v>
      </c>
      <c r="B14833">
        <v>5.9087287762146294</v>
      </c>
    </row>
    <row r="14834" spans="1:2" x14ac:dyDescent="0.25">
      <c r="A14834">
        <v>1483.1</v>
      </c>
      <c r="B14834">
        <v>6.1243432567540266</v>
      </c>
    </row>
    <row r="14835" spans="1:2" x14ac:dyDescent="0.25">
      <c r="A14835">
        <v>1483.2</v>
      </c>
      <c r="B14835">
        <v>6.3399577372929334</v>
      </c>
    </row>
    <row r="14836" spans="1:2" x14ac:dyDescent="0.25">
      <c r="A14836">
        <v>1483.3</v>
      </c>
      <c r="B14836">
        <v>6.5555722178323297</v>
      </c>
    </row>
    <row r="14837" spans="1:2" x14ac:dyDescent="0.25">
      <c r="A14837">
        <v>1483.4</v>
      </c>
      <c r="B14837">
        <v>6.7711866983712374</v>
      </c>
    </row>
    <row r="14838" spans="1:2" x14ac:dyDescent="0.25">
      <c r="A14838">
        <v>1483.5</v>
      </c>
      <c r="B14838">
        <v>6.9868011789101434</v>
      </c>
    </row>
    <row r="14839" spans="1:2" x14ac:dyDescent="0.25">
      <c r="A14839">
        <v>1483.6</v>
      </c>
      <c r="B14839">
        <v>7.2024156594495397</v>
      </c>
    </row>
    <row r="14840" spans="1:2" x14ac:dyDescent="0.25">
      <c r="A14840">
        <v>1483.7</v>
      </c>
      <c r="B14840">
        <v>7.4180301399884474</v>
      </c>
    </row>
    <row r="14841" spans="1:2" x14ac:dyDescent="0.25">
      <c r="A14841">
        <v>1483.8</v>
      </c>
      <c r="B14841">
        <v>7.6336446205278428</v>
      </c>
    </row>
    <row r="14842" spans="1:2" x14ac:dyDescent="0.25">
      <c r="A14842">
        <v>1483.9</v>
      </c>
      <c r="B14842">
        <v>7.8492591010667496</v>
      </c>
    </row>
    <row r="14843" spans="1:2" x14ac:dyDescent="0.25">
      <c r="A14843">
        <v>1484</v>
      </c>
      <c r="B14843">
        <v>8.0648735816056565</v>
      </c>
    </row>
    <row r="14844" spans="1:2" x14ac:dyDescent="0.25">
      <c r="A14844">
        <v>1484.1</v>
      </c>
      <c r="B14844">
        <v>8.077836954978018</v>
      </c>
    </row>
    <row r="14845" spans="1:2" x14ac:dyDescent="0.25">
      <c r="A14845">
        <v>1484.2</v>
      </c>
      <c r="B14845">
        <v>8.0908003283503493</v>
      </c>
    </row>
    <row r="14846" spans="1:2" x14ac:dyDescent="0.25">
      <c r="A14846">
        <v>1484.3</v>
      </c>
      <c r="B14846">
        <v>8.1037637017227109</v>
      </c>
    </row>
    <row r="14847" spans="1:2" x14ac:dyDescent="0.25">
      <c r="A14847">
        <v>1484.4</v>
      </c>
      <c r="B14847">
        <v>8.116727075095044</v>
      </c>
    </row>
    <row r="14848" spans="1:2" x14ac:dyDescent="0.25">
      <c r="A14848">
        <v>1484.5</v>
      </c>
      <c r="B14848">
        <v>8.1296904484673753</v>
      </c>
    </row>
    <row r="14849" spans="1:2" x14ac:dyDescent="0.25">
      <c r="A14849">
        <v>1484.6</v>
      </c>
      <c r="B14849">
        <v>8.1426538218397368</v>
      </c>
    </row>
    <row r="14850" spans="1:2" x14ac:dyDescent="0.25">
      <c r="A14850">
        <v>1484.7</v>
      </c>
      <c r="B14850">
        <v>8.1556171952120682</v>
      </c>
    </row>
    <row r="14851" spans="1:2" x14ac:dyDescent="0.25">
      <c r="A14851">
        <v>1484.8</v>
      </c>
      <c r="B14851">
        <v>8.1685805685844297</v>
      </c>
    </row>
    <row r="14852" spans="1:2" x14ac:dyDescent="0.25">
      <c r="A14852">
        <v>1484.9</v>
      </c>
      <c r="B14852">
        <v>8.1815439419567628</v>
      </c>
    </row>
    <row r="14853" spans="1:2" x14ac:dyDescent="0.25">
      <c r="A14853">
        <v>1485</v>
      </c>
      <c r="B14853">
        <v>8.1945073153290942</v>
      </c>
    </row>
    <row r="14854" spans="1:2" x14ac:dyDescent="0.25">
      <c r="A14854">
        <v>1485.1</v>
      </c>
      <c r="B14854">
        <v>8.2733211550914927</v>
      </c>
    </row>
    <row r="14855" spans="1:2" x14ac:dyDescent="0.25">
      <c r="A14855">
        <v>1485.2</v>
      </c>
      <c r="B14855">
        <v>8.3521349948537136</v>
      </c>
    </row>
    <row r="14856" spans="1:2" x14ac:dyDescent="0.25">
      <c r="A14856">
        <v>1485.3</v>
      </c>
      <c r="B14856">
        <v>8.4309488346161121</v>
      </c>
    </row>
    <row r="14857" spans="1:2" x14ac:dyDescent="0.25">
      <c r="A14857">
        <v>1485.4</v>
      </c>
      <c r="B14857">
        <v>8.509762674378333</v>
      </c>
    </row>
    <row r="14858" spans="1:2" x14ac:dyDescent="0.25">
      <c r="A14858">
        <v>1485.5</v>
      </c>
      <c r="B14858">
        <v>8.5885765141405521</v>
      </c>
    </row>
    <row r="14859" spans="1:2" x14ac:dyDescent="0.25">
      <c r="A14859">
        <v>1485.6</v>
      </c>
      <c r="B14859">
        <v>8.6673903539029524</v>
      </c>
    </row>
    <row r="14860" spans="1:2" x14ac:dyDescent="0.25">
      <c r="A14860">
        <v>1485.7</v>
      </c>
      <c r="B14860">
        <v>8.7462041936651715</v>
      </c>
    </row>
    <row r="14861" spans="1:2" x14ac:dyDescent="0.25">
      <c r="A14861">
        <v>1485.8</v>
      </c>
      <c r="B14861">
        <v>8.8250180334275719</v>
      </c>
    </row>
    <row r="14862" spans="1:2" x14ac:dyDescent="0.25">
      <c r="A14862">
        <v>1485.9</v>
      </c>
      <c r="B14862">
        <v>8.903831873189791</v>
      </c>
    </row>
    <row r="14863" spans="1:2" x14ac:dyDescent="0.25">
      <c r="A14863">
        <v>1486</v>
      </c>
      <c r="B14863">
        <v>8.9826457129520119</v>
      </c>
    </row>
    <row r="14864" spans="1:2" x14ac:dyDescent="0.25">
      <c r="A14864">
        <v>1486.1</v>
      </c>
      <c r="B14864">
        <v>9.1977566298168565</v>
      </c>
    </row>
    <row r="14865" spans="1:2" x14ac:dyDescent="0.25">
      <c r="A14865">
        <v>1486.2</v>
      </c>
      <c r="B14865">
        <v>9.4128675466812108</v>
      </c>
    </row>
    <row r="14866" spans="1:2" x14ac:dyDescent="0.25">
      <c r="A14866">
        <v>1486.3</v>
      </c>
      <c r="B14866">
        <v>9.6279784635460555</v>
      </c>
    </row>
    <row r="14867" spans="1:2" x14ac:dyDescent="0.25">
      <c r="A14867">
        <v>1486.4</v>
      </c>
      <c r="B14867">
        <v>9.8430893804104098</v>
      </c>
    </row>
    <row r="14868" spans="1:2" x14ac:dyDescent="0.25">
      <c r="A14868">
        <v>1486.5</v>
      </c>
      <c r="B14868">
        <v>10.058200297274769</v>
      </c>
    </row>
    <row r="14869" spans="1:2" x14ac:dyDescent="0.25">
      <c r="A14869">
        <v>1486.6</v>
      </c>
      <c r="B14869">
        <v>10.273311214139611</v>
      </c>
    </row>
    <row r="14870" spans="1:2" x14ac:dyDescent="0.25">
      <c r="A14870">
        <v>1486.7</v>
      </c>
      <c r="B14870">
        <v>10.48842213100396</v>
      </c>
    </row>
    <row r="14871" spans="1:2" x14ac:dyDescent="0.25">
      <c r="A14871">
        <v>1486.8</v>
      </c>
      <c r="B14871">
        <v>10.70353304786881</v>
      </c>
    </row>
    <row r="14872" spans="1:2" x14ac:dyDescent="0.25">
      <c r="A14872">
        <v>1486.9</v>
      </c>
      <c r="B14872">
        <v>10.91864396473316</v>
      </c>
    </row>
    <row r="14873" spans="1:2" x14ac:dyDescent="0.25">
      <c r="A14873">
        <v>1487</v>
      </c>
      <c r="B14873">
        <v>11.13375488159752</v>
      </c>
    </row>
    <row r="14874" spans="1:2" x14ac:dyDescent="0.25">
      <c r="A14874">
        <v>1487.1</v>
      </c>
      <c r="B14874">
        <v>11.225848681827321</v>
      </c>
    </row>
    <row r="14875" spans="1:2" x14ac:dyDescent="0.25">
      <c r="A14875">
        <v>1487.2</v>
      </c>
      <c r="B14875">
        <v>11.31794248205691</v>
      </c>
    </row>
    <row r="14876" spans="1:2" x14ac:dyDescent="0.25">
      <c r="A14876">
        <v>1487.3</v>
      </c>
      <c r="B14876">
        <v>11.410036282286709</v>
      </c>
    </row>
    <row r="14877" spans="1:2" x14ac:dyDescent="0.25">
      <c r="A14877">
        <v>1487.4</v>
      </c>
      <c r="B14877">
        <v>11.502130082516301</v>
      </c>
    </row>
    <row r="14878" spans="1:2" x14ac:dyDescent="0.25">
      <c r="A14878">
        <v>1487.5</v>
      </c>
      <c r="B14878">
        <v>11.59422388274589</v>
      </c>
    </row>
    <row r="14879" spans="1:2" x14ac:dyDescent="0.25">
      <c r="A14879">
        <v>1487.6</v>
      </c>
      <c r="B14879">
        <v>11.686317682975689</v>
      </c>
    </row>
    <row r="14880" spans="1:2" x14ac:dyDescent="0.25">
      <c r="A14880">
        <v>1487.7</v>
      </c>
      <c r="B14880">
        <v>11.778411483205289</v>
      </c>
    </row>
    <row r="14881" spans="1:2" x14ac:dyDescent="0.25">
      <c r="A14881">
        <v>1487.8</v>
      </c>
      <c r="B14881">
        <v>11.87050528343509</v>
      </c>
    </row>
    <row r="14882" spans="1:2" x14ac:dyDescent="0.25">
      <c r="A14882">
        <v>1487.9</v>
      </c>
      <c r="B14882">
        <v>11.96259908366468</v>
      </c>
    </row>
    <row r="14883" spans="1:2" x14ac:dyDescent="0.25">
      <c r="A14883">
        <v>1488</v>
      </c>
      <c r="B14883">
        <v>12.054692883894271</v>
      </c>
    </row>
    <row r="14884" spans="1:2" x14ac:dyDescent="0.25">
      <c r="A14884">
        <v>1488.1</v>
      </c>
      <c r="B14884">
        <v>12.26531666185365</v>
      </c>
    </row>
    <row r="14885" spans="1:2" x14ac:dyDescent="0.25">
      <c r="A14885">
        <v>1488.2</v>
      </c>
      <c r="B14885">
        <v>12.47594043981254</v>
      </c>
    </row>
    <row r="14886" spans="1:2" x14ac:dyDescent="0.25">
      <c r="A14886">
        <v>1488.3</v>
      </c>
      <c r="B14886">
        <v>12.68656421777192</v>
      </c>
    </row>
    <row r="14887" spans="1:2" x14ac:dyDescent="0.25">
      <c r="A14887">
        <v>1488.4</v>
      </c>
      <c r="B14887">
        <v>12.89718799573081</v>
      </c>
    </row>
    <row r="14888" spans="1:2" x14ac:dyDescent="0.25">
      <c r="A14888">
        <v>1488.5</v>
      </c>
      <c r="B14888">
        <v>13.10781177368971</v>
      </c>
    </row>
    <row r="14889" spans="1:2" x14ac:dyDescent="0.25">
      <c r="A14889">
        <v>1488.6</v>
      </c>
      <c r="B14889">
        <v>13.318435551649079</v>
      </c>
    </row>
    <row r="14890" spans="1:2" x14ac:dyDescent="0.25">
      <c r="A14890">
        <v>1488.7</v>
      </c>
      <c r="B14890">
        <v>13.52905932960798</v>
      </c>
    </row>
    <row r="14891" spans="1:2" x14ac:dyDescent="0.25">
      <c r="A14891">
        <v>1488.8</v>
      </c>
      <c r="B14891">
        <v>13.73968310756735</v>
      </c>
    </row>
    <row r="14892" spans="1:2" x14ac:dyDescent="0.25">
      <c r="A14892">
        <v>1488.9</v>
      </c>
      <c r="B14892">
        <v>13.950306885526251</v>
      </c>
    </row>
    <row r="14893" spans="1:2" x14ac:dyDescent="0.25">
      <c r="A14893">
        <v>1489</v>
      </c>
      <c r="B14893">
        <v>14.160930663485139</v>
      </c>
    </row>
    <row r="14894" spans="1:2" x14ac:dyDescent="0.25">
      <c r="A14894">
        <v>1489.1</v>
      </c>
      <c r="B14894">
        <v>14.49178115868914</v>
      </c>
    </row>
    <row r="14895" spans="1:2" x14ac:dyDescent="0.25">
      <c r="A14895">
        <v>1489.2</v>
      </c>
      <c r="B14895">
        <v>14.82263165389239</v>
      </c>
    </row>
    <row r="14896" spans="1:2" x14ac:dyDescent="0.25">
      <c r="A14896">
        <v>1489.3</v>
      </c>
      <c r="B14896">
        <v>15.153482149096391</v>
      </c>
    </row>
    <row r="14897" spans="1:2" x14ac:dyDescent="0.25">
      <c r="A14897">
        <v>1489.4</v>
      </c>
      <c r="B14897">
        <v>15.48433264429964</v>
      </c>
    </row>
    <row r="14898" spans="1:2" x14ac:dyDescent="0.25">
      <c r="A14898">
        <v>1489.5</v>
      </c>
      <c r="B14898">
        <v>15.81518313950289</v>
      </c>
    </row>
    <row r="14899" spans="1:2" x14ac:dyDescent="0.25">
      <c r="A14899">
        <v>1489.6</v>
      </c>
      <c r="B14899">
        <v>16.146033634706878</v>
      </c>
    </row>
    <row r="14900" spans="1:2" x14ac:dyDescent="0.25">
      <c r="A14900">
        <v>1489.7</v>
      </c>
      <c r="B14900">
        <v>16.476884129910129</v>
      </c>
    </row>
    <row r="14901" spans="1:2" x14ac:dyDescent="0.25">
      <c r="A14901">
        <v>1489.8</v>
      </c>
      <c r="B14901">
        <v>16.807734625114129</v>
      </c>
    </row>
    <row r="14902" spans="1:2" x14ac:dyDescent="0.25">
      <c r="A14902">
        <v>1489.9</v>
      </c>
      <c r="B14902">
        <v>17.13858512031738</v>
      </c>
    </row>
    <row r="14903" spans="1:2" x14ac:dyDescent="0.25">
      <c r="A14903">
        <v>1490</v>
      </c>
      <c r="B14903">
        <v>17.46943561552062</v>
      </c>
    </row>
    <row r="14904" spans="1:2" x14ac:dyDescent="0.25">
      <c r="A14904">
        <v>1490.1</v>
      </c>
      <c r="B14904">
        <v>17.639302382259459</v>
      </c>
    </row>
    <row r="14905" spans="1:2" x14ac:dyDescent="0.25">
      <c r="A14905">
        <v>1490.2</v>
      </c>
      <c r="B14905">
        <v>17.80916914899791</v>
      </c>
    </row>
    <row r="14906" spans="1:2" x14ac:dyDescent="0.25">
      <c r="A14906">
        <v>1490.3</v>
      </c>
      <c r="B14906">
        <v>17.979035915736748</v>
      </c>
    </row>
    <row r="14907" spans="1:2" x14ac:dyDescent="0.25">
      <c r="A14907">
        <v>1490.4</v>
      </c>
      <c r="B14907">
        <v>18.1489026824752</v>
      </c>
    </row>
    <row r="14908" spans="1:2" x14ac:dyDescent="0.25">
      <c r="A14908">
        <v>1490.5</v>
      </c>
      <c r="B14908">
        <v>18.318769449213651</v>
      </c>
    </row>
    <row r="14909" spans="1:2" x14ac:dyDescent="0.25">
      <c r="A14909">
        <v>1490.6</v>
      </c>
      <c r="B14909">
        <v>18.488636215952489</v>
      </c>
    </row>
    <row r="14910" spans="1:2" x14ac:dyDescent="0.25">
      <c r="A14910">
        <v>1490.7</v>
      </c>
      <c r="B14910">
        <v>18.658502982690951</v>
      </c>
    </row>
    <row r="14911" spans="1:2" x14ac:dyDescent="0.25">
      <c r="A14911">
        <v>1490.8</v>
      </c>
      <c r="B14911">
        <v>18.82836974942979</v>
      </c>
    </row>
    <row r="14912" spans="1:2" x14ac:dyDescent="0.25">
      <c r="A14912">
        <v>1490.9</v>
      </c>
      <c r="B14912">
        <v>18.998236516168241</v>
      </c>
    </row>
    <row r="14913" spans="1:2" x14ac:dyDescent="0.25">
      <c r="A14913">
        <v>1491</v>
      </c>
      <c r="B14913">
        <v>19.168103282906689</v>
      </c>
    </row>
    <row r="14914" spans="1:2" x14ac:dyDescent="0.25">
      <c r="A14914">
        <v>1491.1</v>
      </c>
      <c r="B14914">
        <v>19.541774414325349</v>
      </c>
    </row>
    <row r="14915" spans="1:2" x14ac:dyDescent="0.25">
      <c r="A14915">
        <v>1491.2</v>
      </c>
      <c r="B14915">
        <v>19.915445545743161</v>
      </c>
    </row>
    <row r="14916" spans="1:2" x14ac:dyDescent="0.25">
      <c r="A14916">
        <v>1491.3</v>
      </c>
      <c r="B14916">
        <v>20.289116677161822</v>
      </c>
    </row>
    <row r="14917" spans="1:2" x14ac:dyDescent="0.25">
      <c r="A14917">
        <v>1491.4</v>
      </c>
      <c r="B14917">
        <v>20.66278780857963</v>
      </c>
    </row>
    <row r="14918" spans="1:2" x14ac:dyDescent="0.25">
      <c r="A14918">
        <v>1491.5</v>
      </c>
      <c r="B14918">
        <v>21.036458939997441</v>
      </c>
    </row>
    <row r="14919" spans="1:2" x14ac:dyDescent="0.25">
      <c r="A14919">
        <v>1491.6</v>
      </c>
      <c r="B14919">
        <v>21.410130071416109</v>
      </c>
    </row>
    <row r="14920" spans="1:2" x14ac:dyDescent="0.25">
      <c r="A14920">
        <v>1491.7</v>
      </c>
      <c r="B14920">
        <v>21.783801202833921</v>
      </c>
    </row>
    <row r="14921" spans="1:2" x14ac:dyDescent="0.25">
      <c r="A14921">
        <v>1491.8</v>
      </c>
      <c r="B14921">
        <v>22.157472334252581</v>
      </c>
    </row>
    <row r="14922" spans="1:2" x14ac:dyDescent="0.25">
      <c r="A14922">
        <v>1491.9</v>
      </c>
      <c r="B14922">
        <v>22.53114346567039</v>
      </c>
    </row>
    <row r="14923" spans="1:2" x14ac:dyDescent="0.25">
      <c r="A14923">
        <v>1492</v>
      </c>
      <c r="B14923">
        <v>22.904814597088201</v>
      </c>
    </row>
    <row r="14924" spans="1:2" x14ac:dyDescent="0.25">
      <c r="A14924">
        <v>1492.1</v>
      </c>
      <c r="B14924">
        <v>23.34522273019839</v>
      </c>
    </row>
    <row r="14925" spans="1:2" x14ac:dyDescent="0.25">
      <c r="A14925">
        <v>1492.2</v>
      </c>
      <c r="B14925">
        <v>23.785630863307581</v>
      </c>
    </row>
    <row r="14926" spans="1:2" x14ac:dyDescent="0.25">
      <c r="A14926">
        <v>1492.3</v>
      </c>
      <c r="B14926">
        <v>24.22603899641777</v>
      </c>
    </row>
    <row r="14927" spans="1:2" x14ac:dyDescent="0.25">
      <c r="A14927">
        <v>1492.4</v>
      </c>
      <c r="B14927">
        <v>24.666447129526961</v>
      </c>
    </row>
    <row r="14928" spans="1:2" x14ac:dyDescent="0.25">
      <c r="A14928">
        <v>1492.5</v>
      </c>
      <c r="B14928">
        <v>25.106855262636159</v>
      </c>
    </row>
    <row r="14929" spans="1:2" x14ac:dyDescent="0.25">
      <c r="A14929">
        <v>1492.6</v>
      </c>
      <c r="B14929">
        <v>25.547263395746349</v>
      </c>
    </row>
    <row r="14930" spans="1:2" x14ac:dyDescent="0.25">
      <c r="A14930">
        <v>1492.7</v>
      </c>
      <c r="B14930">
        <v>25.98767152885554</v>
      </c>
    </row>
    <row r="14931" spans="1:2" x14ac:dyDescent="0.25">
      <c r="A14931">
        <v>1492.8</v>
      </c>
      <c r="B14931">
        <v>26.428079661965729</v>
      </c>
    </row>
    <row r="14932" spans="1:2" x14ac:dyDescent="0.25">
      <c r="A14932">
        <v>1492.9</v>
      </c>
      <c r="B14932">
        <v>26.86848779507492</v>
      </c>
    </row>
    <row r="14933" spans="1:2" x14ac:dyDescent="0.25">
      <c r="A14933">
        <v>1493</v>
      </c>
      <c r="B14933">
        <v>27.308895928184111</v>
      </c>
    </row>
    <row r="14934" spans="1:2" x14ac:dyDescent="0.25">
      <c r="A14934">
        <v>1493.1</v>
      </c>
      <c r="B14934">
        <v>27.64237500302519</v>
      </c>
    </row>
    <row r="14935" spans="1:2" x14ac:dyDescent="0.25">
      <c r="A14935">
        <v>1493.2</v>
      </c>
      <c r="B14935">
        <v>27.97585407786551</v>
      </c>
    </row>
    <row r="14936" spans="1:2" x14ac:dyDescent="0.25">
      <c r="A14936">
        <v>1493.3</v>
      </c>
      <c r="B14936">
        <v>28.309333152706589</v>
      </c>
    </row>
    <row r="14937" spans="1:2" x14ac:dyDescent="0.25">
      <c r="A14937">
        <v>1493.4</v>
      </c>
      <c r="B14937">
        <v>28.642812227546909</v>
      </c>
    </row>
    <row r="14938" spans="1:2" x14ac:dyDescent="0.25">
      <c r="A14938">
        <v>1493.5</v>
      </c>
      <c r="B14938">
        <v>28.976291302387231</v>
      </c>
    </row>
    <row r="14939" spans="1:2" x14ac:dyDescent="0.25">
      <c r="A14939">
        <v>1493.6</v>
      </c>
      <c r="B14939">
        <v>29.309770377228311</v>
      </c>
    </row>
    <row r="14940" spans="1:2" x14ac:dyDescent="0.25">
      <c r="A14940">
        <v>1493.7</v>
      </c>
      <c r="B14940">
        <v>29.64324945206863</v>
      </c>
    </row>
    <row r="14941" spans="1:2" x14ac:dyDescent="0.25">
      <c r="A14941">
        <v>1493.8</v>
      </c>
      <c r="B14941">
        <v>29.97672852690971</v>
      </c>
    </row>
    <row r="14942" spans="1:2" x14ac:dyDescent="0.25">
      <c r="A14942">
        <v>1493.9</v>
      </c>
      <c r="B14942">
        <v>30.31020760175004</v>
      </c>
    </row>
    <row r="14943" spans="1:2" x14ac:dyDescent="0.25">
      <c r="A14943">
        <v>1494</v>
      </c>
      <c r="B14943">
        <v>30.643686676590359</v>
      </c>
    </row>
    <row r="14944" spans="1:2" x14ac:dyDescent="0.25">
      <c r="A14944">
        <v>1494.1</v>
      </c>
      <c r="B14944">
        <v>30.986401780139978</v>
      </c>
    </row>
    <row r="14945" spans="1:2" x14ac:dyDescent="0.25">
      <c r="A14945">
        <v>1494.2</v>
      </c>
      <c r="B14945">
        <v>31.32911688368883</v>
      </c>
    </row>
    <row r="14946" spans="1:2" x14ac:dyDescent="0.25">
      <c r="A14946">
        <v>1494.3</v>
      </c>
      <c r="B14946">
        <v>31.671831987238459</v>
      </c>
    </row>
    <row r="14947" spans="1:2" x14ac:dyDescent="0.25">
      <c r="A14947">
        <v>1494.4</v>
      </c>
      <c r="B14947">
        <v>32.014547090787303</v>
      </c>
    </row>
    <row r="14948" spans="1:2" x14ac:dyDescent="0.25">
      <c r="A14948">
        <v>1494.5</v>
      </c>
      <c r="B14948">
        <v>32.357262194336158</v>
      </c>
    </row>
    <row r="14949" spans="1:2" x14ac:dyDescent="0.25">
      <c r="A14949">
        <v>1494.6</v>
      </c>
      <c r="B14949">
        <v>32.699977297885781</v>
      </c>
    </row>
    <row r="14950" spans="1:2" x14ac:dyDescent="0.25">
      <c r="A14950">
        <v>1494.7</v>
      </c>
      <c r="B14950">
        <v>33.042692401434628</v>
      </c>
    </row>
    <row r="14951" spans="1:2" x14ac:dyDescent="0.25">
      <c r="A14951">
        <v>1494.8</v>
      </c>
      <c r="B14951">
        <v>33.385407504984258</v>
      </c>
    </row>
    <row r="14952" spans="1:2" x14ac:dyDescent="0.25">
      <c r="A14952">
        <v>1494.9</v>
      </c>
      <c r="B14952">
        <v>33.728122608533113</v>
      </c>
    </row>
    <row r="14953" spans="1:2" x14ac:dyDescent="0.25">
      <c r="A14953">
        <v>1495</v>
      </c>
      <c r="B14953">
        <v>34.070837712081953</v>
      </c>
    </row>
    <row r="14954" spans="1:2" x14ac:dyDescent="0.25">
      <c r="A14954">
        <v>1495.1</v>
      </c>
      <c r="B14954">
        <v>34.291013986828013</v>
      </c>
    </row>
    <row r="14955" spans="1:2" x14ac:dyDescent="0.25">
      <c r="A14955">
        <v>1495.2</v>
      </c>
      <c r="B14955">
        <v>34.511190261573553</v>
      </c>
    </row>
    <row r="14956" spans="1:2" x14ac:dyDescent="0.25">
      <c r="A14956">
        <v>1495.3</v>
      </c>
      <c r="B14956">
        <v>34.731366536319612</v>
      </c>
    </row>
    <row r="14957" spans="1:2" x14ac:dyDescent="0.25">
      <c r="A14957">
        <v>1495.4</v>
      </c>
      <c r="B14957">
        <v>34.95154281106516</v>
      </c>
    </row>
    <row r="14958" spans="1:2" x14ac:dyDescent="0.25">
      <c r="A14958">
        <v>1495.5</v>
      </c>
      <c r="B14958">
        <v>35.171719085810707</v>
      </c>
    </row>
    <row r="14959" spans="1:2" x14ac:dyDescent="0.25">
      <c r="A14959">
        <v>1495.6</v>
      </c>
      <c r="B14959">
        <v>35.391895360556759</v>
      </c>
    </row>
    <row r="14960" spans="1:2" x14ac:dyDescent="0.25">
      <c r="A14960">
        <v>1495.7</v>
      </c>
      <c r="B14960">
        <v>35.612071635302307</v>
      </c>
    </row>
    <row r="14961" spans="1:2" x14ac:dyDescent="0.25">
      <c r="A14961">
        <v>1495.8</v>
      </c>
      <c r="B14961">
        <v>35.832247910048373</v>
      </c>
    </row>
    <row r="14962" spans="1:2" x14ac:dyDescent="0.25">
      <c r="A14962">
        <v>1495.9</v>
      </c>
      <c r="B14962">
        <v>36.052424184793907</v>
      </c>
    </row>
    <row r="14963" spans="1:2" x14ac:dyDescent="0.25">
      <c r="A14963">
        <v>1496</v>
      </c>
      <c r="B14963">
        <v>36.272600459539468</v>
      </c>
    </row>
    <row r="14964" spans="1:2" x14ac:dyDescent="0.25">
      <c r="A14964">
        <v>1496.1</v>
      </c>
      <c r="B14964">
        <v>36.590001291109353</v>
      </c>
    </row>
    <row r="14965" spans="1:2" x14ac:dyDescent="0.25">
      <c r="A14965">
        <v>1496.2</v>
      </c>
      <c r="B14965">
        <v>36.907402122678512</v>
      </c>
    </row>
    <row r="14966" spans="1:2" x14ac:dyDescent="0.25">
      <c r="A14966">
        <v>1496.3</v>
      </c>
      <c r="B14966">
        <v>37.224802954248403</v>
      </c>
    </row>
    <row r="14967" spans="1:2" x14ac:dyDescent="0.25">
      <c r="A14967">
        <v>1496.4</v>
      </c>
      <c r="B14967">
        <v>37.542203785817563</v>
      </c>
    </row>
    <row r="14968" spans="1:2" x14ac:dyDescent="0.25">
      <c r="A14968">
        <v>1496.5</v>
      </c>
      <c r="B14968">
        <v>37.859604617386722</v>
      </c>
    </row>
    <row r="14969" spans="1:2" x14ac:dyDescent="0.25">
      <c r="A14969">
        <v>1496.6</v>
      </c>
      <c r="B14969">
        <v>38.177005448956614</v>
      </c>
    </row>
    <row r="14970" spans="1:2" x14ac:dyDescent="0.25">
      <c r="A14970">
        <v>1496.7</v>
      </c>
      <c r="B14970">
        <v>38.494406280525773</v>
      </c>
    </row>
    <row r="14971" spans="1:2" x14ac:dyDescent="0.25">
      <c r="A14971">
        <v>1496.8</v>
      </c>
      <c r="B14971">
        <v>38.81180711209565</v>
      </c>
    </row>
    <row r="14972" spans="1:2" x14ac:dyDescent="0.25">
      <c r="A14972">
        <v>1496.9</v>
      </c>
      <c r="B14972">
        <v>39.129207943664817</v>
      </c>
    </row>
    <row r="14973" spans="1:2" x14ac:dyDescent="0.25">
      <c r="A14973">
        <v>1497</v>
      </c>
      <c r="B14973">
        <v>39.446608775233983</v>
      </c>
    </row>
    <row r="14974" spans="1:2" x14ac:dyDescent="0.25">
      <c r="A14974">
        <v>1497.1</v>
      </c>
      <c r="B14974">
        <v>39.828441705612867</v>
      </c>
    </row>
    <row r="14975" spans="1:2" x14ac:dyDescent="0.25">
      <c r="A14975">
        <v>1497.2</v>
      </c>
      <c r="B14975">
        <v>40.210274635990892</v>
      </c>
    </row>
    <row r="14976" spans="1:2" x14ac:dyDescent="0.25">
      <c r="A14976">
        <v>1497.3</v>
      </c>
      <c r="B14976">
        <v>40.592107566369783</v>
      </c>
    </row>
    <row r="14977" spans="1:2" x14ac:dyDescent="0.25">
      <c r="A14977">
        <v>1497.4</v>
      </c>
      <c r="B14977">
        <v>40.973940496747808</v>
      </c>
    </row>
    <row r="14978" spans="1:2" x14ac:dyDescent="0.25">
      <c r="A14978">
        <v>1497.5</v>
      </c>
      <c r="B14978">
        <v>41.355773427125833</v>
      </c>
    </row>
    <row r="14979" spans="1:2" x14ac:dyDescent="0.25">
      <c r="A14979">
        <v>1497.6</v>
      </c>
      <c r="B14979">
        <v>41.737606357504717</v>
      </c>
    </row>
    <row r="14980" spans="1:2" x14ac:dyDescent="0.25">
      <c r="A14980">
        <v>1497.7</v>
      </c>
      <c r="B14980">
        <v>42.119439287882749</v>
      </c>
    </row>
    <row r="14981" spans="1:2" x14ac:dyDescent="0.25">
      <c r="A14981">
        <v>1497.8</v>
      </c>
      <c r="B14981">
        <v>42.50127221826164</v>
      </c>
    </row>
    <row r="14982" spans="1:2" x14ac:dyDescent="0.25">
      <c r="A14982">
        <v>1497.9</v>
      </c>
      <c r="B14982">
        <v>42.883105148639658</v>
      </c>
    </row>
    <row r="14983" spans="1:2" x14ac:dyDescent="0.25">
      <c r="A14983">
        <v>1498</v>
      </c>
      <c r="B14983">
        <v>43.264938079017689</v>
      </c>
    </row>
    <row r="14984" spans="1:2" x14ac:dyDescent="0.25">
      <c r="A14984">
        <v>1498.1</v>
      </c>
      <c r="B14984">
        <v>43.413103969840442</v>
      </c>
    </row>
    <row r="14985" spans="1:2" x14ac:dyDescent="0.25">
      <c r="A14985">
        <v>1498.2</v>
      </c>
      <c r="B14985">
        <v>43.56126986066284</v>
      </c>
    </row>
    <row r="14986" spans="1:2" x14ac:dyDescent="0.25">
      <c r="A14986">
        <v>1498.3</v>
      </c>
      <c r="B14986">
        <v>43.709435751485593</v>
      </c>
    </row>
    <row r="14987" spans="1:2" x14ac:dyDescent="0.25">
      <c r="A14987">
        <v>1498.4</v>
      </c>
      <c r="B14987">
        <v>43.857601642307998</v>
      </c>
    </row>
    <row r="14988" spans="1:2" x14ac:dyDescent="0.25">
      <c r="A14988">
        <v>1498.5</v>
      </c>
      <c r="B14988">
        <v>44.005767533130403</v>
      </c>
    </row>
    <row r="14989" spans="1:2" x14ac:dyDescent="0.25">
      <c r="A14989">
        <v>1498.6</v>
      </c>
      <c r="B14989">
        <v>44.153933423953148</v>
      </c>
    </row>
    <row r="14990" spans="1:2" x14ac:dyDescent="0.25">
      <c r="A14990">
        <v>1498.7</v>
      </c>
      <c r="B14990">
        <v>44.302099314775553</v>
      </c>
    </row>
    <row r="14991" spans="1:2" x14ac:dyDescent="0.25">
      <c r="A14991">
        <v>1498.8</v>
      </c>
      <c r="B14991">
        <v>44.450265205598299</v>
      </c>
    </row>
    <row r="14992" spans="1:2" x14ac:dyDescent="0.25">
      <c r="A14992">
        <v>1498.9</v>
      </c>
      <c r="B14992">
        <v>44.598431096420711</v>
      </c>
    </row>
    <row r="14993" spans="1:2" x14ac:dyDescent="0.25">
      <c r="A14993">
        <v>1499</v>
      </c>
      <c r="B14993">
        <v>44.746596987243123</v>
      </c>
    </row>
    <row r="14994" spans="1:2" x14ac:dyDescent="0.25">
      <c r="A14994">
        <v>1499.1</v>
      </c>
      <c r="B14994">
        <v>45.001321101554339</v>
      </c>
    </row>
    <row r="14995" spans="1:2" x14ac:dyDescent="0.25">
      <c r="A14995">
        <v>1499.2</v>
      </c>
      <c r="B14995">
        <v>45.256045215864972</v>
      </c>
    </row>
    <row r="14996" spans="1:2" x14ac:dyDescent="0.25">
      <c r="A14996">
        <v>1499.3</v>
      </c>
      <c r="B14996">
        <v>45.510769330176203</v>
      </c>
    </row>
    <row r="14997" spans="1:2" x14ac:dyDescent="0.25">
      <c r="A14997">
        <v>1499.4</v>
      </c>
      <c r="B14997">
        <v>45.765493444486843</v>
      </c>
    </row>
    <row r="14998" spans="1:2" x14ac:dyDescent="0.25">
      <c r="A14998">
        <v>1499.5</v>
      </c>
      <c r="B14998">
        <v>46.020217558797484</v>
      </c>
    </row>
    <row r="14999" spans="1:2" x14ac:dyDescent="0.25">
      <c r="A14999">
        <v>1499.6</v>
      </c>
      <c r="B14999">
        <v>46.2749416731087</v>
      </c>
    </row>
    <row r="15000" spans="1:2" x14ac:dyDescent="0.25">
      <c r="A15000">
        <v>1499.7</v>
      </c>
      <c r="B15000">
        <v>46.529665787419333</v>
      </c>
    </row>
    <row r="15001" spans="1:2" x14ac:dyDescent="0.25">
      <c r="A15001">
        <v>1499.8</v>
      </c>
      <c r="B15001">
        <v>46.784389901730563</v>
      </c>
    </row>
    <row r="15002" spans="1:2" x14ac:dyDescent="0.25">
      <c r="A15002">
        <v>1499.9</v>
      </c>
      <c r="B15002">
        <v>47.039114016041196</v>
      </c>
    </row>
    <row r="15003" spans="1:2" x14ac:dyDescent="0.25">
      <c r="A15003">
        <v>1500</v>
      </c>
      <c r="B15003">
        <v>47.293838130351837</v>
      </c>
    </row>
    <row r="15004" spans="1:2" x14ac:dyDescent="0.25">
      <c r="A15004">
        <v>1500.1</v>
      </c>
      <c r="B15004">
        <v>47.424075671021157</v>
      </c>
    </row>
    <row r="15005" spans="1:2" x14ac:dyDescent="0.25">
      <c r="A15005">
        <v>1500.2</v>
      </c>
      <c r="B15005">
        <v>47.554313211690179</v>
      </c>
    </row>
    <row r="15006" spans="1:2" x14ac:dyDescent="0.25">
      <c r="A15006">
        <v>1500.3</v>
      </c>
      <c r="B15006">
        <v>47.684550752359499</v>
      </c>
    </row>
    <row r="15007" spans="1:2" x14ac:dyDescent="0.25">
      <c r="A15007">
        <v>1500.4</v>
      </c>
      <c r="B15007">
        <v>47.814788293028528</v>
      </c>
    </row>
    <row r="15008" spans="1:2" x14ac:dyDescent="0.25">
      <c r="A15008">
        <v>1500.5</v>
      </c>
      <c r="B15008">
        <v>47.945025833697549</v>
      </c>
    </row>
    <row r="15009" spans="1:2" x14ac:dyDescent="0.25">
      <c r="A15009">
        <v>1500.6</v>
      </c>
      <c r="B15009">
        <v>48.07526337436687</v>
      </c>
    </row>
    <row r="15010" spans="1:2" x14ac:dyDescent="0.25">
      <c r="A15010">
        <v>1500.7</v>
      </c>
      <c r="B15010">
        <v>48.205500915035891</v>
      </c>
    </row>
    <row r="15011" spans="1:2" x14ac:dyDescent="0.25">
      <c r="A15011">
        <v>1500.8</v>
      </c>
      <c r="B15011">
        <v>48.335738455705211</v>
      </c>
    </row>
    <row r="15012" spans="1:2" x14ac:dyDescent="0.25">
      <c r="A15012">
        <v>1500.9</v>
      </c>
      <c r="B15012">
        <v>48.46597599637424</v>
      </c>
    </row>
    <row r="15013" spans="1:2" x14ac:dyDescent="0.25">
      <c r="A15013">
        <v>1501</v>
      </c>
      <c r="B15013">
        <v>48.596213537043262</v>
      </c>
    </row>
    <row r="15014" spans="1:2" x14ac:dyDescent="0.25">
      <c r="A15014">
        <v>1501.1</v>
      </c>
      <c r="B15014">
        <v>48.718941235304271</v>
      </c>
    </row>
    <row r="15015" spans="1:2" x14ac:dyDescent="0.25">
      <c r="A15015">
        <v>1501.2</v>
      </c>
      <c r="B15015">
        <v>48.841668933565003</v>
      </c>
    </row>
    <row r="15016" spans="1:2" x14ac:dyDescent="0.25">
      <c r="A15016">
        <v>1501.3</v>
      </c>
      <c r="B15016">
        <v>48.964396631826013</v>
      </c>
    </row>
    <row r="15017" spans="1:2" x14ac:dyDescent="0.25">
      <c r="A15017">
        <v>1501.4</v>
      </c>
      <c r="B15017">
        <v>49.087124330086738</v>
      </c>
    </row>
    <row r="15018" spans="1:2" x14ac:dyDescent="0.25">
      <c r="A15018">
        <v>1501.5</v>
      </c>
      <c r="B15018">
        <v>49.209852028347463</v>
      </c>
    </row>
    <row r="15019" spans="1:2" x14ac:dyDescent="0.25">
      <c r="A15019">
        <v>1501.6</v>
      </c>
      <c r="B15019">
        <v>49.332579726608472</v>
      </c>
    </row>
    <row r="15020" spans="1:2" x14ac:dyDescent="0.25">
      <c r="A15020">
        <v>1501.7</v>
      </c>
      <c r="B15020">
        <v>49.455307424869197</v>
      </c>
    </row>
    <row r="15021" spans="1:2" x14ac:dyDescent="0.25">
      <c r="A15021">
        <v>1501.8</v>
      </c>
      <c r="B15021">
        <v>49.578035123130213</v>
      </c>
    </row>
    <row r="15022" spans="1:2" x14ac:dyDescent="0.25">
      <c r="A15022">
        <v>1501.9</v>
      </c>
      <c r="B15022">
        <v>49.700762821390938</v>
      </c>
    </row>
    <row r="15023" spans="1:2" x14ac:dyDescent="0.25">
      <c r="A15023">
        <v>1502</v>
      </c>
      <c r="B15023">
        <v>49.823490519651664</v>
      </c>
    </row>
    <row r="15024" spans="1:2" x14ac:dyDescent="0.25">
      <c r="A15024">
        <v>1502.1</v>
      </c>
      <c r="B15024">
        <v>49.971081374401876</v>
      </c>
    </row>
    <row r="15025" spans="1:2" x14ac:dyDescent="0.25">
      <c r="A15025">
        <v>1502.2</v>
      </c>
      <c r="B15025">
        <v>50.11867222915177</v>
      </c>
    </row>
    <row r="15026" spans="1:2" x14ac:dyDescent="0.25">
      <c r="A15026">
        <v>1502.3</v>
      </c>
      <c r="B15026">
        <v>50.26626308390199</v>
      </c>
    </row>
    <row r="15027" spans="1:2" x14ac:dyDescent="0.25">
      <c r="A15027">
        <v>1502.4</v>
      </c>
      <c r="B15027">
        <v>50.413853938651883</v>
      </c>
    </row>
    <row r="15028" spans="1:2" x14ac:dyDescent="0.25">
      <c r="A15028">
        <v>1502.5</v>
      </c>
      <c r="B15028">
        <v>50.561444793401762</v>
      </c>
    </row>
    <row r="15029" spans="1:2" x14ac:dyDescent="0.25">
      <c r="A15029">
        <v>1502.6</v>
      </c>
      <c r="B15029">
        <v>50.709035648151982</v>
      </c>
    </row>
    <row r="15030" spans="1:2" x14ac:dyDescent="0.25">
      <c r="A15030">
        <v>1502.7</v>
      </c>
      <c r="B15030">
        <v>50.856626502901861</v>
      </c>
    </row>
    <row r="15031" spans="1:2" x14ac:dyDescent="0.25">
      <c r="A15031">
        <v>1502.8</v>
      </c>
      <c r="B15031">
        <v>51.004217357652081</v>
      </c>
    </row>
    <row r="15032" spans="1:2" x14ac:dyDescent="0.25">
      <c r="A15032">
        <v>1502.9</v>
      </c>
      <c r="B15032">
        <v>51.151808212401967</v>
      </c>
    </row>
    <row r="15033" spans="1:2" x14ac:dyDescent="0.25">
      <c r="A15033">
        <v>1503</v>
      </c>
      <c r="B15033">
        <v>51.299399067151853</v>
      </c>
    </row>
    <row r="15034" spans="1:2" x14ac:dyDescent="0.25">
      <c r="A15034">
        <v>1503.1</v>
      </c>
      <c r="B15034">
        <v>51.39023199342693</v>
      </c>
    </row>
    <row r="15035" spans="1:2" x14ac:dyDescent="0.25">
      <c r="A15035">
        <v>1503.2</v>
      </c>
      <c r="B15035">
        <v>51.481064919701808</v>
      </c>
    </row>
    <row r="15036" spans="1:2" x14ac:dyDescent="0.25">
      <c r="A15036">
        <v>1503.3</v>
      </c>
      <c r="B15036">
        <v>51.571897845976878</v>
      </c>
    </row>
    <row r="15037" spans="1:2" x14ac:dyDescent="0.25">
      <c r="A15037">
        <v>1503.4</v>
      </c>
      <c r="B15037">
        <v>51.662730772251763</v>
      </c>
    </row>
    <row r="15038" spans="1:2" x14ac:dyDescent="0.25">
      <c r="A15038">
        <v>1503.5</v>
      </c>
      <c r="B15038">
        <v>51.753563698526627</v>
      </c>
    </row>
    <row r="15039" spans="1:2" x14ac:dyDescent="0.25">
      <c r="A15039">
        <v>1503.6</v>
      </c>
      <c r="B15039">
        <v>51.844396624801711</v>
      </c>
    </row>
    <row r="15040" spans="1:2" x14ac:dyDescent="0.25">
      <c r="A15040">
        <v>1503.7</v>
      </c>
      <c r="B15040">
        <v>51.935229551076581</v>
      </c>
    </row>
    <row r="15041" spans="1:2" x14ac:dyDescent="0.25">
      <c r="A15041">
        <v>1503.8</v>
      </c>
      <c r="B15041">
        <v>52.026062477351658</v>
      </c>
    </row>
    <row r="15042" spans="1:2" x14ac:dyDescent="0.25">
      <c r="A15042">
        <v>1503.9</v>
      </c>
      <c r="B15042">
        <v>52.116895403626543</v>
      </c>
    </row>
    <row r="15043" spans="1:2" x14ac:dyDescent="0.25">
      <c r="A15043">
        <v>1504</v>
      </c>
      <c r="B15043">
        <v>52.207728329901407</v>
      </c>
    </row>
    <row r="15044" spans="1:2" x14ac:dyDescent="0.25">
      <c r="A15044">
        <v>1504.1</v>
      </c>
      <c r="B15044">
        <v>52.238954990980801</v>
      </c>
    </row>
    <row r="15045" spans="1:2" x14ac:dyDescent="0.25">
      <c r="A15045">
        <v>1504.2</v>
      </c>
      <c r="B15045">
        <v>52.270181652060131</v>
      </c>
    </row>
    <row r="15046" spans="1:2" x14ac:dyDescent="0.25">
      <c r="A15046">
        <v>1504.3</v>
      </c>
      <c r="B15046">
        <v>52.301408313139532</v>
      </c>
    </row>
    <row r="15047" spans="1:2" x14ac:dyDescent="0.25">
      <c r="A15047">
        <v>1504.4</v>
      </c>
      <c r="B15047">
        <v>52.332634974218863</v>
      </c>
    </row>
    <row r="15048" spans="1:2" x14ac:dyDescent="0.25">
      <c r="A15048">
        <v>1504.5</v>
      </c>
      <c r="B15048">
        <v>52.363861635298178</v>
      </c>
    </row>
    <row r="15049" spans="1:2" x14ac:dyDescent="0.25">
      <c r="A15049">
        <v>1504.6</v>
      </c>
      <c r="B15049">
        <v>52.395088296377573</v>
      </c>
    </row>
    <row r="15050" spans="1:2" x14ac:dyDescent="0.25">
      <c r="A15050">
        <v>1504.7</v>
      </c>
      <c r="B15050">
        <v>52.426314957456903</v>
      </c>
    </row>
    <row r="15051" spans="1:2" x14ac:dyDescent="0.25">
      <c r="A15051">
        <v>1504.8</v>
      </c>
      <c r="B15051">
        <v>52.457541618536297</v>
      </c>
    </row>
    <row r="15052" spans="1:2" x14ac:dyDescent="0.25">
      <c r="A15052">
        <v>1504.9</v>
      </c>
      <c r="B15052">
        <v>52.488768279615627</v>
      </c>
    </row>
    <row r="15053" spans="1:2" x14ac:dyDescent="0.25">
      <c r="A15053">
        <v>1505</v>
      </c>
      <c r="B15053">
        <v>52.51999494069495</v>
      </c>
    </row>
    <row r="15054" spans="1:2" x14ac:dyDescent="0.25">
      <c r="A15054">
        <v>1505.1</v>
      </c>
      <c r="B15054">
        <v>52.531472323226168</v>
      </c>
    </row>
    <row r="15055" spans="1:2" x14ac:dyDescent="0.25">
      <c r="A15055">
        <v>1505.2</v>
      </c>
      <c r="B15055">
        <v>52.542949705757373</v>
      </c>
    </row>
    <row r="15056" spans="1:2" x14ac:dyDescent="0.25">
      <c r="A15056">
        <v>1505.3</v>
      </c>
      <c r="B15056">
        <v>52.554427088288577</v>
      </c>
    </row>
    <row r="15057" spans="1:2" x14ac:dyDescent="0.25">
      <c r="A15057">
        <v>1505.4</v>
      </c>
      <c r="B15057">
        <v>52.565904470819767</v>
      </c>
    </row>
    <row r="15058" spans="1:2" x14ac:dyDescent="0.25">
      <c r="A15058">
        <v>1505.5</v>
      </c>
      <c r="B15058">
        <v>52.577381853350971</v>
      </c>
    </row>
    <row r="15059" spans="1:2" x14ac:dyDescent="0.25">
      <c r="A15059">
        <v>1505.6</v>
      </c>
      <c r="B15059">
        <v>52.58885923588219</v>
      </c>
    </row>
    <row r="15060" spans="1:2" x14ac:dyDescent="0.25">
      <c r="A15060">
        <v>1505.7</v>
      </c>
      <c r="B15060">
        <v>52.60033661841338</v>
      </c>
    </row>
    <row r="15061" spans="1:2" x14ac:dyDescent="0.25">
      <c r="A15061">
        <v>1505.8</v>
      </c>
      <c r="B15061">
        <v>52.611814000944598</v>
      </c>
    </row>
    <row r="15062" spans="1:2" x14ac:dyDescent="0.25">
      <c r="A15062">
        <v>1505.9</v>
      </c>
      <c r="B15062">
        <v>52.623291383475802</v>
      </c>
    </row>
    <row r="15063" spans="1:2" x14ac:dyDescent="0.25">
      <c r="A15063">
        <v>1506</v>
      </c>
      <c r="B15063">
        <v>52.634768766006992</v>
      </c>
    </row>
    <row r="15064" spans="1:2" x14ac:dyDescent="0.25">
      <c r="A15064">
        <v>1506.1</v>
      </c>
      <c r="B15064">
        <v>52.639500771825723</v>
      </c>
    </row>
    <row r="15065" spans="1:2" x14ac:dyDescent="0.25">
      <c r="A15065">
        <v>1506.2</v>
      </c>
      <c r="B15065">
        <v>52.644232777644447</v>
      </c>
    </row>
    <row r="15066" spans="1:2" x14ac:dyDescent="0.25">
      <c r="A15066">
        <v>1506.3</v>
      </c>
      <c r="B15066">
        <v>52.648964783463192</v>
      </c>
    </row>
    <row r="15067" spans="1:2" x14ac:dyDescent="0.25">
      <c r="A15067">
        <v>1506.4</v>
      </c>
      <c r="B15067">
        <v>52.653696789281923</v>
      </c>
    </row>
    <row r="15068" spans="1:2" x14ac:dyDescent="0.25">
      <c r="A15068">
        <v>1506.5</v>
      </c>
      <c r="B15068">
        <v>52.65842879510064</v>
      </c>
    </row>
    <row r="15069" spans="1:2" x14ac:dyDescent="0.25">
      <c r="A15069">
        <v>1506.6</v>
      </c>
      <c r="B15069">
        <v>52.663160800919378</v>
      </c>
    </row>
    <row r="15070" spans="1:2" x14ac:dyDescent="0.25">
      <c r="A15070">
        <v>1506.7</v>
      </c>
      <c r="B15070">
        <v>52.667892806738102</v>
      </c>
    </row>
    <row r="15071" spans="1:2" x14ac:dyDescent="0.25">
      <c r="A15071">
        <v>1506.8</v>
      </c>
      <c r="B15071">
        <v>52.67262481255684</v>
      </c>
    </row>
    <row r="15072" spans="1:2" x14ac:dyDescent="0.25">
      <c r="A15072">
        <v>1506.9</v>
      </c>
      <c r="B15072">
        <v>52.677356818375571</v>
      </c>
    </row>
    <row r="15073" spans="1:2" x14ac:dyDescent="0.25">
      <c r="A15073">
        <v>1507</v>
      </c>
      <c r="B15073">
        <v>52.682088824194302</v>
      </c>
    </row>
    <row r="15074" spans="1:2" x14ac:dyDescent="0.25">
      <c r="A15074">
        <v>1507.1</v>
      </c>
      <c r="B15074">
        <v>52.789045192232329</v>
      </c>
    </row>
    <row r="15075" spans="1:2" x14ac:dyDescent="0.25">
      <c r="A15075">
        <v>1507.2</v>
      </c>
      <c r="B15075">
        <v>52.896001560270122</v>
      </c>
    </row>
    <row r="15076" spans="1:2" x14ac:dyDescent="0.25">
      <c r="A15076">
        <v>1507.3</v>
      </c>
      <c r="B15076">
        <v>53.002957928308163</v>
      </c>
    </row>
    <row r="15077" spans="1:2" x14ac:dyDescent="0.25">
      <c r="A15077">
        <v>1507.4</v>
      </c>
      <c r="B15077">
        <v>53.109914296345963</v>
      </c>
    </row>
    <row r="15078" spans="1:2" x14ac:dyDescent="0.25">
      <c r="A15078">
        <v>1507.5</v>
      </c>
      <c r="B15078">
        <v>53.216870664383748</v>
      </c>
    </row>
    <row r="15079" spans="1:2" x14ac:dyDescent="0.25">
      <c r="A15079">
        <v>1507.6</v>
      </c>
      <c r="B15079">
        <v>53.323827032421782</v>
      </c>
    </row>
    <row r="15080" spans="1:2" x14ac:dyDescent="0.25">
      <c r="A15080">
        <v>1507.7</v>
      </c>
      <c r="B15080">
        <v>53.430783400459568</v>
      </c>
    </row>
    <row r="15081" spans="1:2" x14ac:dyDescent="0.25">
      <c r="A15081">
        <v>1507.8</v>
      </c>
      <c r="B15081">
        <v>53.537739768497623</v>
      </c>
    </row>
    <row r="15082" spans="1:2" x14ac:dyDescent="0.25">
      <c r="A15082">
        <v>1507.9</v>
      </c>
      <c r="B15082">
        <v>53.644696136535408</v>
      </c>
    </row>
    <row r="15083" spans="1:2" x14ac:dyDescent="0.25">
      <c r="A15083">
        <v>1508</v>
      </c>
      <c r="B15083">
        <v>53.751652504573201</v>
      </c>
    </row>
    <row r="15084" spans="1:2" x14ac:dyDescent="0.25">
      <c r="A15084">
        <v>1508.1</v>
      </c>
      <c r="B15084">
        <v>53.798790026699884</v>
      </c>
    </row>
    <row r="15085" spans="1:2" x14ac:dyDescent="0.25">
      <c r="A15085">
        <v>1508.2</v>
      </c>
      <c r="B15085">
        <v>53.845927548826452</v>
      </c>
    </row>
    <row r="15086" spans="1:2" x14ac:dyDescent="0.25">
      <c r="A15086">
        <v>1508.3</v>
      </c>
      <c r="B15086">
        <v>53.893065070953128</v>
      </c>
    </row>
    <row r="15087" spans="1:2" x14ac:dyDescent="0.25">
      <c r="A15087">
        <v>1508.4</v>
      </c>
      <c r="B15087">
        <v>53.940202593079697</v>
      </c>
    </row>
    <row r="15088" spans="1:2" x14ac:dyDescent="0.25">
      <c r="A15088">
        <v>1508.5</v>
      </c>
      <c r="B15088">
        <v>53.987340115206273</v>
      </c>
    </row>
    <row r="15089" spans="1:2" x14ac:dyDescent="0.25">
      <c r="A15089">
        <v>1508.6</v>
      </c>
      <c r="B15089">
        <v>54.034477637332948</v>
      </c>
    </row>
    <row r="15090" spans="1:2" x14ac:dyDescent="0.25">
      <c r="A15090">
        <v>1508.7</v>
      </c>
      <c r="B15090">
        <v>54.081615159459517</v>
      </c>
    </row>
    <row r="15091" spans="1:2" x14ac:dyDescent="0.25">
      <c r="A15091">
        <v>1508.8</v>
      </c>
      <c r="B15091">
        <v>54.128752681586199</v>
      </c>
    </row>
    <row r="15092" spans="1:2" x14ac:dyDescent="0.25">
      <c r="A15092">
        <v>1508.9</v>
      </c>
      <c r="B15092">
        <v>54.175890203712783</v>
      </c>
    </row>
    <row r="15093" spans="1:2" x14ac:dyDescent="0.25">
      <c r="A15093">
        <v>1509</v>
      </c>
      <c r="B15093">
        <v>54.223027725839337</v>
      </c>
    </row>
    <row r="15094" spans="1:2" x14ac:dyDescent="0.25">
      <c r="A15094">
        <v>1509.1</v>
      </c>
      <c r="B15094">
        <v>54.271351938122891</v>
      </c>
    </row>
    <row r="15095" spans="1:2" x14ac:dyDescent="0.25">
      <c r="A15095">
        <v>1509.2</v>
      </c>
      <c r="B15095">
        <v>54.31967615040633</v>
      </c>
    </row>
    <row r="15096" spans="1:2" x14ac:dyDescent="0.25">
      <c r="A15096">
        <v>1509.3</v>
      </c>
      <c r="B15096">
        <v>54.368000362689877</v>
      </c>
    </row>
    <row r="15097" spans="1:2" x14ac:dyDescent="0.25">
      <c r="A15097">
        <v>1509.4</v>
      </c>
      <c r="B15097">
        <v>54.416324574973309</v>
      </c>
    </row>
    <row r="15098" spans="1:2" x14ac:dyDescent="0.25">
      <c r="A15098">
        <v>1509.5</v>
      </c>
      <c r="B15098">
        <v>54.464648787256749</v>
      </c>
    </row>
    <row r="15099" spans="1:2" x14ac:dyDescent="0.25">
      <c r="A15099">
        <v>1509.6</v>
      </c>
      <c r="B15099">
        <v>54.512972999540303</v>
      </c>
    </row>
    <row r="15100" spans="1:2" x14ac:dyDescent="0.25">
      <c r="A15100">
        <v>1509.7</v>
      </c>
      <c r="B15100">
        <v>54.561297211823742</v>
      </c>
    </row>
    <row r="15101" spans="1:2" x14ac:dyDescent="0.25">
      <c r="A15101">
        <v>1509.8</v>
      </c>
      <c r="B15101">
        <v>54.609621424107281</v>
      </c>
    </row>
    <row r="15102" spans="1:2" x14ac:dyDescent="0.25">
      <c r="A15102">
        <v>1509.9</v>
      </c>
      <c r="B15102">
        <v>54.657945636390707</v>
      </c>
    </row>
    <row r="15103" spans="1:2" x14ac:dyDescent="0.25">
      <c r="A15103">
        <v>1510</v>
      </c>
      <c r="B15103">
        <v>54.706269848674147</v>
      </c>
    </row>
    <row r="15104" spans="1:2" x14ac:dyDescent="0.25">
      <c r="A15104">
        <v>1510.1</v>
      </c>
      <c r="B15104">
        <v>54.814104728447283</v>
      </c>
    </row>
    <row r="15105" spans="1:2" x14ac:dyDescent="0.25">
      <c r="A15105">
        <v>1510.2</v>
      </c>
      <c r="B15105">
        <v>54.921939608220157</v>
      </c>
    </row>
    <row r="15106" spans="1:2" x14ac:dyDescent="0.25">
      <c r="A15106">
        <v>1510.3</v>
      </c>
      <c r="B15106">
        <v>55.029774487993294</v>
      </c>
    </row>
    <row r="15107" spans="1:2" x14ac:dyDescent="0.25">
      <c r="A15107">
        <v>1510.4</v>
      </c>
      <c r="B15107">
        <v>55.137609367766167</v>
      </c>
    </row>
    <row r="15108" spans="1:2" x14ac:dyDescent="0.25">
      <c r="A15108">
        <v>1510.5</v>
      </c>
      <c r="B15108">
        <v>55.245444247539062</v>
      </c>
    </row>
    <row r="15109" spans="1:2" x14ac:dyDescent="0.25">
      <c r="A15109">
        <v>1510.6</v>
      </c>
      <c r="B15109">
        <v>55.353279127312177</v>
      </c>
    </row>
    <row r="15110" spans="1:2" x14ac:dyDescent="0.25">
      <c r="A15110">
        <v>1510.7</v>
      </c>
      <c r="B15110">
        <v>55.461114007085058</v>
      </c>
    </row>
    <row r="15111" spans="1:2" x14ac:dyDescent="0.25">
      <c r="A15111">
        <v>1510.8</v>
      </c>
      <c r="B15111">
        <v>55.568948886858188</v>
      </c>
    </row>
    <row r="15112" spans="1:2" x14ac:dyDescent="0.25">
      <c r="A15112">
        <v>1510.9</v>
      </c>
      <c r="B15112">
        <v>55.676783766631068</v>
      </c>
    </row>
    <row r="15113" spans="1:2" x14ac:dyDescent="0.25">
      <c r="A15113">
        <v>1511</v>
      </c>
      <c r="B15113">
        <v>55.784618646403949</v>
      </c>
    </row>
    <row r="15114" spans="1:2" x14ac:dyDescent="0.25">
      <c r="A15114">
        <v>1511.1</v>
      </c>
      <c r="B15114">
        <v>55.854460472061461</v>
      </c>
    </row>
    <row r="15115" spans="1:2" x14ac:dyDescent="0.25">
      <c r="A15115">
        <v>1511.2</v>
      </c>
      <c r="B15115">
        <v>55.924302297718818</v>
      </c>
    </row>
    <row r="15116" spans="1:2" x14ac:dyDescent="0.25">
      <c r="A15116">
        <v>1511.3</v>
      </c>
      <c r="B15116">
        <v>55.99414412337633</v>
      </c>
    </row>
    <row r="15117" spans="1:2" x14ac:dyDescent="0.25">
      <c r="A15117">
        <v>1511.4</v>
      </c>
      <c r="B15117">
        <v>56.063985949033679</v>
      </c>
    </row>
    <row r="15118" spans="1:2" x14ac:dyDescent="0.25">
      <c r="A15118">
        <v>1511.5</v>
      </c>
      <c r="B15118">
        <v>56.133827774691042</v>
      </c>
    </row>
    <row r="15119" spans="1:2" x14ac:dyDescent="0.25">
      <c r="A15119">
        <v>1511.6</v>
      </c>
      <c r="B15119">
        <v>56.203669600348547</v>
      </c>
    </row>
    <row r="15120" spans="1:2" x14ac:dyDescent="0.25">
      <c r="A15120">
        <v>1511.7</v>
      </c>
      <c r="B15120">
        <v>56.273511426005904</v>
      </c>
    </row>
    <row r="15121" spans="1:2" x14ac:dyDescent="0.25">
      <c r="A15121">
        <v>1511.8</v>
      </c>
      <c r="B15121">
        <v>56.343353251663423</v>
      </c>
    </row>
    <row r="15122" spans="1:2" x14ac:dyDescent="0.25">
      <c r="A15122">
        <v>1511.9</v>
      </c>
      <c r="B15122">
        <v>56.413195077320758</v>
      </c>
    </row>
    <row r="15123" spans="1:2" x14ac:dyDescent="0.25">
      <c r="A15123">
        <v>1512</v>
      </c>
      <c r="B15123">
        <v>56.483036902978121</v>
      </c>
    </row>
    <row r="15124" spans="1:2" x14ac:dyDescent="0.25">
      <c r="A15124">
        <v>1512.1</v>
      </c>
      <c r="B15124">
        <v>56.633570642739357</v>
      </c>
    </row>
    <row r="15125" spans="1:2" x14ac:dyDescent="0.25">
      <c r="A15125">
        <v>1512.2</v>
      </c>
      <c r="B15125">
        <v>56.784104382500267</v>
      </c>
    </row>
    <row r="15126" spans="1:2" x14ac:dyDescent="0.25">
      <c r="A15126">
        <v>1512.3</v>
      </c>
      <c r="B15126">
        <v>56.934638122261518</v>
      </c>
    </row>
    <row r="15127" spans="1:2" x14ac:dyDescent="0.25">
      <c r="A15127">
        <v>1512.4</v>
      </c>
      <c r="B15127">
        <v>57.08517186202242</v>
      </c>
    </row>
    <row r="15128" spans="1:2" x14ac:dyDescent="0.25">
      <c r="A15128">
        <v>1512.5</v>
      </c>
      <c r="B15128">
        <v>57.235705601783323</v>
      </c>
    </row>
    <row r="15129" spans="1:2" x14ac:dyDescent="0.25">
      <c r="A15129">
        <v>1512.6</v>
      </c>
      <c r="B15129">
        <v>57.386239341544567</v>
      </c>
    </row>
    <row r="15130" spans="1:2" x14ac:dyDescent="0.25">
      <c r="A15130">
        <v>1512.7</v>
      </c>
      <c r="B15130">
        <v>57.536773081305483</v>
      </c>
    </row>
    <row r="15131" spans="1:2" x14ac:dyDescent="0.25">
      <c r="A15131">
        <v>1512.8</v>
      </c>
      <c r="B15131">
        <v>57.687306821066727</v>
      </c>
    </row>
    <row r="15132" spans="1:2" x14ac:dyDescent="0.25">
      <c r="A15132">
        <v>1512.9</v>
      </c>
      <c r="B15132">
        <v>57.83784056082763</v>
      </c>
    </row>
    <row r="15133" spans="1:2" x14ac:dyDescent="0.25">
      <c r="A15133">
        <v>1513</v>
      </c>
      <c r="B15133">
        <v>57.988374300588532</v>
      </c>
    </row>
    <row r="15134" spans="1:2" x14ac:dyDescent="0.25">
      <c r="A15134">
        <v>1513.1</v>
      </c>
      <c r="B15134">
        <v>58.037107660754643</v>
      </c>
    </row>
    <row r="15135" spans="1:2" x14ac:dyDescent="0.25">
      <c r="A15135">
        <v>1513.2</v>
      </c>
      <c r="B15135">
        <v>58.085841020920633</v>
      </c>
    </row>
    <row r="15136" spans="1:2" x14ac:dyDescent="0.25">
      <c r="A15136">
        <v>1513.3</v>
      </c>
      <c r="B15136">
        <v>58.134574381086743</v>
      </c>
    </row>
    <row r="15137" spans="1:2" x14ac:dyDescent="0.25">
      <c r="A15137">
        <v>1513.4</v>
      </c>
      <c r="B15137">
        <v>58.183307741252733</v>
      </c>
    </row>
    <row r="15138" spans="1:2" x14ac:dyDescent="0.25">
      <c r="A15138">
        <v>1513.5</v>
      </c>
      <c r="B15138">
        <v>58.23204110141873</v>
      </c>
    </row>
    <row r="15139" spans="1:2" x14ac:dyDescent="0.25">
      <c r="A15139">
        <v>1513.6</v>
      </c>
      <c r="B15139">
        <v>58.280774461584834</v>
      </c>
    </row>
    <row r="15140" spans="1:2" x14ac:dyDescent="0.25">
      <c r="A15140">
        <v>1513.7</v>
      </c>
      <c r="B15140">
        <v>58.329507821750823</v>
      </c>
    </row>
    <row r="15141" spans="1:2" x14ac:dyDescent="0.25">
      <c r="A15141">
        <v>1513.8</v>
      </c>
      <c r="B15141">
        <v>58.378241181916927</v>
      </c>
    </row>
    <row r="15142" spans="1:2" x14ac:dyDescent="0.25">
      <c r="A15142">
        <v>1513.9</v>
      </c>
      <c r="B15142">
        <v>58.426974542082917</v>
      </c>
    </row>
    <row r="15143" spans="1:2" x14ac:dyDescent="0.25">
      <c r="A15143">
        <v>1514</v>
      </c>
      <c r="B15143">
        <v>58.475707902248921</v>
      </c>
    </row>
    <row r="15144" spans="1:2" x14ac:dyDescent="0.25">
      <c r="A15144">
        <v>1514.1</v>
      </c>
      <c r="B15144">
        <v>58.705791035450673</v>
      </c>
    </row>
    <row r="15145" spans="1:2" x14ac:dyDescent="0.25">
      <c r="A15145">
        <v>1514.2</v>
      </c>
      <c r="B15145">
        <v>58.9358741686519</v>
      </c>
    </row>
    <row r="15146" spans="1:2" x14ac:dyDescent="0.25">
      <c r="A15146">
        <v>1514.3</v>
      </c>
      <c r="B15146">
        <v>59.165957301853652</v>
      </c>
    </row>
    <row r="15147" spans="1:2" x14ac:dyDescent="0.25">
      <c r="A15147">
        <v>1514.4</v>
      </c>
      <c r="B15147">
        <v>59.396040435054879</v>
      </c>
    </row>
    <row r="15148" spans="1:2" x14ac:dyDescent="0.25">
      <c r="A15148">
        <v>1514.5</v>
      </c>
      <c r="B15148">
        <v>59.626123568256112</v>
      </c>
    </row>
    <row r="15149" spans="1:2" x14ac:dyDescent="0.25">
      <c r="A15149">
        <v>1514.6</v>
      </c>
      <c r="B15149">
        <v>59.856206701457857</v>
      </c>
    </row>
    <row r="15150" spans="1:2" x14ac:dyDescent="0.25">
      <c r="A15150">
        <v>1514.7</v>
      </c>
      <c r="B15150">
        <v>60.086289834659091</v>
      </c>
    </row>
    <row r="15151" spans="1:2" x14ac:dyDescent="0.25">
      <c r="A15151">
        <v>1514.8</v>
      </c>
      <c r="B15151">
        <v>60.316372967860843</v>
      </c>
    </row>
    <row r="15152" spans="1:2" x14ac:dyDescent="0.25">
      <c r="A15152">
        <v>1514.9</v>
      </c>
      <c r="B15152">
        <v>60.54645610106207</v>
      </c>
    </row>
    <row r="15153" spans="1:2" x14ac:dyDescent="0.25">
      <c r="A15153">
        <v>1515</v>
      </c>
      <c r="B15153">
        <v>60.776539234263304</v>
      </c>
    </row>
    <row r="15154" spans="1:2" x14ac:dyDescent="0.25">
      <c r="A15154">
        <v>1515.1</v>
      </c>
      <c r="B15154">
        <v>61.092676431002097</v>
      </c>
    </row>
    <row r="15155" spans="1:2" x14ac:dyDescent="0.25">
      <c r="A15155">
        <v>1515.2</v>
      </c>
      <c r="B15155">
        <v>61.408813627740187</v>
      </c>
    </row>
    <row r="15156" spans="1:2" x14ac:dyDescent="0.25">
      <c r="A15156">
        <v>1515.3</v>
      </c>
      <c r="B15156">
        <v>61.724950824479002</v>
      </c>
    </row>
    <row r="15157" spans="1:2" x14ac:dyDescent="0.25">
      <c r="A15157">
        <v>1515.4</v>
      </c>
      <c r="B15157">
        <v>62.041088021217092</v>
      </c>
    </row>
    <row r="15158" spans="1:2" x14ac:dyDescent="0.25">
      <c r="A15158">
        <v>1515.5</v>
      </c>
      <c r="B15158">
        <v>62.357225217955182</v>
      </c>
    </row>
    <row r="15159" spans="1:2" x14ac:dyDescent="0.25">
      <c r="A15159">
        <v>1515.6</v>
      </c>
      <c r="B15159">
        <v>62.67336241469399</v>
      </c>
    </row>
    <row r="15160" spans="1:2" x14ac:dyDescent="0.25">
      <c r="A15160">
        <v>1515.7</v>
      </c>
      <c r="B15160">
        <v>62.98949961143208</v>
      </c>
    </row>
    <row r="15161" spans="1:2" x14ac:dyDescent="0.25">
      <c r="A15161">
        <v>1515.8</v>
      </c>
      <c r="B15161">
        <v>63.305636808170888</v>
      </c>
    </row>
    <row r="15162" spans="1:2" x14ac:dyDescent="0.25">
      <c r="A15162">
        <v>1515.9</v>
      </c>
      <c r="B15162">
        <v>63.621774004908978</v>
      </c>
    </row>
    <row r="15163" spans="1:2" x14ac:dyDescent="0.25">
      <c r="A15163">
        <v>1516</v>
      </c>
      <c r="B15163">
        <v>63.937911201647069</v>
      </c>
    </row>
    <row r="15164" spans="1:2" x14ac:dyDescent="0.25">
      <c r="A15164">
        <v>1516.1</v>
      </c>
      <c r="B15164">
        <v>64.326358310126921</v>
      </c>
    </row>
    <row r="15165" spans="1:2" x14ac:dyDescent="0.25">
      <c r="A15165">
        <v>1516.2</v>
      </c>
      <c r="B15165">
        <v>64.714805418605891</v>
      </c>
    </row>
    <row r="15166" spans="1:2" x14ac:dyDescent="0.25">
      <c r="A15166">
        <v>1516.3</v>
      </c>
      <c r="B15166">
        <v>65.103252527085743</v>
      </c>
    </row>
    <row r="15167" spans="1:2" x14ac:dyDescent="0.25">
      <c r="A15167">
        <v>1516.4</v>
      </c>
      <c r="B15167">
        <v>65.491699635564714</v>
      </c>
    </row>
    <row r="15168" spans="1:2" x14ac:dyDescent="0.25">
      <c r="A15168">
        <v>1516.5</v>
      </c>
      <c r="B15168">
        <v>65.880146744043685</v>
      </c>
    </row>
    <row r="15169" spans="1:2" x14ac:dyDescent="0.25">
      <c r="A15169">
        <v>1516.6</v>
      </c>
      <c r="B15169">
        <v>66.268593852523551</v>
      </c>
    </row>
    <row r="15170" spans="1:2" x14ac:dyDescent="0.25">
      <c r="A15170">
        <v>1516.7</v>
      </c>
      <c r="B15170">
        <v>66.657040961002522</v>
      </c>
    </row>
    <row r="15171" spans="1:2" x14ac:dyDescent="0.25">
      <c r="A15171">
        <v>1516.8</v>
      </c>
      <c r="B15171">
        <v>67.045488069482374</v>
      </c>
    </row>
    <row r="15172" spans="1:2" x14ac:dyDescent="0.25">
      <c r="A15172">
        <v>1516.9</v>
      </c>
      <c r="B15172">
        <v>67.433935177961345</v>
      </c>
    </row>
    <row r="15173" spans="1:2" x14ac:dyDescent="0.25">
      <c r="A15173">
        <v>1517</v>
      </c>
      <c r="B15173">
        <v>67.822382286440316</v>
      </c>
    </row>
    <row r="15174" spans="1:2" x14ac:dyDescent="0.25">
      <c r="A15174">
        <v>1517.1</v>
      </c>
      <c r="B15174">
        <v>67.825898429934185</v>
      </c>
    </row>
    <row r="15175" spans="1:2" x14ac:dyDescent="0.25">
      <c r="A15175">
        <v>1517.2</v>
      </c>
      <c r="B15175">
        <v>67.829414573428053</v>
      </c>
    </row>
    <row r="15176" spans="1:2" x14ac:dyDescent="0.25">
      <c r="A15176">
        <v>1517.3</v>
      </c>
      <c r="B15176">
        <v>67.832930716921922</v>
      </c>
    </row>
    <row r="15177" spans="1:2" x14ac:dyDescent="0.25">
      <c r="A15177">
        <v>1517.4</v>
      </c>
      <c r="B15177">
        <v>67.836446860415791</v>
      </c>
    </row>
    <row r="15178" spans="1:2" x14ac:dyDescent="0.25">
      <c r="A15178">
        <v>1517.5</v>
      </c>
      <c r="B15178">
        <v>67.839963003909645</v>
      </c>
    </row>
    <row r="15179" spans="1:2" x14ac:dyDescent="0.25">
      <c r="A15179">
        <v>1517.6</v>
      </c>
      <c r="B15179">
        <v>67.843479147403528</v>
      </c>
    </row>
    <row r="15180" spans="1:2" x14ac:dyDescent="0.25">
      <c r="A15180">
        <v>1517.7</v>
      </c>
      <c r="B15180">
        <v>67.846995290897382</v>
      </c>
    </row>
    <row r="15181" spans="1:2" x14ac:dyDescent="0.25">
      <c r="A15181">
        <v>1517.8</v>
      </c>
      <c r="B15181">
        <v>67.850511434391265</v>
      </c>
    </row>
    <row r="15182" spans="1:2" x14ac:dyDescent="0.25">
      <c r="A15182">
        <v>1517.9</v>
      </c>
      <c r="B15182">
        <v>67.85402757788512</v>
      </c>
    </row>
    <row r="15183" spans="1:2" x14ac:dyDescent="0.25">
      <c r="A15183">
        <v>1518</v>
      </c>
      <c r="B15183">
        <v>67.857543721378988</v>
      </c>
    </row>
    <row r="15184" spans="1:2" x14ac:dyDescent="0.25">
      <c r="A15184">
        <v>1518.1</v>
      </c>
      <c r="B15184">
        <v>68.046067291028166</v>
      </c>
    </row>
    <row r="15185" spans="1:2" x14ac:dyDescent="0.25">
      <c r="A15185">
        <v>1518.2</v>
      </c>
      <c r="B15185">
        <v>68.234590860676917</v>
      </c>
    </row>
    <row r="15186" spans="1:2" x14ac:dyDescent="0.25">
      <c r="A15186">
        <v>1518.3</v>
      </c>
      <c r="B15186">
        <v>68.423114430326095</v>
      </c>
    </row>
    <row r="15187" spans="1:2" x14ac:dyDescent="0.25">
      <c r="A15187">
        <v>1518.4</v>
      </c>
      <c r="B15187">
        <v>68.611637999974832</v>
      </c>
    </row>
    <row r="15188" spans="1:2" x14ac:dyDescent="0.25">
      <c r="A15188">
        <v>1518.5</v>
      </c>
      <c r="B15188">
        <v>68.800161569623583</v>
      </c>
    </row>
    <row r="15189" spans="1:2" x14ac:dyDescent="0.25">
      <c r="A15189">
        <v>1518.6</v>
      </c>
      <c r="B15189">
        <v>68.988685139272761</v>
      </c>
    </row>
    <row r="15190" spans="1:2" x14ac:dyDescent="0.25">
      <c r="A15190">
        <v>1518.7</v>
      </c>
      <c r="B15190">
        <v>69.177208708921512</v>
      </c>
    </row>
    <row r="15191" spans="1:2" x14ac:dyDescent="0.25">
      <c r="A15191">
        <v>1518.8</v>
      </c>
      <c r="B15191">
        <v>69.36573227857069</v>
      </c>
    </row>
    <row r="15192" spans="1:2" x14ac:dyDescent="0.25">
      <c r="A15192">
        <v>1518.9</v>
      </c>
      <c r="B15192">
        <v>69.554255848219427</v>
      </c>
    </row>
    <row r="15193" spans="1:2" x14ac:dyDescent="0.25">
      <c r="A15193">
        <v>1519</v>
      </c>
      <c r="B15193">
        <v>69.742779417868178</v>
      </c>
    </row>
    <row r="15194" spans="1:2" x14ac:dyDescent="0.25">
      <c r="A15194">
        <v>1519.1</v>
      </c>
      <c r="B15194">
        <v>69.833773867933417</v>
      </c>
    </row>
    <row r="15195" spans="1:2" x14ac:dyDescent="0.25">
      <c r="A15195">
        <v>1519.2</v>
      </c>
      <c r="B15195">
        <v>69.924768317998442</v>
      </c>
    </row>
    <row r="15196" spans="1:2" x14ac:dyDescent="0.25">
      <c r="A15196">
        <v>1519.3</v>
      </c>
      <c r="B15196">
        <v>70.015762768063681</v>
      </c>
    </row>
    <row r="15197" spans="1:2" x14ac:dyDescent="0.25">
      <c r="A15197">
        <v>1519.4</v>
      </c>
      <c r="B15197">
        <v>70.106757218128706</v>
      </c>
    </row>
    <row r="15198" spans="1:2" x14ac:dyDescent="0.25">
      <c r="A15198">
        <v>1519.5</v>
      </c>
      <c r="B15198">
        <v>70.197751668193732</v>
      </c>
    </row>
    <row r="15199" spans="1:2" x14ac:dyDescent="0.25">
      <c r="A15199">
        <v>1519.6</v>
      </c>
      <c r="B15199">
        <v>70.28874611825897</v>
      </c>
    </row>
    <row r="15200" spans="1:2" x14ac:dyDescent="0.25">
      <c r="A15200">
        <v>1519.7</v>
      </c>
      <c r="B15200">
        <v>70.379740568323996</v>
      </c>
    </row>
    <row r="15201" spans="1:2" x14ac:dyDescent="0.25">
      <c r="A15201">
        <v>1519.8</v>
      </c>
      <c r="B15201">
        <v>70.470735018389234</v>
      </c>
    </row>
    <row r="15202" spans="1:2" x14ac:dyDescent="0.25">
      <c r="A15202">
        <v>1519.9</v>
      </c>
      <c r="B15202">
        <v>70.56172946845426</v>
      </c>
    </row>
    <row r="15203" spans="1:2" x14ac:dyDescent="0.25">
      <c r="A15203">
        <v>1520</v>
      </c>
      <c r="B15203">
        <v>70.652723918519285</v>
      </c>
    </row>
    <row r="15204" spans="1:2" x14ac:dyDescent="0.25">
      <c r="A15204">
        <v>1520.1</v>
      </c>
      <c r="B15204">
        <v>70.769944614248431</v>
      </c>
    </row>
    <row r="15205" spans="1:2" x14ac:dyDescent="0.25">
      <c r="A15205">
        <v>1520.2</v>
      </c>
      <c r="B15205">
        <v>70.88716530997732</v>
      </c>
    </row>
    <row r="15206" spans="1:2" x14ac:dyDescent="0.25">
      <c r="A15206">
        <v>1520.3</v>
      </c>
      <c r="B15206">
        <v>71.004386005706479</v>
      </c>
    </row>
    <row r="15207" spans="1:2" x14ac:dyDescent="0.25">
      <c r="A15207">
        <v>1520.4</v>
      </c>
      <c r="B15207">
        <v>71.121606701435354</v>
      </c>
    </row>
    <row r="15208" spans="1:2" x14ac:dyDescent="0.25">
      <c r="A15208">
        <v>1520.5</v>
      </c>
      <c r="B15208">
        <v>71.238827397164243</v>
      </c>
    </row>
    <row r="15209" spans="1:2" x14ac:dyDescent="0.25">
      <c r="A15209">
        <v>1520.6</v>
      </c>
      <c r="B15209">
        <v>71.356048092893388</v>
      </c>
    </row>
    <row r="15210" spans="1:2" x14ac:dyDescent="0.25">
      <c r="A15210">
        <v>1520.7</v>
      </c>
      <c r="B15210">
        <v>71.473268788622278</v>
      </c>
    </row>
    <row r="15211" spans="1:2" x14ac:dyDescent="0.25">
      <c r="A15211">
        <v>1520.8</v>
      </c>
      <c r="B15211">
        <v>71.590489484351437</v>
      </c>
    </row>
    <row r="15212" spans="1:2" x14ac:dyDescent="0.25">
      <c r="A15212">
        <v>1520.9</v>
      </c>
      <c r="B15212">
        <v>71.707710180080312</v>
      </c>
    </row>
    <row r="15213" spans="1:2" x14ac:dyDescent="0.25">
      <c r="A15213">
        <v>1521</v>
      </c>
      <c r="B15213">
        <v>71.824930875809201</v>
      </c>
    </row>
    <row r="15214" spans="1:2" x14ac:dyDescent="0.25">
      <c r="A15214">
        <v>1521.1</v>
      </c>
      <c r="B15214">
        <v>71.945662145341188</v>
      </c>
    </row>
    <row r="15215" spans="1:2" x14ac:dyDescent="0.25">
      <c r="A15215">
        <v>1521.2</v>
      </c>
      <c r="B15215">
        <v>72.066393414872906</v>
      </c>
    </row>
    <row r="15216" spans="1:2" x14ac:dyDescent="0.25">
      <c r="A15216">
        <v>1521.3</v>
      </c>
      <c r="B15216">
        <v>72.187124684404893</v>
      </c>
    </row>
    <row r="15217" spans="1:2" x14ac:dyDescent="0.25">
      <c r="A15217">
        <v>1521.4</v>
      </c>
      <c r="B15217">
        <v>72.30785595393661</v>
      </c>
    </row>
    <row r="15218" spans="1:2" x14ac:dyDescent="0.25">
      <c r="A15218">
        <v>1521.5</v>
      </c>
      <c r="B15218">
        <v>72.428587223468327</v>
      </c>
    </row>
    <row r="15219" spans="1:2" x14ac:dyDescent="0.25">
      <c r="A15219">
        <v>1521.6</v>
      </c>
      <c r="B15219">
        <v>72.549318493000314</v>
      </c>
    </row>
    <row r="15220" spans="1:2" x14ac:dyDescent="0.25">
      <c r="A15220">
        <v>1521.7</v>
      </c>
      <c r="B15220">
        <v>72.670049762532017</v>
      </c>
    </row>
    <row r="15221" spans="1:2" x14ac:dyDescent="0.25">
      <c r="A15221">
        <v>1521.8</v>
      </c>
      <c r="B15221">
        <v>72.790781032064004</v>
      </c>
    </row>
    <row r="15222" spans="1:2" x14ac:dyDescent="0.25">
      <c r="A15222">
        <v>1521.9</v>
      </c>
      <c r="B15222">
        <v>72.911512301595721</v>
      </c>
    </row>
    <row r="15223" spans="1:2" x14ac:dyDescent="0.25">
      <c r="A15223">
        <v>1522</v>
      </c>
      <c r="B15223">
        <v>73.032243571127438</v>
      </c>
    </row>
    <row r="15224" spans="1:2" x14ac:dyDescent="0.25">
      <c r="A15224">
        <v>1522.1</v>
      </c>
      <c r="B15224">
        <v>73.012819074165932</v>
      </c>
    </row>
    <row r="15225" spans="1:2" x14ac:dyDescent="0.25">
      <c r="A15225">
        <v>1522.2</v>
      </c>
      <c r="B15225">
        <v>72.993394577204484</v>
      </c>
    </row>
    <row r="15226" spans="1:2" x14ac:dyDescent="0.25">
      <c r="A15226">
        <v>1522.3</v>
      </c>
      <c r="B15226">
        <v>72.973970080242978</v>
      </c>
    </row>
    <row r="15227" spans="1:2" x14ac:dyDescent="0.25">
      <c r="A15227">
        <v>1522.4</v>
      </c>
      <c r="B15227">
        <v>72.954545583281529</v>
      </c>
    </row>
    <row r="15228" spans="1:2" x14ac:dyDescent="0.25">
      <c r="A15228">
        <v>1522.5</v>
      </c>
      <c r="B15228">
        <v>72.935121086320066</v>
      </c>
    </row>
    <row r="15229" spans="1:2" x14ac:dyDescent="0.25">
      <c r="A15229">
        <v>1522.6</v>
      </c>
      <c r="B15229">
        <v>72.915696589358561</v>
      </c>
    </row>
    <row r="15230" spans="1:2" x14ac:dyDescent="0.25">
      <c r="A15230">
        <v>1522.7</v>
      </c>
      <c r="B15230">
        <v>72.896272092397112</v>
      </c>
    </row>
    <row r="15231" spans="1:2" x14ac:dyDescent="0.25">
      <c r="A15231">
        <v>1522.8</v>
      </c>
      <c r="B15231">
        <v>72.876847595435606</v>
      </c>
    </row>
    <row r="15232" spans="1:2" x14ac:dyDescent="0.25">
      <c r="A15232">
        <v>1522.9</v>
      </c>
      <c r="B15232">
        <v>72.857423098474158</v>
      </c>
    </row>
    <row r="15233" spans="1:2" x14ac:dyDescent="0.25">
      <c r="A15233">
        <v>1523</v>
      </c>
      <c r="B15233">
        <v>72.837998601512695</v>
      </c>
    </row>
    <row r="15234" spans="1:2" x14ac:dyDescent="0.25">
      <c r="A15234">
        <v>1523.1</v>
      </c>
      <c r="B15234">
        <v>72.843582382566709</v>
      </c>
    </row>
    <row r="15235" spans="1:2" x14ac:dyDescent="0.25">
      <c r="A15235">
        <v>1523.2</v>
      </c>
      <c r="B15235">
        <v>72.849166163620708</v>
      </c>
    </row>
    <row r="15236" spans="1:2" x14ac:dyDescent="0.25">
      <c r="A15236">
        <v>1523.3</v>
      </c>
      <c r="B15236">
        <v>72.854749944674722</v>
      </c>
    </row>
    <row r="15237" spans="1:2" x14ac:dyDescent="0.25">
      <c r="A15237">
        <v>1523.4</v>
      </c>
      <c r="B15237">
        <v>72.860333725728722</v>
      </c>
    </row>
    <row r="15238" spans="1:2" x14ac:dyDescent="0.25">
      <c r="A15238">
        <v>1523.5</v>
      </c>
      <c r="B15238">
        <v>72.865917506782722</v>
      </c>
    </row>
    <row r="15239" spans="1:2" x14ac:dyDescent="0.25">
      <c r="A15239">
        <v>1523.6</v>
      </c>
      <c r="B15239">
        <v>72.871501287836722</v>
      </c>
    </row>
    <row r="15240" spans="1:2" x14ac:dyDescent="0.25">
      <c r="A15240">
        <v>1523.7</v>
      </c>
      <c r="B15240">
        <v>72.877085068890722</v>
      </c>
    </row>
    <row r="15241" spans="1:2" x14ac:dyDescent="0.25">
      <c r="A15241">
        <v>1523.8</v>
      </c>
      <c r="B15241">
        <v>72.882668849944736</v>
      </c>
    </row>
    <row r="15242" spans="1:2" x14ac:dyDescent="0.25">
      <c r="A15242">
        <v>1523.9</v>
      </c>
      <c r="B15242">
        <v>72.888252630998736</v>
      </c>
    </row>
    <row r="15243" spans="1:2" x14ac:dyDescent="0.25">
      <c r="A15243">
        <v>1524</v>
      </c>
      <c r="B15243">
        <v>72.893836412052735</v>
      </c>
    </row>
    <row r="15244" spans="1:2" x14ac:dyDescent="0.25">
      <c r="A15244">
        <v>1524.1</v>
      </c>
      <c r="B15244">
        <v>72.952481294250518</v>
      </c>
    </row>
    <row r="15245" spans="1:2" x14ac:dyDescent="0.25">
      <c r="A15245">
        <v>1524.2</v>
      </c>
      <c r="B15245">
        <v>73.011126176448158</v>
      </c>
    </row>
    <row r="15246" spans="1:2" x14ac:dyDescent="0.25">
      <c r="A15246">
        <v>1524.3</v>
      </c>
      <c r="B15246">
        <v>73.069771058645941</v>
      </c>
    </row>
    <row r="15247" spans="1:2" x14ac:dyDescent="0.25">
      <c r="A15247">
        <v>1524.4</v>
      </c>
      <c r="B15247">
        <v>73.128415940843581</v>
      </c>
    </row>
    <row r="15248" spans="1:2" x14ac:dyDescent="0.25">
      <c r="A15248">
        <v>1524.5</v>
      </c>
      <c r="B15248">
        <v>73.187060823041236</v>
      </c>
    </row>
    <row r="15249" spans="1:2" x14ac:dyDescent="0.25">
      <c r="A15249">
        <v>1524.6</v>
      </c>
      <c r="B15249">
        <v>73.245705705239004</v>
      </c>
    </row>
    <row r="15250" spans="1:2" x14ac:dyDescent="0.25">
      <c r="A15250">
        <v>1524.7</v>
      </c>
      <c r="B15250">
        <v>73.304350587436659</v>
      </c>
    </row>
    <row r="15251" spans="1:2" x14ac:dyDescent="0.25">
      <c r="A15251">
        <v>1524.8</v>
      </c>
      <c r="B15251">
        <v>73.362995469634427</v>
      </c>
    </row>
    <row r="15252" spans="1:2" x14ac:dyDescent="0.25">
      <c r="A15252">
        <v>1524.9</v>
      </c>
      <c r="B15252">
        <v>73.421640351832082</v>
      </c>
    </row>
    <row r="15253" spans="1:2" x14ac:dyDescent="0.25">
      <c r="A15253">
        <v>1525</v>
      </c>
      <c r="B15253">
        <v>73.480285234029722</v>
      </c>
    </row>
    <row r="15254" spans="1:2" x14ac:dyDescent="0.25">
      <c r="A15254">
        <v>1525.1</v>
      </c>
      <c r="B15254">
        <v>73.402835503882514</v>
      </c>
    </row>
    <row r="15255" spans="1:2" x14ac:dyDescent="0.25">
      <c r="A15255">
        <v>1525.2</v>
      </c>
      <c r="B15255">
        <v>73.325385773735491</v>
      </c>
    </row>
    <row r="15256" spans="1:2" x14ac:dyDescent="0.25">
      <c r="A15256">
        <v>1525.3</v>
      </c>
      <c r="B15256">
        <v>73.247936043588282</v>
      </c>
    </row>
    <row r="15257" spans="1:2" x14ac:dyDescent="0.25">
      <c r="A15257">
        <v>1525.4</v>
      </c>
      <c r="B15257">
        <v>73.170486313441259</v>
      </c>
    </row>
    <row r="15258" spans="1:2" x14ac:dyDescent="0.25">
      <c r="A15258">
        <v>1525.5</v>
      </c>
      <c r="B15258">
        <v>73.093036583294236</v>
      </c>
    </row>
    <row r="15259" spans="1:2" x14ac:dyDescent="0.25">
      <c r="A15259">
        <v>1525.6</v>
      </c>
      <c r="B15259">
        <v>73.015586853147028</v>
      </c>
    </row>
    <row r="15260" spans="1:2" x14ac:dyDescent="0.25">
      <c r="A15260">
        <v>1525.7</v>
      </c>
      <c r="B15260">
        <v>72.93813712299999</v>
      </c>
    </row>
    <row r="15261" spans="1:2" x14ac:dyDescent="0.25">
      <c r="A15261">
        <v>1525.8</v>
      </c>
      <c r="B15261">
        <v>72.860687392852796</v>
      </c>
    </row>
    <row r="15262" spans="1:2" x14ac:dyDescent="0.25">
      <c r="A15262">
        <v>1525.9</v>
      </c>
      <c r="B15262">
        <v>72.783237662705758</v>
      </c>
    </row>
    <row r="15263" spans="1:2" x14ac:dyDescent="0.25">
      <c r="A15263">
        <v>1526</v>
      </c>
      <c r="B15263">
        <v>72.705787932558735</v>
      </c>
    </row>
    <row r="15264" spans="1:2" x14ac:dyDescent="0.25">
      <c r="A15264">
        <v>1526.1</v>
      </c>
      <c r="B15264">
        <v>72.575776239601666</v>
      </c>
    </row>
    <row r="15265" spans="1:2" x14ac:dyDescent="0.25">
      <c r="A15265">
        <v>1526.2</v>
      </c>
      <c r="B15265">
        <v>72.445764546644895</v>
      </c>
    </row>
    <row r="15266" spans="1:2" x14ac:dyDescent="0.25">
      <c r="A15266">
        <v>1526.3</v>
      </c>
      <c r="B15266">
        <v>72.315752853687826</v>
      </c>
    </row>
    <row r="15267" spans="1:2" x14ac:dyDescent="0.25">
      <c r="A15267">
        <v>1526.4</v>
      </c>
      <c r="B15267">
        <v>72.185741160731055</v>
      </c>
    </row>
    <row r="15268" spans="1:2" x14ac:dyDescent="0.25">
      <c r="A15268">
        <v>1526.5</v>
      </c>
      <c r="B15268">
        <v>72.055729467774285</v>
      </c>
    </row>
    <row r="15269" spans="1:2" x14ac:dyDescent="0.25">
      <c r="A15269">
        <v>1526.6</v>
      </c>
      <c r="B15269">
        <v>71.925717774817215</v>
      </c>
    </row>
    <row r="15270" spans="1:2" x14ac:dyDescent="0.25">
      <c r="A15270">
        <v>1526.7</v>
      </c>
      <c r="B15270">
        <v>71.795706081860445</v>
      </c>
    </row>
    <row r="15271" spans="1:2" x14ac:dyDescent="0.25">
      <c r="A15271">
        <v>1526.8</v>
      </c>
      <c r="B15271">
        <v>71.665694388903376</v>
      </c>
    </row>
    <row r="15272" spans="1:2" x14ac:dyDescent="0.25">
      <c r="A15272">
        <v>1526.9</v>
      </c>
      <c r="B15272">
        <v>71.535682695946605</v>
      </c>
    </row>
    <row r="15273" spans="1:2" x14ac:dyDescent="0.25">
      <c r="A15273">
        <v>1527</v>
      </c>
      <c r="B15273">
        <v>71.405671002989834</v>
      </c>
    </row>
    <row r="15274" spans="1:2" x14ac:dyDescent="0.25">
      <c r="A15274">
        <v>1527.1</v>
      </c>
      <c r="B15274">
        <v>71.264858096173583</v>
      </c>
    </row>
    <row r="15275" spans="1:2" x14ac:dyDescent="0.25">
      <c r="A15275">
        <v>1527.2</v>
      </c>
      <c r="B15275">
        <v>71.124045189357659</v>
      </c>
    </row>
    <row r="15276" spans="1:2" x14ac:dyDescent="0.25">
      <c r="A15276">
        <v>1527.3</v>
      </c>
      <c r="B15276">
        <v>70.983232282541408</v>
      </c>
    </row>
    <row r="15277" spans="1:2" x14ac:dyDescent="0.25">
      <c r="A15277">
        <v>1527.4</v>
      </c>
      <c r="B15277">
        <v>70.842419375725484</v>
      </c>
    </row>
    <row r="15278" spans="1:2" x14ac:dyDescent="0.25">
      <c r="A15278">
        <v>1527.5</v>
      </c>
      <c r="B15278">
        <v>70.701606468909546</v>
      </c>
    </row>
    <row r="15279" spans="1:2" x14ac:dyDescent="0.25">
      <c r="A15279">
        <v>1527.6</v>
      </c>
      <c r="B15279">
        <v>70.560793562093309</v>
      </c>
    </row>
    <row r="15280" spans="1:2" x14ac:dyDescent="0.25">
      <c r="A15280">
        <v>1527.7</v>
      </c>
      <c r="B15280">
        <v>70.419980655277371</v>
      </c>
    </row>
    <row r="15281" spans="1:2" x14ac:dyDescent="0.25">
      <c r="A15281">
        <v>1527.8</v>
      </c>
      <c r="B15281">
        <v>70.279167748461134</v>
      </c>
    </row>
    <row r="15282" spans="1:2" x14ac:dyDescent="0.25">
      <c r="A15282">
        <v>1527.9</v>
      </c>
      <c r="B15282">
        <v>70.138354841645196</v>
      </c>
    </row>
    <row r="15283" spans="1:2" x14ac:dyDescent="0.25">
      <c r="A15283">
        <v>1528</v>
      </c>
      <c r="B15283">
        <v>69.997541934829272</v>
      </c>
    </row>
    <row r="15284" spans="1:2" x14ac:dyDescent="0.25">
      <c r="A15284">
        <v>1528.1</v>
      </c>
      <c r="B15284">
        <v>69.883430867411207</v>
      </c>
    </row>
    <row r="15285" spans="1:2" x14ac:dyDescent="0.25">
      <c r="A15285">
        <v>1528.2</v>
      </c>
      <c r="B15285">
        <v>69.769319799993397</v>
      </c>
    </row>
    <row r="15286" spans="1:2" x14ac:dyDescent="0.25">
      <c r="A15286">
        <v>1528.3</v>
      </c>
      <c r="B15286">
        <v>69.655208732575318</v>
      </c>
    </row>
    <row r="15287" spans="1:2" x14ac:dyDescent="0.25">
      <c r="A15287">
        <v>1528.4</v>
      </c>
      <c r="B15287">
        <v>69.541097665157508</v>
      </c>
    </row>
    <row r="15288" spans="1:2" x14ac:dyDescent="0.25">
      <c r="A15288">
        <v>1528.5</v>
      </c>
      <c r="B15288">
        <v>69.426986597739699</v>
      </c>
    </row>
    <row r="15289" spans="1:2" x14ac:dyDescent="0.25">
      <c r="A15289">
        <v>1528.6</v>
      </c>
      <c r="B15289">
        <v>69.312875530321634</v>
      </c>
    </row>
    <row r="15290" spans="1:2" x14ac:dyDescent="0.25">
      <c r="A15290">
        <v>1528.7</v>
      </c>
      <c r="B15290">
        <v>69.198764462903824</v>
      </c>
    </row>
    <row r="15291" spans="1:2" x14ac:dyDescent="0.25">
      <c r="A15291">
        <v>1528.8</v>
      </c>
      <c r="B15291">
        <v>69.084653395485745</v>
      </c>
    </row>
    <row r="15292" spans="1:2" x14ac:dyDescent="0.25">
      <c r="A15292">
        <v>1528.9</v>
      </c>
      <c r="B15292">
        <v>68.970542328067936</v>
      </c>
    </row>
    <row r="15293" spans="1:2" x14ac:dyDescent="0.25">
      <c r="A15293">
        <v>1529</v>
      </c>
      <c r="B15293">
        <v>68.856431260650126</v>
      </c>
    </row>
    <row r="15294" spans="1:2" x14ac:dyDescent="0.25">
      <c r="A15294">
        <v>1529.1</v>
      </c>
      <c r="B15294">
        <v>68.611485311782857</v>
      </c>
    </row>
    <row r="15295" spans="1:2" x14ac:dyDescent="0.25">
      <c r="A15295">
        <v>1529.2</v>
      </c>
      <c r="B15295">
        <v>68.366539362916157</v>
      </c>
    </row>
    <row r="15296" spans="1:2" x14ac:dyDescent="0.25">
      <c r="A15296">
        <v>1529.3</v>
      </c>
      <c r="B15296">
        <v>68.121593414048903</v>
      </c>
    </row>
    <row r="15297" spans="1:2" x14ac:dyDescent="0.25">
      <c r="A15297">
        <v>1529.4</v>
      </c>
      <c r="B15297">
        <v>67.876647465182188</v>
      </c>
    </row>
    <row r="15298" spans="1:2" x14ac:dyDescent="0.25">
      <c r="A15298">
        <v>1529.5</v>
      </c>
      <c r="B15298">
        <v>67.631701516315488</v>
      </c>
    </row>
    <row r="15299" spans="1:2" x14ac:dyDescent="0.25">
      <c r="A15299">
        <v>1529.6</v>
      </c>
      <c r="B15299">
        <v>67.386755567448219</v>
      </c>
    </row>
    <row r="15300" spans="1:2" x14ac:dyDescent="0.25">
      <c r="A15300">
        <v>1529.7</v>
      </c>
      <c r="B15300">
        <v>67.141809618581519</v>
      </c>
    </row>
    <row r="15301" spans="1:2" x14ac:dyDescent="0.25">
      <c r="A15301">
        <v>1529.8</v>
      </c>
      <c r="B15301">
        <v>66.896863669714264</v>
      </c>
    </row>
    <row r="15302" spans="1:2" x14ac:dyDescent="0.25">
      <c r="A15302">
        <v>1529.9</v>
      </c>
      <c r="B15302">
        <v>66.65191772084755</v>
      </c>
    </row>
    <row r="15303" spans="1:2" x14ac:dyDescent="0.25">
      <c r="A15303">
        <v>1530</v>
      </c>
      <c r="B15303">
        <v>66.406971771980849</v>
      </c>
    </row>
    <row r="15304" spans="1:2" x14ac:dyDescent="0.25">
      <c r="A15304">
        <v>1530.1</v>
      </c>
      <c r="B15304">
        <v>66.176304216112058</v>
      </c>
    </row>
    <row r="15305" spans="1:2" x14ac:dyDescent="0.25">
      <c r="A15305">
        <v>1530.2</v>
      </c>
      <c r="B15305">
        <v>65.945636660243792</v>
      </c>
    </row>
    <row r="15306" spans="1:2" x14ac:dyDescent="0.25">
      <c r="A15306">
        <v>1530.3</v>
      </c>
      <c r="B15306">
        <v>65.714969104375001</v>
      </c>
    </row>
    <row r="15307" spans="1:2" x14ac:dyDescent="0.25">
      <c r="A15307">
        <v>1530.4</v>
      </c>
      <c r="B15307">
        <v>65.484301548506735</v>
      </c>
    </row>
    <row r="15308" spans="1:2" x14ac:dyDescent="0.25">
      <c r="A15308">
        <v>1530.5</v>
      </c>
      <c r="B15308">
        <v>65.25363399263847</v>
      </c>
    </row>
    <row r="15309" spans="1:2" x14ac:dyDescent="0.25">
      <c r="A15309">
        <v>1530.6</v>
      </c>
      <c r="B15309">
        <v>65.022966436769693</v>
      </c>
    </row>
    <row r="15310" spans="1:2" x14ac:dyDescent="0.25">
      <c r="A15310">
        <v>1530.7</v>
      </c>
      <c r="B15310">
        <v>64.792298880901427</v>
      </c>
    </row>
    <row r="15311" spans="1:2" x14ac:dyDescent="0.25">
      <c r="A15311">
        <v>1530.8</v>
      </c>
      <c r="B15311">
        <v>64.561631325032636</v>
      </c>
    </row>
    <row r="15312" spans="1:2" x14ac:dyDescent="0.25">
      <c r="A15312">
        <v>1530.9</v>
      </c>
      <c r="B15312">
        <v>64.33096376916437</v>
      </c>
    </row>
    <row r="15313" spans="1:2" x14ac:dyDescent="0.25">
      <c r="A15313">
        <v>1531</v>
      </c>
      <c r="B15313">
        <v>64.100296213296104</v>
      </c>
    </row>
    <row r="15314" spans="1:2" x14ac:dyDescent="0.25">
      <c r="A15314">
        <v>1531.1</v>
      </c>
      <c r="B15314">
        <v>63.87881656742875</v>
      </c>
    </row>
    <row r="15315" spans="1:2" x14ac:dyDescent="0.25">
      <c r="A15315">
        <v>1531.2</v>
      </c>
      <c r="B15315">
        <v>63.657336921561892</v>
      </c>
    </row>
    <row r="15316" spans="1:2" x14ac:dyDescent="0.25">
      <c r="A15316">
        <v>1531.3</v>
      </c>
      <c r="B15316">
        <v>63.435857275694538</v>
      </c>
    </row>
    <row r="15317" spans="1:2" x14ac:dyDescent="0.25">
      <c r="A15317">
        <v>1531.4</v>
      </c>
      <c r="B15317">
        <v>63.21437762982768</v>
      </c>
    </row>
    <row r="15318" spans="1:2" x14ac:dyDescent="0.25">
      <c r="A15318">
        <v>1531.5</v>
      </c>
      <c r="B15318">
        <v>62.99289798396083</v>
      </c>
    </row>
    <row r="15319" spans="1:2" x14ac:dyDescent="0.25">
      <c r="A15319">
        <v>1531.6</v>
      </c>
      <c r="B15319">
        <v>62.771418338093483</v>
      </c>
    </row>
    <row r="15320" spans="1:2" x14ac:dyDescent="0.25">
      <c r="A15320">
        <v>1531.7</v>
      </c>
      <c r="B15320">
        <v>62.549938692226618</v>
      </c>
    </row>
    <row r="15321" spans="1:2" x14ac:dyDescent="0.25">
      <c r="A15321">
        <v>1531.8</v>
      </c>
      <c r="B15321">
        <v>62.328459046359256</v>
      </c>
    </row>
    <row r="15322" spans="1:2" x14ac:dyDescent="0.25">
      <c r="A15322">
        <v>1531.9</v>
      </c>
      <c r="B15322">
        <v>62.106979400492413</v>
      </c>
    </row>
    <row r="15323" spans="1:2" x14ac:dyDescent="0.25">
      <c r="A15323">
        <v>1532</v>
      </c>
      <c r="B15323">
        <v>61.885499754625563</v>
      </c>
    </row>
    <row r="15324" spans="1:2" x14ac:dyDescent="0.25">
      <c r="A15324">
        <v>1532.1</v>
      </c>
      <c r="B15324">
        <v>61.804513267023808</v>
      </c>
    </row>
    <row r="15325" spans="1:2" x14ac:dyDescent="0.25">
      <c r="A15325">
        <v>1532.2</v>
      </c>
      <c r="B15325">
        <v>61.723526779422258</v>
      </c>
    </row>
    <row r="15326" spans="1:2" x14ac:dyDescent="0.25">
      <c r="A15326">
        <v>1532.3</v>
      </c>
      <c r="B15326">
        <v>61.642540291820517</v>
      </c>
    </row>
    <row r="15327" spans="1:2" x14ac:dyDescent="0.25">
      <c r="A15327">
        <v>1532.4</v>
      </c>
      <c r="B15327">
        <v>61.561553804218967</v>
      </c>
    </row>
    <row r="15328" spans="1:2" x14ac:dyDescent="0.25">
      <c r="A15328">
        <v>1532.5</v>
      </c>
      <c r="B15328">
        <v>61.48056731661741</v>
      </c>
    </row>
    <row r="15329" spans="1:2" x14ac:dyDescent="0.25">
      <c r="A15329">
        <v>1532.6</v>
      </c>
      <c r="B15329">
        <v>61.399580829015669</v>
      </c>
    </row>
    <row r="15330" spans="1:2" x14ac:dyDescent="0.25">
      <c r="A15330">
        <v>1532.7</v>
      </c>
      <c r="B15330">
        <v>61.318594341414112</v>
      </c>
    </row>
    <row r="15331" spans="1:2" x14ac:dyDescent="0.25">
      <c r="A15331">
        <v>1532.8</v>
      </c>
      <c r="B15331">
        <v>61.237607853812378</v>
      </c>
    </row>
    <row r="15332" spans="1:2" x14ac:dyDescent="0.25">
      <c r="A15332">
        <v>1532.9</v>
      </c>
      <c r="B15332">
        <v>61.156621366210821</v>
      </c>
    </row>
    <row r="15333" spans="1:2" x14ac:dyDescent="0.25">
      <c r="A15333">
        <v>1533</v>
      </c>
      <c r="B15333">
        <v>61.075634878609257</v>
      </c>
    </row>
    <row r="15334" spans="1:2" x14ac:dyDescent="0.25">
      <c r="A15334">
        <v>1533.1</v>
      </c>
      <c r="B15334">
        <v>61.037991975152337</v>
      </c>
    </row>
    <row r="15335" spans="1:2" x14ac:dyDescent="0.25">
      <c r="A15335">
        <v>1533.2</v>
      </c>
      <c r="B15335">
        <v>61.000349071695503</v>
      </c>
    </row>
    <row r="15336" spans="1:2" x14ac:dyDescent="0.25">
      <c r="A15336">
        <v>1533.3</v>
      </c>
      <c r="B15336">
        <v>60.962706168238583</v>
      </c>
    </row>
    <row r="15337" spans="1:2" x14ac:dyDescent="0.25">
      <c r="A15337">
        <v>1533.4</v>
      </c>
      <c r="B15337">
        <v>60.925063264781727</v>
      </c>
    </row>
    <row r="15338" spans="1:2" x14ac:dyDescent="0.25">
      <c r="A15338">
        <v>1533.5</v>
      </c>
      <c r="B15338">
        <v>60.887420361324892</v>
      </c>
    </row>
    <row r="15339" spans="1:2" x14ac:dyDescent="0.25">
      <c r="A15339">
        <v>1533.6</v>
      </c>
      <c r="B15339">
        <v>60.849777457867972</v>
      </c>
    </row>
    <row r="15340" spans="1:2" x14ac:dyDescent="0.25">
      <c r="A15340">
        <v>1533.7</v>
      </c>
      <c r="B15340">
        <v>60.812134554411116</v>
      </c>
    </row>
    <row r="15341" spans="1:2" x14ac:dyDescent="0.25">
      <c r="A15341">
        <v>1533.8</v>
      </c>
      <c r="B15341">
        <v>60.774491650954197</v>
      </c>
    </row>
    <row r="15342" spans="1:2" x14ac:dyDescent="0.25">
      <c r="A15342">
        <v>1533.9</v>
      </c>
      <c r="B15342">
        <v>60.736848747497362</v>
      </c>
    </row>
    <row r="15343" spans="1:2" x14ac:dyDescent="0.25">
      <c r="A15343">
        <v>1534</v>
      </c>
      <c r="B15343">
        <v>60.69920584404052</v>
      </c>
    </row>
    <row r="15344" spans="1:2" x14ac:dyDescent="0.25">
      <c r="A15344">
        <v>1534.1</v>
      </c>
      <c r="B15344">
        <v>60.633741610898113</v>
      </c>
    </row>
    <row r="15345" spans="1:2" x14ac:dyDescent="0.25">
      <c r="A15345">
        <v>1534.2</v>
      </c>
      <c r="B15345">
        <v>60.568277377755841</v>
      </c>
    </row>
    <row r="15346" spans="1:2" x14ac:dyDescent="0.25">
      <c r="A15346">
        <v>1534.3</v>
      </c>
      <c r="B15346">
        <v>60.502813144613427</v>
      </c>
    </row>
    <row r="15347" spans="1:2" x14ac:dyDescent="0.25">
      <c r="A15347">
        <v>1534.4</v>
      </c>
      <c r="B15347">
        <v>60.437348911471169</v>
      </c>
    </row>
    <row r="15348" spans="1:2" x14ac:dyDescent="0.25">
      <c r="A15348">
        <v>1534.5</v>
      </c>
      <c r="B15348">
        <v>60.371884678328897</v>
      </c>
    </row>
    <row r="15349" spans="1:2" x14ac:dyDescent="0.25">
      <c r="A15349">
        <v>1534.6</v>
      </c>
      <c r="B15349">
        <v>60.30642044518649</v>
      </c>
    </row>
    <row r="15350" spans="1:2" x14ac:dyDescent="0.25">
      <c r="A15350">
        <v>1534.7</v>
      </c>
      <c r="B15350">
        <v>60.240956212044217</v>
      </c>
    </row>
    <row r="15351" spans="1:2" x14ac:dyDescent="0.25">
      <c r="A15351">
        <v>1534.8</v>
      </c>
      <c r="B15351">
        <v>60.175491978901817</v>
      </c>
    </row>
    <row r="15352" spans="1:2" x14ac:dyDescent="0.25">
      <c r="A15352">
        <v>1534.9</v>
      </c>
      <c r="B15352">
        <v>60.110027745759552</v>
      </c>
    </row>
    <row r="15353" spans="1:2" x14ac:dyDescent="0.25">
      <c r="A15353">
        <v>1535</v>
      </c>
      <c r="B15353">
        <v>60.044563512617287</v>
      </c>
    </row>
    <row r="15354" spans="1:2" x14ac:dyDescent="0.25">
      <c r="A15354">
        <v>1535.1</v>
      </c>
      <c r="B15354">
        <v>60.028835846761453</v>
      </c>
    </row>
    <row r="15355" spans="1:2" x14ac:dyDescent="0.25">
      <c r="A15355">
        <v>1535.2</v>
      </c>
      <c r="B15355">
        <v>60.013108180905647</v>
      </c>
    </row>
    <row r="15356" spans="1:2" x14ac:dyDescent="0.25">
      <c r="A15356">
        <v>1535.3</v>
      </c>
      <c r="B15356">
        <v>59.997380515049812</v>
      </c>
    </row>
    <row r="15357" spans="1:2" x14ac:dyDescent="0.25">
      <c r="A15357">
        <v>1535.4</v>
      </c>
      <c r="B15357">
        <v>59.981652849193999</v>
      </c>
    </row>
    <row r="15358" spans="1:2" x14ac:dyDescent="0.25">
      <c r="A15358">
        <v>1535.5</v>
      </c>
      <c r="B15358">
        <v>59.9659251833382</v>
      </c>
    </row>
    <row r="15359" spans="1:2" x14ac:dyDescent="0.25">
      <c r="A15359">
        <v>1535.6</v>
      </c>
      <c r="B15359">
        <v>59.950197517482358</v>
      </c>
    </row>
    <row r="15360" spans="1:2" x14ac:dyDescent="0.25">
      <c r="A15360">
        <v>1535.7</v>
      </c>
      <c r="B15360">
        <v>59.934469851626552</v>
      </c>
    </row>
    <row r="15361" spans="1:2" x14ac:dyDescent="0.25">
      <c r="A15361">
        <v>1535.8</v>
      </c>
      <c r="B15361">
        <v>59.918742185770711</v>
      </c>
    </row>
    <row r="15362" spans="1:2" x14ac:dyDescent="0.25">
      <c r="A15362">
        <v>1535.9</v>
      </c>
      <c r="B15362">
        <v>59.903014519914912</v>
      </c>
    </row>
    <row r="15363" spans="1:2" x14ac:dyDescent="0.25">
      <c r="A15363">
        <v>1536</v>
      </c>
      <c r="B15363">
        <v>59.887286854059113</v>
      </c>
    </row>
    <row r="15364" spans="1:2" x14ac:dyDescent="0.25">
      <c r="A15364">
        <v>1536.1</v>
      </c>
      <c r="B15364">
        <v>60.005788276334918</v>
      </c>
    </row>
    <row r="15365" spans="1:2" x14ac:dyDescent="0.25">
      <c r="A15365">
        <v>1536.2</v>
      </c>
      <c r="B15365">
        <v>60.124289698610461</v>
      </c>
    </row>
    <row r="15366" spans="1:2" x14ac:dyDescent="0.25">
      <c r="A15366">
        <v>1536.3</v>
      </c>
      <c r="B15366">
        <v>60.242791120886281</v>
      </c>
    </row>
    <row r="15367" spans="1:2" x14ac:dyDescent="0.25">
      <c r="A15367">
        <v>1536.4</v>
      </c>
      <c r="B15367">
        <v>60.361292543161817</v>
      </c>
    </row>
    <row r="15368" spans="1:2" x14ac:dyDescent="0.25">
      <c r="A15368">
        <v>1536.5</v>
      </c>
      <c r="B15368">
        <v>60.479793965437374</v>
      </c>
    </row>
    <row r="15369" spans="1:2" x14ac:dyDescent="0.25">
      <c r="A15369">
        <v>1536.6</v>
      </c>
      <c r="B15369">
        <v>60.598295387713179</v>
      </c>
    </row>
    <row r="15370" spans="1:2" x14ac:dyDescent="0.25">
      <c r="A15370">
        <v>1536.7</v>
      </c>
      <c r="B15370">
        <v>60.716796809988722</v>
      </c>
    </row>
    <row r="15371" spans="1:2" x14ac:dyDescent="0.25">
      <c r="A15371">
        <v>1536.8</v>
      </c>
      <c r="B15371">
        <v>60.835298232264542</v>
      </c>
    </row>
    <row r="15372" spans="1:2" x14ac:dyDescent="0.25">
      <c r="A15372">
        <v>1536.9</v>
      </c>
      <c r="B15372">
        <v>60.953799654540077</v>
      </c>
    </row>
    <row r="15373" spans="1:2" x14ac:dyDescent="0.25">
      <c r="A15373">
        <v>1537</v>
      </c>
      <c r="B15373">
        <v>61.072301076815627</v>
      </c>
    </row>
    <row r="15374" spans="1:2" x14ac:dyDescent="0.25">
      <c r="A15374">
        <v>1537.1</v>
      </c>
      <c r="B15374">
        <v>61.212369527297277</v>
      </c>
    </row>
    <row r="15375" spans="1:2" x14ac:dyDescent="0.25">
      <c r="A15375">
        <v>1537.2</v>
      </c>
      <c r="B15375">
        <v>61.352437977778607</v>
      </c>
    </row>
    <row r="15376" spans="1:2" x14ac:dyDescent="0.25">
      <c r="A15376">
        <v>1537.3</v>
      </c>
      <c r="B15376">
        <v>61.492506428260263</v>
      </c>
    </row>
    <row r="15377" spans="1:2" x14ac:dyDescent="0.25">
      <c r="A15377">
        <v>1537.4</v>
      </c>
      <c r="B15377">
        <v>61.632574878741593</v>
      </c>
    </row>
    <row r="15378" spans="1:2" x14ac:dyDescent="0.25">
      <c r="A15378">
        <v>1537.5</v>
      </c>
      <c r="B15378">
        <v>61.772643329222923</v>
      </c>
    </row>
    <row r="15379" spans="1:2" x14ac:dyDescent="0.25">
      <c r="A15379">
        <v>1537.6</v>
      </c>
      <c r="B15379">
        <v>61.912711779704559</v>
      </c>
    </row>
    <row r="15380" spans="1:2" x14ac:dyDescent="0.25">
      <c r="A15380">
        <v>1537.7</v>
      </c>
      <c r="B15380">
        <v>62.052780230185888</v>
      </c>
    </row>
    <row r="15381" spans="1:2" x14ac:dyDescent="0.25">
      <c r="A15381">
        <v>1537.8</v>
      </c>
      <c r="B15381">
        <v>62.192848680667538</v>
      </c>
    </row>
    <row r="15382" spans="1:2" x14ac:dyDescent="0.25">
      <c r="A15382">
        <v>1537.9</v>
      </c>
      <c r="B15382">
        <v>62.332917131148868</v>
      </c>
    </row>
    <row r="15383" spans="1:2" x14ac:dyDescent="0.25">
      <c r="A15383">
        <v>1538</v>
      </c>
      <c r="B15383">
        <v>62.472985581630198</v>
      </c>
    </row>
    <row r="15384" spans="1:2" x14ac:dyDescent="0.25">
      <c r="A15384">
        <v>1538.1</v>
      </c>
      <c r="B15384">
        <v>62.661617020543957</v>
      </c>
    </row>
    <row r="15385" spans="1:2" x14ac:dyDescent="0.25">
      <c r="A15385">
        <v>1538.2</v>
      </c>
      <c r="B15385">
        <v>62.850248459457298</v>
      </c>
    </row>
    <row r="15386" spans="1:2" x14ac:dyDescent="0.25">
      <c r="A15386">
        <v>1538.3</v>
      </c>
      <c r="B15386">
        <v>63.038879898371079</v>
      </c>
    </row>
    <row r="15387" spans="1:2" x14ac:dyDescent="0.25">
      <c r="A15387">
        <v>1538.4</v>
      </c>
      <c r="B15387">
        <v>63.227511337284419</v>
      </c>
    </row>
    <row r="15388" spans="1:2" x14ac:dyDescent="0.25">
      <c r="A15388">
        <v>1538.5</v>
      </c>
      <c r="B15388">
        <v>63.416142776197759</v>
      </c>
    </row>
    <row r="15389" spans="1:2" x14ac:dyDescent="0.25">
      <c r="A15389">
        <v>1538.6</v>
      </c>
      <c r="B15389">
        <v>63.604774215111533</v>
      </c>
    </row>
    <row r="15390" spans="1:2" x14ac:dyDescent="0.25">
      <c r="A15390">
        <v>1538.7</v>
      </c>
      <c r="B15390">
        <v>63.793405654024873</v>
      </c>
    </row>
    <row r="15391" spans="1:2" x14ac:dyDescent="0.25">
      <c r="A15391">
        <v>1538.8</v>
      </c>
      <c r="B15391">
        <v>63.98203709293864</v>
      </c>
    </row>
    <row r="15392" spans="1:2" x14ac:dyDescent="0.25">
      <c r="A15392">
        <v>1538.9</v>
      </c>
      <c r="B15392">
        <v>64.170668531851973</v>
      </c>
    </row>
    <row r="15393" spans="1:2" x14ac:dyDescent="0.25">
      <c r="A15393">
        <v>1539</v>
      </c>
      <c r="B15393">
        <v>64.359299970765321</v>
      </c>
    </row>
    <row r="15394" spans="1:2" x14ac:dyDescent="0.25">
      <c r="A15394">
        <v>1539.1</v>
      </c>
      <c r="B15394">
        <v>64.697102163813767</v>
      </c>
    </row>
    <row r="15395" spans="1:2" x14ac:dyDescent="0.25">
      <c r="A15395">
        <v>1539.2</v>
      </c>
      <c r="B15395">
        <v>65.034904356861446</v>
      </c>
    </row>
    <row r="15396" spans="1:2" x14ac:dyDescent="0.25">
      <c r="A15396">
        <v>1539.3</v>
      </c>
      <c r="B15396">
        <v>65.372706549909893</v>
      </c>
    </row>
    <row r="15397" spans="1:2" x14ac:dyDescent="0.25">
      <c r="A15397">
        <v>1539.4</v>
      </c>
      <c r="B15397">
        <v>65.710508742957572</v>
      </c>
    </row>
    <row r="15398" spans="1:2" x14ac:dyDescent="0.25">
      <c r="A15398">
        <v>1539.5</v>
      </c>
      <c r="B15398">
        <v>66.048310936005265</v>
      </c>
    </row>
    <row r="15399" spans="1:2" x14ac:dyDescent="0.25">
      <c r="A15399">
        <v>1539.6</v>
      </c>
      <c r="B15399">
        <v>66.386113129053712</v>
      </c>
    </row>
    <row r="15400" spans="1:2" x14ac:dyDescent="0.25">
      <c r="A15400">
        <v>1539.7</v>
      </c>
      <c r="B15400">
        <v>66.723915322101391</v>
      </c>
    </row>
    <row r="15401" spans="1:2" x14ac:dyDescent="0.25">
      <c r="A15401">
        <v>1539.8</v>
      </c>
      <c r="B15401">
        <v>67.061717515149837</v>
      </c>
    </row>
    <row r="15402" spans="1:2" x14ac:dyDescent="0.25">
      <c r="A15402">
        <v>1539.9</v>
      </c>
      <c r="B15402">
        <v>67.399519708197516</v>
      </c>
    </row>
    <row r="15403" spans="1:2" x14ac:dyDescent="0.25">
      <c r="A15403">
        <v>1540</v>
      </c>
      <c r="B15403">
        <v>67.737321901245195</v>
      </c>
    </row>
    <row r="15404" spans="1:2" x14ac:dyDescent="0.25">
      <c r="A15404">
        <v>1540.1</v>
      </c>
      <c r="B15404">
        <v>68.046586783461549</v>
      </c>
    </row>
    <row r="15405" spans="1:2" x14ac:dyDescent="0.25">
      <c r="A15405">
        <v>1540.2</v>
      </c>
      <c r="B15405">
        <v>68.355851665677193</v>
      </c>
    </row>
    <row r="15406" spans="1:2" x14ac:dyDescent="0.25">
      <c r="A15406">
        <v>1540.3</v>
      </c>
      <c r="B15406">
        <v>68.665116547893547</v>
      </c>
    </row>
    <row r="15407" spans="1:2" x14ac:dyDescent="0.25">
      <c r="A15407">
        <v>1540.4</v>
      </c>
      <c r="B15407">
        <v>68.97438143010919</v>
      </c>
    </row>
    <row r="15408" spans="1:2" x14ac:dyDescent="0.25">
      <c r="A15408">
        <v>1540.5</v>
      </c>
      <c r="B15408">
        <v>69.283646312324834</v>
      </c>
    </row>
    <row r="15409" spans="1:2" x14ac:dyDescent="0.25">
      <c r="A15409">
        <v>1540.6</v>
      </c>
      <c r="B15409">
        <v>69.592911194541188</v>
      </c>
    </row>
    <row r="15410" spans="1:2" x14ac:dyDescent="0.25">
      <c r="A15410">
        <v>1540.7</v>
      </c>
      <c r="B15410">
        <v>69.902176076756831</v>
      </c>
    </row>
    <row r="15411" spans="1:2" x14ac:dyDescent="0.25">
      <c r="A15411">
        <v>1540.8</v>
      </c>
      <c r="B15411">
        <v>70.211440958973185</v>
      </c>
    </row>
    <row r="15412" spans="1:2" x14ac:dyDescent="0.25">
      <c r="A15412">
        <v>1540.9</v>
      </c>
      <c r="B15412">
        <v>70.520705841188828</v>
      </c>
    </row>
    <row r="15413" spans="1:2" x14ac:dyDescent="0.25">
      <c r="A15413">
        <v>1541</v>
      </c>
      <c r="B15413">
        <v>70.829970723404472</v>
      </c>
    </row>
    <row r="15414" spans="1:2" x14ac:dyDescent="0.25">
      <c r="A15414">
        <v>1541.1</v>
      </c>
      <c r="B15414">
        <v>71.121694751817941</v>
      </c>
    </row>
    <row r="15415" spans="1:2" x14ac:dyDescent="0.25">
      <c r="A15415">
        <v>1541.2</v>
      </c>
      <c r="B15415">
        <v>71.413418780230742</v>
      </c>
    </row>
    <row r="15416" spans="1:2" x14ac:dyDescent="0.25">
      <c r="A15416">
        <v>1541.3</v>
      </c>
      <c r="B15416">
        <v>71.705142808644212</v>
      </c>
    </row>
    <row r="15417" spans="1:2" x14ac:dyDescent="0.25">
      <c r="A15417">
        <v>1541.4</v>
      </c>
      <c r="B15417">
        <v>71.996866837057013</v>
      </c>
    </row>
    <row r="15418" spans="1:2" x14ac:dyDescent="0.25">
      <c r="A15418">
        <v>1541.5</v>
      </c>
      <c r="B15418">
        <v>72.288590865469814</v>
      </c>
    </row>
    <row r="15419" spans="1:2" x14ac:dyDescent="0.25">
      <c r="A15419">
        <v>1541.6</v>
      </c>
      <c r="B15419">
        <v>72.580314893883283</v>
      </c>
    </row>
    <row r="15420" spans="1:2" x14ac:dyDescent="0.25">
      <c r="A15420">
        <v>1541.7</v>
      </c>
      <c r="B15420">
        <v>72.872038922296085</v>
      </c>
    </row>
    <row r="15421" spans="1:2" x14ac:dyDescent="0.25">
      <c r="A15421">
        <v>1541.8</v>
      </c>
      <c r="B15421">
        <v>73.163762950709554</v>
      </c>
    </row>
    <row r="15422" spans="1:2" x14ac:dyDescent="0.25">
      <c r="A15422">
        <v>1541.9</v>
      </c>
      <c r="B15422">
        <v>73.455486979122355</v>
      </c>
    </row>
    <row r="15423" spans="1:2" x14ac:dyDescent="0.25">
      <c r="A15423">
        <v>1542</v>
      </c>
      <c r="B15423">
        <v>73.747211007535157</v>
      </c>
    </row>
    <row r="15424" spans="1:2" x14ac:dyDescent="0.25">
      <c r="A15424">
        <v>1542.1</v>
      </c>
      <c r="B15424">
        <v>74.091827369789087</v>
      </c>
    </row>
    <row r="15425" spans="1:2" x14ac:dyDescent="0.25">
      <c r="A15425">
        <v>1542.2</v>
      </c>
      <c r="B15425">
        <v>74.436443732042235</v>
      </c>
    </row>
    <row r="15426" spans="1:2" x14ac:dyDescent="0.25">
      <c r="A15426">
        <v>1542.3</v>
      </c>
      <c r="B15426">
        <v>74.78106009429618</v>
      </c>
    </row>
    <row r="15427" spans="1:2" x14ac:dyDescent="0.25">
      <c r="A15427">
        <v>1542.4</v>
      </c>
      <c r="B15427">
        <v>75.125676456549328</v>
      </c>
    </row>
    <row r="15428" spans="1:2" x14ac:dyDescent="0.25">
      <c r="A15428">
        <v>1542.5</v>
      </c>
      <c r="B15428">
        <v>75.470292818802477</v>
      </c>
    </row>
    <row r="15429" spans="1:2" x14ac:dyDescent="0.25">
      <c r="A15429">
        <v>1542.6</v>
      </c>
      <c r="B15429">
        <v>75.814909181056407</v>
      </c>
    </row>
    <row r="15430" spans="1:2" x14ac:dyDescent="0.25">
      <c r="A15430">
        <v>1542.7</v>
      </c>
      <c r="B15430">
        <v>76.159525543309556</v>
      </c>
    </row>
    <row r="15431" spans="1:2" x14ac:dyDescent="0.25">
      <c r="A15431">
        <v>1542.8</v>
      </c>
      <c r="B15431">
        <v>76.5041419055635</v>
      </c>
    </row>
    <row r="15432" spans="1:2" x14ac:dyDescent="0.25">
      <c r="A15432">
        <v>1542.9</v>
      </c>
      <c r="B15432">
        <v>76.848758267816649</v>
      </c>
    </row>
    <row r="15433" spans="1:2" x14ac:dyDescent="0.25">
      <c r="A15433">
        <v>1543</v>
      </c>
      <c r="B15433">
        <v>77.193374630069798</v>
      </c>
    </row>
    <row r="15434" spans="1:2" x14ac:dyDescent="0.25">
      <c r="A15434">
        <v>1543.1</v>
      </c>
      <c r="B15434">
        <v>77.563354205340744</v>
      </c>
    </row>
    <row r="15435" spans="1:2" x14ac:dyDescent="0.25">
      <c r="A15435">
        <v>1543.2</v>
      </c>
      <c r="B15435">
        <v>77.933333780610852</v>
      </c>
    </row>
    <row r="15436" spans="1:2" x14ac:dyDescent="0.25">
      <c r="A15436">
        <v>1543.3</v>
      </c>
      <c r="B15436">
        <v>78.303313355881812</v>
      </c>
    </row>
    <row r="15437" spans="1:2" x14ac:dyDescent="0.25">
      <c r="A15437">
        <v>1543.4</v>
      </c>
      <c r="B15437">
        <v>78.67329293115192</v>
      </c>
    </row>
    <row r="15438" spans="1:2" x14ac:dyDescent="0.25">
      <c r="A15438">
        <v>1543.5</v>
      </c>
      <c r="B15438">
        <v>79.043272506422028</v>
      </c>
    </row>
    <row r="15439" spans="1:2" x14ac:dyDescent="0.25">
      <c r="A15439">
        <v>1543.6</v>
      </c>
      <c r="B15439">
        <v>79.413252081692974</v>
      </c>
    </row>
    <row r="15440" spans="1:2" x14ac:dyDescent="0.25">
      <c r="A15440">
        <v>1543.7</v>
      </c>
      <c r="B15440">
        <v>79.783231656963082</v>
      </c>
    </row>
    <row r="15441" spans="1:2" x14ac:dyDescent="0.25">
      <c r="A15441">
        <v>1543.8</v>
      </c>
      <c r="B15441">
        <v>80.153211232234042</v>
      </c>
    </row>
    <row r="15442" spans="1:2" x14ac:dyDescent="0.25">
      <c r="A15442">
        <v>1543.9</v>
      </c>
      <c r="B15442">
        <v>80.52319080750415</v>
      </c>
    </row>
    <row r="15443" spans="1:2" x14ac:dyDescent="0.25">
      <c r="A15443">
        <v>1544</v>
      </c>
      <c r="B15443">
        <v>80.893170382774258</v>
      </c>
    </row>
    <row r="15444" spans="1:2" x14ac:dyDescent="0.25">
      <c r="A15444">
        <v>1544.1</v>
      </c>
      <c r="B15444">
        <v>81.176302697255068</v>
      </c>
    </row>
    <row r="15445" spans="1:2" x14ac:dyDescent="0.25">
      <c r="A15445">
        <v>1544.2</v>
      </c>
      <c r="B15445">
        <v>81.459435011735223</v>
      </c>
    </row>
    <row r="15446" spans="1:2" x14ac:dyDescent="0.25">
      <c r="A15446">
        <v>1544.3</v>
      </c>
      <c r="B15446">
        <v>81.742567326216033</v>
      </c>
    </row>
    <row r="15447" spans="1:2" x14ac:dyDescent="0.25">
      <c r="A15447">
        <v>1544.4</v>
      </c>
      <c r="B15447">
        <v>82.025699640696203</v>
      </c>
    </row>
    <row r="15448" spans="1:2" x14ac:dyDescent="0.25">
      <c r="A15448">
        <v>1544.5</v>
      </c>
      <c r="B15448">
        <v>82.308831955176373</v>
      </c>
    </row>
    <row r="15449" spans="1:2" x14ac:dyDescent="0.25">
      <c r="A15449">
        <v>1544.6</v>
      </c>
      <c r="B15449">
        <v>82.591964269657169</v>
      </c>
    </row>
    <row r="15450" spans="1:2" x14ac:dyDescent="0.25">
      <c r="A15450">
        <v>1544.7</v>
      </c>
      <c r="B15450">
        <v>82.875096584137339</v>
      </c>
    </row>
    <row r="15451" spans="1:2" x14ac:dyDescent="0.25">
      <c r="A15451">
        <v>1544.8</v>
      </c>
      <c r="B15451">
        <v>83.158228898618148</v>
      </c>
    </row>
    <row r="15452" spans="1:2" x14ac:dyDescent="0.25">
      <c r="A15452">
        <v>1544.9</v>
      </c>
      <c r="B15452">
        <v>83.441361213098304</v>
      </c>
    </row>
    <row r="15453" spans="1:2" x14ac:dyDescent="0.25">
      <c r="A15453">
        <v>1545</v>
      </c>
      <c r="B15453">
        <v>83.724493527578474</v>
      </c>
    </row>
    <row r="15454" spans="1:2" x14ac:dyDescent="0.25">
      <c r="A15454">
        <v>1545.1</v>
      </c>
      <c r="B15454">
        <v>83.915706978966625</v>
      </c>
    </row>
    <row r="15455" spans="1:2" x14ac:dyDescent="0.25">
      <c r="A15455">
        <v>1545.2</v>
      </c>
      <c r="B15455">
        <v>84.10692043035435</v>
      </c>
    </row>
    <row r="15456" spans="1:2" x14ac:dyDescent="0.25">
      <c r="A15456">
        <v>1545.3</v>
      </c>
      <c r="B15456">
        <v>84.298133881742501</v>
      </c>
    </row>
    <row r="15457" spans="1:2" x14ac:dyDescent="0.25">
      <c r="A15457">
        <v>1545.4</v>
      </c>
      <c r="B15457">
        <v>84.489347333130212</v>
      </c>
    </row>
    <row r="15458" spans="1:2" x14ac:dyDescent="0.25">
      <c r="A15458">
        <v>1545.5</v>
      </c>
      <c r="B15458">
        <v>84.680560784517937</v>
      </c>
    </row>
    <row r="15459" spans="1:2" x14ac:dyDescent="0.25">
      <c r="A15459">
        <v>1545.6</v>
      </c>
      <c r="B15459">
        <v>84.871774235906088</v>
      </c>
    </row>
    <row r="15460" spans="1:2" x14ac:dyDescent="0.25">
      <c r="A15460">
        <v>1545.7</v>
      </c>
      <c r="B15460">
        <v>85.062987687293813</v>
      </c>
    </row>
    <row r="15461" spans="1:2" x14ac:dyDescent="0.25">
      <c r="A15461">
        <v>1545.8</v>
      </c>
      <c r="B15461">
        <v>85.254201138681964</v>
      </c>
    </row>
    <row r="15462" spans="1:2" x14ac:dyDescent="0.25">
      <c r="A15462">
        <v>1545.9</v>
      </c>
      <c r="B15462">
        <v>85.445414590069674</v>
      </c>
    </row>
    <row r="15463" spans="1:2" x14ac:dyDescent="0.25">
      <c r="A15463">
        <v>1546</v>
      </c>
      <c r="B15463">
        <v>85.636628041457399</v>
      </c>
    </row>
    <row r="15464" spans="1:2" x14ac:dyDescent="0.25">
      <c r="A15464">
        <v>1546.1</v>
      </c>
      <c r="B15464">
        <v>85.848342223464314</v>
      </c>
    </row>
    <row r="15465" spans="1:2" x14ac:dyDescent="0.25">
      <c r="A15465">
        <v>1546.2</v>
      </c>
      <c r="B15465">
        <v>86.060056405470746</v>
      </c>
    </row>
    <row r="15466" spans="1:2" x14ac:dyDescent="0.25">
      <c r="A15466">
        <v>1546.3</v>
      </c>
      <c r="B15466">
        <v>86.271770587477661</v>
      </c>
    </row>
    <row r="15467" spans="1:2" x14ac:dyDescent="0.25">
      <c r="A15467">
        <v>1546.4</v>
      </c>
      <c r="B15467">
        <v>86.483484769484093</v>
      </c>
    </row>
    <row r="15468" spans="1:2" x14ac:dyDescent="0.25">
      <c r="A15468">
        <v>1546.5</v>
      </c>
      <c r="B15468">
        <v>86.695198951490539</v>
      </c>
    </row>
    <row r="15469" spans="1:2" x14ac:dyDescent="0.25">
      <c r="A15469">
        <v>1546.6</v>
      </c>
      <c r="B15469">
        <v>86.906913133497454</v>
      </c>
    </row>
    <row r="15470" spans="1:2" x14ac:dyDescent="0.25">
      <c r="A15470">
        <v>1546.7</v>
      </c>
      <c r="B15470">
        <v>87.118627315503886</v>
      </c>
    </row>
    <row r="15471" spans="1:2" x14ac:dyDescent="0.25">
      <c r="A15471">
        <v>1546.8</v>
      </c>
      <c r="B15471">
        <v>87.330341497510801</v>
      </c>
    </row>
    <row r="15472" spans="1:2" x14ac:dyDescent="0.25">
      <c r="A15472">
        <v>1546.9</v>
      </c>
      <c r="B15472">
        <v>87.542055679517233</v>
      </c>
    </row>
    <row r="15473" spans="1:2" x14ac:dyDescent="0.25">
      <c r="A15473">
        <v>1547</v>
      </c>
      <c r="B15473">
        <v>87.753769861523665</v>
      </c>
    </row>
    <row r="15474" spans="1:2" x14ac:dyDescent="0.25">
      <c r="A15474">
        <v>1547.1</v>
      </c>
      <c r="B15474">
        <v>87.910668031379387</v>
      </c>
    </row>
    <row r="15475" spans="1:2" x14ac:dyDescent="0.25">
      <c r="A15475">
        <v>1547.2</v>
      </c>
      <c r="B15475">
        <v>88.067566201234769</v>
      </c>
    </row>
    <row r="15476" spans="1:2" x14ac:dyDescent="0.25">
      <c r="A15476">
        <v>1547.3</v>
      </c>
      <c r="B15476">
        <v>88.224464371090491</v>
      </c>
    </row>
    <row r="15477" spans="1:2" x14ac:dyDescent="0.25">
      <c r="A15477">
        <v>1547.4</v>
      </c>
      <c r="B15477">
        <v>88.381362540945858</v>
      </c>
    </row>
    <row r="15478" spans="1:2" x14ac:dyDescent="0.25">
      <c r="A15478">
        <v>1547.5</v>
      </c>
      <c r="B15478">
        <v>88.538260710801239</v>
      </c>
    </row>
    <row r="15479" spans="1:2" x14ac:dyDescent="0.25">
      <c r="A15479">
        <v>1547.6</v>
      </c>
      <c r="B15479">
        <v>88.695158880656962</v>
      </c>
    </row>
    <row r="15480" spans="1:2" x14ac:dyDescent="0.25">
      <c r="A15480">
        <v>1547.7</v>
      </c>
      <c r="B15480">
        <v>88.852057050512329</v>
      </c>
    </row>
    <row r="15481" spans="1:2" x14ac:dyDescent="0.25">
      <c r="A15481">
        <v>1547.8</v>
      </c>
      <c r="B15481">
        <v>89.008955220368051</v>
      </c>
    </row>
    <row r="15482" spans="1:2" x14ac:dyDescent="0.25">
      <c r="A15482">
        <v>1547.9</v>
      </c>
      <c r="B15482">
        <v>89.165853390223432</v>
      </c>
    </row>
    <row r="15483" spans="1:2" x14ac:dyDescent="0.25">
      <c r="A15483">
        <v>1548</v>
      </c>
      <c r="B15483">
        <v>89.3227515600788</v>
      </c>
    </row>
    <row r="15484" spans="1:2" x14ac:dyDescent="0.25">
      <c r="A15484">
        <v>1548.1</v>
      </c>
      <c r="B15484">
        <v>89.337615297250338</v>
      </c>
    </row>
    <row r="15485" spans="1:2" x14ac:dyDescent="0.25">
      <c r="A15485">
        <v>1548.2</v>
      </c>
      <c r="B15485">
        <v>89.352479034421847</v>
      </c>
    </row>
    <row r="15486" spans="1:2" x14ac:dyDescent="0.25">
      <c r="A15486">
        <v>1548.3</v>
      </c>
      <c r="B15486">
        <v>89.367342771593385</v>
      </c>
    </row>
    <row r="15487" spans="1:2" x14ac:dyDescent="0.25">
      <c r="A15487">
        <v>1548.4</v>
      </c>
      <c r="B15487">
        <v>89.382206508764895</v>
      </c>
    </row>
    <row r="15488" spans="1:2" x14ac:dyDescent="0.25">
      <c r="A15488">
        <v>1548.5</v>
      </c>
      <c r="B15488">
        <v>89.397070245936391</v>
      </c>
    </row>
    <row r="15489" spans="1:2" x14ac:dyDescent="0.25">
      <c r="A15489">
        <v>1548.6</v>
      </c>
      <c r="B15489">
        <v>89.411933983107943</v>
      </c>
    </row>
    <row r="15490" spans="1:2" x14ac:dyDescent="0.25">
      <c r="A15490">
        <v>1548.7</v>
      </c>
      <c r="B15490">
        <v>89.426797720279438</v>
      </c>
    </row>
    <row r="15491" spans="1:2" x14ac:dyDescent="0.25">
      <c r="A15491">
        <v>1548.8</v>
      </c>
      <c r="B15491">
        <v>89.441661457450991</v>
      </c>
    </row>
    <row r="15492" spans="1:2" x14ac:dyDescent="0.25">
      <c r="A15492">
        <v>1548.9</v>
      </c>
      <c r="B15492">
        <v>89.456525194622486</v>
      </c>
    </row>
    <row r="15493" spans="1:2" x14ac:dyDescent="0.25">
      <c r="A15493">
        <v>1549</v>
      </c>
      <c r="B15493">
        <v>89.471388931793996</v>
      </c>
    </row>
    <row r="15494" spans="1:2" x14ac:dyDescent="0.25">
      <c r="A15494">
        <v>1549.1</v>
      </c>
      <c r="B15494">
        <v>89.582786527642085</v>
      </c>
    </row>
    <row r="15495" spans="1:2" x14ac:dyDescent="0.25">
      <c r="A15495">
        <v>1549.2</v>
      </c>
      <c r="B15495">
        <v>89.694184123489904</v>
      </c>
    </row>
    <row r="15496" spans="1:2" x14ac:dyDescent="0.25">
      <c r="A15496">
        <v>1549.3</v>
      </c>
      <c r="B15496">
        <v>89.805581719337994</v>
      </c>
    </row>
    <row r="15497" spans="1:2" x14ac:dyDescent="0.25">
      <c r="A15497">
        <v>1549.4</v>
      </c>
      <c r="B15497">
        <v>89.916979315185827</v>
      </c>
    </row>
    <row r="15498" spans="1:2" x14ac:dyDescent="0.25">
      <c r="A15498">
        <v>1549.5</v>
      </c>
      <c r="B15498">
        <v>90.028376911033661</v>
      </c>
    </row>
    <row r="15499" spans="1:2" x14ac:dyDescent="0.25">
      <c r="A15499">
        <v>1549.6</v>
      </c>
      <c r="B15499">
        <v>90.139774506881736</v>
      </c>
    </row>
    <row r="15500" spans="1:2" x14ac:dyDescent="0.25">
      <c r="A15500">
        <v>1549.7</v>
      </c>
      <c r="B15500">
        <v>90.251172102729569</v>
      </c>
    </row>
    <row r="15501" spans="1:2" x14ac:dyDescent="0.25">
      <c r="A15501">
        <v>1549.8</v>
      </c>
      <c r="B15501">
        <v>90.362569698577644</v>
      </c>
    </row>
    <row r="15502" spans="1:2" x14ac:dyDescent="0.25">
      <c r="A15502">
        <v>1549.9</v>
      </c>
      <c r="B15502">
        <v>90.473967294425478</v>
      </c>
    </row>
    <row r="15503" spans="1:2" x14ac:dyDescent="0.25">
      <c r="A15503">
        <v>1550</v>
      </c>
      <c r="B15503">
        <v>90.585364890273311</v>
      </c>
    </row>
    <row r="15504" spans="1:2" x14ac:dyDescent="0.25">
      <c r="A15504">
        <v>1550.1</v>
      </c>
      <c r="B15504">
        <v>90.652475884706675</v>
      </c>
    </row>
    <row r="15505" spans="1:2" x14ac:dyDescent="0.25">
      <c r="A15505">
        <v>1550.2</v>
      </c>
      <c r="B15505">
        <v>90.719586879139882</v>
      </c>
    </row>
    <row r="15506" spans="1:2" x14ac:dyDescent="0.25">
      <c r="A15506">
        <v>1550.3</v>
      </c>
      <c r="B15506">
        <v>90.786697873573232</v>
      </c>
    </row>
    <row r="15507" spans="1:2" x14ac:dyDescent="0.25">
      <c r="A15507">
        <v>1550.4</v>
      </c>
      <c r="B15507">
        <v>90.853808868006439</v>
      </c>
    </row>
    <row r="15508" spans="1:2" x14ac:dyDescent="0.25">
      <c r="A15508">
        <v>1550.5</v>
      </c>
      <c r="B15508">
        <v>90.920919862439646</v>
      </c>
    </row>
    <row r="15509" spans="1:2" x14ac:dyDescent="0.25">
      <c r="A15509">
        <v>1550.6</v>
      </c>
      <c r="B15509">
        <v>90.98803085687301</v>
      </c>
    </row>
    <row r="15510" spans="1:2" x14ac:dyDescent="0.25">
      <c r="A15510">
        <v>1550.7</v>
      </c>
      <c r="B15510">
        <v>91.055141851306217</v>
      </c>
    </row>
    <row r="15511" spans="1:2" x14ac:dyDescent="0.25">
      <c r="A15511">
        <v>1550.8</v>
      </c>
      <c r="B15511">
        <v>91.122252845739567</v>
      </c>
    </row>
    <row r="15512" spans="1:2" x14ac:dyDescent="0.25">
      <c r="A15512">
        <v>1550.9</v>
      </c>
      <c r="B15512">
        <v>91.189363840172774</v>
      </c>
    </row>
    <row r="15513" spans="1:2" x14ac:dyDescent="0.25">
      <c r="A15513">
        <v>1551</v>
      </c>
      <c r="B15513">
        <v>91.256474834605982</v>
      </c>
    </row>
    <row r="15514" spans="1:2" x14ac:dyDescent="0.25">
      <c r="A15514">
        <v>1551.1</v>
      </c>
      <c r="B15514">
        <v>91.302790444301792</v>
      </c>
    </row>
    <row r="15515" spans="1:2" x14ac:dyDescent="0.25">
      <c r="A15515">
        <v>1551.2</v>
      </c>
      <c r="B15515">
        <v>91.349106053997488</v>
      </c>
    </row>
    <row r="15516" spans="1:2" x14ac:dyDescent="0.25">
      <c r="A15516">
        <v>1551.3</v>
      </c>
      <c r="B15516">
        <v>91.395421663693298</v>
      </c>
    </row>
    <row r="15517" spans="1:2" x14ac:dyDescent="0.25">
      <c r="A15517">
        <v>1551.4</v>
      </c>
      <c r="B15517">
        <v>91.441737273389009</v>
      </c>
    </row>
    <row r="15518" spans="1:2" x14ac:dyDescent="0.25">
      <c r="A15518">
        <v>1551.5</v>
      </c>
      <c r="B15518">
        <v>91.48805288308472</v>
      </c>
    </row>
    <row r="15519" spans="1:2" x14ac:dyDescent="0.25">
      <c r="A15519">
        <v>1551.6</v>
      </c>
      <c r="B15519">
        <v>91.534368492780516</v>
      </c>
    </row>
    <row r="15520" spans="1:2" x14ac:dyDescent="0.25">
      <c r="A15520">
        <v>1551.7</v>
      </c>
      <c r="B15520">
        <v>91.580684102476226</v>
      </c>
    </row>
    <row r="15521" spans="1:2" x14ac:dyDescent="0.25">
      <c r="A15521">
        <v>1551.8</v>
      </c>
      <c r="B15521">
        <v>91.626999712172037</v>
      </c>
    </row>
    <row r="15522" spans="1:2" x14ac:dyDescent="0.25">
      <c r="A15522">
        <v>1551.9</v>
      </c>
      <c r="B15522">
        <v>91.673315321867733</v>
      </c>
    </row>
    <row r="15523" spans="1:2" x14ac:dyDescent="0.25">
      <c r="A15523">
        <v>1552</v>
      </c>
      <c r="B15523">
        <v>91.719630931563444</v>
      </c>
    </row>
    <row r="15524" spans="1:2" x14ac:dyDescent="0.25">
      <c r="A15524">
        <v>1552.1</v>
      </c>
      <c r="B15524">
        <v>91.73891823492032</v>
      </c>
    </row>
    <row r="15525" spans="1:2" x14ac:dyDescent="0.25">
      <c r="A15525">
        <v>1552.2</v>
      </c>
      <c r="B15525">
        <v>91.758205538277167</v>
      </c>
    </row>
    <row r="15526" spans="1:2" x14ac:dyDescent="0.25">
      <c r="A15526">
        <v>1552.3</v>
      </c>
      <c r="B15526">
        <v>91.777492841634043</v>
      </c>
    </row>
    <row r="15527" spans="1:2" x14ac:dyDescent="0.25">
      <c r="A15527">
        <v>1552.4</v>
      </c>
      <c r="B15527">
        <v>91.796780144990876</v>
      </c>
    </row>
    <row r="15528" spans="1:2" x14ac:dyDescent="0.25">
      <c r="A15528">
        <v>1552.5</v>
      </c>
      <c r="B15528">
        <v>91.816067448347724</v>
      </c>
    </row>
    <row r="15529" spans="1:2" x14ac:dyDescent="0.25">
      <c r="A15529">
        <v>1552.6</v>
      </c>
      <c r="B15529">
        <v>91.8353547517046</v>
      </c>
    </row>
    <row r="15530" spans="1:2" x14ac:dyDescent="0.25">
      <c r="A15530">
        <v>1552.7</v>
      </c>
      <c r="B15530">
        <v>91.854642055061433</v>
      </c>
    </row>
    <row r="15531" spans="1:2" x14ac:dyDescent="0.25">
      <c r="A15531">
        <v>1552.8</v>
      </c>
      <c r="B15531">
        <v>91.873929358418309</v>
      </c>
    </row>
    <row r="15532" spans="1:2" x14ac:dyDescent="0.25">
      <c r="A15532">
        <v>1552.9</v>
      </c>
      <c r="B15532">
        <v>91.893216661775156</v>
      </c>
    </row>
    <row r="15533" spans="1:2" x14ac:dyDescent="0.25">
      <c r="A15533">
        <v>1553</v>
      </c>
      <c r="B15533">
        <v>91.91250396513199</v>
      </c>
    </row>
    <row r="15534" spans="1:2" x14ac:dyDescent="0.25">
      <c r="A15534">
        <v>1553.1</v>
      </c>
      <c r="B15534">
        <v>91.978540228710585</v>
      </c>
    </row>
    <row r="15535" spans="1:2" x14ac:dyDescent="0.25">
      <c r="A15535">
        <v>1553.2</v>
      </c>
      <c r="B15535">
        <v>92.044576492289039</v>
      </c>
    </row>
    <row r="15536" spans="1:2" x14ac:dyDescent="0.25">
      <c r="A15536">
        <v>1553.3</v>
      </c>
      <c r="B15536">
        <v>92.110612755867649</v>
      </c>
    </row>
    <row r="15537" spans="1:2" x14ac:dyDescent="0.25">
      <c r="A15537">
        <v>1553.4</v>
      </c>
      <c r="B15537">
        <v>92.176649019446103</v>
      </c>
    </row>
    <row r="15538" spans="1:2" x14ac:dyDescent="0.25">
      <c r="A15538">
        <v>1553.5</v>
      </c>
      <c r="B15538">
        <v>92.242685283024542</v>
      </c>
    </row>
    <row r="15539" spans="1:2" x14ac:dyDescent="0.25">
      <c r="A15539">
        <v>1553.6</v>
      </c>
      <c r="B15539">
        <v>92.308721546603152</v>
      </c>
    </row>
    <row r="15540" spans="1:2" x14ac:dyDescent="0.25">
      <c r="A15540">
        <v>1553.7</v>
      </c>
      <c r="B15540">
        <v>92.374757810181606</v>
      </c>
    </row>
    <row r="15541" spans="1:2" x14ac:dyDescent="0.25">
      <c r="A15541">
        <v>1553.8</v>
      </c>
      <c r="B15541">
        <v>92.440794073760202</v>
      </c>
    </row>
    <row r="15542" spans="1:2" x14ac:dyDescent="0.25">
      <c r="A15542">
        <v>1553.9</v>
      </c>
      <c r="B15542">
        <v>92.506830337338656</v>
      </c>
    </row>
    <row r="15543" spans="1:2" x14ac:dyDescent="0.25">
      <c r="A15543">
        <v>1554</v>
      </c>
      <c r="B15543">
        <v>92.572866600917109</v>
      </c>
    </row>
    <row r="15544" spans="1:2" x14ac:dyDescent="0.25">
      <c r="A15544">
        <v>1554.1</v>
      </c>
      <c r="B15544">
        <v>92.682996097058123</v>
      </c>
    </row>
    <row r="15545" spans="1:2" x14ac:dyDescent="0.25">
      <c r="A15545">
        <v>1554.2</v>
      </c>
      <c r="B15545">
        <v>92.793125593198894</v>
      </c>
    </row>
    <row r="15546" spans="1:2" x14ac:dyDescent="0.25">
      <c r="A15546">
        <v>1554.3</v>
      </c>
      <c r="B15546">
        <v>92.903255089339908</v>
      </c>
    </row>
    <row r="15547" spans="1:2" x14ac:dyDescent="0.25">
      <c r="A15547">
        <v>1554.4</v>
      </c>
      <c r="B15547">
        <v>93.013384585480665</v>
      </c>
    </row>
    <row r="15548" spans="1:2" x14ac:dyDescent="0.25">
      <c r="A15548">
        <v>1554.5</v>
      </c>
      <c r="B15548">
        <v>93.123514081621437</v>
      </c>
    </row>
    <row r="15549" spans="1:2" x14ac:dyDescent="0.25">
      <c r="A15549">
        <v>1554.6</v>
      </c>
      <c r="B15549">
        <v>93.23364357776245</v>
      </c>
    </row>
    <row r="15550" spans="1:2" x14ac:dyDescent="0.25">
      <c r="A15550">
        <v>1554.7</v>
      </c>
      <c r="B15550">
        <v>93.343773073903222</v>
      </c>
    </row>
    <row r="15551" spans="1:2" x14ac:dyDescent="0.25">
      <c r="A15551">
        <v>1554.8</v>
      </c>
      <c r="B15551">
        <v>93.453902570044235</v>
      </c>
    </row>
    <row r="15552" spans="1:2" x14ac:dyDescent="0.25">
      <c r="A15552">
        <v>1554.9</v>
      </c>
      <c r="B15552">
        <v>93.564032066184993</v>
      </c>
    </row>
    <row r="15553" spans="1:2" x14ac:dyDescent="0.25">
      <c r="A15553">
        <v>1555</v>
      </c>
      <c r="B15553">
        <v>93.674161562325764</v>
      </c>
    </row>
    <row r="15554" spans="1:2" x14ac:dyDescent="0.25">
      <c r="A15554">
        <v>1555.1</v>
      </c>
      <c r="B15554">
        <v>93.712368769059097</v>
      </c>
    </row>
    <row r="15555" spans="1:2" x14ac:dyDescent="0.25">
      <c r="A15555">
        <v>1555.2</v>
      </c>
      <c r="B15555">
        <v>93.750575975792358</v>
      </c>
    </row>
    <row r="15556" spans="1:2" x14ac:dyDescent="0.25">
      <c r="A15556">
        <v>1555.3</v>
      </c>
      <c r="B15556">
        <v>93.788783182525691</v>
      </c>
    </row>
    <row r="15557" spans="1:2" x14ac:dyDescent="0.25">
      <c r="A15557">
        <v>1555.4</v>
      </c>
      <c r="B15557">
        <v>93.826990389258938</v>
      </c>
    </row>
    <row r="15558" spans="1:2" x14ac:dyDescent="0.25">
      <c r="A15558">
        <v>1555.5</v>
      </c>
      <c r="B15558">
        <v>93.865197595992186</v>
      </c>
    </row>
    <row r="15559" spans="1:2" x14ac:dyDescent="0.25">
      <c r="A15559">
        <v>1555.6</v>
      </c>
      <c r="B15559">
        <v>93.903404802725532</v>
      </c>
    </row>
    <row r="15560" spans="1:2" x14ac:dyDescent="0.25">
      <c r="A15560">
        <v>1555.7</v>
      </c>
      <c r="B15560">
        <v>93.94161200945878</v>
      </c>
    </row>
    <row r="15561" spans="1:2" x14ac:dyDescent="0.25">
      <c r="A15561">
        <v>1555.8</v>
      </c>
      <c r="B15561">
        <v>93.979819216192112</v>
      </c>
    </row>
    <row r="15562" spans="1:2" x14ac:dyDescent="0.25">
      <c r="A15562">
        <v>1555.9</v>
      </c>
      <c r="B15562">
        <v>94.018026422925374</v>
      </c>
    </row>
    <row r="15563" spans="1:2" x14ac:dyDescent="0.25">
      <c r="A15563">
        <v>1556</v>
      </c>
      <c r="B15563">
        <v>94.056233629658621</v>
      </c>
    </row>
    <row r="15564" spans="1:2" x14ac:dyDescent="0.25">
      <c r="A15564">
        <v>1556.1</v>
      </c>
      <c r="B15564">
        <v>94.201936290415063</v>
      </c>
    </row>
    <row r="15565" spans="1:2" x14ac:dyDescent="0.25">
      <c r="A15565">
        <v>1556.2</v>
      </c>
      <c r="B15565">
        <v>94.347638951171191</v>
      </c>
    </row>
    <row r="15566" spans="1:2" x14ac:dyDescent="0.25">
      <c r="A15566">
        <v>1556.3</v>
      </c>
      <c r="B15566">
        <v>94.493341611927633</v>
      </c>
    </row>
    <row r="15567" spans="1:2" x14ac:dyDescent="0.25">
      <c r="A15567">
        <v>1556.4</v>
      </c>
      <c r="B15567">
        <v>94.639044272683748</v>
      </c>
    </row>
    <row r="15568" spans="1:2" x14ac:dyDescent="0.25">
      <c r="A15568">
        <v>1556.5</v>
      </c>
      <c r="B15568">
        <v>94.784746933439862</v>
      </c>
    </row>
    <row r="15569" spans="1:2" x14ac:dyDescent="0.25">
      <c r="A15569">
        <v>1556.6</v>
      </c>
      <c r="B15569">
        <v>94.930449594196318</v>
      </c>
    </row>
    <row r="15570" spans="1:2" x14ac:dyDescent="0.25">
      <c r="A15570">
        <v>1556.7</v>
      </c>
      <c r="B15570">
        <v>95.076152254952433</v>
      </c>
    </row>
    <row r="15571" spans="1:2" x14ac:dyDescent="0.25">
      <c r="A15571">
        <v>1556.8</v>
      </c>
      <c r="B15571">
        <v>95.221854915708889</v>
      </c>
    </row>
    <row r="15572" spans="1:2" x14ac:dyDescent="0.25">
      <c r="A15572">
        <v>1556.9</v>
      </c>
      <c r="B15572">
        <v>95.367557576465003</v>
      </c>
    </row>
    <row r="15573" spans="1:2" x14ac:dyDescent="0.25">
      <c r="A15573">
        <v>1557</v>
      </c>
      <c r="B15573">
        <v>95.513260237221118</v>
      </c>
    </row>
    <row r="15574" spans="1:2" x14ac:dyDescent="0.25">
      <c r="A15574">
        <v>1557.1</v>
      </c>
      <c r="B15574">
        <v>95.564932477202362</v>
      </c>
    </row>
    <row r="15575" spans="1:2" x14ac:dyDescent="0.25">
      <c r="A15575">
        <v>1557.2</v>
      </c>
      <c r="B15575">
        <v>95.616604717183506</v>
      </c>
    </row>
    <row r="15576" spans="1:2" x14ac:dyDescent="0.25">
      <c r="A15576">
        <v>1557.3</v>
      </c>
      <c r="B15576">
        <v>95.66827695716475</v>
      </c>
    </row>
    <row r="15577" spans="1:2" x14ac:dyDescent="0.25">
      <c r="A15577">
        <v>1557.4</v>
      </c>
      <c r="B15577">
        <v>95.71994919714588</v>
      </c>
    </row>
    <row r="15578" spans="1:2" x14ac:dyDescent="0.25">
      <c r="A15578">
        <v>1557.5</v>
      </c>
      <c r="B15578">
        <v>95.77162143712701</v>
      </c>
    </row>
    <row r="15579" spans="1:2" x14ac:dyDescent="0.25">
      <c r="A15579">
        <v>1557.6</v>
      </c>
      <c r="B15579">
        <v>95.823293677108268</v>
      </c>
    </row>
    <row r="15580" spans="1:2" x14ac:dyDescent="0.25">
      <c r="A15580">
        <v>1557.7</v>
      </c>
      <c r="B15580">
        <v>95.874965917089398</v>
      </c>
    </row>
    <row r="15581" spans="1:2" x14ac:dyDescent="0.25">
      <c r="A15581">
        <v>1557.8</v>
      </c>
      <c r="B15581">
        <v>95.926638157070656</v>
      </c>
    </row>
    <row r="15582" spans="1:2" x14ac:dyDescent="0.25">
      <c r="A15582">
        <v>1557.9</v>
      </c>
      <c r="B15582">
        <v>95.978310397051786</v>
      </c>
    </row>
    <row r="15583" spans="1:2" x14ac:dyDescent="0.25">
      <c r="A15583">
        <v>1558</v>
      </c>
      <c r="B15583">
        <v>96.029982637032916</v>
      </c>
    </row>
    <row r="15584" spans="1:2" x14ac:dyDescent="0.25">
      <c r="A15584">
        <v>1558.1</v>
      </c>
      <c r="B15584">
        <v>96.081168633717397</v>
      </c>
    </row>
    <row r="15585" spans="1:2" x14ac:dyDescent="0.25">
      <c r="A15585">
        <v>1558.2</v>
      </c>
      <c r="B15585">
        <v>96.13235463040175</v>
      </c>
    </row>
    <row r="15586" spans="1:2" x14ac:dyDescent="0.25">
      <c r="A15586">
        <v>1558.3</v>
      </c>
      <c r="B15586">
        <v>96.183540627086231</v>
      </c>
    </row>
    <row r="15587" spans="1:2" x14ac:dyDescent="0.25">
      <c r="A15587">
        <v>1558.4</v>
      </c>
      <c r="B15587">
        <v>96.234726623770584</v>
      </c>
    </row>
    <row r="15588" spans="1:2" x14ac:dyDescent="0.25">
      <c r="A15588">
        <v>1558.5</v>
      </c>
      <c r="B15588">
        <v>96.285912620454951</v>
      </c>
    </row>
    <row r="15589" spans="1:2" x14ac:dyDescent="0.25">
      <c r="A15589">
        <v>1558.6</v>
      </c>
      <c r="B15589">
        <v>96.337098617139432</v>
      </c>
    </row>
    <row r="15590" spans="1:2" x14ac:dyDescent="0.25">
      <c r="A15590">
        <v>1558.7</v>
      </c>
      <c r="B15590">
        <v>96.388284613823785</v>
      </c>
    </row>
    <row r="15591" spans="1:2" x14ac:dyDescent="0.25">
      <c r="A15591">
        <v>1558.8</v>
      </c>
      <c r="B15591">
        <v>96.439470610508266</v>
      </c>
    </row>
    <row r="15592" spans="1:2" x14ac:dyDescent="0.25">
      <c r="A15592">
        <v>1558.9</v>
      </c>
      <c r="B15592">
        <v>96.490656607192619</v>
      </c>
    </row>
    <row r="15593" spans="1:2" x14ac:dyDescent="0.25">
      <c r="A15593">
        <v>1559</v>
      </c>
      <c r="B15593">
        <v>96.541842603876987</v>
      </c>
    </row>
    <row r="15594" spans="1:2" x14ac:dyDescent="0.25">
      <c r="A15594">
        <v>1559.1</v>
      </c>
      <c r="B15594">
        <v>96.685886130530506</v>
      </c>
    </row>
    <row r="15595" spans="1:2" x14ac:dyDescent="0.25">
      <c r="A15595">
        <v>1559.2</v>
      </c>
      <c r="B15595">
        <v>96.829929657183698</v>
      </c>
    </row>
    <row r="15596" spans="1:2" x14ac:dyDescent="0.25">
      <c r="A15596">
        <v>1559.3</v>
      </c>
      <c r="B15596">
        <v>96.973973183837217</v>
      </c>
    </row>
    <row r="15597" spans="1:2" x14ac:dyDescent="0.25">
      <c r="A15597">
        <v>1559.4</v>
      </c>
      <c r="B15597">
        <v>97.118016710490409</v>
      </c>
    </row>
    <row r="15598" spans="1:2" x14ac:dyDescent="0.25">
      <c r="A15598">
        <v>1559.5</v>
      </c>
      <c r="B15598">
        <v>97.262060237143601</v>
      </c>
    </row>
    <row r="15599" spans="1:2" x14ac:dyDescent="0.25">
      <c r="A15599">
        <v>1559.6</v>
      </c>
      <c r="B15599">
        <v>97.406103763797134</v>
      </c>
    </row>
    <row r="15600" spans="1:2" x14ac:dyDescent="0.25">
      <c r="A15600">
        <v>1559.7</v>
      </c>
      <c r="B15600">
        <v>97.550147290450326</v>
      </c>
    </row>
    <row r="15601" spans="1:2" x14ac:dyDescent="0.25">
      <c r="A15601">
        <v>1559.8</v>
      </c>
      <c r="B15601">
        <v>97.694190817103845</v>
      </c>
    </row>
    <row r="15602" spans="1:2" x14ac:dyDescent="0.25">
      <c r="A15602">
        <v>1559.9</v>
      </c>
      <c r="B15602">
        <v>97.838234343757037</v>
      </c>
    </row>
    <row r="15603" spans="1:2" x14ac:dyDescent="0.25">
      <c r="A15603">
        <v>1560</v>
      </c>
      <c r="B15603">
        <v>97.982277870410229</v>
      </c>
    </row>
    <row r="15604" spans="1:2" x14ac:dyDescent="0.25">
      <c r="A15604">
        <v>1560.1</v>
      </c>
      <c r="B15604">
        <v>98.102237710559749</v>
      </c>
    </row>
    <row r="15605" spans="1:2" x14ac:dyDescent="0.25">
      <c r="A15605">
        <v>1560.2</v>
      </c>
      <c r="B15605">
        <v>98.222197550708984</v>
      </c>
    </row>
    <row r="15606" spans="1:2" x14ac:dyDescent="0.25">
      <c r="A15606">
        <v>1560.3</v>
      </c>
      <c r="B15606">
        <v>98.342157390858489</v>
      </c>
    </row>
    <row r="15607" spans="1:2" x14ac:dyDescent="0.25">
      <c r="A15607">
        <v>1560.4</v>
      </c>
      <c r="B15607">
        <v>98.462117231007738</v>
      </c>
    </row>
    <row r="15608" spans="1:2" x14ac:dyDescent="0.25">
      <c r="A15608">
        <v>1560.5</v>
      </c>
      <c r="B15608">
        <v>98.582077071156974</v>
      </c>
    </row>
    <row r="15609" spans="1:2" x14ac:dyDescent="0.25">
      <c r="A15609">
        <v>1560.6</v>
      </c>
      <c r="B15609">
        <v>98.702036911306493</v>
      </c>
    </row>
    <row r="15610" spans="1:2" x14ac:dyDescent="0.25">
      <c r="A15610">
        <v>1560.7</v>
      </c>
      <c r="B15610">
        <v>98.821996751455728</v>
      </c>
    </row>
    <row r="15611" spans="1:2" x14ac:dyDescent="0.25">
      <c r="A15611">
        <v>1560.8</v>
      </c>
      <c r="B15611">
        <v>98.941956591605233</v>
      </c>
    </row>
    <row r="15612" spans="1:2" x14ac:dyDescent="0.25">
      <c r="A15612">
        <v>1560.9</v>
      </c>
      <c r="B15612">
        <v>99.061916431754483</v>
      </c>
    </row>
    <row r="15613" spans="1:2" x14ac:dyDescent="0.25">
      <c r="A15613">
        <v>1561</v>
      </c>
      <c r="B15613">
        <v>99.181876271903718</v>
      </c>
    </row>
    <row r="15614" spans="1:2" x14ac:dyDescent="0.25">
      <c r="A15614">
        <v>1561.1</v>
      </c>
      <c r="B15614">
        <v>99.395632707685863</v>
      </c>
    </row>
    <row r="15615" spans="1:2" x14ac:dyDescent="0.25">
      <c r="A15615">
        <v>1561.2</v>
      </c>
      <c r="B15615">
        <v>99.609389143467538</v>
      </c>
    </row>
    <row r="15616" spans="1:2" x14ac:dyDescent="0.25">
      <c r="A15616">
        <v>1561.3</v>
      </c>
      <c r="B15616">
        <v>99.823145579249683</v>
      </c>
    </row>
    <row r="15617" spans="1:2" x14ac:dyDescent="0.25">
      <c r="A15617">
        <v>1561.4</v>
      </c>
      <c r="B15617">
        <v>100.0369020150313</v>
      </c>
    </row>
    <row r="15618" spans="1:2" x14ac:dyDescent="0.25">
      <c r="A15618">
        <v>1561.5</v>
      </c>
      <c r="B15618">
        <v>100.25065845081301</v>
      </c>
    </row>
    <row r="15619" spans="1:2" x14ac:dyDescent="0.25">
      <c r="A15619">
        <v>1561.6</v>
      </c>
      <c r="B15619">
        <v>100.46441488659519</v>
      </c>
    </row>
    <row r="15620" spans="1:2" x14ac:dyDescent="0.25">
      <c r="A15620">
        <v>1561.7</v>
      </c>
      <c r="B15620">
        <v>100.6781713223768</v>
      </c>
    </row>
    <row r="15621" spans="1:2" x14ac:dyDescent="0.25">
      <c r="A15621">
        <v>1561.8</v>
      </c>
      <c r="B15621">
        <v>100.891927758159</v>
      </c>
    </row>
    <row r="15622" spans="1:2" x14ac:dyDescent="0.25">
      <c r="A15622">
        <v>1561.9</v>
      </c>
      <c r="B15622">
        <v>101.1056841939406</v>
      </c>
    </row>
    <row r="15623" spans="1:2" x14ac:dyDescent="0.25">
      <c r="A15623">
        <v>1562</v>
      </c>
      <c r="B15623">
        <v>101.31944062972229</v>
      </c>
    </row>
    <row r="15624" spans="1:2" x14ac:dyDescent="0.25">
      <c r="A15624">
        <v>1562.1</v>
      </c>
      <c r="B15624">
        <v>101.4851416091374</v>
      </c>
    </row>
    <row r="15625" spans="1:2" x14ac:dyDescent="0.25">
      <c r="A15625">
        <v>1562.2</v>
      </c>
      <c r="B15625">
        <v>101.65084258855209</v>
      </c>
    </row>
    <row r="15626" spans="1:2" x14ac:dyDescent="0.25">
      <c r="A15626">
        <v>1562.3</v>
      </c>
      <c r="B15626">
        <v>101.8165435679672</v>
      </c>
    </row>
    <row r="15627" spans="1:2" x14ac:dyDescent="0.25">
      <c r="A15627">
        <v>1562.4</v>
      </c>
      <c r="B15627">
        <v>101.9822445473819</v>
      </c>
    </row>
    <row r="15628" spans="1:2" x14ac:dyDescent="0.25">
      <c r="A15628">
        <v>1562.5</v>
      </c>
      <c r="B15628">
        <v>102.1479455267967</v>
      </c>
    </row>
    <row r="15629" spans="1:2" x14ac:dyDescent="0.25">
      <c r="A15629">
        <v>1562.6</v>
      </c>
      <c r="B15629">
        <v>102.3136465062118</v>
      </c>
    </row>
    <row r="15630" spans="1:2" x14ac:dyDescent="0.25">
      <c r="A15630">
        <v>1562.7</v>
      </c>
      <c r="B15630">
        <v>102.4793474856265</v>
      </c>
    </row>
    <row r="15631" spans="1:2" x14ac:dyDescent="0.25">
      <c r="A15631">
        <v>1562.8</v>
      </c>
      <c r="B15631">
        <v>102.6450484650416</v>
      </c>
    </row>
    <row r="15632" spans="1:2" x14ac:dyDescent="0.25">
      <c r="A15632">
        <v>1562.9</v>
      </c>
      <c r="B15632">
        <v>102.81074944445631</v>
      </c>
    </row>
    <row r="15633" spans="1:2" x14ac:dyDescent="0.25">
      <c r="A15633">
        <v>1563</v>
      </c>
      <c r="B15633">
        <v>102.976450423871</v>
      </c>
    </row>
    <row r="15634" spans="1:2" x14ac:dyDescent="0.25">
      <c r="A15634">
        <v>1563.1</v>
      </c>
      <c r="B15634">
        <v>103.1298621134214</v>
      </c>
    </row>
    <row r="15635" spans="1:2" x14ac:dyDescent="0.25">
      <c r="A15635">
        <v>1563.2</v>
      </c>
      <c r="B15635">
        <v>103.28327380297149</v>
      </c>
    </row>
    <row r="15636" spans="1:2" x14ac:dyDescent="0.25">
      <c r="A15636">
        <v>1563.3</v>
      </c>
      <c r="B15636">
        <v>103.4366854925219</v>
      </c>
    </row>
    <row r="15637" spans="1:2" x14ac:dyDescent="0.25">
      <c r="A15637">
        <v>1563.4</v>
      </c>
      <c r="B15637">
        <v>103.590097182072</v>
      </c>
    </row>
    <row r="15638" spans="1:2" x14ac:dyDescent="0.25">
      <c r="A15638">
        <v>1563.5</v>
      </c>
      <c r="B15638">
        <v>103.7435088716221</v>
      </c>
    </row>
    <row r="15639" spans="1:2" x14ac:dyDescent="0.25">
      <c r="A15639">
        <v>1563.6</v>
      </c>
      <c r="B15639">
        <v>103.89692056117249</v>
      </c>
    </row>
    <row r="15640" spans="1:2" x14ac:dyDescent="0.25">
      <c r="A15640">
        <v>1563.7</v>
      </c>
      <c r="B15640">
        <v>104.0503322507226</v>
      </c>
    </row>
    <row r="15641" spans="1:2" x14ac:dyDescent="0.25">
      <c r="A15641">
        <v>1563.8</v>
      </c>
      <c r="B15641">
        <v>104.203743940273</v>
      </c>
    </row>
    <row r="15642" spans="1:2" x14ac:dyDescent="0.25">
      <c r="A15642">
        <v>1563.9</v>
      </c>
      <c r="B15642">
        <v>104.3571556298231</v>
      </c>
    </row>
    <row r="15643" spans="1:2" x14ac:dyDescent="0.25">
      <c r="A15643">
        <v>1564</v>
      </c>
      <c r="B15643">
        <v>104.51056731937319</v>
      </c>
    </row>
    <row r="15644" spans="1:2" x14ac:dyDescent="0.25">
      <c r="A15644">
        <v>1564.1</v>
      </c>
      <c r="B15644">
        <v>104.7046171544854</v>
      </c>
    </row>
    <row r="15645" spans="1:2" x14ac:dyDescent="0.25">
      <c r="A15645">
        <v>1564.2</v>
      </c>
      <c r="B15645">
        <v>104.8986669895971</v>
      </c>
    </row>
    <row r="15646" spans="1:2" x14ac:dyDescent="0.25">
      <c r="A15646">
        <v>1564.3</v>
      </c>
      <c r="B15646">
        <v>105.0927168247093</v>
      </c>
    </row>
    <row r="15647" spans="1:2" x14ac:dyDescent="0.25">
      <c r="A15647">
        <v>1564.4</v>
      </c>
      <c r="B15647">
        <v>105.286766659821</v>
      </c>
    </row>
    <row r="15648" spans="1:2" x14ac:dyDescent="0.25">
      <c r="A15648">
        <v>1564.5</v>
      </c>
      <c r="B15648">
        <v>105.4808164949327</v>
      </c>
    </row>
    <row r="15649" spans="1:2" x14ac:dyDescent="0.25">
      <c r="A15649">
        <v>1564.6</v>
      </c>
      <c r="B15649">
        <v>105.67486633004479</v>
      </c>
    </row>
    <row r="15650" spans="1:2" x14ac:dyDescent="0.25">
      <c r="A15650">
        <v>1564.7</v>
      </c>
      <c r="B15650">
        <v>105.86891616515661</v>
      </c>
    </row>
    <row r="15651" spans="1:2" x14ac:dyDescent="0.25">
      <c r="A15651">
        <v>1564.8</v>
      </c>
      <c r="B15651">
        <v>106.0629660002687</v>
      </c>
    </row>
    <row r="15652" spans="1:2" x14ac:dyDescent="0.25">
      <c r="A15652">
        <v>1564.9</v>
      </c>
      <c r="B15652">
        <v>106.2570158353805</v>
      </c>
    </row>
    <row r="15653" spans="1:2" x14ac:dyDescent="0.25">
      <c r="A15653">
        <v>1565</v>
      </c>
      <c r="B15653">
        <v>106.4510656704922</v>
      </c>
    </row>
    <row r="15654" spans="1:2" x14ac:dyDescent="0.25">
      <c r="A15654">
        <v>1565.1</v>
      </c>
      <c r="B15654">
        <v>106.58639616129931</v>
      </c>
    </row>
    <row r="15655" spans="1:2" x14ac:dyDescent="0.25">
      <c r="A15655">
        <v>1565.2</v>
      </c>
      <c r="B15655">
        <v>106.7217266521062</v>
      </c>
    </row>
    <row r="15656" spans="1:2" x14ac:dyDescent="0.25">
      <c r="A15656">
        <v>1565.3</v>
      </c>
      <c r="B15656">
        <v>106.8570571429134</v>
      </c>
    </row>
    <row r="15657" spans="1:2" x14ac:dyDescent="0.25">
      <c r="A15657">
        <v>1565.4</v>
      </c>
      <c r="B15657">
        <v>106.9923876337202</v>
      </c>
    </row>
    <row r="15658" spans="1:2" x14ac:dyDescent="0.25">
      <c r="A15658">
        <v>1565.5</v>
      </c>
      <c r="B15658">
        <v>107.12771812452711</v>
      </c>
    </row>
    <row r="15659" spans="1:2" x14ac:dyDescent="0.25">
      <c r="A15659">
        <v>1565.6</v>
      </c>
      <c r="B15659">
        <v>107.2630486153343</v>
      </c>
    </row>
    <row r="15660" spans="1:2" x14ac:dyDescent="0.25">
      <c r="A15660">
        <v>1565.7</v>
      </c>
      <c r="B15660">
        <v>107.39837910614111</v>
      </c>
    </row>
    <row r="15661" spans="1:2" x14ac:dyDescent="0.25">
      <c r="A15661">
        <v>1565.8</v>
      </c>
      <c r="B15661">
        <v>107.5337095969483</v>
      </c>
    </row>
    <row r="15662" spans="1:2" x14ac:dyDescent="0.25">
      <c r="A15662">
        <v>1565.9</v>
      </c>
      <c r="B15662">
        <v>107.66904008775521</v>
      </c>
    </row>
    <row r="15663" spans="1:2" x14ac:dyDescent="0.25">
      <c r="A15663">
        <v>1566</v>
      </c>
      <c r="B15663">
        <v>107.804370578562</v>
      </c>
    </row>
    <row r="15664" spans="1:2" x14ac:dyDescent="0.25">
      <c r="A15664">
        <v>1566.1</v>
      </c>
      <c r="B15664">
        <v>108.0163640960033</v>
      </c>
    </row>
    <row r="15665" spans="1:2" x14ac:dyDescent="0.25">
      <c r="A15665">
        <v>1566.2</v>
      </c>
      <c r="B15665">
        <v>108.2283576134441</v>
      </c>
    </row>
    <row r="15666" spans="1:2" x14ac:dyDescent="0.25">
      <c r="A15666">
        <v>1566.3</v>
      </c>
      <c r="B15666">
        <v>108.4403511308854</v>
      </c>
    </row>
    <row r="15667" spans="1:2" x14ac:dyDescent="0.25">
      <c r="A15667">
        <v>1566.4</v>
      </c>
      <c r="B15667">
        <v>108.65234464832621</v>
      </c>
    </row>
    <row r="15668" spans="1:2" x14ac:dyDescent="0.25">
      <c r="A15668">
        <v>1566.5</v>
      </c>
      <c r="B15668">
        <v>108.86433816576699</v>
      </c>
    </row>
    <row r="15669" spans="1:2" x14ac:dyDescent="0.25">
      <c r="A15669">
        <v>1566.6</v>
      </c>
      <c r="B15669">
        <v>109.07633168320829</v>
      </c>
    </row>
    <row r="15670" spans="1:2" x14ac:dyDescent="0.25">
      <c r="A15670">
        <v>1566.7</v>
      </c>
      <c r="B15670">
        <v>109.2883252006491</v>
      </c>
    </row>
    <row r="15671" spans="1:2" x14ac:dyDescent="0.25">
      <c r="A15671">
        <v>1566.8</v>
      </c>
      <c r="B15671">
        <v>109.5003187180904</v>
      </c>
    </row>
    <row r="15672" spans="1:2" x14ac:dyDescent="0.25">
      <c r="A15672">
        <v>1566.9</v>
      </c>
      <c r="B15672">
        <v>109.7123122355312</v>
      </c>
    </row>
    <row r="15673" spans="1:2" x14ac:dyDescent="0.25">
      <c r="A15673">
        <v>1567</v>
      </c>
      <c r="B15673">
        <v>109.924305752972</v>
      </c>
    </row>
    <row r="15674" spans="1:2" x14ac:dyDescent="0.25">
      <c r="A15674">
        <v>1567.1</v>
      </c>
      <c r="B15674">
        <v>110.12938972505761</v>
      </c>
    </row>
    <row r="15675" spans="1:2" x14ac:dyDescent="0.25">
      <c r="A15675">
        <v>1567.2</v>
      </c>
      <c r="B15675">
        <v>110.3344736971428</v>
      </c>
    </row>
    <row r="15676" spans="1:2" x14ac:dyDescent="0.25">
      <c r="A15676">
        <v>1567.3</v>
      </c>
      <c r="B15676">
        <v>110.5395576692284</v>
      </c>
    </row>
    <row r="15677" spans="1:2" x14ac:dyDescent="0.25">
      <c r="A15677">
        <v>1567.4</v>
      </c>
      <c r="B15677">
        <v>110.74464164131361</v>
      </c>
    </row>
    <row r="15678" spans="1:2" x14ac:dyDescent="0.25">
      <c r="A15678">
        <v>1567.5</v>
      </c>
      <c r="B15678">
        <v>110.9497256133987</v>
      </c>
    </row>
    <row r="15679" spans="1:2" x14ac:dyDescent="0.25">
      <c r="A15679">
        <v>1567.6</v>
      </c>
      <c r="B15679">
        <v>111.1548095854844</v>
      </c>
    </row>
    <row r="15680" spans="1:2" x14ac:dyDescent="0.25">
      <c r="A15680">
        <v>1567.7</v>
      </c>
      <c r="B15680">
        <v>111.35989355756951</v>
      </c>
    </row>
    <row r="15681" spans="1:2" x14ac:dyDescent="0.25">
      <c r="A15681">
        <v>1567.8</v>
      </c>
      <c r="B15681">
        <v>111.5649775296552</v>
      </c>
    </row>
    <row r="15682" spans="1:2" x14ac:dyDescent="0.25">
      <c r="A15682">
        <v>1567.9</v>
      </c>
      <c r="B15682">
        <v>111.7700615017403</v>
      </c>
    </row>
    <row r="15683" spans="1:2" x14ac:dyDescent="0.25">
      <c r="A15683">
        <v>1568</v>
      </c>
      <c r="B15683">
        <v>111.97514547382551</v>
      </c>
    </row>
    <row r="15684" spans="1:2" x14ac:dyDescent="0.25">
      <c r="A15684">
        <v>1568.1</v>
      </c>
      <c r="B15684">
        <v>112.08697523061311</v>
      </c>
    </row>
    <row r="15685" spans="1:2" x14ac:dyDescent="0.25">
      <c r="A15685">
        <v>1568.2</v>
      </c>
      <c r="B15685">
        <v>112.19880498740049</v>
      </c>
    </row>
    <row r="15686" spans="1:2" x14ac:dyDescent="0.25">
      <c r="A15686">
        <v>1568.3</v>
      </c>
      <c r="B15686">
        <v>112.31063474418811</v>
      </c>
    </row>
    <row r="15687" spans="1:2" x14ac:dyDescent="0.25">
      <c r="A15687">
        <v>1568.4</v>
      </c>
      <c r="B15687">
        <v>112.42246450097539</v>
      </c>
    </row>
    <row r="15688" spans="1:2" x14ac:dyDescent="0.25">
      <c r="A15688">
        <v>1568.5</v>
      </c>
      <c r="B15688">
        <v>112.5342942577628</v>
      </c>
    </row>
    <row r="15689" spans="1:2" x14ac:dyDescent="0.25">
      <c r="A15689">
        <v>1568.6</v>
      </c>
      <c r="B15689">
        <v>112.6461240145504</v>
      </c>
    </row>
    <row r="15690" spans="1:2" x14ac:dyDescent="0.25">
      <c r="A15690">
        <v>1568.7</v>
      </c>
      <c r="B15690">
        <v>112.7579537713378</v>
      </c>
    </row>
    <row r="15691" spans="1:2" x14ac:dyDescent="0.25">
      <c r="A15691">
        <v>1568.8</v>
      </c>
      <c r="B15691">
        <v>112.8697835281254</v>
      </c>
    </row>
    <row r="15692" spans="1:2" x14ac:dyDescent="0.25">
      <c r="A15692">
        <v>1568.9</v>
      </c>
      <c r="B15692">
        <v>112.9816132849127</v>
      </c>
    </row>
    <row r="15693" spans="1:2" x14ac:dyDescent="0.25">
      <c r="A15693">
        <v>1569</v>
      </c>
      <c r="B15693">
        <v>113.0934430417001</v>
      </c>
    </row>
    <row r="15694" spans="1:2" x14ac:dyDescent="0.25">
      <c r="A15694">
        <v>1569.1</v>
      </c>
      <c r="B15694">
        <v>113.2025432389858</v>
      </c>
    </row>
    <row r="15695" spans="1:2" x14ac:dyDescent="0.25">
      <c r="A15695">
        <v>1569.2</v>
      </c>
      <c r="B15695">
        <v>113.3116434362712</v>
      </c>
    </row>
    <row r="15696" spans="1:2" x14ac:dyDescent="0.25">
      <c r="A15696">
        <v>1569.3</v>
      </c>
      <c r="B15696">
        <v>113.4207436335569</v>
      </c>
    </row>
    <row r="15697" spans="1:2" x14ac:dyDescent="0.25">
      <c r="A15697">
        <v>1569.4</v>
      </c>
      <c r="B15697">
        <v>113.5298438308424</v>
      </c>
    </row>
    <row r="15698" spans="1:2" x14ac:dyDescent="0.25">
      <c r="A15698">
        <v>1569.5</v>
      </c>
      <c r="B15698">
        <v>113.6389440281278</v>
      </c>
    </row>
    <row r="15699" spans="1:2" x14ac:dyDescent="0.25">
      <c r="A15699">
        <v>1569.6</v>
      </c>
      <c r="B15699">
        <v>113.74804422541349</v>
      </c>
    </row>
    <row r="15700" spans="1:2" x14ac:dyDescent="0.25">
      <c r="A15700">
        <v>1569.7</v>
      </c>
      <c r="B15700">
        <v>113.85714442269899</v>
      </c>
    </row>
    <row r="15701" spans="1:2" x14ac:dyDescent="0.25">
      <c r="A15701">
        <v>1569.8</v>
      </c>
      <c r="B15701">
        <v>113.96624461998459</v>
      </c>
    </row>
    <row r="15702" spans="1:2" x14ac:dyDescent="0.25">
      <c r="A15702">
        <v>1569.9</v>
      </c>
      <c r="B15702">
        <v>114.07534481727011</v>
      </c>
    </row>
    <row r="15703" spans="1:2" x14ac:dyDescent="0.25">
      <c r="A15703">
        <v>1570</v>
      </c>
      <c r="B15703">
        <v>114.18444501455549</v>
      </c>
    </row>
    <row r="15704" spans="1:2" x14ac:dyDescent="0.25">
      <c r="A15704">
        <v>1570.1</v>
      </c>
      <c r="B15704">
        <v>114.3971942945798</v>
      </c>
    </row>
    <row r="15705" spans="1:2" x14ac:dyDescent="0.25">
      <c r="A15705">
        <v>1570.2</v>
      </c>
      <c r="B15705">
        <v>114.60994357460351</v>
      </c>
    </row>
    <row r="15706" spans="1:2" x14ac:dyDescent="0.25">
      <c r="A15706">
        <v>1570.3</v>
      </c>
      <c r="B15706">
        <v>114.8226928546277</v>
      </c>
    </row>
    <row r="15707" spans="1:2" x14ac:dyDescent="0.25">
      <c r="A15707">
        <v>1570.4</v>
      </c>
      <c r="B15707">
        <v>115.0354421346515</v>
      </c>
    </row>
    <row r="15708" spans="1:2" x14ac:dyDescent="0.25">
      <c r="A15708">
        <v>1570.5</v>
      </c>
      <c r="B15708">
        <v>115.2481914146752</v>
      </c>
    </row>
    <row r="15709" spans="1:2" x14ac:dyDescent="0.25">
      <c r="A15709">
        <v>1570.6</v>
      </c>
      <c r="B15709">
        <v>115.4609406946994</v>
      </c>
    </row>
    <row r="15710" spans="1:2" x14ac:dyDescent="0.25">
      <c r="A15710">
        <v>1570.7</v>
      </c>
      <c r="B15710">
        <v>115.6736899747232</v>
      </c>
    </row>
    <row r="15711" spans="1:2" x14ac:dyDescent="0.25">
      <c r="A15711">
        <v>1570.8</v>
      </c>
      <c r="B15711">
        <v>115.8864392547474</v>
      </c>
    </row>
    <row r="15712" spans="1:2" x14ac:dyDescent="0.25">
      <c r="A15712">
        <v>1570.9</v>
      </c>
      <c r="B15712">
        <v>116.0991885347711</v>
      </c>
    </row>
    <row r="15713" spans="1:2" x14ac:dyDescent="0.25">
      <c r="A15713">
        <v>1571</v>
      </c>
      <c r="B15713">
        <v>116.3119378147949</v>
      </c>
    </row>
    <row r="15714" spans="1:2" x14ac:dyDescent="0.25">
      <c r="A15714">
        <v>1571.1</v>
      </c>
      <c r="B15714">
        <v>116.3873878431491</v>
      </c>
    </row>
    <row r="15715" spans="1:2" x14ac:dyDescent="0.25">
      <c r="A15715">
        <v>1571.2</v>
      </c>
      <c r="B15715">
        <v>116.4628378715032</v>
      </c>
    </row>
    <row r="15716" spans="1:2" x14ac:dyDescent="0.25">
      <c r="A15716">
        <v>1571.3</v>
      </c>
      <c r="B15716">
        <v>116.53828789985739</v>
      </c>
    </row>
    <row r="15717" spans="1:2" x14ac:dyDescent="0.25">
      <c r="A15717">
        <v>1571.4</v>
      </c>
      <c r="B15717">
        <v>116.61373792821151</v>
      </c>
    </row>
    <row r="15718" spans="1:2" x14ac:dyDescent="0.25">
      <c r="A15718">
        <v>1571.5</v>
      </c>
      <c r="B15718">
        <v>116.6891879565655</v>
      </c>
    </row>
    <row r="15719" spans="1:2" x14ac:dyDescent="0.25">
      <c r="A15719">
        <v>1571.6</v>
      </c>
      <c r="B15719">
        <v>116.7646379849198</v>
      </c>
    </row>
    <row r="15720" spans="1:2" x14ac:dyDescent="0.25">
      <c r="A15720">
        <v>1571.7</v>
      </c>
      <c r="B15720">
        <v>116.8400880132739</v>
      </c>
    </row>
    <row r="15721" spans="1:2" x14ac:dyDescent="0.25">
      <c r="A15721">
        <v>1571.8</v>
      </c>
      <c r="B15721">
        <v>116.9155380416281</v>
      </c>
    </row>
    <row r="15722" spans="1:2" x14ac:dyDescent="0.25">
      <c r="A15722">
        <v>1571.9</v>
      </c>
      <c r="B15722">
        <v>116.99098806998219</v>
      </c>
    </row>
    <row r="15723" spans="1:2" x14ac:dyDescent="0.25">
      <c r="A15723">
        <v>1572</v>
      </c>
      <c r="B15723">
        <v>117.06643809833621</v>
      </c>
    </row>
    <row r="15724" spans="1:2" x14ac:dyDescent="0.25">
      <c r="A15724">
        <v>1572.1</v>
      </c>
      <c r="B15724">
        <v>117.2810371988185</v>
      </c>
    </row>
    <row r="15725" spans="1:2" x14ac:dyDescent="0.25">
      <c r="A15725">
        <v>1572.2</v>
      </c>
      <c r="B15725">
        <v>117.4956362993003</v>
      </c>
    </row>
    <row r="15726" spans="1:2" x14ac:dyDescent="0.25">
      <c r="A15726">
        <v>1572.3</v>
      </c>
      <c r="B15726">
        <v>117.7102353997826</v>
      </c>
    </row>
    <row r="15727" spans="1:2" x14ac:dyDescent="0.25">
      <c r="A15727">
        <v>1572.4</v>
      </c>
      <c r="B15727">
        <v>117.9248345002644</v>
      </c>
    </row>
    <row r="15728" spans="1:2" x14ac:dyDescent="0.25">
      <c r="A15728">
        <v>1572.5</v>
      </c>
      <c r="B15728">
        <v>118.1394336007462</v>
      </c>
    </row>
    <row r="15729" spans="1:2" x14ac:dyDescent="0.25">
      <c r="A15729">
        <v>1572.6</v>
      </c>
      <c r="B15729">
        <v>118.3540327012285</v>
      </c>
    </row>
    <row r="15730" spans="1:2" x14ac:dyDescent="0.25">
      <c r="A15730">
        <v>1572.7</v>
      </c>
      <c r="B15730">
        <v>118.5686318017103</v>
      </c>
    </row>
    <row r="15731" spans="1:2" x14ac:dyDescent="0.25">
      <c r="A15731">
        <v>1572.8</v>
      </c>
      <c r="B15731">
        <v>118.7832309021926</v>
      </c>
    </row>
    <row r="15732" spans="1:2" x14ac:dyDescent="0.25">
      <c r="A15732">
        <v>1572.9</v>
      </c>
      <c r="B15732">
        <v>118.99783000267441</v>
      </c>
    </row>
    <row r="15733" spans="1:2" x14ac:dyDescent="0.25">
      <c r="A15733">
        <v>1573</v>
      </c>
      <c r="B15733">
        <v>119.2124291031563</v>
      </c>
    </row>
    <row r="15734" spans="1:2" x14ac:dyDescent="0.25">
      <c r="A15734">
        <v>1573.1</v>
      </c>
      <c r="B15734">
        <v>119.24077908714609</v>
      </c>
    </row>
    <row r="15735" spans="1:2" x14ac:dyDescent="0.25">
      <c r="A15735">
        <v>1573.2</v>
      </c>
      <c r="B15735">
        <v>119.26912907113589</v>
      </c>
    </row>
    <row r="15736" spans="1:2" x14ac:dyDescent="0.25">
      <c r="A15736">
        <v>1573.3</v>
      </c>
      <c r="B15736">
        <v>119.29747905512571</v>
      </c>
    </row>
    <row r="15737" spans="1:2" x14ac:dyDescent="0.25">
      <c r="A15737">
        <v>1573.4</v>
      </c>
      <c r="B15737">
        <v>119.3258290391155</v>
      </c>
    </row>
    <row r="15738" spans="1:2" x14ac:dyDescent="0.25">
      <c r="A15738">
        <v>1573.5</v>
      </c>
      <c r="B15738">
        <v>119.3541790231052</v>
      </c>
    </row>
    <row r="15739" spans="1:2" x14ac:dyDescent="0.25">
      <c r="A15739">
        <v>1573.6</v>
      </c>
      <c r="B15739">
        <v>119.3825290070951</v>
      </c>
    </row>
    <row r="15740" spans="1:2" x14ac:dyDescent="0.25">
      <c r="A15740">
        <v>1573.7</v>
      </c>
      <c r="B15740">
        <v>119.4108789910848</v>
      </c>
    </row>
    <row r="15741" spans="1:2" x14ac:dyDescent="0.25">
      <c r="A15741">
        <v>1573.8</v>
      </c>
      <c r="B15741">
        <v>119.4392289750747</v>
      </c>
    </row>
    <row r="15742" spans="1:2" x14ac:dyDescent="0.25">
      <c r="A15742">
        <v>1573.9</v>
      </c>
      <c r="B15742">
        <v>119.4675789590644</v>
      </c>
    </row>
    <row r="15743" spans="1:2" x14ac:dyDescent="0.25">
      <c r="A15743">
        <v>1574</v>
      </c>
      <c r="B15743">
        <v>119.4959289430542</v>
      </c>
    </row>
    <row r="15744" spans="1:2" x14ac:dyDescent="0.25">
      <c r="A15744">
        <v>1574.1</v>
      </c>
      <c r="B15744">
        <v>119.6956818798329</v>
      </c>
    </row>
    <row r="15745" spans="1:2" x14ac:dyDescent="0.25">
      <c r="A15745">
        <v>1574.2</v>
      </c>
      <c r="B15745">
        <v>119.8954348166113</v>
      </c>
    </row>
    <row r="15746" spans="1:2" x14ac:dyDescent="0.25">
      <c r="A15746">
        <v>1574.3</v>
      </c>
      <c r="B15746">
        <v>120.09518775338999</v>
      </c>
    </row>
    <row r="15747" spans="1:2" x14ac:dyDescent="0.25">
      <c r="A15747">
        <v>1574.4</v>
      </c>
      <c r="B15747">
        <v>120.2949406901683</v>
      </c>
    </row>
    <row r="15748" spans="1:2" x14ac:dyDescent="0.25">
      <c r="A15748">
        <v>1574.5</v>
      </c>
      <c r="B15748">
        <v>120.4946936269466</v>
      </c>
    </row>
    <row r="15749" spans="1:2" x14ac:dyDescent="0.25">
      <c r="A15749">
        <v>1574.6</v>
      </c>
      <c r="B15749">
        <v>120.69444656372541</v>
      </c>
    </row>
    <row r="15750" spans="1:2" x14ac:dyDescent="0.25">
      <c r="A15750">
        <v>1574.7</v>
      </c>
      <c r="B15750">
        <v>120.8941995005037</v>
      </c>
    </row>
    <row r="15751" spans="1:2" x14ac:dyDescent="0.25">
      <c r="A15751">
        <v>1574.8</v>
      </c>
      <c r="B15751">
        <v>121.0939524372824</v>
      </c>
    </row>
    <row r="15752" spans="1:2" x14ac:dyDescent="0.25">
      <c r="A15752">
        <v>1574.9</v>
      </c>
      <c r="B15752">
        <v>121.29370537406071</v>
      </c>
    </row>
    <row r="15753" spans="1:2" x14ac:dyDescent="0.25">
      <c r="A15753">
        <v>1575</v>
      </c>
      <c r="B15753">
        <v>121.493458310839</v>
      </c>
    </row>
    <row r="15754" spans="1:2" x14ac:dyDescent="0.25">
      <c r="A15754">
        <v>1575.1</v>
      </c>
      <c r="B15754">
        <v>121.59810291932889</v>
      </c>
    </row>
    <row r="15755" spans="1:2" x14ac:dyDescent="0.25">
      <c r="A15755">
        <v>1575.2</v>
      </c>
      <c r="B15755">
        <v>121.7027475278184</v>
      </c>
    </row>
    <row r="15756" spans="1:2" x14ac:dyDescent="0.25">
      <c r="A15756">
        <v>1575.3</v>
      </c>
      <c r="B15756">
        <v>121.80739213630829</v>
      </c>
    </row>
    <row r="15757" spans="1:2" x14ac:dyDescent="0.25">
      <c r="A15757">
        <v>1575.4</v>
      </c>
      <c r="B15757">
        <v>121.9120367447978</v>
      </c>
    </row>
    <row r="15758" spans="1:2" x14ac:dyDescent="0.25">
      <c r="A15758">
        <v>1575.5</v>
      </c>
      <c r="B15758">
        <v>122.0166813532874</v>
      </c>
    </row>
    <row r="15759" spans="1:2" x14ac:dyDescent="0.25">
      <c r="A15759">
        <v>1575.6</v>
      </c>
      <c r="B15759">
        <v>122.1213259617772</v>
      </c>
    </row>
    <row r="15760" spans="1:2" x14ac:dyDescent="0.25">
      <c r="A15760">
        <v>1575.7</v>
      </c>
      <c r="B15760">
        <v>122.2259705702668</v>
      </c>
    </row>
    <row r="15761" spans="1:2" x14ac:dyDescent="0.25">
      <c r="A15761">
        <v>1575.8</v>
      </c>
      <c r="B15761">
        <v>122.3306151787566</v>
      </c>
    </row>
    <row r="15762" spans="1:2" x14ac:dyDescent="0.25">
      <c r="A15762">
        <v>1575.9</v>
      </c>
      <c r="B15762">
        <v>122.4352597872462</v>
      </c>
    </row>
    <row r="15763" spans="1:2" x14ac:dyDescent="0.25">
      <c r="A15763">
        <v>1576</v>
      </c>
      <c r="B15763">
        <v>122.5399043957358</v>
      </c>
    </row>
    <row r="15764" spans="1:2" x14ac:dyDescent="0.25">
      <c r="A15764">
        <v>1576.1</v>
      </c>
      <c r="B15764">
        <v>122.5506990711833</v>
      </c>
    </row>
    <row r="15765" spans="1:2" x14ac:dyDescent="0.25">
      <c r="A15765">
        <v>1576.2</v>
      </c>
      <c r="B15765">
        <v>122.5614937466308</v>
      </c>
    </row>
    <row r="15766" spans="1:2" x14ac:dyDescent="0.25">
      <c r="A15766">
        <v>1576.3</v>
      </c>
      <c r="B15766">
        <v>122.5722884220783</v>
      </c>
    </row>
    <row r="15767" spans="1:2" x14ac:dyDescent="0.25">
      <c r="A15767">
        <v>1576.4</v>
      </c>
      <c r="B15767">
        <v>122.5830830975258</v>
      </c>
    </row>
    <row r="15768" spans="1:2" x14ac:dyDescent="0.25">
      <c r="A15768">
        <v>1576.5</v>
      </c>
      <c r="B15768">
        <v>122.5938777729732</v>
      </c>
    </row>
    <row r="15769" spans="1:2" x14ac:dyDescent="0.25">
      <c r="A15769">
        <v>1576.6</v>
      </c>
      <c r="B15769">
        <v>122.6046724484207</v>
      </c>
    </row>
    <row r="15770" spans="1:2" x14ac:dyDescent="0.25">
      <c r="A15770">
        <v>1576.7</v>
      </c>
      <c r="B15770">
        <v>122.6154671238682</v>
      </c>
    </row>
    <row r="15771" spans="1:2" x14ac:dyDescent="0.25">
      <c r="A15771">
        <v>1576.8</v>
      </c>
      <c r="B15771">
        <v>122.6262617993157</v>
      </c>
    </row>
    <row r="15772" spans="1:2" x14ac:dyDescent="0.25">
      <c r="A15772">
        <v>1576.9</v>
      </c>
      <c r="B15772">
        <v>122.6370564747632</v>
      </c>
    </row>
    <row r="15773" spans="1:2" x14ac:dyDescent="0.25">
      <c r="A15773">
        <v>1577</v>
      </c>
      <c r="B15773">
        <v>122.6478511502107</v>
      </c>
    </row>
    <row r="15774" spans="1:2" x14ac:dyDescent="0.25">
      <c r="A15774">
        <v>1577.1</v>
      </c>
      <c r="B15774">
        <v>122.715572448929</v>
      </c>
    </row>
    <row r="15775" spans="1:2" x14ac:dyDescent="0.25">
      <c r="A15775">
        <v>1577.2</v>
      </c>
      <c r="B15775">
        <v>122.78329374764709</v>
      </c>
    </row>
    <row r="15776" spans="1:2" x14ac:dyDescent="0.25">
      <c r="A15776">
        <v>1577.3</v>
      </c>
      <c r="B15776">
        <v>122.8510150463654</v>
      </c>
    </row>
    <row r="15777" spans="1:2" x14ac:dyDescent="0.25">
      <c r="A15777">
        <v>1577.4</v>
      </c>
      <c r="B15777">
        <v>122.9187363450835</v>
      </c>
    </row>
    <row r="15778" spans="1:2" x14ac:dyDescent="0.25">
      <c r="A15778">
        <v>1577.5</v>
      </c>
      <c r="B15778">
        <v>122.9864576438016</v>
      </c>
    </row>
    <row r="15779" spans="1:2" x14ac:dyDescent="0.25">
      <c r="A15779">
        <v>1577.6</v>
      </c>
      <c r="B15779">
        <v>123.0541789425199</v>
      </c>
    </row>
    <row r="15780" spans="1:2" x14ac:dyDescent="0.25">
      <c r="A15780">
        <v>1577.7</v>
      </c>
      <c r="B15780">
        <v>123.121900241238</v>
      </c>
    </row>
    <row r="15781" spans="1:2" x14ac:dyDescent="0.25">
      <c r="A15781">
        <v>1577.8</v>
      </c>
      <c r="B15781">
        <v>123.18962153995631</v>
      </c>
    </row>
    <row r="15782" spans="1:2" x14ac:dyDescent="0.25">
      <c r="A15782">
        <v>1577.9</v>
      </c>
      <c r="B15782">
        <v>123.2573428386744</v>
      </c>
    </row>
    <row r="15783" spans="1:2" x14ac:dyDescent="0.25">
      <c r="A15783">
        <v>1578</v>
      </c>
      <c r="B15783">
        <v>123.3250641373925</v>
      </c>
    </row>
    <row r="15784" spans="1:2" x14ac:dyDescent="0.25">
      <c r="A15784">
        <v>1578.1</v>
      </c>
      <c r="B15784">
        <v>123.27648583758069</v>
      </c>
    </row>
    <row r="15785" spans="1:2" x14ac:dyDescent="0.25">
      <c r="A15785">
        <v>1578.2</v>
      </c>
      <c r="B15785">
        <v>123.2279075377689</v>
      </c>
    </row>
    <row r="15786" spans="1:2" x14ac:dyDescent="0.25">
      <c r="A15786">
        <v>1578.3</v>
      </c>
      <c r="B15786">
        <v>123.17932923795701</v>
      </c>
    </row>
    <row r="15787" spans="1:2" x14ac:dyDescent="0.25">
      <c r="A15787">
        <v>1578.4</v>
      </c>
      <c r="B15787">
        <v>123.1307509381452</v>
      </c>
    </row>
    <row r="15788" spans="1:2" x14ac:dyDescent="0.25">
      <c r="A15788">
        <v>1578.5</v>
      </c>
      <c r="B15788">
        <v>123.0821726383334</v>
      </c>
    </row>
    <row r="15789" spans="1:2" x14ac:dyDescent="0.25">
      <c r="A15789">
        <v>1578.6</v>
      </c>
      <c r="B15789">
        <v>123.0335943385216</v>
      </c>
    </row>
    <row r="15790" spans="1:2" x14ac:dyDescent="0.25">
      <c r="A15790">
        <v>1578.7</v>
      </c>
      <c r="B15790">
        <v>122.9850160387098</v>
      </c>
    </row>
    <row r="15791" spans="1:2" x14ac:dyDescent="0.25">
      <c r="A15791">
        <v>1578.8</v>
      </c>
      <c r="B15791">
        <v>122.93643773889789</v>
      </c>
    </row>
    <row r="15792" spans="1:2" x14ac:dyDescent="0.25">
      <c r="A15792">
        <v>1578.9</v>
      </c>
      <c r="B15792">
        <v>122.8878594390861</v>
      </c>
    </row>
    <row r="15793" spans="1:2" x14ac:dyDescent="0.25">
      <c r="A15793">
        <v>1579</v>
      </c>
      <c r="B15793">
        <v>122.83928113927431</v>
      </c>
    </row>
    <row r="15794" spans="1:2" x14ac:dyDescent="0.25">
      <c r="A15794">
        <v>1579.1</v>
      </c>
      <c r="B15794">
        <v>122.8535929067607</v>
      </c>
    </row>
    <row r="15795" spans="1:2" x14ac:dyDescent="0.25">
      <c r="A15795">
        <v>1579.2</v>
      </c>
      <c r="B15795">
        <v>122.867904674247</v>
      </c>
    </row>
    <row r="15796" spans="1:2" x14ac:dyDescent="0.25">
      <c r="A15796">
        <v>1579.3</v>
      </c>
      <c r="B15796">
        <v>122.88221644173341</v>
      </c>
    </row>
    <row r="15797" spans="1:2" x14ac:dyDescent="0.25">
      <c r="A15797">
        <v>1579.4</v>
      </c>
      <c r="B15797">
        <v>122.8965282092197</v>
      </c>
    </row>
    <row r="15798" spans="1:2" x14ac:dyDescent="0.25">
      <c r="A15798">
        <v>1579.5</v>
      </c>
      <c r="B15798">
        <v>122.9108399767061</v>
      </c>
    </row>
    <row r="15799" spans="1:2" x14ac:dyDescent="0.25">
      <c r="A15799">
        <v>1579.6</v>
      </c>
      <c r="B15799">
        <v>122.92515174419241</v>
      </c>
    </row>
    <row r="15800" spans="1:2" x14ac:dyDescent="0.25">
      <c r="A15800">
        <v>1579.7</v>
      </c>
      <c r="B15800">
        <v>122.9394635116787</v>
      </c>
    </row>
    <row r="15801" spans="1:2" x14ac:dyDescent="0.25">
      <c r="A15801">
        <v>1579.8</v>
      </c>
      <c r="B15801">
        <v>122.9537752791651</v>
      </c>
    </row>
    <row r="15802" spans="1:2" x14ac:dyDescent="0.25">
      <c r="A15802">
        <v>1579.9</v>
      </c>
      <c r="B15802">
        <v>122.96808704665141</v>
      </c>
    </row>
    <row r="15803" spans="1:2" x14ac:dyDescent="0.25">
      <c r="A15803">
        <v>1580</v>
      </c>
      <c r="B15803">
        <v>122.9823988141378</v>
      </c>
    </row>
    <row r="15804" spans="1:2" x14ac:dyDescent="0.25">
      <c r="A15804">
        <v>1580.1</v>
      </c>
      <c r="B15804">
        <v>122.93664478531529</v>
      </c>
    </row>
    <row r="15805" spans="1:2" x14ac:dyDescent="0.25">
      <c r="A15805">
        <v>1580.2</v>
      </c>
      <c r="B15805">
        <v>122.89089075649279</v>
      </c>
    </row>
    <row r="15806" spans="1:2" x14ac:dyDescent="0.25">
      <c r="A15806">
        <v>1580.3</v>
      </c>
      <c r="B15806">
        <v>122.84513672767029</v>
      </c>
    </row>
    <row r="15807" spans="1:2" x14ac:dyDescent="0.25">
      <c r="A15807">
        <v>1580.4</v>
      </c>
      <c r="B15807">
        <v>122.79938269884789</v>
      </c>
    </row>
    <row r="15808" spans="1:2" x14ac:dyDescent="0.25">
      <c r="A15808">
        <v>1580.5</v>
      </c>
      <c r="B15808">
        <v>122.75362867002551</v>
      </c>
    </row>
    <row r="15809" spans="1:2" x14ac:dyDescent="0.25">
      <c r="A15809">
        <v>1580.6</v>
      </c>
      <c r="B15809">
        <v>122.70787464120301</v>
      </c>
    </row>
    <row r="15810" spans="1:2" x14ac:dyDescent="0.25">
      <c r="A15810">
        <v>1580.7</v>
      </c>
      <c r="B15810">
        <v>122.6621206123806</v>
      </c>
    </row>
    <row r="15811" spans="1:2" x14ac:dyDescent="0.25">
      <c r="A15811">
        <v>1580.8</v>
      </c>
      <c r="B15811">
        <v>122.6163665835581</v>
      </c>
    </row>
    <row r="15812" spans="1:2" x14ac:dyDescent="0.25">
      <c r="A15812">
        <v>1580.9</v>
      </c>
      <c r="B15812">
        <v>122.5706125547357</v>
      </c>
    </row>
    <row r="15813" spans="1:2" x14ac:dyDescent="0.25">
      <c r="A15813">
        <v>1581</v>
      </c>
      <c r="B15813">
        <v>122.5248585259133</v>
      </c>
    </row>
    <row r="15814" spans="1:2" x14ac:dyDescent="0.25">
      <c r="A15814">
        <v>1581.1</v>
      </c>
      <c r="B15814">
        <v>122.47956039236929</v>
      </c>
    </row>
    <row r="15815" spans="1:2" x14ac:dyDescent="0.25">
      <c r="A15815">
        <v>1581.2</v>
      </c>
      <c r="B15815">
        <v>122.4342622588254</v>
      </c>
    </row>
    <row r="15816" spans="1:2" x14ac:dyDescent="0.25">
      <c r="A15816">
        <v>1581.3</v>
      </c>
      <c r="B15816">
        <v>122.3889641252815</v>
      </c>
    </row>
    <row r="15817" spans="1:2" x14ac:dyDescent="0.25">
      <c r="A15817">
        <v>1581.4</v>
      </c>
      <c r="B15817">
        <v>122.34366599173759</v>
      </c>
    </row>
    <row r="15818" spans="1:2" x14ac:dyDescent="0.25">
      <c r="A15818">
        <v>1581.5</v>
      </c>
      <c r="B15818">
        <v>122.2983678581937</v>
      </c>
    </row>
    <row r="15819" spans="1:2" x14ac:dyDescent="0.25">
      <c r="A15819">
        <v>1581.6</v>
      </c>
      <c r="B15819">
        <v>122.25306972464971</v>
      </c>
    </row>
    <row r="15820" spans="1:2" x14ac:dyDescent="0.25">
      <c r="A15820">
        <v>1581.7</v>
      </c>
      <c r="B15820">
        <v>122.2077715911059</v>
      </c>
    </row>
    <row r="15821" spans="1:2" x14ac:dyDescent="0.25">
      <c r="A15821">
        <v>1581.8</v>
      </c>
      <c r="B15821">
        <v>122.1624734575619</v>
      </c>
    </row>
    <row r="15822" spans="1:2" x14ac:dyDescent="0.25">
      <c r="A15822">
        <v>1581.9</v>
      </c>
      <c r="B15822">
        <v>122.11717532401801</v>
      </c>
    </row>
    <row r="15823" spans="1:2" x14ac:dyDescent="0.25">
      <c r="A15823">
        <v>1582</v>
      </c>
      <c r="B15823">
        <v>122.0718771904741</v>
      </c>
    </row>
    <row r="15824" spans="1:2" x14ac:dyDescent="0.25">
      <c r="A15824">
        <v>1582.1</v>
      </c>
      <c r="B15824">
        <v>122.0972674392402</v>
      </c>
    </row>
    <row r="15825" spans="1:2" x14ac:dyDescent="0.25">
      <c r="A15825">
        <v>1582.2</v>
      </c>
      <c r="B15825">
        <v>122.1226576880061</v>
      </c>
    </row>
    <row r="15826" spans="1:2" x14ac:dyDescent="0.25">
      <c r="A15826">
        <v>1582.3</v>
      </c>
      <c r="B15826">
        <v>122.1480479367722</v>
      </c>
    </row>
    <row r="15827" spans="1:2" x14ac:dyDescent="0.25">
      <c r="A15827">
        <v>1582.4</v>
      </c>
      <c r="B15827">
        <v>122.1734381855381</v>
      </c>
    </row>
    <row r="15828" spans="1:2" x14ac:dyDescent="0.25">
      <c r="A15828">
        <v>1582.5</v>
      </c>
      <c r="B15828">
        <v>122.1988284343041</v>
      </c>
    </row>
    <row r="15829" spans="1:2" x14ac:dyDescent="0.25">
      <c r="A15829">
        <v>1582.6</v>
      </c>
      <c r="B15829">
        <v>122.22421868307021</v>
      </c>
    </row>
    <row r="15830" spans="1:2" x14ac:dyDescent="0.25">
      <c r="A15830">
        <v>1582.7</v>
      </c>
      <c r="B15830">
        <v>122.24960893183609</v>
      </c>
    </row>
    <row r="15831" spans="1:2" x14ac:dyDescent="0.25">
      <c r="A15831">
        <v>1582.8</v>
      </c>
      <c r="B15831">
        <v>122.27499918060219</v>
      </c>
    </row>
    <row r="15832" spans="1:2" x14ac:dyDescent="0.25">
      <c r="A15832">
        <v>1582.9</v>
      </c>
      <c r="B15832">
        <v>122.3003894293682</v>
      </c>
    </row>
    <row r="15833" spans="1:2" x14ac:dyDescent="0.25">
      <c r="A15833">
        <v>1583</v>
      </c>
      <c r="B15833">
        <v>122.3257796781342</v>
      </c>
    </row>
    <row r="15834" spans="1:2" x14ac:dyDescent="0.25">
      <c r="A15834">
        <v>1583.1</v>
      </c>
      <c r="B15834">
        <v>122.2431911498452</v>
      </c>
    </row>
    <row r="15835" spans="1:2" x14ac:dyDescent="0.25">
      <c r="A15835">
        <v>1583.2</v>
      </c>
      <c r="B15835">
        <v>122.16060262155639</v>
      </c>
    </row>
    <row r="15836" spans="1:2" x14ac:dyDescent="0.25">
      <c r="A15836">
        <v>1583.3</v>
      </c>
      <c r="B15836">
        <v>122.0780140932674</v>
      </c>
    </row>
    <row r="15837" spans="1:2" x14ac:dyDescent="0.25">
      <c r="A15837">
        <v>1583.4</v>
      </c>
      <c r="B15837">
        <v>121.9954255649786</v>
      </c>
    </row>
    <row r="15838" spans="1:2" x14ac:dyDescent="0.25">
      <c r="A15838">
        <v>1583.5</v>
      </c>
      <c r="B15838">
        <v>121.91283703668979</v>
      </c>
    </row>
    <row r="15839" spans="1:2" x14ac:dyDescent="0.25">
      <c r="A15839">
        <v>1583.6</v>
      </c>
      <c r="B15839">
        <v>121.8302485084008</v>
      </c>
    </row>
    <row r="15840" spans="1:2" x14ac:dyDescent="0.25">
      <c r="A15840">
        <v>1583.7</v>
      </c>
      <c r="B15840">
        <v>121.74765998011191</v>
      </c>
    </row>
    <row r="15841" spans="1:2" x14ac:dyDescent="0.25">
      <c r="A15841">
        <v>1583.8</v>
      </c>
      <c r="B15841">
        <v>121.665071451823</v>
      </c>
    </row>
    <row r="15842" spans="1:2" x14ac:dyDescent="0.25">
      <c r="A15842">
        <v>1583.9</v>
      </c>
      <c r="B15842">
        <v>121.5824829235342</v>
      </c>
    </row>
    <row r="15843" spans="1:2" x14ac:dyDescent="0.25">
      <c r="A15843">
        <v>1584</v>
      </c>
      <c r="B15843">
        <v>121.49989439524531</v>
      </c>
    </row>
    <row r="15844" spans="1:2" x14ac:dyDescent="0.25">
      <c r="A15844">
        <v>1584.1</v>
      </c>
      <c r="B15844">
        <v>121.5036054410559</v>
      </c>
    </row>
    <row r="15845" spans="1:2" x14ac:dyDescent="0.25">
      <c r="A15845">
        <v>1584.2</v>
      </c>
      <c r="B15845">
        <v>121.5073164868665</v>
      </c>
    </row>
    <row r="15846" spans="1:2" x14ac:dyDescent="0.25">
      <c r="A15846">
        <v>1584.3</v>
      </c>
      <c r="B15846">
        <v>121.51102753267701</v>
      </c>
    </row>
    <row r="15847" spans="1:2" x14ac:dyDescent="0.25">
      <c r="A15847">
        <v>1584.4</v>
      </c>
      <c r="B15847">
        <v>121.5147385784876</v>
      </c>
    </row>
    <row r="15848" spans="1:2" x14ac:dyDescent="0.25">
      <c r="A15848">
        <v>1584.5</v>
      </c>
      <c r="B15848">
        <v>121.5184496242981</v>
      </c>
    </row>
    <row r="15849" spans="1:2" x14ac:dyDescent="0.25">
      <c r="A15849">
        <v>1584.6</v>
      </c>
      <c r="B15849">
        <v>121.5221606701087</v>
      </c>
    </row>
    <row r="15850" spans="1:2" x14ac:dyDescent="0.25">
      <c r="A15850">
        <v>1584.7</v>
      </c>
      <c r="B15850">
        <v>121.52587171591919</v>
      </c>
    </row>
    <row r="15851" spans="1:2" x14ac:dyDescent="0.25">
      <c r="A15851">
        <v>1584.8</v>
      </c>
      <c r="B15851">
        <v>121.5295827617298</v>
      </c>
    </row>
    <row r="15852" spans="1:2" x14ac:dyDescent="0.25">
      <c r="A15852">
        <v>1584.9</v>
      </c>
      <c r="B15852">
        <v>121.5332938075403</v>
      </c>
    </row>
    <row r="15853" spans="1:2" x14ac:dyDescent="0.25">
      <c r="A15853">
        <v>1585</v>
      </c>
      <c r="B15853">
        <v>121.53700485335089</v>
      </c>
    </row>
    <row r="15854" spans="1:2" x14ac:dyDescent="0.25">
      <c r="A15854">
        <v>1585.1</v>
      </c>
      <c r="B15854">
        <v>121.4238586304957</v>
      </c>
    </row>
    <row r="15855" spans="1:2" x14ac:dyDescent="0.25">
      <c r="A15855">
        <v>1585.2</v>
      </c>
      <c r="B15855">
        <v>121.31071240764081</v>
      </c>
    </row>
    <row r="15856" spans="1:2" x14ac:dyDescent="0.25">
      <c r="A15856">
        <v>1585.3</v>
      </c>
      <c r="B15856">
        <v>121.1975661847857</v>
      </c>
    </row>
    <row r="15857" spans="1:2" x14ac:dyDescent="0.25">
      <c r="A15857">
        <v>1585.4</v>
      </c>
      <c r="B15857">
        <v>121.08441996193081</v>
      </c>
    </row>
    <row r="15858" spans="1:2" x14ac:dyDescent="0.25">
      <c r="A15858">
        <v>1585.5</v>
      </c>
      <c r="B15858">
        <v>120.971273739076</v>
      </c>
    </row>
    <row r="15859" spans="1:2" x14ac:dyDescent="0.25">
      <c r="A15859">
        <v>1585.6</v>
      </c>
      <c r="B15859">
        <v>120.8581275162208</v>
      </c>
    </row>
    <row r="15860" spans="1:2" x14ac:dyDescent="0.25">
      <c r="A15860">
        <v>1585.7</v>
      </c>
      <c r="B15860">
        <v>120.7449812933659</v>
      </c>
    </row>
    <row r="15861" spans="1:2" x14ac:dyDescent="0.25">
      <c r="A15861">
        <v>1585.8</v>
      </c>
      <c r="B15861">
        <v>120.6318350705108</v>
      </c>
    </row>
    <row r="15862" spans="1:2" x14ac:dyDescent="0.25">
      <c r="A15862">
        <v>1585.9</v>
      </c>
      <c r="B15862">
        <v>120.51868884765589</v>
      </c>
    </row>
    <row r="15863" spans="1:2" x14ac:dyDescent="0.25">
      <c r="A15863">
        <v>1586</v>
      </c>
      <c r="B15863">
        <v>120.405542624801</v>
      </c>
    </row>
    <row r="15864" spans="1:2" x14ac:dyDescent="0.25">
      <c r="A15864">
        <v>1586.1</v>
      </c>
      <c r="B15864">
        <v>120.27157061705979</v>
      </c>
    </row>
    <row r="15865" spans="1:2" x14ac:dyDescent="0.25">
      <c r="A15865">
        <v>1586.2</v>
      </c>
      <c r="B15865">
        <v>120.1375986093189</v>
      </c>
    </row>
    <row r="15866" spans="1:2" x14ac:dyDescent="0.25">
      <c r="A15866">
        <v>1586.3</v>
      </c>
      <c r="B15866">
        <v>120.00362660157759</v>
      </c>
    </row>
    <row r="15867" spans="1:2" x14ac:dyDescent="0.25">
      <c r="A15867">
        <v>1586.4</v>
      </c>
      <c r="B15867">
        <v>119.8696545938367</v>
      </c>
    </row>
    <row r="15868" spans="1:2" x14ac:dyDescent="0.25">
      <c r="A15868">
        <v>1586.5</v>
      </c>
      <c r="B15868">
        <v>119.73568258609581</v>
      </c>
    </row>
    <row r="15869" spans="1:2" x14ac:dyDescent="0.25">
      <c r="A15869">
        <v>1586.6</v>
      </c>
      <c r="B15869">
        <v>119.6017105783545</v>
      </c>
    </row>
    <row r="15870" spans="1:2" x14ac:dyDescent="0.25">
      <c r="A15870">
        <v>1586.7</v>
      </c>
      <c r="B15870">
        <v>119.46773857061361</v>
      </c>
    </row>
    <row r="15871" spans="1:2" x14ac:dyDescent="0.25">
      <c r="A15871">
        <v>1586.8</v>
      </c>
      <c r="B15871">
        <v>119.3337665628724</v>
      </c>
    </row>
    <row r="15872" spans="1:2" x14ac:dyDescent="0.25">
      <c r="A15872">
        <v>1586.9</v>
      </c>
      <c r="B15872">
        <v>119.1997945551314</v>
      </c>
    </row>
    <row r="15873" spans="1:2" x14ac:dyDescent="0.25">
      <c r="A15873">
        <v>1587</v>
      </c>
      <c r="B15873">
        <v>119.0658225473905</v>
      </c>
    </row>
    <row r="15874" spans="1:2" x14ac:dyDescent="0.25">
      <c r="A15874">
        <v>1587.1</v>
      </c>
      <c r="B15874">
        <v>119.02403543448921</v>
      </c>
    </row>
    <row r="15875" spans="1:2" x14ac:dyDescent="0.25">
      <c r="A15875">
        <v>1587.2</v>
      </c>
      <c r="B15875">
        <v>118.9822483215879</v>
      </c>
    </row>
    <row r="15876" spans="1:2" x14ac:dyDescent="0.25">
      <c r="A15876">
        <v>1587.3</v>
      </c>
      <c r="B15876">
        <v>118.9404612086866</v>
      </c>
    </row>
    <row r="15877" spans="1:2" x14ac:dyDescent="0.25">
      <c r="A15877">
        <v>1587.4</v>
      </c>
      <c r="B15877">
        <v>118.8986740957853</v>
      </c>
    </row>
    <row r="15878" spans="1:2" x14ac:dyDescent="0.25">
      <c r="A15878">
        <v>1587.5</v>
      </c>
      <c r="B15878">
        <v>118.85688698288411</v>
      </c>
    </row>
    <row r="15879" spans="1:2" x14ac:dyDescent="0.25">
      <c r="A15879">
        <v>1587.6</v>
      </c>
      <c r="B15879">
        <v>118.8150998699827</v>
      </c>
    </row>
    <row r="15880" spans="1:2" x14ac:dyDescent="0.25">
      <c r="A15880">
        <v>1587.7</v>
      </c>
      <c r="B15880">
        <v>118.7733127570815</v>
      </c>
    </row>
    <row r="15881" spans="1:2" x14ac:dyDescent="0.25">
      <c r="A15881">
        <v>1587.8</v>
      </c>
      <c r="B15881">
        <v>118.7315256441801</v>
      </c>
    </row>
    <row r="15882" spans="1:2" x14ac:dyDescent="0.25">
      <c r="A15882">
        <v>1587.9</v>
      </c>
      <c r="B15882">
        <v>118.68973853127891</v>
      </c>
    </row>
    <row r="15883" spans="1:2" x14ac:dyDescent="0.25">
      <c r="A15883">
        <v>1588</v>
      </c>
      <c r="B15883">
        <v>118.6479514183776</v>
      </c>
    </row>
    <row r="15884" spans="1:2" x14ac:dyDescent="0.25">
      <c r="A15884">
        <v>1588.1</v>
      </c>
      <c r="B15884">
        <v>118.58814913425481</v>
      </c>
    </row>
    <row r="15885" spans="1:2" x14ac:dyDescent="0.25">
      <c r="A15885">
        <v>1588.2</v>
      </c>
      <c r="B15885">
        <v>118.5283468501321</v>
      </c>
    </row>
    <row r="15886" spans="1:2" x14ac:dyDescent="0.25">
      <c r="A15886">
        <v>1588.3</v>
      </c>
      <c r="B15886">
        <v>118.4685445660092</v>
      </c>
    </row>
    <row r="15887" spans="1:2" x14ac:dyDescent="0.25">
      <c r="A15887">
        <v>1588.4</v>
      </c>
      <c r="B15887">
        <v>118.4087422818865</v>
      </c>
    </row>
    <row r="15888" spans="1:2" x14ac:dyDescent="0.25">
      <c r="A15888">
        <v>1588.5</v>
      </c>
      <c r="B15888">
        <v>118.34893999776379</v>
      </c>
    </row>
    <row r="15889" spans="1:2" x14ac:dyDescent="0.25">
      <c r="A15889">
        <v>1588.6</v>
      </c>
      <c r="B15889">
        <v>118.289137713641</v>
      </c>
    </row>
    <row r="15890" spans="1:2" x14ac:dyDescent="0.25">
      <c r="A15890">
        <v>1588.7</v>
      </c>
      <c r="B15890">
        <v>118.2293354295183</v>
      </c>
    </row>
    <row r="15891" spans="1:2" x14ac:dyDescent="0.25">
      <c r="A15891">
        <v>1588.8</v>
      </c>
      <c r="B15891">
        <v>118.16953314539541</v>
      </c>
    </row>
    <row r="15892" spans="1:2" x14ac:dyDescent="0.25">
      <c r="A15892">
        <v>1588.9</v>
      </c>
      <c r="B15892">
        <v>118.10973086127269</v>
      </c>
    </row>
    <row r="15893" spans="1:2" x14ac:dyDescent="0.25">
      <c r="A15893">
        <v>1589</v>
      </c>
      <c r="B15893">
        <v>118.04992857715</v>
      </c>
    </row>
    <row r="15894" spans="1:2" x14ac:dyDescent="0.25">
      <c r="A15894">
        <v>1589.1</v>
      </c>
      <c r="B15894">
        <v>118.0437821541112</v>
      </c>
    </row>
    <row r="15895" spans="1:2" x14ac:dyDescent="0.25">
      <c r="A15895">
        <v>1589.2</v>
      </c>
      <c r="B15895">
        <v>118.0376357310723</v>
      </c>
    </row>
    <row r="15896" spans="1:2" x14ac:dyDescent="0.25">
      <c r="A15896">
        <v>1589.3</v>
      </c>
      <c r="B15896">
        <v>118.0314893080335</v>
      </c>
    </row>
    <row r="15897" spans="1:2" x14ac:dyDescent="0.25">
      <c r="A15897">
        <v>1589.4</v>
      </c>
      <c r="B15897">
        <v>118.0253428849946</v>
      </c>
    </row>
    <row r="15898" spans="1:2" x14ac:dyDescent="0.25">
      <c r="A15898">
        <v>1589.5</v>
      </c>
      <c r="B15898">
        <v>118.0191964619558</v>
      </c>
    </row>
    <row r="15899" spans="1:2" x14ac:dyDescent="0.25">
      <c r="A15899">
        <v>1589.6</v>
      </c>
      <c r="B15899">
        <v>118.013050038917</v>
      </c>
    </row>
    <row r="15900" spans="1:2" x14ac:dyDescent="0.25">
      <c r="A15900">
        <v>1589.7</v>
      </c>
      <c r="B15900">
        <v>118.0069036158781</v>
      </c>
    </row>
    <row r="15901" spans="1:2" x14ac:dyDescent="0.25">
      <c r="A15901">
        <v>1589.8</v>
      </c>
      <c r="B15901">
        <v>118.0007571928393</v>
      </c>
    </row>
    <row r="15902" spans="1:2" x14ac:dyDescent="0.25">
      <c r="A15902">
        <v>1589.9</v>
      </c>
      <c r="B15902">
        <v>117.9946107698004</v>
      </c>
    </row>
    <row r="15903" spans="1:2" x14ac:dyDescent="0.25">
      <c r="A15903">
        <v>1590</v>
      </c>
      <c r="B15903">
        <v>117.9884643467616</v>
      </c>
    </row>
    <row r="15904" spans="1:2" x14ac:dyDescent="0.25">
      <c r="A15904">
        <v>1590.1</v>
      </c>
      <c r="B15904">
        <v>117.85172499684271</v>
      </c>
    </row>
    <row r="15905" spans="1:2" x14ac:dyDescent="0.25">
      <c r="A15905">
        <v>1590.2</v>
      </c>
      <c r="B15905">
        <v>117.71498564692411</v>
      </c>
    </row>
    <row r="15906" spans="1:2" x14ac:dyDescent="0.25">
      <c r="A15906">
        <v>1590.3</v>
      </c>
      <c r="B15906">
        <v>117.57824629700519</v>
      </c>
    </row>
    <row r="15907" spans="1:2" x14ac:dyDescent="0.25">
      <c r="A15907">
        <v>1590.4</v>
      </c>
      <c r="B15907">
        <v>117.44150694708659</v>
      </c>
    </row>
    <row r="15908" spans="1:2" x14ac:dyDescent="0.25">
      <c r="A15908">
        <v>1590.5</v>
      </c>
      <c r="B15908">
        <v>117.30476759716809</v>
      </c>
    </row>
    <row r="15909" spans="1:2" x14ac:dyDescent="0.25">
      <c r="A15909">
        <v>1590.6</v>
      </c>
      <c r="B15909">
        <v>117.1680282472492</v>
      </c>
    </row>
    <row r="15910" spans="1:2" x14ac:dyDescent="0.25">
      <c r="A15910">
        <v>1590.7</v>
      </c>
      <c r="B15910">
        <v>117.0312888973306</v>
      </c>
    </row>
    <row r="15911" spans="1:2" x14ac:dyDescent="0.25">
      <c r="A15911">
        <v>1590.8</v>
      </c>
      <c r="B15911">
        <v>116.8945495474117</v>
      </c>
    </row>
    <row r="15912" spans="1:2" x14ac:dyDescent="0.25">
      <c r="A15912">
        <v>1590.9</v>
      </c>
      <c r="B15912">
        <v>116.7578101974931</v>
      </c>
    </row>
    <row r="15913" spans="1:2" x14ac:dyDescent="0.25">
      <c r="A15913">
        <v>1591</v>
      </c>
      <c r="B15913">
        <v>116.6210708475745</v>
      </c>
    </row>
    <row r="15914" spans="1:2" x14ac:dyDescent="0.25">
      <c r="A15914">
        <v>1591.1</v>
      </c>
      <c r="B15914">
        <v>116.5041191785525</v>
      </c>
    </row>
    <row r="15915" spans="1:2" x14ac:dyDescent="0.25">
      <c r="A15915">
        <v>1591.2</v>
      </c>
      <c r="B15915">
        <v>116.3871675095308</v>
      </c>
    </row>
    <row r="15916" spans="1:2" x14ac:dyDescent="0.25">
      <c r="A15916">
        <v>1591.3</v>
      </c>
      <c r="B15916">
        <v>116.2702158405089</v>
      </c>
    </row>
    <row r="15917" spans="1:2" x14ac:dyDescent="0.25">
      <c r="A15917">
        <v>1591.4</v>
      </c>
      <c r="B15917">
        <v>116.15326417148719</v>
      </c>
    </row>
    <row r="15918" spans="1:2" x14ac:dyDescent="0.25">
      <c r="A15918">
        <v>1591.5</v>
      </c>
      <c r="B15918">
        <v>116.03631250246551</v>
      </c>
    </row>
    <row r="15919" spans="1:2" x14ac:dyDescent="0.25">
      <c r="A15919">
        <v>1591.6</v>
      </c>
      <c r="B15919">
        <v>115.9193608334436</v>
      </c>
    </row>
    <row r="15920" spans="1:2" x14ac:dyDescent="0.25">
      <c r="A15920">
        <v>1591.7</v>
      </c>
      <c r="B15920">
        <v>115.8024091644219</v>
      </c>
    </row>
    <row r="15921" spans="1:2" x14ac:dyDescent="0.25">
      <c r="A15921">
        <v>1591.8</v>
      </c>
      <c r="B15921">
        <v>115.6854574953999</v>
      </c>
    </row>
    <row r="15922" spans="1:2" x14ac:dyDescent="0.25">
      <c r="A15922">
        <v>1591.9</v>
      </c>
      <c r="B15922">
        <v>115.5685058263782</v>
      </c>
    </row>
    <row r="15923" spans="1:2" x14ac:dyDescent="0.25">
      <c r="A15923">
        <v>1592</v>
      </c>
      <c r="B15923">
        <v>115.4515541573566</v>
      </c>
    </row>
    <row r="15924" spans="1:2" x14ac:dyDescent="0.25">
      <c r="A15924">
        <v>1592.1</v>
      </c>
      <c r="B15924">
        <v>115.407185731491</v>
      </c>
    </row>
    <row r="15925" spans="1:2" x14ac:dyDescent="0.25">
      <c r="A15925">
        <v>1592.2</v>
      </c>
      <c r="B15925">
        <v>115.3628173056256</v>
      </c>
    </row>
    <row r="15926" spans="1:2" x14ac:dyDescent="0.25">
      <c r="A15926">
        <v>1592.3</v>
      </c>
      <c r="B15926">
        <v>115.31844887976</v>
      </c>
    </row>
    <row r="15927" spans="1:2" x14ac:dyDescent="0.25">
      <c r="A15927">
        <v>1592.4</v>
      </c>
      <c r="B15927">
        <v>115.2740804538946</v>
      </c>
    </row>
    <row r="15928" spans="1:2" x14ac:dyDescent="0.25">
      <c r="A15928">
        <v>1592.5</v>
      </c>
      <c r="B15928">
        <v>115.2297120280291</v>
      </c>
    </row>
    <row r="15929" spans="1:2" x14ac:dyDescent="0.25">
      <c r="A15929">
        <v>1592.6</v>
      </c>
      <c r="B15929">
        <v>115.1853436021635</v>
      </c>
    </row>
    <row r="15930" spans="1:2" x14ac:dyDescent="0.25">
      <c r="A15930">
        <v>1592.7</v>
      </c>
      <c r="B15930">
        <v>115.1409751762981</v>
      </c>
    </row>
    <row r="15931" spans="1:2" x14ac:dyDescent="0.25">
      <c r="A15931">
        <v>1592.8</v>
      </c>
      <c r="B15931">
        <v>115.0966067504325</v>
      </c>
    </row>
    <row r="15932" spans="1:2" x14ac:dyDescent="0.25">
      <c r="A15932">
        <v>1592.9</v>
      </c>
      <c r="B15932">
        <v>115.0522383245671</v>
      </c>
    </row>
    <row r="15933" spans="1:2" x14ac:dyDescent="0.25">
      <c r="A15933">
        <v>1593</v>
      </c>
      <c r="B15933">
        <v>115.0078698987016</v>
      </c>
    </row>
    <row r="15934" spans="1:2" x14ac:dyDescent="0.25">
      <c r="A15934">
        <v>1593.1</v>
      </c>
      <c r="B15934">
        <v>114.9700511690762</v>
      </c>
    </row>
    <row r="15935" spans="1:2" x14ac:dyDescent="0.25">
      <c r="A15935">
        <v>1593.2</v>
      </c>
      <c r="B15935">
        <v>114.9322324394508</v>
      </c>
    </row>
    <row r="15936" spans="1:2" x14ac:dyDescent="0.25">
      <c r="A15936">
        <v>1593.3</v>
      </c>
      <c r="B15936">
        <v>114.8944137098253</v>
      </c>
    </row>
    <row r="15937" spans="1:2" x14ac:dyDescent="0.25">
      <c r="A15937">
        <v>1593.4</v>
      </c>
      <c r="B15937">
        <v>114.8565949801999</v>
      </c>
    </row>
    <row r="15938" spans="1:2" x14ac:dyDescent="0.25">
      <c r="A15938">
        <v>1593.5</v>
      </c>
      <c r="B15938">
        <v>114.8187762505745</v>
      </c>
    </row>
    <row r="15939" spans="1:2" x14ac:dyDescent="0.25">
      <c r="A15939">
        <v>1593.6</v>
      </c>
      <c r="B15939">
        <v>114.780957520949</v>
      </c>
    </row>
    <row r="15940" spans="1:2" x14ac:dyDescent="0.25">
      <c r="A15940">
        <v>1593.7</v>
      </c>
      <c r="B15940">
        <v>114.7431387913236</v>
      </c>
    </row>
    <row r="15941" spans="1:2" x14ac:dyDescent="0.25">
      <c r="A15941">
        <v>1593.8</v>
      </c>
      <c r="B15941">
        <v>114.7053200616981</v>
      </c>
    </row>
    <row r="15942" spans="1:2" x14ac:dyDescent="0.25">
      <c r="A15942">
        <v>1593.9</v>
      </c>
      <c r="B15942">
        <v>114.6675013320727</v>
      </c>
    </row>
    <row r="15943" spans="1:2" x14ac:dyDescent="0.25">
      <c r="A15943">
        <v>1594</v>
      </c>
      <c r="B15943">
        <v>114.6296826024473</v>
      </c>
    </row>
    <row r="15944" spans="1:2" x14ac:dyDescent="0.25">
      <c r="A15944">
        <v>1594.1</v>
      </c>
      <c r="B15944">
        <v>114.6320072057929</v>
      </c>
    </row>
    <row r="15945" spans="1:2" x14ac:dyDescent="0.25">
      <c r="A15945">
        <v>1594.2</v>
      </c>
      <c r="B15945">
        <v>114.6343318091384</v>
      </c>
    </row>
    <row r="15946" spans="1:2" x14ac:dyDescent="0.25">
      <c r="A15946">
        <v>1594.3</v>
      </c>
      <c r="B15946">
        <v>114.636656412484</v>
      </c>
    </row>
    <row r="15947" spans="1:2" x14ac:dyDescent="0.25">
      <c r="A15947">
        <v>1594.4</v>
      </c>
      <c r="B15947">
        <v>114.6389810158295</v>
      </c>
    </row>
    <row r="15948" spans="1:2" x14ac:dyDescent="0.25">
      <c r="A15948">
        <v>1594.5</v>
      </c>
      <c r="B15948">
        <v>114.6413056191751</v>
      </c>
    </row>
    <row r="15949" spans="1:2" x14ac:dyDescent="0.25">
      <c r="A15949">
        <v>1594.6</v>
      </c>
      <c r="B15949">
        <v>114.6436302225206</v>
      </c>
    </row>
    <row r="15950" spans="1:2" x14ac:dyDescent="0.25">
      <c r="A15950">
        <v>1594.7</v>
      </c>
      <c r="B15950">
        <v>114.6459548258662</v>
      </c>
    </row>
    <row r="15951" spans="1:2" x14ac:dyDescent="0.25">
      <c r="A15951">
        <v>1594.8</v>
      </c>
      <c r="B15951">
        <v>114.6482794292118</v>
      </c>
    </row>
    <row r="15952" spans="1:2" x14ac:dyDescent="0.25">
      <c r="A15952">
        <v>1594.9</v>
      </c>
      <c r="B15952">
        <v>114.6506040325573</v>
      </c>
    </row>
    <row r="15953" spans="1:2" x14ac:dyDescent="0.25">
      <c r="A15953">
        <v>1595</v>
      </c>
      <c r="B15953">
        <v>114.6529286359029</v>
      </c>
    </row>
    <row r="15954" spans="1:2" x14ac:dyDescent="0.25">
      <c r="A15954">
        <v>1595.1</v>
      </c>
      <c r="B15954">
        <v>114.5999380955741</v>
      </c>
    </row>
    <row r="15955" spans="1:2" x14ac:dyDescent="0.25">
      <c r="A15955">
        <v>1595.2</v>
      </c>
      <c r="B15955">
        <v>114.5469475552454</v>
      </c>
    </row>
    <row r="15956" spans="1:2" x14ac:dyDescent="0.25">
      <c r="A15956">
        <v>1595.3</v>
      </c>
      <c r="B15956">
        <v>114.4939570149166</v>
      </c>
    </row>
    <row r="15957" spans="1:2" x14ac:dyDescent="0.25">
      <c r="A15957">
        <v>1595.4</v>
      </c>
      <c r="B15957">
        <v>114.440966474588</v>
      </c>
    </row>
    <row r="15958" spans="1:2" x14ac:dyDescent="0.25">
      <c r="A15958">
        <v>1595.5</v>
      </c>
      <c r="B15958">
        <v>114.3879759342593</v>
      </c>
    </row>
    <row r="15959" spans="1:2" x14ac:dyDescent="0.25">
      <c r="A15959">
        <v>1595.6</v>
      </c>
      <c r="B15959">
        <v>114.33498539393049</v>
      </c>
    </row>
    <row r="15960" spans="1:2" x14ac:dyDescent="0.25">
      <c r="A15960">
        <v>1595.7</v>
      </c>
      <c r="B15960">
        <v>114.2819948536019</v>
      </c>
    </row>
    <row r="15961" spans="1:2" x14ac:dyDescent="0.25">
      <c r="A15961">
        <v>1595.8</v>
      </c>
      <c r="B15961">
        <v>114.22900431327309</v>
      </c>
    </row>
    <row r="15962" spans="1:2" x14ac:dyDescent="0.25">
      <c r="A15962">
        <v>1595.9</v>
      </c>
      <c r="B15962">
        <v>114.1760137729444</v>
      </c>
    </row>
    <row r="15963" spans="1:2" x14ac:dyDescent="0.25">
      <c r="A15963">
        <v>1596</v>
      </c>
      <c r="B15963">
        <v>114.12302323261579</v>
      </c>
    </row>
    <row r="15964" spans="1:2" x14ac:dyDescent="0.25">
      <c r="A15964">
        <v>1596.1</v>
      </c>
      <c r="B15964">
        <v>114.0516830646343</v>
      </c>
    </row>
    <row r="15965" spans="1:2" x14ac:dyDescent="0.25">
      <c r="A15965">
        <v>1596.2</v>
      </c>
      <c r="B15965">
        <v>113.9803428966529</v>
      </c>
    </row>
    <row r="15966" spans="1:2" x14ac:dyDescent="0.25">
      <c r="A15966">
        <v>1596.3</v>
      </c>
      <c r="B15966">
        <v>113.9090027286714</v>
      </c>
    </row>
    <row r="15967" spans="1:2" x14ac:dyDescent="0.25">
      <c r="A15967">
        <v>1596.4</v>
      </c>
      <c r="B15967">
        <v>113.83766256069011</v>
      </c>
    </row>
    <row r="15968" spans="1:2" x14ac:dyDescent="0.25">
      <c r="A15968">
        <v>1596.5</v>
      </c>
      <c r="B15968">
        <v>113.7663223927088</v>
      </c>
    </row>
    <row r="15969" spans="1:2" x14ac:dyDescent="0.25">
      <c r="A15969">
        <v>1596.6</v>
      </c>
      <c r="B15969">
        <v>113.6949822247273</v>
      </c>
    </row>
    <row r="15970" spans="1:2" x14ac:dyDescent="0.25">
      <c r="A15970">
        <v>1596.7</v>
      </c>
      <c r="B15970">
        <v>113.62364205674589</v>
      </c>
    </row>
    <row r="15971" spans="1:2" x14ac:dyDescent="0.25">
      <c r="A15971">
        <v>1596.8</v>
      </c>
      <c r="B15971">
        <v>113.5523018887644</v>
      </c>
    </row>
    <row r="15972" spans="1:2" x14ac:dyDescent="0.25">
      <c r="A15972">
        <v>1596.9</v>
      </c>
      <c r="B15972">
        <v>113.4809617207831</v>
      </c>
    </row>
    <row r="15973" spans="1:2" x14ac:dyDescent="0.25">
      <c r="A15973">
        <v>1597</v>
      </c>
      <c r="B15973">
        <v>113.4096215528018</v>
      </c>
    </row>
    <row r="15974" spans="1:2" x14ac:dyDescent="0.25">
      <c r="A15974">
        <v>1597.1</v>
      </c>
      <c r="B15974">
        <v>113.4099583159136</v>
      </c>
    </row>
    <row r="15975" spans="1:2" x14ac:dyDescent="0.25">
      <c r="A15975">
        <v>1597.2</v>
      </c>
      <c r="B15975">
        <v>113.4102950790254</v>
      </c>
    </row>
    <row r="15976" spans="1:2" x14ac:dyDescent="0.25">
      <c r="A15976">
        <v>1597.3</v>
      </c>
      <c r="B15976">
        <v>113.41063184213721</v>
      </c>
    </row>
    <row r="15977" spans="1:2" x14ac:dyDescent="0.25">
      <c r="A15977">
        <v>1597.4</v>
      </c>
      <c r="B15977">
        <v>113.4109686052491</v>
      </c>
    </row>
    <row r="15978" spans="1:2" x14ac:dyDescent="0.25">
      <c r="A15978">
        <v>1597.5</v>
      </c>
      <c r="B15978">
        <v>113.4113053683609</v>
      </c>
    </row>
    <row r="15979" spans="1:2" x14ac:dyDescent="0.25">
      <c r="A15979">
        <v>1597.6</v>
      </c>
      <c r="B15979">
        <v>113.4116421314727</v>
      </c>
    </row>
    <row r="15980" spans="1:2" x14ac:dyDescent="0.25">
      <c r="A15980">
        <v>1597.7</v>
      </c>
      <c r="B15980">
        <v>113.41197889458449</v>
      </c>
    </row>
    <row r="15981" spans="1:2" x14ac:dyDescent="0.25">
      <c r="A15981">
        <v>1597.8</v>
      </c>
      <c r="B15981">
        <v>113.4123156576964</v>
      </c>
    </row>
    <row r="15982" spans="1:2" x14ac:dyDescent="0.25">
      <c r="A15982">
        <v>1597.9</v>
      </c>
      <c r="B15982">
        <v>113.4126524208082</v>
      </c>
    </row>
    <row r="15983" spans="1:2" x14ac:dyDescent="0.25">
      <c r="A15983">
        <v>1598</v>
      </c>
      <c r="B15983">
        <v>113.41298918392</v>
      </c>
    </row>
    <row r="15984" spans="1:2" x14ac:dyDescent="0.25">
      <c r="A15984">
        <v>1598.1</v>
      </c>
      <c r="B15984">
        <v>113.377464621019</v>
      </c>
    </row>
    <row r="15985" spans="1:2" x14ac:dyDescent="0.25">
      <c r="A15985">
        <v>1598.2</v>
      </c>
      <c r="B15985">
        <v>113.3419400581181</v>
      </c>
    </row>
    <row r="15986" spans="1:2" x14ac:dyDescent="0.25">
      <c r="A15986">
        <v>1598.3</v>
      </c>
      <c r="B15986">
        <v>113.3064154952171</v>
      </c>
    </row>
    <row r="15987" spans="1:2" x14ac:dyDescent="0.25">
      <c r="A15987">
        <v>1598.4</v>
      </c>
      <c r="B15987">
        <v>113.27089093231611</v>
      </c>
    </row>
    <row r="15988" spans="1:2" x14ac:dyDescent="0.25">
      <c r="A15988">
        <v>1598.5</v>
      </c>
      <c r="B15988">
        <v>113.2353663694152</v>
      </c>
    </row>
    <row r="15989" spans="1:2" x14ac:dyDescent="0.25">
      <c r="A15989">
        <v>1598.6</v>
      </c>
      <c r="B15989">
        <v>113.1998418065142</v>
      </c>
    </row>
    <row r="15990" spans="1:2" x14ac:dyDescent="0.25">
      <c r="A15990">
        <v>1598.7</v>
      </c>
      <c r="B15990">
        <v>113.1643172436132</v>
      </c>
    </row>
    <row r="15991" spans="1:2" x14ac:dyDescent="0.25">
      <c r="A15991">
        <v>1598.8</v>
      </c>
      <c r="B15991">
        <v>113.12879268071219</v>
      </c>
    </row>
    <row r="15992" spans="1:2" x14ac:dyDescent="0.25">
      <c r="A15992">
        <v>1598.9</v>
      </c>
      <c r="B15992">
        <v>113.09326811781131</v>
      </c>
    </row>
    <row r="15993" spans="1:2" x14ac:dyDescent="0.25">
      <c r="A15993">
        <v>1599</v>
      </c>
      <c r="B15993">
        <v>113.0577435549103</v>
      </c>
    </row>
    <row r="15994" spans="1:2" x14ac:dyDescent="0.25">
      <c r="A15994">
        <v>1599.1</v>
      </c>
      <c r="B15994">
        <v>112.9671660971953</v>
      </c>
    </row>
    <row r="15995" spans="1:2" x14ac:dyDescent="0.25">
      <c r="A15995">
        <v>1599.2</v>
      </c>
      <c r="B15995">
        <v>112.8765886394804</v>
      </c>
    </row>
    <row r="15996" spans="1:2" x14ac:dyDescent="0.25">
      <c r="A15996">
        <v>1599.3</v>
      </c>
      <c r="B15996">
        <v>112.7860111817653</v>
      </c>
    </row>
    <row r="15997" spans="1:2" x14ac:dyDescent="0.25">
      <c r="A15997">
        <v>1599.4</v>
      </c>
      <c r="B15997">
        <v>112.6954337240505</v>
      </c>
    </row>
    <row r="15998" spans="1:2" x14ac:dyDescent="0.25">
      <c r="A15998">
        <v>1599.5</v>
      </c>
      <c r="B15998">
        <v>112.6048562663356</v>
      </c>
    </row>
    <row r="15999" spans="1:2" x14ac:dyDescent="0.25">
      <c r="A15999">
        <v>1599.6</v>
      </c>
      <c r="B15999">
        <v>112.5142788086205</v>
      </c>
    </row>
    <row r="16000" spans="1:2" x14ac:dyDescent="0.25">
      <c r="A16000">
        <v>1599.7</v>
      </c>
      <c r="B16000">
        <v>112.4237013509056</v>
      </c>
    </row>
    <row r="16001" spans="1:2" x14ac:dyDescent="0.25">
      <c r="A16001">
        <v>1599.8</v>
      </c>
      <c r="B16001">
        <v>112.3331238931906</v>
      </c>
    </row>
    <row r="16002" spans="1:2" x14ac:dyDescent="0.25">
      <c r="A16002">
        <v>1599.9</v>
      </c>
      <c r="B16002">
        <v>112.2425464354757</v>
      </c>
    </row>
    <row r="16003" spans="1:2" x14ac:dyDescent="0.25">
      <c r="A16003">
        <v>1600</v>
      </c>
      <c r="B16003">
        <v>112.1519689777608</v>
      </c>
    </row>
    <row r="16004" spans="1:2" x14ac:dyDescent="0.25">
      <c r="A16004">
        <v>1600.1</v>
      </c>
      <c r="B16004">
        <v>112.06245536730989</v>
      </c>
    </row>
    <row r="16005" spans="1:2" x14ac:dyDescent="0.25">
      <c r="A16005">
        <v>1600.2</v>
      </c>
      <c r="B16005">
        <v>111.9729417568592</v>
      </c>
    </row>
    <row r="16006" spans="1:2" x14ac:dyDescent="0.25">
      <c r="A16006">
        <v>1600.3</v>
      </c>
      <c r="B16006">
        <v>111.88342814640831</v>
      </c>
    </row>
    <row r="16007" spans="1:2" x14ac:dyDescent="0.25">
      <c r="A16007">
        <v>1600.4</v>
      </c>
      <c r="B16007">
        <v>111.7939145359576</v>
      </c>
    </row>
    <row r="16008" spans="1:2" x14ac:dyDescent="0.25">
      <c r="A16008">
        <v>1600.5</v>
      </c>
      <c r="B16008">
        <v>111.7044009255069</v>
      </c>
    </row>
    <row r="16009" spans="1:2" x14ac:dyDescent="0.25">
      <c r="A16009">
        <v>1600.6</v>
      </c>
      <c r="B16009">
        <v>111.614887315056</v>
      </c>
    </row>
    <row r="16010" spans="1:2" x14ac:dyDescent="0.25">
      <c r="A16010">
        <v>1600.7</v>
      </c>
      <c r="B16010">
        <v>111.5253737046053</v>
      </c>
    </row>
    <row r="16011" spans="1:2" x14ac:dyDescent="0.25">
      <c r="A16011">
        <v>1600.8</v>
      </c>
      <c r="B16011">
        <v>111.43586009415441</v>
      </c>
    </row>
    <row r="16012" spans="1:2" x14ac:dyDescent="0.25">
      <c r="A16012">
        <v>1600.9</v>
      </c>
      <c r="B16012">
        <v>111.3463464837037</v>
      </c>
    </row>
    <row r="16013" spans="1:2" x14ac:dyDescent="0.25">
      <c r="A16013">
        <v>1601</v>
      </c>
      <c r="B16013">
        <v>111.256832873253</v>
      </c>
    </row>
    <row r="16014" spans="1:2" x14ac:dyDescent="0.25">
      <c r="A16014">
        <v>1601.1</v>
      </c>
      <c r="B16014">
        <v>111.1559465426685</v>
      </c>
    </row>
    <row r="16015" spans="1:2" x14ac:dyDescent="0.25">
      <c r="A16015">
        <v>1601.2</v>
      </c>
      <c r="B16015">
        <v>111.0550602120842</v>
      </c>
    </row>
    <row r="16016" spans="1:2" x14ac:dyDescent="0.25">
      <c r="A16016">
        <v>1601.3</v>
      </c>
      <c r="B16016">
        <v>110.9541738814997</v>
      </c>
    </row>
    <row r="16017" spans="1:2" x14ac:dyDescent="0.25">
      <c r="A16017">
        <v>1601.4</v>
      </c>
      <c r="B16017">
        <v>110.8532875509155</v>
      </c>
    </row>
    <row r="16018" spans="1:2" x14ac:dyDescent="0.25">
      <c r="A16018">
        <v>1601.5</v>
      </c>
      <c r="B16018">
        <v>110.75240122033119</v>
      </c>
    </row>
    <row r="16019" spans="1:2" x14ac:dyDescent="0.25">
      <c r="A16019">
        <v>1601.6</v>
      </c>
      <c r="B16019">
        <v>110.65151488974669</v>
      </c>
    </row>
    <row r="16020" spans="1:2" x14ac:dyDescent="0.25">
      <c r="A16020">
        <v>1601.7</v>
      </c>
      <c r="B16020">
        <v>110.5506285591624</v>
      </c>
    </row>
    <row r="16021" spans="1:2" x14ac:dyDescent="0.25">
      <c r="A16021">
        <v>1601.8</v>
      </c>
      <c r="B16021">
        <v>110.4497422285779</v>
      </c>
    </row>
    <row r="16022" spans="1:2" x14ac:dyDescent="0.25">
      <c r="A16022">
        <v>1601.9</v>
      </c>
      <c r="B16022">
        <v>110.3488558979937</v>
      </c>
    </row>
    <row r="16023" spans="1:2" x14ac:dyDescent="0.25">
      <c r="A16023">
        <v>1602</v>
      </c>
      <c r="B16023">
        <v>110.2479695674094</v>
      </c>
    </row>
    <row r="16024" spans="1:2" x14ac:dyDescent="0.25">
      <c r="A16024">
        <v>1602.1</v>
      </c>
      <c r="B16024">
        <v>110.17534225658549</v>
      </c>
    </row>
    <row r="16025" spans="1:2" x14ac:dyDescent="0.25">
      <c r="A16025">
        <v>1602.2</v>
      </c>
      <c r="B16025">
        <v>110.1027149457617</v>
      </c>
    </row>
    <row r="16026" spans="1:2" x14ac:dyDescent="0.25">
      <c r="A16026">
        <v>1602.3</v>
      </c>
      <c r="B16026">
        <v>110.0300876349378</v>
      </c>
    </row>
    <row r="16027" spans="1:2" x14ac:dyDescent="0.25">
      <c r="A16027">
        <v>1602.4</v>
      </c>
      <c r="B16027">
        <v>109.957460324114</v>
      </c>
    </row>
    <row r="16028" spans="1:2" x14ac:dyDescent="0.25">
      <c r="A16028">
        <v>1602.5</v>
      </c>
      <c r="B16028">
        <v>109.8848330132902</v>
      </c>
    </row>
    <row r="16029" spans="1:2" x14ac:dyDescent="0.25">
      <c r="A16029">
        <v>1602.6</v>
      </c>
      <c r="B16029">
        <v>109.8122057024663</v>
      </c>
    </row>
    <row r="16030" spans="1:2" x14ac:dyDescent="0.25">
      <c r="A16030">
        <v>1602.7</v>
      </c>
      <c r="B16030">
        <v>109.7395783916425</v>
      </c>
    </row>
    <row r="16031" spans="1:2" x14ac:dyDescent="0.25">
      <c r="A16031">
        <v>1602.8</v>
      </c>
      <c r="B16031">
        <v>109.66695108081861</v>
      </c>
    </row>
    <row r="16032" spans="1:2" x14ac:dyDescent="0.25">
      <c r="A16032">
        <v>1602.9</v>
      </c>
      <c r="B16032">
        <v>109.5943237699948</v>
      </c>
    </row>
    <row r="16033" spans="1:2" x14ac:dyDescent="0.25">
      <c r="A16033">
        <v>1603</v>
      </c>
      <c r="B16033">
        <v>109.521696459171</v>
      </c>
    </row>
    <row r="16034" spans="1:2" x14ac:dyDescent="0.25">
      <c r="A16034">
        <v>1603.1</v>
      </c>
      <c r="B16034">
        <v>109.43148010150909</v>
      </c>
    </row>
    <row r="16035" spans="1:2" x14ac:dyDescent="0.25">
      <c r="A16035">
        <v>1603.2</v>
      </c>
      <c r="B16035">
        <v>109.34126374384731</v>
      </c>
    </row>
    <row r="16036" spans="1:2" x14ac:dyDescent="0.25">
      <c r="A16036">
        <v>1603.3</v>
      </c>
      <c r="B16036">
        <v>109.25104738618541</v>
      </c>
    </row>
    <row r="16037" spans="1:2" x14ac:dyDescent="0.25">
      <c r="A16037">
        <v>1603.4</v>
      </c>
      <c r="B16037">
        <v>109.1608310285237</v>
      </c>
    </row>
    <row r="16038" spans="1:2" x14ac:dyDescent="0.25">
      <c r="A16038">
        <v>1603.5</v>
      </c>
      <c r="B16038">
        <v>109.070614670862</v>
      </c>
    </row>
    <row r="16039" spans="1:2" x14ac:dyDescent="0.25">
      <c r="A16039">
        <v>1603.6</v>
      </c>
      <c r="B16039">
        <v>108.9803983132</v>
      </c>
    </row>
    <row r="16040" spans="1:2" x14ac:dyDescent="0.25">
      <c r="A16040">
        <v>1603.7</v>
      </c>
      <c r="B16040">
        <v>108.8901819555383</v>
      </c>
    </row>
    <row r="16041" spans="1:2" x14ac:dyDescent="0.25">
      <c r="A16041">
        <v>1603.8</v>
      </c>
      <c r="B16041">
        <v>108.79996559787639</v>
      </c>
    </row>
    <row r="16042" spans="1:2" x14ac:dyDescent="0.25">
      <c r="A16042">
        <v>1603.9</v>
      </c>
      <c r="B16042">
        <v>108.70974924021461</v>
      </c>
    </row>
    <row r="16043" spans="1:2" x14ac:dyDescent="0.25">
      <c r="A16043">
        <v>1604</v>
      </c>
      <c r="B16043">
        <v>108.6195328825529</v>
      </c>
    </row>
    <row r="16044" spans="1:2" x14ac:dyDescent="0.25">
      <c r="A16044">
        <v>1604.1</v>
      </c>
      <c r="B16044">
        <v>108.48918238701469</v>
      </c>
    </row>
    <row r="16045" spans="1:2" x14ac:dyDescent="0.25">
      <c r="A16045">
        <v>1604.2</v>
      </c>
      <c r="B16045">
        <v>108.3588318914768</v>
      </c>
    </row>
    <row r="16046" spans="1:2" x14ac:dyDescent="0.25">
      <c r="A16046">
        <v>1604.3</v>
      </c>
      <c r="B16046">
        <v>108.2284813959386</v>
      </c>
    </row>
    <row r="16047" spans="1:2" x14ac:dyDescent="0.25">
      <c r="A16047">
        <v>1604.4</v>
      </c>
      <c r="B16047">
        <v>108.0981309004007</v>
      </c>
    </row>
    <row r="16048" spans="1:2" x14ac:dyDescent="0.25">
      <c r="A16048">
        <v>1604.5</v>
      </c>
      <c r="B16048">
        <v>107.96778040486291</v>
      </c>
    </row>
    <row r="16049" spans="1:2" x14ac:dyDescent="0.25">
      <c r="A16049">
        <v>1604.6</v>
      </c>
      <c r="B16049">
        <v>107.8374299093247</v>
      </c>
    </row>
    <row r="16050" spans="1:2" x14ac:dyDescent="0.25">
      <c r="A16050">
        <v>1604.7</v>
      </c>
      <c r="B16050">
        <v>107.7070794137868</v>
      </c>
    </row>
    <row r="16051" spans="1:2" x14ac:dyDescent="0.25">
      <c r="A16051">
        <v>1604.8</v>
      </c>
      <c r="B16051">
        <v>107.57672891824861</v>
      </c>
    </row>
    <row r="16052" spans="1:2" x14ac:dyDescent="0.25">
      <c r="A16052">
        <v>1604.9</v>
      </c>
      <c r="B16052">
        <v>107.44637842271069</v>
      </c>
    </row>
    <row r="16053" spans="1:2" x14ac:dyDescent="0.25">
      <c r="A16053">
        <v>1605</v>
      </c>
      <c r="B16053">
        <v>107.3160279271728</v>
      </c>
    </row>
    <row r="16054" spans="1:2" x14ac:dyDescent="0.25">
      <c r="A16054">
        <v>1605.1</v>
      </c>
      <c r="B16054">
        <v>107.2736565879198</v>
      </c>
    </row>
    <row r="16055" spans="1:2" x14ac:dyDescent="0.25">
      <c r="A16055">
        <v>1605.2</v>
      </c>
      <c r="B16055">
        <v>107.23128524866689</v>
      </c>
    </row>
    <row r="16056" spans="1:2" x14ac:dyDescent="0.25">
      <c r="A16056">
        <v>1605.3</v>
      </c>
      <c r="B16056">
        <v>107.1889139094139</v>
      </c>
    </row>
    <row r="16057" spans="1:2" x14ac:dyDescent="0.25">
      <c r="A16057">
        <v>1605.4</v>
      </c>
      <c r="B16057">
        <v>107.1465425701609</v>
      </c>
    </row>
    <row r="16058" spans="1:2" x14ac:dyDescent="0.25">
      <c r="A16058">
        <v>1605.5</v>
      </c>
      <c r="B16058">
        <v>107.10417123090799</v>
      </c>
    </row>
    <row r="16059" spans="1:2" x14ac:dyDescent="0.25">
      <c r="A16059">
        <v>1605.6</v>
      </c>
      <c r="B16059">
        <v>107.061799891655</v>
      </c>
    </row>
    <row r="16060" spans="1:2" x14ac:dyDescent="0.25">
      <c r="A16060">
        <v>1605.7</v>
      </c>
      <c r="B16060">
        <v>107.0194285524021</v>
      </c>
    </row>
    <row r="16061" spans="1:2" x14ac:dyDescent="0.25">
      <c r="A16061">
        <v>1605.8</v>
      </c>
      <c r="B16061">
        <v>106.9770572131491</v>
      </c>
    </row>
    <row r="16062" spans="1:2" x14ac:dyDescent="0.25">
      <c r="A16062">
        <v>1605.9</v>
      </c>
      <c r="B16062">
        <v>106.9346858738962</v>
      </c>
    </row>
    <row r="16063" spans="1:2" x14ac:dyDescent="0.25">
      <c r="A16063">
        <v>1606</v>
      </c>
      <c r="B16063">
        <v>106.8923145346433</v>
      </c>
    </row>
    <row r="16064" spans="1:2" x14ac:dyDescent="0.25">
      <c r="A16064">
        <v>1606.1</v>
      </c>
      <c r="B16064">
        <v>106.828664439108</v>
      </c>
    </row>
    <row r="16065" spans="1:2" x14ac:dyDescent="0.25">
      <c r="A16065">
        <v>1606.2</v>
      </c>
      <c r="B16065">
        <v>106.7650143435728</v>
      </c>
    </row>
    <row r="16066" spans="1:2" x14ac:dyDescent="0.25">
      <c r="A16066">
        <v>1606.3</v>
      </c>
      <c r="B16066">
        <v>106.70136424803751</v>
      </c>
    </row>
    <row r="16067" spans="1:2" x14ac:dyDescent="0.25">
      <c r="A16067">
        <v>1606.4</v>
      </c>
      <c r="B16067">
        <v>106.6377141525023</v>
      </c>
    </row>
    <row r="16068" spans="1:2" x14ac:dyDescent="0.25">
      <c r="A16068">
        <v>1606.5</v>
      </c>
      <c r="B16068">
        <v>106.5740640569672</v>
      </c>
    </row>
    <row r="16069" spans="1:2" x14ac:dyDescent="0.25">
      <c r="A16069">
        <v>1606.6</v>
      </c>
      <c r="B16069">
        <v>106.51041396143179</v>
      </c>
    </row>
    <row r="16070" spans="1:2" x14ac:dyDescent="0.25">
      <c r="A16070">
        <v>1606.7</v>
      </c>
      <c r="B16070">
        <v>106.4467638658967</v>
      </c>
    </row>
    <row r="16071" spans="1:2" x14ac:dyDescent="0.25">
      <c r="A16071">
        <v>1606.8</v>
      </c>
      <c r="B16071">
        <v>106.3831137703614</v>
      </c>
    </row>
    <row r="16072" spans="1:2" x14ac:dyDescent="0.25">
      <c r="A16072">
        <v>1606.9</v>
      </c>
      <c r="B16072">
        <v>106.3194636748262</v>
      </c>
    </row>
    <row r="16073" spans="1:2" x14ac:dyDescent="0.25">
      <c r="A16073">
        <v>1607</v>
      </c>
      <c r="B16073">
        <v>106.255813579291</v>
      </c>
    </row>
    <row r="16074" spans="1:2" x14ac:dyDescent="0.25">
      <c r="A16074">
        <v>1607.1</v>
      </c>
      <c r="B16074">
        <v>106.2021502879129</v>
      </c>
    </row>
    <row r="16075" spans="1:2" x14ac:dyDescent="0.25">
      <c r="A16075">
        <v>1607.2</v>
      </c>
      <c r="B16075">
        <v>106.148486996535</v>
      </c>
    </row>
    <row r="16076" spans="1:2" x14ac:dyDescent="0.25">
      <c r="A16076">
        <v>1607.3</v>
      </c>
      <c r="B16076">
        <v>106.0948237051569</v>
      </c>
    </row>
    <row r="16077" spans="1:2" x14ac:dyDescent="0.25">
      <c r="A16077">
        <v>1607.4</v>
      </c>
      <c r="B16077">
        <v>106.0411604137789</v>
      </c>
    </row>
    <row r="16078" spans="1:2" x14ac:dyDescent="0.25">
      <c r="A16078">
        <v>1607.5</v>
      </c>
      <c r="B16078">
        <v>105.9874971224009</v>
      </c>
    </row>
    <row r="16079" spans="1:2" x14ac:dyDescent="0.25">
      <c r="A16079">
        <v>1607.6</v>
      </c>
      <c r="B16079">
        <v>105.9338338310228</v>
      </c>
    </row>
    <row r="16080" spans="1:2" x14ac:dyDescent="0.25">
      <c r="A16080">
        <v>1607.7</v>
      </c>
      <c r="B16080">
        <v>105.88017053964489</v>
      </c>
    </row>
    <row r="16081" spans="1:2" x14ac:dyDescent="0.25">
      <c r="A16081">
        <v>1607.8</v>
      </c>
      <c r="B16081">
        <v>105.82650724826679</v>
      </c>
    </row>
    <row r="16082" spans="1:2" x14ac:dyDescent="0.25">
      <c r="A16082">
        <v>1607.9</v>
      </c>
      <c r="B16082">
        <v>105.77284395688881</v>
      </c>
    </row>
    <row r="16083" spans="1:2" x14ac:dyDescent="0.25">
      <c r="A16083">
        <v>1608</v>
      </c>
      <c r="B16083">
        <v>105.71918066551081</v>
      </c>
    </row>
    <row r="16084" spans="1:2" x14ac:dyDescent="0.25">
      <c r="A16084">
        <v>1608.1</v>
      </c>
      <c r="B16084">
        <v>105.70921959558051</v>
      </c>
    </row>
    <row r="16085" spans="1:2" x14ac:dyDescent="0.25">
      <c r="A16085">
        <v>1608.2</v>
      </c>
      <c r="B16085">
        <v>105.69925852565009</v>
      </c>
    </row>
    <row r="16086" spans="1:2" x14ac:dyDescent="0.25">
      <c r="A16086">
        <v>1608.3</v>
      </c>
      <c r="B16086">
        <v>105.6892974557198</v>
      </c>
    </row>
    <row r="16087" spans="1:2" x14ac:dyDescent="0.25">
      <c r="A16087">
        <v>1608.4</v>
      </c>
      <c r="B16087">
        <v>105.6793363857894</v>
      </c>
    </row>
    <row r="16088" spans="1:2" x14ac:dyDescent="0.25">
      <c r="A16088">
        <v>1608.5</v>
      </c>
      <c r="B16088">
        <v>105.6693753158591</v>
      </c>
    </row>
    <row r="16089" spans="1:2" x14ac:dyDescent="0.25">
      <c r="A16089">
        <v>1608.6</v>
      </c>
      <c r="B16089">
        <v>105.6594142459287</v>
      </c>
    </row>
    <row r="16090" spans="1:2" x14ac:dyDescent="0.25">
      <c r="A16090">
        <v>1608.7</v>
      </c>
      <c r="B16090">
        <v>105.6494531759983</v>
      </c>
    </row>
    <row r="16091" spans="1:2" x14ac:dyDescent="0.25">
      <c r="A16091">
        <v>1608.8</v>
      </c>
      <c r="B16091">
        <v>105.639492106068</v>
      </c>
    </row>
    <row r="16092" spans="1:2" x14ac:dyDescent="0.25">
      <c r="A16092">
        <v>1608.9</v>
      </c>
      <c r="B16092">
        <v>105.62953103613761</v>
      </c>
    </row>
    <row r="16093" spans="1:2" x14ac:dyDescent="0.25">
      <c r="A16093">
        <v>1609</v>
      </c>
      <c r="B16093">
        <v>105.61956996620729</v>
      </c>
    </row>
    <row r="16094" spans="1:2" x14ac:dyDescent="0.25">
      <c r="A16094">
        <v>1609.1</v>
      </c>
      <c r="B16094">
        <v>105.5751305569557</v>
      </c>
    </row>
    <row r="16095" spans="1:2" x14ac:dyDescent="0.25">
      <c r="A16095">
        <v>1609.2</v>
      </c>
      <c r="B16095">
        <v>105.5306911477042</v>
      </c>
    </row>
    <row r="16096" spans="1:2" x14ac:dyDescent="0.25">
      <c r="A16096">
        <v>1609.3</v>
      </c>
      <c r="B16096">
        <v>105.48625173845249</v>
      </c>
    </row>
    <row r="16097" spans="1:2" x14ac:dyDescent="0.25">
      <c r="A16097">
        <v>1609.4</v>
      </c>
      <c r="B16097">
        <v>105.441812329201</v>
      </c>
    </row>
    <row r="16098" spans="1:2" x14ac:dyDescent="0.25">
      <c r="A16098">
        <v>1609.5</v>
      </c>
      <c r="B16098">
        <v>105.3973729199495</v>
      </c>
    </row>
    <row r="16099" spans="1:2" x14ac:dyDescent="0.25">
      <c r="A16099">
        <v>1609.6</v>
      </c>
      <c r="B16099">
        <v>105.35293351069789</v>
      </c>
    </row>
    <row r="16100" spans="1:2" x14ac:dyDescent="0.25">
      <c r="A16100">
        <v>1609.7</v>
      </c>
      <c r="B16100">
        <v>105.3084941014464</v>
      </c>
    </row>
    <row r="16101" spans="1:2" x14ac:dyDescent="0.25">
      <c r="A16101">
        <v>1609.8</v>
      </c>
      <c r="B16101">
        <v>105.2640546921948</v>
      </c>
    </row>
    <row r="16102" spans="1:2" x14ac:dyDescent="0.25">
      <c r="A16102">
        <v>1609.9</v>
      </c>
      <c r="B16102">
        <v>105.2196152829432</v>
      </c>
    </row>
    <row r="16103" spans="1:2" x14ac:dyDescent="0.25">
      <c r="A16103">
        <v>1610</v>
      </c>
      <c r="B16103">
        <v>105.1751758736917</v>
      </c>
    </row>
    <row r="16104" spans="1:2" x14ac:dyDescent="0.25">
      <c r="A16104">
        <v>1610.1</v>
      </c>
      <c r="B16104">
        <v>105.2626731325449</v>
      </c>
    </row>
    <row r="16105" spans="1:2" x14ac:dyDescent="0.25">
      <c r="A16105">
        <v>1610.2</v>
      </c>
      <c r="B16105">
        <v>105.3501703913978</v>
      </c>
    </row>
    <row r="16106" spans="1:2" x14ac:dyDescent="0.25">
      <c r="A16106">
        <v>1610.3</v>
      </c>
      <c r="B16106">
        <v>105.437667650251</v>
      </c>
    </row>
    <row r="16107" spans="1:2" x14ac:dyDescent="0.25">
      <c r="A16107">
        <v>1610.4</v>
      </c>
      <c r="B16107">
        <v>105.52516490910391</v>
      </c>
    </row>
    <row r="16108" spans="1:2" x14ac:dyDescent="0.25">
      <c r="A16108">
        <v>1610.5</v>
      </c>
      <c r="B16108">
        <v>105.6126621679568</v>
      </c>
    </row>
    <row r="16109" spans="1:2" x14ac:dyDescent="0.25">
      <c r="A16109">
        <v>1610.6</v>
      </c>
      <c r="B16109">
        <v>105.70015942681</v>
      </c>
    </row>
    <row r="16110" spans="1:2" x14ac:dyDescent="0.25">
      <c r="A16110">
        <v>1610.7</v>
      </c>
      <c r="B16110">
        <v>105.7876566856629</v>
      </c>
    </row>
    <row r="16111" spans="1:2" x14ac:dyDescent="0.25">
      <c r="A16111">
        <v>1610.8</v>
      </c>
      <c r="B16111">
        <v>105.8751539445161</v>
      </c>
    </row>
    <row r="16112" spans="1:2" x14ac:dyDescent="0.25">
      <c r="A16112">
        <v>1610.9</v>
      </c>
      <c r="B16112">
        <v>105.96265120336901</v>
      </c>
    </row>
    <row r="16113" spans="1:2" x14ac:dyDescent="0.25">
      <c r="A16113">
        <v>1611</v>
      </c>
      <c r="B16113">
        <v>106.050148462222</v>
      </c>
    </row>
    <row r="16114" spans="1:2" x14ac:dyDescent="0.25">
      <c r="A16114">
        <v>1611.1</v>
      </c>
      <c r="B16114">
        <v>106.07034946072061</v>
      </c>
    </row>
    <row r="16115" spans="1:2" x14ac:dyDescent="0.25">
      <c r="A16115">
        <v>1611.2</v>
      </c>
      <c r="B16115">
        <v>106.0905504592193</v>
      </c>
    </row>
    <row r="16116" spans="1:2" x14ac:dyDescent="0.25">
      <c r="A16116">
        <v>1611.3</v>
      </c>
      <c r="B16116">
        <v>106.110751457718</v>
      </c>
    </row>
    <row r="16117" spans="1:2" x14ac:dyDescent="0.25">
      <c r="A16117">
        <v>1611.4</v>
      </c>
      <c r="B16117">
        <v>106.1309524562166</v>
      </c>
    </row>
    <row r="16118" spans="1:2" x14ac:dyDescent="0.25">
      <c r="A16118">
        <v>1611.5</v>
      </c>
      <c r="B16118">
        <v>106.1511534547153</v>
      </c>
    </row>
    <row r="16119" spans="1:2" x14ac:dyDescent="0.25">
      <c r="A16119">
        <v>1611.6</v>
      </c>
      <c r="B16119">
        <v>106.17135445321399</v>
      </c>
    </row>
    <row r="16120" spans="1:2" x14ac:dyDescent="0.25">
      <c r="A16120">
        <v>1611.7</v>
      </c>
      <c r="B16120">
        <v>106.1915554517126</v>
      </c>
    </row>
    <row r="16121" spans="1:2" x14ac:dyDescent="0.25">
      <c r="A16121">
        <v>1611.8</v>
      </c>
      <c r="B16121">
        <v>106.2117564502113</v>
      </c>
    </row>
    <row r="16122" spans="1:2" x14ac:dyDescent="0.25">
      <c r="A16122">
        <v>1611.9</v>
      </c>
      <c r="B16122">
        <v>106.23195744871001</v>
      </c>
    </row>
    <row r="16123" spans="1:2" x14ac:dyDescent="0.25">
      <c r="A16123">
        <v>1612</v>
      </c>
      <c r="B16123">
        <v>106.2521584472086</v>
      </c>
    </row>
    <row r="16124" spans="1:2" x14ac:dyDescent="0.25">
      <c r="A16124">
        <v>1612.1</v>
      </c>
      <c r="B16124">
        <v>106.2900698921645</v>
      </c>
    </row>
    <row r="16125" spans="1:2" x14ac:dyDescent="0.25">
      <c r="A16125">
        <v>1612.2</v>
      </c>
      <c r="B16125">
        <v>106.32798133712031</v>
      </c>
    </row>
    <row r="16126" spans="1:2" x14ac:dyDescent="0.25">
      <c r="A16126">
        <v>1612.3</v>
      </c>
      <c r="B16126">
        <v>106.3658927820762</v>
      </c>
    </row>
    <row r="16127" spans="1:2" x14ac:dyDescent="0.25">
      <c r="A16127">
        <v>1612.4</v>
      </c>
      <c r="B16127">
        <v>106.403804227032</v>
      </c>
    </row>
    <row r="16128" spans="1:2" x14ac:dyDescent="0.25">
      <c r="A16128">
        <v>1612.5</v>
      </c>
      <c r="B16128">
        <v>106.44171567198789</v>
      </c>
    </row>
    <row r="16129" spans="1:2" x14ac:dyDescent="0.25">
      <c r="A16129">
        <v>1612.6</v>
      </c>
      <c r="B16129">
        <v>106.4796271169437</v>
      </c>
    </row>
    <row r="16130" spans="1:2" x14ac:dyDescent="0.25">
      <c r="A16130">
        <v>1612.7</v>
      </c>
      <c r="B16130">
        <v>106.5175385618996</v>
      </c>
    </row>
    <row r="16131" spans="1:2" x14ac:dyDescent="0.25">
      <c r="A16131">
        <v>1612.8</v>
      </c>
      <c r="B16131">
        <v>106.55545000685549</v>
      </c>
    </row>
    <row r="16132" spans="1:2" x14ac:dyDescent="0.25">
      <c r="A16132">
        <v>1612.9</v>
      </c>
      <c r="B16132">
        <v>106.5933614518113</v>
      </c>
    </row>
    <row r="16133" spans="1:2" x14ac:dyDescent="0.25">
      <c r="A16133">
        <v>1613</v>
      </c>
      <c r="B16133">
        <v>106.6312728967671</v>
      </c>
    </row>
    <row r="16134" spans="1:2" x14ac:dyDescent="0.25">
      <c r="A16134">
        <v>1613.1</v>
      </c>
      <c r="B16134">
        <v>106.5962733739763</v>
      </c>
    </row>
    <row r="16135" spans="1:2" x14ac:dyDescent="0.25">
      <c r="A16135">
        <v>1613.2</v>
      </c>
      <c r="B16135">
        <v>106.5612738511857</v>
      </c>
    </row>
    <row r="16136" spans="1:2" x14ac:dyDescent="0.25">
      <c r="A16136">
        <v>1613.3</v>
      </c>
      <c r="B16136">
        <v>106.5262743283949</v>
      </c>
    </row>
    <row r="16137" spans="1:2" x14ac:dyDescent="0.25">
      <c r="A16137">
        <v>1613.4</v>
      </c>
      <c r="B16137">
        <v>106.49127480560421</v>
      </c>
    </row>
    <row r="16138" spans="1:2" x14ac:dyDescent="0.25">
      <c r="A16138">
        <v>1613.5</v>
      </c>
      <c r="B16138">
        <v>106.45627528281361</v>
      </c>
    </row>
    <row r="16139" spans="1:2" x14ac:dyDescent="0.25">
      <c r="A16139">
        <v>1613.6</v>
      </c>
      <c r="B16139">
        <v>106.42127576002279</v>
      </c>
    </row>
    <row r="16140" spans="1:2" x14ac:dyDescent="0.25">
      <c r="A16140">
        <v>1613.7</v>
      </c>
      <c r="B16140">
        <v>106.3862762372322</v>
      </c>
    </row>
    <row r="16141" spans="1:2" x14ac:dyDescent="0.25">
      <c r="A16141">
        <v>1613.8</v>
      </c>
      <c r="B16141">
        <v>106.3512767144414</v>
      </c>
    </row>
    <row r="16142" spans="1:2" x14ac:dyDescent="0.25">
      <c r="A16142">
        <v>1613.9</v>
      </c>
      <c r="B16142">
        <v>106.3162771916507</v>
      </c>
    </row>
    <row r="16143" spans="1:2" x14ac:dyDescent="0.25">
      <c r="A16143">
        <v>1614</v>
      </c>
      <c r="B16143">
        <v>106.2812776688601</v>
      </c>
    </row>
    <row r="16144" spans="1:2" x14ac:dyDescent="0.25">
      <c r="A16144">
        <v>1614.1</v>
      </c>
      <c r="B16144">
        <v>106.3203511695325</v>
      </c>
    </row>
    <row r="16145" spans="1:2" x14ac:dyDescent="0.25">
      <c r="A16145">
        <v>1614.2</v>
      </c>
      <c r="B16145">
        <v>106.3594246702049</v>
      </c>
    </row>
    <row r="16146" spans="1:2" x14ac:dyDescent="0.25">
      <c r="A16146">
        <v>1614.3</v>
      </c>
      <c r="B16146">
        <v>106.3984981708774</v>
      </c>
    </row>
    <row r="16147" spans="1:2" x14ac:dyDescent="0.25">
      <c r="A16147">
        <v>1614.4</v>
      </c>
      <c r="B16147">
        <v>106.4375716715497</v>
      </c>
    </row>
    <row r="16148" spans="1:2" x14ac:dyDescent="0.25">
      <c r="A16148">
        <v>1614.5</v>
      </c>
      <c r="B16148">
        <v>106.47664517222211</v>
      </c>
    </row>
    <row r="16149" spans="1:2" x14ac:dyDescent="0.25">
      <c r="A16149">
        <v>1614.6</v>
      </c>
      <c r="B16149">
        <v>106.51571867289459</v>
      </c>
    </row>
    <row r="16150" spans="1:2" x14ac:dyDescent="0.25">
      <c r="A16150">
        <v>1614.7</v>
      </c>
      <c r="B16150">
        <v>106.55479217356699</v>
      </c>
    </row>
    <row r="16151" spans="1:2" x14ac:dyDescent="0.25">
      <c r="A16151">
        <v>1614.8</v>
      </c>
      <c r="B16151">
        <v>106.5938656742394</v>
      </c>
    </row>
    <row r="16152" spans="1:2" x14ac:dyDescent="0.25">
      <c r="A16152">
        <v>1614.9</v>
      </c>
      <c r="B16152">
        <v>106.6329391749118</v>
      </c>
    </row>
    <row r="16153" spans="1:2" x14ac:dyDescent="0.25">
      <c r="A16153">
        <v>1615</v>
      </c>
      <c r="B16153">
        <v>106.6720126755842</v>
      </c>
    </row>
    <row r="16154" spans="1:2" x14ac:dyDescent="0.25">
      <c r="A16154">
        <v>1615.1</v>
      </c>
      <c r="B16154">
        <v>106.7219670493738</v>
      </c>
    </row>
    <row r="16155" spans="1:2" x14ac:dyDescent="0.25">
      <c r="A16155">
        <v>1615.2</v>
      </c>
      <c r="B16155">
        <v>106.77192142316321</v>
      </c>
    </row>
    <row r="16156" spans="1:2" x14ac:dyDescent="0.25">
      <c r="A16156">
        <v>1615.3</v>
      </c>
      <c r="B16156">
        <v>106.8218757969528</v>
      </c>
    </row>
    <row r="16157" spans="1:2" x14ac:dyDescent="0.25">
      <c r="A16157">
        <v>1615.4</v>
      </c>
      <c r="B16157">
        <v>106.8718301707423</v>
      </c>
    </row>
    <row r="16158" spans="1:2" x14ac:dyDescent="0.25">
      <c r="A16158">
        <v>1615.5</v>
      </c>
      <c r="B16158">
        <v>106.9217845445318</v>
      </c>
    </row>
    <row r="16159" spans="1:2" x14ac:dyDescent="0.25">
      <c r="A16159">
        <v>1615.6</v>
      </c>
      <c r="B16159">
        <v>106.97173891832129</v>
      </c>
    </row>
    <row r="16160" spans="1:2" x14ac:dyDescent="0.25">
      <c r="A16160">
        <v>1615.7</v>
      </c>
      <c r="B16160">
        <v>107.0216932921108</v>
      </c>
    </row>
    <row r="16161" spans="1:2" x14ac:dyDescent="0.25">
      <c r="A16161">
        <v>1615.8</v>
      </c>
      <c r="B16161">
        <v>107.0716476659004</v>
      </c>
    </row>
    <row r="16162" spans="1:2" x14ac:dyDescent="0.25">
      <c r="A16162">
        <v>1615.9</v>
      </c>
      <c r="B16162">
        <v>107.1216020396899</v>
      </c>
    </row>
    <row r="16163" spans="1:2" x14ac:dyDescent="0.25">
      <c r="A16163">
        <v>1616</v>
      </c>
      <c r="B16163">
        <v>107.17155641347929</v>
      </c>
    </row>
    <row r="16164" spans="1:2" x14ac:dyDescent="0.25">
      <c r="A16164">
        <v>1616.1</v>
      </c>
      <c r="B16164">
        <v>107.1785918276032</v>
      </c>
    </row>
    <row r="16165" spans="1:2" x14ac:dyDescent="0.25">
      <c r="A16165">
        <v>1616.2</v>
      </c>
      <c r="B16165">
        <v>107.185627241727</v>
      </c>
    </row>
    <row r="16166" spans="1:2" x14ac:dyDescent="0.25">
      <c r="A16166">
        <v>1616.3</v>
      </c>
      <c r="B16166">
        <v>107.1926626558508</v>
      </c>
    </row>
    <row r="16167" spans="1:2" x14ac:dyDescent="0.25">
      <c r="A16167">
        <v>1616.4</v>
      </c>
      <c r="B16167">
        <v>107.1996980699746</v>
      </c>
    </row>
    <row r="16168" spans="1:2" x14ac:dyDescent="0.25">
      <c r="A16168">
        <v>1616.5</v>
      </c>
      <c r="B16168">
        <v>107.20673348409851</v>
      </c>
    </row>
    <row r="16169" spans="1:2" x14ac:dyDescent="0.25">
      <c r="A16169">
        <v>1616.6</v>
      </c>
      <c r="B16169">
        <v>107.2137688982223</v>
      </c>
    </row>
    <row r="16170" spans="1:2" x14ac:dyDescent="0.25">
      <c r="A16170">
        <v>1616.7</v>
      </c>
      <c r="B16170">
        <v>107.2208043123461</v>
      </c>
    </row>
    <row r="16171" spans="1:2" x14ac:dyDescent="0.25">
      <c r="A16171">
        <v>1616.8</v>
      </c>
      <c r="B16171">
        <v>107.2278397264699</v>
      </c>
    </row>
    <row r="16172" spans="1:2" x14ac:dyDescent="0.25">
      <c r="A16172">
        <v>1616.9</v>
      </c>
      <c r="B16172">
        <v>107.2348751405937</v>
      </c>
    </row>
    <row r="16173" spans="1:2" x14ac:dyDescent="0.25">
      <c r="A16173">
        <v>1617</v>
      </c>
      <c r="B16173">
        <v>107.24191055471761</v>
      </c>
    </row>
    <row r="16174" spans="1:2" x14ac:dyDescent="0.25">
      <c r="A16174">
        <v>1617.1</v>
      </c>
      <c r="B16174">
        <v>107.39137218962919</v>
      </c>
    </row>
    <row r="16175" spans="1:2" x14ac:dyDescent="0.25">
      <c r="A16175">
        <v>1617.2</v>
      </c>
      <c r="B16175">
        <v>107.5408338245404</v>
      </c>
    </row>
    <row r="16176" spans="1:2" x14ac:dyDescent="0.25">
      <c r="A16176">
        <v>1617.3</v>
      </c>
      <c r="B16176">
        <v>107.690295459452</v>
      </c>
    </row>
    <row r="16177" spans="1:2" x14ac:dyDescent="0.25">
      <c r="A16177">
        <v>1617.4</v>
      </c>
      <c r="B16177">
        <v>107.83975709436319</v>
      </c>
    </row>
    <row r="16178" spans="1:2" x14ac:dyDescent="0.25">
      <c r="A16178">
        <v>1617.5</v>
      </c>
      <c r="B16178">
        <v>107.9892187292745</v>
      </c>
    </row>
    <row r="16179" spans="1:2" x14ac:dyDescent="0.25">
      <c r="A16179">
        <v>1617.6</v>
      </c>
      <c r="B16179">
        <v>108.1386803641861</v>
      </c>
    </row>
    <row r="16180" spans="1:2" x14ac:dyDescent="0.25">
      <c r="A16180">
        <v>1617.7</v>
      </c>
      <c r="B16180">
        <v>108.28814199909731</v>
      </c>
    </row>
    <row r="16181" spans="1:2" x14ac:dyDescent="0.25">
      <c r="A16181">
        <v>1617.8</v>
      </c>
      <c r="B16181">
        <v>108.43760363400889</v>
      </c>
    </row>
    <row r="16182" spans="1:2" x14ac:dyDescent="0.25">
      <c r="A16182">
        <v>1617.9</v>
      </c>
      <c r="B16182">
        <v>108.5870652689202</v>
      </c>
    </row>
    <row r="16183" spans="1:2" x14ac:dyDescent="0.25">
      <c r="A16183">
        <v>1618</v>
      </c>
      <c r="B16183">
        <v>108.7365269038314</v>
      </c>
    </row>
    <row r="16184" spans="1:2" x14ac:dyDescent="0.25">
      <c r="A16184">
        <v>1618.1</v>
      </c>
      <c r="B16184">
        <v>108.83800819138089</v>
      </c>
    </row>
    <row r="16185" spans="1:2" x14ac:dyDescent="0.25">
      <c r="A16185">
        <v>1618.2</v>
      </c>
      <c r="B16185">
        <v>108.9394894789301</v>
      </c>
    </row>
    <row r="16186" spans="1:2" x14ac:dyDescent="0.25">
      <c r="A16186">
        <v>1618.3</v>
      </c>
      <c r="B16186">
        <v>109.0409707664796</v>
      </c>
    </row>
    <row r="16187" spans="1:2" x14ac:dyDescent="0.25">
      <c r="A16187">
        <v>1618.4</v>
      </c>
      <c r="B16187">
        <v>109.14245205402889</v>
      </c>
    </row>
    <row r="16188" spans="1:2" x14ac:dyDescent="0.25">
      <c r="A16188">
        <v>1618.5</v>
      </c>
      <c r="B16188">
        <v>109.2439333415781</v>
      </c>
    </row>
    <row r="16189" spans="1:2" x14ac:dyDescent="0.25">
      <c r="A16189">
        <v>1618.6</v>
      </c>
      <c r="B16189">
        <v>109.3454146291276</v>
      </c>
    </row>
    <row r="16190" spans="1:2" x14ac:dyDescent="0.25">
      <c r="A16190">
        <v>1618.7</v>
      </c>
      <c r="B16190">
        <v>109.44689591667689</v>
      </c>
    </row>
    <row r="16191" spans="1:2" x14ac:dyDescent="0.25">
      <c r="A16191">
        <v>1618.8</v>
      </c>
      <c r="B16191">
        <v>109.5483772042263</v>
      </c>
    </row>
    <row r="16192" spans="1:2" x14ac:dyDescent="0.25">
      <c r="A16192">
        <v>1618.9</v>
      </c>
      <c r="B16192">
        <v>109.6498584917756</v>
      </c>
    </row>
    <row r="16193" spans="1:2" x14ac:dyDescent="0.25">
      <c r="A16193">
        <v>1619</v>
      </c>
      <c r="B16193">
        <v>109.75133977932479</v>
      </c>
    </row>
    <row r="16194" spans="1:2" x14ac:dyDescent="0.25">
      <c r="A16194">
        <v>1619.1</v>
      </c>
      <c r="B16194">
        <v>109.86808200301</v>
      </c>
    </row>
    <row r="16195" spans="1:2" x14ac:dyDescent="0.25">
      <c r="A16195">
        <v>1619.2</v>
      </c>
      <c r="B16195">
        <v>109.9848242266949</v>
      </c>
    </row>
    <row r="16196" spans="1:2" x14ac:dyDescent="0.25">
      <c r="A16196">
        <v>1619.3</v>
      </c>
      <c r="B16196">
        <v>110.1015664503801</v>
      </c>
    </row>
    <row r="16197" spans="1:2" x14ac:dyDescent="0.25">
      <c r="A16197">
        <v>1619.4</v>
      </c>
      <c r="B16197">
        <v>110.218308674065</v>
      </c>
    </row>
    <row r="16198" spans="1:2" x14ac:dyDescent="0.25">
      <c r="A16198">
        <v>1619.5</v>
      </c>
      <c r="B16198">
        <v>110.33505089774989</v>
      </c>
    </row>
    <row r="16199" spans="1:2" x14ac:dyDescent="0.25">
      <c r="A16199">
        <v>1619.6</v>
      </c>
      <c r="B16199">
        <v>110.4517931214351</v>
      </c>
    </row>
    <row r="16200" spans="1:2" x14ac:dyDescent="0.25">
      <c r="A16200">
        <v>1619.7</v>
      </c>
      <c r="B16200">
        <v>110.56853534512</v>
      </c>
    </row>
    <row r="16201" spans="1:2" x14ac:dyDescent="0.25">
      <c r="A16201">
        <v>1619.8</v>
      </c>
      <c r="B16201">
        <v>110.68527756880511</v>
      </c>
    </row>
    <row r="16202" spans="1:2" x14ac:dyDescent="0.25">
      <c r="A16202">
        <v>1619.9</v>
      </c>
      <c r="B16202">
        <v>110.80201979249</v>
      </c>
    </row>
    <row r="16203" spans="1:2" x14ac:dyDescent="0.25">
      <c r="A16203">
        <v>1620</v>
      </c>
      <c r="B16203">
        <v>110.91876201617499</v>
      </c>
    </row>
    <row r="16204" spans="1:2" x14ac:dyDescent="0.25">
      <c r="A16204">
        <v>1620.1</v>
      </c>
      <c r="B16204">
        <v>111.09398632601621</v>
      </c>
    </row>
    <row r="16205" spans="1:2" x14ac:dyDescent="0.25">
      <c r="A16205">
        <v>1620.2</v>
      </c>
      <c r="B16205">
        <v>111.26921063585711</v>
      </c>
    </row>
    <row r="16206" spans="1:2" x14ac:dyDescent="0.25">
      <c r="A16206">
        <v>1620.3</v>
      </c>
      <c r="B16206">
        <v>111.4444349456984</v>
      </c>
    </row>
    <row r="16207" spans="1:2" x14ac:dyDescent="0.25">
      <c r="A16207">
        <v>1620.4</v>
      </c>
      <c r="B16207">
        <v>111.6196592555393</v>
      </c>
    </row>
    <row r="16208" spans="1:2" x14ac:dyDescent="0.25">
      <c r="A16208">
        <v>1620.5</v>
      </c>
      <c r="B16208">
        <v>111.7948835653802</v>
      </c>
    </row>
    <row r="16209" spans="1:2" x14ac:dyDescent="0.25">
      <c r="A16209">
        <v>1620.6</v>
      </c>
      <c r="B16209">
        <v>111.9701078752214</v>
      </c>
    </row>
    <row r="16210" spans="1:2" x14ac:dyDescent="0.25">
      <c r="A16210">
        <v>1620.7</v>
      </c>
      <c r="B16210">
        <v>112.1453321850623</v>
      </c>
    </row>
    <row r="16211" spans="1:2" x14ac:dyDescent="0.25">
      <c r="A16211">
        <v>1620.8</v>
      </c>
      <c r="B16211">
        <v>112.3205564949036</v>
      </c>
    </row>
    <row r="16212" spans="1:2" x14ac:dyDescent="0.25">
      <c r="A16212">
        <v>1620.9</v>
      </c>
      <c r="B16212">
        <v>112.4957808047445</v>
      </c>
    </row>
    <row r="16213" spans="1:2" x14ac:dyDescent="0.25">
      <c r="A16213">
        <v>1621</v>
      </c>
      <c r="B16213">
        <v>112.6710051145854</v>
      </c>
    </row>
    <row r="16214" spans="1:2" x14ac:dyDescent="0.25">
      <c r="A16214">
        <v>1621.1</v>
      </c>
      <c r="B16214">
        <v>112.7924152972348</v>
      </c>
    </row>
    <row r="16215" spans="1:2" x14ac:dyDescent="0.25">
      <c r="A16215">
        <v>1621.2</v>
      </c>
      <c r="B16215">
        <v>112.9138254798839</v>
      </c>
    </row>
    <row r="16216" spans="1:2" x14ac:dyDescent="0.25">
      <c r="A16216">
        <v>1621.3</v>
      </c>
      <c r="B16216">
        <v>113.0352356625334</v>
      </c>
    </row>
    <row r="16217" spans="1:2" x14ac:dyDescent="0.25">
      <c r="A16217">
        <v>1621.4</v>
      </c>
      <c r="B16217">
        <v>113.1566458451825</v>
      </c>
    </row>
    <row r="16218" spans="1:2" x14ac:dyDescent="0.25">
      <c r="A16218">
        <v>1621.5</v>
      </c>
      <c r="B16218">
        <v>113.2780560278316</v>
      </c>
    </row>
    <row r="16219" spans="1:2" x14ac:dyDescent="0.25">
      <c r="A16219">
        <v>1621.6</v>
      </c>
      <c r="B16219">
        <v>113.39946621048109</v>
      </c>
    </row>
    <row r="16220" spans="1:2" x14ac:dyDescent="0.25">
      <c r="A16220">
        <v>1621.7</v>
      </c>
      <c r="B16220">
        <v>113.52087639313019</v>
      </c>
    </row>
    <row r="16221" spans="1:2" x14ac:dyDescent="0.25">
      <c r="A16221">
        <v>1621.8</v>
      </c>
      <c r="B16221">
        <v>113.64228657577959</v>
      </c>
    </row>
    <row r="16222" spans="1:2" x14ac:dyDescent="0.25">
      <c r="A16222">
        <v>1621.9</v>
      </c>
      <c r="B16222">
        <v>113.76369675842879</v>
      </c>
    </row>
    <row r="16223" spans="1:2" x14ac:dyDescent="0.25">
      <c r="A16223">
        <v>1622</v>
      </c>
      <c r="B16223">
        <v>113.88510694107789</v>
      </c>
    </row>
    <row r="16224" spans="1:2" x14ac:dyDescent="0.25">
      <c r="A16224">
        <v>1622.1</v>
      </c>
      <c r="B16224">
        <v>113.9523561274721</v>
      </c>
    </row>
    <row r="16225" spans="1:2" x14ac:dyDescent="0.25">
      <c r="A16225">
        <v>1622.2</v>
      </c>
      <c r="B16225">
        <v>114.01960531386609</v>
      </c>
    </row>
    <row r="16226" spans="1:2" x14ac:dyDescent="0.25">
      <c r="A16226">
        <v>1622.3</v>
      </c>
      <c r="B16226">
        <v>114.0868545002603</v>
      </c>
    </row>
    <row r="16227" spans="1:2" x14ac:dyDescent="0.25">
      <c r="A16227">
        <v>1622.4</v>
      </c>
      <c r="B16227">
        <v>114.15410368665439</v>
      </c>
    </row>
    <row r="16228" spans="1:2" x14ac:dyDescent="0.25">
      <c r="A16228">
        <v>1622.5</v>
      </c>
      <c r="B16228">
        <v>114.2213528730484</v>
      </c>
    </row>
    <row r="16229" spans="1:2" x14ac:dyDescent="0.25">
      <c r="A16229">
        <v>1622.6</v>
      </c>
      <c r="B16229">
        <v>114.2886020594426</v>
      </c>
    </row>
    <row r="16230" spans="1:2" x14ac:dyDescent="0.25">
      <c r="A16230">
        <v>1622.7</v>
      </c>
      <c r="B16230">
        <v>114.3558512458366</v>
      </c>
    </row>
    <row r="16231" spans="1:2" x14ac:dyDescent="0.25">
      <c r="A16231">
        <v>1622.8</v>
      </c>
      <c r="B16231">
        <v>114.4231004322308</v>
      </c>
    </row>
    <row r="16232" spans="1:2" x14ac:dyDescent="0.25">
      <c r="A16232">
        <v>1622.9</v>
      </c>
      <c r="B16232">
        <v>114.4903496186248</v>
      </c>
    </row>
    <row r="16233" spans="1:2" x14ac:dyDescent="0.25">
      <c r="A16233">
        <v>1623</v>
      </c>
      <c r="B16233">
        <v>114.5575988050189</v>
      </c>
    </row>
    <row r="16234" spans="1:2" x14ac:dyDescent="0.25">
      <c r="A16234">
        <v>1623.1</v>
      </c>
      <c r="B16234">
        <v>114.6283694052423</v>
      </c>
    </row>
    <row r="16235" spans="1:2" x14ac:dyDescent="0.25">
      <c r="A16235">
        <v>1623.2</v>
      </c>
      <c r="B16235">
        <v>114.69914000546549</v>
      </c>
    </row>
    <row r="16236" spans="1:2" x14ac:dyDescent="0.25">
      <c r="A16236">
        <v>1623.3</v>
      </c>
      <c r="B16236">
        <v>114.76991060568881</v>
      </c>
    </row>
    <row r="16237" spans="1:2" x14ac:dyDescent="0.25">
      <c r="A16237">
        <v>1623.4</v>
      </c>
      <c r="B16237">
        <v>114.84068120591211</v>
      </c>
    </row>
    <row r="16238" spans="1:2" x14ac:dyDescent="0.25">
      <c r="A16238">
        <v>1623.5</v>
      </c>
      <c r="B16238">
        <v>114.9114518061353</v>
      </c>
    </row>
    <row r="16239" spans="1:2" x14ac:dyDescent="0.25">
      <c r="A16239">
        <v>1623.6</v>
      </c>
      <c r="B16239">
        <v>114.9822224063587</v>
      </c>
    </row>
    <row r="16240" spans="1:2" x14ac:dyDescent="0.25">
      <c r="A16240">
        <v>1623.7</v>
      </c>
      <c r="B16240">
        <v>115.0529930065819</v>
      </c>
    </row>
    <row r="16241" spans="1:2" x14ac:dyDescent="0.25">
      <c r="A16241">
        <v>1623.8</v>
      </c>
      <c r="B16241">
        <v>115.1237636068053</v>
      </c>
    </row>
    <row r="16242" spans="1:2" x14ac:dyDescent="0.25">
      <c r="A16242">
        <v>1623.9</v>
      </c>
      <c r="B16242">
        <v>115.1945342070285</v>
      </c>
    </row>
    <row r="16243" spans="1:2" x14ac:dyDescent="0.25">
      <c r="A16243">
        <v>1624</v>
      </c>
      <c r="B16243">
        <v>115.2653048072517</v>
      </c>
    </row>
    <row r="16244" spans="1:2" x14ac:dyDescent="0.25">
      <c r="A16244">
        <v>1624.1</v>
      </c>
      <c r="B16244">
        <v>115.33063069254671</v>
      </c>
    </row>
    <row r="16245" spans="1:2" x14ac:dyDescent="0.25">
      <c r="A16245">
        <v>1624.2</v>
      </c>
      <c r="B16245">
        <v>115.3959565778416</v>
      </c>
    </row>
    <row r="16246" spans="1:2" x14ac:dyDescent="0.25">
      <c r="A16246">
        <v>1624.3</v>
      </c>
      <c r="B16246">
        <v>115.4612824631367</v>
      </c>
    </row>
    <row r="16247" spans="1:2" x14ac:dyDescent="0.25">
      <c r="A16247">
        <v>1624.4</v>
      </c>
      <c r="B16247">
        <v>115.52660834843149</v>
      </c>
    </row>
    <row r="16248" spans="1:2" x14ac:dyDescent="0.25">
      <c r="A16248">
        <v>1624.5</v>
      </c>
      <c r="B16248">
        <v>115.59193423372641</v>
      </c>
    </row>
    <row r="16249" spans="1:2" x14ac:dyDescent="0.25">
      <c r="A16249">
        <v>1624.6</v>
      </c>
      <c r="B16249">
        <v>115.6572601190215</v>
      </c>
    </row>
    <row r="16250" spans="1:2" x14ac:dyDescent="0.25">
      <c r="A16250">
        <v>1624.7</v>
      </c>
      <c r="B16250">
        <v>115.7225860043163</v>
      </c>
    </row>
    <row r="16251" spans="1:2" x14ac:dyDescent="0.25">
      <c r="A16251">
        <v>1624.8</v>
      </c>
      <c r="B16251">
        <v>115.78791188961139</v>
      </c>
    </row>
    <row r="16252" spans="1:2" x14ac:dyDescent="0.25">
      <c r="A16252">
        <v>1624.9</v>
      </c>
      <c r="B16252">
        <v>115.8532377749063</v>
      </c>
    </row>
    <row r="16253" spans="1:2" x14ac:dyDescent="0.25">
      <c r="A16253">
        <v>1625</v>
      </c>
      <c r="B16253">
        <v>115.9185636602011</v>
      </c>
    </row>
    <row r="16254" spans="1:2" x14ac:dyDescent="0.25">
      <c r="A16254">
        <v>1625.1</v>
      </c>
      <c r="B16254">
        <v>115.953927573519</v>
      </c>
    </row>
    <row r="16255" spans="1:2" x14ac:dyDescent="0.25">
      <c r="A16255">
        <v>1625.2</v>
      </c>
      <c r="B16255">
        <v>115.98929148683681</v>
      </c>
    </row>
    <row r="16256" spans="1:2" x14ac:dyDescent="0.25">
      <c r="A16256">
        <v>1625.3</v>
      </c>
      <c r="B16256">
        <v>116.0246554001546</v>
      </c>
    </row>
    <row r="16257" spans="1:2" x14ac:dyDescent="0.25">
      <c r="A16257">
        <v>1625.4</v>
      </c>
      <c r="B16257">
        <v>116.0600193134724</v>
      </c>
    </row>
    <row r="16258" spans="1:2" x14ac:dyDescent="0.25">
      <c r="A16258">
        <v>1625.5</v>
      </c>
      <c r="B16258">
        <v>116.0953832267902</v>
      </c>
    </row>
    <row r="16259" spans="1:2" x14ac:dyDescent="0.25">
      <c r="A16259">
        <v>1625.6</v>
      </c>
      <c r="B16259">
        <v>116.130747140108</v>
      </c>
    </row>
    <row r="16260" spans="1:2" x14ac:dyDescent="0.25">
      <c r="A16260">
        <v>1625.7</v>
      </c>
      <c r="B16260">
        <v>116.16611105342579</v>
      </c>
    </row>
    <row r="16261" spans="1:2" x14ac:dyDescent="0.25">
      <c r="A16261">
        <v>1625.8</v>
      </c>
      <c r="B16261">
        <v>116.2014749667436</v>
      </c>
    </row>
    <row r="16262" spans="1:2" x14ac:dyDescent="0.25">
      <c r="A16262">
        <v>1625.9</v>
      </c>
      <c r="B16262">
        <v>116.2368388800614</v>
      </c>
    </row>
    <row r="16263" spans="1:2" x14ac:dyDescent="0.25">
      <c r="A16263">
        <v>1626</v>
      </c>
      <c r="B16263">
        <v>116.27220279337919</v>
      </c>
    </row>
    <row r="16264" spans="1:2" x14ac:dyDescent="0.25">
      <c r="A16264">
        <v>1626.1</v>
      </c>
      <c r="B16264">
        <v>116.2437851149442</v>
      </c>
    </row>
    <row r="16265" spans="1:2" x14ac:dyDescent="0.25">
      <c r="A16265">
        <v>1626.2</v>
      </c>
      <c r="B16265">
        <v>116.2153674365092</v>
      </c>
    </row>
    <row r="16266" spans="1:2" x14ac:dyDescent="0.25">
      <c r="A16266">
        <v>1626.3</v>
      </c>
      <c r="B16266">
        <v>116.18694975807421</v>
      </c>
    </row>
    <row r="16267" spans="1:2" x14ac:dyDescent="0.25">
      <c r="A16267">
        <v>1626.4</v>
      </c>
      <c r="B16267">
        <v>116.1585320796393</v>
      </c>
    </row>
    <row r="16268" spans="1:2" x14ac:dyDescent="0.25">
      <c r="A16268">
        <v>1626.5</v>
      </c>
      <c r="B16268">
        <v>116.1301144012043</v>
      </c>
    </row>
    <row r="16269" spans="1:2" x14ac:dyDescent="0.25">
      <c r="A16269">
        <v>1626.6</v>
      </c>
      <c r="B16269">
        <v>116.1016967227693</v>
      </c>
    </row>
    <row r="16270" spans="1:2" x14ac:dyDescent="0.25">
      <c r="A16270">
        <v>1626.7</v>
      </c>
      <c r="B16270">
        <v>116.0732790443344</v>
      </c>
    </row>
    <row r="16271" spans="1:2" x14ac:dyDescent="0.25">
      <c r="A16271">
        <v>1626.8</v>
      </c>
      <c r="B16271">
        <v>116.04486136589939</v>
      </c>
    </row>
    <row r="16272" spans="1:2" x14ac:dyDescent="0.25">
      <c r="A16272">
        <v>1626.9</v>
      </c>
      <c r="B16272">
        <v>116.0164436874644</v>
      </c>
    </row>
    <row r="16273" spans="1:2" x14ac:dyDescent="0.25">
      <c r="A16273">
        <v>1627</v>
      </c>
      <c r="B16273">
        <v>115.9880260090295</v>
      </c>
    </row>
    <row r="16274" spans="1:2" x14ac:dyDescent="0.25">
      <c r="A16274">
        <v>1627.1</v>
      </c>
      <c r="B16274">
        <v>115.964979899201</v>
      </c>
    </row>
    <row r="16275" spans="1:2" x14ac:dyDescent="0.25">
      <c r="A16275">
        <v>1627.2</v>
      </c>
      <c r="B16275">
        <v>115.9419337893726</v>
      </c>
    </row>
    <row r="16276" spans="1:2" x14ac:dyDescent="0.25">
      <c r="A16276">
        <v>1627.3</v>
      </c>
      <c r="B16276">
        <v>115.9188876795442</v>
      </c>
    </row>
    <row r="16277" spans="1:2" x14ac:dyDescent="0.25">
      <c r="A16277">
        <v>1627.4</v>
      </c>
      <c r="B16277">
        <v>115.8958415697158</v>
      </c>
    </row>
    <row r="16278" spans="1:2" x14ac:dyDescent="0.25">
      <c r="A16278">
        <v>1627.5</v>
      </c>
      <c r="B16278">
        <v>115.8727954598874</v>
      </c>
    </row>
    <row r="16279" spans="1:2" x14ac:dyDescent="0.25">
      <c r="A16279">
        <v>1627.6</v>
      </c>
      <c r="B16279">
        <v>115.8497493500589</v>
      </c>
    </row>
    <row r="16280" spans="1:2" x14ac:dyDescent="0.25">
      <c r="A16280">
        <v>1627.7</v>
      </c>
      <c r="B16280">
        <v>115.8267032402305</v>
      </c>
    </row>
    <row r="16281" spans="1:2" x14ac:dyDescent="0.25">
      <c r="A16281">
        <v>1627.8</v>
      </c>
      <c r="B16281">
        <v>115.8036571304021</v>
      </c>
    </row>
    <row r="16282" spans="1:2" x14ac:dyDescent="0.25">
      <c r="A16282">
        <v>1627.9</v>
      </c>
      <c r="B16282">
        <v>115.7806110205737</v>
      </c>
    </row>
    <row r="16283" spans="1:2" x14ac:dyDescent="0.25">
      <c r="A16283">
        <v>1628</v>
      </c>
      <c r="B16283">
        <v>115.7575649107453</v>
      </c>
    </row>
    <row r="16284" spans="1:2" x14ac:dyDescent="0.25">
      <c r="A16284">
        <v>1628.1</v>
      </c>
      <c r="B16284">
        <v>115.594177805483</v>
      </c>
    </row>
    <row r="16285" spans="1:2" x14ac:dyDescent="0.25">
      <c r="A16285">
        <v>1628.2</v>
      </c>
      <c r="B16285">
        <v>115.430790700221</v>
      </c>
    </row>
    <row r="16286" spans="1:2" x14ac:dyDescent="0.25">
      <c r="A16286">
        <v>1628.3</v>
      </c>
      <c r="B16286">
        <v>115.26740359495869</v>
      </c>
    </row>
    <row r="16287" spans="1:2" x14ac:dyDescent="0.25">
      <c r="A16287">
        <v>1628.4</v>
      </c>
      <c r="B16287">
        <v>115.1040164896968</v>
      </c>
    </row>
    <row r="16288" spans="1:2" x14ac:dyDescent="0.25">
      <c r="A16288">
        <v>1628.5</v>
      </c>
      <c r="B16288">
        <v>114.9406293844348</v>
      </c>
    </row>
    <row r="16289" spans="1:2" x14ac:dyDescent="0.25">
      <c r="A16289">
        <v>1628.6</v>
      </c>
      <c r="B16289">
        <v>114.7772422791725</v>
      </c>
    </row>
    <row r="16290" spans="1:2" x14ac:dyDescent="0.25">
      <c r="A16290">
        <v>1628.7</v>
      </c>
      <c r="B16290">
        <v>114.61385517391059</v>
      </c>
    </row>
    <row r="16291" spans="1:2" x14ac:dyDescent="0.25">
      <c r="A16291">
        <v>1628.8</v>
      </c>
      <c r="B16291">
        <v>114.45046806864831</v>
      </c>
    </row>
    <row r="16292" spans="1:2" x14ac:dyDescent="0.25">
      <c r="A16292">
        <v>1628.9</v>
      </c>
      <c r="B16292">
        <v>114.2870809633863</v>
      </c>
    </row>
    <row r="16293" spans="1:2" x14ac:dyDescent="0.25">
      <c r="A16293">
        <v>1629</v>
      </c>
      <c r="B16293">
        <v>114.1236938581244</v>
      </c>
    </row>
    <row r="16294" spans="1:2" x14ac:dyDescent="0.25">
      <c r="A16294">
        <v>1629.1</v>
      </c>
      <c r="B16294">
        <v>113.98002277246739</v>
      </c>
    </row>
    <row r="16295" spans="1:2" x14ac:dyDescent="0.25">
      <c r="A16295">
        <v>1629.2</v>
      </c>
      <c r="B16295">
        <v>113.8363516868108</v>
      </c>
    </row>
    <row r="16296" spans="1:2" x14ac:dyDescent="0.25">
      <c r="A16296">
        <v>1629.3</v>
      </c>
      <c r="B16296">
        <v>113.6926806011538</v>
      </c>
    </row>
    <row r="16297" spans="1:2" x14ac:dyDescent="0.25">
      <c r="A16297">
        <v>1629.4</v>
      </c>
      <c r="B16297">
        <v>113.5490095154972</v>
      </c>
    </row>
    <row r="16298" spans="1:2" x14ac:dyDescent="0.25">
      <c r="A16298">
        <v>1629.5</v>
      </c>
      <c r="B16298">
        <v>113.4053384298405</v>
      </c>
    </row>
    <row r="16299" spans="1:2" x14ac:dyDescent="0.25">
      <c r="A16299">
        <v>1629.6</v>
      </c>
      <c r="B16299">
        <v>113.26166734418349</v>
      </c>
    </row>
    <row r="16300" spans="1:2" x14ac:dyDescent="0.25">
      <c r="A16300">
        <v>1629.7</v>
      </c>
      <c r="B16300">
        <v>113.1179962585269</v>
      </c>
    </row>
    <row r="16301" spans="1:2" x14ac:dyDescent="0.25">
      <c r="A16301">
        <v>1629.8</v>
      </c>
      <c r="B16301">
        <v>112.9743251728699</v>
      </c>
    </row>
    <row r="16302" spans="1:2" x14ac:dyDescent="0.25">
      <c r="A16302">
        <v>1629.9</v>
      </c>
      <c r="B16302">
        <v>112.8306540872133</v>
      </c>
    </row>
    <row r="16303" spans="1:2" x14ac:dyDescent="0.25">
      <c r="A16303">
        <v>1630</v>
      </c>
      <c r="B16303">
        <v>112.6869830015566</v>
      </c>
    </row>
    <row r="16304" spans="1:2" x14ac:dyDescent="0.25">
      <c r="A16304">
        <v>1630.1</v>
      </c>
      <c r="B16304">
        <v>112.5338272477581</v>
      </c>
    </row>
    <row r="16305" spans="1:2" x14ac:dyDescent="0.25">
      <c r="A16305">
        <v>1630.2</v>
      </c>
      <c r="B16305">
        <v>112.38067149395989</v>
      </c>
    </row>
    <row r="16306" spans="1:2" x14ac:dyDescent="0.25">
      <c r="A16306">
        <v>1630.3</v>
      </c>
      <c r="B16306">
        <v>112.22751574016139</v>
      </c>
    </row>
    <row r="16307" spans="1:2" x14ac:dyDescent="0.25">
      <c r="A16307">
        <v>1630.4</v>
      </c>
      <c r="B16307">
        <v>112.07435998636321</v>
      </c>
    </row>
    <row r="16308" spans="1:2" x14ac:dyDescent="0.25">
      <c r="A16308">
        <v>1630.5</v>
      </c>
      <c r="B16308">
        <v>111.921204232565</v>
      </c>
    </row>
    <row r="16309" spans="1:2" x14ac:dyDescent="0.25">
      <c r="A16309">
        <v>1630.6</v>
      </c>
      <c r="B16309">
        <v>111.7680484787665</v>
      </c>
    </row>
    <row r="16310" spans="1:2" x14ac:dyDescent="0.25">
      <c r="A16310">
        <v>1630.7</v>
      </c>
      <c r="B16310">
        <v>111.6148927249683</v>
      </c>
    </row>
    <row r="16311" spans="1:2" x14ac:dyDescent="0.25">
      <c r="A16311">
        <v>1630.8</v>
      </c>
      <c r="B16311">
        <v>111.4617369711698</v>
      </c>
    </row>
    <row r="16312" spans="1:2" x14ac:dyDescent="0.25">
      <c r="A16312">
        <v>1630.9</v>
      </c>
      <c r="B16312">
        <v>111.3085812173716</v>
      </c>
    </row>
    <row r="16313" spans="1:2" x14ac:dyDescent="0.25">
      <c r="A16313">
        <v>1631</v>
      </c>
      <c r="B16313">
        <v>111.15542546357339</v>
      </c>
    </row>
    <row r="16314" spans="1:2" x14ac:dyDescent="0.25">
      <c r="A16314">
        <v>1631.1</v>
      </c>
      <c r="B16314">
        <v>111.02222608289649</v>
      </c>
    </row>
    <row r="16315" spans="1:2" x14ac:dyDescent="0.25">
      <c r="A16315">
        <v>1631.2</v>
      </c>
      <c r="B16315">
        <v>110.88902670221989</v>
      </c>
    </row>
    <row r="16316" spans="1:2" x14ac:dyDescent="0.25">
      <c r="A16316">
        <v>1631.3</v>
      </c>
      <c r="B16316">
        <v>110.75582732154299</v>
      </c>
    </row>
    <row r="16317" spans="1:2" x14ac:dyDescent="0.25">
      <c r="A16317">
        <v>1631.4</v>
      </c>
      <c r="B16317">
        <v>110.62262794086639</v>
      </c>
    </row>
    <row r="16318" spans="1:2" x14ac:dyDescent="0.25">
      <c r="A16318">
        <v>1631.5</v>
      </c>
      <c r="B16318">
        <v>110.48942856018969</v>
      </c>
    </row>
    <row r="16319" spans="1:2" x14ac:dyDescent="0.25">
      <c r="A16319">
        <v>1631.6</v>
      </c>
      <c r="B16319">
        <v>110.35622917951279</v>
      </c>
    </row>
    <row r="16320" spans="1:2" x14ac:dyDescent="0.25">
      <c r="A16320">
        <v>1631.7</v>
      </c>
      <c r="B16320">
        <v>110.22302979883619</v>
      </c>
    </row>
    <row r="16321" spans="1:2" x14ac:dyDescent="0.25">
      <c r="A16321">
        <v>1631.8</v>
      </c>
      <c r="B16321">
        <v>110.08983041815929</v>
      </c>
    </row>
    <row r="16322" spans="1:2" x14ac:dyDescent="0.25">
      <c r="A16322">
        <v>1631.9</v>
      </c>
      <c r="B16322">
        <v>109.95663103748269</v>
      </c>
    </row>
    <row r="16323" spans="1:2" x14ac:dyDescent="0.25">
      <c r="A16323">
        <v>1632</v>
      </c>
      <c r="B16323">
        <v>109.82343165680609</v>
      </c>
    </row>
    <row r="16324" spans="1:2" x14ac:dyDescent="0.25">
      <c r="A16324">
        <v>1632.1</v>
      </c>
      <c r="B16324">
        <v>109.63767612603679</v>
      </c>
    </row>
    <row r="16325" spans="1:2" x14ac:dyDescent="0.25">
      <c r="A16325">
        <v>1632.2</v>
      </c>
      <c r="B16325">
        <v>109.45192059526801</v>
      </c>
    </row>
    <row r="16326" spans="1:2" x14ac:dyDescent="0.25">
      <c r="A16326">
        <v>1632.3</v>
      </c>
      <c r="B16326">
        <v>109.26616506449879</v>
      </c>
    </row>
    <row r="16327" spans="1:2" x14ac:dyDescent="0.25">
      <c r="A16327">
        <v>1632.4</v>
      </c>
      <c r="B16327">
        <v>109.08040953372991</v>
      </c>
    </row>
    <row r="16328" spans="1:2" x14ac:dyDescent="0.25">
      <c r="A16328">
        <v>1632.5</v>
      </c>
      <c r="B16328">
        <v>108.8946540029611</v>
      </c>
    </row>
    <row r="16329" spans="1:2" x14ac:dyDescent="0.25">
      <c r="A16329">
        <v>1632.6</v>
      </c>
      <c r="B16329">
        <v>108.7088984721919</v>
      </c>
    </row>
    <row r="16330" spans="1:2" x14ac:dyDescent="0.25">
      <c r="A16330">
        <v>1632.7</v>
      </c>
      <c r="B16330">
        <v>108.5231429414231</v>
      </c>
    </row>
    <row r="16331" spans="1:2" x14ac:dyDescent="0.25">
      <c r="A16331">
        <v>1632.8</v>
      </c>
      <c r="B16331">
        <v>108.3373874106538</v>
      </c>
    </row>
    <row r="16332" spans="1:2" x14ac:dyDescent="0.25">
      <c r="A16332">
        <v>1632.9</v>
      </c>
      <c r="B16332">
        <v>108.151631879885</v>
      </c>
    </row>
    <row r="16333" spans="1:2" x14ac:dyDescent="0.25">
      <c r="A16333">
        <v>1633</v>
      </c>
      <c r="B16333">
        <v>107.9658763491162</v>
      </c>
    </row>
    <row r="16334" spans="1:2" x14ac:dyDescent="0.25">
      <c r="A16334">
        <v>1633.1</v>
      </c>
      <c r="B16334">
        <v>107.8461606993844</v>
      </c>
    </row>
    <row r="16335" spans="1:2" x14ac:dyDescent="0.25">
      <c r="A16335">
        <v>1633.2</v>
      </c>
      <c r="B16335">
        <v>107.7264450496529</v>
      </c>
    </row>
    <row r="16336" spans="1:2" x14ac:dyDescent="0.25">
      <c r="A16336">
        <v>1633.3</v>
      </c>
      <c r="B16336">
        <v>107.60672939992109</v>
      </c>
    </row>
    <row r="16337" spans="1:2" x14ac:dyDescent="0.25">
      <c r="A16337">
        <v>1633.4</v>
      </c>
      <c r="B16337">
        <v>107.4870137501895</v>
      </c>
    </row>
    <row r="16338" spans="1:2" x14ac:dyDescent="0.25">
      <c r="A16338">
        <v>1633.5</v>
      </c>
      <c r="B16338">
        <v>107.367298100458</v>
      </c>
    </row>
    <row r="16339" spans="1:2" x14ac:dyDescent="0.25">
      <c r="A16339">
        <v>1633.6</v>
      </c>
      <c r="B16339">
        <v>107.2475824507262</v>
      </c>
    </row>
    <row r="16340" spans="1:2" x14ac:dyDescent="0.25">
      <c r="A16340">
        <v>1633.7</v>
      </c>
      <c r="B16340">
        <v>107.1278668009947</v>
      </c>
    </row>
    <row r="16341" spans="1:2" x14ac:dyDescent="0.25">
      <c r="A16341">
        <v>1633.8</v>
      </c>
      <c r="B16341">
        <v>107.00815115126289</v>
      </c>
    </row>
    <row r="16342" spans="1:2" x14ac:dyDescent="0.25">
      <c r="A16342">
        <v>1633.9</v>
      </c>
      <c r="B16342">
        <v>106.8884355015314</v>
      </c>
    </row>
    <row r="16343" spans="1:2" x14ac:dyDescent="0.25">
      <c r="A16343">
        <v>1634</v>
      </c>
      <c r="B16343">
        <v>106.7687198517998</v>
      </c>
    </row>
    <row r="16344" spans="1:2" x14ac:dyDescent="0.25">
      <c r="A16344">
        <v>1634.1</v>
      </c>
      <c r="B16344">
        <v>106.6741377494927</v>
      </c>
    </row>
    <row r="16345" spans="1:2" x14ac:dyDescent="0.25">
      <c r="A16345">
        <v>1634.2</v>
      </c>
      <c r="B16345">
        <v>106.5795556471857</v>
      </c>
    </row>
    <row r="16346" spans="1:2" x14ac:dyDescent="0.25">
      <c r="A16346">
        <v>1634.3</v>
      </c>
      <c r="B16346">
        <v>106.4849735448785</v>
      </c>
    </row>
    <row r="16347" spans="1:2" x14ac:dyDescent="0.25">
      <c r="A16347">
        <v>1634.4</v>
      </c>
      <c r="B16347">
        <v>106.3903914425716</v>
      </c>
    </row>
    <row r="16348" spans="1:2" x14ac:dyDescent="0.25">
      <c r="A16348">
        <v>1634.5</v>
      </c>
      <c r="B16348">
        <v>106.2958093402646</v>
      </c>
    </row>
    <row r="16349" spans="1:2" x14ac:dyDescent="0.25">
      <c r="A16349">
        <v>1634.6</v>
      </c>
      <c r="B16349">
        <v>106.2012272379575</v>
      </c>
    </row>
    <row r="16350" spans="1:2" x14ac:dyDescent="0.25">
      <c r="A16350">
        <v>1634.7</v>
      </c>
      <c r="B16350">
        <v>106.1066451356505</v>
      </c>
    </row>
    <row r="16351" spans="1:2" x14ac:dyDescent="0.25">
      <c r="A16351">
        <v>1634.8</v>
      </c>
      <c r="B16351">
        <v>106.0120630333433</v>
      </c>
    </row>
    <row r="16352" spans="1:2" x14ac:dyDescent="0.25">
      <c r="A16352">
        <v>1634.9</v>
      </c>
      <c r="B16352">
        <v>105.91748093103639</v>
      </c>
    </row>
    <row r="16353" spans="1:2" x14ac:dyDescent="0.25">
      <c r="A16353">
        <v>1635</v>
      </c>
      <c r="B16353">
        <v>105.82289882872939</v>
      </c>
    </row>
    <row r="16354" spans="1:2" x14ac:dyDescent="0.25">
      <c r="A16354">
        <v>1635.1</v>
      </c>
      <c r="B16354">
        <v>105.81504731006299</v>
      </c>
    </row>
    <row r="16355" spans="1:2" x14ac:dyDescent="0.25">
      <c r="A16355">
        <v>1635.2</v>
      </c>
      <c r="B16355">
        <v>105.80719579139659</v>
      </c>
    </row>
    <row r="16356" spans="1:2" x14ac:dyDescent="0.25">
      <c r="A16356">
        <v>1635.3</v>
      </c>
      <c r="B16356">
        <v>105.7993442727302</v>
      </c>
    </row>
    <row r="16357" spans="1:2" x14ac:dyDescent="0.25">
      <c r="A16357">
        <v>1635.4</v>
      </c>
      <c r="B16357">
        <v>105.7914927540638</v>
      </c>
    </row>
    <row r="16358" spans="1:2" x14ac:dyDescent="0.25">
      <c r="A16358">
        <v>1635.5</v>
      </c>
      <c r="B16358">
        <v>105.7836412353975</v>
      </c>
    </row>
    <row r="16359" spans="1:2" x14ac:dyDescent="0.25">
      <c r="A16359">
        <v>1635.6</v>
      </c>
      <c r="B16359">
        <v>105.7757897167311</v>
      </c>
    </row>
    <row r="16360" spans="1:2" x14ac:dyDescent="0.25">
      <c r="A16360">
        <v>1635.7</v>
      </c>
      <c r="B16360">
        <v>105.7679381980647</v>
      </c>
    </row>
    <row r="16361" spans="1:2" x14ac:dyDescent="0.25">
      <c r="A16361">
        <v>1635.8</v>
      </c>
      <c r="B16361">
        <v>105.7600866793983</v>
      </c>
    </row>
    <row r="16362" spans="1:2" x14ac:dyDescent="0.25">
      <c r="A16362">
        <v>1635.9</v>
      </c>
      <c r="B16362">
        <v>105.7522351607319</v>
      </c>
    </row>
    <row r="16363" spans="1:2" x14ac:dyDescent="0.25">
      <c r="A16363">
        <v>1636</v>
      </c>
      <c r="B16363">
        <v>105.7443836420655</v>
      </c>
    </row>
    <row r="16364" spans="1:2" x14ac:dyDescent="0.25">
      <c r="A16364">
        <v>1636.1</v>
      </c>
      <c r="B16364">
        <v>105.7273418362107</v>
      </c>
    </row>
    <row r="16365" spans="1:2" x14ac:dyDescent="0.25">
      <c r="A16365">
        <v>1636.2</v>
      </c>
      <c r="B16365">
        <v>105.7103000303559</v>
      </c>
    </row>
    <row r="16366" spans="1:2" x14ac:dyDescent="0.25">
      <c r="A16366">
        <v>1636.3</v>
      </c>
      <c r="B16366">
        <v>105.69325822450109</v>
      </c>
    </row>
    <row r="16367" spans="1:2" x14ac:dyDescent="0.25">
      <c r="A16367">
        <v>1636.4</v>
      </c>
      <c r="B16367">
        <v>105.67621641864631</v>
      </c>
    </row>
    <row r="16368" spans="1:2" x14ac:dyDescent="0.25">
      <c r="A16368">
        <v>1636.5</v>
      </c>
      <c r="B16368">
        <v>105.6591746127915</v>
      </c>
    </row>
    <row r="16369" spans="1:2" x14ac:dyDescent="0.25">
      <c r="A16369">
        <v>1636.6</v>
      </c>
      <c r="B16369">
        <v>105.6421328069367</v>
      </c>
    </row>
    <row r="16370" spans="1:2" x14ac:dyDescent="0.25">
      <c r="A16370">
        <v>1636.7</v>
      </c>
      <c r="B16370">
        <v>105.6250910010819</v>
      </c>
    </row>
    <row r="16371" spans="1:2" x14ac:dyDescent="0.25">
      <c r="A16371">
        <v>1636.8</v>
      </c>
      <c r="B16371">
        <v>105.6080491952271</v>
      </c>
    </row>
    <row r="16372" spans="1:2" x14ac:dyDescent="0.25">
      <c r="A16372">
        <v>1636.9</v>
      </c>
      <c r="B16372">
        <v>105.59100738937229</v>
      </c>
    </row>
    <row r="16373" spans="1:2" x14ac:dyDescent="0.25">
      <c r="A16373">
        <v>1637</v>
      </c>
      <c r="B16373">
        <v>105.57396558351751</v>
      </c>
    </row>
    <row r="16374" spans="1:2" x14ac:dyDescent="0.25">
      <c r="A16374">
        <v>1637.1</v>
      </c>
      <c r="B16374">
        <v>105.55804844266039</v>
      </c>
    </row>
    <row r="16375" spans="1:2" x14ac:dyDescent="0.25">
      <c r="A16375">
        <v>1637.2</v>
      </c>
      <c r="B16375">
        <v>105.5421313018032</v>
      </c>
    </row>
    <row r="16376" spans="1:2" x14ac:dyDescent="0.25">
      <c r="A16376">
        <v>1637.3</v>
      </c>
      <c r="B16376">
        <v>105.526214160946</v>
      </c>
    </row>
    <row r="16377" spans="1:2" x14ac:dyDescent="0.25">
      <c r="A16377">
        <v>1637.4</v>
      </c>
      <c r="B16377">
        <v>105.5102970200889</v>
      </c>
    </row>
    <row r="16378" spans="1:2" x14ac:dyDescent="0.25">
      <c r="A16378">
        <v>1637.5</v>
      </c>
      <c r="B16378">
        <v>105.4943798792317</v>
      </c>
    </row>
    <row r="16379" spans="1:2" x14ac:dyDescent="0.25">
      <c r="A16379">
        <v>1637.6</v>
      </c>
      <c r="B16379">
        <v>105.4784627383745</v>
      </c>
    </row>
    <row r="16380" spans="1:2" x14ac:dyDescent="0.25">
      <c r="A16380">
        <v>1637.7</v>
      </c>
      <c r="B16380">
        <v>105.4625455975174</v>
      </c>
    </row>
    <row r="16381" spans="1:2" x14ac:dyDescent="0.25">
      <c r="A16381">
        <v>1637.8</v>
      </c>
      <c r="B16381">
        <v>105.44662845666021</v>
      </c>
    </row>
    <row r="16382" spans="1:2" x14ac:dyDescent="0.25">
      <c r="A16382">
        <v>1637.9</v>
      </c>
      <c r="B16382">
        <v>105.43071131580309</v>
      </c>
    </row>
    <row r="16383" spans="1:2" x14ac:dyDescent="0.25">
      <c r="A16383">
        <v>1638</v>
      </c>
      <c r="B16383">
        <v>105.4147941749459</v>
      </c>
    </row>
    <row r="16384" spans="1:2" x14ac:dyDescent="0.25">
      <c r="A16384">
        <v>1638.1</v>
      </c>
      <c r="B16384">
        <v>105.4044351210902</v>
      </c>
    </row>
    <row r="16385" spans="1:2" x14ac:dyDescent="0.25">
      <c r="A16385">
        <v>1638.2</v>
      </c>
      <c r="B16385">
        <v>105.39407606723449</v>
      </c>
    </row>
    <row r="16386" spans="1:2" x14ac:dyDescent="0.25">
      <c r="A16386">
        <v>1638.3</v>
      </c>
      <c r="B16386">
        <v>105.3837170133788</v>
      </c>
    </row>
    <row r="16387" spans="1:2" x14ac:dyDescent="0.25">
      <c r="A16387">
        <v>1638.4</v>
      </c>
      <c r="B16387">
        <v>105.3733579595231</v>
      </c>
    </row>
    <row r="16388" spans="1:2" x14ac:dyDescent="0.25">
      <c r="A16388">
        <v>1638.5</v>
      </c>
      <c r="B16388">
        <v>105.3629989056674</v>
      </c>
    </row>
    <row r="16389" spans="1:2" x14ac:dyDescent="0.25">
      <c r="A16389">
        <v>1638.6</v>
      </c>
      <c r="B16389">
        <v>105.3526398518117</v>
      </c>
    </row>
    <row r="16390" spans="1:2" x14ac:dyDescent="0.25">
      <c r="A16390">
        <v>1638.7</v>
      </c>
      <c r="B16390">
        <v>105.34228079795599</v>
      </c>
    </row>
    <row r="16391" spans="1:2" x14ac:dyDescent="0.25">
      <c r="A16391">
        <v>1638.8</v>
      </c>
      <c r="B16391">
        <v>105.3319217441003</v>
      </c>
    </row>
    <row r="16392" spans="1:2" x14ac:dyDescent="0.25">
      <c r="A16392">
        <v>1638.9</v>
      </c>
      <c r="B16392">
        <v>105.3215626902446</v>
      </c>
    </row>
    <row r="16393" spans="1:2" x14ac:dyDescent="0.25">
      <c r="A16393">
        <v>1639</v>
      </c>
      <c r="B16393">
        <v>105.311203636389</v>
      </c>
    </row>
    <row r="16394" spans="1:2" x14ac:dyDescent="0.25">
      <c r="A16394">
        <v>1639.1</v>
      </c>
      <c r="B16394">
        <v>105.23978622669679</v>
      </c>
    </row>
    <row r="16395" spans="1:2" x14ac:dyDescent="0.25">
      <c r="A16395">
        <v>1639.2</v>
      </c>
      <c r="B16395">
        <v>105.1683688170048</v>
      </c>
    </row>
    <row r="16396" spans="1:2" x14ac:dyDescent="0.25">
      <c r="A16396">
        <v>1639.3</v>
      </c>
      <c r="B16396">
        <v>105.0969514073126</v>
      </c>
    </row>
    <row r="16397" spans="1:2" x14ac:dyDescent="0.25">
      <c r="A16397">
        <v>1639.4</v>
      </c>
      <c r="B16397">
        <v>105.0255339976205</v>
      </c>
    </row>
    <row r="16398" spans="1:2" x14ac:dyDescent="0.25">
      <c r="A16398">
        <v>1639.5</v>
      </c>
      <c r="B16398">
        <v>104.9541165879285</v>
      </c>
    </row>
    <row r="16399" spans="1:2" x14ac:dyDescent="0.25">
      <c r="A16399">
        <v>1639.6</v>
      </c>
      <c r="B16399">
        <v>104.88269917823629</v>
      </c>
    </row>
    <row r="16400" spans="1:2" x14ac:dyDescent="0.25">
      <c r="A16400">
        <v>1639.7</v>
      </c>
      <c r="B16400">
        <v>104.8112817685443</v>
      </c>
    </row>
    <row r="16401" spans="1:2" x14ac:dyDescent="0.25">
      <c r="A16401">
        <v>1639.8</v>
      </c>
      <c r="B16401">
        <v>104.7398643588521</v>
      </c>
    </row>
    <row r="16402" spans="1:2" x14ac:dyDescent="0.25">
      <c r="A16402">
        <v>1639.9</v>
      </c>
      <c r="B16402">
        <v>104.6684469491601</v>
      </c>
    </row>
    <row r="16403" spans="1:2" x14ac:dyDescent="0.25">
      <c r="A16403">
        <v>1640</v>
      </c>
      <c r="B16403">
        <v>104.5970295394681</v>
      </c>
    </row>
    <row r="16404" spans="1:2" x14ac:dyDescent="0.25">
      <c r="A16404">
        <v>1640.1</v>
      </c>
      <c r="B16404">
        <v>104.6136582925205</v>
      </c>
    </row>
    <row r="16405" spans="1:2" x14ac:dyDescent="0.25">
      <c r="A16405">
        <v>1640.2</v>
      </c>
      <c r="B16405">
        <v>104.6302870455729</v>
      </c>
    </row>
    <row r="16406" spans="1:2" x14ac:dyDescent="0.25">
      <c r="A16406">
        <v>1640.3</v>
      </c>
      <c r="B16406">
        <v>104.6469157986253</v>
      </c>
    </row>
    <row r="16407" spans="1:2" x14ac:dyDescent="0.25">
      <c r="A16407">
        <v>1640.4</v>
      </c>
      <c r="B16407">
        <v>104.6635445516777</v>
      </c>
    </row>
    <row r="16408" spans="1:2" x14ac:dyDescent="0.25">
      <c r="A16408">
        <v>1640.5</v>
      </c>
      <c r="B16408">
        <v>104.6801733047301</v>
      </c>
    </row>
    <row r="16409" spans="1:2" x14ac:dyDescent="0.25">
      <c r="A16409">
        <v>1640.6</v>
      </c>
      <c r="B16409">
        <v>104.69680205778251</v>
      </c>
    </row>
    <row r="16410" spans="1:2" x14ac:dyDescent="0.25">
      <c r="A16410">
        <v>1640.7</v>
      </c>
      <c r="B16410">
        <v>104.71343081083489</v>
      </c>
    </row>
    <row r="16411" spans="1:2" x14ac:dyDescent="0.25">
      <c r="A16411">
        <v>1640.8</v>
      </c>
      <c r="B16411">
        <v>104.73005956388739</v>
      </c>
    </row>
    <row r="16412" spans="1:2" x14ac:dyDescent="0.25">
      <c r="A16412">
        <v>1640.9</v>
      </c>
      <c r="B16412">
        <v>104.7466883169398</v>
      </c>
    </row>
    <row r="16413" spans="1:2" x14ac:dyDescent="0.25">
      <c r="A16413">
        <v>1641</v>
      </c>
      <c r="B16413">
        <v>104.7633170699921</v>
      </c>
    </row>
    <row r="16414" spans="1:2" x14ac:dyDescent="0.25">
      <c r="A16414">
        <v>1641.1</v>
      </c>
      <c r="B16414">
        <v>104.689385060826</v>
      </c>
    </row>
    <row r="16415" spans="1:2" x14ac:dyDescent="0.25">
      <c r="A16415">
        <v>1641.2</v>
      </c>
      <c r="B16415">
        <v>104.6154530516601</v>
      </c>
    </row>
    <row r="16416" spans="1:2" x14ac:dyDescent="0.25">
      <c r="A16416">
        <v>1641.3</v>
      </c>
      <c r="B16416">
        <v>104.541521042494</v>
      </c>
    </row>
    <row r="16417" spans="1:2" x14ac:dyDescent="0.25">
      <c r="A16417">
        <v>1641.4</v>
      </c>
      <c r="B16417">
        <v>104.4675890333281</v>
      </c>
    </row>
    <row r="16418" spans="1:2" x14ac:dyDescent="0.25">
      <c r="A16418">
        <v>1641.5</v>
      </c>
      <c r="B16418">
        <v>104.3936570241622</v>
      </c>
    </row>
    <row r="16419" spans="1:2" x14ac:dyDescent="0.25">
      <c r="A16419">
        <v>1641.6</v>
      </c>
      <c r="B16419">
        <v>104.3197250149961</v>
      </c>
    </row>
    <row r="16420" spans="1:2" x14ac:dyDescent="0.25">
      <c r="A16420">
        <v>1641.7</v>
      </c>
      <c r="B16420">
        <v>104.24579300583009</v>
      </c>
    </row>
    <row r="16421" spans="1:2" x14ac:dyDescent="0.25">
      <c r="A16421">
        <v>1641.8</v>
      </c>
      <c r="B16421">
        <v>104.17186099666409</v>
      </c>
    </row>
    <row r="16422" spans="1:2" x14ac:dyDescent="0.25">
      <c r="A16422">
        <v>1641.9</v>
      </c>
      <c r="B16422">
        <v>104.09792898749809</v>
      </c>
    </row>
    <row r="16423" spans="1:2" x14ac:dyDescent="0.25">
      <c r="A16423">
        <v>1642</v>
      </c>
      <c r="B16423">
        <v>104.02399697833221</v>
      </c>
    </row>
    <row r="16424" spans="1:2" x14ac:dyDescent="0.25">
      <c r="A16424">
        <v>1642.1</v>
      </c>
      <c r="B16424">
        <v>103.95859528237</v>
      </c>
    </row>
    <row r="16425" spans="1:2" x14ac:dyDescent="0.25">
      <c r="A16425">
        <v>1642.2</v>
      </c>
      <c r="B16425">
        <v>103.893193586408</v>
      </c>
    </row>
    <row r="16426" spans="1:2" x14ac:dyDescent="0.25">
      <c r="A16426">
        <v>1642.3</v>
      </c>
      <c r="B16426">
        <v>103.82779189044589</v>
      </c>
    </row>
    <row r="16427" spans="1:2" x14ac:dyDescent="0.25">
      <c r="A16427">
        <v>1642.4</v>
      </c>
      <c r="B16427">
        <v>103.7623901944839</v>
      </c>
    </row>
    <row r="16428" spans="1:2" x14ac:dyDescent="0.25">
      <c r="A16428">
        <v>1642.5</v>
      </c>
      <c r="B16428">
        <v>103.6969884985219</v>
      </c>
    </row>
    <row r="16429" spans="1:2" x14ac:dyDescent="0.25">
      <c r="A16429">
        <v>1642.6</v>
      </c>
      <c r="B16429">
        <v>103.6315868025597</v>
      </c>
    </row>
    <row r="16430" spans="1:2" x14ac:dyDescent="0.25">
      <c r="A16430">
        <v>1642.7</v>
      </c>
      <c r="B16430">
        <v>103.5661851065977</v>
      </c>
    </row>
    <row r="16431" spans="1:2" x14ac:dyDescent="0.25">
      <c r="A16431">
        <v>1642.8</v>
      </c>
      <c r="B16431">
        <v>103.50078341063551</v>
      </c>
    </row>
    <row r="16432" spans="1:2" x14ac:dyDescent="0.25">
      <c r="A16432">
        <v>1642.9</v>
      </c>
      <c r="B16432">
        <v>103.4353817146736</v>
      </c>
    </row>
    <row r="16433" spans="1:2" x14ac:dyDescent="0.25">
      <c r="A16433">
        <v>1643</v>
      </c>
      <c r="B16433">
        <v>103.3699800187115</v>
      </c>
    </row>
    <row r="16434" spans="1:2" x14ac:dyDescent="0.25">
      <c r="A16434">
        <v>1643.1</v>
      </c>
      <c r="B16434">
        <v>103.354007474656</v>
      </c>
    </row>
    <row r="16435" spans="1:2" x14ac:dyDescent="0.25">
      <c r="A16435">
        <v>1643.2</v>
      </c>
      <c r="B16435">
        <v>103.3380349306006</v>
      </c>
    </row>
    <row r="16436" spans="1:2" x14ac:dyDescent="0.25">
      <c r="A16436">
        <v>1643.3</v>
      </c>
      <c r="B16436">
        <v>103.3220623865451</v>
      </c>
    </row>
    <row r="16437" spans="1:2" x14ac:dyDescent="0.25">
      <c r="A16437">
        <v>1643.4</v>
      </c>
      <c r="B16437">
        <v>103.3060898424896</v>
      </c>
    </row>
    <row r="16438" spans="1:2" x14ac:dyDescent="0.25">
      <c r="A16438">
        <v>1643.5</v>
      </c>
      <c r="B16438">
        <v>103.2901172984342</v>
      </c>
    </row>
    <row r="16439" spans="1:2" x14ac:dyDescent="0.25">
      <c r="A16439">
        <v>1643.6</v>
      </c>
      <c r="B16439">
        <v>103.2741447543787</v>
      </c>
    </row>
    <row r="16440" spans="1:2" x14ac:dyDescent="0.25">
      <c r="A16440">
        <v>1643.7</v>
      </c>
      <c r="B16440">
        <v>103.2581722103232</v>
      </c>
    </row>
    <row r="16441" spans="1:2" x14ac:dyDescent="0.25">
      <c r="A16441">
        <v>1643.8</v>
      </c>
      <c r="B16441">
        <v>103.24219966626769</v>
      </c>
    </row>
    <row r="16442" spans="1:2" x14ac:dyDescent="0.25">
      <c r="A16442">
        <v>1643.9</v>
      </c>
      <c r="B16442">
        <v>103.22622712221219</v>
      </c>
    </row>
    <row r="16443" spans="1:2" x14ac:dyDescent="0.25">
      <c r="A16443">
        <v>1644</v>
      </c>
      <c r="B16443">
        <v>103.21025457815681</v>
      </c>
    </row>
    <row r="16444" spans="1:2" x14ac:dyDescent="0.25">
      <c r="A16444">
        <v>1644.1</v>
      </c>
      <c r="B16444">
        <v>103.2225333033316</v>
      </c>
    </row>
    <row r="16445" spans="1:2" x14ac:dyDescent="0.25">
      <c r="A16445">
        <v>1644.2</v>
      </c>
      <c r="B16445">
        <v>103.2348120285065</v>
      </c>
    </row>
    <row r="16446" spans="1:2" x14ac:dyDescent="0.25">
      <c r="A16446">
        <v>1644.3</v>
      </c>
      <c r="B16446">
        <v>103.24709075368131</v>
      </c>
    </row>
    <row r="16447" spans="1:2" x14ac:dyDescent="0.25">
      <c r="A16447">
        <v>1644.4</v>
      </c>
      <c r="B16447">
        <v>103.2593694788561</v>
      </c>
    </row>
    <row r="16448" spans="1:2" x14ac:dyDescent="0.25">
      <c r="A16448">
        <v>1644.5</v>
      </c>
      <c r="B16448">
        <v>103.271648204031</v>
      </c>
    </row>
    <row r="16449" spans="1:2" x14ac:dyDescent="0.25">
      <c r="A16449">
        <v>1644.6</v>
      </c>
      <c r="B16449">
        <v>103.2839269292058</v>
      </c>
    </row>
    <row r="16450" spans="1:2" x14ac:dyDescent="0.25">
      <c r="A16450">
        <v>1644.7</v>
      </c>
      <c r="B16450">
        <v>103.2962056543807</v>
      </c>
    </row>
    <row r="16451" spans="1:2" x14ac:dyDescent="0.25">
      <c r="A16451">
        <v>1644.8</v>
      </c>
      <c r="B16451">
        <v>103.30848437955549</v>
      </c>
    </row>
    <row r="16452" spans="1:2" x14ac:dyDescent="0.25">
      <c r="A16452">
        <v>1644.9</v>
      </c>
      <c r="B16452">
        <v>103.3207631047303</v>
      </c>
    </row>
    <row r="16453" spans="1:2" x14ac:dyDescent="0.25">
      <c r="A16453">
        <v>1645</v>
      </c>
      <c r="B16453">
        <v>103.3330418299052</v>
      </c>
    </row>
    <row r="16454" spans="1:2" x14ac:dyDescent="0.25">
      <c r="A16454">
        <v>1645.1</v>
      </c>
      <c r="B16454">
        <v>103.3604882006305</v>
      </c>
    </row>
    <row r="16455" spans="1:2" x14ac:dyDescent="0.25">
      <c r="A16455">
        <v>1645.2</v>
      </c>
      <c r="B16455">
        <v>103.3879345713558</v>
      </c>
    </row>
    <row r="16456" spans="1:2" x14ac:dyDescent="0.25">
      <c r="A16456">
        <v>1645.3</v>
      </c>
      <c r="B16456">
        <v>103.4153809420811</v>
      </c>
    </row>
    <row r="16457" spans="1:2" x14ac:dyDescent="0.25">
      <c r="A16457">
        <v>1645.4</v>
      </c>
      <c r="B16457">
        <v>103.4428273128064</v>
      </c>
    </row>
    <row r="16458" spans="1:2" x14ac:dyDescent="0.25">
      <c r="A16458">
        <v>1645.5</v>
      </c>
      <c r="B16458">
        <v>103.4702736835316</v>
      </c>
    </row>
    <row r="16459" spans="1:2" x14ac:dyDescent="0.25">
      <c r="A16459">
        <v>1645.6</v>
      </c>
      <c r="B16459">
        <v>103.4977200542569</v>
      </c>
    </row>
    <row r="16460" spans="1:2" x14ac:dyDescent="0.25">
      <c r="A16460">
        <v>1645.7</v>
      </c>
      <c r="B16460">
        <v>103.5251664249822</v>
      </c>
    </row>
    <row r="16461" spans="1:2" x14ac:dyDescent="0.25">
      <c r="A16461">
        <v>1645.8</v>
      </c>
      <c r="B16461">
        <v>103.5526127957075</v>
      </c>
    </row>
    <row r="16462" spans="1:2" x14ac:dyDescent="0.25">
      <c r="A16462">
        <v>1645.9</v>
      </c>
      <c r="B16462">
        <v>103.5800591664328</v>
      </c>
    </row>
    <row r="16463" spans="1:2" x14ac:dyDescent="0.25">
      <c r="A16463">
        <v>1646</v>
      </c>
      <c r="B16463">
        <v>103.6075055371581</v>
      </c>
    </row>
    <row r="16464" spans="1:2" x14ac:dyDescent="0.25">
      <c r="A16464">
        <v>1646.1</v>
      </c>
      <c r="B16464">
        <v>103.66620773997511</v>
      </c>
    </row>
    <row r="16465" spans="1:2" x14ac:dyDescent="0.25">
      <c r="A16465">
        <v>1646.2</v>
      </c>
      <c r="B16465">
        <v>103.724909942792</v>
      </c>
    </row>
    <row r="16466" spans="1:2" x14ac:dyDescent="0.25">
      <c r="A16466">
        <v>1646.3</v>
      </c>
      <c r="B16466">
        <v>103.783612145609</v>
      </c>
    </row>
    <row r="16467" spans="1:2" x14ac:dyDescent="0.25">
      <c r="A16467">
        <v>1646.4</v>
      </c>
      <c r="B16467">
        <v>103.8423143484258</v>
      </c>
    </row>
    <row r="16468" spans="1:2" x14ac:dyDescent="0.25">
      <c r="A16468">
        <v>1646.5</v>
      </c>
      <c r="B16468">
        <v>103.90101655124271</v>
      </c>
    </row>
    <row r="16469" spans="1:2" x14ac:dyDescent="0.25">
      <c r="A16469">
        <v>1646.6</v>
      </c>
      <c r="B16469">
        <v>103.95971875405969</v>
      </c>
    </row>
    <row r="16470" spans="1:2" x14ac:dyDescent="0.25">
      <c r="A16470">
        <v>1646.7</v>
      </c>
      <c r="B16470">
        <v>104.0184209568766</v>
      </c>
    </row>
    <row r="16471" spans="1:2" x14ac:dyDescent="0.25">
      <c r="A16471">
        <v>1646.8</v>
      </c>
      <c r="B16471">
        <v>104.0771231596936</v>
      </c>
    </row>
    <row r="16472" spans="1:2" x14ac:dyDescent="0.25">
      <c r="A16472">
        <v>1646.9</v>
      </c>
      <c r="B16472">
        <v>104.1358253625105</v>
      </c>
    </row>
    <row r="16473" spans="1:2" x14ac:dyDescent="0.25">
      <c r="A16473">
        <v>1647</v>
      </c>
      <c r="B16473">
        <v>104.19452756532741</v>
      </c>
    </row>
    <row r="16474" spans="1:2" x14ac:dyDescent="0.25">
      <c r="A16474">
        <v>1647.1</v>
      </c>
      <c r="B16474">
        <v>104.3670362816988</v>
      </c>
    </row>
    <row r="16475" spans="1:2" x14ac:dyDescent="0.25">
      <c r="A16475">
        <v>1647.2</v>
      </c>
      <c r="B16475">
        <v>104.5395449980698</v>
      </c>
    </row>
    <row r="16476" spans="1:2" x14ac:dyDescent="0.25">
      <c r="A16476">
        <v>1647.3</v>
      </c>
      <c r="B16476">
        <v>104.7120537144413</v>
      </c>
    </row>
    <row r="16477" spans="1:2" x14ac:dyDescent="0.25">
      <c r="A16477">
        <v>1647.4</v>
      </c>
      <c r="B16477">
        <v>104.8845624308123</v>
      </c>
    </row>
    <row r="16478" spans="1:2" x14ac:dyDescent="0.25">
      <c r="A16478">
        <v>1647.5</v>
      </c>
      <c r="B16478">
        <v>105.05707114718339</v>
      </c>
    </row>
    <row r="16479" spans="1:2" x14ac:dyDescent="0.25">
      <c r="A16479">
        <v>1647.6</v>
      </c>
      <c r="B16479">
        <v>105.2295798635548</v>
      </c>
    </row>
    <row r="16480" spans="1:2" x14ac:dyDescent="0.25">
      <c r="A16480">
        <v>1647.7</v>
      </c>
      <c r="B16480">
        <v>105.4020885799258</v>
      </c>
    </row>
    <row r="16481" spans="1:2" x14ac:dyDescent="0.25">
      <c r="A16481">
        <v>1647.8</v>
      </c>
      <c r="B16481">
        <v>105.5745972962973</v>
      </c>
    </row>
    <row r="16482" spans="1:2" x14ac:dyDescent="0.25">
      <c r="A16482">
        <v>1647.9</v>
      </c>
      <c r="B16482">
        <v>105.7471060126683</v>
      </c>
    </row>
    <row r="16483" spans="1:2" x14ac:dyDescent="0.25">
      <c r="A16483">
        <v>1648</v>
      </c>
      <c r="B16483">
        <v>105.9196147290393</v>
      </c>
    </row>
    <row r="16484" spans="1:2" x14ac:dyDescent="0.25">
      <c r="A16484">
        <v>1648.1</v>
      </c>
      <c r="B16484">
        <v>106.0289781808297</v>
      </c>
    </row>
    <row r="16485" spans="1:2" x14ac:dyDescent="0.25">
      <c r="A16485">
        <v>1648.2</v>
      </c>
      <c r="B16485">
        <v>106.1383416326198</v>
      </c>
    </row>
    <row r="16486" spans="1:2" x14ac:dyDescent="0.25">
      <c r="A16486">
        <v>1648.3</v>
      </c>
      <c r="B16486">
        <v>106.2477050844102</v>
      </c>
    </row>
    <row r="16487" spans="1:2" x14ac:dyDescent="0.25">
      <c r="A16487">
        <v>1648.4</v>
      </c>
      <c r="B16487">
        <v>106.3570685362003</v>
      </c>
    </row>
    <row r="16488" spans="1:2" x14ac:dyDescent="0.25">
      <c r="A16488">
        <v>1648.5</v>
      </c>
      <c r="B16488">
        <v>106.4664319879904</v>
      </c>
    </row>
    <row r="16489" spans="1:2" x14ac:dyDescent="0.25">
      <c r="A16489">
        <v>1648.6</v>
      </c>
      <c r="B16489">
        <v>106.5757954397808</v>
      </c>
    </row>
    <row r="16490" spans="1:2" x14ac:dyDescent="0.25">
      <c r="A16490">
        <v>1648.7</v>
      </c>
      <c r="B16490">
        <v>106.68515889157089</v>
      </c>
    </row>
    <row r="16491" spans="1:2" x14ac:dyDescent="0.25">
      <c r="A16491">
        <v>1648.8</v>
      </c>
      <c r="B16491">
        <v>106.79452234336129</v>
      </c>
    </row>
    <row r="16492" spans="1:2" x14ac:dyDescent="0.25">
      <c r="A16492">
        <v>1648.9</v>
      </c>
      <c r="B16492">
        <v>106.9038857951514</v>
      </c>
    </row>
    <row r="16493" spans="1:2" x14ac:dyDescent="0.25">
      <c r="A16493">
        <v>1649</v>
      </c>
      <c r="B16493">
        <v>107.0132492469415</v>
      </c>
    </row>
    <row r="16494" spans="1:2" x14ac:dyDescent="0.25">
      <c r="A16494">
        <v>1649.1</v>
      </c>
      <c r="B16494">
        <v>107.0914466043744</v>
      </c>
    </row>
    <row r="16495" spans="1:2" x14ac:dyDescent="0.25">
      <c r="A16495">
        <v>1649.2</v>
      </c>
      <c r="B16495">
        <v>107.1696439618071</v>
      </c>
    </row>
    <row r="16496" spans="1:2" x14ac:dyDescent="0.25">
      <c r="A16496">
        <v>1649.3</v>
      </c>
      <c r="B16496">
        <v>107.24784131924</v>
      </c>
    </row>
    <row r="16497" spans="1:2" x14ac:dyDescent="0.25">
      <c r="A16497">
        <v>1649.4</v>
      </c>
      <c r="B16497">
        <v>107.3260386766727</v>
      </c>
    </row>
    <row r="16498" spans="1:2" x14ac:dyDescent="0.25">
      <c r="A16498">
        <v>1649.5</v>
      </c>
      <c r="B16498">
        <v>107.40423603410539</v>
      </c>
    </row>
    <row r="16499" spans="1:2" x14ac:dyDescent="0.25">
      <c r="A16499">
        <v>1649.6</v>
      </c>
      <c r="B16499">
        <v>107.48243339153829</v>
      </c>
    </row>
    <row r="16500" spans="1:2" x14ac:dyDescent="0.25">
      <c r="A16500">
        <v>1649.7</v>
      </c>
      <c r="B16500">
        <v>107.56063074897099</v>
      </c>
    </row>
    <row r="16501" spans="1:2" x14ac:dyDescent="0.25">
      <c r="A16501">
        <v>1649.8</v>
      </c>
      <c r="B16501">
        <v>107.63882810640391</v>
      </c>
    </row>
    <row r="16502" spans="1:2" x14ac:dyDescent="0.25">
      <c r="A16502">
        <v>1649.9</v>
      </c>
      <c r="B16502">
        <v>107.71702546383661</v>
      </c>
    </row>
    <row r="16503" spans="1:2" x14ac:dyDescent="0.25">
      <c r="A16503">
        <v>1650</v>
      </c>
      <c r="B16503">
        <v>107.79522282126931</v>
      </c>
    </row>
    <row r="16504" spans="1:2" x14ac:dyDescent="0.25">
      <c r="A16504">
        <v>1650.1</v>
      </c>
      <c r="B16504">
        <v>107.9689934535951</v>
      </c>
    </row>
    <row r="16505" spans="1:2" x14ac:dyDescent="0.25">
      <c r="A16505">
        <v>1650.2</v>
      </c>
      <c r="B16505">
        <v>108.1427640859204</v>
      </c>
    </row>
    <row r="16506" spans="1:2" x14ac:dyDescent="0.25">
      <c r="A16506">
        <v>1650.3</v>
      </c>
      <c r="B16506">
        <v>108.3165347182462</v>
      </c>
    </row>
    <row r="16507" spans="1:2" x14ac:dyDescent="0.25">
      <c r="A16507">
        <v>1650.4</v>
      </c>
      <c r="B16507">
        <v>108.4903053505715</v>
      </c>
    </row>
    <row r="16508" spans="1:2" x14ac:dyDescent="0.25">
      <c r="A16508">
        <v>1650.5</v>
      </c>
      <c r="B16508">
        <v>108.6640759828969</v>
      </c>
    </row>
    <row r="16509" spans="1:2" x14ac:dyDescent="0.25">
      <c r="A16509">
        <v>1650.6</v>
      </c>
      <c r="B16509">
        <v>108.8378466152227</v>
      </c>
    </row>
    <row r="16510" spans="1:2" x14ac:dyDescent="0.25">
      <c r="A16510">
        <v>1650.7</v>
      </c>
      <c r="B16510">
        <v>109.011617247548</v>
      </c>
    </row>
    <row r="16511" spans="1:2" x14ac:dyDescent="0.25">
      <c r="A16511">
        <v>1650.8</v>
      </c>
      <c r="B16511">
        <v>109.1853878798738</v>
      </c>
    </row>
    <row r="16512" spans="1:2" x14ac:dyDescent="0.25">
      <c r="A16512">
        <v>1650.9</v>
      </c>
      <c r="B16512">
        <v>109.3591585121992</v>
      </c>
    </row>
    <row r="16513" spans="1:2" x14ac:dyDescent="0.25">
      <c r="A16513">
        <v>1651</v>
      </c>
      <c r="B16513">
        <v>109.5329291445245</v>
      </c>
    </row>
    <row r="16514" spans="1:2" x14ac:dyDescent="0.25">
      <c r="A16514">
        <v>1651.1</v>
      </c>
      <c r="B16514">
        <v>109.64897517331001</v>
      </c>
    </row>
    <row r="16515" spans="1:2" x14ac:dyDescent="0.25">
      <c r="A16515">
        <v>1651.2</v>
      </c>
      <c r="B16515">
        <v>109.7650212020953</v>
      </c>
    </row>
    <row r="16516" spans="1:2" x14ac:dyDescent="0.25">
      <c r="A16516">
        <v>1651.3</v>
      </c>
      <c r="B16516">
        <v>109.8810672308808</v>
      </c>
    </row>
    <row r="16517" spans="1:2" x14ac:dyDescent="0.25">
      <c r="A16517">
        <v>1651.4</v>
      </c>
      <c r="B16517">
        <v>109.99711325966599</v>
      </c>
    </row>
    <row r="16518" spans="1:2" x14ac:dyDescent="0.25">
      <c r="A16518">
        <v>1651.5</v>
      </c>
      <c r="B16518">
        <v>110.1131592884513</v>
      </c>
    </row>
    <row r="16519" spans="1:2" x14ac:dyDescent="0.25">
      <c r="A16519">
        <v>1651.6</v>
      </c>
      <c r="B16519">
        <v>110.2292053172368</v>
      </c>
    </row>
    <row r="16520" spans="1:2" x14ac:dyDescent="0.25">
      <c r="A16520">
        <v>1651.7</v>
      </c>
      <c r="B16520">
        <v>110.345251346022</v>
      </c>
    </row>
    <row r="16521" spans="1:2" x14ac:dyDescent="0.25">
      <c r="A16521">
        <v>1651.8</v>
      </c>
      <c r="B16521">
        <v>110.4612973748075</v>
      </c>
    </row>
    <row r="16522" spans="1:2" x14ac:dyDescent="0.25">
      <c r="A16522">
        <v>1651.9</v>
      </c>
      <c r="B16522">
        <v>110.57734340359281</v>
      </c>
    </row>
    <row r="16523" spans="1:2" x14ac:dyDescent="0.25">
      <c r="A16523">
        <v>1652</v>
      </c>
      <c r="B16523">
        <v>110.693389432378</v>
      </c>
    </row>
    <row r="16524" spans="1:2" x14ac:dyDescent="0.25">
      <c r="A16524">
        <v>1652.1</v>
      </c>
      <c r="B16524">
        <v>110.8616014637837</v>
      </c>
    </row>
    <row r="16525" spans="1:2" x14ac:dyDescent="0.25">
      <c r="A16525">
        <v>1652.2</v>
      </c>
      <c r="B16525">
        <v>111.0298134951889</v>
      </c>
    </row>
    <row r="16526" spans="1:2" x14ac:dyDescent="0.25">
      <c r="A16526">
        <v>1652.3</v>
      </c>
      <c r="B16526">
        <v>111.19802552659451</v>
      </c>
    </row>
    <row r="16527" spans="1:2" x14ac:dyDescent="0.25">
      <c r="A16527">
        <v>1652.4</v>
      </c>
      <c r="B16527">
        <v>111.3662375579997</v>
      </c>
    </row>
    <row r="16528" spans="1:2" x14ac:dyDescent="0.25">
      <c r="A16528">
        <v>1652.5</v>
      </c>
      <c r="B16528">
        <v>111.5344495894049</v>
      </c>
    </row>
    <row r="16529" spans="1:2" x14ac:dyDescent="0.25">
      <c r="A16529">
        <v>1652.6</v>
      </c>
      <c r="B16529">
        <v>111.7026616208106</v>
      </c>
    </row>
    <row r="16530" spans="1:2" x14ac:dyDescent="0.25">
      <c r="A16530">
        <v>1652.7</v>
      </c>
      <c r="B16530">
        <v>111.87087365221581</v>
      </c>
    </row>
    <row r="16531" spans="1:2" x14ac:dyDescent="0.25">
      <c r="A16531">
        <v>1652.8</v>
      </c>
      <c r="B16531">
        <v>112.03908568362139</v>
      </c>
    </row>
    <row r="16532" spans="1:2" x14ac:dyDescent="0.25">
      <c r="A16532">
        <v>1652.9</v>
      </c>
      <c r="B16532">
        <v>112.2072977150266</v>
      </c>
    </row>
    <row r="16533" spans="1:2" x14ac:dyDescent="0.25">
      <c r="A16533">
        <v>1653</v>
      </c>
      <c r="B16533">
        <v>112.3755097464319</v>
      </c>
    </row>
    <row r="16534" spans="1:2" x14ac:dyDescent="0.25">
      <c r="A16534">
        <v>1653.1</v>
      </c>
      <c r="B16534">
        <v>112.44536770777511</v>
      </c>
    </row>
    <row r="16535" spans="1:2" x14ac:dyDescent="0.25">
      <c r="A16535">
        <v>1653.2</v>
      </c>
      <c r="B16535">
        <v>112.5152256691181</v>
      </c>
    </row>
    <row r="16536" spans="1:2" x14ac:dyDescent="0.25">
      <c r="A16536">
        <v>1653.3</v>
      </c>
      <c r="B16536">
        <v>112.5850836304613</v>
      </c>
    </row>
    <row r="16537" spans="1:2" x14ac:dyDescent="0.25">
      <c r="A16537">
        <v>1653.4</v>
      </c>
      <c r="B16537">
        <v>112.6549415918044</v>
      </c>
    </row>
    <row r="16538" spans="1:2" x14ac:dyDescent="0.25">
      <c r="A16538">
        <v>1653.5</v>
      </c>
      <c r="B16538">
        <v>112.72479955314741</v>
      </c>
    </row>
    <row r="16539" spans="1:2" x14ac:dyDescent="0.25">
      <c r="A16539">
        <v>1653.6</v>
      </c>
      <c r="B16539">
        <v>112.79465751449059</v>
      </c>
    </row>
    <row r="16540" spans="1:2" x14ac:dyDescent="0.25">
      <c r="A16540">
        <v>1653.7</v>
      </c>
      <c r="B16540">
        <v>112.8645154758336</v>
      </c>
    </row>
    <row r="16541" spans="1:2" x14ac:dyDescent="0.25">
      <c r="A16541">
        <v>1653.8</v>
      </c>
      <c r="B16541">
        <v>112.9343734371768</v>
      </c>
    </row>
    <row r="16542" spans="1:2" x14ac:dyDescent="0.25">
      <c r="A16542">
        <v>1653.9</v>
      </c>
      <c r="B16542">
        <v>113.00423139851991</v>
      </c>
    </row>
    <row r="16543" spans="1:2" x14ac:dyDescent="0.25">
      <c r="A16543">
        <v>1654</v>
      </c>
      <c r="B16543">
        <v>113.0740893598629</v>
      </c>
    </row>
    <row r="16544" spans="1:2" x14ac:dyDescent="0.25">
      <c r="A16544">
        <v>1654.1</v>
      </c>
      <c r="B16544">
        <v>113.21449220481119</v>
      </c>
    </row>
    <row r="16545" spans="1:2" x14ac:dyDescent="0.25">
      <c r="A16545">
        <v>1654.2</v>
      </c>
      <c r="B16545">
        <v>113.35489504975899</v>
      </c>
    </row>
    <row r="16546" spans="1:2" x14ac:dyDescent="0.25">
      <c r="A16546">
        <v>1654.3</v>
      </c>
      <c r="B16546">
        <v>113.49529789470721</v>
      </c>
    </row>
    <row r="16547" spans="1:2" x14ac:dyDescent="0.25">
      <c r="A16547">
        <v>1654.4</v>
      </c>
      <c r="B16547">
        <v>113.63570073965511</v>
      </c>
    </row>
    <row r="16548" spans="1:2" x14ac:dyDescent="0.25">
      <c r="A16548">
        <v>1654.5</v>
      </c>
      <c r="B16548">
        <v>113.77610358460301</v>
      </c>
    </row>
    <row r="16549" spans="1:2" x14ac:dyDescent="0.25">
      <c r="A16549">
        <v>1654.6</v>
      </c>
      <c r="B16549">
        <v>113.91650642955121</v>
      </c>
    </row>
    <row r="16550" spans="1:2" x14ac:dyDescent="0.25">
      <c r="A16550">
        <v>1654.7</v>
      </c>
      <c r="B16550">
        <v>114.05690927449911</v>
      </c>
    </row>
    <row r="16551" spans="1:2" x14ac:dyDescent="0.25">
      <c r="A16551">
        <v>1654.8</v>
      </c>
      <c r="B16551">
        <v>114.1973121194473</v>
      </c>
    </row>
    <row r="16552" spans="1:2" x14ac:dyDescent="0.25">
      <c r="A16552">
        <v>1654.9</v>
      </c>
      <c r="B16552">
        <v>114.3377149643952</v>
      </c>
    </row>
    <row r="16553" spans="1:2" x14ac:dyDescent="0.25">
      <c r="A16553">
        <v>1655</v>
      </c>
      <c r="B16553">
        <v>114.4781178093431</v>
      </c>
    </row>
    <row r="16554" spans="1:2" x14ac:dyDescent="0.25">
      <c r="A16554">
        <v>1655.1</v>
      </c>
      <c r="B16554">
        <v>114.5742577089603</v>
      </c>
    </row>
    <row r="16555" spans="1:2" x14ac:dyDescent="0.25">
      <c r="A16555">
        <v>1655.2</v>
      </c>
      <c r="B16555">
        <v>114.6703976085773</v>
      </c>
    </row>
    <row r="16556" spans="1:2" x14ac:dyDescent="0.25">
      <c r="A16556">
        <v>1655.3</v>
      </c>
      <c r="B16556">
        <v>114.7665375081945</v>
      </c>
    </row>
    <row r="16557" spans="1:2" x14ac:dyDescent="0.25">
      <c r="A16557">
        <v>1655.4</v>
      </c>
      <c r="B16557">
        <v>114.8626774078115</v>
      </c>
    </row>
    <row r="16558" spans="1:2" x14ac:dyDescent="0.25">
      <c r="A16558">
        <v>1655.5</v>
      </c>
      <c r="B16558">
        <v>114.9588173074285</v>
      </c>
    </row>
    <row r="16559" spans="1:2" x14ac:dyDescent="0.25">
      <c r="A16559">
        <v>1655.6</v>
      </c>
      <c r="B16559">
        <v>115.0549572070457</v>
      </c>
    </row>
    <row r="16560" spans="1:2" x14ac:dyDescent="0.25">
      <c r="A16560">
        <v>1655.7</v>
      </c>
      <c r="B16560">
        <v>115.1510971066627</v>
      </c>
    </row>
    <row r="16561" spans="1:2" x14ac:dyDescent="0.25">
      <c r="A16561">
        <v>1655.8</v>
      </c>
      <c r="B16561">
        <v>115.2472370062799</v>
      </c>
    </row>
    <row r="16562" spans="1:2" x14ac:dyDescent="0.25">
      <c r="A16562">
        <v>1655.9</v>
      </c>
      <c r="B16562">
        <v>115.3433769058969</v>
      </c>
    </row>
    <row r="16563" spans="1:2" x14ac:dyDescent="0.25">
      <c r="A16563">
        <v>1656</v>
      </c>
      <c r="B16563">
        <v>115.4395168055138</v>
      </c>
    </row>
    <row r="16564" spans="1:2" x14ac:dyDescent="0.25">
      <c r="A16564">
        <v>1656.1</v>
      </c>
      <c r="B16564">
        <v>115.5200827822605</v>
      </c>
    </row>
    <row r="16565" spans="1:2" x14ac:dyDescent="0.25">
      <c r="A16565">
        <v>1656.2</v>
      </c>
      <c r="B16565">
        <v>115.600648759007</v>
      </c>
    </row>
    <row r="16566" spans="1:2" x14ac:dyDescent="0.25">
      <c r="A16566">
        <v>1656.3</v>
      </c>
      <c r="B16566">
        <v>115.6812147357537</v>
      </c>
    </row>
    <row r="16567" spans="1:2" x14ac:dyDescent="0.25">
      <c r="A16567">
        <v>1656.4</v>
      </c>
      <c r="B16567">
        <v>115.7617807125002</v>
      </c>
    </row>
    <row r="16568" spans="1:2" x14ac:dyDescent="0.25">
      <c r="A16568">
        <v>1656.5</v>
      </c>
      <c r="B16568">
        <v>115.8423466892467</v>
      </c>
    </row>
    <row r="16569" spans="1:2" x14ac:dyDescent="0.25">
      <c r="A16569">
        <v>1656.6</v>
      </c>
      <c r="B16569">
        <v>115.92291266599339</v>
      </c>
    </row>
    <row r="16570" spans="1:2" x14ac:dyDescent="0.25">
      <c r="A16570">
        <v>1656.7</v>
      </c>
      <c r="B16570">
        <v>116.00347864273991</v>
      </c>
    </row>
    <row r="16571" spans="1:2" x14ac:dyDescent="0.25">
      <c r="A16571">
        <v>1656.8</v>
      </c>
      <c r="B16571">
        <v>116.0840446194866</v>
      </c>
    </row>
    <row r="16572" spans="1:2" x14ac:dyDescent="0.25">
      <c r="A16572">
        <v>1656.9</v>
      </c>
      <c r="B16572">
        <v>116.1646105962331</v>
      </c>
    </row>
    <row r="16573" spans="1:2" x14ac:dyDescent="0.25">
      <c r="A16573">
        <v>1657</v>
      </c>
      <c r="B16573">
        <v>116.2451765729796</v>
      </c>
    </row>
    <row r="16574" spans="1:2" x14ac:dyDescent="0.25">
      <c r="A16574">
        <v>1657.1</v>
      </c>
      <c r="B16574">
        <v>116.2503627283396</v>
      </c>
    </row>
    <row r="16575" spans="1:2" x14ac:dyDescent="0.25">
      <c r="A16575">
        <v>1657.2</v>
      </c>
      <c r="B16575">
        <v>116.2555488836996</v>
      </c>
    </row>
    <row r="16576" spans="1:2" x14ac:dyDescent="0.25">
      <c r="A16576">
        <v>1657.3</v>
      </c>
      <c r="B16576">
        <v>116.2607350390596</v>
      </c>
    </row>
    <row r="16577" spans="1:2" x14ac:dyDescent="0.25">
      <c r="A16577">
        <v>1657.4</v>
      </c>
      <c r="B16577">
        <v>116.2659211944196</v>
      </c>
    </row>
    <row r="16578" spans="1:2" x14ac:dyDescent="0.25">
      <c r="A16578">
        <v>1657.5</v>
      </c>
      <c r="B16578">
        <v>116.2711073497796</v>
      </c>
    </row>
    <row r="16579" spans="1:2" x14ac:dyDescent="0.25">
      <c r="A16579">
        <v>1657.6</v>
      </c>
      <c r="B16579">
        <v>116.27629350513961</v>
      </c>
    </row>
    <row r="16580" spans="1:2" x14ac:dyDescent="0.25">
      <c r="A16580">
        <v>1657.7</v>
      </c>
      <c r="B16580">
        <v>116.2814796604996</v>
      </c>
    </row>
    <row r="16581" spans="1:2" x14ac:dyDescent="0.25">
      <c r="A16581">
        <v>1657.8</v>
      </c>
      <c r="B16581">
        <v>116.28666581585961</v>
      </c>
    </row>
    <row r="16582" spans="1:2" x14ac:dyDescent="0.25">
      <c r="A16582">
        <v>1657.9</v>
      </c>
      <c r="B16582">
        <v>116.2918519712197</v>
      </c>
    </row>
    <row r="16583" spans="1:2" x14ac:dyDescent="0.25">
      <c r="A16583">
        <v>1658</v>
      </c>
      <c r="B16583">
        <v>116.29703812657969</v>
      </c>
    </row>
    <row r="16584" spans="1:2" x14ac:dyDescent="0.25">
      <c r="A16584">
        <v>1658.1</v>
      </c>
      <c r="B16584">
        <v>116.36214165230599</v>
      </c>
    </row>
    <row r="16585" spans="1:2" x14ac:dyDescent="0.25">
      <c r="A16585">
        <v>1658.2</v>
      </c>
      <c r="B16585">
        <v>116.42724517803219</v>
      </c>
    </row>
    <row r="16586" spans="1:2" x14ac:dyDescent="0.25">
      <c r="A16586">
        <v>1658.3</v>
      </c>
      <c r="B16586">
        <v>116.49234870375849</v>
      </c>
    </row>
    <row r="16587" spans="1:2" x14ac:dyDescent="0.25">
      <c r="A16587">
        <v>1658.4</v>
      </c>
      <c r="B16587">
        <v>116.5574522294847</v>
      </c>
    </row>
    <row r="16588" spans="1:2" x14ac:dyDescent="0.25">
      <c r="A16588">
        <v>1658.5</v>
      </c>
      <c r="B16588">
        <v>116.6225557552109</v>
      </c>
    </row>
    <row r="16589" spans="1:2" x14ac:dyDescent="0.25">
      <c r="A16589">
        <v>1658.6</v>
      </c>
      <c r="B16589">
        <v>116.6876592809372</v>
      </c>
    </row>
    <row r="16590" spans="1:2" x14ac:dyDescent="0.25">
      <c r="A16590">
        <v>1658.7</v>
      </c>
      <c r="B16590">
        <v>116.7527628066634</v>
      </c>
    </row>
    <row r="16591" spans="1:2" x14ac:dyDescent="0.25">
      <c r="A16591">
        <v>1658.8</v>
      </c>
      <c r="B16591">
        <v>116.8178663323897</v>
      </c>
    </row>
    <row r="16592" spans="1:2" x14ac:dyDescent="0.25">
      <c r="A16592">
        <v>1658.9</v>
      </c>
      <c r="B16592">
        <v>116.8829698581159</v>
      </c>
    </row>
    <row r="16593" spans="1:2" x14ac:dyDescent="0.25">
      <c r="A16593">
        <v>1659</v>
      </c>
      <c r="B16593">
        <v>116.9480733838421</v>
      </c>
    </row>
    <row r="16594" spans="1:2" x14ac:dyDescent="0.25">
      <c r="A16594">
        <v>1659.1</v>
      </c>
      <c r="B16594">
        <v>117.0611958445751</v>
      </c>
    </row>
    <row r="16595" spans="1:2" x14ac:dyDescent="0.25">
      <c r="A16595">
        <v>1659.2</v>
      </c>
      <c r="B16595">
        <v>117.17431830530791</v>
      </c>
    </row>
    <row r="16596" spans="1:2" x14ac:dyDescent="0.25">
      <c r="A16596">
        <v>1659.3</v>
      </c>
      <c r="B16596">
        <v>117.2874407660409</v>
      </c>
    </row>
    <row r="16597" spans="1:2" x14ac:dyDescent="0.25">
      <c r="A16597">
        <v>1659.4</v>
      </c>
      <c r="B16597">
        <v>117.4005632267737</v>
      </c>
    </row>
    <row r="16598" spans="1:2" x14ac:dyDescent="0.25">
      <c r="A16598">
        <v>1659.5</v>
      </c>
      <c r="B16598">
        <v>117.5136856875064</v>
      </c>
    </row>
    <row r="16599" spans="1:2" x14ac:dyDescent="0.25">
      <c r="A16599">
        <v>1659.6</v>
      </c>
      <c r="B16599">
        <v>117.62680814823941</v>
      </c>
    </row>
    <row r="16600" spans="1:2" x14ac:dyDescent="0.25">
      <c r="A16600">
        <v>1659.7</v>
      </c>
      <c r="B16600">
        <v>117.7399306089722</v>
      </c>
    </row>
    <row r="16601" spans="1:2" x14ac:dyDescent="0.25">
      <c r="A16601">
        <v>1659.8</v>
      </c>
      <c r="B16601">
        <v>117.8530530697052</v>
      </c>
    </row>
    <row r="16602" spans="1:2" x14ac:dyDescent="0.25">
      <c r="A16602">
        <v>1659.9</v>
      </c>
      <c r="B16602">
        <v>117.96617553043799</v>
      </c>
    </row>
    <row r="16603" spans="1:2" x14ac:dyDescent="0.25">
      <c r="A16603">
        <v>1660</v>
      </c>
      <c r="B16603">
        <v>118.07929799117071</v>
      </c>
    </row>
    <row r="16604" spans="1:2" x14ac:dyDescent="0.25">
      <c r="A16604">
        <v>1660.1</v>
      </c>
      <c r="B16604">
        <v>118.1609418130552</v>
      </c>
    </row>
    <row r="16605" spans="1:2" x14ac:dyDescent="0.25">
      <c r="A16605">
        <v>1660.2</v>
      </c>
      <c r="B16605">
        <v>118.2425856349395</v>
      </c>
    </row>
    <row r="16606" spans="1:2" x14ac:dyDescent="0.25">
      <c r="A16606">
        <v>1660.3</v>
      </c>
      <c r="B16606">
        <v>118.324229456824</v>
      </c>
    </row>
    <row r="16607" spans="1:2" x14ac:dyDescent="0.25">
      <c r="A16607">
        <v>1660.4</v>
      </c>
      <c r="B16607">
        <v>118.4058732787083</v>
      </c>
    </row>
    <row r="16608" spans="1:2" x14ac:dyDescent="0.25">
      <c r="A16608">
        <v>1660.5</v>
      </c>
      <c r="B16608">
        <v>118.4875171005927</v>
      </c>
    </row>
    <row r="16609" spans="1:2" x14ac:dyDescent="0.25">
      <c r="A16609">
        <v>1660.6</v>
      </c>
      <c r="B16609">
        <v>118.5691609224772</v>
      </c>
    </row>
    <row r="16610" spans="1:2" x14ac:dyDescent="0.25">
      <c r="A16610">
        <v>1660.7</v>
      </c>
      <c r="B16610">
        <v>118.65080474436149</v>
      </c>
    </row>
    <row r="16611" spans="1:2" x14ac:dyDescent="0.25">
      <c r="A16611">
        <v>1660.8</v>
      </c>
      <c r="B16611">
        <v>118.73244856624601</v>
      </c>
    </row>
    <row r="16612" spans="1:2" x14ac:dyDescent="0.25">
      <c r="A16612">
        <v>1660.9</v>
      </c>
      <c r="B16612">
        <v>118.81409238813031</v>
      </c>
    </row>
    <row r="16613" spans="1:2" x14ac:dyDescent="0.25">
      <c r="A16613">
        <v>1661</v>
      </c>
      <c r="B16613">
        <v>118.8957362100146</v>
      </c>
    </row>
    <row r="16614" spans="1:2" x14ac:dyDescent="0.25">
      <c r="A16614">
        <v>1661.1</v>
      </c>
      <c r="B16614">
        <v>119.0565585345869</v>
      </c>
    </row>
    <row r="16615" spans="1:2" x14ac:dyDescent="0.25">
      <c r="A16615">
        <v>1661.2</v>
      </c>
      <c r="B16615">
        <v>119.21738085915869</v>
      </c>
    </row>
    <row r="16616" spans="1:2" x14ac:dyDescent="0.25">
      <c r="A16616">
        <v>1661.3</v>
      </c>
      <c r="B16616">
        <v>119.378203183731</v>
      </c>
    </row>
    <row r="16617" spans="1:2" x14ac:dyDescent="0.25">
      <c r="A16617">
        <v>1661.4</v>
      </c>
      <c r="B16617">
        <v>119.5390255083029</v>
      </c>
    </row>
    <row r="16618" spans="1:2" x14ac:dyDescent="0.25">
      <c r="A16618">
        <v>1661.5</v>
      </c>
      <c r="B16618">
        <v>119.6998478328747</v>
      </c>
    </row>
    <row r="16619" spans="1:2" x14ac:dyDescent="0.25">
      <c r="A16619">
        <v>1661.6</v>
      </c>
      <c r="B16619">
        <v>119.860670157447</v>
      </c>
    </row>
    <row r="16620" spans="1:2" x14ac:dyDescent="0.25">
      <c r="A16620">
        <v>1661.7</v>
      </c>
      <c r="B16620">
        <v>120.0214924820189</v>
      </c>
    </row>
    <row r="16621" spans="1:2" x14ac:dyDescent="0.25">
      <c r="A16621">
        <v>1661.8</v>
      </c>
      <c r="B16621">
        <v>120.18231480659109</v>
      </c>
    </row>
    <row r="16622" spans="1:2" x14ac:dyDescent="0.25">
      <c r="A16622">
        <v>1661.9</v>
      </c>
      <c r="B16622">
        <v>120.343137131163</v>
      </c>
    </row>
    <row r="16623" spans="1:2" x14ac:dyDescent="0.25">
      <c r="A16623">
        <v>1662</v>
      </c>
      <c r="B16623">
        <v>120.5039594557349</v>
      </c>
    </row>
    <row r="16624" spans="1:2" x14ac:dyDescent="0.25">
      <c r="A16624">
        <v>1662.1</v>
      </c>
      <c r="B16624">
        <v>120.5740868536907</v>
      </c>
    </row>
    <row r="16625" spans="1:2" x14ac:dyDescent="0.25">
      <c r="A16625">
        <v>1662.2</v>
      </c>
      <c r="B16625">
        <v>120.6442142516464</v>
      </c>
    </row>
    <row r="16626" spans="1:2" x14ac:dyDescent="0.25">
      <c r="A16626">
        <v>1662.3</v>
      </c>
      <c r="B16626">
        <v>120.7143416496022</v>
      </c>
    </row>
    <row r="16627" spans="1:2" x14ac:dyDescent="0.25">
      <c r="A16627">
        <v>1662.4</v>
      </c>
      <c r="B16627">
        <v>120.78446904755791</v>
      </c>
    </row>
    <row r="16628" spans="1:2" x14ac:dyDescent="0.25">
      <c r="A16628">
        <v>1662.5</v>
      </c>
      <c r="B16628">
        <v>120.85459644551359</v>
      </c>
    </row>
    <row r="16629" spans="1:2" x14ac:dyDescent="0.25">
      <c r="A16629">
        <v>1662.6</v>
      </c>
      <c r="B16629">
        <v>120.92472384346939</v>
      </c>
    </row>
    <row r="16630" spans="1:2" x14ac:dyDescent="0.25">
      <c r="A16630">
        <v>1662.7</v>
      </c>
      <c r="B16630">
        <v>120.9948512414251</v>
      </c>
    </row>
    <row r="16631" spans="1:2" x14ac:dyDescent="0.25">
      <c r="A16631">
        <v>1662.8</v>
      </c>
      <c r="B16631">
        <v>121.064978639381</v>
      </c>
    </row>
    <row r="16632" spans="1:2" x14ac:dyDescent="0.25">
      <c r="A16632">
        <v>1662.9</v>
      </c>
      <c r="B16632">
        <v>121.1351060373366</v>
      </c>
    </row>
    <row r="16633" spans="1:2" x14ac:dyDescent="0.25">
      <c r="A16633">
        <v>1663</v>
      </c>
      <c r="B16633">
        <v>121.2052334352923</v>
      </c>
    </row>
    <row r="16634" spans="1:2" x14ac:dyDescent="0.25">
      <c r="A16634">
        <v>1663.1</v>
      </c>
      <c r="B16634">
        <v>121.2415842149487</v>
      </c>
    </row>
    <row r="16635" spans="1:2" x14ac:dyDescent="0.25">
      <c r="A16635">
        <v>1663.2</v>
      </c>
      <c r="B16635">
        <v>121.27793499460491</v>
      </c>
    </row>
    <row r="16636" spans="1:2" x14ac:dyDescent="0.25">
      <c r="A16636">
        <v>1663.3</v>
      </c>
      <c r="B16636">
        <v>121.31428577426129</v>
      </c>
    </row>
    <row r="16637" spans="1:2" x14ac:dyDescent="0.25">
      <c r="A16637">
        <v>1663.4</v>
      </c>
      <c r="B16637">
        <v>121.3506365539175</v>
      </c>
    </row>
    <row r="16638" spans="1:2" x14ac:dyDescent="0.25">
      <c r="A16638">
        <v>1663.5</v>
      </c>
      <c r="B16638">
        <v>121.3869873335738</v>
      </c>
    </row>
    <row r="16639" spans="1:2" x14ac:dyDescent="0.25">
      <c r="A16639">
        <v>1663.6</v>
      </c>
      <c r="B16639">
        <v>121.4233381132301</v>
      </c>
    </row>
    <row r="16640" spans="1:2" x14ac:dyDescent="0.25">
      <c r="A16640">
        <v>1663.7</v>
      </c>
      <c r="B16640">
        <v>121.4596888928864</v>
      </c>
    </row>
    <row r="16641" spans="1:2" x14ac:dyDescent="0.25">
      <c r="A16641">
        <v>1663.8</v>
      </c>
      <c r="B16641">
        <v>121.49603967254281</v>
      </c>
    </row>
    <row r="16642" spans="1:2" x14ac:dyDescent="0.25">
      <c r="A16642">
        <v>1663.9</v>
      </c>
      <c r="B16642">
        <v>121.532390452199</v>
      </c>
    </row>
    <row r="16643" spans="1:2" x14ac:dyDescent="0.25">
      <c r="A16643">
        <v>1664</v>
      </c>
      <c r="B16643">
        <v>121.5687412318553</v>
      </c>
    </row>
    <row r="16644" spans="1:2" x14ac:dyDescent="0.25">
      <c r="A16644">
        <v>1664.1</v>
      </c>
      <c r="B16644">
        <v>121.672884085302</v>
      </c>
    </row>
    <row r="16645" spans="1:2" x14ac:dyDescent="0.25">
      <c r="A16645">
        <v>1664.2</v>
      </c>
      <c r="B16645">
        <v>121.77702693874851</v>
      </c>
    </row>
    <row r="16646" spans="1:2" x14ac:dyDescent="0.25">
      <c r="A16646">
        <v>1664.3</v>
      </c>
      <c r="B16646">
        <v>121.88116979219529</v>
      </c>
    </row>
    <row r="16647" spans="1:2" x14ac:dyDescent="0.25">
      <c r="A16647">
        <v>1664.4</v>
      </c>
      <c r="B16647">
        <v>121.9853126456418</v>
      </c>
    </row>
    <row r="16648" spans="1:2" x14ac:dyDescent="0.25">
      <c r="A16648">
        <v>1664.5</v>
      </c>
      <c r="B16648">
        <v>122.0894554990883</v>
      </c>
    </row>
    <row r="16649" spans="1:2" x14ac:dyDescent="0.25">
      <c r="A16649">
        <v>1664.6</v>
      </c>
      <c r="B16649">
        <v>122.19359835253501</v>
      </c>
    </row>
    <row r="16650" spans="1:2" x14ac:dyDescent="0.25">
      <c r="A16650">
        <v>1664.7</v>
      </c>
      <c r="B16650">
        <v>122.2977412059815</v>
      </c>
    </row>
    <row r="16651" spans="1:2" x14ac:dyDescent="0.25">
      <c r="A16651">
        <v>1664.8</v>
      </c>
      <c r="B16651">
        <v>122.4018840594283</v>
      </c>
    </row>
    <row r="16652" spans="1:2" x14ac:dyDescent="0.25">
      <c r="A16652">
        <v>1664.9</v>
      </c>
      <c r="B16652">
        <v>122.5060269128748</v>
      </c>
    </row>
    <row r="16653" spans="1:2" x14ac:dyDescent="0.25">
      <c r="A16653">
        <v>1665</v>
      </c>
      <c r="B16653">
        <v>122.61016976632131</v>
      </c>
    </row>
    <row r="16654" spans="1:2" x14ac:dyDescent="0.25">
      <c r="A16654">
        <v>1665.1</v>
      </c>
      <c r="B16654">
        <v>122.6064052667336</v>
      </c>
    </row>
    <row r="16655" spans="1:2" x14ac:dyDescent="0.25">
      <c r="A16655">
        <v>1665.2</v>
      </c>
      <c r="B16655">
        <v>122.602640767146</v>
      </c>
    </row>
    <row r="16656" spans="1:2" x14ac:dyDescent="0.25">
      <c r="A16656">
        <v>1665.3</v>
      </c>
      <c r="B16656">
        <v>122.5988762675583</v>
      </c>
    </row>
    <row r="16657" spans="1:2" x14ac:dyDescent="0.25">
      <c r="A16657">
        <v>1665.4</v>
      </c>
      <c r="B16657">
        <v>122.59511176797059</v>
      </c>
    </row>
    <row r="16658" spans="1:2" x14ac:dyDescent="0.25">
      <c r="A16658">
        <v>1665.5</v>
      </c>
      <c r="B16658">
        <v>122.5913472683829</v>
      </c>
    </row>
    <row r="16659" spans="1:2" x14ac:dyDescent="0.25">
      <c r="A16659">
        <v>1665.6</v>
      </c>
      <c r="B16659">
        <v>122.5875827687952</v>
      </c>
    </row>
    <row r="16660" spans="1:2" x14ac:dyDescent="0.25">
      <c r="A16660">
        <v>1665.7</v>
      </c>
      <c r="B16660">
        <v>122.5838182692076</v>
      </c>
    </row>
    <row r="16661" spans="1:2" x14ac:dyDescent="0.25">
      <c r="A16661">
        <v>1665.8</v>
      </c>
      <c r="B16661">
        <v>122.58005376961989</v>
      </c>
    </row>
    <row r="16662" spans="1:2" x14ac:dyDescent="0.25">
      <c r="A16662">
        <v>1665.9</v>
      </c>
      <c r="B16662">
        <v>122.57628927003221</v>
      </c>
    </row>
    <row r="16663" spans="1:2" x14ac:dyDescent="0.25">
      <c r="A16663">
        <v>1666</v>
      </c>
      <c r="B16663">
        <v>122.5725247704445</v>
      </c>
    </row>
    <row r="16664" spans="1:2" x14ac:dyDescent="0.25">
      <c r="A16664">
        <v>1666.1</v>
      </c>
      <c r="B16664">
        <v>122.6852860301685</v>
      </c>
    </row>
    <row r="16665" spans="1:2" x14ac:dyDescent="0.25">
      <c r="A16665">
        <v>1666.2</v>
      </c>
      <c r="B16665">
        <v>122.7980472898923</v>
      </c>
    </row>
    <row r="16666" spans="1:2" x14ac:dyDescent="0.25">
      <c r="A16666">
        <v>1666.3</v>
      </c>
      <c r="B16666">
        <v>122.91080854961631</v>
      </c>
    </row>
    <row r="16667" spans="1:2" x14ac:dyDescent="0.25">
      <c r="A16667">
        <v>1666.4</v>
      </c>
      <c r="B16667">
        <v>123.02356980934</v>
      </c>
    </row>
    <row r="16668" spans="1:2" x14ac:dyDescent="0.25">
      <c r="A16668">
        <v>1666.5</v>
      </c>
      <c r="B16668">
        <v>123.1363310690637</v>
      </c>
    </row>
    <row r="16669" spans="1:2" x14ac:dyDescent="0.25">
      <c r="A16669">
        <v>1666.6</v>
      </c>
      <c r="B16669">
        <v>123.2490923287877</v>
      </c>
    </row>
    <row r="16670" spans="1:2" x14ac:dyDescent="0.25">
      <c r="A16670">
        <v>1666.7</v>
      </c>
      <c r="B16670">
        <v>123.36185358851149</v>
      </c>
    </row>
    <row r="16671" spans="1:2" x14ac:dyDescent="0.25">
      <c r="A16671">
        <v>1666.8</v>
      </c>
      <c r="B16671">
        <v>123.4746148482354</v>
      </c>
    </row>
    <row r="16672" spans="1:2" x14ac:dyDescent="0.25">
      <c r="A16672">
        <v>1666.9</v>
      </c>
      <c r="B16672">
        <v>123.5873761079592</v>
      </c>
    </row>
    <row r="16673" spans="1:2" x14ac:dyDescent="0.25">
      <c r="A16673">
        <v>1667</v>
      </c>
      <c r="B16673">
        <v>123.7001373676829</v>
      </c>
    </row>
    <row r="16674" spans="1:2" x14ac:dyDescent="0.25">
      <c r="A16674">
        <v>1667.1</v>
      </c>
      <c r="B16674">
        <v>123.7571692719209</v>
      </c>
    </row>
    <row r="16675" spans="1:2" x14ac:dyDescent="0.25">
      <c r="A16675">
        <v>1667.2</v>
      </c>
      <c r="B16675">
        <v>123.8142011761588</v>
      </c>
    </row>
    <row r="16676" spans="1:2" x14ac:dyDescent="0.25">
      <c r="A16676">
        <v>1667.3</v>
      </c>
      <c r="B16676">
        <v>123.87123308039681</v>
      </c>
    </row>
    <row r="16677" spans="1:2" x14ac:dyDescent="0.25">
      <c r="A16677">
        <v>1667.4</v>
      </c>
      <c r="B16677">
        <v>123.92826498463459</v>
      </c>
    </row>
    <row r="16678" spans="1:2" x14ac:dyDescent="0.25">
      <c r="A16678">
        <v>1667.5</v>
      </c>
      <c r="B16678">
        <v>123.9852968888725</v>
      </c>
    </row>
    <row r="16679" spans="1:2" x14ac:dyDescent="0.25">
      <c r="A16679">
        <v>1667.6</v>
      </c>
      <c r="B16679">
        <v>124.0423287931105</v>
      </c>
    </row>
    <row r="16680" spans="1:2" x14ac:dyDescent="0.25">
      <c r="A16680">
        <v>1667.7</v>
      </c>
      <c r="B16680">
        <v>124.0993606973484</v>
      </c>
    </row>
    <row r="16681" spans="1:2" x14ac:dyDescent="0.25">
      <c r="A16681">
        <v>1667.8</v>
      </c>
      <c r="B16681">
        <v>124.1563926015864</v>
      </c>
    </row>
    <row r="16682" spans="1:2" x14ac:dyDescent="0.25">
      <c r="A16682">
        <v>1667.9</v>
      </c>
      <c r="B16682">
        <v>124.21342450582419</v>
      </c>
    </row>
    <row r="16683" spans="1:2" x14ac:dyDescent="0.25">
      <c r="A16683">
        <v>1668</v>
      </c>
      <c r="B16683">
        <v>124.2704564100621</v>
      </c>
    </row>
    <row r="16684" spans="1:2" x14ac:dyDescent="0.25">
      <c r="A16684">
        <v>1668.1</v>
      </c>
      <c r="B16684">
        <v>124.2847722809264</v>
      </c>
    </row>
    <row r="16685" spans="1:2" x14ac:dyDescent="0.25">
      <c r="A16685">
        <v>1668.2</v>
      </c>
      <c r="B16685">
        <v>124.2990881517906</v>
      </c>
    </row>
    <row r="16686" spans="1:2" x14ac:dyDescent="0.25">
      <c r="A16686">
        <v>1668.3</v>
      </c>
      <c r="B16686">
        <v>124.31340402265489</v>
      </c>
    </row>
    <row r="16687" spans="1:2" x14ac:dyDescent="0.25">
      <c r="A16687">
        <v>1668.4</v>
      </c>
      <c r="B16687">
        <v>124.3277198935191</v>
      </c>
    </row>
    <row r="16688" spans="1:2" x14ac:dyDescent="0.25">
      <c r="A16688">
        <v>1668.5</v>
      </c>
      <c r="B16688">
        <v>124.3420357643834</v>
      </c>
    </row>
    <row r="16689" spans="1:2" x14ac:dyDescent="0.25">
      <c r="A16689">
        <v>1668.6</v>
      </c>
      <c r="B16689">
        <v>124.35635163524761</v>
      </c>
    </row>
    <row r="16690" spans="1:2" x14ac:dyDescent="0.25">
      <c r="A16690">
        <v>1668.7</v>
      </c>
      <c r="B16690">
        <v>124.3706675061119</v>
      </c>
    </row>
    <row r="16691" spans="1:2" x14ac:dyDescent="0.25">
      <c r="A16691">
        <v>1668.8</v>
      </c>
      <c r="B16691">
        <v>124.38498337697609</v>
      </c>
    </row>
    <row r="16692" spans="1:2" x14ac:dyDescent="0.25">
      <c r="A16692">
        <v>1668.9</v>
      </c>
      <c r="B16692">
        <v>124.3992992478403</v>
      </c>
    </row>
    <row r="16693" spans="1:2" x14ac:dyDescent="0.25">
      <c r="A16693">
        <v>1669</v>
      </c>
      <c r="B16693">
        <v>124.4136151187046</v>
      </c>
    </row>
    <row r="16694" spans="1:2" x14ac:dyDescent="0.25">
      <c r="A16694">
        <v>1669.1</v>
      </c>
      <c r="B16694">
        <v>124.4874324875525</v>
      </c>
    </row>
    <row r="16695" spans="1:2" x14ac:dyDescent="0.25">
      <c r="A16695">
        <v>1669.2</v>
      </c>
      <c r="B16695">
        <v>124.56124985640029</v>
      </c>
    </row>
    <row r="16696" spans="1:2" x14ac:dyDescent="0.25">
      <c r="A16696">
        <v>1669.3</v>
      </c>
      <c r="B16696">
        <v>124.63506722524821</v>
      </c>
    </row>
    <row r="16697" spans="1:2" x14ac:dyDescent="0.25">
      <c r="A16697">
        <v>1669.4</v>
      </c>
      <c r="B16697">
        <v>124.70888459409591</v>
      </c>
    </row>
    <row r="16698" spans="1:2" x14ac:dyDescent="0.25">
      <c r="A16698">
        <v>1669.5</v>
      </c>
      <c r="B16698">
        <v>124.7827019629437</v>
      </c>
    </row>
    <row r="16699" spans="1:2" x14ac:dyDescent="0.25">
      <c r="A16699">
        <v>1669.6</v>
      </c>
      <c r="B16699">
        <v>124.8565193317916</v>
      </c>
    </row>
    <row r="16700" spans="1:2" x14ac:dyDescent="0.25">
      <c r="A16700">
        <v>1669.7</v>
      </c>
      <c r="B16700">
        <v>124.9303367006393</v>
      </c>
    </row>
    <row r="16701" spans="1:2" x14ac:dyDescent="0.25">
      <c r="A16701">
        <v>1669.8</v>
      </c>
      <c r="B16701">
        <v>125.0041540694873</v>
      </c>
    </row>
    <row r="16702" spans="1:2" x14ac:dyDescent="0.25">
      <c r="A16702">
        <v>1669.9</v>
      </c>
      <c r="B16702">
        <v>125.077971438335</v>
      </c>
    </row>
    <row r="16703" spans="1:2" x14ac:dyDescent="0.25">
      <c r="A16703">
        <v>1670</v>
      </c>
      <c r="B16703">
        <v>125.1517888071828</v>
      </c>
    </row>
    <row r="16704" spans="1:2" x14ac:dyDescent="0.25">
      <c r="A16704">
        <v>1670.1</v>
      </c>
      <c r="B16704">
        <v>125.2150319078353</v>
      </c>
    </row>
    <row r="16705" spans="1:2" x14ac:dyDescent="0.25">
      <c r="A16705">
        <v>1670.2</v>
      </c>
      <c r="B16705">
        <v>125.2782750084877</v>
      </c>
    </row>
    <row r="16706" spans="1:2" x14ac:dyDescent="0.25">
      <c r="A16706">
        <v>1670.3</v>
      </c>
      <c r="B16706">
        <v>125.3415181091402</v>
      </c>
    </row>
    <row r="16707" spans="1:2" x14ac:dyDescent="0.25">
      <c r="A16707">
        <v>1670.4</v>
      </c>
      <c r="B16707">
        <v>125.4047612097926</v>
      </c>
    </row>
    <row r="16708" spans="1:2" x14ac:dyDescent="0.25">
      <c r="A16708">
        <v>1670.5</v>
      </c>
      <c r="B16708">
        <v>125.4680043104449</v>
      </c>
    </row>
    <row r="16709" spans="1:2" x14ac:dyDescent="0.25">
      <c r="A16709">
        <v>1670.6</v>
      </c>
      <c r="B16709">
        <v>125.5312474110974</v>
      </c>
    </row>
    <row r="16710" spans="1:2" x14ac:dyDescent="0.25">
      <c r="A16710">
        <v>1670.7</v>
      </c>
      <c r="B16710">
        <v>125.5944905117498</v>
      </c>
    </row>
    <row r="16711" spans="1:2" x14ac:dyDescent="0.25">
      <c r="A16711">
        <v>1670.8</v>
      </c>
      <c r="B16711">
        <v>125.6577336124023</v>
      </c>
    </row>
    <row r="16712" spans="1:2" x14ac:dyDescent="0.25">
      <c r="A16712">
        <v>1670.9</v>
      </c>
      <c r="B16712">
        <v>125.7209767130547</v>
      </c>
    </row>
    <row r="16713" spans="1:2" x14ac:dyDescent="0.25">
      <c r="A16713">
        <v>1671</v>
      </c>
      <c r="B16713">
        <v>125.7842198137071</v>
      </c>
    </row>
    <row r="16714" spans="1:2" x14ac:dyDescent="0.25">
      <c r="A16714">
        <v>1671.1</v>
      </c>
      <c r="B16714">
        <v>125.7340459921203</v>
      </c>
    </row>
    <row r="16715" spans="1:2" x14ac:dyDescent="0.25">
      <c r="A16715">
        <v>1671.2</v>
      </c>
      <c r="B16715">
        <v>125.6838721705336</v>
      </c>
    </row>
    <row r="16716" spans="1:2" x14ac:dyDescent="0.25">
      <c r="A16716">
        <v>1671.3</v>
      </c>
      <c r="B16716">
        <v>125.63369834894669</v>
      </c>
    </row>
    <row r="16717" spans="1:2" x14ac:dyDescent="0.25">
      <c r="A16717">
        <v>1671.4</v>
      </c>
      <c r="B16717">
        <v>125.58352452736</v>
      </c>
    </row>
    <row r="16718" spans="1:2" x14ac:dyDescent="0.25">
      <c r="A16718">
        <v>1671.5</v>
      </c>
      <c r="B16718">
        <v>125.5333507057733</v>
      </c>
    </row>
    <row r="16719" spans="1:2" x14ac:dyDescent="0.25">
      <c r="A16719">
        <v>1671.6</v>
      </c>
      <c r="B16719">
        <v>125.48317688418651</v>
      </c>
    </row>
    <row r="16720" spans="1:2" x14ac:dyDescent="0.25">
      <c r="A16720">
        <v>1671.7</v>
      </c>
      <c r="B16720">
        <v>125.43300306259979</v>
      </c>
    </row>
    <row r="16721" spans="1:2" x14ac:dyDescent="0.25">
      <c r="A16721">
        <v>1671.8</v>
      </c>
      <c r="B16721">
        <v>125.3828292410129</v>
      </c>
    </row>
    <row r="16722" spans="1:2" x14ac:dyDescent="0.25">
      <c r="A16722">
        <v>1671.9</v>
      </c>
      <c r="B16722">
        <v>125.3326554194262</v>
      </c>
    </row>
    <row r="16723" spans="1:2" x14ac:dyDescent="0.25">
      <c r="A16723">
        <v>1672</v>
      </c>
      <c r="B16723">
        <v>125.28248159783951</v>
      </c>
    </row>
    <row r="16724" spans="1:2" x14ac:dyDescent="0.25">
      <c r="A16724">
        <v>1672.1</v>
      </c>
      <c r="B16724">
        <v>125.38825706762771</v>
      </c>
    </row>
    <row r="16725" spans="1:2" x14ac:dyDescent="0.25">
      <c r="A16725">
        <v>1672.2</v>
      </c>
      <c r="B16725">
        <v>125.49403253741571</v>
      </c>
    </row>
    <row r="16726" spans="1:2" x14ac:dyDescent="0.25">
      <c r="A16726">
        <v>1672.3</v>
      </c>
      <c r="B16726">
        <v>125.5998080072039</v>
      </c>
    </row>
    <row r="16727" spans="1:2" x14ac:dyDescent="0.25">
      <c r="A16727">
        <v>1672.4</v>
      </c>
      <c r="B16727">
        <v>125.7055834769919</v>
      </c>
    </row>
    <row r="16728" spans="1:2" x14ac:dyDescent="0.25">
      <c r="A16728">
        <v>1672.5</v>
      </c>
      <c r="B16728">
        <v>125.81135894677981</v>
      </c>
    </row>
    <row r="16729" spans="1:2" x14ac:dyDescent="0.25">
      <c r="A16729">
        <v>1672.6</v>
      </c>
      <c r="B16729">
        <v>125.917134416568</v>
      </c>
    </row>
    <row r="16730" spans="1:2" x14ac:dyDescent="0.25">
      <c r="A16730">
        <v>1672.7</v>
      </c>
      <c r="B16730">
        <v>126.022909886356</v>
      </c>
    </row>
    <row r="16731" spans="1:2" x14ac:dyDescent="0.25">
      <c r="A16731">
        <v>1672.8</v>
      </c>
      <c r="B16731">
        <v>126.1286853561442</v>
      </c>
    </row>
    <row r="16732" spans="1:2" x14ac:dyDescent="0.25">
      <c r="A16732">
        <v>1672.9</v>
      </c>
      <c r="B16732">
        <v>126.2344608259322</v>
      </c>
    </row>
    <row r="16733" spans="1:2" x14ac:dyDescent="0.25">
      <c r="A16733">
        <v>1673</v>
      </c>
      <c r="B16733">
        <v>126.3402362957202</v>
      </c>
    </row>
    <row r="16734" spans="1:2" x14ac:dyDescent="0.25">
      <c r="A16734">
        <v>1673.1</v>
      </c>
      <c r="B16734">
        <v>126.3378540090258</v>
      </c>
    </row>
    <row r="16735" spans="1:2" x14ac:dyDescent="0.25">
      <c r="A16735">
        <v>1673.2</v>
      </c>
      <c r="B16735">
        <v>126.3354717223315</v>
      </c>
    </row>
    <row r="16736" spans="1:2" x14ac:dyDescent="0.25">
      <c r="A16736">
        <v>1673.3</v>
      </c>
      <c r="B16736">
        <v>126.33308943563711</v>
      </c>
    </row>
    <row r="16737" spans="1:2" x14ac:dyDescent="0.25">
      <c r="A16737">
        <v>1673.4</v>
      </c>
      <c r="B16737">
        <v>126.33070714894281</v>
      </c>
    </row>
    <row r="16738" spans="1:2" x14ac:dyDescent="0.25">
      <c r="A16738">
        <v>1673.5</v>
      </c>
      <c r="B16738">
        <v>126.32832486224849</v>
      </c>
    </row>
    <row r="16739" spans="1:2" x14ac:dyDescent="0.25">
      <c r="A16739">
        <v>1673.6</v>
      </c>
      <c r="B16739">
        <v>126.32594257555409</v>
      </c>
    </row>
    <row r="16740" spans="1:2" x14ac:dyDescent="0.25">
      <c r="A16740">
        <v>1673.7</v>
      </c>
      <c r="B16740">
        <v>126.3235602888598</v>
      </c>
    </row>
    <row r="16741" spans="1:2" x14ac:dyDescent="0.25">
      <c r="A16741">
        <v>1673.8</v>
      </c>
      <c r="B16741">
        <v>126.3211780021655</v>
      </c>
    </row>
    <row r="16742" spans="1:2" x14ac:dyDescent="0.25">
      <c r="A16742">
        <v>1673.9</v>
      </c>
      <c r="B16742">
        <v>126.3187957154711</v>
      </c>
    </row>
    <row r="16743" spans="1:2" x14ac:dyDescent="0.25">
      <c r="A16743">
        <v>1674</v>
      </c>
      <c r="B16743">
        <v>126.3164134287768</v>
      </c>
    </row>
    <row r="16744" spans="1:2" x14ac:dyDescent="0.25">
      <c r="A16744">
        <v>1674.1</v>
      </c>
      <c r="B16744">
        <v>126.2735485635355</v>
      </c>
    </row>
    <row r="16745" spans="1:2" x14ac:dyDescent="0.25">
      <c r="A16745">
        <v>1674.2</v>
      </c>
      <c r="B16745">
        <v>126.2306836982944</v>
      </c>
    </row>
    <row r="16746" spans="1:2" x14ac:dyDescent="0.25">
      <c r="A16746">
        <v>1674.3</v>
      </c>
      <c r="B16746">
        <v>126.1878188330531</v>
      </c>
    </row>
    <row r="16747" spans="1:2" x14ac:dyDescent="0.25">
      <c r="A16747">
        <v>1674.4</v>
      </c>
      <c r="B16747">
        <v>126.144953967812</v>
      </c>
    </row>
    <row r="16748" spans="1:2" x14ac:dyDescent="0.25">
      <c r="A16748">
        <v>1674.5</v>
      </c>
      <c r="B16748">
        <v>126.1020891025708</v>
      </c>
    </row>
    <row r="16749" spans="1:2" x14ac:dyDescent="0.25">
      <c r="A16749">
        <v>1674.6</v>
      </c>
      <c r="B16749">
        <v>126.0592242373295</v>
      </c>
    </row>
    <row r="16750" spans="1:2" x14ac:dyDescent="0.25">
      <c r="A16750">
        <v>1674.7</v>
      </c>
      <c r="B16750">
        <v>126.0163593720884</v>
      </c>
    </row>
    <row r="16751" spans="1:2" x14ac:dyDescent="0.25">
      <c r="A16751">
        <v>1674.8</v>
      </c>
      <c r="B16751">
        <v>125.9734945068471</v>
      </c>
    </row>
    <row r="16752" spans="1:2" x14ac:dyDescent="0.25">
      <c r="A16752">
        <v>1674.9</v>
      </c>
      <c r="B16752">
        <v>125.930629641606</v>
      </c>
    </row>
    <row r="16753" spans="1:2" x14ac:dyDescent="0.25">
      <c r="A16753">
        <v>1675</v>
      </c>
      <c r="B16753">
        <v>125.8877647763648</v>
      </c>
    </row>
    <row r="16754" spans="1:2" x14ac:dyDescent="0.25">
      <c r="A16754">
        <v>1675.1</v>
      </c>
      <c r="B16754">
        <v>125.92338574118421</v>
      </c>
    </row>
    <row r="16755" spans="1:2" x14ac:dyDescent="0.25">
      <c r="A16755">
        <v>1675.2</v>
      </c>
      <c r="B16755">
        <v>125.95900670600361</v>
      </c>
    </row>
    <row r="16756" spans="1:2" x14ac:dyDescent="0.25">
      <c r="A16756">
        <v>1675.3</v>
      </c>
      <c r="B16756">
        <v>125.99462767082299</v>
      </c>
    </row>
    <row r="16757" spans="1:2" x14ac:dyDescent="0.25">
      <c r="A16757">
        <v>1675.4</v>
      </c>
      <c r="B16757">
        <v>126.03024863564239</v>
      </c>
    </row>
    <row r="16758" spans="1:2" x14ac:dyDescent="0.25">
      <c r="A16758">
        <v>1675.5</v>
      </c>
      <c r="B16758">
        <v>126.0658696004617</v>
      </c>
    </row>
    <row r="16759" spans="1:2" x14ac:dyDescent="0.25">
      <c r="A16759">
        <v>1675.6</v>
      </c>
      <c r="B16759">
        <v>126.1014905652812</v>
      </c>
    </row>
    <row r="16760" spans="1:2" x14ac:dyDescent="0.25">
      <c r="A16760">
        <v>1675.7</v>
      </c>
      <c r="B16760">
        <v>126.1371115301005</v>
      </c>
    </row>
    <row r="16761" spans="1:2" x14ac:dyDescent="0.25">
      <c r="A16761">
        <v>1675.8</v>
      </c>
      <c r="B16761">
        <v>126.17273249492</v>
      </c>
    </row>
    <row r="16762" spans="1:2" x14ac:dyDescent="0.25">
      <c r="A16762">
        <v>1675.9</v>
      </c>
      <c r="B16762">
        <v>126.2083534597393</v>
      </c>
    </row>
    <row r="16763" spans="1:2" x14ac:dyDescent="0.25">
      <c r="A16763">
        <v>1676</v>
      </c>
      <c r="B16763">
        <v>126.2439744245587</v>
      </c>
    </row>
    <row r="16764" spans="1:2" x14ac:dyDescent="0.25">
      <c r="A16764">
        <v>1676.1</v>
      </c>
      <c r="B16764">
        <v>126.264478948811</v>
      </c>
    </row>
    <row r="16765" spans="1:2" x14ac:dyDescent="0.25">
      <c r="A16765">
        <v>1676.2</v>
      </c>
      <c r="B16765">
        <v>126.28498347306331</v>
      </c>
    </row>
    <row r="16766" spans="1:2" x14ac:dyDescent="0.25">
      <c r="A16766">
        <v>1676.3</v>
      </c>
      <c r="B16766">
        <v>126.30548799731569</v>
      </c>
    </row>
    <row r="16767" spans="1:2" x14ac:dyDescent="0.25">
      <c r="A16767">
        <v>1676.4</v>
      </c>
      <c r="B16767">
        <v>126.325992521568</v>
      </c>
    </row>
    <row r="16768" spans="1:2" x14ac:dyDescent="0.25">
      <c r="A16768">
        <v>1676.5</v>
      </c>
      <c r="B16768">
        <v>126.3464970458203</v>
      </c>
    </row>
    <row r="16769" spans="1:2" x14ac:dyDescent="0.25">
      <c r="A16769">
        <v>1676.6</v>
      </c>
      <c r="B16769">
        <v>126.3670015700726</v>
      </c>
    </row>
    <row r="16770" spans="1:2" x14ac:dyDescent="0.25">
      <c r="A16770">
        <v>1676.7</v>
      </c>
      <c r="B16770">
        <v>126.38750609432491</v>
      </c>
    </row>
    <row r="16771" spans="1:2" x14ac:dyDescent="0.25">
      <c r="A16771">
        <v>1676.8</v>
      </c>
      <c r="B16771">
        <v>126.40801061857729</v>
      </c>
    </row>
    <row r="16772" spans="1:2" x14ac:dyDescent="0.25">
      <c r="A16772">
        <v>1676.9</v>
      </c>
      <c r="B16772">
        <v>126.4285151428296</v>
      </c>
    </row>
    <row r="16773" spans="1:2" x14ac:dyDescent="0.25">
      <c r="A16773">
        <v>1677</v>
      </c>
      <c r="B16773">
        <v>126.4490196670819</v>
      </c>
    </row>
    <row r="16774" spans="1:2" x14ac:dyDescent="0.25">
      <c r="A16774">
        <v>1677.1</v>
      </c>
      <c r="B16774">
        <v>126.4932931212465</v>
      </c>
    </row>
    <row r="16775" spans="1:2" x14ac:dyDescent="0.25">
      <c r="A16775">
        <v>1677.2</v>
      </c>
      <c r="B16775">
        <v>126.53756657541091</v>
      </c>
    </row>
    <row r="16776" spans="1:2" x14ac:dyDescent="0.25">
      <c r="A16776">
        <v>1677.3</v>
      </c>
      <c r="B16776">
        <v>126.5818400295755</v>
      </c>
    </row>
    <row r="16777" spans="1:2" x14ac:dyDescent="0.25">
      <c r="A16777">
        <v>1677.4</v>
      </c>
      <c r="B16777">
        <v>126.62611348374</v>
      </c>
    </row>
    <row r="16778" spans="1:2" x14ac:dyDescent="0.25">
      <c r="A16778">
        <v>1677.5</v>
      </c>
      <c r="B16778">
        <v>126.6703869379045</v>
      </c>
    </row>
    <row r="16779" spans="1:2" x14ac:dyDescent="0.25">
      <c r="A16779">
        <v>1677.6</v>
      </c>
      <c r="B16779">
        <v>126.71466039206901</v>
      </c>
    </row>
    <row r="16780" spans="1:2" x14ac:dyDescent="0.25">
      <c r="A16780">
        <v>1677.7</v>
      </c>
      <c r="B16780">
        <v>126.7589338462335</v>
      </c>
    </row>
    <row r="16781" spans="1:2" x14ac:dyDescent="0.25">
      <c r="A16781">
        <v>1677.8</v>
      </c>
      <c r="B16781">
        <v>126.8032073003981</v>
      </c>
    </row>
    <row r="16782" spans="1:2" x14ac:dyDescent="0.25">
      <c r="A16782">
        <v>1677.9</v>
      </c>
      <c r="B16782">
        <v>126.8474807545626</v>
      </c>
    </row>
    <row r="16783" spans="1:2" x14ac:dyDescent="0.25">
      <c r="A16783">
        <v>1678</v>
      </c>
      <c r="B16783">
        <v>126.89175420872699</v>
      </c>
    </row>
    <row r="16784" spans="1:2" x14ac:dyDescent="0.25">
      <c r="A16784">
        <v>1678.1</v>
      </c>
      <c r="B16784">
        <v>126.8876669468216</v>
      </c>
    </row>
    <row r="16785" spans="1:2" x14ac:dyDescent="0.25">
      <c r="A16785">
        <v>1678.2</v>
      </c>
      <c r="B16785">
        <v>126.8835796849162</v>
      </c>
    </row>
    <row r="16786" spans="1:2" x14ac:dyDescent="0.25">
      <c r="A16786">
        <v>1678.3</v>
      </c>
      <c r="B16786">
        <v>126.8794924230108</v>
      </c>
    </row>
    <row r="16787" spans="1:2" x14ac:dyDescent="0.25">
      <c r="A16787">
        <v>1678.4</v>
      </c>
      <c r="B16787">
        <v>126.87540516110541</v>
      </c>
    </row>
    <row r="16788" spans="1:2" x14ac:dyDescent="0.25">
      <c r="A16788">
        <v>1678.5</v>
      </c>
      <c r="B16788">
        <v>126.87131789919999</v>
      </c>
    </row>
    <row r="16789" spans="1:2" x14ac:dyDescent="0.25">
      <c r="A16789">
        <v>1678.6</v>
      </c>
      <c r="B16789">
        <v>126.8672306372946</v>
      </c>
    </row>
    <row r="16790" spans="1:2" x14ac:dyDescent="0.25">
      <c r="A16790">
        <v>1678.7</v>
      </c>
      <c r="B16790">
        <v>126.8631433753892</v>
      </c>
    </row>
    <row r="16791" spans="1:2" x14ac:dyDescent="0.25">
      <c r="A16791">
        <v>1678.8</v>
      </c>
      <c r="B16791">
        <v>126.8590561134838</v>
      </c>
    </row>
    <row r="16792" spans="1:2" x14ac:dyDescent="0.25">
      <c r="A16792">
        <v>1678.9</v>
      </c>
      <c r="B16792">
        <v>126.85496885157841</v>
      </c>
    </row>
    <row r="16793" spans="1:2" x14ac:dyDescent="0.25">
      <c r="A16793">
        <v>1679</v>
      </c>
      <c r="B16793">
        <v>126.85088158967299</v>
      </c>
    </row>
    <row r="16794" spans="1:2" x14ac:dyDescent="0.25">
      <c r="A16794">
        <v>1679.1</v>
      </c>
      <c r="B16794">
        <v>126.7357973065007</v>
      </c>
    </row>
    <row r="16795" spans="1:2" x14ac:dyDescent="0.25">
      <c r="A16795">
        <v>1679.2</v>
      </c>
      <c r="B16795">
        <v>126.62071302332861</v>
      </c>
    </row>
    <row r="16796" spans="1:2" x14ac:dyDescent="0.25">
      <c r="A16796">
        <v>1679.3</v>
      </c>
      <c r="B16796">
        <v>126.5056287401563</v>
      </c>
    </row>
    <row r="16797" spans="1:2" x14ac:dyDescent="0.25">
      <c r="A16797">
        <v>1679.4</v>
      </c>
      <c r="B16797">
        <v>126.3905444569843</v>
      </c>
    </row>
    <row r="16798" spans="1:2" x14ac:dyDescent="0.25">
      <c r="A16798">
        <v>1679.5</v>
      </c>
      <c r="B16798">
        <v>126.27546017381231</v>
      </c>
    </row>
    <row r="16799" spans="1:2" x14ac:dyDescent="0.25">
      <c r="A16799">
        <v>1679.6</v>
      </c>
      <c r="B16799">
        <v>126.16037589064</v>
      </c>
    </row>
    <row r="16800" spans="1:2" x14ac:dyDescent="0.25">
      <c r="A16800">
        <v>1679.7</v>
      </c>
      <c r="B16800">
        <v>126.0452916074679</v>
      </c>
    </row>
    <row r="16801" spans="1:2" x14ac:dyDescent="0.25">
      <c r="A16801">
        <v>1679.8</v>
      </c>
      <c r="B16801">
        <v>125.93020732429559</v>
      </c>
    </row>
    <row r="16802" spans="1:2" x14ac:dyDescent="0.25">
      <c r="A16802">
        <v>1679.9</v>
      </c>
      <c r="B16802">
        <v>125.8151230411236</v>
      </c>
    </row>
    <row r="16803" spans="1:2" x14ac:dyDescent="0.25">
      <c r="A16803">
        <v>1680</v>
      </c>
      <c r="B16803">
        <v>125.7000387579516</v>
      </c>
    </row>
    <row r="16804" spans="1:2" x14ac:dyDescent="0.25">
      <c r="A16804">
        <v>1680.1</v>
      </c>
      <c r="B16804">
        <v>125.6817195960528</v>
      </c>
    </row>
    <row r="16805" spans="1:2" x14ac:dyDescent="0.25">
      <c r="A16805">
        <v>1680.2</v>
      </c>
      <c r="B16805">
        <v>125.6634004341541</v>
      </c>
    </row>
    <row r="16806" spans="1:2" x14ac:dyDescent="0.25">
      <c r="A16806">
        <v>1680.3</v>
      </c>
      <c r="B16806">
        <v>125.6450812722553</v>
      </c>
    </row>
    <row r="16807" spans="1:2" x14ac:dyDescent="0.25">
      <c r="A16807">
        <v>1680.4</v>
      </c>
      <c r="B16807">
        <v>125.62676211035659</v>
      </c>
    </row>
    <row r="16808" spans="1:2" x14ac:dyDescent="0.25">
      <c r="A16808">
        <v>1680.5</v>
      </c>
      <c r="B16808">
        <v>125.60844294845791</v>
      </c>
    </row>
    <row r="16809" spans="1:2" x14ac:dyDescent="0.25">
      <c r="A16809">
        <v>1680.6</v>
      </c>
      <c r="B16809">
        <v>125.5901237865591</v>
      </c>
    </row>
    <row r="16810" spans="1:2" x14ac:dyDescent="0.25">
      <c r="A16810">
        <v>1680.7</v>
      </c>
      <c r="B16810">
        <v>125.5718046246604</v>
      </c>
    </row>
    <row r="16811" spans="1:2" x14ac:dyDescent="0.25">
      <c r="A16811">
        <v>1680.8</v>
      </c>
      <c r="B16811">
        <v>125.5534854627616</v>
      </c>
    </row>
    <row r="16812" spans="1:2" x14ac:dyDescent="0.25">
      <c r="A16812">
        <v>1680.9</v>
      </c>
      <c r="B16812">
        <v>125.5351663008629</v>
      </c>
    </row>
    <row r="16813" spans="1:2" x14ac:dyDescent="0.25">
      <c r="A16813">
        <v>1681</v>
      </c>
      <c r="B16813">
        <v>125.5168471389642</v>
      </c>
    </row>
    <row r="16814" spans="1:2" x14ac:dyDescent="0.25">
      <c r="A16814">
        <v>1681.1</v>
      </c>
      <c r="B16814">
        <v>125.51058942931979</v>
      </c>
    </row>
    <row r="16815" spans="1:2" x14ac:dyDescent="0.25">
      <c r="A16815">
        <v>1681.2</v>
      </c>
      <c r="B16815">
        <v>125.50433171967531</v>
      </c>
    </row>
    <row r="16816" spans="1:2" x14ac:dyDescent="0.25">
      <c r="A16816">
        <v>1681.3</v>
      </c>
      <c r="B16816">
        <v>125.4980740100309</v>
      </c>
    </row>
    <row r="16817" spans="1:2" x14ac:dyDescent="0.25">
      <c r="A16817">
        <v>1681.4</v>
      </c>
      <c r="B16817">
        <v>125.4918163003865</v>
      </c>
    </row>
    <row r="16818" spans="1:2" x14ac:dyDescent="0.25">
      <c r="A16818">
        <v>1681.5</v>
      </c>
      <c r="B16818">
        <v>125.4855585907421</v>
      </c>
    </row>
    <row r="16819" spans="1:2" x14ac:dyDescent="0.25">
      <c r="A16819">
        <v>1681.6</v>
      </c>
      <c r="B16819">
        <v>125.4793008810977</v>
      </c>
    </row>
    <row r="16820" spans="1:2" x14ac:dyDescent="0.25">
      <c r="A16820">
        <v>1681.7</v>
      </c>
      <c r="B16820">
        <v>125.4730431714532</v>
      </c>
    </row>
    <row r="16821" spans="1:2" x14ac:dyDescent="0.25">
      <c r="A16821">
        <v>1681.8</v>
      </c>
      <c r="B16821">
        <v>125.4667854618088</v>
      </c>
    </row>
    <row r="16822" spans="1:2" x14ac:dyDescent="0.25">
      <c r="A16822">
        <v>1681.9</v>
      </c>
      <c r="B16822">
        <v>125.4605277521644</v>
      </c>
    </row>
    <row r="16823" spans="1:2" x14ac:dyDescent="0.25">
      <c r="A16823">
        <v>1682</v>
      </c>
      <c r="B16823">
        <v>125.45427004251999</v>
      </c>
    </row>
    <row r="16824" spans="1:2" x14ac:dyDescent="0.25">
      <c r="A16824">
        <v>1682.1</v>
      </c>
      <c r="B16824">
        <v>125.49696599350899</v>
      </c>
    </row>
    <row r="16825" spans="1:2" x14ac:dyDescent="0.25">
      <c r="A16825">
        <v>1682.2</v>
      </c>
      <c r="B16825">
        <v>125.53966194449789</v>
      </c>
    </row>
    <row r="16826" spans="1:2" x14ac:dyDescent="0.25">
      <c r="A16826">
        <v>1682.3</v>
      </c>
      <c r="B16826">
        <v>125.58235789548689</v>
      </c>
    </row>
    <row r="16827" spans="1:2" x14ac:dyDescent="0.25">
      <c r="A16827">
        <v>1682.4</v>
      </c>
      <c r="B16827">
        <v>125.62505384647579</v>
      </c>
    </row>
    <row r="16828" spans="1:2" x14ac:dyDescent="0.25">
      <c r="A16828">
        <v>1682.5</v>
      </c>
      <c r="B16828">
        <v>125.66774979746469</v>
      </c>
    </row>
    <row r="16829" spans="1:2" x14ac:dyDescent="0.25">
      <c r="A16829">
        <v>1682.6</v>
      </c>
      <c r="B16829">
        <v>125.71044574845369</v>
      </c>
    </row>
    <row r="16830" spans="1:2" x14ac:dyDescent="0.25">
      <c r="A16830">
        <v>1682.7</v>
      </c>
      <c r="B16830">
        <v>125.75314169944249</v>
      </c>
    </row>
    <row r="16831" spans="1:2" x14ac:dyDescent="0.25">
      <c r="A16831">
        <v>1682.8</v>
      </c>
      <c r="B16831">
        <v>125.79583765043149</v>
      </c>
    </row>
    <row r="16832" spans="1:2" x14ac:dyDescent="0.25">
      <c r="A16832">
        <v>1682.9</v>
      </c>
      <c r="B16832">
        <v>125.83853360142039</v>
      </c>
    </row>
    <row r="16833" spans="1:2" x14ac:dyDescent="0.25">
      <c r="A16833">
        <v>1683</v>
      </c>
      <c r="B16833">
        <v>125.88122955240929</v>
      </c>
    </row>
    <row r="16834" spans="1:2" x14ac:dyDescent="0.25">
      <c r="A16834">
        <v>1683.1</v>
      </c>
      <c r="B16834">
        <v>125.7723676741204</v>
      </c>
    </row>
    <row r="16835" spans="1:2" x14ac:dyDescent="0.25">
      <c r="A16835">
        <v>1683.2</v>
      </c>
      <c r="B16835">
        <v>125.6635057958317</v>
      </c>
    </row>
    <row r="16836" spans="1:2" x14ac:dyDescent="0.25">
      <c r="A16836">
        <v>1683.3</v>
      </c>
      <c r="B16836">
        <v>125.55464391754271</v>
      </c>
    </row>
    <row r="16837" spans="1:2" x14ac:dyDescent="0.25">
      <c r="A16837">
        <v>1683.4</v>
      </c>
      <c r="B16837">
        <v>125.445782039254</v>
      </c>
    </row>
    <row r="16838" spans="1:2" x14ac:dyDescent="0.25">
      <c r="A16838">
        <v>1683.5</v>
      </c>
      <c r="B16838">
        <v>125.33692016096531</v>
      </c>
    </row>
    <row r="16839" spans="1:2" x14ac:dyDescent="0.25">
      <c r="A16839">
        <v>1683.6</v>
      </c>
      <c r="B16839">
        <v>125.2280582826763</v>
      </c>
    </row>
    <row r="16840" spans="1:2" x14ac:dyDescent="0.25">
      <c r="A16840">
        <v>1683.7</v>
      </c>
      <c r="B16840">
        <v>125.11919640438759</v>
      </c>
    </row>
    <row r="16841" spans="1:2" x14ac:dyDescent="0.25">
      <c r="A16841">
        <v>1683.8</v>
      </c>
      <c r="B16841">
        <v>125.0103345260987</v>
      </c>
    </row>
    <row r="16842" spans="1:2" x14ac:dyDescent="0.25">
      <c r="A16842">
        <v>1683.9</v>
      </c>
      <c r="B16842">
        <v>124.90147264781</v>
      </c>
    </row>
    <row r="16843" spans="1:2" x14ac:dyDescent="0.25">
      <c r="A16843">
        <v>1684</v>
      </c>
      <c r="B16843">
        <v>124.7926107695213</v>
      </c>
    </row>
    <row r="16844" spans="1:2" x14ac:dyDescent="0.25">
      <c r="A16844">
        <v>1684.1</v>
      </c>
      <c r="B16844">
        <v>124.7848948575443</v>
      </c>
    </row>
    <row r="16845" spans="1:2" x14ac:dyDescent="0.25">
      <c r="A16845">
        <v>1684.2</v>
      </c>
      <c r="B16845">
        <v>124.7771789455673</v>
      </c>
    </row>
    <row r="16846" spans="1:2" x14ac:dyDescent="0.25">
      <c r="A16846">
        <v>1684.3</v>
      </c>
      <c r="B16846">
        <v>124.7694630335903</v>
      </c>
    </row>
    <row r="16847" spans="1:2" x14ac:dyDescent="0.25">
      <c r="A16847">
        <v>1684.4</v>
      </c>
      <c r="B16847">
        <v>124.7617471216133</v>
      </c>
    </row>
    <row r="16848" spans="1:2" x14ac:dyDescent="0.25">
      <c r="A16848">
        <v>1684.5</v>
      </c>
      <c r="B16848">
        <v>124.7540312096363</v>
      </c>
    </row>
    <row r="16849" spans="1:2" x14ac:dyDescent="0.25">
      <c r="A16849">
        <v>1684.6</v>
      </c>
      <c r="B16849">
        <v>124.74631529765929</v>
      </c>
    </row>
    <row r="16850" spans="1:2" x14ac:dyDescent="0.25">
      <c r="A16850">
        <v>1684.7</v>
      </c>
      <c r="B16850">
        <v>124.73859938568231</v>
      </c>
    </row>
    <row r="16851" spans="1:2" x14ac:dyDescent="0.25">
      <c r="A16851">
        <v>1684.8</v>
      </c>
      <c r="B16851">
        <v>124.73088347370521</v>
      </c>
    </row>
    <row r="16852" spans="1:2" x14ac:dyDescent="0.25">
      <c r="A16852">
        <v>1684.9</v>
      </c>
      <c r="B16852">
        <v>124.7231675617283</v>
      </c>
    </row>
    <row r="16853" spans="1:2" x14ac:dyDescent="0.25">
      <c r="A16853">
        <v>1685</v>
      </c>
      <c r="B16853">
        <v>124.7154516497513</v>
      </c>
    </row>
    <row r="16854" spans="1:2" x14ac:dyDescent="0.25">
      <c r="A16854">
        <v>1685.1</v>
      </c>
      <c r="B16854">
        <v>124.7653959176032</v>
      </c>
    </row>
    <row r="16855" spans="1:2" x14ac:dyDescent="0.25">
      <c r="A16855">
        <v>1685.2</v>
      </c>
      <c r="B16855">
        <v>124.815340185455</v>
      </c>
    </row>
    <row r="16856" spans="1:2" x14ac:dyDescent="0.25">
      <c r="A16856">
        <v>1685.3</v>
      </c>
      <c r="B16856">
        <v>124.8652844533069</v>
      </c>
    </row>
    <row r="16857" spans="1:2" x14ac:dyDescent="0.25">
      <c r="A16857">
        <v>1685.4</v>
      </c>
      <c r="B16857">
        <v>124.9152287211587</v>
      </c>
    </row>
    <row r="16858" spans="1:2" x14ac:dyDescent="0.25">
      <c r="A16858">
        <v>1685.5</v>
      </c>
      <c r="B16858">
        <v>124.9651729890105</v>
      </c>
    </row>
    <row r="16859" spans="1:2" x14ac:dyDescent="0.25">
      <c r="A16859">
        <v>1685.6</v>
      </c>
      <c r="B16859">
        <v>125.0151172568625</v>
      </c>
    </row>
    <row r="16860" spans="1:2" x14ac:dyDescent="0.25">
      <c r="A16860">
        <v>1685.7</v>
      </c>
      <c r="B16860">
        <v>125.0650615247143</v>
      </c>
    </row>
    <row r="16861" spans="1:2" x14ac:dyDescent="0.25">
      <c r="A16861">
        <v>1685.8</v>
      </c>
      <c r="B16861">
        <v>125.11500579256619</v>
      </c>
    </row>
    <row r="16862" spans="1:2" x14ac:dyDescent="0.25">
      <c r="A16862">
        <v>1685.9</v>
      </c>
      <c r="B16862">
        <v>125.16495006041799</v>
      </c>
    </row>
    <row r="16863" spans="1:2" x14ac:dyDescent="0.25">
      <c r="A16863">
        <v>1686</v>
      </c>
      <c r="B16863">
        <v>125.21489432826981</v>
      </c>
    </row>
    <row r="16864" spans="1:2" x14ac:dyDescent="0.25">
      <c r="A16864">
        <v>1686.1</v>
      </c>
      <c r="B16864">
        <v>125.2378648824607</v>
      </c>
    </row>
    <row r="16865" spans="1:2" x14ac:dyDescent="0.25">
      <c r="A16865">
        <v>1686.2</v>
      </c>
      <c r="B16865">
        <v>125.2608354366515</v>
      </c>
    </row>
    <row r="16866" spans="1:2" x14ac:dyDescent="0.25">
      <c r="A16866">
        <v>1686.3</v>
      </c>
      <c r="B16866">
        <v>125.2838059908423</v>
      </c>
    </row>
    <row r="16867" spans="1:2" x14ac:dyDescent="0.25">
      <c r="A16867">
        <v>1686.4</v>
      </c>
      <c r="B16867">
        <v>125.3067765450331</v>
      </c>
    </row>
    <row r="16868" spans="1:2" x14ac:dyDescent="0.25">
      <c r="A16868">
        <v>1686.5</v>
      </c>
      <c r="B16868">
        <v>125.32974709922389</v>
      </c>
    </row>
    <row r="16869" spans="1:2" x14ac:dyDescent="0.25">
      <c r="A16869">
        <v>1686.6</v>
      </c>
      <c r="B16869">
        <v>125.3527176534148</v>
      </c>
    </row>
    <row r="16870" spans="1:2" x14ac:dyDescent="0.25">
      <c r="A16870">
        <v>1686.7</v>
      </c>
      <c r="B16870">
        <v>125.37568820760561</v>
      </c>
    </row>
    <row r="16871" spans="1:2" x14ac:dyDescent="0.25">
      <c r="A16871">
        <v>1686.8</v>
      </c>
      <c r="B16871">
        <v>125.3986587617964</v>
      </c>
    </row>
    <row r="16872" spans="1:2" x14ac:dyDescent="0.25">
      <c r="A16872">
        <v>1686.9</v>
      </c>
      <c r="B16872">
        <v>125.4216293159872</v>
      </c>
    </row>
    <row r="16873" spans="1:2" x14ac:dyDescent="0.25">
      <c r="A16873">
        <v>1687</v>
      </c>
      <c r="B16873">
        <v>125.444599870178</v>
      </c>
    </row>
    <row r="16874" spans="1:2" x14ac:dyDescent="0.25">
      <c r="A16874">
        <v>1687.1</v>
      </c>
      <c r="B16874">
        <v>125.48240800543211</v>
      </c>
    </row>
    <row r="16875" spans="1:2" x14ac:dyDescent="0.25">
      <c r="A16875">
        <v>1687.2</v>
      </c>
      <c r="B16875">
        <v>125.520216140686</v>
      </c>
    </row>
    <row r="16876" spans="1:2" x14ac:dyDescent="0.25">
      <c r="A16876">
        <v>1687.3</v>
      </c>
      <c r="B16876">
        <v>125.5580242759401</v>
      </c>
    </row>
    <row r="16877" spans="1:2" x14ac:dyDescent="0.25">
      <c r="A16877">
        <v>1687.4</v>
      </c>
      <c r="B16877">
        <v>125.5958324111941</v>
      </c>
    </row>
    <row r="16878" spans="1:2" x14ac:dyDescent="0.25">
      <c r="A16878">
        <v>1687.5</v>
      </c>
      <c r="B16878">
        <v>125.63364054644801</v>
      </c>
    </row>
    <row r="16879" spans="1:2" x14ac:dyDescent="0.25">
      <c r="A16879">
        <v>1687.6</v>
      </c>
      <c r="B16879">
        <v>125.6714486817021</v>
      </c>
    </row>
    <row r="16880" spans="1:2" x14ac:dyDescent="0.25">
      <c r="A16880">
        <v>1687.7</v>
      </c>
      <c r="B16880">
        <v>125.7092568169561</v>
      </c>
    </row>
    <row r="16881" spans="1:2" x14ac:dyDescent="0.25">
      <c r="A16881">
        <v>1687.8</v>
      </c>
      <c r="B16881">
        <v>125.7470649522101</v>
      </c>
    </row>
    <row r="16882" spans="1:2" x14ac:dyDescent="0.25">
      <c r="A16882">
        <v>1687.9</v>
      </c>
      <c r="B16882">
        <v>125.78487308746411</v>
      </c>
    </row>
    <row r="16883" spans="1:2" x14ac:dyDescent="0.25">
      <c r="A16883">
        <v>1688</v>
      </c>
      <c r="B16883">
        <v>125.8226812227181</v>
      </c>
    </row>
    <row r="16884" spans="1:2" x14ac:dyDescent="0.25">
      <c r="A16884">
        <v>1688.1</v>
      </c>
      <c r="B16884">
        <v>125.85208962192171</v>
      </c>
    </row>
    <row r="16885" spans="1:2" x14ac:dyDescent="0.25">
      <c r="A16885">
        <v>1688.2</v>
      </c>
      <c r="B16885">
        <v>125.8814980211254</v>
      </c>
    </row>
    <row r="16886" spans="1:2" x14ac:dyDescent="0.25">
      <c r="A16886">
        <v>1688.3</v>
      </c>
      <c r="B16886">
        <v>125.9109064203291</v>
      </c>
    </row>
    <row r="16887" spans="1:2" x14ac:dyDescent="0.25">
      <c r="A16887">
        <v>1688.4</v>
      </c>
      <c r="B16887">
        <v>125.9403148195327</v>
      </c>
    </row>
    <row r="16888" spans="1:2" x14ac:dyDescent="0.25">
      <c r="A16888">
        <v>1688.5</v>
      </c>
      <c r="B16888">
        <v>125.96972321873631</v>
      </c>
    </row>
    <row r="16889" spans="1:2" x14ac:dyDescent="0.25">
      <c r="A16889">
        <v>1688.6</v>
      </c>
      <c r="B16889">
        <v>125.99913161793999</v>
      </c>
    </row>
    <row r="16890" spans="1:2" x14ac:dyDescent="0.25">
      <c r="A16890">
        <v>1688.7</v>
      </c>
      <c r="B16890">
        <v>126.0285400171437</v>
      </c>
    </row>
    <row r="16891" spans="1:2" x14ac:dyDescent="0.25">
      <c r="A16891">
        <v>1688.8</v>
      </c>
      <c r="B16891">
        <v>126.0579484163474</v>
      </c>
    </row>
    <row r="16892" spans="1:2" x14ac:dyDescent="0.25">
      <c r="A16892">
        <v>1688.9</v>
      </c>
      <c r="B16892">
        <v>126.087356815551</v>
      </c>
    </row>
    <row r="16893" spans="1:2" x14ac:dyDescent="0.25">
      <c r="A16893">
        <v>1689</v>
      </c>
      <c r="B16893">
        <v>126.11676521475459</v>
      </c>
    </row>
    <row r="16894" spans="1:2" x14ac:dyDescent="0.25">
      <c r="A16894">
        <v>1689.1</v>
      </c>
      <c r="B16894">
        <v>126.15733155509</v>
      </c>
    </row>
    <row r="16895" spans="1:2" x14ac:dyDescent="0.25">
      <c r="A16895">
        <v>1689.2</v>
      </c>
      <c r="B16895">
        <v>126.1978978954254</v>
      </c>
    </row>
    <row r="16896" spans="1:2" x14ac:dyDescent="0.25">
      <c r="A16896">
        <v>1689.3</v>
      </c>
      <c r="B16896">
        <v>126.2384642357608</v>
      </c>
    </row>
    <row r="16897" spans="1:2" x14ac:dyDescent="0.25">
      <c r="A16897">
        <v>1689.4</v>
      </c>
      <c r="B16897">
        <v>126.2790305760962</v>
      </c>
    </row>
    <row r="16898" spans="1:2" x14ac:dyDescent="0.25">
      <c r="A16898">
        <v>1689.5</v>
      </c>
      <c r="B16898">
        <v>126.31959691643149</v>
      </c>
    </row>
    <row r="16899" spans="1:2" x14ac:dyDescent="0.25">
      <c r="A16899">
        <v>1689.6</v>
      </c>
      <c r="B16899">
        <v>126.360163256767</v>
      </c>
    </row>
    <row r="16900" spans="1:2" x14ac:dyDescent="0.25">
      <c r="A16900">
        <v>1689.7</v>
      </c>
      <c r="B16900">
        <v>126.4007295971023</v>
      </c>
    </row>
    <row r="16901" spans="1:2" x14ac:dyDescent="0.25">
      <c r="A16901">
        <v>1689.8</v>
      </c>
      <c r="B16901">
        <v>126.4412959374377</v>
      </c>
    </row>
    <row r="16902" spans="1:2" x14ac:dyDescent="0.25">
      <c r="A16902">
        <v>1689.9</v>
      </c>
      <c r="B16902">
        <v>126.4818622777731</v>
      </c>
    </row>
    <row r="16903" spans="1:2" x14ac:dyDescent="0.25">
      <c r="A16903">
        <v>1690</v>
      </c>
      <c r="B16903">
        <v>126.52242861810841</v>
      </c>
    </row>
    <row r="16904" spans="1:2" x14ac:dyDescent="0.25">
      <c r="A16904">
        <v>1690.1</v>
      </c>
      <c r="B16904">
        <v>126.5750252597179</v>
      </c>
    </row>
    <row r="16905" spans="1:2" x14ac:dyDescent="0.25">
      <c r="A16905">
        <v>1690.2</v>
      </c>
      <c r="B16905">
        <v>126.6276219013273</v>
      </c>
    </row>
    <row r="16906" spans="1:2" x14ac:dyDescent="0.25">
      <c r="A16906">
        <v>1690.3</v>
      </c>
      <c r="B16906">
        <v>126.6802185429367</v>
      </c>
    </row>
    <row r="16907" spans="1:2" x14ac:dyDescent="0.25">
      <c r="A16907">
        <v>1690.4</v>
      </c>
      <c r="B16907">
        <v>126.7328151845461</v>
      </c>
    </row>
    <row r="16908" spans="1:2" x14ac:dyDescent="0.25">
      <c r="A16908">
        <v>1690.5</v>
      </c>
      <c r="B16908">
        <v>126.7854118261555</v>
      </c>
    </row>
    <row r="16909" spans="1:2" x14ac:dyDescent="0.25">
      <c r="A16909">
        <v>1690.6</v>
      </c>
      <c r="B16909">
        <v>126.83800846776489</v>
      </c>
    </row>
    <row r="16910" spans="1:2" x14ac:dyDescent="0.25">
      <c r="A16910">
        <v>1690.7</v>
      </c>
      <c r="B16910">
        <v>126.89060510937431</v>
      </c>
    </row>
    <row r="16911" spans="1:2" x14ac:dyDescent="0.25">
      <c r="A16911">
        <v>1690.8</v>
      </c>
      <c r="B16911">
        <v>126.9432017509838</v>
      </c>
    </row>
    <row r="16912" spans="1:2" x14ac:dyDescent="0.25">
      <c r="A16912">
        <v>1690.9</v>
      </c>
      <c r="B16912">
        <v>126.9957983925931</v>
      </c>
    </row>
    <row r="16913" spans="1:2" x14ac:dyDescent="0.25">
      <c r="A16913">
        <v>1691</v>
      </c>
      <c r="B16913">
        <v>127.0483950342025</v>
      </c>
    </row>
    <row r="16914" spans="1:2" x14ac:dyDescent="0.25">
      <c r="A16914">
        <v>1691.1</v>
      </c>
      <c r="B16914">
        <v>127.08010300404879</v>
      </c>
    </row>
    <row r="16915" spans="1:2" x14ac:dyDescent="0.25">
      <c r="A16915">
        <v>1691.2</v>
      </c>
      <c r="B16915">
        <v>127.111810973895</v>
      </c>
    </row>
    <row r="16916" spans="1:2" x14ac:dyDescent="0.25">
      <c r="A16916">
        <v>1691.3</v>
      </c>
      <c r="B16916">
        <v>127.1435189437412</v>
      </c>
    </row>
    <row r="16917" spans="1:2" x14ac:dyDescent="0.25">
      <c r="A16917">
        <v>1691.4</v>
      </c>
      <c r="B16917">
        <v>127.17522691358739</v>
      </c>
    </row>
    <row r="16918" spans="1:2" x14ac:dyDescent="0.25">
      <c r="A16918">
        <v>1691.5</v>
      </c>
      <c r="B16918">
        <v>127.2069348834336</v>
      </c>
    </row>
    <row r="16919" spans="1:2" x14ac:dyDescent="0.25">
      <c r="A16919">
        <v>1691.6</v>
      </c>
      <c r="B16919">
        <v>127.2386428532799</v>
      </c>
    </row>
    <row r="16920" spans="1:2" x14ac:dyDescent="0.25">
      <c r="A16920">
        <v>1691.7</v>
      </c>
      <c r="B16920">
        <v>127.27035082312609</v>
      </c>
    </row>
    <row r="16921" spans="1:2" x14ac:dyDescent="0.25">
      <c r="A16921">
        <v>1691.8</v>
      </c>
      <c r="B16921">
        <v>127.3020587929724</v>
      </c>
    </row>
    <row r="16922" spans="1:2" x14ac:dyDescent="0.25">
      <c r="A16922">
        <v>1691.9</v>
      </c>
      <c r="B16922">
        <v>127.3337667628186</v>
      </c>
    </row>
    <row r="16923" spans="1:2" x14ac:dyDescent="0.25">
      <c r="A16923">
        <v>1692</v>
      </c>
      <c r="B16923">
        <v>127.36547473266479</v>
      </c>
    </row>
    <row r="16924" spans="1:2" x14ac:dyDescent="0.25">
      <c r="A16924">
        <v>1692.1</v>
      </c>
      <c r="B16924">
        <v>127.39100714997009</v>
      </c>
    </row>
    <row r="16925" spans="1:2" x14ac:dyDescent="0.25">
      <c r="A16925">
        <v>1692.2</v>
      </c>
      <c r="B16925">
        <v>127.41653956727529</v>
      </c>
    </row>
    <row r="16926" spans="1:2" x14ac:dyDescent="0.25">
      <c r="A16926">
        <v>1692.3</v>
      </c>
      <c r="B16926">
        <v>127.44207198458059</v>
      </c>
    </row>
    <row r="16927" spans="1:2" x14ac:dyDescent="0.25">
      <c r="A16927">
        <v>1692.4</v>
      </c>
      <c r="B16927">
        <v>127.46760440188579</v>
      </c>
    </row>
    <row r="16928" spans="1:2" x14ac:dyDescent="0.25">
      <c r="A16928">
        <v>1692.5</v>
      </c>
      <c r="B16928">
        <v>127.49313681919099</v>
      </c>
    </row>
    <row r="16929" spans="1:2" x14ac:dyDescent="0.25">
      <c r="A16929">
        <v>1692.6</v>
      </c>
      <c r="B16929">
        <v>127.51866923649629</v>
      </c>
    </row>
    <row r="16930" spans="1:2" x14ac:dyDescent="0.25">
      <c r="A16930">
        <v>1692.7</v>
      </c>
      <c r="B16930">
        <v>127.54420165380149</v>
      </c>
    </row>
    <row r="16931" spans="1:2" x14ac:dyDescent="0.25">
      <c r="A16931">
        <v>1692.8</v>
      </c>
      <c r="B16931">
        <v>127.56973407110679</v>
      </c>
    </row>
    <row r="16932" spans="1:2" x14ac:dyDescent="0.25">
      <c r="A16932">
        <v>1692.9</v>
      </c>
      <c r="B16932">
        <v>127.59526648841199</v>
      </c>
    </row>
    <row r="16933" spans="1:2" x14ac:dyDescent="0.25">
      <c r="A16933">
        <v>1693</v>
      </c>
      <c r="B16933">
        <v>127.62079890571719</v>
      </c>
    </row>
    <row r="16934" spans="1:2" x14ac:dyDescent="0.25">
      <c r="A16934">
        <v>1693.1</v>
      </c>
      <c r="B16934">
        <v>127.612975937738</v>
      </c>
    </row>
    <row r="16935" spans="1:2" x14ac:dyDescent="0.25">
      <c r="A16935">
        <v>1693.2</v>
      </c>
      <c r="B16935">
        <v>127.60515296975881</v>
      </c>
    </row>
    <row r="16936" spans="1:2" x14ac:dyDescent="0.25">
      <c r="A16936">
        <v>1693.3</v>
      </c>
      <c r="B16936">
        <v>127.5973300017797</v>
      </c>
    </row>
    <row r="16937" spans="1:2" x14ac:dyDescent="0.25">
      <c r="A16937">
        <v>1693.4</v>
      </c>
      <c r="B16937">
        <v>127.5895070338005</v>
      </c>
    </row>
    <row r="16938" spans="1:2" x14ac:dyDescent="0.25">
      <c r="A16938">
        <v>1693.5</v>
      </c>
      <c r="B16938">
        <v>127.58168406582131</v>
      </c>
    </row>
    <row r="16939" spans="1:2" x14ac:dyDescent="0.25">
      <c r="A16939">
        <v>1693.6</v>
      </c>
      <c r="B16939">
        <v>127.5738610978421</v>
      </c>
    </row>
    <row r="16940" spans="1:2" x14ac:dyDescent="0.25">
      <c r="A16940">
        <v>1693.7</v>
      </c>
      <c r="B16940">
        <v>127.5660381298629</v>
      </c>
    </row>
    <row r="16941" spans="1:2" x14ac:dyDescent="0.25">
      <c r="A16941">
        <v>1693.8</v>
      </c>
      <c r="B16941">
        <v>127.55821516188369</v>
      </c>
    </row>
    <row r="16942" spans="1:2" x14ac:dyDescent="0.25">
      <c r="A16942">
        <v>1693.9</v>
      </c>
      <c r="B16942">
        <v>127.5503921939046</v>
      </c>
    </row>
    <row r="16943" spans="1:2" x14ac:dyDescent="0.25">
      <c r="A16943">
        <v>1694</v>
      </c>
      <c r="B16943">
        <v>127.5425692259254</v>
      </c>
    </row>
    <row r="16944" spans="1:2" x14ac:dyDescent="0.25">
      <c r="A16944">
        <v>1694.1</v>
      </c>
      <c r="B16944">
        <v>127.5406821498385</v>
      </c>
    </row>
    <row r="16945" spans="1:2" x14ac:dyDescent="0.25">
      <c r="A16945">
        <v>1694.2</v>
      </c>
      <c r="B16945">
        <v>127.5387950737517</v>
      </c>
    </row>
    <row r="16946" spans="1:2" x14ac:dyDescent="0.25">
      <c r="A16946">
        <v>1694.3</v>
      </c>
      <c r="B16946">
        <v>127.5369079976649</v>
      </c>
    </row>
    <row r="16947" spans="1:2" x14ac:dyDescent="0.25">
      <c r="A16947">
        <v>1694.4</v>
      </c>
      <c r="B16947">
        <v>127.53502092157809</v>
      </c>
    </row>
    <row r="16948" spans="1:2" x14ac:dyDescent="0.25">
      <c r="A16948">
        <v>1694.5</v>
      </c>
      <c r="B16948">
        <v>127.53313384549119</v>
      </c>
    </row>
    <row r="16949" spans="1:2" x14ac:dyDescent="0.25">
      <c r="A16949">
        <v>1694.6</v>
      </c>
      <c r="B16949">
        <v>127.5312467694044</v>
      </c>
    </row>
    <row r="16950" spans="1:2" x14ac:dyDescent="0.25">
      <c r="A16950">
        <v>1694.7</v>
      </c>
      <c r="B16950">
        <v>127.5293596933176</v>
      </c>
    </row>
    <row r="16951" spans="1:2" x14ac:dyDescent="0.25">
      <c r="A16951">
        <v>1694.8</v>
      </c>
      <c r="B16951">
        <v>127.5274726172308</v>
      </c>
    </row>
    <row r="16952" spans="1:2" x14ac:dyDescent="0.25">
      <c r="A16952">
        <v>1694.9</v>
      </c>
      <c r="B16952">
        <v>127.5255855411439</v>
      </c>
    </row>
    <row r="16953" spans="1:2" x14ac:dyDescent="0.25">
      <c r="A16953">
        <v>1695</v>
      </c>
      <c r="B16953">
        <v>127.52369846505709</v>
      </c>
    </row>
    <row r="16954" spans="1:2" x14ac:dyDescent="0.25">
      <c r="A16954">
        <v>1695.1</v>
      </c>
      <c r="B16954">
        <v>127.48955331394571</v>
      </c>
    </row>
    <row r="16955" spans="1:2" x14ac:dyDescent="0.25">
      <c r="A16955">
        <v>1695.2</v>
      </c>
      <c r="B16955">
        <v>127.4554081628344</v>
      </c>
    </row>
    <row r="16956" spans="1:2" x14ac:dyDescent="0.25">
      <c r="A16956">
        <v>1695.3</v>
      </c>
      <c r="B16956">
        <v>127.4212630117231</v>
      </c>
    </row>
    <row r="16957" spans="1:2" x14ac:dyDescent="0.25">
      <c r="A16957">
        <v>1695.4</v>
      </c>
      <c r="B16957">
        <v>127.3871178606118</v>
      </c>
    </row>
    <row r="16958" spans="1:2" x14ac:dyDescent="0.25">
      <c r="A16958">
        <v>1695.5</v>
      </c>
      <c r="B16958">
        <v>127.35297270950051</v>
      </c>
    </row>
    <row r="16959" spans="1:2" x14ac:dyDescent="0.25">
      <c r="A16959">
        <v>1695.6</v>
      </c>
      <c r="B16959">
        <v>127.3188275583891</v>
      </c>
    </row>
    <row r="16960" spans="1:2" x14ac:dyDescent="0.25">
      <c r="A16960">
        <v>1695.7</v>
      </c>
      <c r="B16960">
        <v>127.2846824072778</v>
      </c>
    </row>
    <row r="16961" spans="1:2" x14ac:dyDescent="0.25">
      <c r="A16961">
        <v>1695.8</v>
      </c>
      <c r="B16961">
        <v>127.2505372561665</v>
      </c>
    </row>
    <row r="16962" spans="1:2" x14ac:dyDescent="0.25">
      <c r="A16962">
        <v>1695.9</v>
      </c>
      <c r="B16962">
        <v>127.21639210505521</v>
      </c>
    </row>
    <row r="16963" spans="1:2" x14ac:dyDescent="0.25">
      <c r="A16963">
        <v>1696</v>
      </c>
      <c r="B16963">
        <v>127.1822469539439</v>
      </c>
    </row>
    <row r="16964" spans="1:2" x14ac:dyDescent="0.25">
      <c r="A16964">
        <v>1696.1</v>
      </c>
      <c r="B16964">
        <v>127.28161778239939</v>
      </c>
    </row>
    <row r="16965" spans="1:2" x14ac:dyDescent="0.25">
      <c r="A16965">
        <v>1696.2</v>
      </c>
      <c r="B16965">
        <v>127.3809886108546</v>
      </c>
    </row>
    <row r="16966" spans="1:2" x14ac:dyDescent="0.25">
      <c r="A16966">
        <v>1696.3</v>
      </c>
      <c r="B16966">
        <v>127.48035943931011</v>
      </c>
    </row>
    <row r="16967" spans="1:2" x14ac:dyDescent="0.25">
      <c r="A16967">
        <v>1696.4</v>
      </c>
      <c r="B16967">
        <v>127.5797302677654</v>
      </c>
    </row>
    <row r="16968" spans="1:2" x14ac:dyDescent="0.25">
      <c r="A16968">
        <v>1696.5</v>
      </c>
      <c r="B16968">
        <v>127.67910109622061</v>
      </c>
    </row>
    <row r="16969" spans="1:2" x14ac:dyDescent="0.25">
      <c r="A16969">
        <v>1696.6</v>
      </c>
      <c r="B16969">
        <v>127.7784719246761</v>
      </c>
    </row>
    <row r="16970" spans="1:2" x14ac:dyDescent="0.25">
      <c r="A16970">
        <v>1696.7</v>
      </c>
      <c r="B16970">
        <v>127.8778427531314</v>
      </c>
    </row>
    <row r="16971" spans="1:2" x14ac:dyDescent="0.25">
      <c r="A16971">
        <v>1696.8</v>
      </c>
      <c r="B16971">
        <v>127.97721358158689</v>
      </c>
    </row>
    <row r="16972" spans="1:2" x14ac:dyDescent="0.25">
      <c r="A16972">
        <v>1696.9</v>
      </c>
      <c r="B16972">
        <v>128.07658441004219</v>
      </c>
    </row>
    <row r="16973" spans="1:2" x14ac:dyDescent="0.25">
      <c r="A16973">
        <v>1697</v>
      </c>
      <c r="B16973">
        <v>128.17595523849741</v>
      </c>
    </row>
    <row r="16974" spans="1:2" x14ac:dyDescent="0.25">
      <c r="A16974">
        <v>1697.1</v>
      </c>
      <c r="B16974">
        <v>128.17439559175611</v>
      </c>
    </row>
    <row r="16975" spans="1:2" x14ac:dyDescent="0.25">
      <c r="A16975">
        <v>1697.2</v>
      </c>
      <c r="B16975">
        <v>128.1728359450147</v>
      </c>
    </row>
    <row r="16976" spans="1:2" x14ac:dyDescent="0.25">
      <c r="A16976">
        <v>1697.3</v>
      </c>
      <c r="B16976">
        <v>128.17127629827331</v>
      </c>
    </row>
    <row r="16977" spans="1:2" x14ac:dyDescent="0.25">
      <c r="A16977">
        <v>1697.4</v>
      </c>
      <c r="B16977">
        <v>128.16971665153201</v>
      </c>
    </row>
    <row r="16978" spans="1:2" x14ac:dyDescent="0.25">
      <c r="A16978">
        <v>1697.5</v>
      </c>
      <c r="B16978">
        <v>128.1681570047906</v>
      </c>
    </row>
    <row r="16979" spans="1:2" x14ac:dyDescent="0.25">
      <c r="A16979">
        <v>1697.6</v>
      </c>
      <c r="B16979">
        <v>128.16659735804919</v>
      </c>
    </row>
    <row r="16980" spans="1:2" x14ac:dyDescent="0.25">
      <c r="A16980">
        <v>1697.7</v>
      </c>
      <c r="B16980">
        <v>128.16503771130789</v>
      </c>
    </row>
    <row r="16981" spans="1:2" x14ac:dyDescent="0.25">
      <c r="A16981">
        <v>1697.8</v>
      </c>
      <c r="B16981">
        <v>128.1634780645665</v>
      </c>
    </row>
    <row r="16982" spans="1:2" x14ac:dyDescent="0.25">
      <c r="A16982">
        <v>1697.9</v>
      </c>
      <c r="B16982">
        <v>128.16191841782521</v>
      </c>
    </row>
    <row r="16983" spans="1:2" x14ac:dyDescent="0.25">
      <c r="A16983">
        <v>1698</v>
      </c>
      <c r="B16983">
        <v>128.16035877108379</v>
      </c>
    </row>
    <row r="16984" spans="1:2" x14ac:dyDescent="0.25">
      <c r="A16984">
        <v>1698.1</v>
      </c>
      <c r="B16984">
        <v>128.13921893856039</v>
      </c>
    </row>
    <row r="16985" spans="1:2" x14ac:dyDescent="0.25">
      <c r="A16985">
        <v>1698.2</v>
      </c>
      <c r="B16985">
        <v>128.1180791060371</v>
      </c>
    </row>
    <row r="16986" spans="1:2" x14ac:dyDescent="0.25">
      <c r="A16986">
        <v>1698.3</v>
      </c>
      <c r="B16986">
        <v>128.0969392735137</v>
      </c>
    </row>
    <row r="16987" spans="1:2" x14ac:dyDescent="0.25">
      <c r="A16987">
        <v>1698.4</v>
      </c>
      <c r="B16987">
        <v>128.07579944099041</v>
      </c>
    </row>
    <row r="16988" spans="1:2" x14ac:dyDescent="0.25">
      <c r="A16988">
        <v>1698.5</v>
      </c>
      <c r="B16988">
        <v>128.05465960846701</v>
      </c>
    </row>
    <row r="16989" spans="1:2" x14ac:dyDescent="0.25">
      <c r="A16989">
        <v>1698.6</v>
      </c>
      <c r="B16989">
        <v>128.0335197759436</v>
      </c>
    </row>
    <row r="16990" spans="1:2" x14ac:dyDescent="0.25">
      <c r="A16990">
        <v>1698.7</v>
      </c>
      <c r="B16990">
        <v>128.01237994342031</v>
      </c>
    </row>
    <row r="16991" spans="1:2" x14ac:dyDescent="0.25">
      <c r="A16991">
        <v>1698.8</v>
      </c>
      <c r="B16991">
        <v>127.9912401108969</v>
      </c>
    </row>
    <row r="16992" spans="1:2" x14ac:dyDescent="0.25">
      <c r="A16992">
        <v>1698.9</v>
      </c>
      <c r="B16992">
        <v>127.97010027837349</v>
      </c>
    </row>
    <row r="16993" spans="1:2" x14ac:dyDescent="0.25">
      <c r="A16993">
        <v>1699</v>
      </c>
      <c r="B16993">
        <v>127.9489604458502</v>
      </c>
    </row>
    <row r="16994" spans="1:2" x14ac:dyDescent="0.25">
      <c r="A16994">
        <v>1699.1</v>
      </c>
      <c r="B16994">
        <v>127.9208535413572</v>
      </c>
    </row>
    <row r="16995" spans="1:2" x14ac:dyDescent="0.25">
      <c r="A16995">
        <v>1699.2</v>
      </c>
      <c r="B16995">
        <v>127.8927466368644</v>
      </c>
    </row>
    <row r="16996" spans="1:2" x14ac:dyDescent="0.25">
      <c r="A16996">
        <v>1699.3</v>
      </c>
      <c r="B16996">
        <v>127.8646397323714</v>
      </c>
    </row>
    <row r="16997" spans="1:2" x14ac:dyDescent="0.25">
      <c r="A16997">
        <v>1699.4</v>
      </c>
      <c r="B16997">
        <v>127.8365328278785</v>
      </c>
    </row>
    <row r="16998" spans="1:2" x14ac:dyDescent="0.25">
      <c r="A16998">
        <v>1699.5</v>
      </c>
      <c r="B16998">
        <v>127.8084259233857</v>
      </c>
    </row>
    <row r="16999" spans="1:2" x14ac:dyDescent="0.25">
      <c r="A16999">
        <v>1699.6</v>
      </c>
      <c r="B16999">
        <v>127.7803190188927</v>
      </c>
    </row>
    <row r="17000" spans="1:2" x14ac:dyDescent="0.25">
      <c r="A17000">
        <v>1699.7</v>
      </c>
      <c r="B17000">
        <v>127.7522121143998</v>
      </c>
    </row>
    <row r="17001" spans="1:2" x14ac:dyDescent="0.25">
      <c r="A17001">
        <v>1699.8</v>
      </c>
      <c r="B17001">
        <v>127.7241052099069</v>
      </c>
    </row>
    <row r="17002" spans="1:2" x14ac:dyDescent="0.25">
      <c r="A17002">
        <v>1699.9</v>
      </c>
      <c r="B17002">
        <v>127.69599830541399</v>
      </c>
    </row>
    <row r="17003" spans="1:2" x14ac:dyDescent="0.25">
      <c r="A17003">
        <v>1700</v>
      </c>
      <c r="B17003">
        <v>127.66789140092111</v>
      </c>
    </row>
    <row r="17004" spans="1:2" x14ac:dyDescent="0.25">
      <c r="A17004">
        <v>1700.1</v>
      </c>
      <c r="B17004">
        <v>127.747346877311</v>
      </c>
    </row>
    <row r="17005" spans="1:2" x14ac:dyDescent="0.25">
      <c r="A17005">
        <v>1700.2</v>
      </c>
      <c r="B17005">
        <v>127.8268023537006</v>
      </c>
    </row>
    <row r="17006" spans="1:2" x14ac:dyDescent="0.25">
      <c r="A17006">
        <v>1700.3</v>
      </c>
      <c r="B17006">
        <v>127.9062578300905</v>
      </c>
    </row>
    <row r="17007" spans="1:2" x14ac:dyDescent="0.25">
      <c r="A17007">
        <v>1700.4</v>
      </c>
      <c r="B17007">
        <v>127.98571330648009</v>
      </c>
    </row>
    <row r="17008" spans="1:2" x14ac:dyDescent="0.25">
      <c r="A17008">
        <v>1700.5</v>
      </c>
      <c r="B17008">
        <v>128.06516878286979</v>
      </c>
    </row>
    <row r="17009" spans="1:2" x14ac:dyDescent="0.25">
      <c r="A17009">
        <v>1700.6</v>
      </c>
      <c r="B17009">
        <v>128.14462425925959</v>
      </c>
    </row>
    <row r="17010" spans="1:2" x14ac:dyDescent="0.25">
      <c r="A17010">
        <v>1700.7</v>
      </c>
      <c r="B17010">
        <v>128.22407973564921</v>
      </c>
    </row>
    <row r="17011" spans="1:2" x14ac:dyDescent="0.25">
      <c r="A17011">
        <v>1700.8</v>
      </c>
      <c r="B17011">
        <v>128.30353521203909</v>
      </c>
    </row>
    <row r="17012" spans="1:2" x14ac:dyDescent="0.25">
      <c r="A17012">
        <v>1700.9</v>
      </c>
      <c r="B17012">
        <v>128.38299068842869</v>
      </c>
    </row>
    <row r="17013" spans="1:2" x14ac:dyDescent="0.25">
      <c r="A17013">
        <v>1701</v>
      </c>
      <c r="B17013">
        <v>128.4624461648184</v>
      </c>
    </row>
    <row r="17014" spans="1:2" x14ac:dyDescent="0.25">
      <c r="A17014">
        <v>1701.1</v>
      </c>
      <c r="B17014">
        <v>128.41344032497261</v>
      </c>
    </row>
    <row r="17015" spans="1:2" x14ac:dyDescent="0.25">
      <c r="A17015">
        <v>1701.2</v>
      </c>
      <c r="B17015">
        <v>128.36443448512699</v>
      </c>
    </row>
    <row r="17016" spans="1:2" x14ac:dyDescent="0.25">
      <c r="A17016">
        <v>1701.3</v>
      </c>
      <c r="B17016">
        <v>128.3154286452812</v>
      </c>
    </row>
    <row r="17017" spans="1:2" x14ac:dyDescent="0.25">
      <c r="A17017">
        <v>1701.4</v>
      </c>
      <c r="B17017">
        <v>128.26642280543561</v>
      </c>
    </row>
    <row r="17018" spans="1:2" x14ac:dyDescent="0.25">
      <c r="A17018">
        <v>1701.5</v>
      </c>
      <c r="B17018">
        <v>128.21741696558999</v>
      </c>
    </row>
    <row r="17019" spans="1:2" x14ac:dyDescent="0.25">
      <c r="A17019">
        <v>1701.6</v>
      </c>
      <c r="B17019">
        <v>128.1684111257442</v>
      </c>
    </row>
    <row r="17020" spans="1:2" x14ac:dyDescent="0.25">
      <c r="A17020">
        <v>1701.7</v>
      </c>
      <c r="B17020">
        <v>128.11940528589861</v>
      </c>
    </row>
    <row r="17021" spans="1:2" x14ac:dyDescent="0.25">
      <c r="A17021">
        <v>1701.8</v>
      </c>
      <c r="B17021">
        <v>128.07039944605279</v>
      </c>
    </row>
    <row r="17022" spans="1:2" x14ac:dyDescent="0.25">
      <c r="A17022">
        <v>1701.9</v>
      </c>
      <c r="B17022">
        <v>128.0213936062072</v>
      </c>
    </row>
    <row r="17023" spans="1:2" x14ac:dyDescent="0.25">
      <c r="A17023">
        <v>1702</v>
      </c>
      <c r="B17023">
        <v>127.97238776636151</v>
      </c>
    </row>
    <row r="17024" spans="1:2" x14ac:dyDescent="0.25">
      <c r="A17024">
        <v>1702.1</v>
      </c>
      <c r="B17024">
        <v>127.9800900361015</v>
      </c>
    </row>
    <row r="17025" spans="1:2" x14ac:dyDescent="0.25">
      <c r="A17025">
        <v>1702.2</v>
      </c>
      <c r="B17025">
        <v>127.9877923058415</v>
      </c>
    </row>
    <row r="17026" spans="1:2" x14ac:dyDescent="0.25">
      <c r="A17026">
        <v>1702.3</v>
      </c>
      <c r="B17026">
        <v>127.9954945755815</v>
      </c>
    </row>
    <row r="17027" spans="1:2" x14ac:dyDescent="0.25">
      <c r="A17027">
        <v>1702.4</v>
      </c>
      <c r="B17027">
        <v>128.00319684532141</v>
      </c>
    </row>
    <row r="17028" spans="1:2" x14ac:dyDescent="0.25">
      <c r="A17028">
        <v>1702.5</v>
      </c>
      <c r="B17028">
        <v>128.01089911506139</v>
      </c>
    </row>
    <row r="17029" spans="1:2" x14ac:dyDescent="0.25">
      <c r="A17029">
        <v>1702.6</v>
      </c>
      <c r="B17029">
        <v>128.0186013848014</v>
      </c>
    </row>
    <row r="17030" spans="1:2" x14ac:dyDescent="0.25">
      <c r="A17030">
        <v>1702.7</v>
      </c>
      <c r="B17030">
        <v>128.02630365454141</v>
      </c>
    </row>
    <row r="17031" spans="1:2" x14ac:dyDescent="0.25">
      <c r="A17031">
        <v>1702.8</v>
      </c>
      <c r="B17031">
        <v>128.0340059242813</v>
      </c>
    </row>
    <row r="17032" spans="1:2" x14ac:dyDescent="0.25">
      <c r="A17032">
        <v>1702.9</v>
      </c>
      <c r="B17032">
        <v>128.04170819402131</v>
      </c>
    </row>
    <row r="17033" spans="1:2" x14ac:dyDescent="0.25">
      <c r="A17033">
        <v>1703</v>
      </c>
      <c r="B17033">
        <v>128.04941046376129</v>
      </c>
    </row>
    <row r="17034" spans="1:2" x14ac:dyDescent="0.25">
      <c r="A17034">
        <v>1703.1</v>
      </c>
      <c r="B17034">
        <v>127.99093762380041</v>
      </c>
    </row>
    <row r="17035" spans="1:2" x14ac:dyDescent="0.25">
      <c r="A17035">
        <v>1703.2</v>
      </c>
      <c r="B17035">
        <v>127.93246478383971</v>
      </c>
    </row>
    <row r="17036" spans="1:2" x14ac:dyDescent="0.25">
      <c r="A17036">
        <v>1703.3</v>
      </c>
      <c r="B17036">
        <v>127.87399194387881</v>
      </c>
    </row>
    <row r="17037" spans="1:2" x14ac:dyDescent="0.25">
      <c r="A17037">
        <v>1703.4</v>
      </c>
      <c r="B17037">
        <v>127.81551910391811</v>
      </c>
    </row>
    <row r="17038" spans="1:2" x14ac:dyDescent="0.25">
      <c r="A17038">
        <v>1703.5</v>
      </c>
      <c r="B17038">
        <v>127.75704626395741</v>
      </c>
    </row>
    <row r="17039" spans="1:2" x14ac:dyDescent="0.25">
      <c r="A17039">
        <v>1703.6</v>
      </c>
      <c r="B17039">
        <v>127.69857342399661</v>
      </c>
    </row>
    <row r="17040" spans="1:2" x14ac:dyDescent="0.25">
      <c r="A17040">
        <v>1703.7</v>
      </c>
      <c r="B17040">
        <v>127.64010058403591</v>
      </c>
    </row>
    <row r="17041" spans="1:2" x14ac:dyDescent="0.25">
      <c r="A17041">
        <v>1703.8</v>
      </c>
      <c r="B17041">
        <v>127.58162774407501</v>
      </c>
    </row>
    <row r="17042" spans="1:2" x14ac:dyDescent="0.25">
      <c r="A17042">
        <v>1703.9</v>
      </c>
      <c r="B17042">
        <v>127.52315490411431</v>
      </c>
    </row>
    <row r="17043" spans="1:2" x14ac:dyDescent="0.25">
      <c r="A17043">
        <v>1704</v>
      </c>
      <c r="B17043">
        <v>127.46468206415361</v>
      </c>
    </row>
    <row r="17044" spans="1:2" x14ac:dyDescent="0.25">
      <c r="A17044">
        <v>1704.1</v>
      </c>
      <c r="B17044">
        <v>127.4347537711473</v>
      </c>
    </row>
    <row r="17045" spans="1:2" x14ac:dyDescent="0.25">
      <c r="A17045">
        <v>1704.2</v>
      </c>
      <c r="B17045">
        <v>127.40482547814101</v>
      </c>
    </row>
    <row r="17046" spans="1:2" x14ac:dyDescent="0.25">
      <c r="A17046">
        <v>1704.3</v>
      </c>
      <c r="B17046">
        <v>127.3748971851346</v>
      </c>
    </row>
    <row r="17047" spans="1:2" x14ac:dyDescent="0.25">
      <c r="A17047">
        <v>1704.4</v>
      </c>
      <c r="B17047">
        <v>127.34496889212841</v>
      </c>
    </row>
    <row r="17048" spans="1:2" x14ac:dyDescent="0.25">
      <c r="A17048">
        <v>1704.5</v>
      </c>
      <c r="B17048">
        <v>127.3150405991221</v>
      </c>
    </row>
    <row r="17049" spans="1:2" x14ac:dyDescent="0.25">
      <c r="A17049">
        <v>1704.6</v>
      </c>
      <c r="B17049">
        <v>127.28511230611571</v>
      </c>
    </row>
    <row r="17050" spans="1:2" x14ac:dyDescent="0.25">
      <c r="A17050">
        <v>1704.7</v>
      </c>
      <c r="B17050">
        <v>127.2551840131095</v>
      </c>
    </row>
    <row r="17051" spans="1:2" x14ac:dyDescent="0.25">
      <c r="A17051">
        <v>1704.8</v>
      </c>
      <c r="B17051">
        <v>127.22525572010311</v>
      </c>
    </row>
    <row r="17052" spans="1:2" x14ac:dyDescent="0.25">
      <c r="A17052">
        <v>1704.9</v>
      </c>
      <c r="B17052">
        <v>127.1953274270969</v>
      </c>
    </row>
    <row r="17053" spans="1:2" x14ac:dyDescent="0.25">
      <c r="A17053">
        <v>1705</v>
      </c>
      <c r="B17053">
        <v>127.16539913409061</v>
      </c>
    </row>
    <row r="17054" spans="1:2" x14ac:dyDescent="0.25">
      <c r="A17054">
        <v>1705.1</v>
      </c>
      <c r="B17054">
        <v>127.1662013920653</v>
      </c>
    </row>
    <row r="17055" spans="1:2" x14ac:dyDescent="0.25">
      <c r="A17055">
        <v>1705.2</v>
      </c>
      <c r="B17055">
        <v>127.16700365004</v>
      </c>
    </row>
    <row r="17056" spans="1:2" x14ac:dyDescent="0.25">
      <c r="A17056">
        <v>1705.3</v>
      </c>
      <c r="B17056">
        <v>127.1678059080147</v>
      </c>
    </row>
    <row r="17057" spans="1:2" x14ac:dyDescent="0.25">
      <c r="A17057">
        <v>1705.4</v>
      </c>
      <c r="B17057">
        <v>127.1686081659895</v>
      </c>
    </row>
    <row r="17058" spans="1:2" x14ac:dyDescent="0.25">
      <c r="A17058">
        <v>1705.5</v>
      </c>
      <c r="B17058">
        <v>127.16941042396419</v>
      </c>
    </row>
    <row r="17059" spans="1:2" x14ac:dyDescent="0.25">
      <c r="A17059">
        <v>1705.6</v>
      </c>
      <c r="B17059">
        <v>127.17021268193891</v>
      </c>
    </row>
    <row r="17060" spans="1:2" x14ac:dyDescent="0.25">
      <c r="A17060">
        <v>1705.7</v>
      </c>
      <c r="B17060">
        <v>127.1710149399136</v>
      </c>
    </row>
    <row r="17061" spans="1:2" x14ac:dyDescent="0.25">
      <c r="A17061">
        <v>1705.8</v>
      </c>
      <c r="B17061">
        <v>127.1718171978883</v>
      </c>
    </row>
    <row r="17062" spans="1:2" x14ac:dyDescent="0.25">
      <c r="A17062">
        <v>1705.9</v>
      </c>
      <c r="B17062">
        <v>127.172619455863</v>
      </c>
    </row>
    <row r="17063" spans="1:2" x14ac:dyDescent="0.25">
      <c r="A17063">
        <v>1706</v>
      </c>
      <c r="B17063">
        <v>127.1734217138377</v>
      </c>
    </row>
    <row r="17064" spans="1:2" x14ac:dyDescent="0.25">
      <c r="A17064">
        <v>1706.1</v>
      </c>
      <c r="B17064">
        <v>127.1814974946121</v>
      </c>
    </row>
    <row r="17065" spans="1:2" x14ac:dyDescent="0.25">
      <c r="A17065">
        <v>1706.2</v>
      </c>
      <c r="B17065">
        <v>127.18957327538639</v>
      </c>
    </row>
    <row r="17066" spans="1:2" x14ac:dyDescent="0.25">
      <c r="A17066">
        <v>1706.3</v>
      </c>
      <c r="B17066">
        <v>127.1976490561607</v>
      </c>
    </row>
    <row r="17067" spans="1:2" x14ac:dyDescent="0.25">
      <c r="A17067">
        <v>1706.4</v>
      </c>
      <c r="B17067">
        <v>127.205724836935</v>
      </c>
    </row>
    <row r="17068" spans="1:2" x14ac:dyDescent="0.25">
      <c r="A17068">
        <v>1706.5</v>
      </c>
      <c r="B17068">
        <v>127.2138006177093</v>
      </c>
    </row>
    <row r="17069" spans="1:2" x14ac:dyDescent="0.25">
      <c r="A17069">
        <v>1706.6</v>
      </c>
      <c r="B17069">
        <v>127.2218763984837</v>
      </c>
    </row>
    <row r="17070" spans="1:2" x14ac:dyDescent="0.25">
      <c r="A17070">
        <v>1706.7</v>
      </c>
      <c r="B17070">
        <v>127.22995217925801</v>
      </c>
    </row>
    <row r="17071" spans="1:2" x14ac:dyDescent="0.25">
      <c r="A17071">
        <v>1706.8</v>
      </c>
      <c r="B17071">
        <v>127.2380279600323</v>
      </c>
    </row>
    <row r="17072" spans="1:2" x14ac:dyDescent="0.25">
      <c r="A17072">
        <v>1706.9</v>
      </c>
      <c r="B17072">
        <v>127.2461037408066</v>
      </c>
    </row>
    <row r="17073" spans="1:2" x14ac:dyDescent="0.25">
      <c r="A17073">
        <v>1707</v>
      </c>
      <c r="B17073">
        <v>127.25417952158089</v>
      </c>
    </row>
    <row r="17074" spans="1:2" x14ac:dyDescent="0.25">
      <c r="A17074">
        <v>1707.1</v>
      </c>
      <c r="B17074">
        <v>127.2275866179596</v>
      </c>
    </row>
    <row r="17075" spans="1:2" x14ac:dyDescent="0.25">
      <c r="A17075">
        <v>1707.2</v>
      </c>
      <c r="B17075">
        <v>127.2009937143383</v>
      </c>
    </row>
    <row r="17076" spans="1:2" x14ac:dyDescent="0.25">
      <c r="A17076">
        <v>1707.3</v>
      </c>
      <c r="B17076">
        <v>127.174400810717</v>
      </c>
    </row>
    <row r="17077" spans="1:2" x14ac:dyDescent="0.25">
      <c r="A17077">
        <v>1707.4</v>
      </c>
      <c r="B17077">
        <v>127.1478079070957</v>
      </c>
    </row>
    <row r="17078" spans="1:2" x14ac:dyDescent="0.25">
      <c r="A17078">
        <v>1707.5</v>
      </c>
      <c r="B17078">
        <v>127.1212150034744</v>
      </c>
    </row>
    <row r="17079" spans="1:2" x14ac:dyDescent="0.25">
      <c r="A17079">
        <v>1707.6</v>
      </c>
      <c r="B17079">
        <v>127.094622099853</v>
      </c>
    </row>
    <row r="17080" spans="1:2" x14ac:dyDescent="0.25">
      <c r="A17080">
        <v>1707.7</v>
      </c>
      <c r="B17080">
        <v>127.06802919623181</v>
      </c>
    </row>
    <row r="17081" spans="1:2" x14ac:dyDescent="0.25">
      <c r="A17081">
        <v>1707.8</v>
      </c>
      <c r="B17081">
        <v>127.0414362926104</v>
      </c>
    </row>
    <row r="17082" spans="1:2" x14ac:dyDescent="0.25">
      <c r="A17082">
        <v>1707.9</v>
      </c>
      <c r="B17082">
        <v>127.01484338898911</v>
      </c>
    </row>
    <row r="17083" spans="1:2" x14ac:dyDescent="0.25">
      <c r="A17083">
        <v>1708</v>
      </c>
      <c r="B17083">
        <v>126.9882504853679</v>
      </c>
    </row>
    <row r="17084" spans="1:2" x14ac:dyDescent="0.25">
      <c r="A17084">
        <v>1708.1</v>
      </c>
      <c r="B17084">
        <v>126.96576910529809</v>
      </c>
    </row>
    <row r="17085" spans="1:2" x14ac:dyDescent="0.25">
      <c r="A17085">
        <v>1708.2</v>
      </c>
      <c r="B17085">
        <v>126.9432877252284</v>
      </c>
    </row>
    <row r="17086" spans="1:2" x14ac:dyDescent="0.25">
      <c r="A17086">
        <v>1708.3</v>
      </c>
      <c r="B17086">
        <v>126.9208063451587</v>
      </c>
    </row>
    <row r="17087" spans="1:2" x14ac:dyDescent="0.25">
      <c r="A17087">
        <v>1708.4</v>
      </c>
      <c r="B17087">
        <v>126.898324965089</v>
      </c>
    </row>
    <row r="17088" spans="1:2" x14ac:dyDescent="0.25">
      <c r="A17088">
        <v>1708.5</v>
      </c>
      <c r="B17088">
        <v>126.8758435850193</v>
      </c>
    </row>
    <row r="17089" spans="1:2" x14ac:dyDescent="0.25">
      <c r="A17089">
        <v>1708.6</v>
      </c>
      <c r="B17089">
        <v>126.8533622049496</v>
      </c>
    </row>
    <row r="17090" spans="1:2" x14ac:dyDescent="0.25">
      <c r="A17090">
        <v>1708.7</v>
      </c>
      <c r="B17090">
        <v>126.8308808248799</v>
      </c>
    </row>
    <row r="17091" spans="1:2" x14ac:dyDescent="0.25">
      <c r="A17091">
        <v>1708.8</v>
      </c>
      <c r="B17091">
        <v>126.80839944481021</v>
      </c>
    </row>
    <row r="17092" spans="1:2" x14ac:dyDescent="0.25">
      <c r="A17092">
        <v>1708.9</v>
      </c>
      <c r="B17092">
        <v>126.7859180647405</v>
      </c>
    </row>
    <row r="17093" spans="1:2" x14ac:dyDescent="0.25">
      <c r="A17093">
        <v>1709</v>
      </c>
      <c r="B17093">
        <v>126.76343668467079</v>
      </c>
    </row>
    <row r="17094" spans="1:2" x14ac:dyDescent="0.25">
      <c r="A17094">
        <v>1709.1</v>
      </c>
      <c r="B17094">
        <v>126.7369140183965</v>
      </c>
    </row>
    <row r="17095" spans="1:2" x14ac:dyDescent="0.25">
      <c r="A17095">
        <v>1709.2</v>
      </c>
      <c r="B17095">
        <v>126.7103913521223</v>
      </c>
    </row>
    <row r="17096" spans="1:2" x14ac:dyDescent="0.25">
      <c r="A17096">
        <v>1709.3</v>
      </c>
      <c r="B17096">
        <v>126.6838686858481</v>
      </c>
    </row>
    <row r="17097" spans="1:2" x14ac:dyDescent="0.25">
      <c r="A17097">
        <v>1709.4</v>
      </c>
      <c r="B17097">
        <v>126.65734601957389</v>
      </c>
    </row>
    <row r="17098" spans="1:2" x14ac:dyDescent="0.25">
      <c r="A17098">
        <v>1709.5</v>
      </c>
      <c r="B17098">
        <v>126.6308233532997</v>
      </c>
    </row>
    <row r="17099" spans="1:2" x14ac:dyDescent="0.25">
      <c r="A17099">
        <v>1709.6</v>
      </c>
      <c r="B17099">
        <v>126.6043006870254</v>
      </c>
    </row>
    <row r="17100" spans="1:2" x14ac:dyDescent="0.25">
      <c r="A17100">
        <v>1709.7</v>
      </c>
      <c r="B17100">
        <v>126.5777780207512</v>
      </c>
    </row>
    <row r="17101" spans="1:2" x14ac:dyDescent="0.25">
      <c r="A17101">
        <v>1709.8</v>
      </c>
      <c r="B17101">
        <v>126.55125535447699</v>
      </c>
    </row>
    <row r="17102" spans="1:2" x14ac:dyDescent="0.25">
      <c r="A17102">
        <v>1709.9</v>
      </c>
      <c r="B17102">
        <v>126.5247326882027</v>
      </c>
    </row>
    <row r="17103" spans="1:2" x14ac:dyDescent="0.25">
      <c r="A17103">
        <v>1710</v>
      </c>
      <c r="B17103">
        <v>126.4982100219285</v>
      </c>
    </row>
    <row r="17104" spans="1:2" x14ac:dyDescent="0.25">
      <c r="A17104">
        <v>1710.1</v>
      </c>
      <c r="B17104">
        <v>126.4712552148854</v>
      </c>
    </row>
    <row r="17105" spans="1:2" x14ac:dyDescent="0.25">
      <c r="A17105">
        <v>1710.2</v>
      </c>
      <c r="B17105">
        <v>126.44430040784231</v>
      </c>
    </row>
    <row r="17106" spans="1:2" x14ac:dyDescent="0.25">
      <c r="A17106">
        <v>1710.3</v>
      </c>
      <c r="B17106">
        <v>126.41734560079909</v>
      </c>
    </row>
    <row r="17107" spans="1:2" x14ac:dyDescent="0.25">
      <c r="A17107">
        <v>1710.4</v>
      </c>
      <c r="B17107">
        <v>126.390390793756</v>
      </c>
    </row>
    <row r="17108" spans="1:2" x14ac:dyDescent="0.25">
      <c r="A17108">
        <v>1710.5</v>
      </c>
      <c r="B17108">
        <v>126.3634359867129</v>
      </c>
    </row>
    <row r="17109" spans="1:2" x14ac:dyDescent="0.25">
      <c r="A17109">
        <v>1710.6</v>
      </c>
      <c r="B17109">
        <v>126.3364811796697</v>
      </c>
    </row>
    <row r="17110" spans="1:2" x14ac:dyDescent="0.25">
      <c r="A17110">
        <v>1710.7</v>
      </c>
      <c r="B17110">
        <v>126.30952637262661</v>
      </c>
    </row>
    <row r="17111" spans="1:2" x14ac:dyDescent="0.25">
      <c r="A17111">
        <v>1710.8</v>
      </c>
      <c r="B17111">
        <v>126.2825715655834</v>
      </c>
    </row>
    <row r="17112" spans="1:2" x14ac:dyDescent="0.25">
      <c r="A17112">
        <v>1710.9</v>
      </c>
      <c r="B17112">
        <v>126.2556167585403</v>
      </c>
    </row>
    <row r="17113" spans="1:2" x14ac:dyDescent="0.25">
      <c r="A17113">
        <v>1711</v>
      </c>
      <c r="B17113">
        <v>126.2286619514972</v>
      </c>
    </row>
    <row r="17114" spans="1:2" x14ac:dyDescent="0.25">
      <c r="A17114">
        <v>1711.1</v>
      </c>
      <c r="B17114">
        <v>126.22212450699941</v>
      </c>
    </row>
    <row r="17115" spans="1:2" x14ac:dyDescent="0.25">
      <c r="A17115">
        <v>1711.2</v>
      </c>
      <c r="B17115">
        <v>126.2155870625016</v>
      </c>
    </row>
    <row r="17116" spans="1:2" x14ac:dyDescent="0.25">
      <c r="A17116">
        <v>1711.3</v>
      </c>
      <c r="B17116">
        <v>126.2090496180038</v>
      </c>
    </row>
    <row r="17117" spans="1:2" x14ac:dyDescent="0.25">
      <c r="A17117">
        <v>1711.4</v>
      </c>
      <c r="B17117">
        <v>126.20251217350609</v>
      </c>
    </row>
    <row r="17118" spans="1:2" x14ac:dyDescent="0.25">
      <c r="A17118">
        <v>1711.5</v>
      </c>
      <c r="B17118">
        <v>126.1959747290083</v>
      </c>
    </row>
    <row r="17119" spans="1:2" x14ac:dyDescent="0.25">
      <c r="A17119">
        <v>1711.6</v>
      </c>
      <c r="B17119">
        <v>126.1894372845105</v>
      </c>
    </row>
    <row r="17120" spans="1:2" x14ac:dyDescent="0.25">
      <c r="A17120">
        <v>1711.7</v>
      </c>
      <c r="B17120">
        <v>126.18289984001269</v>
      </c>
    </row>
    <row r="17121" spans="1:2" x14ac:dyDescent="0.25">
      <c r="A17121">
        <v>1711.8</v>
      </c>
      <c r="B17121">
        <v>126.1763623955149</v>
      </c>
    </row>
    <row r="17122" spans="1:2" x14ac:dyDescent="0.25">
      <c r="A17122">
        <v>1711.9</v>
      </c>
      <c r="B17122">
        <v>126.16982495101711</v>
      </c>
    </row>
    <row r="17123" spans="1:2" x14ac:dyDescent="0.25">
      <c r="A17123">
        <v>1712</v>
      </c>
      <c r="B17123">
        <v>126.1632875065194</v>
      </c>
    </row>
    <row r="17124" spans="1:2" x14ac:dyDescent="0.25">
      <c r="A17124">
        <v>1712.1</v>
      </c>
      <c r="B17124">
        <v>126.1785276011035</v>
      </c>
    </row>
    <row r="17125" spans="1:2" x14ac:dyDescent="0.25">
      <c r="A17125">
        <v>1712.2</v>
      </c>
      <c r="B17125">
        <v>126.1937676956875</v>
      </c>
    </row>
    <row r="17126" spans="1:2" x14ac:dyDescent="0.25">
      <c r="A17126">
        <v>1712.3</v>
      </c>
      <c r="B17126">
        <v>126.2090077902716</v>
      </c>
    </row>
    <row r="17127" spans="1:2" x14ac:dyDescent="0.25">
      <c r="A17127">
        <v>1712.4</v>
      </c>
      <c r="B17127">
        <v>126.2242478848557</v>
      </c>
    </row>
    <row r="17128" spans="1:2" x14ac:dyDescent="0.25">
      <c r="A17128">
        <v>1712.5</v>
      </c>
      <c r="B17128">
        <v>126.2394879794397</v>
      </c>
    </row>
    <row r="17129" spans="1:2" x14ac:dyDescent="0.25">
      <c r="A17129">
        <v>1712.6</v>
      </c>
      <c r="B17129">
        <v>126.2547280740238</v>
      </c>
    </row>
    <row r="17130" spans="1:2" x14ac:dyDescent="0.25">
      <c r="A17130">
        <v>1712.7</v>
      </c>
      <c r="B17130">
        <v>126.2699681686079</v>
      </c>
    </row>
    <row r="17131" spans="1:2" x14ac:dyDescent="0.25">
      <c r="A17131">
        <v>1712.8</v>
      </c>
      <c r="B17131">
        <v>126.285208263192</v>
      </c>
    </row>
    <row r="17132" spans="1:2" x14ac:dyDescent="0.25">
      <c r="A17132">
        <v>1712.9</v>
      </c>
      <c r="B17132">
        <v>126.30044835777601</v>
      </c>
    </row>
    <row r="17133" spans="1:2" x14ac:dyDescent="0.25">
      <c r="A17133">
        <v>1713</v>
      </c>
      <c r="B17133">
        <v>126.31568845236011</v>
      </c>
    </row>
    <row r="17134" spans="1:2" x14ac:dyDescent="0.25">
      <c r="A17134">
        <v>1713.1</v>
      </c>
      <c r="B17134">
        <v>126.3587868906431</v>
      </c>
    </row>
    <row r="17135" spans="1:2" x14ac:dyDescent="0.25">
      <c r="A17135">
        <v>1713.2</v>
      </c>
      <c r="B17135">
        <v>126.4018853289259</v>
      </c>
    </row>
    <row r="17136" spans="1:2" x14ac:dyDescent="0.25">
      <c r="A17136">
        <v>1713.3</v>
      </c>
      <c r="B17136">
        <v>126.4449837672089</v>
      </c>
    </row>
    <row r="17137" spans="1:2" x14ac:dyDescent="0.25">
      <c r="A17137">
        <v>1713.4</v>
      </c>
      <c r="B17137">
        <v>126.48808220549181</v>
      </c>
    </row>
    <row r="17138" spans="1:2" x14ac:dyDescent="0.25">
      <c r="A17138">
        <v>1713.5</v>
      </c>
      <c r="B17138">
        <v>126.5311806437746</v>
      </c>
    </row>
    <row r="17139" spans="1:2" x14ac:dyDescent="0.25">
      <c r="A17139">
        <v>1713.6</v>
      </c>
      <c r="B17139">
        <v>126.5742790820576</v>
      </c>
    </row>
    <row r="17140" spans="1:2" x14ac:dyDescent="0.25">
      <c r="A17140">
        <v>1713.7</v>
      </c>
      <c r="B17140">
        <v>126.6173775203404</v>
      </c>
    </row>
    <row r="17141" spans="1:2" x14ac:dyDescent="0.25">
      <c r="A17141">
        <v>1713.8</v>
      </c>
      <c r="B17141">
        <v>126.66047595862339</v>
      </c>
    </row>
    <row r="17142" spans="1:2" x14ac:dyDescent="0.25">
      <c r="A17142">
        <v>1713.9</v>
      </c>
      <c r="B17142">
        <v>126.7035743969063</v>
      </c>
    </row>
    <row r="17143" spans="1:2" x14ac:dyDescent="0.25">
      <c r="A17143">
        <v>1714</v>
      </c>
      <c r="B17143">
        <v>126.7466728351891</v>
      </c>
    </row>
    <row r="17144" spans="1:2" x14ac:dyDescent="0.25">
      <c r="A17144">
        <v>1714.1</v>
      </c>
      <c r="B17144">
        <v>126.73461716645031</v>
      </c>
    </row>
    <row r="17145" spans="1:2" x14ac:dyDescent="0.25">
      <c r="A17145">
        <v>1714.2</v>
      </c>
      <c r="B17145">
        <v>126.7225614977115</v>
      </c>
    </row>
    <row r="17146" spans="1:2" x14ac:dyDescent="0.25">
      <c r="A17146">
        <v>1714.3</v>
      </c>
      <c r="B17146">
        <v>126.7105058289726</v>
      </c>
    </row>
    <row r="17147" spans="1:2" x14ac:dyDescent="0.25">
      <c r="A17147">
        <v>1714.4</v>
      </c>
      <c r="B17147">
        <v>126.6984501602338</v>
      </c>
    </row>
    <row r="17148" spans="1:2" x14ac:dyDescent="0.25">
      <c r="A17148">
        <v>1714.5</v>
      </c>
      <c r="B17148">
        <v>126.68639449149489</v>
      </c>
    </row>
    <row r="17149" spans="1:2" x14ac:dyDescent="0.25">
      <c r="A17149">
        <v>1714.6</v>
      </c>
      <c r="B17149">
        <v>126.6743388227561</v>
      </c>
    </row>
    <row r="17150" spans="1:2" x14ac:dyDescent="0.25">
      <c r="A17150">
        <v>1714.7</v>
      </c>
      <c r="B17150">
        <v>126.6622831540173</v>
      </c>
    </row>
    <row r="17151" spans="1:2" x14ac:dyDescent="0.25">
      <c r="A17151">
        <v>1714.8</v>
      </c>
      <c r="B17151">
        <v>126.65022748527841</v>
      </c>
    </row>
    <row r="17152" spans="1:2" x14ac:dyDescent="0.25">
      <c r="A17152">
        <v>1714.9</v>
      </c>
      <c r="B17152">
        <v>126.6381718165396</v>
      </c>
    </row>
    <row r="17153" spans="1:2" x14ac:dyDescent="0.25">
      <c r="A17153">
        <v>1715</v>
      </c>
      <c r="B17153">
        <v>126.6261161478007</v>
      </c>
    </row>
    <row r="17154" spans="1:2" x14ac:dyDescent="0.25">
      <c r="A17154">
        <v>1715.1</v>
      </c>
      <c r="B17154">
        <v>126.6498786808169</v>
      </c>
    </row>
    <row r="17155" spans="1:2" x14ac:dyDescent="0.25">
      <c r="A17155">
        <v>1715.2</v>
      </c>
      <c r="B17155">
        <v>126.67364121383299</v>
      </c>
    </row>
    <row r="17156" spans="1:2" x14ac:dyDescent="0.25">
      <c r="A17156">
        <v>1715.3</v>
      </c>
      <c r="B17156">
        <v>126.6974037468492</v>
      </c>
    </row>
    <row r="17157" spans="1:2" x14ac:dyDescent="0.25">
      <c r="A17157">
        <v>1715.4</v>
      </c>
      <c r="B17157">
        <v>126.7211662798653</v>
      </c>
    </row>
    <row r="17158" spans="1:2" x14ac:dyDescent="0.25">
      <c r="A17158">
        <v>1715.5</v>
      </c>
      <c r="B17158">
        <v>126.7449288128814</v>
      </c>
    </row>
    <row r="17159" spans="1:2" x14ac:dyDescent="0.25">
      <c r="A17159">
        <v>1715.6</v>
      </c>
      <c r="B17159">
        <v>126.76869134589749</v>
      </c>
    </row>
    <row r="17160" spans="1:2" x14ac:dyDescent="0.25">
      <c r="A17160">
        <v>1715.7</v>
      </c>
      <c r="B17160">
        <v>126.79245387891361</v>
      </c>
    </row>
    <row r="17161" spans="1:2" x14ac:dyDescent="0.25">
      <c r="A17161">
        <v>1715.8</v>
      </c>
      <c r="B17161">
        <v>126.8162164119298</v>
      </c>
    </row>
    <row r="17162" spans="1:2" x14ac:dyDescent="0.25">
      <c r="A17162">
        <v>1715.9</v>
      </c>
      <c r="B17162">
        <v>126.8399789449459</v>
      </c>
    </row>
    <row r="17163" spans="1:2" x14ac:dyDescent="0.25">
      <c r="A17163">
        <v>1716</v>
      </c>
      <c r="B17163">
        <v>126.86374147796199</v>
      </c>
    </row>
    <row r="17164" spans="1:2" x14ac:dyDescent="0.25">
      <c r="A17164">
        <v>1716.1</v>
      </c>
      <c r="B17164">
        <v>126.8885320979799</v>
      </c>
    </row>
    <row r="17165" spans="1:2" x14ac:dyDescent="0.25">
      <c r="A17165">
        <v>1716.2</v>
      </c>
      <c r="B17165">
        <v>126.9133227179977</v>
      </c>
    </row>
    <row r="17166" spans="1:2" x14ac:dyDescent="0.25">
      <c r="A17166">
        <v>1716.3</v>
      </c>
      <c r="B17166">
        <v>126.9381133380156</v>
      </c>
    </row>
    <row r="17167" spans="1:2" x14ac:dyDescent="0.25">
      <c r="A17167">
        <v>1716.4</v>
      </c>
      <c r="B17167">
        <v>126.96290395803349</v>
      </c>
    </row>
    <row r="17168" spans="1:2" x14ac:dyDescent="0.25">
      <c r="A17168">
        <v>1716.5</v>
      </c>
      <c r="B17168">
        <v>126.9876945780513</v>
      </c>
    </row>
    <row r="17169" spans="1:2" x14ac:dyDescent="0.25">
      <c r="A17169">
        <v>1716.6</v>
      </c>
      <c r="B17169">
        <v>127.0124851980692</v>
      </c>
    </row>
    <row r="17170" spans="1:2" x14ac:dyDescent="0.25">
      <c r="A17170">
        <v>1716.7</v>
      </c>
      <c r="B17170">
        <v>127.037275818087</v>
      </c>
    </row>
    <row r="17171" spans="1:2" x14ac:dyDescent="0.25">
      <c r="A17171">
        <v>1716.8</v>
      </c>
      <c r="B17171">
        <v>127.06206643810491</v>
      </c>
    </row>
    <row r="17172" spans="1:2" x14ac:dyDescent="0.25">
      <c r="A17172">
        <v>1716.9</v>
      </c>
      <c r="B17172">
        <v>127.0868570581227</v>
      </c>
    </row>
    <row r="17173" spans="1:2" x14ac:dyDescent="0.25">
      <c r="A17173">
        <v>1717</v>
      </c>
      <c r="B17173">
        <v>127.1116476781406</v>
      </c>
    </row>
    <row r="17174" spans="1:2" x14ac:dyDescent="0.25">
      <c r="A17174">
        <v>1717.1</v>
      </c>
      <c r="B17174">
        <v>127.16457923797719</v>
      </c>
    </row>
    <row r="17175" spans="1:2" x14ac:dyDescent="0.25">
      <c r="A17175">
        <v>1717.2</v>
      </c>
      <c r="B17175">
        <v>127.2175107978137</v>
      </c>
    </row>
    <row r="17176" spans="1:2" x14ac:dyDescent="0.25">
      <c r="A17176">
        <v>1717.3</v>
      </c>
      <c r="B17176">
        <v>127.2704423576504</v>
      </c>
    </row>
    <row r="17177" spans="1:2" x14ac:dyDescent="0.25">
      <c r="A17177">
        <v>1717.4</v>
      </c>
      <c r="B17177">
        <v>127.3233739174869</v>
      </c>
    </row>
    <row r="17178" spans="1:2" x14ac:dyDescent="0.25">
      <c r="A17178">
        <v>1717.5</v>
      </c>
      <c r="B17178">
        <v>127.3763054773235</v>
      </c>
    </row>
    <row r="17179" spans="1:2" x14ac:dyDescent="0.25">
      <c r="A17179">
        <v>1717.6</v>
      </c>
      <c r="B17179">
        <v>127.42923703716011</v>
      </c>
    </row>
    <row r="17180" spans="1:2" x14ac:dyDescent="0.25">
      <c r="A17180">
        <v>1717.7</v>
      </c>
      <c r="B17180">
        <v>127.4821685969966</v>
      </c>
    </row>
    <row r="17181" spans="1:2" x14ac:dyDescent="0.25">
      <c r="A17181">
        <v>1717.8</v>
      </c>
      <c r="B17181">
        <v>127.53510015683329</v>
      </c>
    </row>
    <row r="17182" spans="1:2" x14ac:dyDescent="0.25">
      <c r="A17182">
        <v>1717.9</v>
      </c>
      <c r="B17182">
        <v>127.5880317166698</v>
      </c>
    </row>
    <row r="17183" spans="1:2" x14ac:dyDescent="0.25">
      <c r="A17183">
        <v>1718</v>
      </c>
      <c r="B17183">
        <v>127.6409632765064</v>
      </c>
    </row>
    <row r="17184" spans="1:2" x14ac:dyDescent="0.25">
      <c r="A17184">
        <v>1718.1</v>
      </c>
      <c r="B17184">
        <v>127.7120782324244</v>
      </c>
    </row>
    <row r="17185" spans="1:2" x14ac:dyDescent="0.25">
      <c r="A17185">
        <v>1718.2</v>
      </c>
      <c r="B17185">
        <v>127.7831931883423</v>
      </c>
    </row>
    <row r="17186" spans="1:2" x14ac:dyDescent="0.25">
      <c r="A17186">
        <v>1718.3</v>
      </c>
      <c r="B17186">
        <v>127.8543081442604</v>
      </c>
    </row>
    <row r="17187" spans="1:2" x14ac:dyDescent="0.25">
      <c r="A17187">
        <v>1718.4</v>
      </c>
      <c r="B17187">
        <v>127.92542310017831</v>
      </c>
    </row>
    <row r="17188" spans="1:2" x14ac:dyDescent="0.25">
      <c r="A17188">
        <v>1718.5</v>
      </c>
      <c r="B17188">
        <v>127.9965380560962</v>
      </c>
    </row>
    <row r="17189" spans="1:2" x14ac:dyDescent="0.25">
      <c r="A17189">
        <v>1718.6</v>
      </c>
      <c r="B17189">
        <v>128.06765301201429</v>
      </c>
    </row>
    <row r="17190" spans="1:2" x14ac:dyDescent="0.25">
      <c r="A17190">
        <v>1718.7</v>
      </c>
      <c r="B17190">
        <v>128.13876796793221</v>
      </c>
    </row>
    <row r="17191" spans="1:2" x14ac:dyDescent="0.25">
      <c r="A17191">
        <v>1718.8</v>
      </c>
      <c r="B17191">
        <v>128.20988292385019</v>
      </c>
    </row>
    <row r="17192" spans="1:2" x14ac:dyDescent="0.25">
      <c r="A17192">
        <v>1718.9</v>
      </c>
      <c r="B17192">
        <v>128.28099787976811</v>
      </c>
    </row>
    <row r="17193" spans="1:2" x14ac:dyDescent="0.25">
      <c r="A17193">
        <v>1719</v>
      </c>
      <c r="B17193">
        <v>128.352112835686</v>
      </c>
    </row>
    <row r="17194" spans="1:2" x14ac:dyDescent="0.25">
      <c r="A17194">
        <v>1719.1</v>
      </c>
      <c r="B17194">
        <v>128.3553174166328</v>
      </c>
    </row>
    <row r="17195" spans="1:2" x14ac:dyDescent="0.25">
      <c r="A17195">
        <v>1719.2</v>
      </c>
      <c r="B17195">
        <v>128.35852199757949</v>
      </c>
    </row>
    <row r="17196" spans="1:2" x14ac:dyDescent="0.25">
      <c r="A17196">
        <v>1719.3</v>
      </c>
      <c r="B17196">
        <v>128.36172657852629</v>
      </c>
    </row>
    <row r="17197" spans="1:2" x14ac:dyDescent="0.25">
      <c r="A17197">
        <v>1719.4</v>
      </c>
      <c r="B17197">
        <v>128.364931159473</v>
      </c>
    </row>
    <row r="17198" spans="1:2" x14ac:dyDescent="0.25">
      <c r="A17198">
        <v>1719.5</v>
      </c>
      <c r="B17198">
        <v>128.36813574041969</v>
      </c>
    </row>
    <row r="17199" spans="1:2" x14ac:dyDescent="0.25">
      <c r="A17199">
        <v>1719.6</v>
      </c>
      <c r="B17199">
        <v>128.37134032136649</v>
      </c>
    </row>
    <row r="17200" spans="1:2" x14ac:dyDescent="0.25">
      <c r="A17200">
        <v>1719.7</v>
      </c>
      <c r="B17200">
        <v>128.37454490231329</v>
      </c>
    </row>
    <row r="17201" spans="1:2" x14ac:dyDescent="0.25">
      <c r="A17201">
        <v>1719.8</v>
      </c>
      <c r="B17201">
        <v>128.37774948326</v>
      </c>
    </row>
    <row r="17202" spans="1:2" x14ac:dyDescent="0.25">
      <c r="A17202">
        <v>1719.9</v>
      </c>
      <c r="B17202">
        <v>128.38095406420669</v>
      </c>
    </row>
    <row r="17203" spans="1:2" x14ac:dyDescent="0.25">
      <c r="A17203">
        <v>1720</v>
      </c>
      <c r="B17203">
        <v>128.38415864515349</v>
      </c>
    </row>
    <row r="17204" spans="1:2" x14ac:dyDescent="0.25">
      <c r="A17204">
        <v>1720.1</v>
      </c>
      <c r="B17204">
        <v>128.4063754379842</v>
      </c>
    </row>
    <row r="17205" spans="1:2" x14ac:dyDescent="0.25">
      <c r="A17205">
        <v>1720.2</v>
      </c>
      <c r="B17205">
        <v>128.4285922308149</v>
      </c>
    </row>
    <row r="17206" spans="1:2" x14ac:dyDescent="0.25">
      <c r="A17206">
        <v>1720.3</v>
      </c>
      <c r="B17206">
        <v>128.45080902364569</v>
      </c>
    </row>
    <row r="17207" spans="1:2" x14ac:dyDescent="0.25">
      <c r="A17207">
        <v>1720.4</v>
      </c>
      <c r="B17207">
        <v>128.47302581647639</v>
      </c>
    </row>
    <row r="17208" spans="1:2" x14ac:dyDescent="0.25">
      <c r="A17208">
        <v>1720.5</v>
      </c>
      <c r="B17208">
        <v>128.4952426093071</v>
      </c>
    </row>
    <row r="17209" spans="1:2" x14ac:dyDescent="0.25">
      <c r="A17209">
        <v>1720.6</v>
      </c>
      <c r="B17209">
        <v>128.5174594021378</v>
      </c>
    </row>
    <row r="17210" spans="1:2" x14ac:dyDescent="0.25">
      <c r="A17210">
        <v>1720.7</v>
      </c>
      <c r="B17210">
        <v>128.53967619496851</v>
      </c>
    </row>
    <row r="17211" spans="1:2" x14ac:dyDescent="0.25">
      <c r="A17211">
        <v>1720.8</v>
      </c>
      <c r="B17211">
        <v>128.56189298779921</v>
      </c>
    </row>
    <row r="17212" spans="1:2" x14ac:dyDescent="0.25">
      <c r="A17212">
        <v>1720.9</v>
      </c>
      <c r="B17212">
        <v>128.58410978062989</v>
      </c>
    </row>
    <row r="17213" spans="1:2" x14ac:dyDescent="0.25">
      <c r="A17213">
        <v>1721</v>
      </c>
      <c r="B17213">
        <v>128.60632657346059</v>
      </c>
    </row>
    <row r="17214" spans="1:2" x14ac:dyDescent="0.25">
      <c r="A17214">
        <v>1721.1</v>
      </c>
      <c r="B17214">
        <v>128.72876882007981</v>
      </c>
    </row>
    <row r="17215" spans="1:2" x14ac:dyDescent="0.25">
      <c r="A17215">
        <v>1721.2</v>
      </c>
      <c r="B17215">
        <v>128.8512110666986</v>
      </c>
    </row>
    <row r="17216" spans="1:2" x14ac:dyDescent="0.25">
      <c r="A17216">
        <v>1721.3</v>
      </c>
      <c r="B17216">
        <v>128.9736533133177</v>
      </c>
    </row>
    <row r="17217" spans="1:2" x14ac:dyDescent="0.25">
      <c r="A17217">
        <v>1721.4</v>
      </c>
      <c r="B17217">
        <v>129.09609555993649</v>
      </c>
    </row>
    <row r="17218" spans="1:2" x14ac:dyDescent="0.25">
      <c r="A17218">
        <v>1721.5</v>
      </c>
      <c r="B17218">
        <v>129.21853780655539</v>
      </c>
    </row>
    <row r="17219" spans="1:2" x14ac:dyDescent="0.25">
      <c r="A17219">
        <v>1721.6</v>
      </c>
      <c r="B17219">
        <v>129.34098005317449</v>
      </c>
    </row>
    <row r="17220" spans="1:2" x14ac:dyDescent="0.25">
      <c r="A17220">
        <v>1721.7</v>
      </c>
      <c r="B17220">
        <v>129.46342229979331</v>
      </c>
    </row>
    <row r="17221" spans="1:2" x14ac:dyDescent="0.25">
      <c r="A17221">
        <v>1721.8</v>
      </c>
      <c r="B17221">
        <v>129.58586454641241</v>
      </c>
    </row>
    <row r="17222" spans="1:2" x14ac:dyDescent="0.25">
      <c r="A17222">
        <v>1721.9</v>
      </c>
      <c r="B17222">
        <v>129.70830679303131</v>
      </c>
    </row>
    <row r="17223" spans="1:2" x14ac:dyDescent="0.25">
      <c r="A17223">
        <v>1722</v>
      </c>
      <c r="B17223">
        <v>129.8307490396501</v>
      </c>
    </row>
    <row r="17224" spans="1:2" x14ac:dyDescent="0.25">
      <c r="A17224">
        <v>1722.1</v>
      </c>
      <c r="B17224">
        <v>129.84011729531011</v>
      </c>
    </row>
    <row r="17225" spans="1:2" x14ac:dyDescent="0.25">
      <c r="A17225">
        <v>1722.2</v>
      </c>
      <c r="B17225">
        <v>129.84948555097009</v>
      </c>
    </row>
    <row r="17226" spans="1:2" x14ac:dyDescent="0.25">
      <c r="A17226">
        <v>1722.3</v>
      </c>
      <c r="B17226">
        <v>129.85885380663009</v>
      </c>
    </row>
    <row r="17227" spans="1:2" x14ac:dyDescent="0.25">
      <c r="A17227">
        <v>1722.4</v>
      </c>
      <c r="B17227">
        <v>129.86822206228999</v>
      </c>
    </row>
    <row r="17228" spans="1:2" x14ac:dyDescent="0.25">
      <c r="A17228">
        <v>1722.5</v>
      </c>
      <c r="B17228">
        <v>129.87759031794999</v>
      </c>
    </row>
    <row r="17229" spans="1:2" x14ac:dyDescent="0.25">
      <c r="A17229">
        <v>1722.6</v>
      </c>
      <c r="B17229">
        <v>129.88695857361</v>
      </c>
    </row>
    <row r="17230" spans="1:2" x14ac:dyDescent="0.25">
      <c r="A17230">
        <v>1722.7</v>
      </c>
      <c r="B17230">
        <v>129.8963268292699</v>
      </c>
    </row>
    <row r="17231" spans="1:2" x14ac:dyDescent="0.25">
      <c r="A17231">
        <v>1722.8</v>
      </c>
      <c r="B17231">
        <v>129.9056950849299</v>
      </c>
    </row>
    <row r="17232" spans="1:2" x14ac:dyDescent="0.25">
      <c r="A17232">
        <v>1722.9</v>
      </c>
      <c r="B17232">
        <v>129.91506334058991</v>
      </c>
    </row>
    <row r="17233" spans="1:2" x14ac:dyDescent="0.25">
      <c r="A17233">
        <v>1723</v>
      </c>
      <c r="B17233">
        <v>129.9244315962498</v>
      </c>
    </row>
    <row r="17234" spans="1:2" x14ac:dyDescent="0.25">
      <c r="A17234">
        <v>1723.1</v>
      </c>
      <c r="B17234">
        <v>129.95661141500901</v>
      </c>
    </row>
    <row r="17235" spans="1:2" x14ac:dyDescent="0.25">
      <c r="A17235">
        <v>1723.2</v>
      </c>
      <c r="B17235">
        <v>129.9887912337681</v>
      </c>
    </row>
    <row r="17236" spans="1:2" x14ac:dyDescent="0.25">
      <c r="A17236">
        <v>1723.3</v>
      </c>
      <c r="B17236">
        <v>130.02097105252719</v>
      </c>
    </row>
    <row r="17237" spans="1:2" x14ac:dyDescent="0.25">
      <c r="A17237">
        <v>1723.4</v>
      </c>
      <c r="B17237">
        <v>130.05315087128631</v>
      </c>
    </row>
    <row r="17238" spans="1:2" x14ac:dyDescent="0.25">
      <c r="A17238">
        <v>1723.5</v>
      </c>
      <c r="B17238">
        <v>130.0853306900454</v>
      </c>
    </row>
    <row r="17239" spans="1:2" x14ac:dyDescent="0.25">
      <c r="A17239">
        <v>1723.6</v>
      </c>
      <c r="B17239">
        <v>130.11751050880449</v>
      </c>
    </row>
    <row r="17240" spans="1:2" x14ac:dyDescent="0.25">
      <c r="A17240">
        <v>1723.7</v>
      </c>
      <c r="B17240">
        <v>130.1496903275636</v>
      </c>
    </row>
    <row r="17241" spans="1:2" x14ac:dyDescent="0.25">
      <c r="A17241">
        <v>1723.8</v>
      </c>
      <c r="B17241">
        <v>130.18187014632281</v>
      </c>
    </row>
    <row r="17242" spans="1:2" x14ac:dyDescent="0.25">
      <c r="A17242">
        <v>1723.9</v>
      </c>
      <c r="B17242">
        <v>130.21404996508181</v>
      </c>
    </row>
    <row r="17243" spans="1:2" x14ac:dyDescent="0.25">
      <c r="A17243">
        <v>1724</v>
      </c>
      <c r="B17243">
        <v>130.2462297838409</v>
      </c>
    </row>
    <row r="17244" spans="1:2" x14ac:dyDescent="0.25">
      <c r="A17244">
        <v>1724.1</v>
      </c>
      <c r="B17244">
        <v>130.25285641033781</v>
      </c>
    </row>
    <row r="17245" spans="1:2" x14ac:dyDescent="0.25">
      <c r="A17245">
        <v>1724.2</v>
      </c>
      <c r="B17245">
        <v>130.25948303683461</v>
      </c>
    </row>
    <row r="17246" spans="1:2" x14ac:dyDescent="0.25">
      <c r="A17246">
        <v>1724.3</v>
      </c>
      <c r="B17246">
        <v>130.26610966333141</v>
      </c>
    </row>
    <row r="17247" spans="1:2" x14ac:dyDescent="0.25">
      <c r="A17247">
        <v>1724.4</v>
      </c>
      <c r="B17247">
        <v>130.27273628982829</v>
      </c>
    </row>
    <row r="17248" spans="1:2" x14ac:dyDescent="0.25">
      <c r="A17248">
        <v>1724.5</v>
      </c>
      <c r="B17248">
        <v>130.27936291632511</v>
      </c>
    </row>
    <row r="17249" spans="1:2" x14ac:dyDescent="0.25">
      <c r="A17249">
        <v>1724.6</v>
      </c>
      <c r="B17249">
        <v>130.28598954282191</v>
      </c>
    </row>
    <row r="17250" spans="1:2" x14ac:dyDescent="0.25">
      <c r="A17250">
        <v>1724.7</v>
      </c>
      <c r="B17250">
        <v>130.29261616931879</v>
      </c>
    </row>
    <row r="17251" spans="1:2" x14ac:dyDescent="0.25">
      <c r="A17251">
        <v>1724.8</v>
      </c>
      <c r="B17251">
        <v>130.29924279581559</v>
      </c>
    </row>
    <row r="17252" spans="1:2" x14ac:dyDescent="0.25">
      <c r="A17252">
        <v>1724.9</v>
      </c>
      <c r="B17252">
        <v>130.30586942231241</v>
      </c>
    </row>
    <row r="17253" spans="1:2" x14ac:dyDescent="0.25">
      <c r="A17253">
        <v>1725</v>
      </c>
      <c r="B17253">
        <v>130.31249604880929</v>
      </c>
    </row>
    <row r="17254" spans="1:2" x14ac:dyDescent="0.25">
      <c r="A17254">
        <v>1725.1</v>
      </c>
      <c r="B17254">
        <v>130.32476321936909</v>
      </c>
    </row>
    <row r="17255" spans="1:2" x14ac:dyDescent="0.25">
      <c r="A17255">
        <v>1725.2</v>
      </c>
      <c r="B17255">
        <v>130.33703038992891</v>
      </c>
    </row>
    <row r="17256" spans="1:2" x14ac:dyDescent="0.25">
      <c r="A17256">
        <v>1725.3</v>
      </c>
      <c r="B17256">
        <v>130.34929756048879</v>
      </c>
    </row>
    <row r="17257" spans="1:2" x14ac:dyDescent="0.25">
      <c r="A17257">
        <v>1725.4</v>
      </c>
      <c r="B17257">
        <v>130.36156473104859</v>
      </c>
    </row>
    <row r="17258" spans="1:2" x14ac:dyDescent="0.25">
      <c r="A17258">
        <v>1725.5</v>
      </c>
      <c r="B17258">
        <v>130.37383190160841</v>
      </c>
    </row>
    <row r="17259" spans="1:2" x14ac:dyDescent="0.25">
      <c r="A17259">
        <v>1725.6</v>
      </c>
      <c r="B17259">
        <v>130.38609907216829</v>
      </c>
    </row>
    <row r="17260" spans="1:2" x14ac:dyDescent="0.25">
      <c r="A17260">
        <v>1725.7</v>
      </c>
      <c r="B17260">
        <v>130.39836624272809</v>
      </c>
    </row>
    <row r="17261" spans="1:2" x14ac:dyDescent="0.25">
      <c r="A17261">
        <v>1725.8</v>
      </c>
      <c r="B17261">
        <v>130.41063341328791</v>
      </c>
    </row>
    <row r="17262" spans="1:2" x14ac:dyDescent="0.25">
      <c r="A17262">
        <v>1725.9</v>
      </c>
      <c r="B17262">
        <v>130.42290058384779</v>
      </c>
    </row>
    <row r="17263" spans="1:2" x14ac:dyDescent="0.25">
      <c r="A17263">
        <v>1726</v>
      </c>
      <c r="B17263">
        <v>130.43516775440759</v>
      </c>
    </row>
    <row r="17264" spans="1:2" x14ac:dyDescent="0.25">
      <c r="A17264">
        <v>1726.1</v>
      </c>
      <c r="B17264">
        <v>130.47491420171369</v>
      </c>
    </row>
    <row r="17265" spans="1:2" x14ac:dyDescent="0.25">
      <c r="A17265">
        <v>1726.2</v>
      </c>
      <c r="B17265">
        <v>130.51466064901959</v>
      </c>
    </row>
    <row r="17266" spans="1:2" x14ac:dyDescent="0.25">
      <c r="A17266">
        <v>1726.3</v>
      </c>
      <c r="B17266">
        <v>130.55440709632569</v>
      </c>
    </row>
    <row r="17267" spans="1:2" x14ac:dyDescent="0.25">
      <c r="A17267">
        <v>1726.4</v>
      </c>
      <c r="B17267">
        <v>130.59415354363171</v>
      </c>
    </row>
    <row r="17268" spans="1:2" x14ac:dyDescent="0.25">
      <c r="A17268">
        <v>1726.5</v>
      </c>
      <c r="B17268">
        <v>130.63389999093769</v>
      </c>
    </row>
    <row r="17269" spans="1:2" x14ac:dyDescent="0.25">
      <c r="A17269">
        <v>1726.6</v>
      </c>
      <c r="B17269">
        <v>130.67364643824379</v>
      </c>
    </row>
    <row r="17270" spans="1:2" x14ac:dyDescent="0.25">
      <c r="A17270">
        <v>1726.7</v>
      </c>
      <c r="B17270">
        <v>130.71339288554981</v>
      </c>
    </row>
    <row r="17271" spans="1:2" x14ac:dyDescent="0.25">
      <c r="A17271">
        <v>1726.8</v>
      </c>
      <c r="B17271">
        <v>130.75313933285591</v>
      </c>
    </row>
    <row r="17272" spans="1:2" x14ac:dyDescent="0.25">
      <c r="A17272">
        <v>1726.9</v>
      </c>
      <c r="B17272">
        <v>130.79288578016181</v>
      </c>
    </row>
    <row r="17273" spans="1:2" x14ac:dyDescent="0.25">
      <c r="A17273">
        <v>1727</v>
      </c>
      <c r="B17273">
        <v>130.8326322274678</v>
      </c>
    </row>
    <row r="17274" spans="1:2" x14ac:dyDescent="0.25">
      <c r="A17274">
        <v>1727.1</v>
      </c>
      <c r="B17274">
        <v>130.753862234564</v>
      </c>
    </row>
    <row r="17275" spans="1:2" x14ac:dyDescent="0.25">
      <c r="A17275">
        <v>1727.2</v>
      </c>
      <c r="B17275">
        <v>130.67509224166039</v>
      </c>
    </row>
    <row r="17276" spans="1:2" x14ac:dyDescent="0.25">
      <c r="A17276">
        <v>1727.3</v>
      </c>
      <c r="B17276">
        <v>130.59632224875651</v>
      </c>
    </row>
    <row r="17277" spans="1:2" x14ac:dyDescent="0.25">
      <c r="A17277">
        <v>1727.4</v>
      </c>
      <c r="B17277">
        <v>130.51755225585291</v>
      </c>
    </row>
    <row r="17278" spans="1:2" x14ac:dyDescent="0.25">
      <c r="A17278">
        <v>1727.5</v>
      </c>
      <c r="B17278">
        <v>130.43878226294919</v>
      </c>
    </row>
    <row r="17279" spans="1:2" x14ac:dyDescent="0.25">
      <c r="A17279">
        <v>1727.6</v>
      </c>
      <c r="B17279">
        <v>130.36001227004539</v>
      </c>
    </row>
    <row r="17280" spans="1:2" x14ac:dyDescent="0.25">
      <c r="A17280">
        <v>1727.7</v>
      </c>
      <c r="B17280">
        <v>130.28124227714181</v>
      </c>
    </row>
    <row r="17281" spans="1:2" x14ac:dyDescent="0.25">
      <c r="A17281">
        <v>1727.8</v>
      </c>
      <c r="B17281">
        <v>130.2024722842379</v>
      </c>
    </row>
    <row r="17282" spans="1:2" x14ac:dyDescent="0.25">
      <c r="A17282">
        <v>1727.9</v>
      </c>
      <c r="B17282">
        <v>130.1237022913343</v>
      </c>
    </row>
    <row r="17283" spans="1:2" x14ac:dyDescent="0.25">
      <c r="A17283">
        <v>1728</v>
      </c>
      <c r="B17283">
        <v>130.04493229843061</v>
      </c>
    </row>
    <row r="17284" spans="1:2" x14ac:dyDescent="0.25">
      <c r="A17284">
        <v>1728.1</v>
      </c>
      <c r="B17284">
        <v>129.9591937668491</v>
      </c>
    </row>
    <row r="17285" spans="1:2" x14ac:dyDescent="0.25">
      <c r="A17285">
        <v>1728.2</v>
      </c>
      <c r="B17285">
        <v>129.87345523526781</v>
      </c>
    </row>
    <row r="17286" spans="1:2" x14ac:dyDescent="0.25">
      <c r="A17286">
        <v>1728.3</v>
      </c>
      <c r="B17286">
        <v>129.78771670368619</v>
      </c>
    </row>
    <row r="17287" spans="1:2" x14ac:dyDescent="0.25">
      <c r="A17287">
        <v>1728.4</v>
      </c>
      <c r="B17287">
        <v>129.70197817210479</v>
      </c>
    </row>
    <row r="17288" spans="1:2" x14ac:dyDescent="0.25">
      <c r="A17288">
        <v>1728.5</v>
      </c>
      <c r="B17288">
        <v>129.6162396405235</v>
      </c>
    </row>
    <row r="17289" spans="1:2" x14ac:dyDescent="0.25">
      <c r="A17289">
        <v>1728.6</v>
      </c>
      <c r="B17289">
        <v>129.53050110894199</v>
      </c>
    </row>
    <row r="17290" spans="1:2" x14ac:dyDescent="0.25">
      <c r="A17290">
        <v>1728.7</v>
      </c>
      <c r="B17290">
        <v>129.44476257736059</v>
      </c>
    </row>
    <row r="17291" spans="1:2" x14ac:dyDescent="0.25">
      <c r="A17291">
        <v>1728.8</v>
      </c>
      <c r="B17291">
        <v>129.35902404577911</v>
      </c>
    </row>
    <row r="17292" spans="1:2" x14ac:dyDescent="0.25">
      <c r="A17292">
        <v>1728.9</v>
      </c>
      <c r="B17292">
        <v>129.27328551419771</v>
      </c>
    </row>
    <row r="17293" spans="1:2" x14ac:dyDescent="0.25">
      <c r="A17293">
        <v>1729</v>
      </c>
      <c r="B17293">
        <v>129.1875469826164</v>
      </c>
    </row>
    <row r="17294" spans="1:2" x14ac:dyDescent="0.25">
      <c r="A17294">
        <v>1729.1</v>
      </c>
      <c r="B17294">
        <v>129.04908290816701</v>
      </c>
    </row>
    <row r="17295" spans="1:2" x14ac:dyDescent="0.25">
      <c r="A17295">
        <v>1729.2</v>
      </c>
      <c r="B17295">
        <v>128.9106188337179</v>
      </c>
    </row>
    <row r="17296" spans="1:2" x14ac:dyDescent="0.25">
      <c r="A17296">
        <v>1729.3</v>
      </c>
      <c r="B17296">
        <v>128.77215475926849</v>
      </c>
    </row>
    <row r="17297" spans="1:2" x14ac:dyDescent="0.25">
      <c r="A17297">
        <v>1729.4</v>
      </c>
      <c r="B17297">
        <v>128.63369068481941</v>
      </c>
    </row>
    <row r="17298" spans="1:2" x14ac:dyDescent="0.25">
      <c r="A17298">
        <v>1729.5</v>
      </c>
      <c r="B17298">
        <v>128.49522661037039</v>
      </c>
    </row>
    <row r="17299" spans="1:2" x14ac:dyDescent="0.25">
      <c r="A17299">
        <v>1729.6</v>
      </c>
      <c r="B17299">
        <v>128.35676253592101</v>
      </c>
    </row>
    <row r="17300" spans="1:2" x14ac:dyDescent="0.25">
      <c r="A17300">
        <v>1729.7</v>
      </c>
      <c r="B17300">
        <v>128.2182984614719</v>
      </c>
    </row>
    <row r="17301" spans="1:2" x14ac:dyDescent="0.25">
      <c r="A17301">
        <v>1729.8</v>
      </c>
      <c r="B17301">
        <v>128.07983438702249</v>
      </c>
    </row>
    <row r="17302" spans="1:2" x14ac:dyDescent="0.25">
      <c r="A17302">
        <v>1729.9</v>
      </c>
      <c r="B17302">
        <v>127.9413703125734</v>
      </c>
    </row>
    <row r="17303" spans="1:2" x14ac:dyDescent="0.25">
      <c r="A17303">
        <v>1730</v>
      </c>
      <c r="B17303">
        <v>127.80290623812439</v>
      </c>
    </row>
    <row r="17304" spans="1:2" x14ac:dyDescent="0.25">
      <c r="A17304">
        <v>1730.1</v>
      </c>
      <c r="B17304">
        <v>127.5442423770604</v>
      </c>
    </row>
    <row r="17305" spans="1:2" x14ac:dyDescent="0.25">
      <c r="A17305">
        <v>1730.2</v>
      </c>
      <c r="B17305">
        <v>127.2855785159971</v>
      </c>
    </row>
    <row r="17306" spans="1:2" x14ac:dyDescent="0.25">
      <c r="A17306">
        <v>1730.3</v>
      </c>
      <c r="B17306">
        <v>127.02691465493319</v>
      </c>
    </row>
    <row r="17307" spans="1:2" x14ac:dyDescent="0.25">
      <c r="A17307">
        <v>1730.4</v>
      </c>
      <c r="B17307">
        <v>126.7682507938698</v>
      </c>
    </row>
    <row r="17308" spans="1:2" x14ac:dyDescent="0.25">
      <c r="A17308">
        <v>1730.5</v>
      </c>
      <c r="B17308">
        <v>126.5095869328065</v>
      </c>
    </row>
    <row r="17309" spans="1:2" x14ac:dyDescent="0.25">
      <c r="A17309">
        <v>1730.6</v>
      </c>
      <c r="B17309">
        <v>126.2509230717426</v>
      </c>
    </row>
    <row r="17310" spans="1:2" x14ac:dyDescent="0.25">
      <c r="A17310">
        <v>1730.7</v>
      </c>
      <c r="B17310">
        <v>125.99225921067919</v>
      </c>
    </row>
    <row r="17311" spans="1:2" x14ac:dyDescent="0.25">
      <c r="A17311">
        <v>1730.8</v>
      </c>
      <c r="B17311">
        <v>125.7335953496153</v>
      </c>
    </row>
    <row r="17312" spans="1:2" x14ac:dyDescent="0.25">
      <c r="A17312">
        <v>1730.9</v>
      </c>
      <c r="B17312">
        <v>125.474931488552</v>
      </c>
    </row>
    <row r="17313" spans="1:2" x14ac:dyDescent="0.25">
      <c r="A17313">
        <v>1731</v>
      </c>
      <c r="B17313">
        <v>125.21626762748861</v>
      </c>
    </row>
    <row r="17314" spans="1:2" x14ac:dyDescent="0.25">
      <c r="A17314">
        <v>1731.1</v>
      </c>
      <c r="B17314">
        <v>125.09319443670471</v>
      </c>
    </row>
    <row r="17315" spans="1:2" x14ac:dyDescent="0.25">
      <c r="A17315">
        <v>1731.2</v>
      </c>
      <c r="B17315">
        <v>124.97012124592101</v>
      </c>
    </row>
    <row r="17316" spans="1:2" x14ac:dyDescent="0.25">
      <c r="A17316">
        <v>1731.3</v>
      </c>
      <c r="B17316">
        <v>124.84704805513709</v>
      </c>
    </row>
    <row r="17317" spans="1:2" x14ac:dyDescent="0.25">
      <c r="A17317">
        <v>1731.4</v>
      </c>
      <c r="B17317">
        <v>124.72397486435339</v>
      </c>
    </row>
    <row r="17318" spans="1:2" x14ac:dyDescent="0.25">
      <c r="A17318">
        <v>1731.5</v>
      </c>
      <c r="B17318">
        <v>124.60090167356979</v>
      </c>
    </row>
    <row r="17319" spans="1:2" x14ac:dyDescent="0.25">
      <c r="A17319">
        <v>1731.6</v>
      </c>
      <c r="B17319">
        <v>124.4778284827858</v>
      </c>
    </row>
    <row r="17320" spans="1:2" x14ac:dyDescent="0.25">
      <c r="A17320">
        <v>1731.7</v>
      </c>
      <c r="B17320">
        <v>124.3547552920021</v>
      </c>
    </row>
    <row r="17321" spans="1:2" x14ac:dyDescent="0.25">
      <c r="A17321">
        <v>1731.8</v>
      </c>
      <c r="B17321">
        <v>124.2316821012182</v>
      </c>
    </row>
    <row r="17322" spans="1:2" x14ac:dyDescent="0.25">
      <c r="A17322">
        <v>1731.9</v>
      </c>
      <c r="B17322">
        <v>124.1086089104345</v>
      </c>
    </row>
    <row r="17323" spans="1:2" x14ac:dyDescent="0.25">
      <c r="A17323">
        <v>1732</v>
      </c>
      <c r="B17323">
        <v>123.9855357196509</v>
      </c>
    </row>
    <row r="17324" spans="1:2" x14ac:dyDescent="0.25">
      <c r="A17324">
        <v>1732.1</v>
      </c>
      <c r="B17324">
        <v>123.7250656698245</v>
      </c>
    </row>
    <row r="17325" spans="1:2" x14ac:dyDescent="0.25">
      <c r="A17325">
        <v>1732.2</v>
      </c>
      <c r="B17325">
        <v>123.4645956199988</v>
      </c>
    </row>
    <row r="17326" spans="1:2" x14ac:dyDescent="0.25">
      <c r="A17326">
        <v>1732.3</v>
      </c>
      <c r="B17326">
        <v>123.20412557017249</v>
      </c>
    </row>
    <row r="17327" spans="1:2" x14ac:dyDescent="0.25">
      <c r="A17327">
        <v>1732.4</v>
      </c>
      <c r="B17327">
        <v>122.9436555203467</v>
      </c>
    </row>
    <row r="17328" spans="1:2" x14ac:dyDescent="0.25">
      <c r="A17328">
        <v>1732.5</v>
      </c>
      <c r="B17328">
        <v>122.683185470521</v>
      </c>
    </row>
    <row r="17329" spans="1:2" x14ac:dyDescent="0.25">
      <c r="A17329">
        <v>1732.6</v>
      </c>
      <c r="B17329">
        <v>122.4227154206946</v>
      </c>
    </row>
    <row r="17330" spans="1:2" x14ac:dyDescent="0.25">
      <c r="A17330">
        <v>1732.7</v>
      </c>
      <c r="B17330">
        <v>122.1622453708689</v>
      </c>
    </row>
    <row r="17331" spans="1:2" x14ac:dyDescent="0.25">
      <c r="A17331">
        <v>1732.8</v>
      </c>
      <c r="B17331">
        <v>121.90177532104261</v>
      </c>
    </row>
    <row r="17332" spans="1:2" x14ac:dyDescent="0.25">
      <c r="A17332">
        <v>1732.9</v>
      </c>
      <c r="B17332">
        <v>121.64130527121679</v>
      </c>
    </row>
    <row r="17333" spans="1:2" x14ac:dyDescent="0.25">
      <c r="A17333">
        <v>1733</v>
      </c>
      <c r="B17333">
        <v>121.3808352213911</v>
      </c>
    </row>
    <row r="17334" spans="1:2" x14ac:dyDescent="0.25">
      <c r="A17334">
        <v>1733.1</v>
      </c>
      <c r="B17334">
        <v>121.2034688765379</v>
      </c>
    </row>
    <row r="17335" spans="1:2" x14ac:dyDescent="0.25">
      <c r="A17335">
        <v>1733.2</v>
      </c>
      <c r="B17335">
        <v>121.0261025316852</v>
      </c>
    </row>
    <row r="17336" spans="1:2" x14ac:dyDescent="0.25">
      <c r="A17336">
        <v>1733.3</v>
      </c>
      <c r="B17336">
        <v>120.848736186832</v>
      </c>
    </row>
    <row r="17337" spans="1:2" x14ac:dyDescent="0.25">
      <c r="A17337">
        <v>1733.4</v>
      </c>
      <c r="B17337">
        <v>120.6713698419793</v>
      </c>
    </row>
    <row r="17338" spans="1:2" x14ac:dyDescent="0.25">
      <c r="A17338">
        <v>1733.5</v>
      </c>
      <c r="B17338">
        <v>120.4940034971266</v>
      </c>
    </row>
    <row r="17339" spans="1:2" x14ac:dyDescent="0.25">
      <c r="A17339">
        <v>1733.6</v>
      </c>
      <c r="B17339">
        <v>120.3166371522734</v>
      </c>
    </row>
    <row r="17340" spans="1:2" x14ac:dyDescent="0.25">
      <c r="A17340">
        <v>1733.7</v>
      </c>
      <c r="B17340">
        <v>120.1392708074207</v>
      </c>
    </row>
    <row r="17341" spans="1:2" x14ac:dyDescent="0.25">
      <c r="A17341">
        <v>1733.8</v>
      </c>
      <c r="B17341">
        <v>119.9619044625675</v>
      </c>
    </row>
    <row r="17342" spans="1:2" x14ac:dyDescent="0.25">
      <c r="A17342">
        <v>1733.9</v>
      </c>
      <c r="B17342">
        <v>119.7845381177148</v>
      </c>
    </row>
    <row r="17343" spans="1:2" x14ac:dyDescent="0.25">
      <c r="A17343">
        <v>1734</v>
      </c>
      <c r="B17343">
        <v>119.607171772862</v>
      </c>
    </row>
    <row r="17344" spans="1:2" x14ac:dyDescent="0.25">
      <c r="A17344">
        <v>1734.1</v>
      </c>
      <c r="B17344">
        <v>119.2895186057202</v>
      </c>
    </row>
    <row r="17345" spans="1:2" x14ac:dyDescent="0.25">
      <c r="A17345">
        <v>1734.2</v>
      </c>
      <c r="B17345">
        <v>118.9718654385791</v>
      </c>
    </row>
    <row r="17346" spans="1:2" x14ac:dyDescent="0.25">
      <c r="A17346">
        <v>1734.3</v>
      </c>
      <c r="B17346">
        <v>118.6542122714373</v>
      </c>
    </row>
    <row r="17347" spans="1:2" x14ac:dyDescent="0.25">
      <c r="A17347">
        <v>1734.4</v>
      </c>
      <c r="B17347">
        <v>118.3365591042962</v>
      </c>
    </row>
    <row r="17348" spans="1:2" x14ac:dyDescent="0.25">
      <c r="A17348">
        <v>1734.5</v>
      </c>
      <c r="B17348">
        <v>118.0189059371551</v>
      </c>
    </row>
    <row r="17349" spans="1:2" x14ac:dyDescent="0.25">
      <c r="A17349">
        <v>1734.6</v>
      </c>
      <c r="B17349">
        <v>117.7012527700133</v>
      </c>
    </row>
    <row r="17350" spans="1:2" x14ac:dyDescent="0.25">
      <c r="A17350">
        <v>1734.7</v>
      </c>
      <c r="B17350">
        <v>117.3835996028722</v>
      </c>
    </row>
    <row r="17351" spans="1:2" x14ac:dyDescent="0.25">
      <c r="A17351">
        <v>1734.8</v>
      </c>
      <c r="B17351">
        <v>117.0659464357304</v>
      </c>
    </row>
    <row r="17352" spans="1:2" x14ac:dyDescent="0.25">
      <c r="A17352">
        <v>1734.9</v>
      </c>
      <c r="B17352">
        <v>116.74829326858929</v>
      </c>
    </row>
    <row r="17353" spans="1:2" x14ac:dyDescent="0.25">
      <c r="A17353">
        <v>1735</v>
      </c>
      <c r="B17353">
        <v>116.4306401014482</v>
      </c>
    </row>
    <row r="17354" spans="1:2" x14ac:dyDescent="0.25">
      <c r="A17354">
        <v>1735.1</v>
      </c>
      <c r="B17354">
        <v>116.15100847299369</v>
      </c>
    </row>
    <row r="17355" spans="1:2" x14ac:dyDescent="0.25">
      <c r="A17355">
        <v>1735.2</v>
      </c>
      <c r="B17355">
        <v>115.8713768445398</v>
      </c>
    </row>
    <row r="17356" spans="1:2" x14ac:dyDescent="0.25">
      <c r="A17356">
        <v>1735.3</v>
      </c>
      <c r="B17356">
        <v>115.5917452160852</v>
      </c>
    </row>
    <row r="17357" spans="1:2" x14ac:dyDescent="0.25">
      <c r="A17357">
        <v>1735.4</v>
      </c>
      <c r="B17357">
        <v>115.3121135876314</v>
      </c>
    </row>
    <row r="17358" spans="1:2" x14ac:dyDescent="0.25">
      <c r="A17358">
        <v>1735.5</v>
      </c>
      <c r="B17358">
        <v>115.0324819591775</v>
      </c>
    </row>
    <row r="17359" spans="1:2" x14ac:dyDescent="0.25">
      <c r="A17359">
        <v>1735.6</v>
      </c>
      <c r="B17359">
        <v>114.75285033072301</v>
      </c>
    </row>
    <row r="17360" spans="1:2" x14ac:dyDescent="0.25">
      <c r="A17360">
        <v>1735.7</v>
      </c>
      <c r="B17360">
        <v>114.47321870226909</v>
      </c>
    </row>
    <row r="17361" spans="1:2" x14ac:dyDescent="0.25">
      <c r="A17361">
        <v>1735.8</v>
      </c>
      <c r="B17361">
        <v>114.1935870738146</v>
      </c>
    </row>
    <row r="17362" spans="1:2" x14ac:dyDescent="0.25">
      <c r="A17362">
        <v>1735.9</v>
      </c>
      <c r="B17362">
        <v>113.9139554453607</v>
      </c>
    </row>
    <row r="17363" spans="1:2" x14ac:dyDescent="0.25">
      <c r="A17363">
        <v>1736</v>
      </c>
      <c r="B17363">
        <v>113.6343238169068</v>
      </c>
    </row>
    <row r="17364" spans="1:2" x14ac:dyDescent="0.25">
      <c r="A17364">
        <v>1736.1</v>
      </c>
      <c r="B17364">
        <v>113.45182514817409</v>
      </c>
    </row>
    <row r="17365" spans="1:2" x14ac:dyDescent="0.25">
      <c r="A17365">
        <v>1736.2</v>
      </c>
      <c r="B17365">
        <v>113.2693264794418</v>
      </c>
    </row>
    <row r="17366" spans="1:2" x14ac:dyDescent="0.25">
      <c r="A17366">
        <v>1736.3</v>
      </c>
      <c r="B17366">
        <v>113.086827810709</v>
      </c>
    </row>
    <row r="17367" spans="1:2" x14ac:dyDescent="0.25">
      <c r="A17367">
        <v>1736.4</v>
      </c>
      <c r="B17367">
        <v>112.9043291419767</v>
      </c>
    </row>
    <row r="17368" spans="1:2" x14ac:dyDescent="0.25">
      <c r="A17368">
        <v>1736.5</v>
      </c>
      <c r="B17368">
        <v>112.7218304732444</v>
      </c>
    </row>
    <row r="17369" spans="1:2" x14ac:dyDescent="0.25">
      <c r="A17369">
        <v>1736.6</v>
      </c>
      <c r="B17369">
        <v>112.5393318045117</v>
      </c>
    </row>
    <row r="17370" spans="1:2" x14ac:dyDescent="0.25">
      <c r="A17370">
        <v>1736.7</v>
      </c>
      <c r="B17370">
        <v>112.3568331357794</v>
      </c>
    </row>
    <row r="17371" spans="1:2" x14ac:dyDescent="0.25">
      <c r="A17371">
        <v>1736.8</v>
      </c>
      <c r="B17371">
        <v>112.17433446704661</v>
      </c>
    </row>
    <row r="17372" spans="1:2" x14ac:dyDescent="0.25">
      <c r="A17372">
        <v>1736.9</v>
      </c>
      <c r="B17372">
        <v>111.9918357983143</v>
      </c>
    </row>
    <row r="17373" spans="1:2" x14ac:dyDescent="0.25">
      <c r="A17373">
        <v>1737</v>
      </c>
      <c r="B17373">
        <v>111.809337129582</v>
      </c>
    </row>
    <row r="17374" spans="1:2" x14ac:dyDescent="0.25">
      <c r="A17374">
        <v>1737.1</v>
      </c>
      <c r="B17374">
        <v>111.5689050716465</v>
      </c>
    </row>
    <row r="17375" spans="1:2" x14ac:dyDescent="0.25">
      <c r="A17375">
        <v>1737.2</v>
      </c>
      <c r="B17375">
        <v>111.3284730137115</v>
      </c>
    </row>
    <row r="17376" spans="1:2" x14ac:dyDescent="0.25">
      <c r="A17376">
        <v>1737.3</v>
      </c>
      <c r="B17376">
        <v>111.08804095577609</v>
      </c>
    </row>
    <row r="17377" spans="1:2" x14ac:dyDescent="0.25">
      <c r="A17377">
        <v>1737.4</v>
      </c>
      <c r="B17377">
        <v>110.8476088978411</v>
      </c>
    </row>
    <row r="17378" spans="1:2" x14ac:dyDescent="0.25">
      <c r="A17378">
        <v>1737.5</v>
      </c>
      <c r="B17378">
        <v>110.6071768399061</v>
      </c>
    </row>
    <row r="17379" spans="1:2" x14ac:dyDescent="0.25">
      <c r="A17379">
        <v>1737.6</v>
      </c>
      <c r="B17379">
        <v>110.3667447819707</v>
      </c>
    </row>
    <row r="17380" spans="1:2" x14ac:dyDescent="0.25">
      <c r="A17380">
        <v>1737.7</v>
      </c>
      <c r="B17380">
        <v>110.1263127240357</v>
      </c>
    </row>
    <row r="17381" spans="1:2" x14ac:dyDescent="0.25">
      <c r="A17381">
        <v>1737.8</v>
      </c>
      <c r="B17381">
        <v>109.88588066610021</v>
      </c>
    </row>
    <row r="17382" spans="1:2" x14ac:dyDescent="0.25">
      <c r="A17382">
        <v>1737.9</v>
      </c>
      <c r="B17382">
        <v>109.6454486081653</v>
      </c>
    </row>
    <row r="17383" spans="1:2" x14ac:dyDescent="0.25">
      <c r="A17383">
        <v>1738</v>
      </c>
      <c r="B17383">
        <v>109.4050165502303</v>
      </c>
    </row>
    <row r="17384" spans="1:2" x14ac:dyDescent="0.25">
      <c r="A17384">
        <v>1738.1</v>
      </c>
      <c r="B17384">
        <v>109.2602822331948</v>
      </c>
    </row>
    <row r="17385" spans="1:2" x14ac:dyDescent="0.25">
      <c r="A17385">
        <v>1738.2</v>
      </c>
      <c r="B17385">
        <v>109.1155479161596</v>
      </c>
    </row>
    <row r="17386" spans="1:2" x14ac:dyDescent="0.25">
      <c r="A17386">
        <v>1738.3</v>
      </c>
      <c r="B17386">
        <v>108.970813599124</v>
      </c>
    </row>
    <row r="17387" spans="1:2" x14ac:dyDescent="0.25">
      <c r="A17387">
        <v>1738.4</v>
      </c>
      <c r="B17387">
        <v>108.8260792820888</v>
      </c>
    </row>
    <row r="17388" spans="1:2" x14ac:dyDescent="0.25">
      <c r="A17388">
        <v>1738.5</v>
      </c>
      <c r="B17388">
        <v>108.6813449650536</v>
      </c>
    </row>
    <row r="17389" spans="1:2" x14ac:dyDescent="0.25">
      <c r="A17389">
        <v>1738.6</v>
      </c>
      <c r="B17389">
        <v>108.536610648018</v>
      </c>
    </row>
    <row r="17390" spans="1:2" x14ac:dyDescent="0.25">
      <c r="A17390">
        <v>1738.7</v>
      </c>
      <c r="B17390">
        <v>108.3918763309828</v>
      </c>
    </row>
    <row r="17391" spans="1:2" x14ac:dyDescent="0.25">
      <c r="A17391">
        <v>1738.8</v>
      </c>
      <c r="B17391">
        <v>108.2471420139473</v>
      </c>
    </row>
    <row r="17392" spans="1:2" x14ac:dyDescent="0.25">
      <c r="A17392">
        <v>1738.9</v>
      </c>
      <c r="B17392">
        <v>108.102407696912</v>
      </c>
    </row>
    <row r="17393" spans="1:2" x14ac:dyDescent="0.25">
      <c r="A17393">
        <v>1739</v>
      </c>
      <c r="B17393">
        <v>107.95767337987679</v>
      </c>
    </row>
    <row r="17394" spans="1:2" x14ac:dyDescent="0.25">
      <c r="A17394">
        <v>1739.1</v>
      </c>
      <c r="B17394">
        <v>107.5915714052672</v>
      </c>
    </row>
    <row r="17395" spans="1:2" x14ac:dyDescent="0.25">
      <c r="A17395">
        <v>1739.2</v>
      </c>
      <c r="B17395">
        <v>107.22546943065841</v>
      </c>
    </row>
    <row r="17396" spans="1:2" x14ac:dyDescent="0.25">
      <c r="A17396">
        <v>1739.3</v>
      </c>
      <c r="B17396">
        <v>106.8593674560488</v>
      </c>
    </row>
    <row r="17397" spans="1:2" x14ac:dyDescent="0.25">
      <c r="A17397">
        <v>1739.4</v>
      </c>
      <c r="B17397">
        <v>106.4932654814401</v>
      </c>
    </row>
    <row r="17398" spans="1:2" x14ac:dyDescent="0.25">
      <c r="A17398">
        <v>1739.5</v>
      </c>
      <c r="B17398">
        <v>106.12716350683129</v>
      </c>
    </row>
    <row r="17399" spans="1:2" x14ac:dyDescent="0.25">
      <c r="A17399">
        <v>1739.6</v>
      </c>
      <c r="B17399">
        <v>105.7610615322217</v>
      </c>
    </row>
    <row r="17400" spans="1:2" x14ac:dyDescent="0.25">
      <c r="A17400">
        <v>1739.7</v>
      </c>
      <c r="B17400">
        <v>105.39495955761291</v>
      </c>
    </row>
    <row r="17401" spans="1:2" x14ac:dyDescent="0.25">
      <c r="A17401">
        <v>1739.8</v>
      </c>
      <c r="B17401">
        <v>105.0288575830033</v>
      </c>
    </row>
    <row r="17402" spans="1:2" x14ac:dyDescent="0.25">
      <c r="A17402">
        <v>1739.9</v>
      </c>
      <c r="B17402">
        <v>104.66275560839451</v>
      </c>
    </row>
    <row r="17403" spans="1:2" x14ac:dyDescent="0.25">
      <c r="A17403">
        <v>1740</v>
      </c>
      <c r="B17403">
        <v>104.2966536337857</v>
      </c>
    </row>
    <row r="17404" spans="1:2" x14ac:dyDescent="0.25">
      <c r="A17404">
        <v>1740.1</v>
      </c>
      <c r="B17404">
        <v>104.08709774582471</v>
      </c>
    </row>
    <row r="17405" spans="1:2" x14ac:dyDescent="0.25">
      <c r="A17405">
        <v>1740.2</v>
      </c>
      <c r="B17405">
        <v>103.8775418578642</v>
      </c>
    </row>
    <row r="17406" spans="1:2" x14ac:dyDescent="0.25">
      <c r="A17406">
        <v>1740.3</v>
      </c>
      <c r="B17406">
        <v>103.6679859699032</v>
      </c>
    </row>
    <row r="17407" spans="1:2" x14ac:dyDescent="0.25">
      <c r="A17407">
        <v>1740.4</v>
      </c>
      <c r="B17407">
        <v>103.45843008194269</v>
      </c>
    </row>
    <row r="17408" spans="1:2" x14ac:dyDescent="0.25">
      <c r="A17408">
        <v>1740.5</v>
      </c>
      <c r="B17408">
        <v>103.2488741939822</v>
      </c>
    </row>
    <row r="17409" spans="1:2" x14ac:dyDescent="0.25">
      <c r="A17409">
        <v>1740.6</v>
      </c>
      <c r="B17409">
        <v>103.0393183060212</v>
      </c>
    </row>
    <row r="17410" spans="1:2" x14ac:dyDescent="0.25">
      <c r="A17410">
        <v>1740.7</v>
      </c>
      <c r="B17410">
        <v>102.8297624180607</v>
      </c>
    </row>
    <row r="17411" spans="1:2" x14ac:dyDescent="0.25">
      <c r="A17411">
        <v>1740.8</v>
      </c>
      <c r="B17411">
        <v>102.62020653009969</v>
      </c>
    </row>
    <row r="17412" spans="1:2" x14ac:dyDescent="0.25">
      <c r="A17412">
        <v>1740.9</v>
      </c>
      <c r="B17412">
        <v>102.4106506421392</v>
      </c>
    </row>
    <row r="17413" spans="1:2" x14ac:dyDescent="0.25">
      <c r="A17413">
        <v>1741</v>
      </c>
      <c r="B17413">
        <v>102.2010947541787</v>
      </c>
    </row>
    <row r="17414" spans="1:2" x14ac:dyDescent="0.25">
      <c r="A17414">
        <v>1741.1</v>
      </c>
      <c r="B17414">
        <v>102.0253343189765</v>
      </c>
    </row>
    <row r="17415" spans="1:2" x14ac:dyDescent="0.25">
      <c r="A17415">
        <v>1741.2</v>
      </c>
      <c r="B17415">
        <v>101.8495738837748</v>
      </c>
    </row>
    <row r="17416" spans="1:2" x14ac:dyDescent="0.25">
      <c r="A17416">
        <v>1741.3</v>
      </c>
      <c r="B17416">
        <v>101.6738134485726</v>
      </c>
    </row>
    <row r="17417" spans="1:2" x14ac:dyDescent="0.25">
      <c r="A17417">
        <v>1741.4</v>
      </c>
      <c r="B17417">
        <v>101.49805301337091</v>
      </c>
    </row>
    <row r="17418" spans="1:2" x14ac:dyDescent="0.25">
      <c r="A17418">
        <v>1741.5</v>
      </c>
      <c r="B17418">
        <v>101.3222925781691</v>
      </c>
    </row>
    <row r="17419" spans="1:2" x14ac:dyDescent="0.25">
      <c r="A17419">
        <v>1741.6</v>
      </c>
      <c r="B17419">
        <v>101.146532142967</v>
      </c>
    </row>
    <row r="17420" spans="1:2" x14ac:dyDescent="0.25">
      <c r="A17420">
        <v>1741.7</v>
      </c>
      <c r="B17420">
        <v>100.97077170776519</v>
      </c>
    </row>
    <row r="17421" spans="1:2" x14ac:dyDescent="0.25">
      <c r="A17421">
        <v>1741.8</v>
      </c>
      <c r="B17421">
        <v>100.7950112725631</v>
      </c>
    </row>
    <row r="17422" spans="1:2" x14ac:dyDescent="0.25">
      <c r="A17422">
        <v>1741.9</v>
      </c>
      <c r="B17422">
        <v>100.61925083736131</v>
      </c>
    </row>
    <row r="17423" spans="1:2" x14ac:dyDescent="0.25">
      <c r="A17423">
        <v>1742</v>
      </c>
      <c r="B17423">
        <v>100.4434904021596</v>
      </c>
    </row>
    <row r="17424" spans="1:2" x14ac:dyDescent="0.25">
      <c r="A17424">
        <v>1742.1</v>
      </c>
      <c r="B17424">
        <v>100.28656496505479</v>
      </c>
    </row>
    <row r="17425" spans="1:2" x14ac:dyDescent="0.25">
      <c r="A17425">
        <v>1742.2</v>
      </c>
      <c r="B17425">
        <v>100.1296395279504</v>
      </c>
    </row>
    <row r="17426" spans="1:2" x14ac:dyDescent="0.25">
      <c r="A17426">
        <v>1742.3</v>
      </c>
      <c r="B17426">
        <v>99.972714090845656</v>
      </c>
    </row>
    <row r="17427" spans="1:2" x14ac:dyDescent="0.25">
      <c r="A17427">
        <v>1742.4</v>
      </c>
      <c r="B17427">
        <v>99.815788653741265</v>
      </c>
    </row>
    <row r="17428" spans="1:2" x14ac:dyDescent="0.25">
      <c r="A17428">
        <v>1742.5</v>
      </c>
      <c r="B17428">
        <v>99.658863216636874</v>
      </c>
    </row>
    <row r="17429" spans="1:2" x14ac:dyDescent="0.25">
      <c r="A17429">
        <v>1742.6</v>
      </c>
      <c r="B17429">
        <v>99.501937779532128</v>
      </c>
    </row>
    <row r="17430" spans="1:2" x14ac:dyDescent="0.25">
      <c r="A17430">
        <v>1742.7</v>
      </c>
      <c r="B17430">
        <v>99.345012342427736</v>
      </c>
    </row>
    <row r="17431" spans="1:2" x14ac:dyDescent="0.25">
      <c r="A17431">
        <v>1742.8</v>
      </c>
      <c r="B17431">
        <v>99.188086905322976</v>
      </c>
    </row>
    <row r="17432" spans="1:2" x14ac:dyDescent="0.25">
      <c r="A17432">
        <v>1742.9</v>
      </c>
      <c r="B17432">
        <v>99.031161468218585</v>
      </c>
    </row>
    <row r="17433" spans="1:2" x14ac:dyDescent="0.25">
      <c r="A17433">
        <v>1743</v>
      </c>
      <c r="B17433">
        <v>98.874236031114194</v>
      </c>
    </row>
    <row r="17434" spans="1:2" x14ac:dyDescent="0.25">
      <c r="A17434">
        <v>1743.1</v>
      </c>
      <c r="B17434">
        <v>98.721592255897832</v>
      </c>
    </row>
    <row r="17435" spans="1:2" x14ac:dyDescent="0.25">
      <c r="A17435">
        <v>1743.2</v>
      </c>
      <c r="B17435">
        <v>98.568948480681826</v>
      </c>
    </row>
    <row r="17436" spans="1:2" x14ac:dyDescent="0.25">
      <c r="A17436">
        <v>1743.3</v>
      </c>
      <c r="B17436">
        <v>98.416304705465464</v>
      </c>
    </row>
    <row r="17437" spans="1:2" x14ac:dyDescent="0.25">
      <c r="A17437">
        <v>1743.4</v>
      </c>
      <c r="B17437">
        <v>98.263660930249458</v>
      </c>
    </row>
    <row r="17438" spans="1:2" x14ac:dyDescent="0.25">
      <c r="A17438">
        <v>1743.5</v>
      </c>
      <c r="B17438">
        <v>98.111017155033437</v>
      </c>
    </row>
    <row r="17439" spans="1:2" x14ac:dyDescent="0.25">
      <c r="A17439">
        <v>1743.6</v>
      </c>
      <c r="B17439">
        <v>97.95837337981709</v>
      </c>
    </row>
    <row r="17440" spans="1:2" x14ac:dyDescent="0.25">
      <c r="A17440">
        <v>1743.7</v>
      </c>
      <c r="B17440">
        <v>97.805729604601069</v>
      </c>
    </row>
    <row r="17441" spans="1:2" x14ac:dyDescent="0.25">
      <c r="A17441">
        <v>1743.8</v>
      </c>
      <c r="B17441">
        <v>97.653085829384722</v>
      </c>
    </row>
    <row r="17442" spans="1:2" x14ac:dyDescent="0.25">
      <c r="A17442">
        <v>1743.9</v>
      </c>
      <c r="B17442">
        <v>97.500442054168701</v>
      </c>
    </row>
    <row r="17443" spans="1:2" x14ac:dyDescent="0.25">
      <c r="A17443">
        <v>1744</v>
      </c>
      <c r="B17443">
        <v>97.347798278952695</v>
      </c>
    </row>
    <row r="17444" spans="1:2" x14ac:dyDescent="0.25">
      <c r="A17444">
        <v>1744.1</v>
      </c>
      <c r="B17444">
        <v>97.192051652391712</v>
      </c>
    </row>
    <row r="17445" spans="1:2" x14ac:dyDescent="0.25">
      <c r="A17445">
        <v>1744.2</v>
      </c>
      <c r="B17445">
        <v>97.036305025831084</v>
      </c>
    </row>
    <row r="17446" spans="1:2" x14ac:dyDescent="0.25">
      <c r="A17446">
        <v>1744.3</v>
      </c>
      <c r="B17446">
        <v>96.880558399270086</v>
      </c>
    </row>
    <row r="17447" spans="1:2" x14ac:dyDescent="0.25">
      <c r="A17447">
        <v>1744.4</v>
      </c>
      <c r="B17447">
        <v>96.724811772709458</v>
      </c>
    </row>
    <row r="17448" spans="1:2" x14ac:dyDescent="0.25">
      <c r="A17448">
        <v>1744.5</v>
      </c>
      <c r="B17448">
        <v>96.56906514614883</v>
      </c>
    </row>
    <row r="17449" spans="1:2" x14ac:dyDescent="0.25">
      <c r="A17449">
        <v>1744.6</v>
      </c>
      <c r="B17449">
        <v>96.413318519587847</v>
      </c>
    </row>
    <row r="17450" spans="1:2" x14ac:dyDescent="0.25">
      <c r="A17450">
        <v>1744.7</v>
      </c>
      <c r="B17450">
        <v>96.257571893027219</v>
      </c>
    </row>
    <row r="17451" spans="1:2" x14ac:dyDescent="0.25">
      <c r="A17451">
        <v>1744.8</v>
      </c>
      <c r="B17451">
        <v>96.101825266466221</v>
      </c>
    </row>
    <row r="17452" spans="1:2" x14ac:dyDescent="0.25">
      <c r="A17452">
        <v>1744.9</v>
      </c>
      <c r="B17452">
        <v>95.946078639905593</v>
      </c>
    </row>
    <row r="17453" spans="1:2" x14ac:dyDescent="0.25">
      <c r="A17453">
        <v>1745</v>
      </c>
      <c r="B17453">
        <v>95.790332013344965</v>
      </c>
    </row>
    <row r="17454" spans="1:2" x14ac:dyDescent="0.25">
      <c r="A17454">
        <v>1745.1</v>
      </c>
      <c r="B17454">
        <v>95.660997262744459</v>
      </c>
    </row>
    <row r="17455" spans="1:2" x14ac:dyDescent="0.25">
      <c r="A17455">
        <v>1745.2</v>
      </c>
      <c r="B17455">
        <v>95.531662512144237</v>
      </c>
    </row>
    <row r="17456" spans="1:2" x14ac:dyDescent="0.25">
      <c r="A17456">
        <v>1745.3</v>
      </c>
      <c r="B17456">
        <v>95.402327761543717</v>
      </c>
    </row>
    <row r="17457" spans="1:2" x14ac:dyDescent="0.25">
      <c r="A17457">
        <v>1745.4</v>
      </c>
      <c r="B17457">
        <v>95.272993010943509</v>
      </c>
    </row>
    <row r="17458" spans="1:2" x14ac:dyDescent="0.25">
      <c r="A17458">
        <v>1745.5</v>
      </c>
      <c r="B17458">
        <v>95.143658260343287</v>
      </c>
    </row>
    <row r="17459" spans="1:2" x14ac:dyDescent="0.25">
      <c r="A17459">
        <v>1745.6</v>
      </c>
      <c r="B17459">
        <v>95.014323509742781</v>
      </c>
    </row>
    <row r="17460" spans="1:2" x14ac:dyDescent="0.25">
      <c r="A17460">
        <v>1745.7</v>
      </c>
      <c r="B17460">
        <v>94.884988759142558</v>
      </c>
    </row>
    <row r="17461" spans="1:2" x14ac:dyDescent="0.25">
      <c r="A17461">
        <v>1745.8</v>
      </c>
      <c r="B17461">
        <v>94.755654008542038</v>
      </c>
    </row>
    <row r="17462" spans="1:2" x14ac:dyDescent="0.25">
      <c r="A17462">
        <v>1745.9</v>
      </c>
      <c r="B17462">
        <v>94.62631925794183</v>
      </c>
    </row>
    <row r="17463" spans="1:2" x14ac:dyDescent="0.25">
      <c r="A17463">
        <v>1746</v>
      </c>
      <c r="B17463">
        <v>94.496984507341608</v>
      </c>
    </row>
    <row r="17464" spans="1:2" x14ac:dyDescent="0.25">
      <c r="A17464">
        <v>1746.1</v>
      </c>
      <c r="B17464">
        <v>94.366121641866044</v>
      </c>
    </row>
    <row r="17465" spans="1:2" x14ac:dyDescent="0.25">
      <c r="A17465">
        <v>1746.2</v>
      </c>
      <c r="B17465">
        <v>94.235258776390765</v>
      </c>
    </row>
    <row r="17466" spans="1:2" x14ac:dyDescent="0.25">
      <c r="A17466">
        <v>1746.3</v>
      </c>
      <c r="B17466">
        <v>94.104395910915201</v>
      </c>
    </row>
    <row r="17467" spans="1:2" x14ac:dyDescent="0.25">
      <c r="A17467">
        <v>1746.4</v>
      </c>
      <c r="B17467">
        <v>93.973533045439936</v>
      </c>
    </row>
    <row r="17468" spans="1:2" x14ac:dyDescent="0.25">
      <c r="A17468">
        <v>1746.5</v>
      </c>
      <c r="B17468">
        <v>93.842670179964671</v>
      </c>
    </row>
    <row r="17469" spans="1:2" x14ac:dyDescent="0.25">
      <c r="A17469">
        <v>1746.6</v>
      </c>
      <c r="B17469">
        <v>93.711807314489093</v>
      </c>
    </row>
    <row r="17470" spans="1:2" x14ac:dyDescent="0.25">
      <c r="A17470">
        <v>1746.7</v>
      </c>
      <c r="B17470">
        <v>93.580944449013828</v>
      </c>
    </row>
    <row r="17471" spans="1:2" x14ac:dyDescent="0.25">
      <c r="A17471">
        <v>1746.8</v>
      </c>
      <c r="B17471">
        <v>93.450081583538264</v>
      </c>
    </row>
    <row r="17472" spans="1:2" x14ac:dyDescent="0.25">
      <c r="A17472">
        <v>1746.9</v>
      </c>
      <c r="B17472">
        <v>93.319218718062984</v>
      </c>
    </row>
    <row r="17473" spans="1:2" x14ac:dyDescent="0.25">
      <c r="A17473">
        <v>1747</v>
      </c>
      <c r="B17473">
        <v>93.188355852587719</v>
      </c>
    </row>
    <row r="17474" spans="1:2" x14ac:dyDescent="0.25">
      <c r="A17474">
        <v>1747.1</v>
      </c>
      <c r="B17474">
        <v>93.074544174558724</v>
      </c>
    </row>
    <row r="17475" spans="1:2" x14ac:dyDescent="0.25">
      <c r="A17475">
        <v>1747.2</v>
      </c>
      <c r="B17475">
        <v>92.960732496529999</v>
      </c>
    </row>
    <row r="17476" spans="1:2" x14ac:dyDescent="0.25">
      <c r="A17476">
        <v>1747.3</v>
      </c>
      <c r="B17476">
        <v>92.846920818501005</v>
      </c>
    </row>
    <row r="17477" spans="1:2" x14ac:dyDescent="0.25">
      <c r="A17477">
        <v>1747.4</v>
      </c>
      <c r="B17477">
        <v>92.733109140472266</v>
      </c>
    </row>
    <row r="17478" spans="1:2" x14ac:dyDescent="0.25">
      <c r="A17478">
        <v>1747.5</v>
      </c>
      <c r="B17478">
        <v>92.619297462443541</v>
      </c>
    </row>
    <row r="17479" spans="1:2" x14ac:dyDescent="0.25">
      <c r="A17479">
        <v>1747.6</v>
      </c>
      <c r="B17479">
        <v>92.505485784414546</v>
      </c>
    </row>
    <row r="17480" spans="1:2" x14ac:dyDescent="0.25">
      <c r="A17480">
        <v>1747.7</v>
      </c>
      <c r="B17480">
        <v>92.391674106385807</v>
      </c>
    </row>
    <row r="17481" spans="1:2" x14ac:dyDescent="0.25">
      <c r="A17481">
        <v>1747.8</v>
      </c>
      <c r="B17481">
        <v>92.277862428356812</v>
      </c>
    </row>
    <row r="17482" spans="1:2" x14ac:dyDescent="0.25">
      <c r="A17482">
        <v>1747.9</v>
      </c>
      <c r="B17482">
        <v>92.164050750328087</v>
      </c>
    </row>
    <row r="17483" spans="1:2" x14ac:dyDescent="0.25">
      <c r="A17483">
        <v>1748</v>
      </c>
      <c r="B17483">
        <v>92.050239072299348</v>
      </c>
    </row>
    <row r="17484" spans="1:2" x14ac:dyDescent="0.25">
      <c r="A17484">
        <v>1748.1</v>
      </c>
      <c r="B17484">
        <v>91.975216757195042</v>
      </c>
    </row>
    <row r="17485" spans="1:2" x14ac:dyDescent="0.25">
      <c r="A17485">
        <v>1748.2</v>
      </c>
      <c r="B17485">
        <v>91.900194442090907</v>
      </c>
    </row>
    <row r="17486" spans="1:2" x14ac:dyDescent="0.25">
      <c r="A17486">
        <v>1748.3</v>
      </c>
      <c r="B17486">
        <v>91.825172126986587</v>
      </c>
    </row>
    <row r="17487" spans="1:2" x14ac:dyDescent="0.25">
      <c r="A17487">
        <v>1748.4</v>
      </c>
      <c r="B17487">
        <v>91.750149811882451</v>
      </c>
    </row>
    <row r="17488" spans="1:2" x14ac:dyDescent="0.25">
      <c r="A17488">
        <v>1748.5</v>
      </c>
      <c r="B17488">
        <v>91.675127496778316</v>
      </c>
    </row>
    <row r="17489" spans="1:2" x14ac:dyDescent="0.25">
      <c r="A17489">
        <v>1748.6</v>
      </c>
      <c r="B17489">
        <v>91.60010518167401</v>
      </c>
    </row>
    <row r="17490" spans="1:2" x14ac:dyDescent="0.25">
      <c r="A17490">
        <v>1748.7</v>
      </c>
      <c r="B17490">
        <v>91.525082866569875</v>
      </c>
    </row>
    <row r="17491" spans="1:2" x14ac:dyDescent="0.25">
      <c r="A17491">
        <v>1748.8</v>
      </c>
      <c r="B17491">
        <v>91.450060551465555</v>
      </c>
    </row>
    <row r="17492" spans="1:2" x14ac:dyDescent="0.25">
      <c r="A17492">
        <v>1748.9</v>
      </c>
      <c r="B17492">
        <v>91.375038236361419</v>
      </c>
    </row>
    <row r="17493" spans="1:2" x14ac:dyDescent="0.25">
      <c r="A17493">
        <v>1749</v>
      </c>
      <c r="B17493">
        <v>91.300015921257284</v>
      </c>
    </row>
    <row r="17494" spans="1:2" x14ac:dyDescent="0.25">
      <c r="A17494">
        <v>1749.1</v>
      </c>
      <c r="B17494">
        <v>91.21282992946557</v>
      </c>
    </row>
    <row r="17495" spans="1:2" x14ac:dyDescent="0.25">
      <c r="A17495">
        <v>1749.2</v>
      </c>
      <c r="B17495">
        <v>91.125643937674056</v>
      </c>
    </row>
    <row r="17496" spans="1:2" x14ac:dyDescent="0.25">
      <c r="A17496">
        <v>1749.3</v>
      </c>
      <c r="B17496">
        <v>91.038457945882342</v>
      </c>
    </row>
    <row r="17497" spans="1:2" x14ac:dyDescent="0.25">
      <c r="A17497">
        <v>1749.4</v>
      </c>
      <c r="B17497">
        <v>90.951271954090828</v>
      </c>
    </row>
    <row r="17498" spans="1:2" x14ac:dyDescent="0.25">
      <c r="A17498">
        <v>1749.5</v>
      </c>
      <c r="B17498">
        <v>90.864085962299313</v>
      </c>
    </row>
    <row r="17499" spans="1:2" x14ac:dyDescent="0.25">
      <c r="A17499">
        <v>1749.6</v>
      </c>
      <c r="B17499">
        <v>90.7768999705076</v>
      </c>
    </row>
    <row r="17500" spans="1:2" x14ac:dyDescent="0.25">
      <c r="A17500">
        <v>1749.7</v>
      </c>
      <c r="B17500">
        <v>90.689713978716085</v>
      </c>
    </row>
    <row r="17501" spans="1:2" x14ac:dyDescent="0.25">
      <c r="A17501">
        <v>1749.8</v>
      </c>
      <c r="B17501">
        <v>90.602527986924372</v>
      </c>
    </row>
    <row r="17502" spans="1:2" x14ac:dyDescent="0.25">
      <c r="A17502">
        <v>1749.9</v>
      </c>
      <c r="B17502">
        <v>90.515341995132857</v>
      </c>
    </row>
    <row r="17503" spans="1:2" x14ac:dyDescent="0.25">
      <c r="A17503">
        <v>1750</v>
      </c>
      <c r="B17503">
        <v>90.428156003341343</v>
      </c>
    </row>
    <row r="17504" spans="1:2" x14ac:dyDescent="0.25">
      <c r="A17504">
        <v>1750.1</v>
      </c>
      <c r="B17504">
        <v>90.365805507135306</v>
      </c>
    </row>
    <row r="17505" spans="1:2" x14ac:dyDescent="0.25">
      <c r="A17505">
        <v>1750.2</v>
      </c>
      <c r="B17505">
        <v>90.303455010929412</v>
      </c>
    </row>
    <row r="17506" spans="1:2" x14ac:dyDescent="0.25">
      <c r="A17506">
        <v>1750.3</v>
      </c>
      <c r="B17506">
        <v>90.241104514723375</v>
      </c>
    </row>
    <row r="17507" spans="1:2" x14ac:dyDescent="0.25">
      <c r="A17507">
        <v>1750.4</v>
      </c>
      <c r="B17507">
        <v>90.178754018517481</v>
      </c>
    </row>
    <row r="17508" spans="1:2" x14ac:dyDescent="0.25">
      <c r="A17508">
        <v>1750.5</v>
      </c>
      <c r="B17508">
        <v>90.116403522311572</v>
      </c>
    </row>
    <row r="17509" spans="1:2" x14ac:dyDescent="0.25">
      <c r="A17509">
        <v>1750.6</v>
      </c>
      <c r="B17509">
        <v>90.054053026105535</v>
      </c>
    </row>
    <row r="17510" spans="1:2" x14ac:dyDescent="0.25">
      <c r="A17510">
        <v>1750.7</v>
      </c>
      <c r="B17510">
        <v>89.991702529899641</v>
      </c>
    </row>
    <row r="17511" spans="1:2" x14ac:dyDescent="0.25">
      <c r="A17511">
        <v>1750.8</v>
      </c>
      <c r="B17511">
        <v>89.929352033693604</v>
      </c>
    </row>
    <row r="17512" spans="1:2" x14ac:dyDescent="0.25">
      <c r="A17512">
        <v>1750.9</v>
      </c>
      <c r="B17512">
        <v>89.86700153748771</v>
      </c>
    </row>
    <row r="17513" spans="1:2" x14ac:dyDescent="0.25">
      <c r="A17513">
        <v>1751</v>
      </c>
      <c r="B17513">
        <v>89.804651041281815</v>
      </c>
    </row>
    <row r="17514" spans="1:2" x14ac:dyDescent="0.25">
      <c r="A17514">
        <v>1751.1</v>
      </c>
      <c r="B17514">
        <v>89.757932883756155</v>
      </c>
    </row>
    <row r="17515" spans="1:2" x14ac:dyDescent="0.25">
      <c r="A17515">
        <v>1751.2</v>
      </c>
      <c r="B17515">
        <v>89.711214726230608</v>
      </c>
    </row>
    <row r="17516" spans="1:2" x14ac:dyDescent="0.25">
      <c r="A17516">
        <v>1751.3</v>
      </c>
      <c r="B17516">
        <v>89.664496568704948</v>
      </c>
    </row>
    <row r="17517" spans="1:2" x14ac:dyDescent="0.25">
      <c r="A17517">
        <v>1751.4</v>
      </c>
      <c r="B17517">
        <v>89.617778411179387</v>
      </c>
    </row>
    <row r="17518" spans="1:2" x14ac:dyDescent="0.25">
      <c r="A17518">
        <v>1751.5</v>
      </c>
      <c r="B17518">
        <v>89.57106025365384</v>
      </c>
    </row>
    <row r="17519" spans="1:2" x14ac:dyDescent="0.25">
      <c r="A17519">
        <v>1751.6</v>
      </c>
      <c r="B17519">
        <v>89.52434209612818</v>
      </c>
    </row>
    <row r="17520" spans="1:2" x14ac:dyDescent="0.25">
      <c r="A17520">
        <v>1751.7</v>
      </c>
      <c r="B17520">
        <v>89.477623938602633</v>
      </c>
    </row>
    <row r="17521" spans="1:2" x14ac:dyDescent="0.25">
      <c r="A17521">
        <v>1751.8</v>
      </c>
      <c r="B17521">
        <v>89.430905781076973</v>
      </c>
    </row>
    <row r="17522" spans="1:2" x14ac:dyDescent="0.25">
      <c r="A17522">
        <v>1751.9</v>
      </c>
      <c r="B17522">
        <v>89.384187623551412</v>
      </c>
    </row>
    <row r="17523" spans="1:2" x14ac:dyDescent="0.25">
      <c r="A17523">
        <v>1752</v>
      </c>
      <c r="B17523">
        <v>89.337469466025865</v>
      </c>
    </row>
    <row r="17524" spans="1:2" x14ac:dyDescent="0.25">
      <c r="A17524">
        <v>1752.1</v>
      </c>
      <c r="B17524">
        <v>89.229899518719122</v>
      </c>
    </row>
    <row r="17525" spans="1:2" x14ac:dyDescent="0.25">
      <c r="A17525">
        <v>1752.2</v>
      </c>
      <c r="B17525">
        <v>89.122329571412621</v>
      </c>
    </row>
    <row r="17526" spans="1:2" x14ac:dyDescent="0.25">
      <c r="A17526">
        <v>1752.3</v>
      </c>
      <c r="B17526">
        <v>89.014759624105878</v>
      </c>
    </row>
    <row r="17527" spans="1:2" x14ac:dyDescent="0.25">
      <c r="A17527">
        <v>1752.4</v>
      </c>
      <c r="B17527">
        <v>88.907189676799376</v>
      </c>
    </row>
    <row r="17528" spans="1:2" x14ac:dyDescent="0.25">
      <c r="A17528">
        <v>1752.5</v>
      </c>
      <c r="B17528">
        <v>88.799619729492875</v>
      </c>
    </row>
    <row r="17529" spans="1:2" x14ac:dyDescent="0.25">
      <c r="A17529">
        <v>1752.6</v>
      </c>
      <c r="B17529">
        <v>88.692049782186132</v>
      </c>
    </row>
    <row r="17530" spans="1:2" x14ac:dyDescent="0.25">
      <c r="A17530">
        <v>1752.7</v>
      </c>
      <c r="B17530">
        <v>88.58447983487963</v>
      </c>
    </row>
    <row r="17531" spans="1:2" x14ac:dyDescent="0.25">
      <c r="A17531">
        <v>1752.8</v>
      </c>
      <c r="B17531">
        <v>88.476909887572887</v>
      </c>
    </row>
    <row r="17532" spans="1:2" x14ac:dyDescent="0.25">
      <c r="A17532">
        <v>1752.9</v>
      </c>
      <c r="B17532">
        <v>88.369339940266386</v>
      </c>
    </row>
    <row r="17533" spans="1:2" x14ac:dyDescent="0.25">
      <c r="A17533">
        <v>1753</v>
      </c>
      <c r="B17533">
        <v>88.261769992959884</v>
      </c>
    </row>
    <row r="17534" spans="1:2" x14ac:dyDescent="0.25">
      <c r="A17534">
        <v>1753.1</v>
      </c>
      <c r="B17534">
        <v>88.242802090297047</v>
      </c>
    </row>
    <row r="17535" spans="1:2" x14ac:dyDescent="0.25">
      <c r="A17535">
        <v>1753.2</v>
      </c>
      <c r="B17535">
        <v>88.223834187634253</v>
      </c>
    </row>
    <row r="17536" spans="1:2" x14ac:dyDescent="0.25">
      <c r="A17536">
        <v>1753.3</v>
      </c>
      <c r="B17536">
        <v>88.204866284971416</v>
      </c>
    </row>
    <row r="17537" spans="1:2" x14ac:dyDescent="0.25">
      <c r="A17537">
        <v>1753.4</v>
      </c>
      <c r="B17537">
        <v>88.185898382308622</v>
      </c>
    </row>
    <row r="17538" spans="1:2" x14ac:dyDescent="0.25">
      <c r="A17538">
        <v>1753.5</v>
      </c>
      <c r="B17538">
        <v>88.166930479645828</v>
      </c>
    </row>
    <row r="17539" spans="1:2" x14ac:dyDescent="0.25">
      <c r="A17539">
        <v>1753.6</v>
      </c>
      <c r="B17539">
        <v>88.147962576982991</v>
      </c>
    </row>
    <row r="17540" spans="1:2" x14ac:dyDescent="0.25">
      <c r="A17540">
        <v>1753.7</v>
      </c>
      <c r="B17540">
        <v>88.128994674320197</v>
      </c>
    </row>
    <row r="17541" spans="1:2" x14ac:dyDescent="0.25">
      <c r="A17541">
        <v>1753.8</v>
      </c>
      <c r="B17541">
        <v>88.11002677165736</v>
      </c>
    </row>
    <row r="17542" spans="1:2" x14ac:dyDescent="0.25">
      <c r="A17542">
        <v>1753.9</v>
      </c>
      <c r="B17542">
        <v>88.091058868994566</v>
      </c>
    </row>
    <row r="17543" spans="1:2" x14ac:dyDescent="0.25">
      <c r="A17543">
        <v>1754</v>
      </c>
      <c r="B17543">
        <v>88.072090966331771</v>
      </c>
    </row>
    <row r="17544" spans="1:2" x14ac:dyDescent="0.25">
      <c r="A17544">
        <v>1754.1</v>
      </c>
      <c r="B17544">
        <v>88.000762590810652</v>
      </c>
    </row>
    <row r="17545" spans="1:2" x14ac:dyDescent="0.25">
      <c r="A17545">
        <v>1754.2</v>
      </c>
      <c r="B17545">
        <v>87.929434215289689</v>
      </c>
    </row>
    <row r="17546" spans="1:2" x14ac:dyDescent="0.25">
      <c r="A17546">
        <v>1754.3</v>
      </c>
      <c r="B17546">
        <v>87.858105839768569</v>
      </c>
    </row>
    <row r="17547" spans="1:2" x14ac:dyDescent="0.25">
      <c r="A17547">
        <v>1754.4</v>
      </c>
      <c r="B17547">
        <v>87.786777464247606</v>
      </c>
    </row>
    <row r="17548" spans="1:2" x14ac:dyDescent="0.25">
      <c r="A17548">
        <v>1754.5</v>
      </c>
      <c r="B17548">
        <v>87.715449088726643</v>
      </c>
    </row>
    <row r="17549" spans="1:2" x14ac:dyDescent="0.25">
      <c r="A17549">
        <v>1754.6</v>
      </c>
      <c r="B17549">
        <v>87.644120713205524</v>
      </c>
    </row>
    <row r="17550" spans="1:2" x14ac:dyDescent="0.25">
      <c r="A17550">
        <v>1754.7</v>
      </c>
      <c r="B17550">
        <v>87.572792337684561</v>
      </c>
    </row>
    <row r="17551" spans="1:2" x14ac:dyDescent="0.25">
      <c r="A17551">
        <v>1754.8</v>
      </c>
      <c r="B17551">
        <v>87.501463962163442</v>
      </c>
    </row>
    <row r="17552" spans="1:2" x14ac:dyDescent="0.25">
      <c r="A17552">
        <v>1754.9</v>
      </c>
      <c r="B17552">
        <v>87.430135586642479</v>
      </c>
    </row>
    <row r="17553" spans="1:2" x14ac:dyDescent="0.25">
      <c r="A17553">
        <v>1755</v>
      </c>
      <c r="B17553">
        <v>87.358807211121515</v>
      </c>
    </row>
    <row r="17554" spans="1:2" x14ac:dyDescent="0.25">
      <c r="A17554">
        <v>1755.1</v>
      </c>
      <c r="B17554">
        <v>87.362336944404362</v>
      </c>
    </row>
    <row r="17555" spans="1:2" x14ac:dyDescent="0.25">
      <c r="A17555">
        <v>1755.2</v>
      </c>
      <c r="B17555">
        <v>87.365866677687208</v>
      </c>
    </row>
    <row r="17556" spans="1:2" x14ac:dyDescent="0.25">
      <c r="A17556">
        <v>1755.3</v>
      </c>
      <c r="B17556">
        <v>87.369396410970054</v>
      </c>
    </row>
    <row r="17557" spans="1:2" x14ac:dyDescent="0.25">
      <c r="A17557">
        <v>1755.4</v>
      </c>
      <c r="B17557">
        <v>87.372926144252901</v>
      </c>
    </row>
    <row r="17558" spans="1:2" x14ac:dyDescent="0.25">
      <c r="A17558">
        <v>1755.5</v>
      </c>
      <c r="B17558">
        <v>87.376455877535747</v>
      </c>
    </row>
    <row r="17559" spans="1:2" x14ac:dyDescent="0.25">
      <c r="A17559">
        <v>1755.6</v>
      </c>
      <c r="B17559">
        <v>87.379985610818593</v>
      </c>
    </row>
    <row r="17560" spans="1:2" x14ac:dyDescent="0.25">
      <c r="A17560">
        <v>1755.7</v>
      </c>
      <c r="B17560">
        <v>87.38351534410144</v>
      </c>
    </row>
    <row r="17561" spans="1:2" x14ac:dyDescent="0.25">
      <c r="A17561">
        <v>1755.8</v>
      </c>
      <c r="B17561">
        <v>87.387045077384286</v>
      </c>
    </row>
    <row r="17562" spans="1:2" x14ac:dyDescent="0.25">
      <c r="A17562">
        <v>1755.9</v>
      </c>
      <c r="B17562">
        <v>87.390574810667133</v>
      </c>
    </row>
    <row r="17563" spans="1:2" x14ac:dyDescent="0.25">
      <c r="A17563">
        <v>1756</v>
      </c>
      <c r="B17563">
        <v>87.394104543949979</v>
      </c>
    </row>
    <row r="17564" spans="1:2" x14ac:dyDescent="0.25">
      <c r="A17564">
        <v>1756.1</v>
      </c>
      <c r="B17564">
        <v>87.339412984521914</v>
      </c>
    </row>
    <row r="17565" spans="1:2" x14ac:dyDescent="0.25">
      <c r="A17565">
        <v>1756.2</v>
      </c>
      <c r="B17565">
        <v>87.284721425093977</v>
      </c>
    </row>
    <row r="17566" spans="1:2" x14ac:dyDescent="0.25">
      <c r="A17566">
        <v>1756.3</v>
      </c>
      <c r="B17566">
        <v>87.230029865665927</v>
      </c>
    </row>
    <row r="17567" spans="1:2" x14ac:dyDescent="0.25">
      <c r="A17567">
        <v>1756.4</v>
      </c>
      <c r="B17567">
        <v>87.17533830623799</v>
      </c>
    </row>
    <row r="17568" spans="1:2" x14ac:dyDescent="0.25">
      <c r="A17568">
        <v>1756.5</v>
      </c>
      <c r="B17568">
        <v>87.120646746810053</v>
      </c>
    </row>
    <row r="17569" spans="1:2" x14ac:dyDescent="0.25">
      <c r="A17569">
        <v>1756.6</v>
      </c>
      <c r="B17569">
        <v>87.065955187381988</v>
      </c>
    </row>
    <row r="17570" spans="1:2" x14ac:dyDescent="0.25">
      <c r="A17570">
        <v>1756.7</v>
      </c>
      <c r="B17570">
        <v>87.011263627954051</v>
      </c>
    </row>
    <row r="17571" spans="1:2" x14ac:dyDescent="0.25">
      <c r="A17571">
        <v>1756.8</v>
      </c>
      <c r="B17571">
        <v>86.956572068525986</v>
      </c>
    </row>
    <row r="17572" spans="1:2" x14ac:dyDescent="0.25">
      <c r="A17572">
        <v>1756.9</v>
      </c>
      <c r="B17572">
        <v>86.901880509098049</v>
      </c>
    </row>
    <row r="17573" spans="1:2" x14ac:dyDescent="0.25">
      <c r="A17573">
        <v>1757</v>
      </c>
      <c r="B17573">
        <v>86.847188949670112</v>
      </c>
    </row>
    <row r="17574" spans="1:2" x14ac:dyDescent="0.25">
      <c r="A17574">
        <v>1757.1</v>
      </c>
      <c r="B17574">
        <v>86.779808504154261</v>
      </c>
    </row>
    <row r="17575" spans="1:2" x14ac:dyDescent="0.25">
      <c r="A17575">
        <v>1757.2</v>
      </c>
      <c r="B17575">
        <v>86.712428058638551</v>
      </c>
    </row>
    <row r="17576" spans="1:2" x14ac:dyDescent="0.25">
      <c r="A17576">
        <v>1757.3</v>
      </c>
      <c r="B17576">
        <v>86.645047613122699</v>
      </c>
    </row>
    <row r="17577" spans="1:2" x14ac:dyDescent="0.25">
      <c r="A17577">
        <v>1757.4</v>
      </c>
      <c r="B17577">
        <v>86.57766716760699</v>
      </c>
    </row>
    <row r="17578" spans="1:2" x14ac:dyDescent="0.25">
      <c r="A17578">
        <v>1757.5</v>
      </c>
      <c r="B17578">
        <v>86.51028672209128</v>
      </c>
    </row>
    <row r="17579" spans="1:2" x14ac:dyDescent="0.25">
      <c r="A17579">
        <v>1757.6</v>
      </c>
      <c r="B17579">
        <v>86.442906276575428</v>
      </c>
    </row>
    <row r="17580" spans="1:2" x14ac:dyDescent="0.25">
      <c r="A17580">
        <v>1757.7</v>
      </c>
      <c r="B17580">
        <v>86.375525831059733</v>
      </c>
    </row>
    <row r="17581" spans="1:2" x14ac:dyDescent="0.25">
      <c r="A17581">
        <v>1757.8</v>
      </c>
      <c r="B17581">
        <v>86.308145385543867</v>
      </c>
    </row>
    <row r="17582" spans="1:2" x14ac:dyDescent="0.25">
      <c r="A17582">
        <v>1757.9</v>
      </c>
      <c r="B17582">
        <v>86.240764940028171</v>
      </c>
    </row>
    <row r="17583" spans="1:2" x14ac:dyDescent="0.25">
      <c r="A17583">
        <v>1758</v>
      </c>
      <c r="B17583">
        <v>86.173384494512462</v>
      </c>
    </row>
    <row r="17584" spans="1:2" x14ac:dyDescent="0.25">
      <c r="A17584">
        <v>1758.1</v>
      </c>
      <c r="B17584">
        <v>86.191095646749261</v>
      </c>
    </row>
    <row r="17585" spans="1:2" x14ac:dyDescent="0.25">
      <c r="A17585">
        <v>1758.2</v>
      </c>
      <c r="B17585">
        <v>86.208806798986018</v>
      </c>
    </row>
    <row r="17586" spans="1:2" x14ac:dyDescent="0.25">
      <c r="A17586">
        <v>1758.3</v>
      </c>
      <c r="B17586">
        <v>86.226517951222817</v>
      </c>
    </row>
    <row r="17587" spans="1:2" x14ac:dyDescent="0.25">
      <c r="A17587">
        <v>1758.4</v>
      </c>
      <c r="B17587">
        <v>86.244229103459574</v>
      </c>
    </row>
    <row r="17588" spans="1:2" x14ac:dyDescent="0.25">
      <c r="A17588">
        <v>1758.5</v>
      </c>
      <c r="B17588">
        <v>86.261940255696331</v>
      </c>
    </row>
    <row r="17589" spans="1:2" x14ac:dyDescent="0.25">
      <c r="A17589">
        <v>1758.6</v>
      </c>
      <c r="B17589">
        <v>86.27965140793313</v>
      </c>
    </row>
    <row r="17590" spans="1:2" x14ac:dyDescent="0.25">
      <c r="A17590">
        <v>1758.7</v>
      </c>
      <c r="B17590">
        <v>86.297362560169887</v>
      </c>
    </row>
    <row r="17591" spans="1:2" x14ac:dyDescent="0.25">
      <c r="A17591">
        <v>1758.8</v>
      </c>
      <c r="B17591">
        <v>86.315073712406686</v>
      </c>
    </row>
    <row r="17592" spans="1:2" x14ac:dyDescent="0.25">
      <c r="A17592">
        <v>1758.9</v>
      </c>
      <c r="B17592">
        <v>86.332784864643443</v>
      </c>
    </row>
    <row r="17593" spans="1:2" x14ac:dyDescent="0.25">
      <c r="A17593">
        <v>1759</v>
      </c>
      <c r="B17593">
        <v>86.3504960168802</v>
      </c>
    </row>
    <row r="17594" spans="1:2" x14ac:dyDescent="0.25">
      <c r="A17594">
        <v>1759.1</v>
      </c>
      <c r="B17594">
        <v>86.27063204338728</v>
      </c>
    </row>
    <row r="17595" spans="1:2" x14ac:dyDescent="0.25">
      <c r="A17595">
        <v>1759.2</v>
      </c>
      <c r="B17595">
        <v>86.190768069894531</v>
      </c>
    </row>
    <row r="17596" spans="1:2" x14ac:dyDescent="0.25">
      <c r="A17596">
        <v>1759.3</v>
      </c>
      <c r="B17596">
        <v>86.110904096401612</v>
      </c>
    </row>
    <row r="17597" spans="1:2" x14ac:dyDescent="0.25">
      <c r="A17597">
        <v>1759.4</v>
      </c>
      <c r="B17597">
        <v>86.031040122908863</v>
      </c>
    </row>
    <row r="17598" spans="1:2" x14ac:dyDescent="0.25">
      <c r="A17598">
        <v>1759.5</v>
      </c>
      <c r="B17598">
        <v>85.951176149416114</v>
      </c>
    </row>
    <row r="17599" spans="1:2" x14ac:dyDescent="0.25">
      <c r="A17599">
        <v>1759.6</v>
      </c>
      <c r="B17599">
        <v>85.871312175923194</v>
      </c>
    </row>
    <row r="17600" spans="1:2" x14ac:dyDescent="0.25">
      <c r="A17600">
        <v>1759.7</v>
      </c>
      <c r="B17600">
        <v>85.791448202430459</v>
      </c>
    </row>
    <row r="17601" spans="1:2" x14ac:dyDescent="0.25">
      <c r="A17601">
        <v>1759.8</v>
      </c>
      <c r="B17601">
        <v>85.711584228937525</v>
      </c>
    </row>
    <row r="17602" spans="1:2" x14ac:dyDescent="0.25">
      <c r="A17602">
        <v>1759.9</v>
      </c>
      <c r="B17602">
        <v>85.63172025544479</v>
      </c>
    </row>
    <row r="17603" spans="1:2" x14ac:dyDescent="0.25">
      <c r="A17603">
        <v>1760</v>
      </c>
      <c r="B17603">
        <v>85.551856281952041</v>
      </c>
    </row>
    <row r="17604" spans="1:2" x14ac:dyDescent="0.25">
      <c r="A17604">
        <v>1760.1</v>
      </c>
      <c r="B17604">
        <v>85.504413930091985</v>
      </c>
    </row>
    <row r="17605" spans="1:2" x14ac:dyDescent="0.25">
      <c r="A17605">
        <v>1760.2</v>
      </c>
      <c r="B17605">
        <v>85.456971578232043</v>
      </c>
    </row>
    <row r="17606" spans="1:2" x14ac:dyDescent="0.25">
      <c r="A17606">
        <v>1760.3</v>
      </c>
      <c r="B17606">
        <v>85.409529226371987</v>
      </c>
    </row>
    <row r="17607" spans="1:2" x14ac:dyDescent="0.25">
      <c r="A17607">
        <v>1760.4</v>
      </c>
      <c r="B17607">
        <v>85.362086874512045</v>
      </c>
    </row>
    <row r="17608" spans="1:2" x14ac:dyDescent="0.25">
      <c r="A17608">
        <v>1760.5</v>
      </c>
      <c r="B17608">
        <v>85.314644522652102</v>
      </c>
    </row>
    <row r="17609" spans="1:2" x14ac:dyDescent="0.25">
      <c r="A17609">
        <v>1760.6</v>
      </c>
      <c r="B17609">
        <v>85.267202170792046</v>
      </c>
    </row>
    <row r="17610" spans="1:2" x14ac:dyDescent="0.25">
      <c r="A17610">
        <v>1760.7</v>
      </c>
      <c r="B17610">
        <v>85.219759818932104</v>
      </c>
    </row>
    <row r="17611" spans="1:2" x14ac:dyDescent="0.25">
      <c r="A17611">
        <v>1760.8</v>
      </c>
      <c r="B17611">
        <v>85.172317467072048</v>
      </c>
    </row>
    <row r="17612" spans="1:2" x14ac:dyDescent="0.25">
      <c r="A17612">
        <v>1760.9</v>
      </c>
      <c r="B17612">
        <v>85.124875115212106</v>
      </c>
    </row>
    <row r="17613" spans="1:2" x14ac:dyDescent="0.25">
      <c r="A17613">
        <v>1761</v>
      </c>
      <c r="B17613">
        <v>85.077432763352164</v>
      </c>
    </row>
    <row r="17614" spans="1:2" x14ac:dyDescent="0.25">
      <c r="A17614">
        <v>1761.1</v>
      </c>
      <c r="B17614">
        <v>84.957340550468984</v>
      </c>
    </row>
    <row r="17615" spans="1:2" x14ac:dyDescent="0.25">
      <c r="A17615">
        <v>1761.2</v>
      </c>
      <c r="B17615">
        <v>84.837248337586075</v>
      </c>
    </row>
    <row r="17616" spans="1:2" x14ac:dyDescent="0.25">
      <c r="A17616">
        <v>1761.3</v>
      </c>
      <c r="B17616">
        <v>84.717156124702896</v>
      </c>
    </row>
    <row r="17617" spans="1:2" x14ac:dyDescent="0.25">
      <c r="A17617">
        <v>1761.4</v>
      </c>
      <c r="B17617">
        <v>84.597063911819987</v>
      </c>
    </row>
    <row r="17618" spans="1:2" x14ac:dyDescent="0.25">
      <c r="A17618">
        <v>1761.5</v>
      </c>
      <c r="B17618">
        <v>84.476971698937078</v>
      </c>
    </row>
    <row r="17619" spans="1:2" x14ac:dyDescent="0.25">
      <c r="A17619">
        <v>1761.6</v>
      </c>
      <c r="B17619">
        <v>84.356879486053899</v>
      </c>
    </row>
    <row r="17620" spans="1:2" x14ac:dyDescent="0.25">
      <c r="A17620">
        <v>1761.7</v>
      </c>
      <c r="B17620">
        <v>84.236787273170989</v>
      </c>
    </row>
    <row r="17621" spans="1:2" x14ac:dyDescent="0.25">
      <c r="A17621">
        <v>1761.8</v>
      </c>
      <c r="B17621">
        <v>84.11669506028781</v>
      </c>
    </row>
    <row r="17622" spans="1:2" x14ac:dyDescent="0.25">
      <c r="A17622">
        <v>1761.9</v>
      </c>
      <c r="B17622">
        <v>83.996602847404901</v>
      </c>
    </row>
    <row r="17623" spans="1:2" x14ac:dyDescent="0.25">
      <c r="A17623">
        <v>1762</v>
      </c>
      <c r="B17623">
        <v>83.876510634521992</v>
      </c>
    </row>
    <row r="17624" spans="1:2" x14ac:dyDescent="0.25">
      <c r="A17624">
        <v>1762.1</v>
      </c>
      <c r="B17624">
        <v>83.807746643651541</v>
      </c>
    </row>
    <row r="17625" spans="1:2" x14ac:dyDescent="0.25">
      <c r="A17625">
        <v>1762.2</v>
      </c>
      <c r="B17625">
        <v>83.73898265278126</v>
      </c>
    </row>
    <row r="17626" spans="1:2" x14ac:dyDescent="0.25">
      <c r="A17626">
        <v>1762.3</v>
      </c>
      <c r="B17626">
        <v>83.670218661910809</v>
      </c>
    </row>
    <row r="17627" spans="1:2" x14ac:dyDescent="0.25">
      <c r="A17627">
        <v>1762.4</v>
      </c>
      <c r="B17627">
        <v>83.601454671040528</v>
      </c>
    </row>
    <row r="17628" spans="1:2" x14ac:dyDescent="0.25">
      <c r="A17628">
        <v>1762.5</v>
      </c>
      <c r="B17628">
        <v>83.532690680170248</v>
      </c>
    </row>
    <row r="17629" spans="1:2" x14ac:dyDescent="0.25">
      <c r="A17629">
        <v>1762.6</v>
      </c>
      <c r="B17629">
        <v>83.463926689299797</v>
      </c>
    </row>
    <row r="17630" spans="1:2" x14ac:dyDescent="0.25">
      <c r="A17630">
        <v>1762.7</v>
      </c>
      <c r="B17630">
        <v>83.395162698429516</v>
      </c>
    </row>
    <row r="17631" spans="1:2" x14ac:dyDescent="0.25">
      <c r="A17631">
        <v>1762.8</v>
      </c>
      <c r="B17631">
        <v>83.326398707559065</v>
      </c>
    </row>
    <row r="17632" spans="1:2" x14ac:dyDescent="0.25">
      <c r="A17632">
        <v>1762.9</v>
      </c>
      <c r="B17632">
        <v>83.257634716688784</v>
      </c>
    </row>
    <row r="17633" spans="1:2" x14ac:dyDescent="0.25">
      <c r="A17633">
        <v>1763</v>
      </c>
      <c r="B17633">
        <v>83.188870725818489</v>
      </c>
    </row>
    <row r="17634" spans="1:2" x14ac:dyDescent="0.25">
      <c r="A17634">
        <v>1763.1</v>
      </c>
      <c r="B17634">
        <v>83.15227521495288</v>
      </c>
    </row>
    <row r="17635" spans="1:2" x14ac:dyDescent="0.25">
      <c r="A17635">
        <v>1763.2</v>
      </c>
      <c r="B17635">
        <v>83.115679704087356</v>
      </c>
    </row>
    <row r="17636" spans="1:2" x14ac:dyDescent="0.25">
      <c r="A17636">
        <v>1763.3</v>
      </c>
      <c r="B17636">
        <v>83.079084193221746</v>
      </c>
    </row>
    <row r="17637" spans="1:2" x14ac:dyDescent="0.25">
      <c r="A17637">
        <v>1763.4</v>
      </c>
      <c r="B17637">
        <v>83.042488682356222</v>
      </c>
    </row>
    <row r="17638" spans="1:2" x14ac:dyDescent="0.25">
      <c r="A17638">
        <v>1763.5</v>
      </c>
      <c r="B17638">
        <v>83.005893171490698</v>
      </c>
    </row>
    <row r="17639" spans="1:2" x14ac:dyDescent="0.25">
      <c r="A17639">
        <v>1763.6</v>
      </c>
      <c r="B17639">
        <v>82.969297660625102</v>
      </c>
    </row>
    <row r="17640" spans="1:2" x14ac:dyDescent="0.25">
      <c r="A17640">
        <v>1763.7</v>
      </c>
      <c r="B17640">
        <v>82.932702149759578</v>
      </c>
    </row>
    <row r="17641" spans="1:2" x14ac:dyDescent="0.25">
      <c r="A17641">
        <v>1763.8</v>
      </c>
      <c r="B17641">
        <v>82.896106638893968</v>
      </c>
    </row>
    <row r="17642" spans="1:2" x14ac:dyDescent="0.25">
      <c r="A17642">
        <v>1763.9</v>
      </c>
      <c r="B17642">
        <v>82.859511128028444</v>
      </c>
    </row>
    <row r="17643" spans="1:2" x14ac:dyDescent="0.25">
      <c r="A17643">
        <v>1764</v>
      </c>
      <c r="B17643">
        <v>82.82291561716292</v>
      </c>
    </row>
    <row r="17644" spans="1:2" x14ac:dyDescent="0.25">
      <c r="A17644">
        <v>1764.1</v>
      </c>
      <c r="B17644">
        <v>82.767117312882874</v>
      </c>
    </row>
    <row r="17645" spans="1:2" x14ac:dyDescent="0.25">
      <c r="A17645">
        <v>1764.2</v>
      </c>
      <c r="B17645">
        <v>82.71131900860297</v>
      </c>
    </row>
    <row r="17646" spans="1:2" x14ac:dyDescent="0.25">
      <c r="A17646">
        <v>1764.3</v>
      </c>
      <c r="B17646">
        <v>82.655520704322925</v>
      </c>
    </row>
    <row r="17647" spans="1:2" x14ac:dyDescent="0.25">
      <c r="A17647">
        <v>1764.4</v>
      </c>
      <c r="B17647">
        <v>82.599722400043007</v>
      </c>
    </row>
    <row r="17648" spans="1:2" x14ac:dyDescent="0.25">
      <c r="A17648">
        <v>1764.5</v>
      </c>
      <c r="B17648">
        <v>82.543924095763089</v>
      </c>
    </row>
    <row r="17649" spans="1:2" x14ac:dyDescent="0.25">
      <c r="A17649">
        <v>1764.6</v>
      </c>
      <c r="B17649">
        <v>82.488125791483057</v>
      </c>
    </row>
    <row r="17650" spans="1:2" x14ac:dyDescent="0.25">
      <c r="A17650">
        <v>1764.7</v>
      </c>
      <c r="B17650">
        <v>82.432327487203139</v>
      </c>
    </row>
    <row r="17651" spans="1:2" x14ac:dyDescent="0.25">
      <c r="A17651">
        <v>1764.8</v>
      </c>
      <c r="B17651">
        <v>82.376529182923093</v>
      </c>
    </row>
    <row r="17652" spans="1:2" x14ac:dyDescent="0.25">
      <c r="A17652">
        <v>1764.9</v>
      </c>
      <c r="B17652">
        <v>82.320730878643189</v>
      </c>
    </row>
    <row r="17653" spans="1:2" x14ac:dyDescent="0.25">
      <c r="A17653">
        <v>1765</v>
      </c>
      <c r="B17653">
        <v>82.264932574363272</v>
      </c>
    </row>
    <row r="17654" spans="1:2" x14ac:dyDescent="0.25">
      <c r="A17654">
        <v>1765.1</v>
      </c>
      <c r="B17654">
        <v>82.207883360119894</v>
      </c>
    </row>
    <row r="17655" spans="1:2" x14ac:dyDescent="0.25">
      <c r="A17655">
        <v>1765.2</v>
      </c>
      <c r="B17655">
        <v>82.150834145876658</v>
      </c>
    </row>
    <row r="17656" spans="1:2" x14ac:dyDescent="0.25">
      <c r="A17656">
        <v>1765.3</v>
      </c>
      <c r="B17656">
        <v>82.09378493163328</v>
      </c>
    </row>
    <row r="17657" spans="1:2" x14ac:dyDescent="0.25">
      <c r="A17657">
        <v>1765.4</v>
      </c>
      <c r="B17657">
        <v>82.03673571739003</v>
      </c>
    </row>
    <row r="17658" spans="1:2" x14ac:dyDescent="0.25">
      <c r="A17658">
        <v>1765.5</v>
      </c>
      <c r="B17658">
        <v>81.97968650314678</v>
      </c>
    </row>
    <row r="17659" spans="1:2" x14ac:dyDescent="0.25">
      <c r="A17659">
        <v>1765.6</v>
      </c>
      <c r="B17659">
        <v>81.922637288903417</v>
      </c>
    </row>
    <row r="17660" spans="1:2" x14ac:dyDescent="0.25">
      <c r="A17660">
        <v>1765.7</v>
      </c>
      <c r="B17660">
        <v>81.865588074660167</v>
      </c>
    </row>
    <row r="17661" spans="1:2" x14ac:dyDescent="0.25">
      <c r="A17661">
        <v>1765.8</v>
      </c>
      <c r="B17661">
        <v>81.808538860416789</v>
      </c>
    </row>
    <row r="17662" spans="1:2" x14ac:dyDescent="0.25">
      <c r="A17662">
        <v>1765.9</v>
      </c>
      <c r="B17662">
        <v>81.751489646173553</v>
      </c>
    </row>
    <row r="17663" spans="1:2" x14ac:dyDescent="0.25">
      <c r="A17663">
        <v>1766</v>
      </c>
      <c r="B17663">
        <v>81.694440431930303</v>
      </c>
    </row>
    <row r="17664" spans="1:2" x14ac:dyDescent="0.25">
      <c r="A17664">
        <v>1766.1</v>
      </c>
      <c r="B17664">
        <v>81.632026324366151</v>
      </c>
    </row>
    <row r="17665" spans="1:2" x14ac:dyDescent="0.25">
      <c r="A17665">
        <v>1766.2</v>
      </c>
      <c r="B17665">
        <v>81.569612216802142</v>
      </c>
    </row>
    <row r="17666" spans="1:2" x14ac:dyDescent="0.25">
      <c r="A17666">
        <v>1766.3</v>
      </c>
      <c r="B17666">
        <v>81.50719810923799</v>
      </c>
    </row>
    <row r="17667" spans="1:2" x14ac:dyDescent="0.25">
      <c r="A17667">
        <v>1766.4</v>
      </c>
      <c r="B17667">
        <v>81.44478400167398</v>
      </c>
    </row>
    <row r="17668" spans="1:2" x14ac:dyDescent="0.25">
      <c r="A17668">
        <v>1766.5</v>
      </c>
      <c r="B17668">
        <v>81.382369894109985</v>
      </c>
    </row>
    <row r="17669" spans="1:2" x14ac:dyDescent="0.25">
      <c r="A17669">
        <v>1766.6</v>
      </c>
      <c r="B17669">
        <v>81.319955786545833</v>
      </c>
    </row>
    <row r="17670" spans="1:2" x14ac:dyDescent="0.25">
      <c r="A17670">
        <v>1766.7</v>
      </c>
      <c r="B17670">
        <v>81.257541678981823</v>
      </c>
    </row>
    <row r="17671" spans="1:2" x14ac:dyDescent="0.25">
      <c r="A17671">
        <v>1766.8</v>
      </c>
      <c r="B17671">
        <v>81.195127571417672</v>
      </c>
    </row>
    <row r="17672" spans="1:2" x14ac:dyDescent="0.25">
      <c r="A17672">
        <v>1766.9</v>
      </c>
      <c r="B17672">
        <v>81.132713463853662</v>
      </c>
    </row>
    <row r="17673" spans="1:2" x14ac:dyDescent="0.25">
      <c r="A17673">
        <v>1767</v>
      </c>
      <c r="B17673">
        <v>81.070299356289652</v>
      </c>
    </row>
    <row r="17674" spans="1:2" x14ac:dyDescent="0.25">
      <c r="A17674">
        <v>1767.1</v>
      </c>
      <c r="B17674">
        <v>80.955588487648868</v>
      </c>
    </row>
    <row r="17675" spans="1:2" x14ac:dyDescent="0.25">
      <c r="A17675">
        <v>1767.2</v>
      </c>
      <c r="B17675">
        <v>80.840877619008339</v>
      </c>
    </row>
    <row r="17676" spans="1:2" x14ac:dyDescent="0.25">
      <c r="A17676">
        <v>1767.3</v>
      </c>
      <c r="B17676">
        <v>80.72616675036754</v>
      </c>
    </row>
    <row r="17677" spans="1:2" x14ac:dyDescent="0.25">
      <c r="A17677">
        <v>1767.4</v>
      </c>
      <c r="B17677">
        <v>80.611455881727011</v>
      </c>
    </row>
    <row r="17678" spans="1:2" x14ac:dyDescent="0.25">
      <c r="A17678">
        <v>1767.5</v>
      </c>
      <c r="B17678">
        <v>80.496745013086496</v>
      </c>
    </row>
    <row r="17679" spans="1:2" x14ac:dyDescent="0.25">
      <c r="A17679">
        <v>1767.6</v>
      </c>
      <c r="B17679">
        <v>80.382034144445697</v>
      </c>
    </row>
    <row r="17680" spans="1:2" x14ac:dyDescent="0.25">
      <c r="A17680">
        <v>1767.7</v>
      </c>
      <c r="B17680">
        <v>80.267323275805168</v>
      </c>
    </row>
    <row r="17681" spans="1:2" x14ac:dyDescent="0.25">
      <c r="A17681">
        <v>1767.8</v>
      </c>
      <c r="B17681">
        <v>80.152612407164384</v>
      </c>
    </row>
    <row r="17682" spans="1:2" x14ac:dyDescent="0.25">
      <c r="A17682">
        <v>1767.9</v>
      </c>
      <c r="B17682">
        <v>80.037901538523855</v>
      </c>
    </row>
    <row r="17683" spans="1:2" x14ac:dyDescent="0.25">
      <c r="A17683">
        <v>1768</v>
      </c>
      <c r="B17683">
        <v>79.923190669883326</v>
      </c>
    </row>
    <row r="17684" spans="1:2" x14ac:dyDescent="0.25">
      <c r="A17684">
        <v>1768.1</v>
      </c>
      <c r="B17684">
        <v>79.841425407905049</v>
      </c>
    </row>
    <row r="17685" spans="1:2" x14ac:dyDescent="0.25">
      <c r="A17685">
        <v>1768.2</v>
      </c>
      <c r="B17685">
        <v>79.759660145926958</v>
      </c>
    </row>
    <row r="17686" spans="1:2" x14ac:dyDescent="0.25">
      <c r="A17686">
        <v>1768.3</v>
      </c>
      <c r="B17686">
        <v>79.677894883948682</v>
      </c>
    </row>
    <row r="17687" spans="1:2" x14ac:dyDescent="0.25">
      <c r="A17687">
        <v>1768.4</v>
      </c>
      <c r="B17687">
        <v>79.59612962197059</v>
      </c>
    </row>
    <row r="17688" spans="1:2" x14ac:dyDescent="0.25">
      <c r="A17688">
        <v>1768.5</v>
      </c>
      <c r="B17688">
        <v>79.514364359992499</v>
      </c>
    </row>
    <row r="17689" spans="1:2" x14ac:dyDescent="0.25">
      <c r="A17689">
        <v>1768.6</v>
      </c>
      <c r="B17689">
        <v>79.432599098014222</v>
      </c>
    </row>
    <row r="17690" spans="1:2" x14ac:dyDescent="0.25">
      <c r="A17690">
        <v>1768.7</v>
      </c>
      <c r="B17690">
        <v>79.350833836036131</v>
      </c>
    </row>
    <row r="17691" spans="1:2" x14ac:dyDescent="0.25">
      <c r="A17691">
        <v>1768.8</v>
      </c>
      <c r="B17691">
        <v>79.269068574057854</v>
      </c>
    </row>
    <row r="17692" spans="1:2" x14ac:dyDescent="0.25">
      <c r="A17692">
        <v>1768.9</v>
      </c>
      <c r="B17692">
        <v>79.187303312079763</v>
      </c>
    </row>
    <row r="17693" spans="1:2" x14ac:dyDescent="0.25">
      <c r="A17693">
        <v>1769</v>
      </c>
      <c r="B17693">
        <v>79.105538050101671</v>
      </c>
    </row>
    <row r="17694" spans="1:2" x14ac:dyDescent="0.25">
      <c r="A17694">
        <v>1769.1</v>
      </c>
      <c r="B17694">
        <v>78.970987635535522</v>
      </c>
    </row>
    <row r="17695" spans="1:2" x14ac:dyDescent="0.25">
      <c r="A17695">
        <v>1769.2</v>
      </c>
      <c r="B17695">
        <v>78.836437220969671</v>
      </c>
    </row>
    <row r="17696" spans="1:2" x14ac:dyDescent="0.25">
      <c r="A17696">
        <v>1769.3</v>
      </c>
      <c r="B17696">
        <v>78.701886806403522</v>
      </c>
    </row>
    <row r="17697" spans="1:2" x14ac:dyDescent="0.25">
      <c r="A17697">
        <v>1769.4</v>
      </c>
      <c r="B17697">
        <v>78.567336391837671</v>
      </c>
    </row>
    <row r="17698" spans="1:2" x14ac:dyDescent="0.25">
      <c r="A17698">
        <v>1769.5</v>
      </c>
      <c r="B17698">
        <v>78.432785977271834</v>
      </c>
    </row>
    <row r="17699" spans="1:2" x14ac:dyDescent="0.25">
      <c r="A17699">
        <v>1769.6</v>
      </c>
      <c r="B17699">
        <v>78.298235562705671</v>
      </c>
    </row>
    <row r="17700" spans="1:2" x14ac:dyDescent="0.25">
      <c r="A17700">
        <v>1769.7</v>
      </c>
      <c r="B17700">
        <v>78.163685148139834</v>
      </c>
    </row>
    <row r="17701" spans="1:2" x14ac:dyDescent="0.25">
      <c r="A17701">
        <v>1769.8</v>
      </c>
      <c r="B17701">
        <v>78.02913473357367</v>
      </c>
    </row>
    <row r="17702" spans="1:2" x14ac:dyDescent="0.25">
      <c r="A17702">
        <v>1769.9</v>
      </c>
      <c r="B17702">
        <v>77.894584319007834</v>
      </c>
    </row>
    <row r="17703" spans="1:2" x14ac:dyDescent="0.25">
      <c r="A17703">
        <v>1770</v>
      </c>
      <c r="B17703">
        <v>77.760033904441983</v>
      </c>
    </row>
    <row r="17704" spans="1:2" x14ac:dyDescent="0.25">
      <c r="A17704">
        <v>1770.1</v>
      </c>
      <c r="B17704">
        <v>77.598813484896255</v>
      </c>
    </row>
    <row r="17705" spans="1:2" x14ac:dyDescent="0.25">
      <c r="A17705">
        <v>1770.2</v>
      </c>
      <c r="B17705">
        <v>77.437593065350882</v>
      </c>
    </row>
    <row r="17706" spans="1:2" x14ac:dyDescent="0.25">
      <c r="A17706">
        <v>1770.3</v>
      </c>
      <c r="B17706">
        <v>77.276372645805154</v>
      </c>
    </row>
    <row r="17707" spans="1:2" x14ac:dyDescent="0.25">
      <c r="A17707">
        <v>1770.4</v>
      </c>
      <c r="B17707">
        <v>77.115152226259781</v>
      </c>
    </row>
    <row r="17708" spans="1:2" x14ac:dyDescent="0.25">
      <c r="A17708">
        <v>1770.5</v>
      </c>
      <c r="B17708">
        <v>76.953931806714422</v>
      </c>
    </row>
    <row r="17709" spans="1:2" x14ac:dyDescent="0.25">
      <c r="A17709">
        <v>1770.6</v>
      </c>
      <c r="B17709">
        <v>76.79271138716868</v>
      </c>
    </row>
    <row r="17710" spans="1:2" x14ac:dyDescent="0.25">
      <c r="A17710">
        <v>1770.7</v>
      </c>
      <c r="B17710">
        <v>76.631490967623321</v>
      </c>
    </row>
    <row r="17711" spans="1:2" x14ac:dyDescent="0.25">
      <c r="A17711">
        <v>1770.8</v>
      </c>
      <c r="B17711">
        <v>76.470270548077579</v>
      </c>
    </row>
    <row r="17712" spans="1:2" x14ac:dyDescent="0.25">
      <c r="A17712">
        <v>1770.9</v>
      </c>
      <c r="B17712">
        <v>76.30905012853222</v>
      </c>
    </row>
    <row r="17713" spans="1:2" x14ac:dyDescent="0.25">
      <c r="A17713">
        <v>1771</v>
      </c>
      <c r="B17713">
        <v>76.147829708986848</v>
      </c>
    </row>
    <row r="17714" spans="1:2" x14ac:dyDescent="0.25">
      <c r="A17714">
        <v>1771.1</v>
      </c>
      <c r="B17714">
        <v>75.798561264123393</v>
      </c>
    </row>
    <row r="17715" spans="1:2" x14ac:dyDescent="0.25">
      <c r="A17715">
        <v>1771.2</v>
      </c>
      <c r="B17715">
        <v>75.44929281926072</v>
      </c>
    </row>
    <row r="17716" spans="1:2" x14ac:dyDescent="0.25">
      <c r="A17716">
        <v>1771.3</v>
      </c>
      <c r="B17716">
        <v>75.100024374397265</v>
      </c>
    </row>
    <row r="17717" spans="1:2" x14ac:dyDescent="0.25">
      <c r="A17717">
        <v>1771.4</v>
      </c>
      <c r="B17717">
        <v>74.750755929534606</v>
      </c>
    </row>
    <row r="17718" spans="1:2" x14ac:dyDescent="0.25">
      <c r="A17718">
        <v>1771.5</v>
      </c>
      <c r="B17718">
        <v>74.401487484671947</v>
      </c>
    </row>
    <row r="17719" spans="1:2" x14ac:dyDescent="0.25">
      <c r="A17719">
        <v>1771.6</v>
      </c>
      <c r="B17719">
        <v>74.052219039808477</v>
      </c>
    </row>
    <row r="17720" spans="1:2" x14ac:dyDescent="0.25">
      <c r="A17720">
        <v>1771.7</v>
      </c>
      <c r="B17720">
        <v>73.702950594945818</v>
      </c>
    </row>
    <row r="17721" spans="1:2" x14ac:dyDescent="0.25">
      <c r="A17721">
        <v>1771.8</v>
      </c>
      <c r="B17721">
        <v>73.353682150082363</v>
      </c>
    </row>
    <row r="17722" spans="1:2" x14ac:dyDescent="0.25">
      <c r="A17722">
        <v>1771.9</v>
      </c>
      <c r="B17722">
        <v>73.00441370521969</v>
      </c>
    </row>
    <row r="17723" spans="1:2" x14ac:dyDescent="0.25">
      <c r="A17723">
        <v>1772</v>
      </c>
      <c r="B17723">
        <v>72.655145260357031</v>
      </c>
    </row>
    <row r="17724" spans="1:2" x14ac:dyDescent="0.25">
      <c r="A17724">
        <v>1772.1</v>
      </c>
      <c r="B17724">
        <v>72.276771782212691</v>
      </c>
    </row>
    <row r="17725" spans="1:2" x14ac:dyDescent="0.25">
      <c r="A17725">
        <v>1772.2</v>
      </c>
      <c r="B17725">
        <v>71.898398304069218</v>
      </c>
    </row>
    <row r="17726" spans="1:2" x14ac:dyDescent="0.25">
      <c r="A17726">
        <v>1772.3</v>
      </c>
      <c r="B17726">
        <v>71.520024825924892</v>
      </c>
    </row>
    <row r="17727" spans="1:2" x14ac:dyDescent="0.25">
      <c r="A17727">
        <v>1772.4</v>
      </c>
      <c r="B17727">
        <v>71.141651347781419</v>
      </c>
    </row>
    <row r="17728" spans="1:2" x14ac:dyDescent="0.25">
      <c r="A17728">
        <v>1772.5</v>
      </c>
      <c r="B17728">
        <v>70.763277869637946</v>
      </c>
    </row>
    <row r="17729" spans="1:2" x14ac:dyDescent="0.25">
      <c r="A17729">
        <v>1772.6</v>
      </c>
      <c r="B17729">
        <v>70.384904391493606</v>
      </c>
    </row>
    <row r="17730" spans="1:2" x14ac:dyDescent="0.25">
      <c r="A17730">
        <v>1772.7</v>
      </c>
      <c r="B17730">
        <v>70.006530913350133</v>
      </c>
    </row>
    <row r="17731" spans="1:2" x14ac:dyDescent="0.25">
      <c r="A17731">
        <v>1772.8</v>
      </c>
      <c r="B17731">
        <v>69.628157435205807</v>
      </c>
    </row>
    <row r="17732" spans="1:2" x14ac:dyDescent="0.25">
      <c r="A17732">
        <v>1772.9</v>
      </c>
      <c r="B17732">
        <v>69.249783957062334</v>
      </c>
    </row>
    <row r="17733" spans="1:2" x14ac:dyDescent="0.25">
      <c r="A17733">
        <v>1773</v>
      </c>
      <c r="B17733">
        <v>68.871410478918861</v>
      </c>
    </row>
    <row r="17734" spans="1:2" x14ac:dyDescent="0.25">
      <c r="A17734">
        <v>1773.1</v>
      </c>
      <c r="B17734">
        <v>68.575386372542923</v>
      </c>
    </row>
    <row r="17735" spans="1:2" x14ac:dyDescent="0.25">
      <c r="A17735">
        <v>1773.2</v>
      </c>
      <c r="B17735">
        <v>68.279362266167666</v>
      </c>
    </row>
    <row r="17736" spans="1:2" x14ac:dyDescent="0.25">
      <c r="A17736">
        <v>1773.3</v>
      </c>
      <c r="B17736">
        <v>67.983338159791728</v>
      </c>
    </row>
    <row r="17737" spans="1:2" x14ac:dyDescent="0.25">
      <c r="A17737">
        <v>1773.4</v>
      </c>
      <c r="B17737">
        <v>67.687314053416458</v>
      </c>
    </row>
    <row r="17738" spans="1:2" x14ac:dyDescent="0.25">
      <c r="A17738">
        <v>1773.5</v>
      </c>
      <c r="B17738">
        <v>67.391289947041201</v>
      </c>
    </row>
    <row r="17739" spans="1:2" x14ac:dyDescent="0.25">
      <c r="A17739">
        <v>1773.6</v>
      </c>
      <c r="B17739">
        <v>67.095265840665263</v>
      </c>
    </row>
    <row r="17740" spans="1:2" x14ac:dyDescent="0.25">
      <c r="A17740">
        <v>1773.7</v>
      </c>
      <c r="B17740">
        <v>66.799241734289993</v>
      </c>
    </row>
    <row r="17741" spans="1:2" x14ac:dyDescent="0.25">
      <c r="A17741">
        <v>1773.8</v>
      </c>
      <c r="B17741">
        <v>66.503217627914054</v>
      </c>
    </row>
    <row r="17742" spans="1:2" x14ac:dyDescent="0.25">
      <c r="A17742">
        <v>1773.9</v>
      </c>
      <c r="B17742">
        <v>66.207193521538798</v>
      </c>
    </row>
    <row r="17743" spans="1:2" x14ac:dyDescent="0.25">
      <c r="A17743">
        <v>1774</v>
      </c>
      <c r="B17743">
        <v>65.911169415163528</v>
      </c>
    </row>
    <row r="17744" spans="1:2" x14ac:dyDescent="0.25">
      <c r="A17744">
        <v>1774.1</v>
      </c>
      <c r="B17744">
        <v>65.586328876400998</v>
      </c>
    </row>
    <row r="17745" spans="1:2" x14ac:dyDescent="0.25">
      <c r="A17745">
        <v>1774.2</v>
      </c>
      <c r="B17745">
        <v>65.261488337639207</v>
      </c>
    </row>
    <row r="17746" spans="1:2" x14ac:dyDescent="0.25">
      <c r="A17746">
        <v>1774.3</v>
      </c>
      <c r="B17746">
        <v>64.936647798876677</v>
      </c>
    </row>
    <row r="17747" spans="1:2" x14ac:dyDescent="0.25">
      <c r="A17747">
        <v>1774.4</v>
      </c>
      <c r="B17747">
        <v>64.611807260114887</v>
      </c>
    </row>
    <row r="17748" spans="1:2" x14ac:dyDescent="0.25">
      <c r="A17748">
        <v>1774.5</v>
      </c>
      <c r="B17748">
        <v>64.286966721353096</v>
      </c>
    </row>
    <row r="17749" spans="1:2" x14ac:dyDescent="0.25">
      <c r="A17749">
        <v>1774.6</v>
      </c>
      <c r="B17749">
        <v>63.962126182590573</v>
      </c>
    </row>
    <row r="17750" spans="1:2" x14ac:dyDescent="0.25">
      <c r="A17750">
        <v>1774.7</v>
      </c>
      <c r="B17750">
        <v>63.637285643828783</v>
      </c>
    </row>
    <row r="17751" spans="1:2" x14ac:dyDescent="0.25">
      <c r="A17751">
        <v>1774.8</v>
      </c>
      <c r="B17751">
        <v>63.312445105066253</v>
      </c>
    </row>
    <row r="17752" spans="1:2" x14ac:dyDescent="0.25">
      <c r="A17752">
        <v>1774.9</v>
      </c>
      <c r="B17752">
        <v>62.987604566304462</v>
      </c>
    </row>
    <row r="17753" spans="1:2" x14ac:dyDescent="0.25">
      <c r="A17753">
        <v>1775</v>
      </c>
      <c r="B17753">
        <v>62.662764027542657</v>
      </c>
    </row>
    <row r="17754" spans="1:2" x14ac:dyDescent="0.25">
      <c r="A17754">
        <v>1775.1</v>
      </c>
      <c r="B17754">
        <v>62.373645112836918</v>
      </c>
    </row>
    <row r="17755" spans="1:2" x14ac:dyDescent="0.25">
      <c r="A17755">
        <v>1775.2</v>
      </c>
      <c r="B17755">
        <v>62.084526198131833</v>
      </c>
    </row>
    <row r="17756" spans="1:2" x14ac:dyDescent="0.25">
      <c r="A17756">
        <v>1775.3</v>
      </c>
      <c r="B17756">
        <v>61.79540728342608</v>
      </c>
    </row>
    <row r="17757" spans="1:2" x14ac:dyDescent="0.25">
      <c r="A17757">
        <v>1775.4</v>
      </c>
      <c r="B17757">
        <v>61.506288368720988</v>
      </c>
    </row>
    <row r="17758" spans="1:2" x14ac:dyDescent="0.25">
      <c r="A17758">
        <v>1775.5</v>
      </c>
      <c r="B17758">
        <v>61.217169454015902</v>
      </c>
    </row>
    <row r="17759" spans="1:2" x14ac:dyDescent="0.25">
      <c r="A17759">
        <v>1775.6</v>
      </c>
      <c r="B17759">
        <v>60.928050539310149</v>
      </c>
    </row>
    <row r="17760" spans="1:2" x14ac:dyDescent="0.25">
      <c r="A17760">
        <v>1775.7</v>
      </c>
      <c r="B17760">
        <v>60.638931624605057</v>
      </c>
    </row>
    <row r="17761" spans="1:2" x14ac:dyDescent="0.25">
      <c r="A17761">
        <v>1775.8</v>
      </c>
      <c r="B17761">
        <v>60.349812709899311</v>
      </c>
    </row>
    <row r="17762" spans="1:2" x14ac:dyDescent="0.25">
      <c r="A17762">
        <v>1775.9</v>
      </c>
      <c r="B17762">
        <v>60.060693795194233</v>
      </c>
    </row>
    <row r="17763" spans="1:2" x14ac:dyDescent="0.25">
      <c r="A17763">
        <v>1776</v>
      </c>
      <c r="B17763">
        <v>59.771574880489133</v>
      </c>
    </row>
    <row r="17764" spans="1:2" x14ac:dyDescent="0.25">
      <c r="A17764">
        <v>1776.1</v>
      </c>
      <c r="B17764">
        <v>59.532571042490979</v>
      </c>
    </row>
    <row r="17765" spans="1:2" x14ac:dyDescent="0.25">
      <c r="A17765">
        <v>1776.2</v>
      </c>
      <c r="B17765">
        <v>59.293567204493371</v>
      </c>
    </row>
    <row r="17766" spans="1:2" x14ac:dyDescent="0.25">
      <c r="A17766">
        <v>1776.3</v>
      </c>
      <c r="B17766">
        <v>59.054563366495223</v>
      </c>
    </row>
    <row r="17767" spans="1:2" x14ac:dyDescent="0.25">
      <c r="A17767">
        <v>1776.4</v>
      </c>
      <c r="B17767">
        <v>58.815559528497609</v>
      </c>
    </row>
    <row r="17768" spans="1:2" x14ac:dyDescent="0.25">
      <c r="A17768">
        <v>1776.5</v>
      </c>
      <c r="B17768">
        <v>58.576555690500001</v>
      </c>
    </row>
    <row r="17769" spans="1:2" x14ac:dyDescent="0.25">
      <c r="A17769">
        <v>1776.6</v>
      </c>
      <c r="B17769">
        <v>58.337551852501853</v>
      </c>
    </row>
    <row r="17770" spans="1:2" x14ac:dyDescent="0.25">
      <c r="A17770">
        <v>1776.7</v>
      </c>
      <c r="B17770">
        <v>58.098548014504232</v>
      </c>
    </row>
    <row r="17771" spans="1:2" x14ac:dyDescent="0.25">
      <c r="A17771">
        <v>1776.8</v>
      </c>
      <c r="B17771">
        <v>57.859544176506077</v>
      </c>
    </row>
    <row r="17772" spans="1:2" x14ac:dyDescent="0.25">
      <c r="A17772">
        <v>1776.9</v>
      </c>
      <c r="B17772">
        <v>57.620540338508469</v>
      </c>
    </row>
    <row r="17773" spans="1:2" x14ac:dyDescent="0.25">
      <c r="A17773">
        <v>1777</v>
      </c>
      <c r="B17773">
        <v>57.381536500510862</v>
      </c>
    </row>
    <row r="17774" spans="1:2" x14ac:dyDescent="0.25">
      <c r="A17774">
        <v>1777.1</v>
      </c>
      <c r="B17774">
        <v>57.12844974718719</v>
      </c>
    </row>
    <row r="17775" spans="1:2" x14ac:dyDescent="0.25">
      <c r="A17775">
        <v>1777.2</v>
      </c>
      <c r="B17775">
        <v>56.875362993864087</v>
      </c>
    </row>
    <row r="17776" spans="1:2" x14ac:dyDescent="0.25">
      <c r="A17776">
        <v>1777.3</v>
      </c>
      <c r="B17776">
        <v>56.62227624054043</v>
      </c>
    </row>
    <row r="17777" spans="1:2" x14ac:dyDescent="0.25">
      <c r="A17777">
        <v>1777.4</v>
      </c>
      <c r="B17777">
        <v>56.369189487217326</v>
      </c>
    </row>
    <row r="17778" spans="1:2" x14ac:dyDescent="0.25">
      <c r="A17778">
        <v>1777.5</v>
      </c>
      <c r="B17778">
        <v>56.116102733894238</v>
      </c>
    </row>
    <row r="17779" spans="1:2" x14ac:dyDescent="0.25">
      <c r="A17779">
        <v>1777.6</v>
      </c>
      <c r="B17779">
        <v>55.863015980570573</v>
      </c>
    </row>
    <row r="17780" spans="1:2" x14ac:dyDescent="0.25">
      <c r="A17780">
        <v>1777.7</v>
      </c>
      <c r="B17780">
        <v>55.60992922724747</v>
      </c>
    </row>
    <row r="17781" spans="1:2" x14ac:dyDescent="0.25">
      <c r="A17781">
        <v>1777.8</v>
      </c>
      <c r="B17781">
        <v>55.356842473923813</v>
      </c>
    </row>
    <row r="17782" spans="1:2" x14ac:dyDescent="0.25">
      <c r="A17782">
        <v>1777.9</v>
      </c>
      <c r="B17782">
        <v>55.103755720600709</v>
      </c>
    </row>
    <row r="17783" spans="1:2" x14ac:dyDescent="0.25">
      <c r="A17783">
        <v>1778</v>
      </c>
      <c r="B17783">
        <v>54.850668967277613</v>
      </c>
    </row>
    <row r="17784" spans="1:2" x14ac:dyDescent="0.25">
      <c r="A17784">
        <v>1778.1</v>
      </c>
      <c r="B17784">
        <v>54.592218433050533</v>
      </c>
    </row>
    <row r="17785" spans="1:2" x14ac:dyDescent="0.25">
      <c r="A17785">
        <v>1778.2</v>
      </c>
      <c r="B17785">
        <v>54.333767898824043</v>
      </c>
    </row>
    <row r="17786" spans="1:2" x14ac:dyDescent="0.25">
      <c r="A17786">
        <v>1778.3</v>
      </c>
      <c r="B17786">
        <v>54.07531736459697</v>
      </c>
    </row>
    <row r="17787" spans="1:2" x14ac:dyDescent="0.25">
      <c r="A17787">
        <v>1778.4</v>
      </c>
      <c r="B17787">
        <v>53.816866830370479</v>
      </c>
    </row>
    <row r="17788" spans="1:2" x14ac:dyDescent="0.25">
      <c r="A17788">
        <v>1778.5</v>
      </c>
      <c r="B17788">
        <v>53.558416296143989</v>
      </c>
    </row>
    <row r="17789" spans="1:2" x14ac:dyDescent="0.25">
      <c r="A17789">
        <v>1778.6</v>
      </c>
      <c r="B17789">
        <v>53.299965761916908</v>
      </c>
    </row>
    <row r="17790" spans="1:2" x14ac:dyDescent="0.25">
      <c r="A17790">
        <v>1778.7</v>
      </c>
      <c r="B17790">
        <v>53.041515227690418</v>
      </c>
    </row>
    <row r="17791" spans="1:2" x14ac:dyDescent="0.25">
      <c r="A17791">
        <v>1778.8</v>
      </c>
      <c r="B17791">
        <v>52.783064693463338</v>
      </c>
    </row>
    <row r="17792" spans="1:2" x14ac:dyDescent="0.25">
      <c r="A17792">
        <v>1778.9</v>
      </c>
      <c r="B17792">
        <v>52.524614159236847</v>
      </c>
    </row>
    <row r="17793" spans="1:2" x14ac:dyDescent="0.25">
      <c r="A17793">
        <v>1779</v>
      </c>
      <c r="B17793">
        <v>52.266163625010357</v>
      </c>
    </row>
    <row r="17794" spans="1:2" x14ac:dyDescent="0.25">
      <c r="A17794">
        <v>1779.1</v>
      </c>
      <c r="B17794">
        <v>51.995420857552723</v>
      </c>
    </row>
    <row r="17795" spans="1:2" x14ac:dyDescent="0.25">
      <c r="A17795">
        <v>1779.2</v>
      </c>
      <c r="B17795">
        <v>51.724678090095708</v>
      </c>
    </row>
    <row r="17796" spans="1:2" x14ac:dyDescent="0.25">
      <c r="A17796">
        <v>1779.3</v>
      </c>
      <c r="B17796">
        <v>51.453935322638067</v>
      </c>
    </row>
    <row r="17797" spans="1:2" x14ac:dyDescent="0.25">
      <c r="A17797">
        <v>1779.4</v>
      </c>
      <c r="B17797">
        <v>51.183192555181058</v>
      </c>
    </row>
    <row r="17798" spans="1:2" x14ac:dyDescent="0.25">
      <c r="A17798">
        <v>1779.5</v>
      </c>
      <c r="B17798">
        <v>50.912449787724043</v>
      </c>
    </row>
    <row r="17799" spans="1:2" x14ac:dyDescent="0.25">
      <c r="A17799">
        <v>1779.6</v>
      </c>
      <c r="B17799">
        <v>50.641707020266409</v>
      </c>
    </row>
    <row r="17800" spans="1:2" x14ac:dyDescent="0.25">
      <c r="A17800">
        <v>1779.7</v>
      </c>
      <c r="B17800">
        <v>50.370964252809387</v>
      </c>
    </row>
    <row r="17801" spans="1:2" x14ac:dyDescent="0.25">
      <c r="A17801">
        <v>1779.8</v>
      </c>
      <c r="B17801">
        <v>50.10022148535176</v>
      </c>
    </row>
    <row r="17802" spans="1:2" x14ac:dyDescent="0.25">
      <c r="A17802">
        <v>1779.9</v>
      </c>
      <c r="B17802">
        <v>49.829478717894737</v>
      </c>
    </row>
    <row r="17803" spans="1:2" x14ac:dyDescent="0.25">
      <c r="A17803">
        <v>1780</v>
      </c>
      <c r="B17803">
        <v>49.558735950437729</v>
      </c>
    </row>
    <row r="17804" spans="1:2" x14ac:dyDescent="0.25">
      <c r="A17804">
        <v>1780.1</v>
      </c>
      <c r="B17804">
        <v>49.196251625723178</v>
      </c>
    </row>
    <row r="17805" spans="1:2" x14ac:dyDescent="0.25">
      <c r="A17805">
        <v>1780.2</v>
      </c>
      <c r="B17805">
        <v>48.833767301009452</v>
      </c>
    </row>
    <row r="17806" spans="1:2" x14ac:dyDescent="0.25">
      <c r="A17806">
        <v>1780.3</v>
      </c>
      <c r="B17806">
        <v>48.471282976294901</v>
      </c>
    </row>
    <row r="17807" spans="1:2" x14ac:dyDescent="0.25">
      <c r="A17807">
        <v>1780.4</v>
      </c>
      <c r="B17807">
        <v>48.108798651581168</v>
      </c>
    </row>
    <row r="17808" spans="1:2" x14ac:dyDescent="0.25">
      <c r="A17808">
        <v>1780.5</v>
      </c>
      <c r="B17808">
        <v>47.746314326867449</v>
      </c>
    </row>
    <row r="17809" spans="1:2" x14ac:dyDescent="0.25">
      <c r="A17809">
        <v>1780.6</v>
      </c>
      <c r="B17809">
        <v>47.383830002152891</v>
      </c>
    </row>
    <row r="17810" spans="1:2" x14ac:dyDescent="0.25">
      <c r="A17810">
        <v>1780.7</v>
      </c>
      <c r="B17810">
        <v>47.021345677439157</v>
      </c>
    </row>
    <row r="17811" spans="1:2" x14ac:dyDescent="0.25">
      <c r="A17811">
        <v>1780.8</v>
      </c>
      <c r="B17811">
        <v>46.658861352724607</v>
      </c>
    </row>
    <row r="17812" spans="1:2" x14ac:dyDescent="0.25">
      <c r="A17812">
        <v>1780.9</v>
      </c>
      <c r="B17812">
        <v>46.296377028010887</v>
      </c>
    </row>
    <row r="17813" spans="1:2" x14ac:dyDescent="0.25">
      <c r="A17813">
        <v>1781</v>
      </c>
      <c r="B17813">
        <v>45.933892703297161</v>
      </c>
    </row>
    <row r="17814" spans="1:2" x14ac:dyDescent="0.25">
      <c r="A17814">
        <v>1781.1</v>
      </c>
      <c r="B17814">
        <v>45.684138681284168</v>
      </c>
    </row>
    <row r="17815" spans="1:2" x14ac:dyDescent="0.25">
      <c r="A17815">
        <v>1781.2</v>
      </c>
      <c r="B17815">
        <v>45.43438465927175</v>
      </c>
    </row>
    <row r="17816" spans="1:2" x14ac:dyDescent="0.25">
      <c r="A17816">
        <v>1781.3</v>
      </c>
      <c r="B17816">
        <v>45.184630637258763</v>
      </c>
    </row>
    <row r="17817" spans="1:2" x14ac:dyDescent="0.25">
      <c r="A17817">
        <v>1781.4</v>
      </c>
      <c r="B17817">
        <v>44.934876615246353</v>
      </c>
    </row>
    <row r="17818" spans="1:2" x14ac:dyDescent="0.25">
      <c r="A17818">
        <v>1781.5</v>
      </c>
      <c r="B17818">
        <v>44.685122593233928</v>
      </c>
    </row>
    <row r="17819" spans="1:2" x14ac:dyDescent="0.25">
      <c r="A17819">
        <v>1781.6</v>
      </c>
      <c r="B17819">
        <v>44.435368571220927</v>
      </c>
    </row>
    <row r="17820" spans="1:2" x14ac:dyDescent="0.25">
      <c r="A17820">
        <v>1781.7</v>
      </c>
      <c r="B17820">
        <v>44.185614549208523</v>
      </c>
    </row>
    <row r="17821" spans="1:2" x14ac:dyDescent="0.25">
      <c r="A17821">
        <v>1781.8</v>
      </c>
      <c r="B17821">
        <v>43.93586052719553</v>
      </c>
    </row>
    <row r="17822" spans="1:2" x14ac:dyDescent="0.25">
      <c r="A17822">
        <v>1781.9</v>
      </c>
      <c r="B17822">
        <v>43.686106505183098</v>
      </c>
    </row>
    <row r="17823" spans="1:2" x14ac:dyDescent="0.25">
      <c r="A17823">
        <v>1782</v>
      </c>
      <c r="B17823">
        <v>43.436352483170687</v>
      </c>
    </row>
    <row r="17824" spans="1:2" x14ac:dyDescent="0.25">
      <c r="A17824">
        <v>1782.1</v>
      </c>
      <c r="B17824">
        <v>43.146791500847961</v>
      </c>
    </row>
    <row r="17825" spans="1:2" x14ac:dyDescent="0.25">
      <c r="A17825">
        <v>1782.2</v>
      </c>
      <c r="B17825">
        <v>42.857230518525888</v>
      </c>
    </row>
    <row r="17826" spans="1:2" x14ac:dyDescent="0.25">
      <c r="A17826">
        <v>1782.3</v>
      </c>
      <c r="B17826">
        <v>42.567669536203162</v>
      </c>
    </row>
    <row r="17827" spans="1:2" x14ac:dyDescent="0.25">
      <c r="A17827">
        <v>1782.4</v>
      </c>
      <c r="B17827">
        <v>42.27810855388109</v>
      </c>
    </row>
    <row r="17828" spans="1:2" x14ac:dyDescent="0.25">
      <c r="A17828">
        <v>1782.5</v>
      </c>
      <c r="B17828">
        <v>41.988547571559018</v>
      </c>
    </row>
    <row r="17829" spans="1:2" x14ac:dyDescent="0.25">
      <c r="A17829">
        <v>1782.6</v>
      </c>
      <c r="B17829">
        <v>41.698986589236291</v>
      </c>
    </row>
    <row r="17830" spans="1:2" x14ac:dyDescent="0.25">
      <c r="A17830">
        <v>1782.7</v>
      </c>
      <c r="B17830">
        <v>41.409425606914219</v>
      </c>
    </row>
    <row r="17831" spans="1:2" x14ac:dyDescent="0.25">
      <c r="A17831">
        <v>1782.8</v>
      </c>
      <c r="B17831">
        <v>41.119864624591493</v>
      </c>
    </row>
    <row r="17832" spans="1:2" x14ac:dyDescent="0.25">
      <c r="A17832">
        <v>1782.9</v>
      </c>
      <c r="B17832">
        <v>40.830303642269421</v>
      </c>
    </row>
    <row r="17833" spans="1:2" x14ac:dyDescent="0.25">
      <c r="A17833">
        <v>1783</v>
      </c>
      <c r="B17833">
        <v>40.540742659947348</v>
      </c>
    </row>
    <row r="17834" spans="1:2" x14ac:dyDescent="0.25">
      <c r="A17834">
        <v>1783.1</v>
      </c>
      <c r="B17834">
        <v>40.240811382467108</v>
      </c>
    </row>
    <row r="17835" spans="1:2" x14ac:dyDescent="0.25">
      <c r="A17835">
        <v>1783.2</v>
      </c>
      <c r="B17835">
        <v>39.940880104987549</v>
      </c>
    </row>
    <row r="17836" spans="1:2" x14ac:dyDescent="0.25">
      <c r="A17836">
        <v>1783.3</v>
      </c>
      <c r="B17836">
        <v>39.640948827507323</v>
      </c>
    </row>
    <row r="17837" spans="1:2" x14ac:dyDescent="0.25">
      <c r="A17837">
        <v>1783.4</v>
      </c>
      <c r="B17837">
        <v>39.341017550027757</v>
      </c>
    </row>
    <row r="17838" spans="1:2" x14ac:dyDescent="0.25">
      <c r="A17838">
        <v>1783.5</v>
      </c>
      <c r="B17838">
        <v>39.041086272548199</v>
      </c>
    </row>
    <row r="17839" spans="1:2" x14ac:dyDescent="0.25">
      <c r="A17839">
        <v>1783.6</v>
      </c>
      <c r="B17839">
        <v>38.741154995067959</v>
      </c>
    </row>
    <row r="17840" spans="1:2" x14ac:dyDescent="0.25">
      <c r="A17840">
        <v>1783.7</v>
      </c>
      <c r="B17840">
        <v>38.4412237175884</v>
      </c>
    </row>
    <row r="17841" spans="1:2" x14ac:dyDescent="0.25">
      <c r="A17841">
        <v>1783.8</v>
      </c>
      <c r="B17841">
        <v>38.141292440108167</v>
      </c>
    </row>
    <row r="17842" spans="1:2" x14ac:dyDescent="0.25">
      <c r="A17842">
        <v>1783.9</v>
      </c>
      <c r="B17842">
        <v>37.841361162628608</v>
      </c>
    </row>
    <row r="17843" spans="1:2" x14ac:dyDescent="0.25">
      <c r="A17843">
        <v>1784</v>
      </c>
      <c r="B17843">
        <v>37.54142988514905</v>
      </c>
    </row>
    <row r="17844" spans="1:2" x14ac:dyDescent="0.25">
      <c r="A17844">
        <v>1784.1</v>
      </c>
      <c r="B17844">
        <v>37.194736666827431</v>
      </c>
    </row>
    <row r="17845" spans="1:2" x14ac:dyDescent="0.25">
      <c r="A17845">
        <v>1784.2</v>
      </c>
      <c r="B17845">
        <v>36.848043448506601</v>
      </c>
    </row>
    <row r="17846" spans="1:2" x14ac:dyDescent="0.25">
      <c r="A17846">
        <v>1784.3</v>
      </c>
      <c r="B17846">
        <v>36.50135023018499</v>
      </c>
    </row>
    <row r="17847" spans="1:2" x14ac:dyDescent="0.25">
      <c r="A17847">
        <v>1784.4</v>
      </c>
      <c r="B17847">
        <v>36.15465701186416</v>
      </c>
    </row>
    <row r="17848" spans="1:2" x14ac:dyDescent="0.25">
      <c r="A17848">
        <v>1784.5</v>
      </c>
      <c r="B17848">
        <v>35.80796379354333</v>
      </c>
    </row>
    <row r="17849" spans="1:2" x14ac:dyDescent="0.25">
      <c r="A17849">
        <v>1784.6</v>
      </c>
      <c r="B17849">
        <v>35.461270575221711</v>
      </c>
    </row>
    <row r="17850" spans="1:2" x14ac:dyDescent="0.25">
      <c r="A17850">
        <v>1784.7</v>
      </c>
      <c r="B17850">
        <v>35.114577356900881</v>
      </c>
    </row>
    <row r="17851" spans="1:2" x14ac:dyDescent="0.25">
      <c r="A17851">
        <v>1784.8</v>
      </c>
      <c r="B17851">
        <v>34.767884138579269</v>
      </c>
    </row>
    <row r="17852" spans="1:2" x14ac:dyDescent="0.25">
      <c r="A17852">
        <v>1784.9</v>
      </c>
      <c r="B17852">
        <v>34.421190920258439</v>
      </c>
    </row>
    <row r="17853" spans="1:2" x14ac:dyDescent="0.25">
      <c r="A17853">
        <v>1785</v>
      </c>
      <c r="B17853">
        <v>34.074497701937609</v>
      </c>
    </row>
    <row r="17854" spans="1:2" x14ac:dyDescent="0.25">
      <c r="A17854">
        <v>1785.1</v>
      </c>
      <c r="B17854">
        <v>33.707023949601563</v>
      </c>
    </row>
    <row r="17855" spans="1:2" x14ac:dyDescent="0.25">
      <c r="A17855">
        <v>1785.2</v>
      </c>
      <c r="B17855">
        <v>33.339550197266341</v>
      </c>
    </row>
    <row r="17856" spans="1:2" x14ac:dyDescent="0.25">
      <c r="A17856">
        <v>1785.3</v>
      </c>
      <c r="B17856">
        <v>32.972076444930288</v>
      </c>
    </row>
    <row r="17857" spans="1:2" x14ac:dyDescent="0.25">
      <c r="A17857">
        <v>1785.4</v>
      </c>
      <c r="B17857">
        <v>32.604602692595073</v>
      </c>
    </row>
    <row r="17858" spans="1:2" x14ac:dyDescent="0.25">
      <c r="A17858">
        <v>1785.5</v>
      </c>
      <c r="B17858">
        <v>32.237128940259851</v>
      </c>
    </row>
    <row r="17859" spans="1:2" x14ac:dyDescent="0.25">
      <c r="A17859">
        <v>1785.6</v>
      </c>
      <c r="B17859">
        <v>31.869655187923801</v>
      </c>
    </row>
    <row r="17860" spans="1:2" x14ac:dyDescent="0.25">
      <c r="A17860">
        <v>1785.7</v>
      </c>
      <c r="B17860">
        <v>31.502181435588579</v>
      </c>
    </row>
    <row r="17861" spans="1:2" x14ac:dyDescent="0.25">
      <c r="A17861">
        <v>1785.8</v>
      </c>
      <c r="B17861">
        <v>31.134707683252529</v>
      </c>
    </row>
    <row r="17862" spans="1:2" x14ac:dyDescent="0.25">
      <c r="A17862">
        <v>1785.9</v>
      </c>
      <c r="B17862">
        <v>30.76723393091731</v>
      </c>
    </row>
    <row r="17863" spans="1:2" x14ac:dyDescent="0.25">
      <c r="A17863">
        <v>1786</v>
      </c>
      <c r="B17863">
        <v>30.399760178582099</v>
      </c>
    </row>
    <row r="17864" spans="1:2" x14ac:dyDescent="0.25">
      <c r="A17864">
        <v>1786.1</v>
      </c>
      <c r="B17864">
        <v>30.15182802690537</v>
      </c>
    </row>
    <row r="17865" spans="1:2" x14ac:dyDescent="0.25">
      <c r="A17865">
        <v>1786.2</v>
      </c>
      <c r="B17865">
        <v>29.9038958752292</v>
      </c>
    </row>
    <row r="17866" spans="1:2" x14ac:dyDescent="0.25">
      <c r="A17866">
        <v>1786.3</v>
      </c>
      <c r="B17866">
        <v>29.655963723552471</v>
      </c>
    </row>
    <row r="17867" spans="1:2" x14ac:dyDescent="0.25">
      <c r="A17867">
        <v>1786.4</v>
      </c>
      <c r="B17867">
        <v>29.408031571876311</v>
      </c>
    </row>
    <row r="17868" spans="1:2" x14ac:dyDescent="0.25">
      <c r="A17868">
        <v>1786.5</v>
      </c>
      <c r="B17868">
        <v>29.160099420200151</v>
      </c>
    </row>
    <row r="17869" spans="1:2" x14ac:dyDescent="0.25">
      <c r="A17869">
        <v>1786.6</v>
      </c>
      <c r="B17869">
        <v>28.912167268523419</v>
      </c>
    </row>
    <row r="17870" spans="1:2" x14ac:dyDescent="0.25">
      <c r="A17870">
        <v>1786.7</v>
      </c>
      <c r="B17870">
        <v>28.664235116847252</v>
      </c>
    </row>
    <row r="17871" spans="1:2" x14ac:dyDescent="0.25">
      <c r="A17871">
        <v>1786.8</v>
      </c>
      <c r="B17871">
        <v>28.416302965170519</v>
      </c>
    </row>
    <row r="17872" spans="1:2" x14ac:dyDescent="0.25">
      <c r="A17872">
        <v>1786.9</v>
      </c>
      <c r="B17872">
        <v>28.168370813494359</v>
      </c>
    </row>
    <row r="17873" spans="1:2" x14ac:dyDescent="0.25">
      <c r="A17873">
        <v>1787</v>
      </c>
      <c r="B17873">
        <v>27.920438661818199</v>
      </c>
    </row>
    <row r="17874" spans="1:2" x14ac:dyDescent="0.25">
      <c r="A17874">
        <v>1787.1</v>
      </c>
      <c r="B17874">
        <v>27.842351439357198</v>
      </c>
    </row>
    <row r="17875" spans="1:2" x14ac:dyDescent="0.25">
      <c r="A17875">
        <v>1787.2</v>
      </c>
      <c r="B17875">
        <v>27.764264216896379</v>
      </c>
    </row>
    <row r="17876" spans="1:2" x14ac:dyDescent="0.25">
      <c r="A17876">
        <v>1787.3</v>
      </c>
      <c r="B17876">
        <v>27.686176994435389</v>
      </c>
    </row>
    <row r="17877" spans="1:2" x14ac:dyDescent="0.25">
      <c r="A17877">
        <v>1787.4</v>
      </c>
      <c r="B17877">
        <v>27.608089771974569</v>
      </c>
    </row>
    <row r="17878" spans="1:2" x14ac:dyDescent="0.25">
      <c r="A17878">
        <v>1787.5</v>
      </c>
      <c r="B17878">
        <v>27.53000254951375</v>
      </c>
    </row>
    <row r="17879" spans="1:2" x14ac:dyDescent="0.25">
      <c r="A17879">
        <v>1787.6</v>
      </c>
      <c r="B17879">
        <v>27.451915327052749</v>
      </c>
    </row>
    <row r="17880" spans="1:2" x14ac:dyDescent="0.25">
      <c r="A17880">
        <v>1787.7</v>
      </c>
      <c r="B17880">
        <v>27.373828104591929</v>
      </c>
    </row>
    <row r="17881" spans="1:2" x14ac:dyDescent="0.25">
      <c r="A17881">
        <v>1787.8</v>
      </c>
      <c r="B17881">
        <v>27.295740882130939</v>
      </c>
    </row>
    <row r="17882" spans="1:2" x14ac:dyDescent="0.25">
      <c r="A17882">
        <v>1787.9</v>
      </c>
      <c r="B17882">
        <v>27.21765365967012</v>
      </c>
    </row>
    <row r="17883" spans="1:2" x14ac:dyDescent="0.25">
      <c r="A17883">
        <v>1788</v>
      </c>
      <c r="B17883">
        <v>27.1395664372093</v>
      </c>
    </row>
    <row r="17884" spans="1:2" x14ac:dyDescent="0.25">
      <c r="A17884">
        <v>1788.1</v>
      </c>
      <c r="B17884">
        <v>26.92123845930098</v>
      </c>
    </row>
    <row r="17885" spans="1:2" x14ac:dyDescent="0.25">
      <c r="A17885">
        <v>1788.2</v>
      </c>
      <c r="B17885">
        <v>26.702910481393161</v>
      </c>
    </row>
    <row r="17886" spans="1:2" x14ac:dyDescent="0.25">
      <c r="A17886">
        <v>1788.3</v>
      </c>
      <c r="B17886">
        <v>26.484582503484841</v>
      </c>
    </row>
    <row r="17887" spans="1:2" x14ac:dyDescent="0.25">
      <c r="A17887">
        <v>1788.4</v>
      </c>
      <c r="B17887">
        <v>26.266254525577018</v>
      </c>
    </row>
    <row r="17888" spans="1:2" x14ac:dyDescent="0.25">
      <c r="A17888">
        <v>1788.5</v>
      </c>
      <c r="B17888">
        <v>26.047926547669199</v>
      </c>
    </row>
    <row r="17889" spans="1:2" x14ac:dyDescent="0.25">
      <c r="A17889">
        <v>1788.6</v>
      </c>
      <c r="B17889">
        <v>25.829598569760879</v>
      </c>
    </row>
    <row r="17890" spans="1:2" x14ac:dyDescent="0.25">
      <c r="A17890">
        <v>1788.7</v>
      </c>
      <c r="B17890">
        <v>25.611270591853049</v>
      </c>
    </row>
    <row r="17891" spans="1:2" x14ac:dyDescent="0.25">
      <c r="A17891">
        <v>1788.8</v>
      </c>
      <c r="B17891">
        <v>25.39294261394474</v>
      </c>
    </row>
    <row r="17892" spans="1:2" x14ac:dyDescent="0.25">
      <c r="A17892">
        <v>1788.9</v>
      </c>
      <c r="B17892">
        <v>25.17461463603691</v>
      </c>
    </row>
    <row r="17893" spans="1:2" x14ac:dyDescent="0.25">
      <c r="A17893">
        <v>1789</v>
      </c>
      <c r="B17893">
        <v>24.956286658129091</v>
      </c>
    </row>
    <row r="17894" spans="1:2" x14ac:dyDescent="0.25">
      <c r="A17894">
        <v>1789.1</v>
      </c>
      <c r="B17894">
        <v>24.786895105952691</v>
      </c>
    </row>
    <row r="17895" spans="1:2" x14ac:dyDescent="0.25">
      <c r="A17895">
        <v>1789.2</v>
      </c>
      <c r="B17895">
        <v>24.61750355377669</v>
      </c>
    </row>
    <row r="17896" spans="1:2" x14ac:dyDescent="0.25">
      <c r="A17896">
        <v>1789.3</v>
      </c>
      <c r="B17896">
        <v>24.44811200160029</v>
      </c>
    </row>
    <row r="17897" spans="1:2" x14ac:dyDescent="0.25">
      <c r="A17897">
        <v>1789.4</v>
      </c>
      <c r="B17897">
        <v>24.278720449424281</v>
      </c>
    </row>
    <row r="17898" spans="1:2" x14ac:dyDescent="0.25">
      <c r="A17898">
        <v>1789.5</v>
      </c>
      <c r="B17898">
        <v>24.109328897248272</v>
      </c>
    </row>
    <row r="17899" spans="1:2" x14ac:dyDescent="0.25">
      <c r="A17899">
        <v>1789.6</v>
      </c>
      <c r="B17899">
        <v>23.939937345071868</v>
      </c>
    </row>
    <row r="17900" spans="1:2" x14ac:dyDescent="0.25">
      <c r="A17900">
        <v>1789.7</v>
      </c>
      <c r="B17900">
        <v>23.770545792895859</v>
      </c>
    </row>
    <row r="17901" spans="1:2" x14ac:dyDescent="0.25">
      <c r="A17901">
        <v>1789.8</v>
      </c>
      <c r="B17901">
        <v>23.60115424071946</v>
      </c>
    </row>
    <row r="17902" spans="1:2" x14ac:dyDescent="0.25">
      <c r="A17902">
        <v>1789.9</v>
      </c>
      <c r="B17902">
        <v>23.431762688543451</v>
      </c>
    </row>
    <row r="17903" spans="1:2" x14ac:dyDescent="0.25">
      <c r="A17903">
        <v>1790</v>
      </c>
      <c r="B17903">
        <v>23.262371136367442</v>
      </c>
    </row>
    <row r="17904" spans="1:2" x14ac:dyDescent="0.25">
      <c r="A17904">
        <v>1790.1</v>
      </c>
      <c r="B17904">
        <v>23.034914812481581</v>
      </c>
    </row>
    <row r="17905" spans="1:2" x14ac:dyDescent="0.25">
      <c r="A17905">
        <v>1790.2</v>
      </c>
      <c r="B17905">
        <v>22.80745848859625</v>
      </c>
    </row>
    <row r="17906" spans="1:2" x14ac:dyDescent="0.25">
      <c r="A17906">
        <v>1790.3</v>
      </c>
      <c r="B17906">
        <v>22.58000216471039</v>
      </c>
    </row>
    <row r="17907" spans="1:2" x14ac:dyDescent="0.25">
      <c r="A17907">
        <v>1790.4</v>
      </c>
      <c r="B17907">
        <v>22.352545840825059</v>
      </c>
    </row>
    <row r="17908" spans="1:2" x14ac:dyDescent="0.25">
      <c r="A17908">
        <v>1790.5</v>
      </c>
      <c r="B17908">
        <v>22.12508951693972</v>
      </c>
    </row>
    <row r="17909" spans="1:2" x14ac:dyDescent="0.25">
      <c r="A17909">
        <v>1790.6</v>
      </c>
      <c r="B17909">
        <v>21.89763319305386</v>
      </c>
    </row>
    <row r="17910" spans="1:2" x14ac:dyDescent="0.25">
      <c r="A17910">
        <v>1790.7</v>
      </c>
      <c r="B17910">
        <v>21.670176869168522</v>
      </c>
    </row>
    <row r="17911" spans="1:2" x14ac:dyDescent="0.25">
      <c r="A17911">
        <v>1790.8</v>
      </c>
      <c r="B17911">
        <v>21.442720545282668</v>
      </c>
    </row>
    <row r="17912" spans="1:2" x14ac:dyDescent="0.25">
      <c r="A17912">
        <v>1790.9</v>
      </c>
      <c r="B17912">
        <v>21.21526422139733</v>
      </c>
    </row>
    <row r="17913" spans="1:2" x14ac:dyDescent="0.25">
      <c r="A17913">
        <v>1791</v>
      </c>
      <c r="B17913">
        <v>20.987807897511988</v>
      </c>
    </row>
    <row r="17914" spans="1:2" x14ac:dyDescent="0.25">
      <c r="A17914">
        <v>1791.1</v>
      </c>
      <c r="B17914">
        <v>20.70557125939445</v>
      </c>
    </row>
    <row r="17915" spans="1:2" x14ac:dyDescent="0.25">
      <c r="A17915">
        <v>1791.2</v>
      </c>
      <c r="B17915">
        <v>20.42333462127754</v>
      </c>
    </row>
    <row r="17916" spans="1:2" x14ac:dyDescent="0.25">
      <c r="A17916">
        <v>1791.3</v>
      </c>
      <c r="B17916">
        <v>20.141097983159991</v>
      </c>
    </row>
    <row r="17917" spans="1:2" x14ac:dyDescent="0.25">
      <c r="A17917">
        <v>1791.4</v>
      </c>
      <c r="B17917">
        <v>19.858861345043088</v>
      </c>
    </row>
    <row r="17918" spans="1:2" x14ac:dyDescent="0.25">
      <c r="A17918">
        <v>1791.5</v>
      </c>
      <c r="B17918">
        <v>19.576624706926189</v>
      </c>
    </row>
    <row r="17919" spans="1:2" x14ac:dyDescent="0.25">
      <c r="A17919">
        <v>1791.6</v>
      </c>
      <c r="B17919">
        <v>19.29438806880864</v>
      </c>
    </row>
    <row r="17920" spans="1:2" x14ac:dyDescent="0.25">
      <c r="A17920">
        <v>1791.7</v>
      </c>
      <c r="B17920">
        <v>19.012151430691741</v>
      </c>
    </row>
    <row r="17921" spans="1:2" x14ac:dyDescent="0.25">
      <c r="A17921">
        <v>1791.8</v>
      </c>
      <c r="B17921">
        <v>18.729914792574188</v>
      </c>
    </row>
    <row r="17922" spans="1:2" x14ac:dyDescent="0.25">
      <c r="A17922">
        <v>1791.9</v>
      </c>
      <c r="B17922">
        <v>18.447678154457289</v>
      </c>
    </row>
    <row r="17923" spans="1:2" x14ac:dyDescent="0.25">
      <c r="A17923">
        <v>1792</v>
      </c>
      <c r="B17923">
        <v>18.16544151634038</v>
      </c>
    </row>
    <row r="17924" spans="1:2" x14ac:dyDescent="0.25">
      <c r="A17924">
        <v>1792.1</v>
      </c>
      <c r="B17924">
        <v>17.91804626026989</v>
      </c>
    </row>
    <row r="17925" spans="1:2" x14ac:dyDescent="0.25">
      <c r="A17925">
        <v>1792.2</v>
      </c>
      <c r="B17925">
        <v>17.67065100419995</v>
      </c>
    </row>
    <row r="17926" spans="1:2" x14ac:dyDescent="0.25">
      <c r="A17926">
        <v>1792.3</v>
      </c>
      <c r="B17926">
        <v>17.423255748129449</v>
      </c>
    </row>
    <row r="17927" spans="1:2" x14ac:dyDescent="0.25">
      <c r="A17927">
        <v>1792.4</v>
      </c>
      <c r="B17927">
        <v>17.17586049205951</v>
      </c>
    </row>
    <row r="17928" spans="1:2" x14ac:dyDescent="0.25">
      <c r="A17928">
        <v>1792.5</v>
      </c>
      <c r="B17928">
        <v>16.928465235989581</v>
      </c>
    </row>
    <row r="17929" spans="1:2" x14ac:dyDescent="0.25">
      <c r="A17929">
        <v>1792.6</v>
      </c>
      <c r="B17929">
        <v>16.68106997991908</v>
      </c>
    </row>
    <row r="17930" spans="1:2" x14ac:dyDescent="0.25">
      <c r="A17930">
        <v>1792.7</v>
      </c>
      <c r="B17930">
        <v>16.433674723849141</v>
      </c>
    </row>
    <row r="17931" spans="1:2" x14ac:dyDescent="0.25">
      <c r="A17931">
        <v>1792.8</v>
      </c>
      <c r="B17931">
        <v>16.18627946777864</v>
      </c>
    </row>
    <row r="17932" spans="1:2" x14ac:dyDescent="0.25">
      <c r="A17932">
        <v>1792.9</v>
      </c>
      <c r="B17932">
        <v>15.938884211708711</v>
      </c>
    </row>
    <row r="17933" spans="1:2" x14ac:dyDescent="0.25">
      <c r="A17933">
        <v>1793</v>
      </c>
      <c r="B17933">
        <v>15.69148895563877</v>
      </c>
    </row>
    <row r="17934" spans="1:2" x14ac:dyDescent="0.25">
      <c r="A17934">
        <v>1793.1</v>
      </c>
      <c r="B17934">
        <v>15.430297593923029</v>
      </c>
    </row>
    <row r="17935" spans="1:2" x14ac:dyDescent="0.25">
      <c r="A17935">
        <v>1793.2</v>
      </c>
      <c r="B17935">
        <v>15.169106232207881</v>
      </c>
    </row>
    <row r="17936" spans="1:2" x14ac:dyDescent="0.25">
      <c r="A17936">
        <v>1793.3</v>
      </c>
      <c r="B17936">
        <v>14.90791487049214</v>
      </c>
    </row>
    <row r="17937" spans="1:2" x14ac:dyDescent="0.25">
      <c r="A17937">
        <v>1793.4</v>
      </c>
      <c r="B17937">
        <v>14.64672350877699</v>
      </c>
    </row>
    <row r="17938" spans="1:2" x14ac:dyDescent="0.25">
      <c r="A17938">
        <v>1793.5</v>
      </c>
      <c r="B17938">
        <v>14.38553214706184</v>
      </c>
    </row>
    <row r="17939" spans="1:2" x14ac:dyDescent="0.25">
      <c r="A17939">
        <v>1793.6</v>
      </c>
      <c r="B17939">
        <v>14.12434078534609</v>
      </c>
    </row>
    <row r="17940" spans="1:2" x14ac:dyDescent="0.25">
      <c r="A17940">
        <v>1793.7</v>
      </c>
      <c r="B17940">
        <v>13.863149423630951</v>
      </c>
    </row>
    <row r="17941" spans="1:2" x14ac:dyDescent="0.25">
      <c r="A17941">
        <v>1793.8</v>
      </c>
      <c r="B17941">
        <v>13.6019580619152</v>
      </c>
    </row>
    <row r="17942" spans="1:2" x14ac:dyDescent="0.25">
      <c r="A17942">
        <v>1793.9</v>
      </c>
      <c r="B17942">
        <v>13.340766700200049</v>
      </c>
    </row>
    <row r="17943" spans="1:2" x14ac:dyDescent="0.25">
      <c r="A17943">
        <v>1794</v>
      </c>
      <c r="B17943">
        <v>13.079575338484901</v>
      </c>
    </row>
    <row r="17944" spans="1:2" x14ac:dyDescent="0.25">
      <c r="A17944">
        <v>1794.1</v>
      </c>
      <c r="B17944">
        <v>12.77461687995487</v>
      </c>
    </row>
    <row r="17945" spans="1:2" x14ac:dyDescent="0.25">
      <c r="A17945">
        <v>1794.2</v>
      </c>
      <c r="B17945">
        <v>12.469658421425541</v>
      </c>
    </row>
    <row r="17946" spans="1:2" x14ac:dyDescent="0.25">
      <c r="A17946">
        <v>1794.3</v>
      </c>
      <c r="B17946">
        <v>12.164699962895501</v>
      </c>
    </row>
    <row r="17947" spans="1:2" x14ac:dyDescent="0.25">
      <c r="A17947">
        <v>1794.4</v>
      </c>
      <c r="B17947">
        <v>11.85974150436617</v>
      </c>
    </row>
    <row r="17948" spans="1:2" x14ac:dyDescent="0.25">
      <c r="A17948">
        <v>1794.5</v>
      </c>
      <c r="B17948">
        <v>11.55478304583683</v>
      </c>
    </row>
    <row r="17949" spans="1:2" x14ac:dyDescent="0.25">
      <c r="A17949">
        <v>1794.6</v>
      </c>
      <c r="B17949">
        <v>11.249824587306801</v>
      </c>
    </row>
    <row r="17950" spans="1:2" x14ac:dyDescent="0.25">
      <c r="A17950">
        <v>1794.7</v>
      </c>
      <c r="B17950">
        <v>10.944866128777459</v>
      </c>
    </row>
    <row r="17951" spans="1:2" x14ac:dyDescent="0.25">
      <c r="A17951">
        <v>1794.8</v>
      </c>
      <c r="B17951">
        <v>10.63990767024743</v>
      </c>
    </row>
    <row r="17952" spans="1:2" x14ac:dyDescent="0.25">
      <c r="A17952">
        <v>1794.9</v>
      </c>
      <c r="B17952">
        <v>10.33494921171809</v>
      </c>
    </row>
    <row r="17953" spans="1:2" x14ac:dyDescent="0.25">
      <c r="A17953">
        <v>1795</v>
      </c>
      <c r="B17953">
        <v>10.02999075318875</v>
      </c>
    </row>
    <row r="17954" spans="1:2" x14ac:dyDescent="0.25">
      <c r="A17954">
        <v>1795.1</v>
      </c>
      <c r="B17954">
        <v>9.662985452228142</v>
      </c>
    </row>
    <row r="17955" spans="1:2" x14ac:dyDescent="0.25">
      <c r="A17955">
        <v>1795.2</v>
      </c>
      <c r="B17955">
        <v>9.2959801512683686</v>
      </c>
    </row>
    <row r="17956" spans="1:2" x14ac:dyDescent="0.25">
      <c r="A17956">
        <v>1795.3</v>
      </c>
      <c r="B17956">
        <v>8.9289748503077622</v>
      </c>
    </row>
    <row r="17957" spans="1:2" x14ac:dyDescent="0.25">
      <c r="A17957">
        <v>1795.4</v>
      </c>
      <c r="B17957">
        <v>8.5619695493479888</v>
      </c>
    </row>
    <row r="17958" spans="1:2" x14ac:dyDescent="0.25">
      <c r="A17958">
        <v>1795.5</v>
      </c>
      <c r="B17958">
        <v>8.1949642483882155</v>
      </c>
    </row>
    <row r="17959" spans="1:2" x14ac:dyDescent="0.25">
      <c r="A17959">
        <v>1795.6</v>
      </c>
      <c r="B17959">
        <v>7.8279589474276072</v>
      </c>
    </row>
    <row r="17960" spans="1:2" x14ac:dyDescent="0.25">
      <c r="A17960">
        <v>1795.7</v>
      </c>
      <c r="B17960">
        <v>7.4609536464678339</v>
      </c>
    </row>
    <row r="17961" spans="1:2" x14ac:dyDescent="0.25">
      <c r="A17961">
        <v>1795.8</v>
      </c>
      <c r="B17961">
        <v>7.0939483455072274</v>
      </c>
    </row>
    <row r="17962" spans="1:2" x14ac:dyDescent="0.25">
      <c r="A17962">
        <v>1795.9</v>
      </c>
      <c r="B17962">
        <v>6.7269430445474532</v>
      </c>
    </row>
    <row r="17963" spans="1:2" x14ac:dyDescent="0.25">
      <c r="A17963">
        <v>1796</v>
      </c>
      <c r="B17963">
        <v>6.3599377435876798</v>
      </c>
    </row>
    <row r="17964" spans="1:2" x14ac:dyDescent="0.25">
      <c r="A17964">
        <v>1796.1</v>
      </c>
      <c r="B17964">
        <v>5.9651552253803368</v>
      </c>
    </row>
    <row r="17965" spans="1:2" x14ac:dyDescent="0.25">
      <c r="A17965">
        <v>1796.2</v>
      </c>
      <c r="B17965">
        <v>5.5703727071738918</v>
      </c>
    </row>
    <row r="17966" spans="1:2" x14ac:dyDescent="0.25">
      <c r="A17966">
        <v>1796.3</v>
      </c>
      <c r="B17966">
        <v>5.1755901889665488</v>
      </c>
    </row>
    <row r="17967" spans="1:2" x14ac:dyDescent="0.25">
      <c r="A17967">
        <v>1796.4</v>
      </c>
      <c r="B17967">
        <v>4.7808076707601028</v>
      </c>
    </row>
    <row r="17968" spans="1:2" x14ac:dyDescent="0.25">
      <c r="A17968">
        <v>1796.5</v>
      </c>
      <c r="B17968">
        <v>4.3860251525536578</v>
      </c>
    </row>
    <row r="17969" spans="1:2" x14ac:dyDescent="0.25">
      <c r="A17969">
        <v>1796.6</v>
      </c>
      <c r="B17969">
        <v>3.9912426343463152</v>
      </c>
    </row>
    <row r="17970" spans="1:2" x14ac:dyDescent="0.25">
      <c r="A17970">
        <v>1796.7</v>
      </c>
      <c r="B17970">
        <v>3.5964601161398688</v>
      </c>
    </row>
    <row r="17971" spans="1:2" x14ac:dyDescent="0.25">
      <c r="A17971">
        <v>1796.8</v>
      </c>
      <c r="B17971">
        <v>3.2016775979325258</v>
      </c>
    </row>
    <row r="17972" spans="1:2" x14ac:dyDescent="0.25">
      <c r="A17972">
        <v>1796.9</v>
      </c>
      <c r="B17972">
        <v>2.8068950797260812</v>
      </c>
    </row>
    <row r="17973" spans="1:2" x14ac:dyDescent="0.25">
      <c r="A17973">
        <v>1797</v>
      </c>
      <c r="B17973">
        <v>2.4121125615196362</v>
      </c>
    </row>
    <row r="17974" spans="1:2" x14ac:dyDescent="0.25">
      <c r="A17974">
        <v>1797.1</v>
      </c>
      <c r="B17974">
        <v>2.1709013053673432</v>
      </c>
    </row>
    <row r="17975" spans="1:2" x14ac:dyDescent="0.25">
      <c r="A17975">
        <v>1797.2</v>
      </c>
      <c r="B17975">
        <v>1.9296900492155991</v>
      </c>
    </row>
    <row r="17976" spans="1:2" x14ac:dyDescent="0.25">
      <c r="A17976">
        <v>1797.3</v>
      </c>
      <c r="B17976">
        <v>1.6884787930633061</v>
      </c>
    </row>
    <row r="17977" spans="1:2" x14ac:dyDescent="0.25">
      <c r="A17977">
        <v>1797.4</v>
      </c>
      <c r="B17977">
        <v>1.447267536911562</v>
      </c>
    </row>
    <row r="17978" spans="1:2" x14ac:dyDescent="0.25">
      <c r="A17978">
        <v>1797.5</v>
      </c>
      <c r="B17978">
        <v>1.2060562807598181</v>
      </c>
    </row>
    <row r="17979" spans="1:2" x14ac:dyDescent="0.25">
      <c r="A17979">
        <v>1797.6</v>
      </c>
      <c r="B17979">
        <v>0.9648450246075253</v>
      </c>
    </row>
    <row r="17980" spans="1:2" x14ac:dyDescent="0.25">
      <c r="A17980">
        <v>1797.7</v>
      </c>
      <c r="B17980">
        <v>0.72363376845578098</v>
      </c>
    </row>
    <row r="17981" spans="1:2" x14ac:dyDescent="0.25">
      <c r="A17981">
        <v>1797.8</v>
      </c>
      <c r="B17981">
        <v>0.48242251230348843</v>
      </c>
    </row>
    <row r="17982" spans="1:2" x14ac:dyDescent="0.25">
      <c r="A17982">
        <v>1797.9</v>
      </c>
      <c r="B17982">
        <v>0.2412112561517441</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v>0</v>
      </c>
      <c r="B3" s="91">
        <v>0</v>
      </c>
    </row>
    <row r="4" spans="1:2" x14ac:dyDescent="0.25">
      <c r="A4" s="91">
        <v>0.1</v>
      </c>
      <c r="B4" s="91">
        <v>0</v>
      </c>
    </row>
    <row r="5" spans="1:2" x14ac:dyDescent="0.25">
      <c r="A5" s="91">
        <v>0.2</v>
      </c>
      <c r="B5" s="91">
        <v>0</v>
      </c>
    </row>
    <row r="6" spans="1:2" x14ac:dyDescent="0.25">
      <c r="A6" s="91">
        <v>0.3</v>
      </c>
      <c r="B6" s="91">
        <v>0</v>
      </c>
    </row>
    <row r="7" spans="1:2" x14ac:dyDescent="0.25">
      <c r="A7" s="91">
        <v>0.4</v>
      </c>
      <c r="B7" s="91">
        <v>0</v>
      </c>
    </row>
    <row r="8" spans="1:2" x14ac:dyDescent="0.25">
      <c r="A8" s="91">
        <v>0.5</v>
      </c>
      <c r="B8" s="91">
        <v>0</v>
      </c>
    </row>
    <row r="9" spans="1:2" x14ac:dyDescent="0.25">
      <c r="A9" s="91">
        <v>0.60000000000000009</v>
      </c>
      <c r="B9" s="91">
        <v>0</v>
      </c>
    </row>
    <row r="10" spans="1:2" x14ac:dyDescent="0.25">
      <c r="A10" s="91">
        <v>0.70000000000000007</v>
      </c>
      <c r="B10" s="91">
        <v>0</v>
      </c>
    </row>
    <row r="11" spans="1:2" x14ac:dyDescent="0.25">
      <c r="A11" s="91">
        <v>0.8</v>
      </c>
      <c r="B11" s="91">
        <v>0</v>
      </c>
    </row>
    <row r="12" spans="1:2" x14ac:dyDescent="0.25">
      <c r="A12" s="91">
        <v>0.9</v>
      </c>
      <c r="B12" s="91">
        <v>0</v>
      </c>
    </row>
    <row r="13" spans="1:2" x14ac:dyDescent="0.25">
      <c r="A13" s="91">
        <v>1</v>
      </c>
      <c r="B13" s="91">
        <v>0</v>
      </c>
    </row>
    <row r="14" spans="1:2" x14ac:dyDescent="0.25">
      <c r="A14" s="91">
        <v>1.1000000000000001</v>
      </c>
      <c r="B14" s="91">
        <v>0</v>
      </c>
    </row>
    <row r="15" spans="1:2" x14ac:dyDescent="0.25">
      <c r="A15" s="91">
        <v>1.2</v>
      </c>
      <c r="B15" s="91">
        <v>0</v>
      </c>
    </row>
    <row r="16" spans="1:2" x14ac:dyDescent="0.25">
      <c r="A16" s="91">
        <v>1.3</v>
      </c>
      <c r="B16" s="91">
        <v>0</v>
      </c>
    </row>
    <row r="17" spans="1:2" x14ac:dyDescent="0.25">
      <c r="A17" s="91">
        <v>1.4</v>
      </c>
      <c r="B17" s="91">
        <v>0</v>
      </c>
    </row>
    <row r="18" spans="1:2" x14ac:dyDescent="0.25">
      <c r="A18" s="91">
        <v>1.5</v>
      </c>
      <c r="B18" s="91">
        <v>0</v>
      </c>
    </row>
    <row r="19" spans="1:2" x14ac:dyDescent="0.25">
      <c r="A19" s="91">
        <v>1.6</v>
      </c>
      <c r="B19" s="91">
        <v>0</v>
      </c>
    </row>
    <row r="20" spans="1:2" x14ac:dyDescent="0.25">
      <c r="A20" s="91">
        <v>1.7</v>
      </c>
      <c r="B20" s="91">
        <v>0</v>
      </c>
    </row>
    <row r="21" spans="1:2" x14ac:dyDescent="0.25">
      <c r="A21" s="91">
        <v>1.8</v>
      </c>
      <c r="B21" s="91">
        <v>0</v>
      </c>
    </row>
    <row r="22" spans="1:2" x14ac:dyDescent="0.25">
      <c r="A22" s="91">
        <v>1.9</v>
      </c>
      <c r="B22" s="91">
        <v>0</v>
      </c>
    </row>
    <row r="23" spans="1:2" x14ac:dyDescent="0.25">
      <c r="A23" s="91">
        <v>2</v>
      </c>
      <c r="B23" s="91">
        <v>0</v>
      </c>
    </row>
    <row r="24" spans="1:2" x14ac:dyDescent="0.25">
      <c r="A24" s="91">
        <v>2.1</v>
      </c>
      <c r="B24" s="91">
        <v>0</v>
      </c>
    </row>
    <row r="25" spans="1:2" x14ac:dyDescent="0.25">
      <c r="A25" s="91">
        <v>2.2000000000000002</v>
      </c>
      <c r="B25" s="91">
        <v>0</v>
      </c>
    </row>
    <row r="26" spans="1:2" x14ac:dyDescent="0.25">
      <c r="A26" s="91">
        <v>2.2999999999999998</v>
      </c>
      <c r="B26" s="91">
        <v>0</v>
      </c>
    </row>
    <row r="27" spans="1:2" x14ac:dyDescent="0.25">
      <c r="A27" s="91">
        <v>2.4</v>
      </c>
      <c r="B27" s="91">
        <v>0</v>
      </c>
    </row>
    <row r="28" spans="1:2" x14ac:dyDescent="0.25">
      <c r="A28" s="91">
        <v>2.5</v>
      </c>
      <c r="B28" s="91">
        <v>0</v>
      </c>
    </row>
    <row r="29" spans="1:2" x14ac:dyDescent="0.25">
      <c r="A29" s="91">
        <v>2.6</v>
      </c>
      <c r="B29" s="91">
        <v>0</v>
      </c>
    </row>
    <row r="30" spans="1:2" x14ac:dyDescent="0.25">
      <c r="A30" s="91">
        <v>2.7</v>
      </c>
      <c r="B30" s="91">
        <v>0</v>
      </c>
    </row>
    <row r="31" spans="1:2" x14ac:dyDescent="0.25">
      <c r="A31" s="91">
        <v>2.8</v>
      </c>
      <c r="B31" s="91">
        <v>0</v>
      </c>
    </row>
    <row r="32" spans="1:2" x14ac:dyDescent="0.25">
      <c r="A32" s="91">
        <v>2.9</v>
      </c>
      <c r="B32" s="91">
        <v>0</v>
      </c>
    </row>
    <row r="33" spans="1:2" x14ac:dyDescent="0.25">
      <c r="A33" s="91">
        <v>3</v>
      </c>
      <c r="B33" s="91">
        <v>0</v>
      </c>
    </row>
    <row r="34" spans="1:2" x14ac:dyDescent="0.25">
      <c r="A34" s="91">
        <v>3.1</v>
      </c>
      <c r="B34" s="91">
        <v>0</v>
      </c>
    </row>
    <row r="35" spans="1:2" x14ac:dyDescent="0.25">
      <c r="A35" s="91">
        <v>3.2</v>
      </c>
      <c r="B35" s="91">
        <v>0</v>
      </c>
    </row>
    <row r="36" spans="1:2" x14ac:dyDescent="0.25">
      <c r="A36" s="91">
        <v>3.3</v>
      </c>
      <c r="B36" s="91">
        <v>0</v>
      </c>
    </row>
    <row r="37" spans="1:2" x14ac:dyDescent="0.25">
      <c r="A37" s="91">
        <v>3.4</v>
      </c>
      <c r="B37" s="91">
        <v>0</v>
      </c>
    </row>
    <row r="38" spans="1:2" x14ac:dyDescent="0.25">
      <c r="A38" s="91">
        <v>3.5</v>
      </c>
      <c r="B38" s="91">
        <v>0</v>
      </c>
    </row>
    <row r="39" spans="1:2" x14ac:dyDescent="0.25">
      <c r="A39" s="91">
        <v>3.6</v>
      </c>
      <c r="B39" s="91">
        <v>0</v>
      </c>
    </row>
    <row r="40" spans="1:2" x14ac:dyDescent="0.25">
      <c r="A40" s="91">
        <v>3.7</v>
      </c>
      <c r="B40" s="91">
        <v>0</v>
      </c>
    </row>
    <row r="41" spans="1:2" x14ac:dyDescent="0.25">
      <c r="A41" s="91">
        <v>3.8</v>
      </c>
      <c r="B41" s="91">
        <v>0</v>
      </c>
    </row>
    <row r="42" spans="1:2" x14ac:dyDescent="0.25">
      <c r="A42" s="91">
        <v>3.9</v>
      </c>
      <c r="B42" s="91">
        <v>0</v>
      </c>
    </row>
    <row r="43" spans="1:2" x14ac:dyDescent="0.25">
      <c r="A43" s="91">
        <v>4</v>
      </c>
      <c r="B43" s="91">
        <v>0</v>
      </c>
    </row>
    <row r="44" spans="1:2" x14ac:dyDescent="0.25">
      <c r="A44" s="91">
        <v>4.1000000000000014</v>
      </c>
      <c r="B44" s="91">
        <v>0</v>
      </c>
    </row>
    <row r="45" spans="1:2" x14ac:dyDescent="0.25">
      <c r="A45" s="91">
        <v>4.2</v>
      </c>
      <c r="B45" s="91">
        <v>0</v>
      </c>
    </row>
    <row r="46" spans="1:2" x14ac:dyDescent="0.25">
      <c r="A46" s="91">
        <v>4.3</v>
      </c>
      <c r="B46" s="91">
        <v>0</v>
      </c>
    </row>
    <row r="47" spans="1:2" x14ac:dyDescent="0.25">
      <c r="A47" s="91">
        <v>4.4000000000000004</v>
      </c>
      <c r="B47" s="91">
        <v>0</v>
      </c>
    </row>
    <row r="48" spans="1:2" x14ac:dyDescent="0.25">
      <c r="A48" s="91">
        <v>4.5</v>
      </c>
      <c r="B48" s="91">
        <v>0</v>
      </c>
    </row>
    <row r="49" spans="1:2" x14ac:dyDescent="0.25">
      <c r="A49" s="91">
        <v>4.6000000000000014</v>
      </c>
      <c r="B49" s="91">
        <v>0</v>
      </c>
    </row>
    <row r="50" spans="1:2" x14ac:dyDescent="0.25">
      <c r="A50" s="91">
        <v>4.7</v>
      </c>
      <c r="B50" s="91">
        <v>0</v>
      </c>
    </row>
    <row r="51" spans="1:2" x14ac:dyDescent="0.25">
      <c r="A51" s="91">
        <v>4.8000000000000007</v>
      </c>
      <c r="B51" s="91">
        <v>0</v>
      </c>
    </row>
    <row r="52" spans="1:2" x14ac:dyDescent="0.25">
      <c r="A52" s="91">
        <v>4.9000000000000004</v>
      </c>
      <c r="B52" s="91">
        <v>0</v>
      </c>
    </row>
    <row r="53" spans="1:2" x14ac:dyDescent="0.25">
      <c r="A53" s="91">
        <v>5</v>
      </c>
      <c r="B53" s="91">
        <v>0</v>
      </c>
    </row>
    <row r="54" spans="1:2" x14ac:dyDescent="0.25">
      <c r="A54" s="91">
        <v>5.1000000000000014</v>
      </c>
      <c r="B54" s="91">
        <v>0</v>
      </c>
    </row>
    <row r="55" spans="1:2" x14ac:dyDescent="0.25">
      <c r="A55" s="91">
        <v>5.2</v>
      </c>
      <c r="B55" s="91">
        <v>0</v>
      </c>
    </row>
    <row r="56" spans="1:2" x14ac:dyDescent="0.25">
      <c r="A56" s="91">
        <v>5.3000000000000007</v>
      </c>
      <c r="B56" s="91">
        <v>0</v>
      </c>
    </row>
    <row r="57" spans="1:2" x14ac:dyDescent="0.25">
      <c r="A57" s="91">
        <v>5.4</v>
      </c>
      <c r="B57" s="91">
        <v>0</v>
      </c>
    </row>
    <row r="58" spans="1:2" x14ac:dyDescent="0.25">
      <c r="A58" s="91">
        <v>5.5</v>
      </c>
      <c r="B58" s="91">
        <v>0</v>
      </c>
    </row>
    <row r="59" spans="1:2" x14ac:dyDescent="0.25">
      <c r="A59" s="91">
        <v>5.6000000000000014</v>
      </c>
      <c r="B59" s="91">
        <v>0</v>
      </c>
    </row>
    <row r="60" spans="1:2" x14ac:dyDescent="0.25">
      <c r="A60" s="91">
        <v>5.7</v>
      </c>
      <c r="B60" s="91">
        <v>0</v>
      </c>
    </row>
    <row r="61" spans="1:2" x14ac:dyDescent="0.25">
      <c r="A61" s="91">
        <v>5.8000000000000007</v>
      </c>
      <c r="B61" s="91">
        <v>0</v>
      </c>
    </row>
    <row r="62" spans="1:2" x14ac:dyDescent="0.25">
      <c r="A62" s="91">
        <v>5.9</v>
      </c>
      <c r="B62" s="91">
        <v>0</v>
      </c>
    </row>
    <row r="63" spans="1:2" x14ac:dyDescent="0.25">
      <c r="A63" s="91">
        <v>6</v>
      </c>
      <c r="B63" s="91">
        <v>0</v>
      </c>
    </row>
    <row r="64" spans="1:2" x14ac:dyDescent="0.25">
      <c r="A64" s="91">
        <v>6.1000000000000014</v>
      </c>
      <c r="B64" s="91">
        <v>0</v>
      </c>
    </row>
    <row r="65" spans="1:2" x14ac:dyDescent="0.25">
      <c r="A65" s="91">
        <v>6.2</v>
      </c>
      <c r="B65" s="91">
        <v>0</v>
      </c>
    </row>
    <row r="66" spans="1:2" x14ac:dyDescent="0.25">
      <c r="A66" s="91">
        <v>6.3000000000000007</v>
      </c>
      <c r="B66" s="91">
        <v>0</v>
      </c>
    </row>
    <row r="67" spans="1:2" x14ac:dyDescent="0.25">
      <c r="A67" s="91">
        <v>6.4</v>
      </c>
      <c r="B67" s="91">
        <v>0</v>
      </c>
    </row>
    <row r="68" spans="1:2" x14ac:dyDescent="0.25">
      <c r="A68" s="91">
        <v>6.5</v>
      </c>
      <c r="B68" s="91">
        <v>0</v>
      </c>
    </row>
    <row r="69" spans="1:2" x14ac:dyDescent="0.25">
      <c r="A69" s="91">
        <v>6.6000000000000014</v>
      </c>
      <c r="B69" s="91">
        <v>0</v>
      </c>
    </row>
    <row r="70" spans="1:2" x14ac:dyDescent="0.25">
      <c r="A70" s="91">
        <v>6.7</v>
      </c>
      <c r="B70" s="91">
        <v>0</v>
      </c>
    </row>
    <row r="71" spans="1:2" x14ac:dyDescent="0.25">
      <c r="A71" s="91">
        <v>6.8000000000000007</v>
      </c>
      <c r="B71" s="91">
        <v>0</v>
      </c>
    </row>
    <row r="72" spans="1:2" x14ac:dyDescent="0.25">
      <c r="A72" s="91">
        <v>6.9</v>
      </c>
      <c r="B72" s="91">
        <v>0</v>
      </c>
    </row>
    <row r="73" spans="1:2" x14ac:dyDescent="0.25">
      <c r="A73" s="91">
        <v>7</v>
      </c>
      <c r="B73" s="91">
        <v>0</v>
      </c>
    </row>
    <row r="74" spans="1:2" x14ac:dyDescent="0.25">
      <c r="A74" s="91">
        <v>7.1000000000000014</v>
      </c>
      <c r="B74" s="91">
        <v>0</v>
      </c>
    </row>
    <row r="75" spans="1:2" x14ac:dyDescent="0.25">
      <c r="A75" s="91">
        <v>7.2</v>
      </c>
      <c r="B75" s="91">
        <v>0</v>
      </c>
    </row>
    <row r="76" spans="1:2" x14ac:dyDescent="0.25">
      <c r="A76" s="91">
        <v>7.3000000000000007</v>
      </c>
      <c r="B76" s="91">
        <v>0</v>
      </c>
    </row>
    <row r="77" spans="1:2" x14ac:dyDescent="0.25">
      <c r="A77" s="91">
        <v>7.4</v>
      </c>
      <c r="B77" s="91">
        <v>0</v>
      </c>
    </row>
    <row r="78" spans="1:2" x14ac:dyDescent="0.25">
      <c r="A78" s="91">
        <v>7.5</v>
      </c>
      <c r="B78" s="91">
        <v>0</v>
      </c>
    </row>
    <row r="79" spans="1:2" x14ac:dyDescent="0.25">
      <c r="A79" s="91">
        <v>7.6000000000000014</v>
      </c>
      <c r="B79" s="91">
        <v>0</v>
      </c>
    </row>
    <row r="80" spans="1:2" x14ac:dyDescent="0.25">
      <c r="A80" s="91">
        <v>7.7</v>
      </c>
      <c r="B80" s="91">
        <v>0</v>
      </c>
    </row>
    <row r="81" spans="1:2" x14ac:dyDescent="0.25">
      <c r="A81" s="91">
        <v>7.8000000000000007</v>
      </c>
      <c r="B81" s="91">
        <v>0</v>
      </c>
    </row>
    <row r="82" spans="1:2" x14ac:dyDescent="0.25">
      <c r="A82" s="91">
        <v>7.9</v>
      </c>
      <c r="B82" s="91">
        <v>0</v>
      </c>
    </row>
    <row r="83" spans="1:2" x14ac:dyDescent="0.25">
      <c r="A83" s="91">
        <v>8</v>
      </c>
      <c r="B83" s="91">
        <v>0</v>
      </c>
    </row>
    <row r="84" spans="1:2" x14ac:dyDescent="0.25">
      <c r="A84" s="91">
        <v>8.1</v>
      </c>
      <c r="B84" s="91">
        <v>0</v>
      </c>
    </row>
    <row r="85" spans="1:2" x14ac:dyDescent="0.25">
      <c r="A85" s="91">
        <v>8.2000000000000011</v>
      </c>
      <c r="B85" s="91">
        <v>0</v>
      </c>
    </row>
    <row r="86" spans="1:2" x14ac:dyDescent="0.25">
      <c r="A86" s="91">
        <v>8.3000000000000007</v>
      </c>
      <c r="B86" s="91">
        <v>0</v>
      </c>
    </row>
    <row r="87" spans="1:2" x14ac:dyDescent="0.25">
      <c r="A87" s="91">
        <v>8.4</v>
      </c>
      <c r="B87" s="91">
        <v>0</v>
      </c>
    </row>
    <row r="88" spans="1:2" x14ac:dyDescent="0.25">
      <c r="A88" s="91">
        <v>8.5</v>
      </c>
      <c r="B88" s="91">
        <v>0</v>
      </c>
    </row>
    <row r="89" spans="1:2" x14ac:dyDescent="0.25">
      <c r="A89" s="91">
        <v>8.6</v>
      </c>
      <c r="B89" s="91">
        <v>0</v>
      </c>
    </row>
    <row r="90" spans="1:2" x14ac:dyDescent="0.25">
      <c r="A90" s="91">
        <v>8.7000000000000011</v>
      </c>
      <c r="B90" s="91">
        <v>0</v>
      </c>
    </row>
    <row r="91" spans="1:2" x14ac:dyDescent="0.25">
      <c r="A91" s="91">
        <v>8.8000000000000007</v>
      </c>
      <c r="B91" s="91">
        <v>0</v>
      </c>
    </row>
    <row r="92" spans="1:2" x14ac:dyDescent="0.25">
      <c r="A92" s="91">
        <v>8.9</v>
      </c>
      <c r="B92" s="91">
        <v>0</v>
      </c>
    </row>
    <row r="93" spans="1:2" x14ac:dyDescent="0.25">
      <c r="A93" s="91">
        <v>9</v>
      </c>
      <c r="B93" s="91">
        <v>0</v>
      </c>
    </row>
    <row r="94" spans="1:2" x14ac:dyDescent="0.25">
      <c r="A94" s="91">
        <v>9.1</v>
      </c>
      <c r="B94" s="91">
        <v>0</v>
      </c>
    </row>
    <row r="95" spans="1:2" x14ac:dyDescent="0.25">
      <c r="A95" s="91">
        <v>9.2000000000000011</v>
      </c>
      <c r="B95" s="91">
        <v>0</v>
      </c>
    </row>
    <row r="96" spans="1:2" x14ac:dyDescent="0.25">
      <c r="A96" s="91">
        <v>9.3000000000000007</v>
      </c>
      <c r="B96" s="91">
        <v>0</v>
      </c>
    </row>
    <row r="97" spans="1:2" x14ac:dyDescent="0.25">
      <c r="A97" s="91">
        <v>9.4</v>
      </c>
      <c r="B97" s="91">
        <v>0</v>
      </c>
    </row>
    <row r="98" spans="1:2" x14ac:dyDescent="0.25">
      <c r="A98" s="91">
        <v>9.5</v>
      </c>
      <c r="B98" s="91">
        <v>0</v>
      </c>
    </row>
    <row r="99" spans="1:2" x14ac:dyDescent="0.25">
      <c r="A99" s="91">
        <v>9.6000000000000014</v>
      </c>
      <c r="B99" s="91">
        <v>0</v>
      </c>
    </row>
    <row r="100" spans="1:2" x14ac:dyDescent="0.25">
      <c r="A100" s="91">
        <v>9.7000000000000011</v>
      </c>
      <c r="B100" s="91">
        <v>0</v>
      </c>
    </row>
    <row r="101" spans="1:2" x14ac:dyDescent="0.25">
      <c r="A101" s="91">
        <v>9.8000000000000007</v>
      </c>
      <c r="B101" s="91">
        <v>0</v>
      </c>
    </row>
    <row r="102" spans="1:2" x14ac:dyDescent="0.25">
      <c r="A102" s="91">
        <v>9.9</v>
      </c>
      <c r="B102" s="91">
        <v>0</v>
      </c>
    </row>
    <row r="103" spans="1:2" x14ac:dyDescent="0.25">
      <c r="A103" s="91">
        <v>10</v>
      </c>
      <c r="B103" s="91">
        <v>0</v>
      </c>
    </row>
    <row r="104" spans="1:2" x14ac:dyDescent="0.25">
      <c r="A104" s="91">
        <v>10.1</v>
      </c>
      <c r="B104" s="91">
        <v>0</v>
      </c>
    </row>
    <row r="105" spans="1:2" x14ac:dyDescent="0.25">
      <c r="A105" s="91">
        <v>10.199999999999999</v>
      </c>
      <c r="B105" s="91">
        <v>0</v>
      </c>
    </row>
    <row r="106" spans="1:2" x14ac:dyDescent="0.25">
      <c r="A106" s="91">
        <v>10.3</v>
      </c>
      <c r="B106" s="91">
        <v>0</v>
      </c>
    </row>
    <row r="107" spans="1:2" x14ac:dyDescent="0.25">
      <c r="A107" s="91">
        <v>10.4</v>
      </c>
      <c r="B107" s="91">
        <v>0</v>
      </c>
    </row>
    <row r="108" spans="1:2" x14ac:dyDescent="0.25">
      <c r="A108" s="91">
        <v>10.5</v>
      </c>
      <c r="B108" s="91">
        <v>0</v>
      </c>
    </row>
    <row r="109" spans="1:2" x14ac:dyDescent="0.25">
      <c r="A109" s="91">
        <v>10.6</v>
      </c>
      <c r="B109" s="91">
        <v>0</v>
      </c>
    </row>
    <row r="110" spans="1:2" x14ac:dyDescent="0.25">
      <c r="A110" s="91">
        <v>10.7</v>
      </c>
      <c r="B110" s="91">
        <v>0</v>
      </c>
    </row>
    <row r="111" spans="1:2" x14ac:dyDescent="0.25">
      <c r="A111" s="91">
        <v>10.8</v>
      </c>
      <c r="B111" s="91">
        <v>0</v>
      </c>
    </row>
    <row r="112" spans="1:2" x14ac:dyDescent="0.25">
      <c r="A112" s="91">
        <v>10.9</v>
      </c>
      <c r="B112" s="91">
        <v>0</v>
      </c>
    </row>
    <row r="113" spans="1:2" x14ac:dyDescent="0.25">
      <c r="A113" s="91">
        <v>11</v>
      </c>
      <c r="B113" s="91">
        <v>0</v>
      </c>
    </row>
    <row r="114" spans="1:2" x14ac:dyDescent="0.25">
      <c r="A114" s="91">
        <v>11.1</v>
      </c>
      <c r="B114" s="91">
        <v>3.517009579754299E-3</v>
      </c>
    </row>
    <row r="115" spans="1:2" x14ac:dyDescent="0.25">
      <c r="A115" s="91">
        <v>11.2</v>
      </c>
      <c r="B115" s="91">
        <v>7.0340191595085356E-3</v>
      </c>
    </row>
    <row r="116" spans="1:2" x14ac:dyDescent="0.25">
      <c r="A116" s="91">
        <v>11.3</v>
      </c>
      <c r="B116" s="91">
        <v>1.055102873926277E-2</v>
      </c>
    </row>
    <row r="117" spans="1:2" x14ac:dyDescent="0.25">
      <c r="A117" s="91">
        <v>11.4</v>
      </c>
      <c r="B117" s="91">
        <v>1.406803831901701E-2</v>
      </c>
    </row>
    <row r="118" spans="1:2" x14ac:dyDescent="0.25">
      <c r="A118" s="91">
        <v>11.5</v>
      </c>
      <c r="B118" s="91">
        <v>1.7585047898771241E-2</v>
      </c>
    </row>
    <row r="119" spans="1:2" x14ac:dyDescent="0.25">
      <c r="A119" s="91">
        <v>11.6</v>
      </c>
      <c r="B119" s="91">
        <v>2.1102057478525539E-2</v>
      </c>
    </row>
    <row r="120" spans="1:2" x14ac:dyDescent="0.25">
      <c r="A120" s="91">
        <v>11.7</v>
      </c>
      <c r="B120" s="91">
        <v>2.4619067058279782E-2</v>
      </c>
    </row>
    <row r="121" spans="1:2" x14ac:dyDescent="0.25">
      <c r="A121" s="91">
        <v>11.8</v>
      </c>
      <c r="B121" s="91">
        <v>2.8136076638034021E-2</v>
      </c>
    </row>
    <row r="122" spans="1:2" x14ac:dyDescent="0.25">
      <c r="A122" s="91">
        <v>11.9</v>
      </c>
      <c r="B122" s="91">
        <v>3.165308621778825E-2</v>
      </c>
    </row>
    <row r="123" spans="1:2" x14ac:dyDescent="0.25">
      <c r="A123" s="91">
        <v>12</v>
      </c>
      <c r="B123" s="91">
        <v>3.5170095797542489E-2</v>
      </c>
    </row>
    <row r="124" spans="1:2" x14ac:dyDescent="0.25">
      <c r="A124" s="91">
        <v>12.1</v>
      </c>
      <c r="B124" s="91">
        <v>0.1480582544903413</v>
      </c>
    </row>
    <row r="125" spans="1:2" x14ac:dyDescent="0.25">
      <c r="A125" s="91">
        <v>12.2</v>
      </c>
      <c r="B125" s="91">
        <v>0.26094641318313799</v>
      </c>
    </row>
    <row r="126" spans="1:2" x14ac:dyDescent="0.25">
      <c r="A126" s="91">
        <v>12.3</v>
      </c>
      <c r="B126" s="91">
        <v>0.37383457187593477</v>
      </c>
    </row>
    <row r="127" spans="1:2" x14ac:dyDescent="0.25">
      <c r="A127" s="91">
        <v>12.4</v>
      </c>
      <c r="B127" s="91">
        <v>0.48672273056873161</v>
      </c>
    </row>
    <row r="128" spans="1:2" x14ac:dyDescent="0.25">
      <c r="A128" s="91">
        <v>12.5</v>
      </c>
      <c r="B128" s="91">
        <v>0.59961088926152839</v>
      </c>
    </row>
    <row r="129" spans="1:2" x14ac:dyDescent="0.25">
      <c r="A129" s="91">
        <v>12.6</v>
      </c>
      <c r="B129" s="91">
        <v>0.71249904795432717</v>
      </c>
    </row>
    <row r="130" spans="1:2" x14ac:dyDescent="0.25">
      <c r="A130" s="91">
        <v>12.7</v>
      </c>
      <c r="B130" s="91">
        <v>0.82538720664712395</v>
      </c>
    </row>
    <row r="131" spans="1:2" x14ac:dyDescent="0.25">
      <c r="A131" s="91">
        <v>12.8</v>
      </c>
      <c r="B131" s="91">
        <v>0.93827536533992073</v>
      </c>
    </row>
    <row r="132" spans="1:2" x14ac:dyDescent="0.25">
      <c r="A132" s="91">
        <v>12.9</v>
      </c>
      <c r="B132" s="91">
        <v>1.051163524032718</v>
      </c>
    </row>
    <row r="133" spans="1:2" x14ac:dyDescent="0.25">
      <c r="A133" s="91">
        <v>13</v>
      </c>
      <c r="B133" s="91">
        <v>1.1640516827255141</v>
      </c>
    </row>
    <row r="134" spans="1:2" x14ac:dyDescent="0.25">
      <c r="A134" s="91">
        <v>13.1</v>
      </c>
      <c r="B134" s="91">
        <v>1.3339872807515649</v>
      </c>
    </row>
    <row r="135" spans="1:2" x14ac:dyDescent="0.25">
      <c r="A135" s="91">
        <v>13.2</v>
      </c>
      <c r="B135" s="91">
        <v>1.503922878777612</v>
      </c>
    </row>
    <row r="136" spans="1:2" x14ac:dyDescent="0.25">
      <c r="A136" s="91">
        <v>13.3</v>
      </c>
      <c r="B136" s="91">
        <v>1.6738584768036591</v>
      </c>
    </row>
    <row r="137" spans="1:2" x14ac:dyDescent="0.25">
      <c r="A137" s="91">
        <v>13.4</v>
      </c>
      <c r="B137" s="91">
        <v>1.8437940748297059</v>
      </c>
    </row>
    <row r="138" spans="1:2" x14ac:dyDescent="0.25">
      <c r="A138" s="91">
        <v>13.5</v>
      </c>
      <c r="B138" s="91">
        <v>2.0137296728557539</v>
      </c>
    </row>
    <row r="139" spans="1:2" x14ac:dyDescent="0.25">
      <c r="A139" s="91">
        <v>13.6</v>
      </c>
      <c r="B139" s="91">
        <v>2.1836652708818041</v>
      </c>
    </row>
    <row r="140" spans="1:2" x14ac:dyDescent="0.25">
      <c r="A140" s="91">
        <v>13.7</v>
      </c>
      <c r="B140" s="91">
        <v>2.353600868907852</v>
      </c>
    </row>
    <row r="141" spans="1:2" x14ac:dyDescent="0.25">
      <c r="A141" s="91">
        <v>13.8</v>
      </c>
      <c r="B141" s="91">
        <v>2.5235364669338991</v>
      </c>
    </row>
    <row r="142" spans="1:2" x14ac:dyDescent="0.25">
      <c r="A142" s="91">
        <v>13.9</v>
      </c>
      <c r="B142" s="91">
        <v>2.6934720649599462</v>
      </c>
    </row>
    <row r="143" spans="1:2" x14ac:dyDescent="0.25">
      <c r="A143" s="91">
        <v>14</v>
      </c>
      <c r="B143" s="91">
        <v>2.8634076629859928</v>
      </c>
    </row>
    <row r="144" spans="1:2" x14ac:dyDescent="0.25">
      <c r="A144" s="91">
        <v>14.1</v>
      </c>
      <c r="B144" s="91">
        <v>3.4707079538692658</v>
      </c>
    </row>
    <row r="145" spans="1:2" x14ac:dyDescent="0.25">
      <c r="A145" s="91">
        <v>14.2</v>
      </c>
      <c r="B145" s="91">
        <v>4.078008244752529</v>
      </c>
    </row>
    <row r="146" spans="1:2" x14ac:dyDescent="0.25">
      <c r="A146" s="91">
        <v>14.3</v>
      </c>
      <c r="B146" s="91">
        <v>4.6853085356357909</v>
      </c>
    </row>
    <row r="147" spans="1:2" x14ac:dyDescent="0.25">
      <c r="A147" s="91">
        <v>14.4</v>
      </c>
      <c r="B147" s="91">
        <v>5.2926088265190536</v>
      </c>
    </row>
    <row r="148" spans="1:2" x14ac:dyDescent="0.25">
      <c r="A148" s="91">
        <v>14.5</v>
      </c>
      <c r="B148" s="91">
        <v>5.8999091174023164</v>
      </c>
    </row>
    <row r="149" spans="1:2" x14ac:dyDescent="0.25">
      <c r="A149" s="91">
        <v>14.6</v>
      </c>
      <c r="B149" s="91">
        <v>6.5072094082855889</v>
      </c>
    </row>
    <row r="150" spans="1:2" x14ac:dyDescent="0.25">
      <c r="A150" s="91">
        <v>14.7</v>
      </c>
      <c r="B150" s="91">
        <v>7.1145096991688508</v>
      </c>
    </row>
    <row r="151" spans="1:2" x14ac:dyDescent="0.25">
      <c r="A151" s="91">
        <v>14.8</v>
      </c>
      <c r="B151" s="91">
        <v>7.7218099900521144</v>
      </c>
    </row>
    <row r="152" spans="1:2" x14ac:dyDescent="0.25">
      <c r="A152" s="91">
        <v>14.9</v>
      </c>
      <c r="B152" s="91">
        <v>8.3291102809353763</v>
      </c>
    </row>
    <row r="153" spans="1:2" x14ac:dyDescent="0.25">
      <c r="A153" s="91">
        <v>15</v>
      </c>
      <c r="B153" s="91">
        <v>8.9364105718186391</v>
      </c>
    </row>
    <row r="154" spans="1:2" x14ac:dyDescent="0.25">
      <c r="A154" s="91">
        <v>15.1</v>
      </c>
      <c r="B154" s="91">
        <v>9.476075434320439</v>
      </c>
    </row>
    <row r="155" spans="1:2" x14ac:dyDescent="0.25">
      <c r="A155" s="91">
        <v>15.2</v>
      </c>
      <c r="B155" s="91">
        <v>10.01574029682223</v>
      </c>
    </row>
    <row r="156" spans="1:2" x14ac:dyDescent="0.25">
      <c r="A156" s="91">
        <v>15.3</v>
      </c>
      <c r="B156" s="91">
        <v>10.555405159324019</v>
      </c>
    </row>
    <row r="157" spans="1:2" x14ac:dyDescent="0.25">
      <c r="A157" s="91">
        <v>15.4</v>
      </c>
      <c r="B157" s="91">
        <v>11.09507002182581</v>
      </c>
    </row>
    <row r="158" spans="1:2" x14ac:dyDescent="0.25">
      <c r="A158" s="91">
        <v>15.5</v>
      </c>
      <c r="B158" s="91">
        <v>11.6347348843276</v>
      </c>
    </row>
    <row r="159" spans="1:2" x14ac:dyDescent="0.25">
      <c r="A159" s="91">
        <v>15.6</v>
      </c>
      <c r="B159" s="91">
        <v>12.174399746829399</v>
      </c>
    </row>
    <row r="160" spans="1:2" x14ac:dyDescent="0.25">
      <c r="A160" s="91">
        <v>15.7</v>
      </c>
      <c r="B160" s="91">
        <v>12.71406460933119</v>
      </c>
    </row>
    <row r="161" spans="1:2" x14ac:dyDescent="0.25">
      <c r="A161" s="91">
        <v>15.8</v>
      </c>
      <c r="B161" s="91">
        <v>13.25372947183298</v>
      </c>
    </row>
    <row r="162" spans="1:2" x14ac:dyDescent="0.25">
      <c r="A162" s="91">
        <v>15.9</v>
      </c>
      <c r="B162" s="91">
        <v>13.793394334334771</v>
      </c>
    </row>
    <row r="163" spans="1:2" x14ac:dyDescent="0.25">
      <c r="A163" s="91">
        <v>16</v>
      </c>
      <c r="B163" s="91">
        <v>14.333059196836571</v>
      </c>
    </row>
    <row r="164" spans="1:2" x14ac:dyDescent="0.25">
      <c r="A164" s="91">
        <v>16.100000000000001</v>
      </c>
      <c r="B164" s="91">
        <v>14.45463383714479</v>
      </c>
    </row>
    <row r="165" spans="1:2" x14ac:dyDescent="0.25">
      <c r="A165" s="91">
        <v>16.2</v>
      </c>
      <c r="B165" s="91">
        <v>14.57620847745301</v>
      </c>
    </row>
    <row r="166" spans="1:2" x14ac:dyDescent="0.25">
      <c r="A166" s="91">
        <v>16.3</v>
      </c>
      <c r="B166" s="91">
        <v>14.69778311776124</v>
      </c>
    </row>
    <row r="167" spans="1:2" x14ac:dyDescent="0.25">
      <c r="A167" s="91">
        <v>16.399999999999999</v>
      </c>
      <c r="B167" s="91">
        <v>14.81935775806947</v>
      </c>
    </row>
    <row r="168" spans="1:2" x14ac:dyDescent="0.25">
      <c r="A168" s="91">
        <v>16.5</v>
      </c>
      <c r="B168" s="91">
        <v>14.94093239837769</v>
      </c>
    </row>
    <row r="169" spans="1:2" x14ac:dyDescent="0.25">
      <c r="A169" s="91">
        <v>16.600000000000001</v>
      </c>
      <c r="B169" s="91">
        <v>15.06250703868592</v>
      </c>
    </row>
    <row r="170" spans="1:2" x14ac:dyDescent="0.25">
      <c r="A170" s="91">
        <v>16.7</v>
      </c>
      <c r="B170" s="91">
        <v>15.18408167899414</v>
      </c>
    </row>
    <row r="171" spans="1:2" x14ac:dyDescent="0.25">
      <c r="A171" s="91">
        <v>16.8</v>
      </c>
      <c r="B171" s="91">
        <v>15.30565631930236</v>
      </c>
    </row>
    <row r="172" spans="1:2" x14ac:dyDescent="0.25">
      <c r="A172" s="91">
        <v>16.899999999999999</v>
      </c>
      <c r="B172" s="91">
        <v>15.42723095961059</v>
      </c>
    </row>
    <row r="173" spans="1:2" x14ac:dyDescent="0.25">
      <c r="A173" s="91">
        <v>17</v>
      </c>
      <c r="B173" s="91">
        <v>15.54880559991881</v>
      </c>
    </row>
    <row r="174" spans="1:2" x14ac:dyDescent="0.25">
      <c r="A174" s="91">
        <v>17.100000000000001</v>
      </c>
      <c r="B174" s="91">
        <v>15.84150510134768</v>
      </c>
    </row>
    <row r="175" spans="1:2" x14ac:dyDescent="0.25">
      <c r="A175" s="91">
        <v>17.2</v>
      </c>
      <c r="B175" s="91">
        <v>16.134204602776531</v>
      </c>
    </row>
    <row r="176" spans="1:2" x14ac:dyDescent="0.25">
      <c r="A176" s="91">
        <v>17.3</v>
      </c>
      <c r="B176" s="91">
        <v>16.426904104205391</v>
      </c>
    </row>
    <row r="177" spans="1:2" x14ac:dyDescent="0.25">
      <c r="A177" s="91">
        <v>17.399999999999999</v>
      </c>
      <c r="B177" s="91">
        <v>16.719603605634259</v>
      </c>
    </row>
    <row r="178" spans="1:2" x14ac:dyDescent="0.25">
      <c r="A178" s="91">
        <v>17.5</v>
      </c>
      <c r="B178" s="91">
        <v>17.012303107063111</v>
      </c>
    </row>
    <row r="179" spans="1:2" x14ac:dyDescent="0.25">
      <c r="A179" s="91">
        <v>17.600000000000001</v>
      </c>
      <c r="B179" s="91">
        <v>17.305002608491979</v>
      </c>
    </row>
    <row r="180" spans="1:2" x14ac:dyDescent="0.25">
      <c r="A180" s="91">
        <v>17.7</v>
      </c>
      <c r="B180" s="91">
        <v>17.597702109920832</v>
      </c>
    </row>
    <row r="181" spans="1:2" x14ac:dyDescent="0.25">
      <c r="A181" s="91">
        <v>17.8</v>
      </c>
      <c r="B181" s="91">
        <v>17.890401611349699</v>
      </c>
    </row>
    <row r="182" spans="1:2" x14ac:dyDescent="0.25">
      <c r="A182" s="91">
        <v>17.899999999999999</v>
      </c>
      <c r="B182" s="91">
        <v>18.183101112778559</v>
      </c>
    </row>
    <row r="183" spans="1:2" x14ac:dyDescent="0.25">
      <c r="A183" s="91">
        <v>18</v>
      </c>
      <c r="B183" s="91">
        <v>18.475800614207419</v>
      </c>
    </row>
    <row r="184" spans="1:2" x14ac:dyDescent="0.25">
      <c r="A184" s="91">
        <v>18.100000000000001</v>
      </c>
      <c r="B184" s="91">
        <v>18.932662443524631</v>
      </c>
    </row>
    <row r="185" spans="1:2" x14ac:dyDescent="0.25">
      <c r="A185" s="91">
        <v>18.2</v>
      </c>
      <c r="B185" s="91">
        <v>19.389524272841829</v>
      </c>
    </row>
    <row r="186" spans="1:2" x14ac:dyDescent="0.25">
      <c r="A186" s="91">
        <v>18.3</v>
      </c>
      <c r="B186" s="91">
        <v>19.846386102159041</v>
      </c>
    </row>
    <row r="187" spans="1:2" x14ac:dyDescent="0.25">
      <c r="A187" s="91">
        <v>18.399999999999999</v>
      </c>
      <c r="B187" s="91">
        <v>20.30324793147626</v>
      </c>
    </row>
    <row r="188" spans="1:2" x14ac:dyDescent="0.25">
      <c r="A188" s="91">
        <v>18.5</v>
      </c>
      <c r="B188" s="91">
        <v>20.760109760793458</v>
      </c>
    </row>
    <row r="189" spans="1:2" x14ac:dyDescent="0.25">
      <c r="A189" s="91">
        <v>18.600000000000001</v>
      </c>
      <c r="B189" s="91">
        <v>21.216971590110671</v>
      </c>
    </row>
    <row r="190" spans="1:2" x14ac:dyDescent="0.25">
      <c r="A190" s="91">
        <v>18.7</v>
      </c>
      <c r="B190" s="91">
        <v>21.673833419427879</v>
      </c>
    </row>
    <row r="191" spans="1:2" x14ac:dyDescent="0.25">
      <c r="A191" s="91">
        <v>18.8</v>
      </c>
      <c r="B191" s="91">
        <v>22.130695248745091</v>
      </c>
    </row>
    <row r="192" spans="1:2" x14ac:dyDescent="0.25">
      <c r="A192" s="91">
        <v>18.899999999999999</v>
      </c>
      <c r="B192" s="91">
        <v>22.587557078062311</v>
      </c>
    </row>
    <row r="193" spans="1:2" x14ac:dyDescent="0.25">
      <c r="A193" s="91">
        <v>19</v>
      </c>
      <c r="B193" s="91">
        <v>23.044418907379509</v>
      </c>
    </row>
    <row r="194" spans="1:2" x14ac:dyDescent="0.25">
      <c r="A194" s="91">
        <v>19.100000000000001</v>
      </c>
      <c r="B194" s="91">
        <v>23.29127657476306</v>
      </c>
    </row>
    <row r="195" spans="1:2" x14ac:dyDescent="0.25">
      <c r="A195" s="91">
        <v>19.2</v>
      </c>
      <c r="B195" s="91">
        <v>23.538134242146619</v>
      </c>
    </row>
    <row r="196" spans="1:2" x14ac:dyDescent="0.25">
      <c r="A196" s="91">
        <v>19.3</v>
      </c>
      <c r="B196" s="91">
        <v>23.78499190953017</v>
      </c>
    </row>
    <row r="197" spans="1:2" x14ac:dyDescent="0.25">
      <c r="A197" s="91">
        <v>19.399999999999999</v>
      </c>
      <c r="B197" s="91">
        <v>24.031849576913729</v>
      </c>
    </row>
    <row r="198" spans="1:2" x14ac:dyDescent="0.25">
      <c r="A198" s="91">
        <v>19.5</v>
      </c>
      <c r="B198" s="91">
        <v>24.27870724429728</v>
      </c>
    </row>
    <row r="199" spans="1:2" x14ac:dyDescent="0.25">
      <c r="A199" s="91">
        <v>19.600000000000001</v>
      </c>
      <c r="B199" s="91">
        <v>24.525564911680839</v>
      </c>
    </row>
    <row r="200" spans="1:2" x14ac:dyDescent="0.25">
      <c r="A200" s="91">
        <v>19.7</v>
      </c>
      <c r="B200" s="91">
        <v>24.772422579064401</v>
      </c>
    </row>
    <row r="201" spans="1:2" x14ac:dyDescent="0.25">
      <c r="A201" s="91">
        <v>19.8</v>
      </c>
      <c r="B201" s="91">
        <v>25.019280246447948</v>
      </c>
    </row>
    <row r="202" spans="1:2" x14ac:dyDescent="0.25">
      <c r="A202" s="91">
        <v>19.899999999999999</v>
      </c>
      <c r="B202" s="91">
        <v>25.266137913831511</v>
      </c>
    </row>
    <row r="203" spans="1:2" x14ac:dyDescent="0.25">
      <c r="A203" s="91">
        <v>20</v>
      </c>
      <c r="B203" s="91">
        <v>25.512995581215058</v>
      </c>
    </row>
    <row r="204" spans="1:2" x14ac:dyDescent="0.25">
      <c r="A204" s="91">
        <v>20.100000000000001</v>
      </c>
      <c r="B204" s="91">
        <v>25.637554423413079</v>
      </c>
    </row>
    <row r="205" spans="1:2" x14ac:dyDescent="0.25">
      <c r="A205" s="91">
        <v>20.2</v>
      </c>
      <c r="B205" s="91">
        <v>25.762113265611092</v>
      </c>
    </row>
    <row r="206" spans="1:2" x14ac:dyDescent="0.25">
      <c r="A206" s="91">
        <v>20.3</v>
      </c>
      <c r="B206" s="91">
        <v>25.886672107809101</v>
      </c>
    </row>
    <row r="207" spans="1:2" x14ac:dyDescent="0.25">
      <c r="A207" s="91">
        <v>20.399999999999999</v>
      </c>
      <c r="B207" s="91">
        <v>26.011230950007121</v>
      </c>
    </row>
    <row r="208" spans="1:2" x14ac:dyDescent="0.25">
      <c r="A208" s="91">
        <v>20.5</v>
      </c>
      <c r="B208" s="91">
        <v>26.135789792205131</v>
      </c>
    </row>
    <row r="209" spans="1:2" x14ac:dyDescent="0.25">
      <c r="A209" s="91">
        <v>20.6</v>
      </c>
      <c r="B209" s="91">
        <v>26.260348634403151</v>
      </c>
    </row>
    <row r="210" spans="1:2" x14ac:dyDescent="0.25">
      <c r="A210" s="91">
        <v>20.7</v>
      </c>
      <c r="B210" s="91">
        <v>26.38490747660116</v>
      </c>
    </row>
    <row r="211" spans="1:2" x14ac:dyDescent="0.25">
      <c r="A211" s="91">
        <v>20.8</v>
      </c>
      <c r="B211" s="91">
        <v>26.50946631879917</v>
      </c>
    </row>
    <row r="212" spans="1:2" x14ac:dyDescent="0.25">
      <c r="A212" s="91">
        <v>20.9</v>
      </c>
      <c r="B212" s="91">
        <v>26.63402516099719</v>
      </c>
    </row>
    <row r="213" spans="1:2" x14ac:dyDescent="0.25">
      <c r="A213" s="91">
        <v>21</v>
      </c>
      <c r="B213" s="91">
        <v>26.7585840031952</v>
      </c>
    </row>
    <row r="214" spans="1:2" x14ac:dyDescent="0.25">
      <c r="A214" s="91">
        <v>21.1</v>
      </c>
      <c r="B214" s="91">
        <v>26.826816002924598</v>
      </c>
    </row>
    <row r="215" spans="1:2" x14ac:dyDescent="0.25">
      <c r="A215" s="91">
        <v>21.2</v>
      </c>
      <c r="B215" s="91">
        <v>26.89504800265399</v>
      </c>
    </row>
    <row r="216" spans="1:2" x14ac:dyDescent="0.25">
      <c r="A216" s="91">
        <v>21.3</v>
      </c>
      <c r="B216" s="91">
        <v>26.963280002383389</v>
      </c>
    </row>
    <row r="217" spans="1:2" x14ac:dyDescent="0.25">
      <c r="A217" s="91">
        <v>21.4</v>
      </c>
      <c r="B217" s="91">
        <v>27.031512002112791</v>
      </c>
    </row>
    <row r="218" spans="1:2" x14ac:dyDescent="0.25">
      <c r="A218" s="91">
        <v>21.5</v>
      </c>
      <c r="B218" s="91">
        <v>27.099744001842179</v>
      </c>
    </row>
    <row r="219" spans="1:2" x14ac:dyDescent="0.25">
      <c r="A219" s="91">
        <v>21.6</v>
      </c>
      <c r="B219" s="91">
        <v>27.167976001571581</v>
      </c>
    </row>
    <row r="220" spans="1:2" x14ac:dyDescent="0.25">
      <c r="A220" s="91">
        <v>21.7</v>
      </c>
      <c r="B220" s="91">
        <v>27.23620800130098</v>
      </c>
    </row>
    <row r="221" spans="1:2" x14ac:dyDescent="0.25">
      <c r="A221" s="91">
        <v>21.8</v>
      </c>
      <c r="B221" s="91">
        <v>27.304440001030368</v>
      </c>
    </row>
    <row r="222" spans="1:2" x14ac:dyDescent="0.25">
      <c r="A222" s="91">
        <v>21.9</v>
      </c>
      <c r="B222" s="91">
        <v>27.372672000759771</v>
      </c>
    </row>
    <row r="223" spans="1:2" x14ac:dyDescent="0.25">
      <c r="A223" s="91">
        <v>22</v>
      </c>
      <c r="B223" s="91">
        <v>27.440904000489159</v>
      </c>
    </row>
    <row r="224" spans="1:2" x14ac:dyDescent="0.25">
      <c r="A224" s="91">
        <v>22.1</v>
      </c>
      <c r="B224" s="91">
        <v>27.53640468470747</v>
      </c>
    </row>
    <row r="225" spans="1:2" x14ac:dyDescent="0.25">
      <c r="A225" s="91">
        <v>22.2</v>
      </c>
      <c r="B225" s="91">
        <v>27.631905368925789</v>
      </c>
    </row>
    <row r="226" spans="1:2" x14ac:dyDescent="0.25">
      <c r="A226" s="91">
        <v>22.3</v>
      </c>
      <c r="B226" s="91">
        <v>27.727406053144101</v>
      </c>
    </row>
    <row r="227" spans="1:2" x14ac:dyDescent="0.25">
      <c r="A227" s="91">
        <v>22.4</v>
      </c>
      <c r="B227" s="91">
        <v>27.822906737362409</v>
      </c>
    </row>
    <row r="228" spans="1:2" x14ac:dyDescent="0.25">
      <c r="A228" s="91">
        <v>22.5</v>
      </c>
      <c r="B228" s="91">
        <v>27.918407421580721</v>
      </c>
    </row>
    <row r="229" spans="1:2" x14ac:dyDescent="0.25">
      <c r="A229" s="91">
        <v>22.6</v>
      </c>
      <c r="B229" s="91">
        <v>28.01390810579904</v>
      </c>
    </row>
    <row r="230" spans="1:2" x14ac:dyDescent="0.25">
      <c r="A230" s="91">
        <v>22.7</v>
      </c>
      <c r="B230" s="91">
        <v>28.109408790017351</v>
      </c>
    </row>
    <row r="231" spans="1:2" x14ac:dyDescent="0.25">
      <c r="A231" s="91">
        <v>22.8</v>
      </c>
      <c r="B231" s="91">
        <v>28.204909474235659</v>
      </c>
    </row>
    <row r="232" spans="1:2" x14ac:dyDescent="0.25">
      <c r="A232" s="91">
        <v>22.9</v>
      </c>
      <c r="B232" s="91">
        <v>28.300410158453971</v>
      </c>
    </row>
    <row r="233" spans="1:2" x14ac:dyDescent="0.25">
      <c r="A233" s="91">
        <v>23</v>
      </c>
      <c r="B233" s="91">
        <v>28.395910842672279</v>
      </c>
    </row>
    <row r="234" spans="1:2" x14ac:dyDescent="0.25">
      <c r="A234" s="91">
        <v>23.1</v>
      </c>
      <c r="B234" s="91">
        <v>28.473411189933351</v>
      </c>
    </row>
    <row r="235" spans="1:2" x14ac:dyDescent="0.25">
      <c r="A235" s="91">
        <v>23.2</v>
      </c>
      <c r="B235" s="91">
        <v>28.55091153719442</v>
      </c>
    </row>
    <row r="236" spans="1:2" x14ac:dyDescent="0.25">
      <c r="A236" s="91">
        <v>23.3</v>
      </c>
      <c r="B236" s="91">
        <v>28.628411884455488</v>
      </c>
    </row>
    <row r="237" spans="1:2" x14ac:dyDescent="0.25">
      <c r="A237" s="91">
        <v>23.4</v>
      </c>
      <c r="B237" s="91">
        <v>28.70591223171656</v>
      </c>
    </row>
    <row r="238" spans="1:2" x14ac:dyDescent="0.25">
      <c r="A238" s="91">
        <v>23.5</v>
      </c>
      <c r="B238" s="91">
        <v>28.783412578977629</v>
      </c>
    </row>
    <row r="239" spans="1:2" x14ac:dyDescent="0.25">
      <c r="A239" s="91">
        <v>23.6</v>
      </c>
      <c r="B239" s="91">
        <v>28.860912926238701</v>
      </c>
    </row>
    <row r="240" spans="1:2" x14ac:dyDescent="0.25">
      <c r="A240" s="91">
        <v>23.7</v>
      </c>
      <c r="B240" s="91">
        <v>28.938413273499769</v>
      </c>
    </row>
    <row r="241" spans="1:2" x14ac:dyDescent="0.25">
      <c r="A241" s="91">
        <v>23.8</v>
      </c>
      <c r="B241" s="91">
        <v>29.015913620760841</v>
      </c>
    </row>
    <row r="242" spans="1:2" x14ac:dyDescent="0.25">
      <c r="A242" s="91">
        <v>23.9</v>
      </c>
      <c r="B242" s="91">
        <v>29.09341396802191</v>
      </c>
    </row>
    <row r="243" spans="1:2" x14ac:dyDescent="0.25">
      <c r="A243" s="91">
        <v>24</v>
      </c>
      <c r="B243" s="91">
        <v>29.170914315282982</v>
      </c>
    </row>
    <row r="244" spans="1:2" x14ac:dyDescent="0.25">
      <c r="A244" s="91">
        <v>24.1</v>
      </c>
      <c r="B244" s="91">
        <v>29.277277598321412</v>
      </c>
    </row>
    <row r="245" spans="1:2" x14ac:dyDescent="0.25">
      <c r="A245" s="91">
        <v>24.2</v>
      </c>
      <c r="B245" s="91">
        <v>29.383640881359849</v>
      </c>
    </row>
    <row r="246" spans="1:2" x14ac:dyDescent="0.25">
      <c r="A246" s="91">
        <v>24.3</v>
      </c>
      <c r="B246" s="91">
        <v>29.490004164398279</v>
      </c>
    </row>
    <row r="247" spans="1:2" x14ac:dyDescent="0.25">
      <c r="A247" s="91">
        <v>24.4</v>
      </c>
      <c r="B247" s="91">
        <v>29.596367447436709</v>
      </c>
    </row>
    <row r="248" spans="1:2" x14ac:dyDescent="0.25">
      <c r="A248" s="91">
        <v>24.5</v>
      </c>
      <c r="B248" s="91">
        <v>29.702730730475139</v>
      </c>
    </row>
    <row r="249" spans="1:2" x14ac:dyDescent="0.25">
      <c r="A249" s="91">
        <v>24.6</v>
      </c>
      <c r="B249" s="91">
        <v>29.80909401351358</v>
      </c>
    </row>
    <row r="250" spans="1:2" x14ac:dyDescent="0.25">
      <c r="A250" s="91">
        <v>24.7</v>
      </c>
      <c r="B250" s="91">
        <v>29.91545729655201</v>
      </c>
    </row>
    <row r="251" spans="1:2" x14ac:dyDescent="0.25">
      <c r="A251" s="91">
        <v>24.8</v>
      </c>
      <c r="B251" s="91">
        <v>30.02182057959044</v>
      </c>
    </row>
    <row r="252" spans="1:2" x14ac:dyDescent="0.25">
      <c r="A252" s="91">
        <v>24.9</v>
      </c>
      <c r="B252" s="91">
        <v>30.12818386262887</v>
      </c>
    </row>
    <row r="253" spans="1:2" x14ac:dyDescent="0.25">
      <c r="A253" s="91">
        <v>25</v>
      </c>
      <c r="B253" s="91">
        <v>30.2345471456673</v>
      </c>
    </row>
    <row r="254" spans="1:2" x14ac:dyDescent="0.25">
      <c r="A254" s="91">
        <v>25.1</v>
      </c>
      <c r="B254" s="91">
        <v>30.383033095760108</v>
      </c>
    </row>
    <row r="255" spans="1:2" x14ac:dyDescent="0.25">
      <c r="A255" s="91">
        <v>25.2</v>
      </c>
      <c r="B255" s="91">
        <v>30.531519045852921</v>
      </c>
    </row>
    <row r="256" spans="1:2" x14ac:dyDescent="0.25">
      <c r="A256" s="91">
        <v>25.3</v>
      </c>
      <c r="B256" s="91">
        <v>30.680004995945719</v>
      </c>
    </row>
    <row r="257" spans="1:2" x14ac:dyDescent="0.25">
      <c r="A257" s="91">
        <v>25.4</v>
      </c>
      <c r="B257" s="91">
        <v>30.828490946038531</v>
      </c>
    </row>
    <row r="258" spans="1:2" x14ac:dyDescent="0.25">
      <c r="A258" s="91">
        <v>25.5</v>
      </c>
      <c r="B258" s="91">
        <v>30.97697689613133</v>
      </c>
    </row>
    <row r="259" spans="1:2" x14ac:dyDescent="0.25">
      <c r="A259" s="91">
        <v>25.6</v>
      </c>
      <c r="B259" s="91">
        <v>31.125462846224139</v>
      </c>
    </row>
    <row r="260" spans="1:2" x14ac:dyDescent="0.25">
      <c r="A260" s="91">
        <v>25.7</v>
      </c>
      <c r="B260" s="91">
        <v>31.273948796316951</v>
      </c>
    </row>
    <row r="261" spans="1:2" x14ac:dyDescent="0.25">
      <c r="A261" s="91">
        <v>25.8</v>
      </c>
      <c r="B261" s="91">
        <v>31.422434746409749</v>
      </c>
    </row>
    <row r="262" spans="1:2" x14ac:dyDescent="0.25">
      <c r="A262" s="91">
        <v>25.9</v>
      </c>
      <c r="B262" s="91">
        <v>31.570920696502561</v>
      </c>
    </row>
    <row r="263" spans="1:2" x14ac:dyDescent="0.25">
      <c r="A263" s="91">
        <v>26</v>
      </c>
      <c r="B263" s="91">
        <v>31.71940664659536</v>
      </c>
    </row>
    <row r="264" spans="1:2" x14ac:dyDescent="0.25">
      <c r="A264" s="91">
        <v>26.1</v>
      </c>
      <c r="B264" s="91">
        <v>31.850094025525209</v>
      </c>
    </row>
    <row r="265" spans="1:2" x14ac:dyDescent="0.25">
      <c r="A265" s="91">
        <v>26.2</v>
      </c>
      <c r="B265" s="91">
        <v>31.980781404455058</v>
      </c>
    </row>
    <row r="266" spans="1:2" x14ac:dyDescent="0.25">
      <c r="A266" s="91">
        <v>26.3</v>
      </c>
      <c r="B266" s="91">
        <v>32.1114687833849</v>
      </c>
    </row>
    <row r="267" spans="1:2" x14ac:dyDescent="0.25">
      <c r="A267" s="91">
        <v>26.4</v>
      </c>
      <c r="B267" s="91">
        <v>32.24215616231475</v>
      </c>
    </row>
    <row r="268" spans="1:2" x14ac:dyDescent="0.25">
      <c r="A268" s="91">
        <v>26.5</v>
      </c>
      <c r="B268" s="91">
        <v>32.372843541244592</v>
      </c>
    </row>
    <row r="269" spans="1:2" x14ac:dyDescent="0.25">
      <c r="A269" s="91">
        <v>26.6</v>
      </c>
      <c r="B269" s="91">
        <v>32.503530920174441</v>
      </c>
    </row>
    <row r="270" spans="1:2" x14ac:dyDescent="0.25">
      <c r="A270" s="91">
        <v>26.7</v>
      </c>
      <c r="B270" s="91">
        <v>32.63421829910429</v>
      </c>
    </row>
    <row r="271" spans="1:2" x14ac:dyDescent="0.25">
      <c r="A271" s="91">
        <v>26.8</v>
      </c>
      <c r="B271" s="91">
        <v>32.76490567803414</v>
      </c>
    </row>
    <row r="272" spans="1:2" x14ac:dyDescent="0.25">
      <c r="A272" s="91">
        <v>26.9</v>
      </c>
      <c r="B272" s="91">
        <v>32.895593056963989</v>
      </c>
    </row>
    <row r="273" spans="1:2" x14ac:dyDescent="0.25">
      <c r="A273" s="91">
        <v>27</v>
      </c>
      <c r="B273" s="91">
        <v>33.026280435893831</v>
      </c>
    </row>
    <row r="274" spans="1:2" x14ac:dyDescent="0.25">
      <c r="A274" s="91">
        <v>27.1</v>
      </c>
      <c r="B274" s="91">
        <v>33.325239991475812</v>
      </c>
    </row>
    <row r="275" spans="1:2" x14ac:dyDescent="0.25">
      <c r="A275" s="91">
        <v>27.2</v>
      </c>
      <c r="B275" s="91">
        <v>33.624199547057778</v>
      </c>
    </row>
    <row r="276" spans="1:2" x14ac:dyDescent="0.25">
      <c r="A276" s="91">
        <v>27.3</v>
      </c>
      <c r="B276" s="91">
        <v>33.923159102639751</v>
      </c>
    </row>
    <row r="277" spans="1:2" x14ac:dyDescent="0.25">
      <c r="A277" s="91">
        <v>27.4</v>
      </c>
      <c r="B277" s="91">
        <v>34.222118658221731</v>
      </c>
    </row>
    <row r="278" spans="1:2" x14ac:dyDescent="0.25">
      <c r="A278" s="91">
        <v>27.5</v>
      </c>
      <c r="B278" s="91">
        <v>34.52107821380369</v>
      </c>
    </row>
    <row r="279" spans="1:2" x14ac:dyDescent="0.25">
      <c r="A279" s="91">
        <v>27.6</v>
      </c>
      <c r="B279" s="91">
        <v>34.820037769385671</v>
      </c>
    </row>
    <row r="280" spans="1:2" x14ac:dyDescent="0.25">
      <c r="A280" s="91">
        <v>27.7</v>
      </c>
      <c r="B280" s="91">
        <v>35.118997324967651</v>
      </c>
    </row>
    <row r="281" spans="1:2" x14ac:dyDescent="0.25">
      <c r="A281" s="91">
        <v>27.8</v>
      </c>
      <c r="B281" s="91">
        <v>35.41795688054961</v>
      </c>
    </row>
    <row r="282" spans="1:2" x14ac:dyDescent="0.25">
      <c r="A282" s="91">
        <v>27.9</v>
      </c>
      <c r="B282" s="91">
        <v>35.716916436131591</v>
      </c>
    </row>
    <row r="283" spans="1:2" x14ac:dyDescent="0.25">
      <c r="A283" s="91">
        <v>28</v>
      </c>
      <c r="B283" s="91">
        <v>36.015875991713557</v>
      </c>
    </row>
    <row r="284" spans="1:2" x14ac:dyDescent="0.25">
      <c r="A284" s="91">
        <v>28.1</v>
      </c>
      <c r="B284" s="91">
        <v>36.24858103583589</v>
      </c>
    </row>
    <row r="285" spans="1:2" x14ac:dyDescent="0.25">
      <c r="A285" s="91">
        <v>28.2</v>
      </c>
      <c r="B285" s="91">
        <v>36.481286079958231</v>
      </c>
    </row>
    <row r="286" spans="1:2" x14ac:dyDescent="0.25">
      <c r="A286" s="91">
        <v>28.3</v>
      </c>
      <c r="B286" s="91">
        <v>36.713991124080557</v>
      </c>
    </row>
    <row r="287" spans="1:2" x14ac:dyDescent="0.25">
      <c r="A287" s="91">
        <v>28.4</v>
      </c>
      <c r="B287" s="91">
        <v>36.946696168202898</v>
      </c>
    </row>
    <row r="288" spans="1:2" x14ac:dyDescent="0.25">
      <c r="A288" s="91">
        <v>28.5</v>
      </c>
      <c r="B288" s="91">
        <v>37.179401212325217</v>
      </c>
    </row>
    <row r="289" spans="1:2" x14ac:dyDescent="0.25">
      <c r="A289" s="91">
        <v>28.6</v>
      </c>
      <c r="B289" s="91">
        <v>37.412106256447558</v>
      </c>
    </row>
    <row r="290" spans="1:2" x14ac:dyDescent="0.25">
      <c r="A290" s="91">
        <v>28.7</v>
      </c>
      <c r="B290" s="91">
        <v>37.644811300569899</v>
      </c>
    </row>
    <row r="291" spans="1:2" x14ac:dyDescent="0.25">
      <c r="A291" s="91">
        <v>28.8</v>
      </c>
      <c r="B291" s="91">
        <v>37.877516344692218</v>
      </c>
    </row>
    <row r="292" spans="1:2" x14ac:dyDescent="0.25">
      <c r="A292" s="91">
        <v>28.9</v>
      </c>
      <c r="B292" s="91">
        <v>38.110221388814573</v>
      </c>
    </row>
    <row r="293" spans="1:2" x14ac:dyDescent="0.25">
      <c r="A293" s="91">
        <v>29</v>
      </c>
      <c r="B293" s="91">
        <v>38.342926432936892</v>
      </c>
    </row>
    <row r="294" spans="1:2" x14ac:dyDescent="0.25">
      <c r="A294" s="91">
        <v>29.1</v>
      </c>
      <c r="B294" s="91">
        <v>38.578443360686869</v>
      </c>
    </row>
    <row r="295" spans="1:2" x14ac:dyDescent="0.25">
      <c r="A295" s="91">
        <v>29.2</v>
      </c>
      <c r="B295" s="91">
        <v>38.813960288436853</v>
      </c>
    </row>
    <row r="296" spans="1:2" x14ac:dyDescent="0.25">
      <c r="A296" s="91">
        <v>29.3</v>
      </c>
      <c r="B296" s="91">
        <v>39.049477216186808</v>
      </c>
    </row>
    <row r="297" spans="1:2" x14ac:dyDescent="0.25">
      <c r="A297" s="91">
        <v>29.4</v>
      </c>
      <c r="B297" s="91">
        <v>39.284994143936792</v>
      </c>
    </row>
    <row r="298" spans="1:2" x14ac:dyDescent="0.25">
      <c r="A298" s="91">
        <v>29.5</v>
      </c>
      <c r="B298" s="91">
        <v>39.520511071686762</v>
      </c>
    </row>
    <row r="299" spans="1:2" x14ac:dyDescent="0.25">
      <c r="A299" s="91">
        <v>29.6</v>
      </c>
      <c r="B299" s="91">
        <v>39.756027999436718</v>
      </c>
    </row>
    <row r="300" spans="1:2" x14ac:dyDescent="0.25">
      <c r="A300" s="91">
        <v>29.7</v>
      </c>
      <c r="B300" s="91">
        <v>39.991544927186702</v>
      </c>
    </row>
    <row r="301" spans="1:2" x14ac:dyDescent="0.25">
      <c r="A301" s="91">
        <v>29.8</v>
      </c>
      <c r="B301" s="91">
        <v>40.227061854936672</v>
      </c>
    </row>
    <row r="302" spans="1:2" x14ac:dyDescent="0.25">
      <c r="A302" s="91">
        <v>29.9</v>
      </c>
      <c r="B302" s="91">
        <v>40.462578782686641</v>
      </c>
    </row>
    <row r="303" spans="1:2" x14ac:dyDescent="0.25">
      <c r="A303" s="91">
        <v>30</v>
      </c>
      <c r="B303" s="91">
        <v>40.698095710436611</v>
      </c>
    </row>
    <row r="304" spans="1:2" x14ac:dyDescent="0.25">
      <c r="A304" s="91">
        <v>30.1</v>
      </c>
      <c r="B304" s="91">
        <v>40.803052748277523</v>
      </c>
    </row>
    <row r="305" spans="1:2" x14ac:dyDescent="0.25">
      <c r="A305" s="91">
        <v>30.2</v>
      </c>
      <c r="B305" s="91">
        <v>40.90800978611842</v>
      </c>
    </row>
    <row r="306" spans="1:2" x14ac:dyDescent="0.25">
      <c r="A306" s="91">
        <v>30.3</v>
      </c>
      <c r="B306" s="91">
        <v>41.012966823959317</v>
      </c>
    </row>
    <row r="307" spans="1:2" x14ac:dyDescent="0.25">
      <c r="A307" s="91">
        <v>30.4</v>
      </c>
      <c r="B307" s="91">
        <v>41.117923861800222</v>
      </c>
    </row>
    <row r="308" spans="1:2" x14ac:dyDescent="0.25">
      <c r="A308" s="91">
        <v>30.5</v>
      </c>
      <c r="B308" s="91">
        <v>41.222880899641133</v>
      </c>
    </row>
    <row r="309" spans="1:2" x14ac:dyDescent="0.25">
      <c r="A309" s="91">
        <v>30.6</v>
      </c>
      <c r="B309" s="91">
        <v>41.327837937482023</v>
      </c>
    </row>
    <row r="310" spans="1:2" x14ac:dyDescent="0.25">
      <c r="A310" s="91">
        <v>30.7</v>
      </c>
      <c r="B310" s="91">
        <v>41.432794975322928</v>
      </c>
    </row>
    <row r="311" spans="1:2" x14ac:dyDescent="0.25">
      <c r="A311" s="91">
        <v>30.8</v>
      </c>
      <c r="B311" s="91">
        <v>41.537752013163832</v>
      </c>
    </row>
    <row r="312" spans="1:2" x14ac:dyDescent="0.25">
      <c r="A312" s="91">
        <v>30.9</v>
      </c>
      <c r="B312" s="91">
        <v>41.642709051004744</v>
      </c>
    </row>
    <row r="313" spans="1:2" x14ac:dyDescent="0.25">
      <c r="A313" s="91">
        <v>31</v>
      </c>
      <c r="B313" s="91">
        <v>41.747666088845627</v>
      </c>
    </row>
    <row r="314" spans="1:2" x14ac:dyDescent="0.25">
      <c r="A314" s="91">
        <v>31.1</v>
      </c>
      <c r="B314" s="91">
        <v>41.777043814524603</v>
      </c>
    </row>
    <row r="315" spans="1:2" x14ac:dyDescent="0.25">
      <c r="A315" s="91">
        <v>31.2</v>
      </c>
      <c r="B315" s="91">
        <v>41.806421540203573</v>
      </c>
    </row>
    <row r="316" spans="1:2" x14ac:dyDescent="0.25">
      <c r="A316" s="91">
        <v>31.3</v>
      </c>
      <c r="B316" s="91">
        <v>41.835799265882542</v>
      </c>
    </row>
    <row r="317" spans="1:2" x14ac:dyDescent="0.25">
      <c r="A317" s="91">
        <v>31.4</v>
      </c>
      <c r="B317" s="91">
        <v>41.865176991561498</v>
      </c>
    </row>
    <row r="318" spans="1:2" x14ac:dyDescent="0.25">
      <c r="A318" s="91">
        <v>31.5</v>
      </c>
      <c r="B318" s="91">
        <v>41.894554717240467</v>
      </c>
    </row>
    <row r="319" spans="1:2" x14ac:dyDescent="0.25">
      <c r="A319" s="91">
        <v>31.6</v>
      </c>
      <c r="B319" s="91">
        <v>41.923932442919437</v>
      </c>
    </row>
    <row r="320" spans="1:2" x14ac:dyDescent="0.25">
      <c r="A320" s="91">
        <v>31.7</v>
      </c>
      <c r="B320" s="91">
        <v>41.953310168598399</v>
      </c>
    </row>
    <row r="321" spans="1:2" x14ac:dyDescent="0.25">
      <c r="A321" s="91">
        <v>31.8</v>
      </c>
      <c r="B321" s="91">
        <v>41.982687894277369</v>
      </c>
    </row>
    <row r="322" spans="1:2" x14ac:dyDescent="0.25">
      <c r="A322" s="91">
        <v>31.9</v>
      </c>
      <c r="B322" s="91">
        <v>42.012065619956331</v>
      </c>
    </row>
    <row r="323" spans="1:2" x14ac:dyDescent="0.25">
      <c r="A323" s="91">
        <v>32</v>
      </c>
      <c r="B323" s="91">
        <v>42.041443345635301</v>
      </c>
    </row>
    <row r="324" spans="1:2" x14ac:dyDescent="0.25">
      <c r="A324" s="91">
        <v>32.1</v>
      </c>
      <c r="B324" s="91">
        <v>42.203415948159773</v>
      </c>
    </row>
    <row r="325" spans="1:2" x14ac:dyDescent="0.25">
      <c r="A325" s="91">
        <v>32.200000000000003</v>
      </c>
      <c r="B325" s="91">
        <v>42.365388550684223</v>
      </c>
    </row>
    <row r="326" spans="1:2" x14ac:dyDescent="0.25">
      <c r="A326" s="91">
        <v>32.299999999999997</v>
      </c>
      <c r="B326" s="91">
        <v>42.527361153208687</v>
      </c>
    </row>
    <row r="327" spans="1:2" x14ac:dyDescent="0.25">
      <c r="A327" s="91">
        <v>32.4</v>
      </c>
      <c r="B327" s="91">
        <v>42.689333755733138</v>
      </c>
    </row>
    <row r="328" spans="1:2" x14ac:dyDescent="0.25">
      <c r="A328" s="91">
        <v>32.5</v>
      </c>
      <c r="B328" s="91">
        <v>42.851306358257602</v>
      </c>
    </row>
    <row r="329" spans="1:2" x14ac:dyDescent="0.25">
      <c r="A329" s="91">
        <v>32.6</v>
      </c>
      <c r="B329" s="91">
        <v>43.013278960782067</v>
      </c>
    </row>
    <row r="330" spans="1:2" x14ac:dyDescent="0.25">
      <c r="A330" s="91">
        <v>32.700000000000003</v>
      </c>
      <c r="B330" s="91">
        <v>43.175251563306517</v>
      </c>
    </row>
    <row r="331" spans="1:2" x14ac:dyDescent="0.25">
      <c r="A331" s="91">
        <v>32.799999999999997</v>
      </c>
      <c r="B331" s="91">
        <v>43.337224165830989</v>
      </c>
    </row>
    <row r="332" spans="1:2" x14ac:dyDescent="0.25">
      <c r="A332" s="91">
        <v>32.9</v>
      </c>
      <c r="B332" s="91">
        <v>43.499196768355439</v>
      </c>
    </row>
    <row r="333" spans="1:2" x14ac:dyDescent="0.25">
      <c r="A333" s="91">
        <v>33</v>
      </c>
      <c r="B333" s="91">
        <v>43.661169370879897</v>
      </c>
    </row>
    <row r="334" spans="1:2" x14ac:dyDescent="0.25">
      <c r="A334" s="91">
        <v>33.1</v>
      </c>
      <c r="B334" s="91">
        <v>43.628373440483138</v>
      </c>
    </row>
    <row r="335" spans="1:2" x14ac:dyDescent="0.25">
      <c r="A335" s="91">
        <v>33.200000000000003</v>
      </c>
      <c r="B335" s="91">
        <v>43.595577510086393</v>
      </c>
    </row>
    <row r="336" spans="1:2" x14ac:dyDescent="0.25">
      <c r="A336" s="91">
        <v>33.299999999999997</v>
      </c>
      <c r="B336" s="91">
        <v>43.562781579689627</v>
      </c>
    </row>
    <row r="337" spans="1:2" x14ac:dyDescent="0.25">
      <c r="A337" s="91">
        <v>33.4</v>
      </c>
      <c r="B337" s="91">
        <v>43.529985649292868</v>
      </c>
    </row>
    <row r="338" spans="1:2" x14ac:dyDescent="0.25">
      <c r="A338" s="91">
        <v>33.5</v>
      </c>
      <c r="B338" s="91">
        <v>43.497189718896109</v>
      </c>
    </row>
    <row r="339" spans="1:2" x14ac:dyDescent="0.25">
      <c r="A339" s="91">
        <v>33.6</v>
      </c>
      <c r="B339" s="91">
        <v>43.464393788499351</v>
      </c>
    </row>
    <row r="340" spans="1:2" x14ac:dyDescent="0.25">
      <c r="A340" s="91">
        <v>33.700000000000003</v>
      </c>
      <c r="B340" s="91">
        <v>43.431597858102592</v>
      </c>
    </row>
    <row r="341" spans="1:2" x14ac:dyDescent="0.25">
      <c r="A341" s="91">
        <v>33.799999999999997</v>
      </c>
      <c r="B341" s="91">
        <v>43.398801927705833</v>
      </c>
    </row>
    <row r="342" spans="1:2" x14ac:dyDescent="0.25">
      <c r="A342" s="91">
        <v>33.9</v>
      </c>
      <c r="B342" s="91">
        <v>43.366005997309067</v>
      </c>
    </row>
    <row r="343" spans="1:2" x14ac:dyDescent="0.25">
      <c r="A343" s="91">
        <v>34</v>
      </c>
      <c r="B343" s="91">
        <v>43.333210066912322</v>
      </c>
    </row>
    <row r="344" spans="1:2" x14ac:dyDescent="0.25">
      <c r="A344" s="91">
        <v>34.1</v>
      </c>
      <c r="B344" s="91">
        <v>43.42422185447947</v>
      </c>
    </row>
    <row r="345" spans="1:2" x14ac:dyDescent="0.25">
      <c r="A345" s="91">
        <v>34.200000000000003</v>
      </c>
      <c r="B345" s="91">
        <v>43.515233642046617</v>
      </c>
    </row>
    <row r="346" spans="1:2" x14ac:dyDescent="0.25">
      <c r="A346" s="91">
        <v>34.299999999999997</v>
      </c>
      <c r="B346" s="91">
        <v>43.606245429613772</v>
      </c>
    </row>
    <row r="347" spans="1:2" x14ac:dyDescent="0.25">
      <c r="A347" s="91">
        <v>34.4</v>
      </c>
      <c r="B347" s="91">
        <v>43.697257217180919</v>
      </c>
    </row>
    <row r="348" spans="1:2" x14ac:dyDescent="0.25">
      <c r="A348" s="91">
        <v>34.5</v>
      </c>
      <c r="B348" s="91">
        <v>43.788269004748066</v>
      </c>
    </row>
    <row r="349" spans="1:2" x14ac:dyDescent="0.25">
      <c r="A349" s="91">
        <v>34.6</v>
      </c>
      <c r="B349" s="91">
        <v>43.879280792315228</v>
      </c>
    </row>
    <row r="350" spans="1:2" x14ac:dyDescent="0.25">
      <c r="A350" s="91">
        <v>34.700000000000003</v>
      </c>
      <c r="B350" s="91">
        <v>43.970292579882383</v>
      </c>
    </row>
    <row r="351" spans="1:2" x14ac:dyDescent="0.25">
      <c r="A351" s="91">
        <v>34.799999999999997</v>
      </c>
      <c r="B351" s="91">
        <v>44.06130436744953</v>
      </c>
    </row>
    <row r="352" spans="1:2" x14ac:dyDescent="0.25">
      <c r="A352" s="91">
        <v>34.9</v>
      </c>
      <c r="B352" s="91">
        <v>44.152316155016678</v>
      </c>
    </row>
    <row r="353" spans="1:2" x14ac:dyDescent="0.25">
      <c r="A353" s="91">
        <v>35</v>
      </c>
      <c r="B353" s="91">
        <v>44.243327942583832</v>
      </c>
    </row>
    <row r="354" spans="1:2" x14ac:dyDescent="0.25">
      <c r="A354" s="91">
        <v>35.1</v>
      </c>
      <c r="B354" s="91">
        <v>44.219046990503799</v>
      </c>
    </row>
    <row r="355" spans="1:2" x14ac:dyDescent="0.25">
      <c r="A355" s="91">
        <v>35.200000000000003</v>
      </c>
      <c r="B355" s="91">
        <v>44.194766038423772</v>
      </c>
    </row>
    <row r="356" spans="1:2" x14ac:dyDescent="0.25">
      <c r="A356" s="91">
        <v>35.299999999999997</v>
      </c>
      <c r="B356" s="91">
        <v>44.170485086343739</v>
      </c>
    </row>
    <row r="357" spans="1:2" x14ac:dyDescent="0.25">
      <c r="A357" s="91">
        <v>35.4</v>
      </c>
      <c r="B357" s="91">
        <v>44.146204134263712</v>
      </c>
    </row>
    <row r="358" spans="1:2" x14ac:dyDescent="0.25">
      <c r="A358" s="91">
        <v>35.5</v>
      </c>
      <c r="B358" s="91">
        <v>44.121923182183679</v>
      </c>
    </row>
    <row r="359" spans="1:2" x14ac:dyDescent="0.25">
      <c r="A359" s="91">
        <v>35.6</v>
      </c>
      <c r="B359" s="91">
        <v>44.097642230103652</v>
      </c>
    </row>
    <row r="360" spans="1:2" x14ac:dyDescent="0.25">
      <c r="A360" s="91">
        <v>35.700000000000003</v>
      </c>
      <c r="B360" s="91">
        <v>44.073361278023619</v>
      </c>
    </row>
    <row r="361" spans="1:2" x14ac:dyDescent="0.25">
      <c r="A361" s="91">
        <v>35.799999999999997</v>
      </c>
      <c r="B361" s="91">
        <v>44.049080325943592</v>
      </c>
    </row>
    <row r="362" spans="1:2" x14ac:dyDescent="0.25">
      <c r="A362" s="91">
        <v>35.9</v>
      </c>
      <c r="B362" s="91">
        <v>44.024799373863573</v>
      </c>
    </row>
    <row r="363" spans="1:2" x14ac:dyDescent="0.25">
      <c r="A363" s="91">
        <v>36</v>
      </c>
      <c r="B363" s="91">
        <v>44.000518421783532</v>
      </c>
    </row>
    <row r="364" spans="1:2" x14ac:dyDescent="0.25">
      <c r="A364" s="91">
        <v>36.1</v>
      </c>
      <c r="B364" s="91">
        <v>43.848869027403303</v>
      </c>
    </row>
    <row r="365" spans="1:2" x14ac:dyDescent="0.25">
      <c r="A365" s="91">
        <v>36.200000000000003</v>
      </c>
      <c r="B365" s="91">
        <v>43.697219633023082</v>
      </c>
    </row>
    <row r="366" spans="1:2" x14ac:dyDescent="0.25">
      <c r="A366" s="91">
        <v>36.299999999999997</v>
      </c>
      <c r="B366" s="91">
        <v>43.545570238642853</v>
      </c>
    </row>
    <row r="367" spans="1:2" x14ac:dyDescent="0.25">
      <c r="A367" s="91">
        <v>36.4</v>
      </c>
      <c r="B367" s="91">
        <v>43.393920844262638</v>
      </c>
    </row>
    <row r="368" spans="1:2" x14ac:dyDescent="0.25">
      <c r="A368" s="91">
        <v>36.5</v>
      </c>
      <c r="B368" s="91">
        <v>43.242271449882423</v>
      </c>
    </row>
    <row r="369" spans="1:2" x14ac:dyDescent="0.25">
      <c r="A369" s="91">
        <v>36.6</v>
      </c>
      <c r="B369" s="91">
        <v>43.090622055502187</v>
      </c>
    </row>
    <row r="370" spans="1:2" x14ac:dyDescent="0.25">
      <c r="A370" s="91">
        <v>36.700000000000003</v>
      </c>
      <c r="B370" s="91">
        <v>42.938972661121973</v>
      </c>
    </row>
    <row r="371" spans="1:2" x14ac:dyDescent="0.25">
      <c r="A371" s="91">
        <v>36.799999999999997</v>
      </c>
      <c r="B371" s="91">
        <v>42.787323266741737</v>
      </c>
    </row>
    <row r="372" spans="1:2" x14ac:dyDescent="0.25">
      <c r="A372" s="91">
        <v>36.9</v>
      </c>
      <c r="B372" s="91">
        <v>42.635673872361522</v>
      </c>
    </row>
    <row r="373" spans="1:2" x14ac:dyDescent="0.25">
      <c r="A373" s="91">
        <v>37</v>
      </c>
      <c r="B373" s="91">
        <v>42.484024477981301</v>
      </c>
    </row>
    <row r="374" spans="1:2" x14ac:dyDescent="0.25">
      <c r="A374" s="91">
        <v>37.1</v>
      </c>
      <c r="B374" s="91">
        <v>42.357576974570613</v>
      </c>
    </row>
    <row r="375" spans="1:2" x14ac:dyDescent="0.25">
      <c r="A375" s="91">
        <v>37.200000000000003</v>
      </c>
      <c r="B375" s="91">
        <v>42.231129471159932</v>
      </c>
    </row>
    <row r="376" spans="1:2" x14ac:dyDescent="0.25">
      <c r="A376" s="91">
        <v>37.299999999999997</v>
      </c>
      <c r="B376" s="91">
        <v>42.104681967749237</v>
      </c>
    </row>
    <row r="377" spans="1:2" x14ac:dyDescent="0.25">
      <c r="A377" s="91">
        <v>37.4</v>
      </c>
      <c r="B377" s="91">
        <v>41.97823446433857</v>
      </c>
    </row>
    <row r="378" spans="1:2" x14ac:dyDescent="0.25">
      <c r="A378" s="91">
        <v>37.5</v>
      </c>
      <c r="B378" s="91">
        <v>41.851786960927882</v>
      </c>
    </row>
    <row r="379" spans="1:2" x14ac:dyDescent="0.25">
      <c r="A379" s="91">
        <v>37.6</v>
      </c>
      <c r="B379" s="91">
        <v>41.725339457517201</v>
      </c>
    </row>
    <row r="380" spans="1:2" x14ac:dyDescent="0.25">
      <c r="A380" s="91">
        <v>37.700000000000003</v>
      </c>
      <c r="B380" s="91">
        <v>41.598891954106513</v>
      </c>
    </row>
    <row r="381" spans="1:2" x14ac:dyDescent="0.25">
      <c r="A381" s="91">
        <v>37.799999999999997</v>
      </c>
      <c r="B381" s="91">
        <v>41.472444450695832</v>
      </c>
    </row>
    <row r="382" spans="1:2" x14ac:dyDescent="0.25">
      <c r="A382" s="91">
        <v>37.9</v>
      </c>
      <c r="B382" s="91">
        <v>41.345996947285158</v>
      </c>
    </row>
    <row r="383" spans="1:2" x14ac:dyDescent="0.25">
      <c r="A383" s="91">
        <v>38</v>
      </c>
      <c r="B383" s="91">
        <v>41.21954944387447</v>
      </c>
    </row>
    <row r="384" spans="1:2" x14ac:dyDescent="0.25">
      <c r="A384" s="91">
        <v>38.1</v>
      </c>
      <c r="B384" s="91">
        <v>40.925510801056063</v>
      </c>
    </row>
    <row r="385" spans="1:2" x14ac:dyDescent="0.25">
      <c r="A385" s="91">
        <v>38.200000000000003</v>
      </c>
      <c r="B385" s="91">
        <v>40.631472158237663</v>
      </c>
    </row>
    <row r="386" spans="1:2" x14ac:dyDescent="0.25">
      <c r="A386" s="91">
        <v>38.299999999999997</v>
      </c>
      <c r="B386" s="91">
        <v>40.337433515419249</v>
      </c>
    </row>
    <row r="387" spans="1:2" x14ac:dyDescent="0.25">
      <c r="A387" s="91">
        <v>38.400000000000013</v>
      </c>
      <c r="B387" s="91">
        <v>40.043394872600842</v>
      </c>
    </row>
    <row r="388" spans="1:2" x14ac:dyDescent="0.25">
      <c r="A388" s="91">
        <v>38.5</v>
      </c>
      <c r="B388" s="91">
        <v>39.74935622978245</v>
      </c>
    </row>
    <row r="389" spans="1:2" x14ac:dyDescent="0.25">
      <c r="A389" s="91">
        <v>38.6</v>
      </c>
      <c r="B389" s="91">
        <v>39.455317586964043</v>
      </c>
    </row>
    <row r="390" spans="1:2" x14ac:dyDescent="0.25">
      <c r="A390" s="91">
        <v>38.700000000000003</v>
      </c>
      <c r="B390" s="91">
        <v>39.161278944145643</v>
      </c>
    </row>
    <row r="391" spans="1:2" x14ac:dyDescent="0.25">
      <c r="A391" s="91">
        <v>38.799999999999997</v>
      </c>
      <c r="B391" s="91">
        <v>38.867240301327229</v>
      </c>
    </row>
    <row r="392" spans="1:2" x14ac:dyDescent="0.25">
      <c r="A392" s="91">
        <v>38.900000000000013</v>
      </c>
      <c r="B392" s="91">
        <v>38.573201658508822</v>
      </c>
    </row>
    <row r="393" spans="1:2" x14ac:dyDescent="0.25">
      <c r="A393" s="91">
        <v>39</v>
      </c>
      <c r="B393" s="91">
        <v>38.279163015690443</v>
      </c>
    </row>
    <row r="394" spans="1:2" x14ac:dyDescent="0.25">
      <c r="A394" s="91">
        <v>39.1</v>
      </c>
      <c r="B394" s="91">
        <v>38.050034629103777</v>
      </c>
    </row>
    <row r="395" spans="1:2" x14ac:dyDescent="0.25">
      <c r="A395" s="91">
        <v>39.200000000000003</v>
      </c>
      <c r="B395" s="91">
        <v>37.820906242517118</v>
      </c>
    </row>
    <row r="396" spans="1:2" x14ac:dyDescent="0.25">
      <c r="A396" s="91">
        <v>39.299999999999997</v>
      </c>
      <c r="B396" s="91">
        <v>37.591777855930459</v>
      </c>
    </row>
    <row r="397" spans="1:2" x14ac:dyDescent="0.25">
      <c r="A397" s="91">
        <v>39.400000000000013</v>
      </c>
      <c r="B397" s="91">
        <v>37.362649469343793</v>
      </c>
    </row>
    <row r="398" spans="1:2" x14ac:dyDescent="0.25">
      <c r="A398" s="91">
        <v>39.5</v>
      </c>
      <c r="B398" s="91">
        <v>37.133521082757163</v>
      </c>
    </row>
    <row r="399" spans="1:2" x14ac:dyDescent="0.25">
      <c r="A399" s="91">
        <v>39.6</v>
      </c>
      <c r="B399" s="91">
        <v>36.90439269617049</v>
      </c>
    </row>
    <row r="400" spans="1:2" x14ac:dyDescent="0.25">
      <c r="A400" s="91">
        <v>39.700000000000003</v>
      </c>
      <c r="B400" s="91">
        <v>36.675264309583831</v>
      </c>
    </row>
    <row r="401" spans="1:2" x14ac:dyDescent="0.25">
      <c r="A401" s="91">
        <v>39.799999999999997</v>
      </c>
      <c r="B401" s="91">
        <v>36.446135922997172</v>
      </c>
    </row>
    <row r="402" spans="1:2" x14ac:dyDescent="0.25">
      <c r="A402" s="91">
        <v>39.900000000000013</v>
      </c>
      <c r="B402" s="91">
        <v>36.217007536410513</v>
      </c>
    </row>
    <row r="403" spans="1:2" x14ac:dyDescent="0.25">
      <c r="A403" s="91">
        <v>40</v>
      </c>
      <c r="B403" s="91">
        <v>35.987879149823868</v>
      </c>
    </row>
    <row r="404" spans="1:2" x14ac:dyDescent="0.25">
      <c r="A404" s="91">
        <v>40.1</v>
      </c>
      <c r="B404" s="91">
        <v>35.737642885965222</v>
      </c>
    </row>
    <row r="405" spans="1:2" x14ac:dyDescent="0.25">
      <c r="A405" s="91">
        <v>40.200000000000003</v>
      </c>
      <c r="B405" s="91">
        <v>35.487406622106583</v>
      </c>
    </row>
    <row r="406" spans="1:2" x14ac:dyDescent="0.25">
      <c r="A406" s="91">
        <v>40.299999999999997</v>
      </c>
      <c r="B406" s="91">
        <v>35.23717035824793</v>
      </c>
    </row>
    <row r="407" spans="1:2" x14ac:dyDescent="0.25">
      <c r="A407" s="91">
        <v>40.400000000000013</v>
      </c>
      <c r="B407" s="91">
        <v>34.986934094389277</v>
      </c>
    </row>
    <row r="408" spans="1:2" x14ac:dyDescent="0.25">
      <c r="A408" s="91">
        <v>40.5</v>
      </c>
      <c r="B408" s="91">
        <v>34.736697830530659</v>
      </c>
    </row>
    <row r="409" spans="1:2" x14ac:dyDescent="0.25">
      <c r="A409" s="91">
        <v>40.6</v>
      </c>
      <c r="B409" s="91">
        <v>34.486461566672013</v>
      </c>
    </row>
    <row r="410" spans="1:2" x14ac:dyDescent="0.25">
      <c r="A410" s="91">
        <v>40.700000000000003</v>
      </c>
      <c r="B410" s="91">
        <v>34.236225302813367</v>
      </c>
    </row>
    <row r="411" spans="1:2" x14ac:dyDescent="0.25">
      <c r="A411" s="91">
        <v>40.799999999999997</v>
      </c>
      <c r="B411" s="91">
        <v>33.98598903895472</v>
      </c>
    </row>
    <row r="412" spans="1:2" x14ac:dyDescent="0.25">
      <c r="A412" s="91">
        <v>40.900000000000013</v>
      </c>
      <c r="B412" s="91">
        <v>33.735752775096067</v>
      </c>
    </row>
    <row r="413" spans="1:2" x14ac:dyDescent="0.25">
      <c r="A413" s="91">
        <v>41</v>
      </c>
      <c r="B413" s="91">
        <v>33.485516511237449</v>
      </c>
    </row>
    <row r="414" spans="1:2" x14ac:dyDescent="0.25">
      <c r="A414" s="91">
        <v>41.1</v>
      </c>
      <c r="B414" s="91">
        <v>33.216585836645073</v>
      </c>
    </row>
    <row r="415" spans="1:2" x14ac:dyDescent="0.25">
      <c r="A415" s="91">
        <v>41.2</v>
      </c>
      <c r="B415" s="91">
        <v>32.947655162052683</v>
      </c>
    </row>
    <row r="416" spans="1:2" x14ac:dyDescent="0.25">
      <c r="A416" s="91">
        <v>41.3</v>
      </c>
      <c r="B416" s="91">
        <v>32.6787244874603</v>
      </c>
    </row>
    <row r="417" spans="1:2" x14ac:dyDescent="0.25">
      <c r="A417" s="91">
        <v>41.400000000000013</v>
      </c>
      <c r="B417" s="91">
        <v>32.409793812867917</v>
      </c>
    </row>
    <row r="418" spans="1:2" x14ac:dyDescent="0.25">
      <c r="A418" s="91">
        <v>41.5</v>
      </c>
      <c r="B418" s="91">
        <v>32.140863138275563</v>
      </c>
    </row>
    <row r="419" spans="1:2" x14ac:dyDescent="0.25">
      <c r="A419" s="91">
        <v>41.6</v>
      </c>
      <c r="B419" s="91">
        <v>31.87193246368318</v>
      </c>
    </row>
    <row r="420" spans="1:2" x14ac:dyDescent="0.25">
      <c r="A420" s="91">
        <v>41.7</v>
      </c>
      <c r="B420" s="91">
        <v>31.60300178909079</v>
      </c>
    </row>
    <row r="421" spans="1:2" x14ac:dyDescent="0.25">
      <c r="A421" s="91">
        <v>41.8</v>
      </c>
      <c r="B421" s="91">
        <v>31.334071114498411</v>
      </c>
    </row>
    <row r="422" spans="1:2" x14ac:dyDescent="0.25">
      <c r="A422" s="91">
        <v>41.900000000000013</v>
      </c>
      <c r="B422" s="91">
        <v>31.065140439906031</v>
      </c>
    </row>
    <row r="423" spans="1:2" x14ac:dyDescent="0.25">
      <c r="A423" s="91">
        <v>42</v>
      </c>
      <c r="B423" s="91">
        <v>30.796209765313669</v>
      </c>
    </row>
    <row r="424" spans="1:2" x14ac:dyDescent="0.25">
      <c r="A424" s="91">
        <v>42.1</v>
      </c>
      <c r="B424" s="91">
        <v>30.347867080394369</v>
      </c>
    </row>
    <row r="425" spans="1:2" x14ac:dyDescent="0.25">
      <c r="A425" s="91">
        <v>42.2</v>
      </c>
      <c r="B425" s="91">
        <v>29.89952439547508</v>
      </c>
    </row>
    <row r="426" spans="1:2" x14ac:dyDescent="0.25">
      <c r="A426" s="91">
        <v>42.3</v>
      </c>
      <c r="B426" s="91">
        <v>29.45118171055578</v>
      </c>
    </row>
    <row r="427" spans="1:2" x14ac:dyDescent="0.25">
      <c r="A427" s="91">
        <v>42.400000000000013</v>
      </c>
      <c r="B427" s="91">
        <v>29.00283902563649</v>
      </c>
    </row>
    <row r="428" spans="1:2" x14ac:dyDescent="0.25">
      <c r="A428" s="91">
        <v>42.5</v>
      </c>
      <c r="B428" s="91">
        <v>28.554496340717218</v>
      </c>
    </row>
    <row r="429" spans="1:2" x14ac:dyDescent="0.25">
      <c r="A429" s="91">
        <v>42.6</v>
      </c>
      <c r="B429" s="91">
        <v>28.106153655797929</v>
      </c>
    </row>
    <row r="430" spans="1:2" x14ac:dyDescent="0.25">
      <c r="A430" s="91">
        <v>42.7</v>
      </c>
      <c r="B430" s="91">
        <v>27.657810970878639</v>
      </c>
    </row>
    <row r="431" spans="1:2" x14ac:dyDescent="0.25">
      <c r="A431" s="91">
        <v>42.8</v>
      </c>
      <c r="B431" s="91">
        <v>27.209468285959339</v>
      </c>
    </row>
    <row r="432" spans="1:2" x14ac:dyDescent="0.25">
      <c r="A432" s="91">
        <v>42.900000000000013</v>
      </c>
      <c r="B432" s="91">
        <v>26.761125601040039</v>
      </c>
    </row>
    <row r="433" spans="1:2" x14ac:dyDescent="0.25">
      <c r="A433" s="91">
        <v>43</v>
      </c>
      <c r="B433" s="91">
        <v>26.312782916120781</v>
      </c>
    </row>
    <row r="434" spans="1:2" x14ac:dyDescent="0.25">
      <c r="A434" s="91">
        <v>43.1</v>
      </c>
      <c r="B434" s="91">
        <v>26.027488788129819</v>
      </c>
    </row>
    <row r="435" spans="1:2" x14ac:dyDescent="0.25">
      <c r="A435" s="91">
        <v>43.2</v>
      </c>
      <c r="B435" s="91">
        <v>25.74219466013885</v>
      </c>
    </row>
    <row r="436" spans="1:2" x14ac:dyDescent="0.25">
      <c r="A436" s="91">
        <v>43.3</v>
      </c>
      <c r="B436" s="91">
        <v>25.456900532147881</v>
      </c>
    </row>
    <row r="437" spans="1:2" x14ac:dyDescent="0.25">
      <c r="A437" s="91">
        <v>43.400000000000013</v>
      </c>
      <c r="B437" s="91">
        <v>25.171606404156918</v>
      </c>
    </row>
    <row r="438" spans="1:2" x14ac:dyDescent="0.25">
      <c r="A438" s="91">
        <v>43.5</v>
      </c>
      <c r="B438" s="91">
        <v>24.88631227616597</v>
      </c>
    </row>
    <row r="439" spans="1:2" x14ac:dyDescent="0.25">
      <c r="A439" s="91">
        <v>43.6</v>
      </c>
      <c r="B439" s="91">
        <v>24.601018148175012</v>
      </c>
    </row>
    <row r="440" spans="1:2" x14ac:dyDescent="0.25">
      <c r="A440" s="91">
        <v>43.7</v>
      </c>
      <c r="B440" s="91">
        <v>24.315724020184049</v>
      </c>
    </row>
    <row r="441" spans="1:2" x14ac:dyDescent="0.25">
      <c r="A441" s="91">
        <v>43.8</v>
      </c>
      <c r="B441" s="91">
        <v>24.03042989219308</v>
      </c>
    </row>
    <row r="442" spans="1:2" x14ac:dyDescent="0.25">
      <c r="A442" s="91">
        <v>43.900000000000013</v>
      </c>
      <c r="B442" s="91">
        <v>23.745135764202111</v>
      </c>
    </row>
    <row r="443" spans="1:2" x14ac:dyDescent="0.25">
      <c r="A443" s="91">
        <v>44</v>
      </c>
      <c r="B443" s="91">
        <v>23.45984163621117</v>
      </c>
    </row>
    <row r="444" spans="1:2" x14ac:dyDescent="0.25">
      <c r="A444" s="91">
        <v>44.1</v>
      </c>
      <c r="B444" s="91">
        <v>23.197633820014811</v>
      </c>
    </row>
    <row r="445" spans="1:2" x14ac:dyDescent="0.25">
      <c r="A445" s="91">
        <v>44.2</v>
      </c>
      <c r="B445" s="91">
        <v>22.93542600381846</v>
      </c>
    </row>
    <row r="446" spans="1:2" x14ac:dyDescent="0.25">
      <c r="A446" s="91">
        <v>44.3</v>
      </c>
      <c r="B446" s="91">
        <v>22.673218187622101</v>
      </c>
    </row>
    <row r="447" spans="1:2" x14ac:dyDescent="0.25">
      <c r="A447" s="91">
        <v>44.400000000000013</v>
      </c>
      <c r="B447" s="91">
        <v>22.41101037142575</v>
      </c>
    </row>
    <row r="448" spans="1:2" x14ac:dyDescent="0.25">
      <c r="A448" s="91">
        <v>44.5</v>
      </c>
      <c r="B448" s="91">
        <v>22.14880255522942</v>
      </c>
    </row>
    <row r="449" spans="1:2" x14ac:dyDescent="0.25">
      <c r="A449" s="91">
        <v>44.6</v>
      </c>
      <c r="B449" s="91">
        <v>21.886594739033061</v>
      </c>
    </row>
    <row r="450" spans="1:2" x14ac:dyDescent="0.25">
      <c r="A450" s="91">
        <v>44.7</v>
      </c>
      <c r="B450" s="91">
        <v>21.62438692283671</v>
      </c>
    </row>
    <row r="451" spans="1:2" x14ac:dyDescent="0.25">
      <c r="A451" s="91">
        <v>44.8</v>
      </c>
      <c r="B451" s="91">
        <v>21.362179106640351</v>
      </c>
    </row>
    <row r="452" spans="1:2" x14ac:dyDescent="0.25">
      <c r="A452" s="91">
        <v>44.900000000000013</v>
      </c>
      <c r="B452" s="91">
        <v>21.099971290444</v>
      </c>
    </row>
    <row r="453" spans="1:2" x14ac:dyDescent="0.25">
      <c r="A453" s="91">
        <v>45</v>
      </c>
      <c r="B453" s="91">
        <v>20.837763474247659</v>
      </c>
    </row>
    <row r="454" spans="1:2" x14ac:dyDescent="0.25">
      <c r="A454" s="91">
        <v>45.1</v>
      </c>
      <c r="B454" s="91">
        <v>20.746304293678161</v>
      </c>
    </row>
    <row r="455" spans="1:2" x14ac:dyDescent="0.25">
      <c r="A455" s="91">
        <v>45.2</v>
      </c>
      <c r="B455" s="91">
        <v>20.654845113108649</v>
      </c>
    </row>
    <row r="456" spans="1:2" x14ac:dyDescent="0.25">
      <c r="A456" s="91">
        <v>45.3</v>
      </c>
      <c r="B456" s="91">
        <v>20.563385932539148</v>
      </c>
    </row>
    <row r="457" spans="1:2" x14ac:dyDescent="0.25">
      <c r="A457" s="91">
        <v>45.400000000000013</v>
      </c>
      <c r="B457" s="91">
        <v>20.47192675196964</v>
      </c>
    </row>
    <row r="458" spans="1:2" x14ac:dyDescent="0.25">
      <c r="A458" s="91">
        <v>45.5</v>
      </c>
      <c r="B458" s="91">
        <v>20.38046757140015</v>
      </c>
    </row>
    <row r="459" spans="1:2" x14ac:dyDescent="0.25">
      <c r="A459" s="91">
        <v>45.6</v>
      </c>
      <c r="B459" s="91">
        <v>20.289008390830642</v>
      </c>
    </row>
    <row r="460" spans="1:2" x14ac:dyDescent="0.25">
      <c r="A460" s="91">
        <v>45.7</v>
      </c>
      <c r="B460" s="91">
        <v>20.19754921026114</v>
      </c>
    </row>
    <row r="461" spans="1:2" x14ac:dyDescent="0.25">
      <c r="A461" s="91">
        <v>45.8</v>
      </c>
      <c r="B461" s="91">
        <v>20.106090029691629</v>
      </c>
    </row>
    <row r="462" spans="1:2" x14ac:dyDescent="0.25">
      <c r="A462" s="91">
        <v>45.900000000000013</v>
      </c>
      <c r="B462" s="91">
        <v>20.014630849122131</v>
      </c>
    </row>
    <row r="463" spans="1:2" x14ac:dyDescent="0.25">
      <c r="A463" s="91">
        <v>46</v>
      </c>
      <c r="B463" s="91">
        <v>19.92317166855263</v>
      </c>
    </row>
    <row r="464" spans="1:2" x14ac:dyDescent="0.25">
      <c r="A464" s="91">
        <v>46.1</v>
      </c>
      <c r="B464" s="91">
        <v>19.81801400450038</v>
      </c>
    </row>
    <row r="465" spans="1:2" x14ac:dyDescent="0.25">
      <c r="A465" s="91">
        <v>46.2</v>
      </c>
      <c r="B465" s="91">
        <v>19.712856340448131</v>
      </c>
    </row>
    <row r="466" spans="1:2" x14ac:dyDescent="0.25">
      <c r="A466" s="91">
        <v>46.3</v>
      </c>
      <c r="B466" s="91">
        <v>19.607698676395881</v>
      </c>
    </row>
    <row r="467" spans="1:2" x14ac:dyDescent="0.25">
      <c r="A467" s="91">
        <v>46.400000000000013</v>
      </c>
      <c r="B467" s="91">
        <v>19.502541012343631</v>
      </c>
    </row>
    <row r="468" spans="1:2" x14ac:dyDescent="0.25">
      <c r="A468" s="91">
        <v>46.5</v>
      </c>
      <c r="B468" s="91">
        <v>19.397383348291392</v>
      </c>
    </row>
    <row r="469" spans="1:2" x14ac:dyDescent="0.25">
      <c r="A469" s="91">
        <v>46.6</v>
      </c>
      <c r="B469" s="91">
        <v>19.292225684239138</v>
      </c>
    </row>
    <row r="470" spans="1:2" x14ac:dyDescent="0.25">
      <c r="A470" s="91">
        <v>46.7</v>
      </c>
      <c r="B470" s="91">
        <v>19.187068020186889</v>
      </c>
    </row>
    <row r="471" spans="1:2" x14ac:dyDescent="0.25">
      <c r="A471" s="91">
        <v>46.8</v>
      </c>
      <c r="B471" s="91">
        <v>19.081910356134639</v>
      </c>
    </row>
    <row r="472" spans="1:2" x14ac:dyDescent="0.25">
      <c r="A472" s="91">
        <v>46.900000000000013</v>
      </c>
      <c r="B472" s="91">
        <v>18.976752692082389</v>
      </c>
    </row>
    <row r="473" spans="1:2" x14ac:dyDescent="0.25">
      <c r="A473" s="91">
        <v>47</v>
      </c>
      <c r="B473" s="91">
        <v>18.87159502803015</v>
      </c>
    </row>
    <row r="474" spans="1:2" x14ac:dyDescent="0.25">
      <c r="A474" s="91">
        <v>47.1</v>
      </c>
      <c r="B474" s="91">
        <v>18.850756114298999</v>
      </c>
    </row>
    <row r="475" spans="1:2" x14ac:dyDescent="0.25">
      <c r="A475" s="91">
        <v>47.2</v>
      </c>
      <c r="B475" s="91">
        <v>18.829917200567849</v>
      </c>
    </row>
    <row r="476" spans="1:2" x14ac:dyDescent="0.25">
      <c r="A476" s="91">
        <v>47.3</v>
      </c>
      <c r="B476" s="91">
        <v>18.809078286836701</v>
      </c>
    </row>
    <row r="477" spans="1:2" x14ac:dyDescent="0.25">
      <c r="A477" s="91">
        <v>47.400000000000013</v>
      </c>
      <c r="B477" s="91">
        <v>18.788239373105551</v>
      </c>
    </row>
    <row r="478" spans="1:2" x14ac:dyDescent="0.25">
      <c r="A478" s="91">
        <v>47.5</v>
      </c>
      <c r="B478" s="91">
        <v>18.7674004593744</v>
      </c>
    </row>
    <row r="479" spans="1:2" x14ac:dyDescent="0.25">
      <c r="A479" s="91">
        <v>47.6</v>
      </c>
      <c r="B479" s="91">
        <v>18.74656154564325</v>
      </c>
    </row>
    <row r="480" spans="1:2" x14ac:dyDescent="0.25">
      <c r="A480" s="91">
        <v>47.7</v>
      </c>
      <c r="B480" s="91">
        <v>18.725722631912099</v>
      </c>
    </row>
    <row r="481" spans="1:2" x14ac:dyDescent="0.25">
      <c r="A481" s="91">
        <v>47.8</v>
      </c>
      <c r="B481" s="91">
        <v>18.704883718180941</v>
      </c>
    </row>
    <row r="482" spans="1:2" x14ac:dyDescent="0.25">
      <c r="A482" s="91">
        <v>47.900000000000013</v>
      </c>
      <c r="B482" s="91">
        <v>18.68404480444979</v>
      </c>
    </row>
    <row r="483" spans="1:2" x14ac:dyDescent="0.25">
      <c r="A483" s="91">
        <v>48</v>
      </c>
      <c r="B483" s="91">
        <v>18.66320589071864</v>
      </c>
    </row>
    <row r="484" spans="1:2" x14ac:dyDescent="0.25">
      <c r="A484" s="91">
        <v>48.1</v>
      </c>
      <c r="B484" s="91">
        <v>18.482934593171638</v>
      </c>
    </row>
    <row r="485" spans="1:2" x14ac:dyDescent="0.25">
      <c r="A485" s="91">
        <v>48.2</v>
      </c>
      <c r="B485" s="91">
        <v>18.30266329562464</v>
      </c>
    </row>
    <row r="486" spans="1:2" x14ac:dyDescent="0.25">
      <c r="A486" s="91">
        <v>48.3</v>
      </c>
      <c r="B486" s="91">
        <v>18.122391998077639</v>
      </c>
    </row>
    <row r="487" spans="1:2" x14ac:dyDescent="0.25">
      <c r="A487" s="91">
        <v>48.400000000000013</v>
      </c>
      <c r="B487" s="91">
        <v>17.942120700530641</v>
      </c>
    </row>
    <row r="488" spans="1:2" x14ac:dyDescent="0.25">
      <c r="A488" s="91">
        <v>48.5</v>
      </c>
      <c r="B488" s="91">
        <v>17.76184940298365</v>
      </c>
    </row>
    <row r="489" spans="1:2" x14ac:dyDescent="0.25">
      <c r="A489" s="91">
        <v>48.6</v>
      </c>
      <c r="B489" s="91">
        <v>17.581578105436648</v>
      </c>
    </row>
    <row r="490" spans="1:2" x14ac:dyDescent="0.25">
      <c r="A490" s="91">
        <v>48.7</v>
      </c>
      <c r="B490" s="91">
        <v>17.40130680788964</v>
      </c>
    </row>
    <row r="491" spans="1:2" x14ac:dyDescent="0.25">
      <c r="A491" s="91">
        <v>48.8</v>
      </c>
      <c r="B491" s="91">
        <v>17.221035510342642</v>
      </c>
    </row>
    <row r="492" spans="1:2" x14ac:dyDescent="0.25">
      <c r="A492" s="91">
        <v>48.900000000000013</v>
      </c>
      <c r="B492" s="91">
        <v>17.04076421279564</v>
      </c>
    </row>
    <row r="493" spans="1:2" x14ac:dyDescent="0.25">
      <c r="A493" s="91">
        <v>49</v>
      </c>
      <c r="B493" s="91">
        <v>16.860492915248649</v>
      </c>
    </row>
    <row r="494" spans="1:2" x14ac:dyDescent="0.25">
      <c r="A494" s="91">
        <v>49.1</v>
      </c>
      <c r="B494" s="91">
        <v>16.847323318413022</v>
      </c>
    </row>
    <row r="495" spans="1:2" x14ac:dyDescent="0.25">
      <c r="A495" s="91">
        <v>49.2</v>
      </c>
      <c r="B495" s="91">
        <v>16.83415372157739</v>
      </c>
    </row>
    <row r="496" spans="1:2" x14ac:dyDescent="0.25">
      <c r="A496" s="91">
        <v>49.3</v>
      </c>
      <c r="B496" s="91">
        <v>16.820984124741759</v>
      </c>
    </row>
    <row r="497" spans="1:2" x14ac:dyDescent="0.25">
      <c r="A497" s="91">
        <v>49.400000000000013</v>
      </c>
      <c r="B497" s="91">
        <v>16.807814527906132</v>
      </c>
    </row>
    <row r="498" spans="1:2" x14ac:dyDescent="0.25">
      <c r="A498" s="91">
        <v>49.5</v>
      </c>
      <c r="B498" s="91">
        <v>16.794644931070501</v>
      </c>
    </row>
    <row r="499" spans="1:2" x14ac:dyDescent="0.25">
      <c r="A499" s="91">
        <v>49.6</v>
      </c>
      <c r="B499" s="91">
        <v>16.781475334234869</v>
      </c>
    </row>
    <row r="500" spans="1:2" x14ac:dyDescent="0.25">
      <c r="A500" s="91">
        <v>49.7</v>
      </c>
      <c r="B500" s="91">
        <v>16.768305737399238</v>
      </c>
    </row>
    <row r="501" spans="1:2" x14ac:dyDescent="0.25">
      <c r="A501" s="91">
        <v>49.8</v>
      </c>
      <c r="B501" s="91">
        <v>16.755136140563611</v>
      </c>
    </row>
    <row r="502" spans="1:2" x14ac:dyDescent="0.25">
      <c r="A502" s="91">
        <v>49.900000000000013</v>
      </c>
      <c r="B502" s="91">
        <v>16.74196654372798</v>
      </c>
    </row>
    <row r="503" spans="1:2" x14ac:dyDescent="0.25">
      <c r="A503" s="91">
        <v>50</v>
      </c>
      <c r="B503" s="91">
        <v>16.728796946892341</v>
      </c>
    </row>
    <row r="504" spans="1:2" x14ac:dyDescent="0.25">
      <c r="A504" s="91">
        <v>50.1</v>
      </c>
      <c r="B504" s="91">
        <v>16.74130918549227</v>
      </c>
    </row>
    <row r="505" spans="1:2" x14ac:dyDescent="0.25">
      <c r="A505" s="91">
        <v>50.2</v>
      </c>
      <c r="B505" s="91">
        <v>16.753821424092202</v>
      </c>
    </row>
    <row r="506" spans="1:2" x14ac:dyDescent="0.25">
      <c r="A506" s="91">
        <v>50.3</v>
      </c>
      <c r="B506" s="91">
        <v>16.766333662692119</v>
      </c>
    </row>
    <row r="507" spans="1:2" x14ac:dyDescent="0.25">
      <c r="A507" s="91">
        <v>50.400000000000013</v>
      </c>
      <c r="B507" s="91">
        <v>16.778845901292051</v>
      </c>
    </row>
    <row r="508" spans="1:2" x14ac:dyDescent="0.25">
      <c r="A508" s="91">
        <v>50.5</v>
      </c>
      <c r="B508" s="91">
        <v>16.79135813989198</v>
      </c>
    </row>
    <row r="509" spans="1:2" x14ac:dyDescent="0.25">
      <c r="A509" s="91">
        <v>50.6</v>
      </c>
      <c r="B509" s="91">
        <v>16.803870378491901</v>
      </c>
    </row>
    <row r="510" spans="1:2" x14ac:dyDescent="0.25">
      <c r="A510" s="91">
        <v>50.7</v>
      </c>
      <c r="B510" s="91">
        <v>16.816382617091829</v>
      </c>
    </row>
    <row r="511" spans="1:2" x14ac:dyDescent="0.25">
      <c r="A511" s="91">
        <v>50.8</v>
      </c>
      <c r="B511" s="91">
        <v>16.82889485569175</v>
      </c>
    </row>
    <row r="512" spans="1:2" x14ac:dyDescent="0.25">
      <c r="A512" s="91">
        <v>50.900000000000013</v>
      </c>
      <c r="B512" s="91">
        <v>16.841407094291679</v>
      </c>
    </row>
    <row r="513" spans="1:2" x14ac:dyDescent="0.25">
      <c r="A513" s="91">
        <v>51</v>
      </c>
      <c r="B513" s="91">
        <v>16.853919332891611</v>
      </c>
    </row>
    <row r="514" spans="1:2" x14ac:dyDescent="0.25">
      <c r="A514" s="91">
        <v>51.1</v>
      </c>
      <c r="B514" s="91">
        <v>16.759037212838319</v>
      </c>
    </row>
    <row r="515" spans="1:2" x14ac:dyDescent="0.25">
      <c r="A515" s="91">
        <v>51.2</v>
      </c>
      <c r="B515" s="91">
        <v>16.66415509278502</v>
      </c>
    </row>
    <row r="516" spans="1:2" x14ac:dyDescent="0.25">
      <c r="A516" s="91">
        <v>51.3</v>
      </c>
      <c r="B516" s="91">
        <v>16.569272972731731</v>
      </c>
    </row>
    <row r="517" spans="1:2" x14ac:dyDescent="0.25">
      <c r="A517" s="91">
        <v>51.400000000000013</v>
      </c>
      <c r="B517" s="91">
        <v>16.47439085267844</v>
      </c>
    </row>
    <row r="518" spans="1:2" x14ac:dyDescent="0.25">
      <c r="A518" s="91">
        <v>51.5</v>
      </c>
      <c r="B518" s="91">
        <v>16.379508732625151</v>
      </c>
    </row>
    <row r="519" spans="1:2" x14ac:dyDescent="0.25">
      <c r="A519" s="91">
        <v>51.6</v>
      </c>
      <c r="B519" s="91">
        <v>16.284626612571859</v>
      </c>
    </row>
    <row r="520" spans="1:2" x14ac:dyDescent="0.25">
      <c r="A520" s="91">
        <v>51.7</v>
      </c>
      <c r="B520" s="91">
        <v>16.18974449251856</v>
      </c>
    </row>
    <row r="521" spans="1:2" x14ac:dyDescent="0.25">
      <c r="A521" s="91">
        <v>51.8</v>
      </c>
      <c r="B521" s="91">
        <v>16.094862372465268</v>
      </c>
    </row>
    <row r="522" spans="1:2" x14ac:dyDescent="0.25">
      <c r="A522" s="91">
        <v>51.900000000000013</v>
      </c>
      <c r="B522" s="91">
        <v>15.99998025241198</v>
      </c>
    </row>
    <row r="523" spans="1:2" x14ac:dyDescent="0.25">
      <c r="A523" s="91">
        <v>52</v>
      </c>
      <c r="B523" s="91">
        <v>15.90509813235869</v>
      </c>
    </row>
    <row r="524" spans="1:2" x14ac:dyDescent="0.25">
      <c r="A524" s="91">
        <v>52.1</v>
      </c>
      <c r="B524" s="91">
        <v>15.748155869580019</v>
      </c>
    </row>
    <row r="525" spans="1:2" x14ac:dyDescent="0.25">
      <c r="A525" s="91">
        <v>52.2</v>
      </c>
      <c r="B525" s="91">
        <v>15.591213606801359</v>
      </c>
    </row>
    <row r="526" spans="1:2" x14ac:dyDescent="0.25">
      <c r="A526" s="91">
        <v>52.3</v>
      </c>
      <c r="B526" s="91">
        <v>15.43427134402269</v>
      </c>
    </row>
    <row r="527" spans="1:2" x14ac:dyDescent="0.25">
      <c r="A527" s="91">
        <v>52.400000000000013</v>
      </c>
      <c r="B527" s="91">
        <v>15.277329081244019</v>
      </c>
    </row>
    <row r="528" spans="1:2" x14ac:dyDescent="0.25">
      <c r="A528" s="91">
        <v>52.5</v>
      </c>
      <c r="B528" s="91">
        <v>15.120386818465359</v>
      </c>
    </row>
    <row r="529" spans="1:2" x14ac:dyDescent="0.25">
      <c r="A529" s="91">
        <v>52.6</v>
      </c>
      <c r="B529" s="91">
        <v>14.96344455568669</v>
      </c>
    </row>
    <row r="530" spans="1:2" x14ac:dyDescent="0.25">
      <c r="A530" s="91">
        <v>52.7</v>
      </c>
      <c r="B530" s="91">
        <v>14.80650229290802</v>
      </c>
    </row>
    <row r="531" spans="1:2" x14ac:dyDescent="0.25">
      <c r="A531" s="91">
        <v>52.8</v>
      </c>
      <c r="B531" s="91">
        <v>14.64956003012936</v>
      </c>
    </row>
    <row r="532" spans="1:2" x14ac:dyDescent="0.25">
      <c r="A532" s="91">
        <v>52.900000000000013</v>
      </c>
      <c r="B532" s="91">
        <v>14.492617767350691</v>
      </c>
    </row>
    <row r="533" spans="1:2" x14ac:dyDescent="0.25">
      <c r="A533" s="91">
        <v>53</v>
      </c>
      <c r="B533" s="91">
        <v>14.335675504572031</v>
      </c>
    </row>
    <row r="534" spans="1:2" x14ac:dyDescent="0.25">
      <c r="A534" s="91">
        <v>53.1</v>
      </c>
      <c r="B534" s="91">
        <v>14.20264721174021</v>
      </c>
    </row>
    <row r="535" spans="1:2" x14ac:dyDescent="0.25">
      <c r="A535" s="91">
        <v>53.2</v>
      </c>
      <c r="B535" s="91">
        <v>14.069618918908381</v>
      </c>
    </row>
    <row r="536" spans="1:2" x14ac:dyDescent="0.25">
      <c r="A536" s="91">
        <v>53.3</v>
      </c>
      <c r="B536" s="91">
        <v>13.93659062607656</v>
      </c>
    </row>
    <row r="537" spans="1:2" x14ac:dyDescent="0.25">
      <c r="A537" s="91">
        <v>53.400000000000013</v>
      </c>
      <c r="B537" s="91">
        <v>13.803562333244731</v>
      </c>
    </row>
    <row r="538" spans="1:2" x14ac:dyDescent="0.25">
      <c r="A538" s="91">
        <v>53.5</v>
      </c>
      <c r="B538" s="91">
        <v>13.67053404041291</v>
      </c>
    </row>
    <row r="539" spans="1:2" x14ac:dyDescent="0.25">
      <c r="A539" s="91">
        <v>53.6</v>
      </c>
      <c r="B539" s="91">
        <v>13.53750574758109</v>
      </c>
    </row>
    <row r="540" spans="1:2" x14ac:dyDescent="0.25">
      <c r="A540" s="91">
        <v>53.7</v>
      </c>
      <c r="B540" s="91">
        <v>13.40447745474926</v>
      </c>
    </row>
    <row r="541" spans="1:2" x14ac:dyDescent="0.25">
      <c r="A541" s="91">
        <v>53.8</v>
      </c>
      <c r="B541" s="91">
        <v>13.27144916191744</v>
      </c>
    </row>
    <row r="542" spans="1:2" x14ac:dyDescent="0.25">
      <c r="A542" s="91">
        <v>53.900000000000013</v>
      </c>
      <c r="B542" s="91">
        <v>13.138420869085611</v>
      </c>
    </row>
    <row r="543" spans="1:2" x14ac:dyDescent="0.25">
      <c r="A543" s="91">
        <v>54</v>
      </c>
      <c r="B543" s="91">
        <v>13.005392576253801</v>
      </c>
    </row>
    <row r="544" spans="1:2" x14ac:dyDescent="0.25">
      <c r="A544" s="91">
        <v>54.1</v>
      </c>
      <c r="B544" s="91">
        <v>12.93053725533289</v>
      </c>
    </row>
    <row r="545" spans="1:2" x14ac:dyDescent="0.25">
      <c r="A545" s="91">
        <v>54.2</v>
      </c>
      <c r="B545" s="91">
        <v>12.855681934411971</v>
      </c>
    </row>
    <row r="546" spans="1:2" x14ac:dyDescent="0.25">
      <c r="A546" s="91">
        <v>54.3</v>
      </c>
      <c r="B546" s="91">
        <v>12.78082661349106</v>
      </c>
    </row>
    <row r="547" spans="1:2" x14ac:dyDescent="0.25">
      <c r="A547" s="91">
        <v>54.400000000000013</v>
      </c>
      <c r="B547" s="91">
        <v>12.705971292570149</v>
      </c>
    </row>
    <row r="548" spans="1:2" x14ac:dyDescent="0.25">
      <c r="A548" s="91">
        <v>54.5</v>
      </c>
      <c r="B548" s="91">
        <v>12.631115971649249</v>
      </c>
    </row>
    <row r="549" spans="1:2" x14ac:dyDescent="0.25">
      <c r="A549" s="91">
        <v>54.6</v>
      </c>
      <c r="B549" s="91">
        <v>12.556260650728341</v>
      </c>
    </row>
    <row r="550" spans="1:2" x14ac:dyDescent="0.25">
      <c r="A550" s="91">
        <v>54.7</v>
      </c>
      <c r="B550" s="91">
        <v>12.481405329807419</v>
      </c>
    </row>
    <row r="551" spans="1:2" x14ac:dyDescent="0.25">
      <c r="A551" s="91">
        <v>54.8</v>
      </c>
      <c r="B551" s="91">
        <v>12.40655000888651</v>
      </c>
    </row>
    <row r="552" spans="1:2" x14ac:dyDescent="0.25">
      <c r="A552" s="91">
        <v>54.900000000000013</v>
      </c>
      <c r="B552" s="91">
        <v>12.3316946879656</v>
      </c>
    </row>
    <row r="553" spans="1:2" x14ac:dyDescent="0.25">
      <c r="A553" s="91">
        <v>55</v>
      </c>
      <c r="B553" s="91">
        <v>12.2568393670447</v>
      </c>
    </row>
    <row r="554" spans="1:2" x14ac:dyDescent="0.25">
      <c r="A554" s="91">
        <v>55.1</v>
      </c>
      <c r="B554" s="91">
        <v>12.28532733367603</v>
      </c>
    </row>
    <row r="555" spans="1:2" x14ac:dyDescent="0.25">
      <c r="A555" s="91">
        <v>55.2</v>
      </c>
      <c r="B555" s="91">
        <v>12.313815300307359</v>
      </c>
    </row>
    <row r="556" spans="1:2" x14ac:dyDescent="0.25">
      <c r="A556" s="91">
        <v>55.3</v>
      </c>
      <c r="B556" s="91">
        <v>12.3423032669387</v>
      </c>
    </row>
    <row r="557" spans="1:2" x14ac:dyDescent="0.25">
      <c r="A557" s="91">
        <v>55.400000000000013</v>
      </c>
      <c r="B557" s="91">
        <v>12.37079123357003</v>
      </c>
    </row>
    <row r="558" spans="1:2" x14ac:dyDescent="0.25">
      <c r="A558" s="91">
        <v>55.5</v>
      </c>
      <c r="B558" s="91">
        <v>12.39927920020137</v>
      </c>
    </row>
    <row r="559" spans="1:2" x14ac:dyDescent="0.25">
      <c r="A559" s="91">
        <v>55.6</v>
      </c>
      <c r="B559" s="91">
        <v>12.4277671668327</v>
      </c>
    </row>
    <row r="560" spans="1:2" x14ac:dyDescent="0.25">
      <c r="A560" s="91">
        <v>55.7</v>
      </c>
      <c r="B560" s="91">
        <v>12.45625513346404</v>
      </c>
    </row>
    <row r="561" spans="1:2" x14ac:dyDescent="0.25">
      <c r="A561" s="91">
        <v>55.8</v>
      </c>
      <c r="B561" s="91">
        <v>12.48474310009537</v>
      </c>
    </row>
    <row r="562" spans="1:2" x14ac:dyDescent="0.25">
      <c r="A562" s="91">
        <v>55.900000000000013</v>
      </c>
      <c r="B562" s="91">
        <v>12.5132310667267</v>
      </c>
    </row>
    <row r="563" spans="1:2" x14ac:dyDescent="0.25">
      <c r="A563" s="91">
        <v>56</v>
      </c>
      <c r="B563" s="91">
        <v>12.54171903335804</v>
      </c>
    </row>
    <row r="564" spans="1:2" x14ac:dyDescent="0.25">
      <c r="A564" s="91">
        <v>56.1</v>
      </c>
      <c r="B564" s="91">
        <v>12.50779993804691</v>
      </c>
    </row>
    <row r="565" spans="1:2" x14ac:dyDescent="0.25">
      <c r="A565" s="91">
        <v>56.2</v>
      </c>
      <c r="B565" s="91">
        <v>12.473880842735779</v>
      </c>
    </row>
    <row r="566" spans="1:2" x14ac:dyDescent="0.25">
      <c r="A566" s="91">
        <v>56.3</v>
      </c>
      <c r="B566" s="91">
        <v>12.43996174742465</v>
      </c>
    </row>
    <row r="567" spans="1:2" x14ac:dyDescent="0.25">
      <c r="A567" s="91">
        <v>56.400000000000013</v>
      </c>
      <c r="B567" s="91">
        <v>12.40604265211352</v>
      </c>
    </row>
    <row r="568" spans="1:2" x14ac:dyDescent="0.25">
      <c r="A568" s="91">
        <v>56.5</v>
      </c>
      <c r="B568" s="91">
        <v>12.372123556802389</v>
      </c>
    </row>
    <row r="569" spans="1:2" x14ac:dyDescent="0.25">
      <c r="A569" s="91">
        <v>56.6</v>
      </c>
      <c r="B569" s="91">
        <v>12.33820446149126</v>
      </c>
    </row>
    <row r="570" spans="1:2" x14ac:dyDescent="0.25">
      <c r="A570" s="91">
        <v>56.7</v>
      </c>
      <c r="B570" s="91">
        <v>12.30428536618013</v>
      </c>
    </row>
    <row r="571" spans="1:2" x14ac:dyDescent="0.25">
      <c r="A571" s="91">
        <v>56.8</v>
      </c>
      <c r="B571" s="91">
        <v>12.270366270868999</v>
      </c>
    </row>
    <row r="572" spans="1:2" x14ac:dyDescent="0.25">
      <c r="A572" s="91">
        <v>56.900000000000013</v>
      </c>
      <c r="B572" s="91">
        <v>12.236447175557871</v>
      </c>
    </row>
    <row r="573" spans="1:2" x14ac:dyDescent="0.25">
      <c r="A573" s="91">
        <v>57</v>
      </c>
      <c r="B573" s="91">
        <v>12.202528080246751</v>
      </c>
    </row>
    <row r="574" spans="1:2" x14ac:dyDescent="0.25">
      <c r="A574" s="91">
        <v>57.1</v>
      </c>
      <c r="B574" s="91">
        <v>12.21742517743324</v>
      </c>
    </row>
    <row r="575" spans="1:2" x14ac:dyDescent="0.25">
      <c r="A575" s="91">
        <v>57.2</v>
      </c>
      <c r="B575" s="91">
        <v>12.23232227461973</v>
      </c>
    </row>
    <row r="576" spans="1:2" x14ac:dyDescent="0.25">
      <c r="A576" s="91">
        <v>57.3</v>
      </c>
      <c r="B576" s="91">
        <v>12.24721937180623</v>
      </c>
    </row>
    <row r="577" spans="1:2" x14ac:dyDescent="0.25">
      <c r="A577" s="91">
        <v>57.400000000000013</v>
      </c>
      <c r="B577" s="91">
        <v>12.262116468992719</v>
      </c>
    </row>
    <row r="578" spans="1:2" x14ac:dyDescent="0.25">
      <c r="A578" s="91">
        <v>57.5</v>
      </c>
      <c r="B578" s="91">
        <v>12.27701356617921</v>
      </c>
    </row>
    <row r="579" spans="1:2" x14ac:dyDescent="0.25">
      <c r="A579" s="91">
        <v>57.6</v>
      </c>
      <c r="B579" s="91">
        <v>12.2919106633657</v>
      </c>
    </row>
    <row r="580" spans="1:2" x14ac:dyDescent="0.25">
      <c r="A580" s="91">
        <v>57.7</v>
      </c>
      <c r="B580" s="91">
        <v>12.3068077605522</v>
      </c>
    </row>
    <row r="581" spans="1:2" x14ac:dyDescent="0.25">
      <c r="A581" s="91">
        <v>57.8</v>
      </c>
      <c r="B581" s="91">
        <v>12.321704857738689</v>
      </c>
    </row>
    <row r="582" spans="1:2" x14ac:dyDescent="0.25">
      <c r="A582" s="91">
        <v>57.900000000000013</v>
      </c>
      <c r="B582" s="91">
        <v>12.336601954925181</v>
      </c>
    </row>
    <row r="583" spans="1:2" x14ac:dyDescent="0.25">
      <c r="A583" s="91">
        <v>58</v>
      </c>
      <c r="B583" s="91">
        <v>12.35149905211167</v>
      </c>
    </row>
    <row r="584" spans="1:2" x14ac:dyDescent="0.25">
      <c r="A584" s="91">
        <v>58.1</v>
      </c>
      <c r="B584" s="91">
        <v>12.38878119957095</v>
      </c>
    </row>
    <row r="585" spans="1:2" x14ac:dyDescent="0.25">
      <c r="A585" s="91">
        <v>58.2</v>
      </c>
      <c r="B585" s="91">
        <v>12.42606334703023</v>
      </c>
    </row>
    <row r="586" spans="1:2" x14ac:dyDescent="0.25">
      <c r="A586" s="91">
        <v>58.3</v>
      </c>
      <c r="B586" s="91">
        <v>12.463345494489509</v>
      </c>
    </row>
    <row r="587" spans="1:2" x14ac:dyDescent="0.25">
      <c r="A587" s="91">
        <v>58.400000000000013</v>
      </c>
      <c r="B587" s="91">
        <v>12.50062764194878</v>
      </c>
    </row>
    <row r="588" spans="1:2" x14ac:dyDescent="0.25">
      <c r="A588" s="91">
        <v>58.5</v>
      </c>
      <c r="B588" s="91">
        <v>12.53790978940806</v>
      </c>
    </row>
    <row r="589" spans="1:2" x14ac:dyDescent="0.25">
      <c r="A589" s="91">
        <v>58.6</v>
      </c>
      <c r="B589" s="91">
        <v>12.575191936867339</v>
      </c>
    </row>
    <row r="590" spans="1:2" x14ac:dyDescent="0.25">
      <c r="A590" s="91">
        <v>58.7</v>
      </c>
      <c r="B590" s="91">
        <v>12.61247408432661</v>
      </c>
    </row>
    <row r="591" spans="1:2" x14ac:dyDescent="0.25">
      <c r="A591" s="91">
        <v>58.8</v>
      </c>
      <c r="B591" s="91">
        <v>12.64975623178589</v>
      </c>
    </row>
    <row r="592" spans="1:2" x14ac:dyDescent="0.25">
      <c r="A592" s="91">
        <v>58.900000000000013</v>
      </c>
      <c r="B592" s="91">
        <v>12.68703837924517</v>
      </c>
    </row>
    <row r="593" spans="1:2" x14ac:dyDescent="0.25">
      <c r="A593" s="91">
        <v>59</v>
      </c>
      <c r="B593" s="91">
        <v>12.724320526704441</v>
      </c>
    </row>
    <row r="594" spans="1:2" x14ac:dyDescent="0.25">
      <c r="A594" s="91">
        <v>59.1</v>
      </c>
      <c r="B594" s="91">
        <v>12.77087117794977</v>
      </c>
    </row>
    <row r="595" spans="1:2" x14ac:dyDescent="0.25">
      <c r="A595" s="91">
        <v>59.2</v>
      </c>
      <c r="B595" s="91">
        <v>12.8174218291951</v>
      </c>
    </row>
    <row r="596" spans="1:2" x14ac:dyDescent="0.25">
      <c r="A596" s="91">
        <v>59.3</v>
      </c>
      <c r="B596" s="91">
        <v>12.863972480440429</v>
      </c>
    </row>
    <row r="597" spans="1:2" x14ac:dyDescent="0.25">
      <c r="A597" s="91">
        <v>59.400000000000013</v>
      </c>
      <c r="B597" s="91">
        <v>12.91052313168576</v>
      </c>
    </row>
    <row r="598" spans="1:2" x14ac:dyDescent="0.25">
      <c r="A598" s="91">
        <v>59.5</v>
      </c>
      <c r="B598" s="91">
        <v>12.95707378293109</v>
      </c>
    </row>
    <row r="599" spans="1:2" x14ac:dyDescent="0.25">
      <c r="A599" s="91">
        <v>59.6</v>
      </c>
      <c r="B599" s="91">
        <v>13.003624434176411</v>
      </c>
    </row>
    <row r="600" spans="1:2" x14ac:dyDescent="0.25">
      <c r="A600" s="91">
        <v>59.7</v>
      </c>
      <c r="B600" s="91">
        <v>13.05017508542174</v>
      </c>
    </row>
    <row r="601" spans="1:2" x14ac:dyDescent="0.25">
      <c r="A601" s="91">
        <v>59.8</v>
      </c>
      <c r="B601" s="91">
        <v>13.09672573666707</v>
      </c>
    </row>
    <row r="602" spans="1:2" x14ac:dyDescent="0.25">
      <c r="A602" s="91">
        <v>59.900000000000013</v>
      </c>
      <c r="B602" s="91">
        <v>13.143276387912399</v>
      </c>
    </row>
    <row r="603" spans="1:2" x14ac:dyDescent="0.25">
      <c r="A603" s="91">
        <v>60</v>
      </c>
      <c r="B603" s="91">
        <v>13.189827039157731</v>
      </c>
    </row>
    <row r="604" spans="1:2" x14ac:dyDescent="0.25">
      <c r="A604" s="91">
        <v>60.1</v>
      </c>
      <c r="B604" s="91">
        <v>13.2495084230894</v>
      </c>
    </row>
    <row r="605" spans="1:2" x14ac:dyDescent="0.25">
      <c r="A605" s="91">
        <v>60.2</v>
      </c>
      <c r="B605" s="91">
        <v>13.30918980702106</v>
      </c>
    </row>
    <row r="606" spans="1:2" x14ac:dyDescent="0.25">
      <c r="A606" s="91">
        <v>60.3</v>
      </c>
      <c r="B606" s="91">
        <v>13.36887119095273</v>
      </c>
    </row>
    <row r="607" spans="1:2" x14ac:dyDescent="0.25">
      <c r="A607" s="91">
        <v>60.400000000000013</v>
      </c>
      <c r="B607" s="91">
        <v>13.428552574884391</v>
      </c>
    </row>
    <row r="608" spans="1:2" x14ac:dyDescent="0.25">
      <c r="A608" s="91">
        <v>60.5</v>
      </c>
      <c r="B608" s="91">
        <v>13.48823395881606</v>
      </c>
    </row>
    <row r="609" spans="1:2" x14ac:dyDescent="0.25">
      <c r="A609" s="91">
        <v>60.6</v>
      </c>
      <c r="B609" s="91">
        <v>13.54791534274772</v>
      </c>
    </row>
    <row r="610" spans="1:2" x14ac:dyDescent="0.25">
      <c r="A610" s="91">
        <v>60.7</v>
      </c>
      <c r="B610" s="91">
        <v>13.60759672667939</v>
      </c>
    </row>
    <row r="611" spans="1:2" x14ac:dyDescent="0.25">
      <c r="A611" s="91">
        <v>60.8</v>
      </c>
      <c r="B611" s="91">
        <v>13.667278110611059</v>
      </c>
    </row>
    <row r="612" spans="1:2" x14ac:dyDescent="0.25">
      <c r="A612" s="91">
        <v>60.900000000000013</v>
      </c>
      <c r="B612" s="91">
        <v>13.72695949454272</v>
      </c>
    </row>
    <row r="613" spans="1:2" x14ac:dyDescent="0.25">
      <c r="A613" s="91">
        <v>61</v>
      </c>
      <c r="B613" s="91">
        <v>13.78664087847439</v>
      </c>
    </row>
    <row r="614" spans="1:2" x14ac:dyDescent="0.25">
      <c r="A614" s="91">
        <v>61.1</v>
      </c>
      <c r="B614" s="91">
        <v>13.813708906814091</v>
      </c>
    </row>
    <row r="615" spans="1:2" x14ac:dyDescent="0.25">
      <c r="A615" s="91">
        <v>61.2</v>
      </c>
      <c r="B615" s="91">
        <v>13.8407769351538</v>
      </c>
    </row>
    <row r="616" spans="1:2" x14ac:dyDescent="0.25">
      <c r="A616" s="91">
        <v>61.3</v>
      </c>
      <c r="B616" s="91">
        <v>13.867844963493511</v>
      </c>
    </row>
    <row r="617" spans="1:2" x14ac:dyDescent="0.25">
      <c r="A617" s="91">
        <v>61.400000000000013</v>
      </c>
      <c r="B617" s="91">
        <v>13.894912991833211</v>
      </c>
    </row>
    <row r="618" spans="1:2" x14ac:dyDescent="0.25">
      <c r="A618" s="91">
        <v>61.5</v>
      </c>
      <c r="B618" s="91">
        <v>13.92198102017292</v>
      </c>
    </row>
    <row r="619" spans="1:2" x14ac:dyDescent="0.25">
      <c r="A619" s="91">
        <v>61.6</v>
      </c>
      <c r="B619" s="91">
        <v>13.94904904851262</v>
      </c>
    </row>
    <row r="620" spans="1:2" x14ac:dyDescent="0.25">
      <c r="A620" s="91">
        <v>61.7</v>
      </c>
      <c r="B620" s="91">
        <v>13.976117076852329</v>
      </c>
    </row>
    <row r="621" spans="1:2" x14ac:dyDescent="0.25">
      <c r="A621" s="91">
        <v>61.8</v>
      </c>
      <c r="B621" s="91">
        <v>14.00318510519204</v>
      </c>
    </row>
    <row r="622" spans="1:2" x14ac:dyDescent="0.25">
      <c r="A622" s="91">
        <v>61.900000000000013</v>
      </c>
      <c r="B622" s="91">
        <v>14.03025313353174</v>
      </c>
    </row>
    <row r="623" spans="1:2" x14ac:dyDescent="0.25">
      <c r="A623" s="91">
        <v>62</v>
      </c>
      <c r="B623" s="91">
        <v>14.05732116187145</v>
      </c>
    </row>
    <row r="624" spans="1:2" x14ac:dyDescent="0.25">
      <c r="A624" s="91">
        <v>62.1</v>
      </c>
      <c r="B624" s="91">
        <v>14.200044746566279</v>
      </c>
    </row>
    <row r="625" spans="1:2" x14ac:dyDescent="0.25">
      <c r="A625" s="91">
        <v>62.2</v>
      </c>
      <c r="B625" s="91">
        <v>14.342768331261111</v>
      </c>
    </row>
    <row r="626" spans="1:2" x14ac:dyDescent="0.25">
      <c r="A626" s="91">
        <v>62.3</v>
      </c>
      <c r="B626" s="91">
        <v>14.485491915955929</v>
      </c>
    </row>
    <row r="627" spans="1:2" x14ac:dyDescent="0.25">
      <c r="A627" s="91">
        <v>62.400000000000013</v>
      </c>
      <c r="B627" s="91">
        <v>14.628215500650761</v>
      </c>
    </row>
    <row r="628" spans="1:2" x14ac:dyDescent="0.25">
      <c r="A628" s="91">
        <v>62.5</v>
      </c>
      <c r="B628" s="91">
        <v>14.77093908534558</v>
      </c>
    </row>
    <row r="629" spans="1:2" x14ac:dyDescent="0.25">
      <c r="A629" s="91">
        <v>62.6</v>
      </c>
      <c r="B629" s="91">
        <v>14.913662670040409</v>
      </c>
    </row>
    <row r="630" spans="1:2" x14ac:dyDescent="0.25">
      <c r="A630" s="91">
        <v>62.7</v>
      </c>
      <c r="B630" s="91">
        <v>15.056386254735241</v>
      </c>
    </row>
    <row r="631" spans="1:2" x14ac:dyDescent="0.25">
      <c r="A631" s="91">
        <v>62.8</v>
      </c>
      <c r="B631" s="91">
        <v>15.19910983943006</v>
      </c>
    </row>
    <row r="632" spans="1:2" x14ac:dyDescent="0.25">
      <c r="A632" s="91">
        <v>62.900000000000013</v>
      </c>
      <c r="B632" s="91">
        <v>15.341833424124889</v>
      </c>
    </row>
    <row r="633" spans="1:2" x14ac:dyDescent="0.25">
      <c r="A633" s="91">
        <v>63</v>
      </c>
      <c r="B633" s="91">
        <v>15.48455700881971</v>
      </c>
    </row>
    <row r="634" spans="1:2" x14ac:dyDescent="0.25">
      <c r="A634" s="91">
        <v>63.1</v>
      </c>
      <c r="B634" s="91">
        <v>15.50899028039947</v>
      </c>
    </row>
    <row r="635" spans="1:2" x14ac:dyDescent="0.25">
      <c r="A635" s="91">
        <v>63.2</v>
      </c>
      <c r="B635" s="91">
        <v>15.533423551979229</v>
      </c>
    </row>
    <row r="636" spans="1:2" x14ac:dyDescent="0.25">
      <c r="A636" s="91">
        <v>63.3</v>
      </c>
      <c r="B636" s="91">
        <v>15.557856823559</v>
      </c>
    </row>
    <row r="637" spans="1:2" x14ac:dyDescent="0.25">
      <c r="A637" s="91">
        <v>63.400000000000013</v>
      </c>
      <c r="B637" s="91">
        <v>15.58229009513876</v>
      </c>
    </row>
    <row r="638" spans="1:2" x14ac:dyDescent="0.25">
      <c r="A638" s="91">
        <v>63.5</v>
      </c>
      <c r="B638" s="91">
        <v>15.606723366718519</v>
      </c>
    </row>
    <row r="639" spans="1:2" x14ac:dyDescent="0.25">
      <c r="A639" s="91">
        <v>63.6</v>
      </c>
      <c r="B639" s="91">
        <v>15.631156638298281</v>
      </c>
    </row>
    <row r="640" spans="1:2" x14ac:dyDescent="0.25">
      <c r="A640" s="91">
        <v>63.7</v>
      </c>
      <c r="B640" s="91">
        <v>15.65558990987804</v>
      </c>
    </row>
    <row r="641" spans="1:2" x14ac:dyDescent="0.25">
      <c r="A641" s="91">
        <v>63.8</v>
      </c>
      <c r="B641" s="91">
        <v>15.680023181457811</v>
      </c>
    </row>
    <row r="642" spans="1:2" x14ac:dyDescent="0.25">
      <c r="A642" s="91">
        <v>63.900000000000013</v>
      </c>
      <c r="B642" s="91">
        <v>15.704456453037571</v>
      </c>
    </row>
    <row r="643" spans="1:2" x14ac:dyDescent="0.25">
      <c r="A643" s="91">
        <v>64</v>
      </c>
      <c r="B643" s="91">
        <v>15.72888972461733</v>
      </c>
    </row>
    <row r="644" spans="1:2" x14ac:dyDescent="0.25">
      <c r="A644" s="91">
        <v>64.100000000000009</v>
      </c>
      <c r="B644" s="91">
        <v>15.795014914707041</v>
      </c>
    </row>
    <row r="645" spans="1:2" x14ac:dyDescent="0.25">
      <c r="A645" s="91">
        <v>64.2</v>
      </c>
      <c r="B645" s="91">
        <v>15.861140104796741</v>
      </c>
    </row>
    <row r="646" spans="1:2" x14ac:dyDescent="0.25">
      <c r="A646" s="91">
        <v>64.3</v>
      </c>
      <c r="B646" s="91">
        <v>15.92726529488645</v>
      </c>
    </row>
    <row r="647" spans="1:2" x14ac:dyDescent="0.25">
      <c r="A647" s="91">
        <v>64.400000000000006</v>
      </c>
      <c r="B647" s="91">
        <v>15.99339048497616</v>
      </c>
    </row>
    <row r="648" spans="1:2" x14ac:dyDescent="0.25">
      <c r="A648" s="91">
        <v>64.5</v>
      </c>
      <c r="B648" s="91">
        <v>16.05951567506586</v>
      </c>
    </row>
    <row r="649" spans="1:2" x14ac:dyDescent="0.25">
      <c r="A649" s="91">
        <v>64.600000000000009</v>
      </c>
      <c r="B649" s="91">
        <v>16.125640865155571</v>
      </c>
    </row>
    <row r="650" spans="1:2" x14ac:dyDescent="0.25">
      <c r="A650" s="91">
        <v>64.7</v>
      </c>
      <c r="B650" s="91">
        <v>16.191766055245282</v>
      </c>
    </row>
    <row r="651" spans="1:2" x14ac:dyDescent="0.25">
      <c r="A651" s="91">
        <v>64.8</v>
      </c>
      <c r="B651" s="91">
        <v>16.257891245334982</v>
      </c>
    </row>
    <row r="652" spans="1:2" x14ac:dyDescent="0.25">
      <c r="A652" s="91">
        <v>64.900000000000006</v>
      </c>
      <c r="B652" s="91">
        <v>16.324016435424689</v>
      </c>
    </row>
    <row r="653" spans="1:2" x14ac:dyDescent="0.25">
      <c r="A653" s="91">
        <v>65</v>
      </c>
      <c r="B653" s="91">
        <v>16.390141625514399</v>
      </c>
    </row>
    <row r="654" spans="1:2" x14ac:dyDescent="0.25">
      <c r="A654" s="91">
        <v>65.100000000000009</v>
      </c>
      <c r="B654" s="91">
        <v>16.462622818046921</v>
      </c>
    </row>
    <row r="655" spans="1:2" x14ac:dyDescent="0.25">
      <c r="A655" s="91">
        <v>65.2</v>
      </c>
      <c r="B655" s="91">
        <v>16.535104010579431</v>
      </c>
    </row>
    <row r="656" spans="1:2" x14ac:dyDescent="0.25">
      <c r="A656" s="91">
        <v>65.3</v>
      </c>
      <c r="B656" s="91">
        <v>16.607585203111949</v>
      </c>
    </row>
    <row r="657" spans="1:2" x14ac:dyDescent="0.25">
      <c r="A657" s="91">
        <v>65.400000000000006</v>
      </c>
      <c r="B657" s="91">
        <v>16.680066395644481</v>
      </c>
    </row>
    <row r="658" spans="1:2" x14ac:dyDescent="0.25">
      <c r="A658" s="91">
        <v>65.5</v>
      </c>
      <c r="B658" s="91">
        <v>16.752547588176991</v>
      </c>
    </row>
    <row r="659" spans="1:2" x14ac:dyDescent="0.25">
      <c r="A659" s="91">
        <v>65.600000000000009</v>
      </c>
      <c r="B659" s="91">
        <v>16.82502878070952</v>
      </c>
    </row>
    <row r="660" spans="1:2" x14ac:dyDescent="0.25">
      <c r="A660" s="91">
        <v>65.7</v>
      </c>
      <c r="B660" s="91">
        <v>16.89750997324203</v>
      </c>
    </row>
    <row r="661" spans="1:2" x14ac:dyDescent="0.25">
      <c r="A661" s="91">
        <v>65.8</v>
      </c>
      <c r="B661" s="91">
        <v>16.969991165774552</v>
      </c>
    </row>
    <row r="662" spans="1:2" x14ac:dyDescent="0.25">
      <c r="A662" s="91">
        <v>65.900000000000006</v>
      </c>
      <c r="B662" s="91">
        <v>17.042472358307069</v>
      </c>
    </row>
    <row r="663" spans="1:2" x14ac:dyDescent="0.25">
      <c r="A663" s="91">
        <v>66</v>
      </c>
      <c r="B663" s="91">
        <v>17.114953550839591</v>
      </c>
    </row>
    <row r="664" spans="1:2" x14ac:dyDescent="0.25">
      <c r="A664" s="91">
        <v>66.100000000000009</v>
      </c>
      <c r="B664" s="91">
        <v>17.171255580195211</v>
      </c>
    </row>
    <row r="665" spans="1:2" x14ac:dyDescent="0.25">
      <c r="A665" s="91">
        <v>66.2</v>
      </c>
      <c r="B665" s="91">
        <v>17.227557609550821</v>
      </c>
    </row>
    <row r="666" spans="1:2" x14ac:dyDescent="0.25">
      <c r="A666" s="91">
        <v>66.3</v>
      </c>
      <c r="B666" s="91">
        <v>17.283859638906439</v>
      </c>
    </row>
    <row r="667" spans="1:2" x14ac:dyDescent="0.25">
      <c r="A667" s="91">
        <v>66.400000000000006</v>
      </c>
      <c r="B667" s="91">
        <v>17.340161668262059</v>
      </c>
    </row>
    <row r="668" spans="1:2" x14ac:dyDescent="0.25">
      <c r="A668" s="91">
        <v>66.5</v>
      </c>
      <c r="B668" s="91">
        <v>17.396463697617669</v>
      </c>
    </row>
    <row r="669" spans="1:2" x14ac:dyDescent="0.25">
      <c r="A669" s="91">
        <v>66.600000000000009</v>
      </c>
      <c r="B669" s="91">
        <v>17.45276572697329</v>
      </c>
    </row>
    <row r="670" spans="1:2" x14ac:dyDescent="0.25">
      <c r="A670" s="91">
        <v>66.7</v>
      </c>
      <c r="B670" s="91">
        <v>17.509067756328911</v>
      </c>
    </row>
    <row r="671" spans="1:2" x14ac:dyDescent="0.25">
      <c r="A671" s="91">
        <v>66.8</v>
      </c>
      <c r="B671" s="91">
        <v>17.565369785684521</v>
      </c>
    </row>
    <row r="672" spans="1:2" x14ac:dyDescent="0.25">
      <c r="A672" s="91">
        <v>66.900000000000006</v>
      </c>
      <c r="B672" s="91">
        <v>17.621671815040141</v>
      </c>
    </row>
    <row r="673" spans="1:2" x14ac:dyDescent="0.25">
      <c r="A673" s="91">
        <v>67</v>
      </c>
      <c r="B673" s="91">
        <v>17.677973844395758</v>
      </c>
    </row>
    <row r="674" spans="1:2" x14ac:dyDescent="0.25">
      <c r="A674" s="91">
        <v>67.100000000000009</v>
      </c>
      <c r="B674" s="91">
        <v>17.835085687336719</v>
      </c>
    </row>
    <row r="675" spans="1:2" x14ac:dyDescent="0.25">
      <c r="A675" s="91">
        <v>67.2</v>
      </c>
      <c r="B675" s="91">
        <v>17.992197530277661</v>
      </c>
    </row>
    <row r="676" spans="1:2" x14ac:dyDescent="0.25">
      <c r="A676" s="91">
        <v>67.3</v>
      </c>
      <c r="B676" s="91">
        <v>18.1493093732186</v>
      </c>
    </row>
    <row r="677" spans="1:2" x14ac:dyDescent="0.25">
      <c r="A677" s="91">
        <v>67.400000000000006</v>
      </c>
      <c r="B677" s="91">
        <v>18.30642121615956</v>
      </c>
    </row>
    <row r="678" spans="1:2" x14ac:dyDescent="0.25">
      <c r="A678" s="91">
        <v>67.5</v>
      </c>
      <c r="B678" s="91">
        <v>18.463533059100492</v>
      </c>
    </row>
    <row r="679" spans="1:2" x14ac:dyDescent="0.25">
      <c r="A679" s="91">
        <v>67.600000000000009</v>
      </c>
      <c r="B679" s="91">
        <v>18.620644902041459</v>
      </c>
    </row>
    <row r="680" spans="1:2" x14ac:dyDescent="0.25">
      <c r="A680" s="91">
        <v>67.7</v>
      </c>
      <c r="B680" s="91">
        <v>18.777756744982391</v>
      </c>
    </row>
    <row r="681" spans="1:2" x14ac:dyDescent="0.25">
      <c r="A681" s="91">
        <v>67.8</v>
      </c>
      <c r="B681" s="91">
        <v>18.934868587923329</v>
      </c>
    </row>
    <row r="682" spans="1:2" x14ac:dyDescent="0.25">
      <c r="A682" s="91">
        <v>67.900000000000006</v>
      </c>
      <c r="B682" s="91">
        <v>19.09198043086429</v>
      </c>
    </row>
    <row r="683" spans="1:2" x14ac:dyDescent="0.25">
      <c r="A683" s="91">
        <v>68</v>
      </c>
      <c r="B683" s="91">
        <v>19.249092273805228</v>
      </c>
    </row>
    <row r="684" spans="1:2" x14ac:dyDescent="0.25">
      <c r="A684" s="91">
        <v>68.100000000000009</v>
      </c>
      <c r="B684" s="91">
        <v>19.57500181715562</v>
      </c>
    </row>
    <row r="685" spans="1:2" x14ac:dyDescent="0.25">
      <c r="A685" s="91">
        <v>68.2</v>
      </c>
      <c r="B685" s="91">
        <v>19.900911360505962</v>
      </c>
    </row>
    <row r="686" spans="1:2" x14ac:dyDescent="0.25">
      <c r="A686" s="91">
        <v>68.3</v>
      </c>
      <c r="B686" s="91">
        <v>20.2268209038563</v>
      </c>
    </row>
    <row r="687" spans="1:2" x14ac:dyDescent="0.25">
      <c r="A687" s="91">
        <v>68.400000000000006</v>
      </c>
      <c r="B687" s="91">
        <v>20.552730447206681</v>
      </c>
    </row>
    <row r="688" spans="1:2" x14ac:dyDescent="0.25">
      <c r="A688" s="91">
        <v>68.5</v>
      </c>
      <c r="B688" s="91">
        <v>20.87863999055703</v>
      </c>
    </row>
    <row r="689" spans="1:2" x14ac:dyDescent="0.25">
      <c r="A689" s="91">
        <v>68.600000000000009</v>
      </c>
      <c r="B689" s="91">
        <v>21.204549533907411</v>
      </c>
    </row>
    <row r="690" spans="1:2" x14ac:dyDescent="0.25">
      <c r="A690" s="91">
        <v>68.7</v>
      </c>
      <c r="B690" s="91">
        <v>21.53045907725776</v>
      </c>
    </row>
    <row r="691" spans="1:2" x14ac:dyDescent="0.25">
      <c r="A691" s="91">
        <v>68.8</v>
      </c>
      <c r="B691" s="91">
        <v>21.856368620608091</v>
      </c>
    </row>
    <row r="692" spans="1:2" x14ac:dyDescent="0.25">
      <c r="A692" s="91">
        <v>68.900000000000006</v>
      </c>
      <c r="B692" s="91">
        <v>22.182278163958479</v>
      </c>
    </row>
    <row r="693" spans="1:2" x14ac:dyDescent="0.25">
      <c r="A693" s="91">
        <v>69</v>
      </c>
      <c r="B693" s="91">
        <v>22.508187707308821</v>
      </c>
    </row>
    <row r="694" spans="1:2" x14ac:dyDescent="0.25">
      <c r="A694" s="91">
        <v>69.100000000000009</v>
      </c>
      <c r="B694" s="91">
        <v>22.830395227106219</v>
      </c>
    </row>
    <row r="695" spans="1:2" x14ac:dyDescent="0.25">
      <c r="A695" s="91">
        <v>69.2</v>
      </c>
      <c r="B695" s="91">
        <v>23.152602746903561</v>
      </c>
    </row>
    <row r="696" spans="1:2" x14ac:dyDescent="0.25">
      <c r="A696" s="91">
        <v>69.3</v>
      </c>
      <c r="B696" s="91">
        <v>23.47481026670091</v>
      </c>
    </row>
    <row r="697" spans="1:2" x14ac:dyDescent="0.25">
      <c r="A697" s="91">
        <v>69.400000000000006</v>
      </c>
      <c r="B697" s="91">
        <v>23.797017786498301</v>
      </c>
    </row>
    <row r="698" spans="1:2" x14ac:dyDescent="0.25">
      <c r="A698" s="91">
        <v>69.5</v>
      </c>
      <c r="B698" s="91">
        <v>24.11922530629564</v>
      </c>
    </row>
    <row r="699" spans="1:2" x14ac:dyDescent="0.25">
      <c r="A699" s="91">
        <v>69.600000000000009</v>
      </c>
      <c r="B699" s="91">
        <v>24.441432826093031</v>
      </c>
    </row>
    <row r="700" spans="1:2" x14ac:dyDescent="0.25">
      <c r="A700" s="91">
        <v>69.7</v>
      </c>
      <c r="B700" s="91">
        <v>24.76364034589038</v>
      </c>
    </row>
    <row r="701" spans="1:2" x14ac:dyDescent="0.25">
      <c r="A701" s="91">
        <v>69.8</v>
      </c>
      <c r="B701" s="91">
        <v>25.085847865687729</v>
      </c>
    </row>
    <row r="702" spans="1:2" x14ac:dyDescent="0.25">
      <c r="A702" s="91">
        <v>69.900000000000006</v>
      </c>
      <c r="B702" s="91">
        <v>25.40805538548512</v>
      </c>
    </row>
    <row r="703" spans="1:2" x14ac:dyDescent="0.25">
      <c r="A703" s="91">
        <v>70</v>
      </c>
      <c r="B703" s="91">
        <v>25.730262905282459</v>
      </c>
    </row>
    <row r="704" spans="1:2" x14ac:dyDescent="0.25">
      <c r="A704" s="91">
        <v>70.100000000000009</v>
      </c>
      <c r="B704" s="91">
        <v>25.976266865385849</v>
      </c>
    </row>
    <row r="705" spans="1:2" x14ac:dyDescent="0.25">
      <c r="A705" s="91">
        <v>70.2</v>
      </c>
      <c r="B705" s="91">
        <v>26.222270825489211</v>
      </c>
    </row>
    <row r="706" spans="1:2" x14ac:dyDescent="0.25">
      <c r="A706" s="91">
        <v>70.3</v>
      </c>
      <c r="B706" s="91">
        <v>26.46827478559257</v>
      </c>
    </row>
    <row r="707" spans="1:2" x14ac:dyDescent="0.25">
      <c r="A707" s="91">
        <v>70.400000000000006</v>
      </c>
      <c r="B707" s="91">
        <v>26.71427874569596</v>
      </c>
    </row>
    <row r="708" spans="1:2" x14ac:dyDescent="0.25">
      <c r="A708" s="91">
        <v>70.5</v>
      </c>
      <c r="B708" s="91">
        <v>26.960282705799319</v>
      </c>
    </row>
    <row r="709" spans="1:2" x14ac:dyDescent="0.25">
      <c r="A709" s="91">
        <v>70.600000000000009</v>
      </c>
      <c r="B709" s="91">
        <v>27.206286665902709</v>
      </c>
    </row>
    <row r="710" spans="1:2" x14ac:dyDescent="0.25">
      <c r="A710" s="91">
        <v>70.7</v>
      </c>
      <c r="B710" s="91">
        <v>27.452290626006061</v>
      </c>
    </row>
    <row r="711" spans="1:2" x14ac:dyDescent="0.25">
      <c r="A711" s="91">
        <v>70.8</v>
      </c>
      <c r="B711" s="91">
        <v>27.698294586109419</v>
      </c>
    </row>
    <row r="712" spans="1:2" x14ac:dyDescent="0.25">
      <c r="A712" s="91">
        <v>70.900000000000006</v>
      </c>
      <c r="B712" s="91">
        <v>27.94429854621281</v>
      </c>
    </row>
    <row r="713" spans="1:2" x14ac:dyDescent="0.25">
      <c r="A713" s="91">
        <v>71</v>
      </c>
      <c r="B713" s="91">
        <v>28.190302506316169</v>
      </c>
    </row>
    <row r="714" spans="1:2" x14ac:dyDescent="0.25">
      <c r="A714" s="91">
        <v>71.100000000000009</v>
      </c>
      <c r="B714" s="91">
        <v>28.338784782889771</v>
      </c>
    </row>
    <row r="715" spans="1:2" x14ac:dyDescent="0.25">
      <c r="A715" s="91">
        <v>71.2</v>
      </c>
      <c r="B715" s="91">
        <v>28.48726705946336</v>
      </c>
    </row>
    <row r="716" spans="1:2" x14ac:dyDescent="0.25">
      <c r="A716" s="91">
        <v>71.3</v>
      </c>
      <c r="B716" s="91">
        <v>28.635749336036952</v>
      </c>
    </row>
    <row r="717" spans="1:2" x14ac:dyDescent="0.25">
      <c r="A717" s="91">
        <v>71.400000000000006</v>
      </c>
      <c r="B717" s="91">
        <v>28.784231612610562</v>
      </c>
    </row>
    <row r="718" spans="1:2" x14ac:dyDescent="0.25">
      <c r="A718" s="91">
        <v>71.5</v>
      </c>
      <c r="B718" s="91">
        <v>28.932713889184139</v>
      </c>
    </row>
    <row r="719" spans="1:2" x14ac:dyDescent="0.25">
      <c r="A719" s="91">
        <v>71.600000000000009</v>
      </c>
      <c r="B719" s="91">
        <v>29.081196165757749</v>
      </c>
    </row>
    <row r="720" spans="1:2" x14ac:dyDescent="0.25">
      <c r="A720" s="91">
        <v>71.7</v>
      </c>
      <c r="B720" s="91">
        <v>29.229678442331341</v>
      </c>
    </row>
    <row r="721" spans="1:2" x14ac:dyDescent="0.25">
      <c r="A721" s="91">
        <v>71.8</v>
      </c>
      <c r="B721" s="91">
        <v>29.378160718904919</v>
      </c>
    </row>
    <row r="722" spans="1:2" x14ac:dyDescent="0.25">
      <c r="A722" s="91">
        <v>71.900000000000006</v>
      </c>
      <c r="B722" s="91">
        <v>29.526642995478529</v>
      </c>
    </row>
    <row r="723" spans="1:2" x14ac:dyDescent="0.25">
      <c r="A723" s="91">
        <v>72</v>
      </c>
      <c r="B723" s="91">
        <v>29.675125272052121</v>
      </c>
    </row>
    <row r="724" spans="1:2" x14ac:dyDescent="0.25">
      <c r="A724" s="91">
        <v>72.100000000000009</v>
      </c>
      <c r="B724" s="91">
        <v>29.953377291956912</v>
      </c>
    </row>
    <row r="725" spans="1:2" x14ac:dyDescent="0.25">
      <c r="A725" s="91">
        <v>72.2</v>
      </c>
      <c r="B725" s="91">
        <v>30.23162931186166</v>
      </c>
    </row>
    <row r="726" spans="1:2" x14ac:dyDescent="0.25">
      <c r="A726" s="91">
        <v>72.3</v>
      </c>
      <c r="B726" s="91">
        <v>30.509881331766412</v>
      </c>
    </row>
    <row r="727" spans="1:2" x14ac:dyDescent="0.25">
      <c r="A727" s="91">
        <v>72.400000000000006</v>
      </c>
      <c r="B727" s="91">
        <v>30.788133351671199</v>
      </c>
    </row>
    <row r="728" spans="1:2" x14ac:dyDescent="0.25">
      <c r="A728" s="91">
        <v>72.5</v>
      </c>
      <c r="B728" s="91">
        <v>31.066385371575951</v>
      </c>
    </row>
    <row r="729" spans="1:2" x14ac:dyDescent="0.25">
      <c r="A729" s="91">
        <v>72.600000000000009</v>
      </c>
      <c r="B729" s="91">
        <v>31.344637391480749</v>
      </c>
    </row>
    <row r="730" spans="1:2" x14ac:dyDescent="0.25">
      <c r="A730" s="91">
        <v>72.7</v>
      </c>
      <c r="B730" s="91">
        <v>31.62288941138549</v>
      </c>
    </row>
    <row r="731" spans="1:2" x14ac:dyDescent="0.25">
      <c r="A731" s="91">
        <v>72.8</v>
      </c>
      <c r="B731" s="91">
        <v>31.901141431290249</v>
      </c>
    </row>
    <row r="732" spans="1:2" x14ac:dyDescent="0.25">
      <c r="A732" s="91">
        <v>72.900000000000006</v>
      </c>
      <c r="B732" s="91">
        <v>32.17939345119504</v>
      </c>
    </row>
    <row r="733" spans="1:2" x14ac:dyDescent="0.25">
      <c r="A733" s="91">
        <v>73</v>
      </c>
      <c r="B733" s="91">
        <v>32.457645471099788</v>
      </c>
    </row>
    <row r="734" spans="1:2" x14ac:dyDescent="0.25">
      <c r="A734" s="91">
        <v>73.100000000000009</v>
      </c>
      <c r="B734" s="91">
        <v>32.645305860307339</v>
      </c>
    </row>
    <row r="735" spans="1:2" x14ac:dyDescent="0.25">
      <c r="A735" s="91">
        <v>73.2</v>
      </c>
      <c r="B735" s="91">
        <v>32.832966249514868</v>
      </c>
    </row>
    <row r="736" spans="1:2" x14ac:dyDescent="0.25">
      <c r="A736" s="91">
        <v>73.3</v>
      </c>
      <c r="B736" s="91">
        <v>33.020626638722391</v>
      </c>
    </row>
    <row r="737" spans="1:2" x14ac:dyDescent="0.25">
      <c r="A737" s="91">
        <v>73.400000000000006</v>
      </c>
      <c r="B737" s="91">
        <v>33.208287027929941</v>
      </c>
    </row>
    <row r="738" spans="1:2" x14ac:dyDescent="0.25">
      <c r="A738" s="91">
        <v>73.5</v>
      </c>
      <c r="B738" s="91">
        <v>33.395947417137457</v>
      </c>
    </row>
    <row r="739" spans="1:2" x14ac:dyDescent="0.25">
      <c r="A739" s="91">
        <v>73.600000000000009</v>
      </c>
      <c r="B739" s="91">
        <v>33.583607806345022</v>
      </c>
    </row>
    <row r="740" spans="1:2" x14ac:dyDescent="0.25">
      <c r="A740" s="91">
        <v>73.7</v>
      </c>
      <c r="B740" s="91">
        <v>33.771268195552537</v>
      </c>
    </row>
    <row r="741" spans="1:2" x14ac:dyDescent="0.25">
      <c r="A741" s="91">
        <v>73.8</v>
      </c>
      <c r="B741" s="91">
        <v>33.958928584760073</v>
      </c>
    </row>
    <row r="742" spans="1:2" x14ac:dyDescent="0.25">
      <c r="A742" s="91">
        <v>73.900000000000006</v>
      </c>
      <c r="B742" s="91">
        <v>34.146588973967617</v>
      </c>
    </row>
    <row r="743" spans="1:2" x14ac:dyDescent="0.25">
      <c r="A743" s="91">
        <v>74</v>
      </c>
      <c r="B743" s="91">
        <v>34.334249363175147</v>
      </c>
    </row>
    <row r="744" spans="1:2" x14ac:dyDescent="0.25">
      <c r="A744" s="91">
        <v>74.100000000000009</v>
      </c>
      <c r="B744" s="91">
        <v>34.42044106068618</v>
      </c>
    </row>
    <row r="745" spans="1:2" x14ac:dyDescent="0.25">
      <c r="A745" s="91">
        <v>74.2</v>
      </c>
      <c r="B745" s="91">
        <v>34.506632758197213</v>
      </c>
    </row>
    <row r="746" spans="1:2" x14ac:dyDescent="0.25">
      <c r="A746" s="91">
        <v>74.3</v>
      </c>
      <c r="B746" s="91">
        <v>34.592824455708232</v>
      </c>
    </row>
    <row r="747" spans="1:2" x14ac:dyDescent="0.25">
      <c r="A747" s="91">
        <v>74.400000000000006</v>
      </c>
      <c r="B747" s="91">
        <v>34.679016153219258</v>
      </c>
    </row>
    <row r="748" spans="1:2" x14ac:dyDescent="0.25">
      <c r="A748" s="91">
        <v>74.5</v>
      </c>
      <c r="B748" s="91">
        <v>34.765207850730278</v>
      </c>
    </row>
    <row r="749" spans="1:2" x14ac:dyDescent="0.25">
      <c r="A749" s="91">
        <v>74.600000000000009</v>
      </c>
      <c r="B749" s="91">
        <v>34.851399548241318</v>
      </c>
    </row>
    <row r="750" spans="1:2" x14ac:dyDescent="0.25">
      <c r="A750" s="91">
        <v>74.7</v>
      </c>
      <c r="B750" s="91">
        <v>34.937591245752337</v>
      </c>
    </row>
    <row r="751" spans="1:2" x14ac:dyDescent="0.25">
      <c r="A751" s="91">
        <v>74.8</v>
      </c>
      <c r="B751" s="91">
        <v>35.023782943263363</v>
      </c>
    </row>
    <row r="752" spans="1:2" x14ac:dyDescent="0.25">
      <c r="A752" s="91">
        <v>74.900000000000006</v>
      </c>
      <c r="B752" s="91">
        <v>35.109974640774396</v>
      </c>
    </row>
    <row r="753" spans="1:2" x14ac:dyDescent="0.25">
      <c r="A753" s="91">
        <v>75</v>
      </c>
      <c r="B753" s="91">
        <v>35.196166338285423</v>
      </c>
    </row>
    <row r="754" spans="1:2" x14ac:dyDescent="0.25">
      <c r="A754" s="91">
        <v>75.100000000000009</v>
      </c>
      <c r="B754" s="91">
        <v>35.340034148871823</v>
      </c>
    </row>
    <row r="755" spans="1:2" x14ac:dyDescent="0.25">
      <c r="A755" s="91">
        <v>75.2</v>
      </c>
      <c r="B755" s="91">
        <v>35.483901959458187</v>
      </c>
    </row>
    <row r="756" spans="1:2" x14ac:dyDescent="0.25">
      <c r="A756" s="91">
        <v>75.3</v>
      </c>
      <c r="B756" s="91">
        <v>35.62776977004458</v>
      </c>
    </row>
    <row r="757" spans="1:2" x14ac:dyDescent="0.25">
      <c r="A757" s="91">
        <v>75.400000000000006</v>
      </c>
      <c r="B757" s="91">
        <v>35.77163758063098</v>
      </c>
    </row>
    <row r="758" spans="1:2" x14ac:dyDescent="0.25">
      <c r="A758" s="91">
        <v>75.5</v>
      </c>
      <c r="B758" s="91">
        <v>35.915505391217359</v>
      </c>
    </row>
    <row r="759" spans="1:2" x14ac:dyDescent="0.25">
      <c r="A759" s="91">
        <v>75.600000000000009</v>
      </c>
      <c r="B759" s="91">
        <v>36.059373201803758</v>
      </c>
    </row>
    <row r="760" spans="1:2" x14ac:dyDescent="0.25">
      <c r="A760" s="91">
        <v>75.7</v>
      </c>
      <c r="B760" s="91">
        <v>36.203241012390137</v>
      </c>
    </row>
    <row r="761" spans="1:2" x14ac:dyDescent="0.25">
      <c r="A761" s="91">
        <v>75.8</v>
      </c>
      <c r="B761" s="91">
        <v>36.347108822976523</v>
      </c>
    </row>
    <row r="762" spans="1:2" x14ac:dyDescent="0.25">
      <c r="A762" s="91">
        <v>75.900000000000006</v>
      </c>
      <c r="B762" s="91">
        <v>36.490976633562923</v>
      </c>
    </row>
    <row r="763" spans="1:2" x14ac:dyDescent="0.25">
      <c r="A763" s="91">
        <v>76</v>
      </c>
      <c r="B763" s="91">
        <v>36.634844444149302</v>
      </c>
    </row>
    <row r="764" spans="1:2" x14ac:dyDescent="0.25">
      <c r="A764" s="91">
        <v>76.100000000000009</v>
      </c>
      <c r="B764" s="91">
        <v>36.739766121530103</v>
      </c>
    </row>
    <row r="765" spans="1:2" x14ac:dyDescent="0.25">
      <c r="A765" s="91">
        <v>76.2</v>
      </c>
      <c r="B765" s="91">
        <v>36.84468779891089</v>
      </c>
    </row>
    <row r="766" spans="1:2" x14ac:dyDescent="0.25">
      <c r="A766" s="91">
        <v>76.3</v>
      </c>
      <c r="B766" s="91">
        <v>36.949609476291677</v>
      </c>
    </row>
    <row r="767" spans="1:2" x14ac:dyDescent="0.25">
      <c r="A767" s="91">
        <v>76.400000000000006</v>
      </c>
      <c r="B767" s="91">
        <v>37.054531153672478</v>
      </c>
    </row>
    <row r="768" spans="1:2" x14ac:dyDescent="0.25">
      <c r="A768" s="91">
        <v>76.5</v>
      </c>
      <c r="B768" s="91">
        <v>37.159452831053272</v>
      </c>
    </row>
    <row r="769" spans="1:2" x14ac:dyDescent="0.25">
      <c r="A769" s="91">
        <v>76.600000000000009</v>
      </c>
      <c r="B769" s="91">
        <v>37.264374508434067</v>
      </c>
    </row>
    <row r="770" spans="1:2" x14ac:dyDescent="0.25">
      <c r="A770" s="91">
        <v>76.7</v>
      </c>
      <c r="B770" s="91">
        <v>37.369296185814861</v>
      </c>
    </row>
    <row r="771" spans="1:2" x14ac:dyDescent="0.25">
      <c r="A771" s="91">
        <v>76.800000000000011</v>
      </c>
      <c r="B771" s="91">
        <v>37.474217863195662</v>
      </c>
    </row>
    <row r="772" spans="1:2" x14ac:dyDescent="0.25">
      <c r="A772" s="91">
        <v>76.900000000000006</v>
      </c>
      <c r="B772" s="91">
        <v>37.579139540576449</v>
      </c>
    </row>
    <row r="773" spans="1:2" x14ac:dyDescent="0.25">
      <c r="A773" s="91">
        <v>77</v>
      </c>
      <c r="B773" s="91">
        <v>37.684061217957243</v>
      </c>
    </row>
    <row r="774" spans="1:2" x14ac:dyDescent="0.25">
      <c r="A774" s="91">
        <v>77.100000000000009</v>
      </c>
      <c r="B774" s="91">
        <v>37.789938987144453</v>
      </c>
    </row>
    <row r="775" spans="1:2" x14ac:dyDescent="0.25">
      <c r="A775" s="91">
        <v>77.2</v>
      </c>
      <c r="B775" s="91">
        <v>37.895816756331627</v>
      </c>
    </row>
    <row r="776" spans="1:2" x14ac:dyDescent="0.25">
      <c r="A776" s="91">
        <v>77.300000000000011</v>
      </c>
      <c r="B776" s="91">
        <v>38.001694525518843</v>
      </c>
    </row>
    <row r="777" spans="1:2" x14ac:dyDescent="0.25">
      <c r="A777" s="91">
        <v>77.400000000000006</v>
      </c>
      <c r="B777" s="91">
        <v>38.107572294706031</v>
      </c>
    </row>
    <row r="778" spans="1:2" x14ac:dyDescent="0.25">
      <c r="A778" s="91">
        <v>77.5</v>
      </c>
      <c r="B778" s="91">
        <v>38.21345006389322</v>
      </c>
    </row>
    <row r="779" spans="1:2" x14ac:dyDescent="0.25">
      <c r="A779" s="91">
        <v>77.600000000000009</v>
      </c>
      <c r="B779" s="91">
        <v>38.319327833080429</v>
      </c>
    </row>
    <row r="780" spans="1:2" x14ac:dyDescent="0.25">
      <c r="A780" s="91">
        <v>77.7</v>
      </c>
      <c r="B780" s="91">
        <v>38.425205602267617</v>
      </c>
    </row>
    <row r="781" spans="1:2" x14ac:dyDescent="0.25">
      <c r="A781" s="91">
        <v>77.800000000000011</v>
      </c>
      <c r="B781" s="91">
        <v>38.531083371454827</v>
      </c>
    </row>
    <row r="782" spans="1:2" x14ac:dyDescent="0.25">
      <c r="A782" s="91">
        <v>77.900000000000006</v>
      </c>
      <c r="B782" s="91">
        <v>38.636961140642022</v>
      </c>
    </row>
    <row r="783" spans="1:2" x14ac:dyDescent="0.25">
      <c r="A783" s="91">
        <v>78</v>
      </c>
      <c r="B783" s="91">
        <v>38.74283890982921</v>
      </c>
    </row>
    <row r="784" spans="1:2" x14ac:dyDescent="0.25">
      <c r="A784" s="91">
        <v>78.100000000000009</v>
      </c>
      <c r="B784" s="91">
        <v>38.733933398235877</v>
      </c>
    </row>
    <row r="785" spans="1:2" x14ac:dyDescent="0.25">
      <c r="A785" s="91">
        <v>78.2</v>
      </c>
      <c r="B785" s="91">
        <v>38.72502788664255</v>
      </c>
    </row>
    <row r="786" spans="1:2" x14ac:dyDescent="0.25">
      <c r="A786" s="91">
        <v>78.300000000000011</v>
      </c>
      <c r="B786" s="91">
        <v>38.716122375049217</v>
      </c>
    </row>
    <row r="787" spans="1:2" x14ac:dyDescent="0.25">
      <c r="A787" s="91">
        <v>78.400000000000006</v>
      </c>
      <c r="B787" s="91">
        <v>38.707216863455891</v>
      </c>
    </row>
    <row r="788" spans="1:2" x14ac:dyDescent="0.25">
      <c r="A788" s="91">
        <v>78.5</v>
      </c>
      <c r="B788" s="91">
        <v>38.698311351862557</v>
      </c>
    </row>
    <row r="789" spans="1:2" x14ac:dyDescent="0.25">
      <c r="A789" s="91">
        <v>78.600000000000009</v>
      </c>
      <c r="B789" s="91">
        <v>38.689405840269217</v>
      </c>
    </row>
    <row r="790" spans="1:2" x14ac:dyDescent="0.25">
      <c r="A790" s="91">
        <v>78.7</v>
      </c>
      <c r="B790" s="91">
        <v>38.680500328675897</v>
      </c>
    </row>
    <row r="791" spans="1:2" x14ac:dyDescent="0.25">
      <c r="A791" s="91">
        <v>78.800000000000011</v>
      </c>
      <c r="B791" s="91">
        <v>38.671594817082557</v>
      </c>
    </row>
    <row r="792" spans="1:2" x14ac:dyDescent="0.25">
      <c r="A792" s="91">
        <v>78.900000000000006</v>
      </c>
      <c r="B792" s="91">
        <v>38.662689305489238</v>
      </c>
    </row>
    <row r="793" spans="1:2" x14ac:dyDescent="0.25">
      <c r="A793" s="91">
        <v>79</v>
      </c>
      <c r="B793" s="91">
        <v>38.653783793895897</v>
      </c>
    </row>
    <row r="794" spans="1:2" x14ac:dyDescent="0.25">
      <c r="A794" s="91">
        <v>79.100000000000009</v>
      </c>
      <c r="B794" s="91">
        <v>38.638256952859912</v>
      </c>
    </row>
    <row r="795" spans="1:2" x14ac:dyDescent="0.25">
      <c r="A795" s="91">
        <v>79.2</v>
      </c>
      <c r="B795" s="91">
        <v>38.62273011182392</v>
      </c>
    </row>
    <row r="796" spans="1:2" x14ac:dyDescent="0.25">
      <c r="A796" s="91">
        <v>79.300000000000011</v>
      </c>
      <c r="B796" s="91">
        <v>38.60720327078792</v>
      </c>
    </row>
    <row r="797" spans="1:2" x14ac:dyDescent="0.25">
      <c r="A797" s="91">
        <v>79.400000000000006</v>
      </c>
      <c r="B797" s="91">
        <v>38.591676429751928</v>
      </c>
    </row>
    <row r="798" spans="1:2" x14ac:dyDescent="0.25">
      <c r="A798" s="91">
        <v>79.5</v>
      </c>
      <c r="B798" s="91">
        <v>38.576149588715943</v>
      </c>
    </row>
    <row r="799" spans="1:2" x14ac:dyDescent="0.25">
      <c r="A799" s="91">
        <v>79.600000000000009</v>
      </c>
      <c r="B799" s="91">
        <v>38.560622747679943</v>
      </c>
    </row>
    <row r="800" spans="1:2" x14ac:dyDescent="0.25">
      <c r="A800" s="91">
        <v>79.7</v>
      </c>
      <c r="B800" s="91">
        <v>38.545095906643951</v>
      </c>
    </row>
    <row r="801" spans="1:2" x14ac:dyDescent="0.25">
      <c r="A801" s="91">
        <v>79.800000000000011</v>
      </c>
      <c r="B801" s="91">
        <v>38.529569065607951</v>
      </c>
    </row>
    <row r="802" spans="1:2" x14ac:dyDescent="0.25">
      <c r="A802" s="91">
        <v>79.900000000000006</v>
      </c>
      <c r="B802" s="91">
        <v>38.514042224571959</v>
      </c>
    </row>
    <row r="803" spans="1:2" x14ac:dyDescent="0.25">
      <c r="A803" s="91">
        <v>80</v>
      </c>
      <c r="B803" s="91">
        <v>38.498515383535967</v>
      </c>
    </row>
    <row r="804" spans="1:2" x14ac:dyDescent="0.25">
      <c r="A804" s="91">
        <v>80.100000000000009</v>
      </c>
      <c r="B804" s="91">
        <v>38.487300807786539</v>
      </c>
    </row>
    <row r="805" spans="1:2" x14ac:dyDescent="0.25">
      <c r="A805" s="91">
        <v>80.2</v>
      </c>
      <c r="B805" s="91">
        <v>38.476086232037112</v>
      </c>
    </row>
    <row r="806" spans="1:2" x14ac:dyDescent="0.25">
      <c r="A806" s="91">
        <v>80.300000000000011</v>
      </c>
      <c r="B806" s="91">
        <v>38.464871656287677</v>
      </c>
    </row>
    <row r="807" spans="1:2" x14ac:dyDescent="0.25">
      <c r="A807" s="91">
        <v>80.400000000000006</v>
      </c>
      <c r="B807" s="91">
        <v>38.453657080538257</v>
      </c>
    </row>
    <row r="808" spans="1:2" x14ac:dyDescent="0.25">
      <c r="A808" s="91">
        <v>80.5</v>
      </c>
      <c r="B808" s="91">
        <v>38.442442504788829</v>
      </c>
    </row>
    <row r="809" spans="1:2" x14ac:dyDescent="0.25">
      <c r="A809" s="91">
        <v>80.600000000000009</v>
      </c>
      <c r="B809" s="91">
        <v>38.431227929039402</v>
      </c>
    </row>
    <row r="810" spans="1:2" x14ac:dyDescent="0.25">
      <c r="A810" s="91">
        <v>80.7</v>
      </c>
      <c r="B810" s="91">
        <v>38.420013353289967</v>
      </c>
    </row>
    <row r="811" spans="1:2" x14ac:dyDescent="0.25">
      <c r="A811" s="91">
        <v>80.800000000000011</v>
      </c>
      <c r="B811" s="91">
        <v>38.408798777540547</v>
      </c>
    </row>
    <row r="812" spans="1:2" x14ac:dyDescent="0.25">
      <c r="A812" s="91">
        <v>80.900000000000006</v>
      </c>
      <c r="B812" s="91">
        <v>38.397584201791119</v>
      </c>
    </row>
    <row r="813" spans="1:2" x14ac:dyDescent="0.25">
      <c r="A813" s="91">
        <v>81</v>
      </c>
      <c r="B813" s="91">
        <v>38.386369626041692</v>
      </c>
    </row>
    <row r="814" spans="1:2" x14ac:dyDescent="0.25">
      <c r="A814" s="91">
        <v>81.100000000000009</v>
      </c>
      <c r="B814" s="91">
        <v>38.299984513179517</v>
      </c>
    </row>
    <row r="815" spans="1:2" x14ac:dyDescent="0.25">
      <c r="A815" s="91">
        <v>81.2</v>
      </c>
      <c r="B815" s="91">
        <v>38.213599400317356</v>
      </c>
    </row>
    <row r="816" spans="1:2" x14ac:dyDescent="0.25">
      <c r="A816" s="91">
        <v>81.300000000000011</v>
      </c>
      <c r="B816" s="91">
        <v>38.127214287455182</v>
      </c>
    </row>
    <row r="817" spans="1:2" x14ac:dyDescent="0.25">
      <c r="A817" s="91">
        <v>81.400000000000006</v>
      </c>
      <c r="B817" s="91">
        <v>38.040829174593007</v>
      </c>
    </row>
    <row r="818" spans="1:2" x14ac:dyDescent="0.25">
      <c r="A818" s="91">
        <v>81.5</v>
      </c>
      <c r="B818" s="91">
        <v>37.954444061730847</v>
      </c>
    </row>
    <row r="819" spans="1:2" x14ac:dyDescent="0.25">
      <c r="A819" s="91">
        <v>81.600000000000009</v>
      </c>
      <c r="B819" s="91">
        <v>37.868058948868679</v>
      </c>
    </row>
    <row r="820" spans="1:2" x14ac:dyDescent="0.25">
      <c r="A820" s="91">
        <v>81.7</v>
      </c>
      <c r="B820" s="91">
        <v>37.781673836006519</v>
      </c>
    </row>
    <row r="821" spans="1:2" x14ac:dyDescent="0.25">
      <c r="A821" s="91">
        <v>81.800000000000011</v>
      </c>
      <c r="B821" s="91">
        <v>37.695288723144337</v>
      </c>
    </row>
    <row r="822" spans="1:2" x14ac:dyDescent="0.25">
      <c r="A822" s="91">
        <v>81.900000000000006</v>
      </c>
      <c r="B822" s="91">
        <v>37.608903610282177</v>
      </c>
    </row>
    <row r="823" spans="1:2" x14ac:dyDescent="0.25">
      <c r="A823" s="91">
        <v>82</v>
      </c>
      <c r="B823" s="91">
        <v>37.522518497420023</v>
      </c>
    </row>
    <row r="824" spans="1:2" x14ac:dyDescent="0.25">
      <c r="A824" s="91">
        <v>82.100000000000009</v>
      </c>
      <c r="B824" s="91">
        <v>37.44352826661185</v>
      </c>
    </row>
    <row r="825" spans="1:2" x14ac:dyDescent="0.25">
      <c r="A825" s="91">
        <v>82.2</v>
      </c>
      <c r="B825" s="91">
        <v>37.36453803580369</v>
      </c>
    </row>
    <row r="826" spans="1:2" x14ac:dyDescent="0.25">
      <c r="A826" s="91">
        <v>82.300000000000011</v>
      </c>
      <c r="B826" s="91">
        <v>37.285547804995517</v>
      </c>
    </row>
    <row r="827" spans="1:2" x14ac:dyDescent="0.25">
      <c r="A827" s="91">
        <v>82.4</v>
      </c>
      <c r="B827" s="91">
        <v>37.206557574187357</v>
      </c>
    </row>
    <row r="828" spans="1:2" x14ac:dyDescent="0.25">
      <c r="A828" s="91">
        <v>82.5</v>
      </c>
      <c r="B828" s="91">
        <v>37.127567343379198</v>
      </c>
    </row>
    <row r="829" spans="1:2" x14ac:dyDescent="0.25">
      <c r="A829" s="91">
        <v>82.600000000000009</v>
      </c>
      <c r="B829" s="91">
        <v>37.048577112571031</v>
      </c>
    </row>
    <row r="830" spans="1:2" x14ac:dyDescent="0.25">
      <c r="A830" s="91">
        <v>82.7</v>
      </c>
      <c r="B830" s="91">
        <v>36.969586881762872</v>
      </c>
    </row>
    <row r="831" spans="1:2" x14ac:dyDescent="0.25">
      <c r="A831" s="91">
        <v>82.800000000000011</v>
      </c>
      <c r="B831" s="91">
        <v>36.890596650954713</v>
      </c>
    </row>
    <row r="832" spans="1:2" x14ac:dyDescent="0.25">
      <c r="A832" s="91">
        <v>82.9</v>
      </c>
      <c r="B832" s="91">
        <v>36.811606420146553</v>
      </c>
    </row>
    <row r="833" spans="1:2" x14ac:dyDescent="0.25">
      <c r="A833" s="91">
        <v>83</v>
      </c>
      <c r="B833" s="91">
        <v>36.732616189338387</v>
      </c>
    </row>
    <row r="834" spans="1:2" x14ac:dyDescent="0.25">
      <c r="A834" s="91">
        <v>83.100000000000009</v>
      </c>
      <c r="B834" s="91">
        <v>36.665505824639951</v>
      </c>
    </row>
    <row r="835" spans="1:2" x14ac:dyDescent="0.25">
      <c r="A835" s="91">
        <v>83.2</v>
      </c>
      <c r="B835" s="91">
        <v>36.598395459941521</v>
      </c>
    </row>
    <row r="836" spans="1:2" x14ac:dyDescent="0.25">
      <c r="A836" s="91">
        <v>83.300000000000011</v>
      </c>
      <c r="B836" s="91">
        <v>36.531285095243078</v>
      </c>
    </row>
    <row r="837" spans="1:2" x14ac:dyDescent="0.25">
      <c r="A837" s="91">
        <v>83.4</v>
      </c>
      <c r="B837" s="91">
        <v>36.464174730544649</v>
      </c>
    </row>
    <row r="838" spans="1:2" x14ac:dyDescent="0.25">
      <c r="A838" s="91">
        <v>83.5</v>
      </c>
      <c r="B838" s="91">
        <v>36.397064365846219</v>
      </c>
    </row>
    <row r="839" spans="1:2" x14ac:dyDescent="0.25">
      <c r="A839" s="91">
        <v>83.600000000000009</v>
      </c>
      <c r="B839" s="91">
        <v>36.329954001147783</v>
      </c>
    </row>
    <row r="840" spans="1:2" x14ac:dyDescent="0.25">
      <c r="A840" s="91">
        <v>83.7</v>
      </c>
      <c r="B840" s="91">
        <v>36.262843636449347</v>
      </c>
    </row>
    <row r="841" spans="1:2" x14ac:dyDescent="0.25">
      <c r="A841" s="91">
        <v>83.800000000000011</v>
      </c>
      <c r="B841" s="91">
        <v>36.195733271750917</v>
      </c>
    </row>
    <row r="842" spans="1:2" x14ac:dyDescent="0.25">
      <c r="A842" s="91">
        <v>83.9</v>
      </c>
      <c r="B842" s="91">
        <v>36.128622907052488</v>
      </c>
    </row>
    <row r="843" spans="1:2" x14ac:dyDescent="0.25">
      <c r="A843" s="91">
        <v>84</v>
      </c>
      <c r="B843" s="91">
        <v>36.061512542354059</v>
      </c>
    </row>
    <row r="844" spans="1:2" x14ac:dyDescent="0.25">
      <c r="A844" s="91">
        <v>84.100000000000009</v>
      </c>
      <c r="B844" s="91">
        <v>36.033696223294292</v>
      </c>
    </row>
    <row r="845" spans="1:2" x14ac:dyDescent="0.25">
      <c r="A845" s="91">
        <v>84.2</v>
      </c>
      <c r="B845" s="91">
        <v>36.005879904234533</v>
      </c>
    </row>
    <row r="846" spans="1:2" x14ac:dyDescent="0.25">
      <c r="A846" s="91">
        <v>84.300000000000011</v>
      </c>
      <c r="B846" s="91">
        <v>35.978063585174752</v>
      </c>
    </row>
    <row r="847" spans="1:2" x14ac:dyDescent="0.25">
      <c r="A847" s="91">
        <v>84.4</v>
      </c>
      <c r="B847" s="91">
        <v>35.950247266114992</v>
      </c>
    </row>
    <row r="848" spans="1:2" x14ac:dyDescent="0.25">
      <c r="A848" s="91">
        <v>84.5</v>
      </c>
      <c r="B848" s="91">
        <v>35.922430947055219</v>
      </c>
    </row>
    <row r="849" spans="1:2" x14ac:dyDescent="0.25">
      <c r="A849" s="91">
        <v>84.600000000000009</v>
      </c>
      <c r="B849" s="91">
        <v>35.894614627995452</v>
      </c>
    </row>
    <row r="850" spans="1:2" x14ac:dyDescent="0.25">
      <c r="A850" s="91">
        <v>84.7</v>
      </c>
      <c r="B850" s="91">
        <v>35.866798308935692</v>
      </c>
    </row>
    <row r="851" spans="1:2" x14ac:dyDescent="0.25">
      <c r="A851" s="91">
        <v>84.800000000000011</v>
      </c>
      <c r="B851" s="91">
        <v>35.838981989875919</v>
      </c>
    </row>
    <row r="852" spans="1:2" x14ac:dyDescent="0.25">
      <c r="A852" s="91">
        <v>84.9</v>
      </c>
      <c r="B852" s="91">
        <v>35.811165670816152</v>
      </c>
    </row>
    <row r="853" spans="1:2" x14ac:dyDescent="0.25">
      <c r="A853" s="91">
        <v>85</v>
      </c>
      <c r="B853" s="91">
        <v>35.783349351756392</v>
      </c>
    </row>
    <row r="854" spans="1:2" x14ac:dyDescent="0.25">
      <c r="A854" s="91">
        <v>85.100000000000009</v>
      </c>
      <c r="B854" s="91">
        <v>35.794789941417868</v>
      </c>
    </row>
    <row r="855" spans="1:2" x14ac:dyDescent="0.25">
      <c r="A855" s="91">
        <v>85.2</v>
      </c>
      <c r="B855" s="91">
        <v>35.806230531079343</v>
      </c>
    </row>
    <row r="856" spans="1:2" x14ac:dyDescent="0.25">
      <c r="A856" s="91">
        <v>85.300000000000011</v>
      </c>
      <c r="B856" s="91">
        <v>35.817671120740819</v>
      </c>
    </row>
    <row r="857" spans="1:2" x14ac:dyDescent="0.25">
      <c r="A857" s="91">
        <v>85.4</v>
      </c>
      <c r="B857" s="91">
        <v>35.829111710402302</v>
      </c>
    </row>
    <row r="858" spans="1:2" x14ac:dyDescent="0.25">
      <c r="A858" s="91">
        <v>85.5</v>
      </c>
      <c r="B858" s="91">
        <v>35.840552300063777</v>
      </c>
    </row>
    <row r="859" spans="1:2" x14ac:dyDescent="0.25">
      <c r="A859" s="91">
        <v>85.600000000000009</v>
      </c>
      <c r="B859" s="91">
        <v>35.85199288972526</v>
      </c>
    </row>
    <row r="860" spans="1:2" x14ac:dyDescent="0.25">
      <c r="A860" s="91">
        <v>85.7</v>
      </c>
      <c r="B860" s="91">
        <v>35.863433479386742</v>
      </c>
    </row>
    <row r="861" spans="1:2" x14ac:dyDescent="0.25">
      <c r="A861" s="91">
        <v>85.800000000000011</v>
      </c>
      <c r="B861" s="91">
        <v>35.874874069048211</v>
      </c>
    </row>
    <row r="862" spans="1:2" x14ac:dyDescent="0.25">
      <c r="A862" s="91">
        <v>85.9</v>
      </c>
      <c r="B862" s="91">
        <v>35.886314658709694</v>
      </c>
    </row>
    <row r="863" spans="1:2" x14ac:dyDescent="0.25">
      <c r="A863" s="91">
        <v>86</v>
      </c>
      <c r="B863" s="91">
        <v>35.897755248371169</v>
      </c>
    </row>
    <row r="864" spans="1:2" x14ac:dyDescent="0.25">
      <c r="A864" s="91">
        <v>86.100000000000009</v>
      </c>
      <c r="B864" s="91">
        <v>35.784133846534417</v>
      </c>
    </row>
    <row r="865" spans="1:2" x14ac:dyDescent="0.25">
      <c r="A865" s="91">
        <v>86.2</v>
      </c>
      <c r="B865" s="91">
        <v>35.670512444697692</v>
      </c>
    </row>
    <row r="866" spans="1:2" x14ac:dyDescent="0.25">
      <c r="A866" s="91">
        <v>86.300000000000011</v>
      </c>
      <c r="B866" s="91">
        <v>35.556891042860947</v>
      </c>
    </row>
    <row r="867" spans="1:2" x14ac:dyDescent="0.25">
      <c r="A867" s="91">
        <v>86.4</v>
      </c>
      <c r="B867" s="91">
        <v>35.443269641024223</v>
      </c>
    </row>
    <row r="868" spans="1:2" x14ac:dyDescent="0.25">
      <c r="A868" s="91">
        <v>86.5</v>
      </c>
      <c r="B868" s="91">
        <v>35.329648239187478</v>
      </c>
    </row>
    <row r="869" spans="1:2" x14ac:dyDescent="0.25">
      <c r="A869" s="91">
        <v>86.600000000000009</v>
      </c>
      <c r="B869" s="91">
        <v>35.216026837350739</v>
      </c>
    </row>
    <row r="870" spans="1:2" x14ac:dyDescent="0.25">
      <c r="A870" s="91">
        <v>86.7</v>
      </c>
      <c r="B870" s="91">
        <v>35.102405435514008</v>
      </c>
    </row>
    <row r="871" spans="1:2" x14ac:dyDescent="0.25">
      <c r="A871" s="91">
        <v>86.800000000000011</v>
      </c>
      <c r="B871" s="91">
        <v>34.988784033677263</v>
      </c>
    </row>
    <row r="872" spans="1:2" x14ac:dyDescent="0.25">
      <c r="A872" s="91">
        <v>86.9</v>
      </c>
      <c r="B872" s="91">
        <v>34.875162631840531</v>
      </c>
    </row>
    <row r="873" spans="1:2" x14ac:dyDescent="0.25">
      <c r="A873" s="91">
        <v>87</v>
      </c>
      <c r="B873" s="91">
        <v>34.7615412300038</v>
      </c>
    </row>
    <row r="874" spans="1:2" x14ac:dyDescent="0.25">
      <c r="A874" s="91">
        <v>87.100000000000009</v>
      </c>
      <c r="B874" s="91">
        <v>34.761544597768818</v>
      </c>
    </row>
    <row r="875" spans="1:2" x14ac:dyDescent="0.25">
      <c r="A875" s="91">
        <v>87.2</v>
      </c>
      <c r="B875" s="91">
        <v>34.761547965533829</v>
      </c>
    </row>
    <row r="876" spans="1:2" x14ac:dyDescent="0.25">
      <c r="A876" s="91">
        <v>87.300000000000011</v>
      </c>
      <c r="B876" s="91">
        <v>34.761551333298847</v>
      </c>
    </row>
    <row r="877" spans="1:2" x14ac:dyDescent="0.25">
      <c r="A877" s="91">
        <v>87.4</v>
      </c>
      <c r="B877" s="91">
        <v>34.761554701063858</v>
      </c>
    </row>
    <row r="878" spans="1:2" x14ac:dyDescent="0.25">
      <c r="A878" s="91">
        <v>87.5</v>
      </c>
      <c r="B878" s="91">
        <v>34.761558068828883</v>
      </c>
    </row>
    <row r="879" spans="1:2" x14ac:dyDescent="0.25">
      <c r="A879" s="91">
        <v>87.600000000000009</v>
      </c>
      <c r="B879" s="91">
        <v>34.761561436593887</v>
      </c>
    </row>
    <row r="880" spans="1:2" x14ac:dyDescent="0.25">
      <c r="A880" s="91">
        <v>87.7</v>
      </c>
      <c r="B880" s="91">
        <v>34.761564804358898</v>
      </c>
    </row>
    <row r="881" spans="1:2" x14ac:dyDescent="0.25">
      <c r="A881" s="91">
        <v>87.800000000000011</v>
      </c>
      <c r="B881" s="91">
        <v>34.761568172123923</v>
      </c>
    </row>
    <row r="882" spans="1:2" x14ac:dyDescent="0.25">
      <c r="A882" s="91">
        <v>87.9</v>
      </c>
      <c r="B882" s="91">
        <v>34.761571539888926</v>
      </c>
    </row>
    <row r="883" spans="1:2" x14ac:dyDescent="0.25">
      <c r="A883" s="91">
        <v>88</v>
      </c>
      <c r="B883" s="91">
        <v>34.761574907653952</v>
      </c>
    </row>
    <row r="884" spans="1:2" x14ac:dyDescent="0.25">
      <c r="A884" s="91">
        <v>88.100000000000009</v>
      </c>
      <c r="B884" s="91">
        <v>34.609954488867487</v>
      </c>
    </row>
    <row r="885" spans="1:2" x14ac:dyDescent="0.25">
      <c r="A885" s="91">
        <v>88.2</v>
      </c>
      <c r="B885" s="91">
        <v>34.458334070081037</v>
      </c>
    </row>
    <row r="886" spans="1:2" x14ac:dyDescent="0.25">
      <c r="A886" s="91">
        <v>88.300000000000011</v>
      </c>
      <c r="B886" s="91">
        <v>34.306713651294579</v>
      </c>
    </row>
    <row r="887" spans="1:2" x14ac:dyDescent="0.25">
      <c r="A887" s="91">
        <v>88.4</v>
      </c>
      <c r="B887" s="91">
        <v>34.155093232508143</v>
      </c>
    </row>
    <row r="888" spans="1:2" x14ac:dyDescent="0.25">
      <c r="A888" s="91">
        <v>88.5</v>
      </c>
      <c r="B888" s="91">
        <v>34.003472813721693</v>
      </c>
    </row>
    <row r="889" spans="1:2" x14ac:dyDescent="0.25">
      <c r="A889" s="91">
        <v>88.600000000000009</v>
      </c>
      <c r="B889" s="91">
        <v>33.851852394935229</v>
      </c>
    </row>
    <row r="890" spans="1:2" x14ac:dyDescent="0.25">
      <c r="A890" s="91">
        <v>88.7</v>
      </c>
      <c r="B890" s="91">
        <v>33.700231976148793</v>
      </c>
    </row>
    <row r="891" spans="1:2" x14ac:dyDescent="0.25">
      <c r="A891" s="91">
        <v>88.800000000000011</v>
      </c>
      <c r="B891" s="91">
        <v>33.548611557362321</v>
      </c>
    </row>
    <row r="892" spans="1:2" x14ac:dyDescent="0.25">
      <c r="A892" s="91">
        <v>88.9</v>
      </c>
      <c r="B892" s="91">
        <v>33.396991138575878</v>
      </c>
    </row>
    <row r="893" spans="1:2" x14ac:dyDescent="0.25">
      <c r="A893" s="91">
        <v>89</v>
      </c>
      <c r="B893" s="91">
        <v>33.245370719789427</v>
      </c>
    </row>
    <row r="894" spans="1:2" x14ac:dyDescent="0.25">
      <c r="A894" s="91">
        <v>89.100000000000009</v>
      </c>
      <c r="B894" s="91">
        <v>32.899189870573117</v>
      </c>
    </row>
    <row r="895" spans="1:2" x14ac:dyDescent="0.25">
      <c r="A895" s="91">
        <v>89.2</v>
      </c>
      <c r="B895" s="91">
        <v>32.55300902135685</v>
      </c>
    </row>
    <row r="896" spans="1:2" x14ac:dyDescent="0.25">
      <c r="A896" s="91">
        <v>89.300000000000011</v>
      </c>
      <c r="B896" s="91">
        <v>32.206828172140533</v>
      </c>
    </row>
    <row r="897" spans="1:2" x14ac:dyDescent="0.25">
      <c r="A897" s="91">
        <v>89.4</v>
      </c>
      <c r="B897" s="91">
        <v>31.860647322924269</v>
      </c>
    </row>
    <row r="898" spans="1:2" x14ac:dyDescent="0.25">
      <c r="A898" s="91">
        <v>89.5</v>
      </c>
      <c r="B898" s="91">
        <v>31.514466473708001</v>
      </c>
    </row>
    <row r="899" spans="1:2" x14ac:dyDescent="0.25">
      <c r="A899" s="91">
        <v>89.600000000000009</v>
      </c>
      <c r="B899" s="91">
        <v>31.168285624491681</v>
      </c>
    </row>
    <row r="900" spans="1:2" x14ac:dyDescent="0.25">
      <c r="A900" s="91">
        <v>89.7</v>
      </c>
      <c r="B900" s="91">
        <v>30.82210477527541</v>
      </c>
    </row>
    <row r="901" spans="1:2" x14ac:dyDescent="0.25">
      <c r="A901" s="91">
        <v>89.800000000000011</v>
      </c>
      <c r="B901" s="91">
        <v>30.475923926059089</v>
      </c>
    </row>
    <row r="902" spans="1:2" x14ac:dyDescent="0.25">
      <c r="A902" s="91">
        <v>89.9</v>
      </c>
      <c r="B902" s="91">
        <v>30.129743076842821</v>
      </c>
    </row>
    <row r="903" spans="1:2" x14ac:dyDescent="0.25">
      <c r="A903" s="91">
        <v>90</v>
      </c>
      <c r="B903" s="91">
        <v>29.783562227626561</v>
      </c>
    </row>
    <row r="904" spans="1:2" x14ac:dyDescent="0.25">
      <c r="A904" s="91">
        <v>90.100000000000009</v>
      </c>
      <c r="B904" s="91">
        <v>29.222573918396169</v>
      </c>
    </row>
    <row r="905" spans="1:2" x14ac:dyDescent="0.25">
      <c r="A905" s="91">
        <v>90.2</v>
      </c>
      <c r="B905" s="91">
        <v>28.661585609165851</v>
      </c>
    </row>
    <row r="906" spans="1:2" x14ac:dyDescent="0.25">
      <c r="A906" s="91">
        <v>90.300000000000011</v>
      </c>
      <c r="B906" s="91">
        <v>28.100597299935458</v>
      </c>
    </row>
    <row r="907" spans="1:2" x14ac:dyDescent="0.25">
      <c r="A907" s="91">
        <v>90.4</v>
      </c>
      <c r="B907" s="91">
        <v>27.539608990705151</v>
      </c>
    </row>
    <row r="908" spans="1:2" x14ac:dyDescent="0.25">
      <c r="A908" s="91">
        <v>90.5</v>
      </c>
      <c r="B908" s="91">
        <v>26.97862068147484</v>
      </c>
    </row>
    <row r="909" spans="1:2" x14ac:dyDescent="0.25">
      <c r="A909" s="91">
        <v>90.600000000000009</v>
      </c>
      <c r="B909" s="91">
        <v>26.417632372244451</v>
      </c>
    </row>
    <row r="910" spans="1:2" x14ac:dyDescent="0.25">
      <c r="A910" s="91">
        <v>90.7</v>
      </c>
      <c r="B910" s="91">
        <v>25.85664406301413</v>
      </c>
    </row>
    <row r="911" spans="1:2" x14ac:dyDescent="0.25">
      <c r="A911" s="91">
        <v>90.800000000000011</v>
      </c>
      <c r="B911" s="91">
        <v>25.295655753783741</v>
      </c>
    </row>
    <row r="912" spans="1:2" x14ac:dyDescent="0.25">
      <c r="A912" s="91">
        <v>90.9</v>
      </c>
      <c r="B912" s="91">
        <v>24.73466744455343</v>
      </c>
    </row>
    <row r="913" spans="1:2" x14ac:dyDescent="0.25">
      <c r="A913" s="91">
        <v>91</v>
      </c>
      <c r="B913" s="91">
        <v>24.17367913532312</v>
      </c>
    </row>
    <row r="914" spans="1:2" x14ac:dyDescent="0.25">
      <c r="A914" s="91">
        <v>91.100000000000009</v>
      </c>
      <c r="B914" s="91">
        <v>23.707123006108329</v>
      </c>
    </row>
    <row r="915" spans="1:2" x14ac:dyDescent="0.25">
      <c r="A915" s="91">
        <v>91.2</v>
      </c>
      <c r="B915" s="91">
        <v>23.24056687689361</v>
      </c>
    </row>
    <row r="916" spans="1:2" x14ac:dyDescent="0.25">
      <c r="A916" s="91">
        <v>91.300000000000011</v>
      </c>
      <c r="B916" s="91">
        <v>22.774010747678819</v>
      </c>
    </row>
    <row r="917" spans="1:2" x14ac:dyDescent="0.25">
      <c r="A917" s="91">
        <v>91.4</v>
      </c>
      <c r="B917" s="91">
        <v>22.307454618464099</v>
      </c>
    </row>
    <row r="918" spans="1:2" x14ac:dyDescent="0.25">
      <c r="A918" s="91">
        <v>91.5</v>
      </c>
      <c r="B918" s="91">
        <v>21.84089848924938</v>
      </c>
    </row>
    <row r="919" spans="1:2" x14ac:dyDescent="0.25">
      <c r="A919" s="91">
        <v>91.600000000000009</v>
      </c>
      <c r="B919" s="91">
        <v>21.374342360034589</v>
      </c>
    </row>
    <row r="920" spans="1:2" x14ac:dyDescent="0.25">
      <c r="A920" s="91">
        <v>91.7</v>
      </c>
      <c r="B920" s="91">
        <v>20.90778623081987</v>
      </c>
    </row>
    <row r="921" spans="1:2" x14ac:dyDescent="0.25">
      <c r="A921" s="91">
        <v>91.800000000000011</v>
      </c>
      <c r="B921" s="91">
        <v>20.44123010160509</v>
      </c>
    </row>
    <row r="922" spans="1:2" x14ac:dyDescent="0.25">
      <c r="A922" s="91">
        <v>91.9</v>
      </c>
      <c r="B922" s="91">
        <v>19.974673972390359</v>
      </c>
    </row>
    <row r="923" spans="1:2" x14ac:dyDescent="0.25">
      <c r="A923" s="91">
        <v>92</v>
      </c>
      <c r="B923" s="91">
        <v>19.50811784317564</v>
      </c>
    </row>
    <row r="924" spans="1:2" x14ac:dyDescent="0.25">
      <c r="A924" s="91">
        <v>92.100000000000009</v>
      </c>
      <c r="B924" s="91">
        <v>19.078793084084989</v>
      </c>
    </row>
    <row r="925" spans="1:2" x14ac:dyDescent="0.25">
      <c r="A925" s="91">
        <v>92.2</v>
      </c>
      <c r="B925" s="91">
        <v>18.649468324994409</v>
      </c>
    </row>
    <row r="926" spans="1:2" x14ac:dyDescent="0.25">
      <c r="A926" s="91">
        <v>92.300000000000011</v>
      </c>
      <c r="B926" s="91">
        <v>18.220143565903751</v>
      </c>
    </row>
    <row r="927" spans="1:2" x14ac:dyDescent="0.25">
      <c r="A927" s="91">
        <v>92.4</v>
      </c>
      <c r="B927" s="91">
        <v>17.79081880681316</v>
      </c>
    </row>
    <row r="928" spans="1:2" x14ac:dyDescent="0.25">
      <c r="A928" s="91">
        <v>92.5</v>
      </c>
      <c r="B928" s="91">
        <v>17.36149404772258</v>
      </c>
    </row>
    <row r="929" spans="1:2" x14ac:dyDescent="0.25">
      <c r="A929" s="91">
        <v>92.600000000000009</v>
      </c>
      <c r="B929" s="91">
        <v>16.932169288631929</v>
      </c>
    </row>
    <row r="930" spans="1:2" x14ac:dyDescent="0.25">
      <c r="A930" s="91">
        <v>92.7</v>
      </c>
      <c r="B930" s="91">
        <v>16.502844529541338</v>
      </c>
    </row>
    <row r="931" spans="1:2" x14ac:dyDescent="0.25">
      <c r="A931" s="91">
        <v>92.800000000000011</v>
      </c>
      <c r="B931" s="91">
        <v>16.073519770450691</v>
      </c>
    </row>
    <row r="932" spans="1:2" x14ac:dyDescent="0.25">
      <c r="A932" s="91">
        <v>92.9</v>
      </c>
      <c r="B932" s="91">
        <v>15.6441950113601</v>
      </c>
    </row>
    <row r="933" spans="1:2" x14ac:dyDescent="0.25">
      <c r="A933" s="91">
        <v>93</v>
      </c>
      <c r="B933" s="91">
        <v>15.21487025226951</v>
      </c>
    </row>
    <row r="934" spans="1:2" x14ac:dyDescent="0.25">
      <c r="A934" s="91">
        <v>93.100000000000009</v>
      </c>
      <c r="B934" s="91">
        <v>14.867730287846451</v>
      </c>
    </row>
    <row r="935" spans="1:2" x14ac:dyDescent="0.25">
      <c r="A935" s="91">
        <v>93.2</v>
      </c>
      <c r="B935" s="91">
        <v>14.520590323423431</v>
      </c>
    </row>
    <row r="936" spans="1:2" x14ac:dyDescent="0.25">
      <c r="A936" s="91">
        <v>93.300000000000011</v>
      </c>
      <c r="B936" s="91">
        <v>14.17345035900037</v>
      </c>
    </row>
    <row r="937" spans="1:2" x14ac:dyDescent="0.25">
      <c r="A937" s="91">
        <v>93.4</v>
      </c>
      <c r="B937" s="91">
        <v>13.82631039457736</v>
      </c>
    </row>
    <row r="938" spans="1:2" x14ac:dyDescent="0.25">
      <c r="A938" s="91">
        <v>93.5</v>
      </c>
      <c r="B938" s="91">
        <v>13.47917043015434</v>
      </c>
    </row>
    <row r="939" spans="1:2" x14ac:dyDescent="0.25">
      <c r="A939" s="91">
        <v>93.600000000000009</v>
      </c>
      <c r="B939" s="91">
        <v>13.13203046573128</v>
      </c>
    </row>
    <row r="940" spans="1:2" x14ac:dyDescent="0.25">
      <c r="A940" s="91">
        <v>93.7</v>
      </c>
      <c r="B940" s="91">
        <v>12.78489050130826</v>
      </c>
    </row>
    <row r="941" spans="1:2" x14ac:dyDescent="0.25">
      <c r="A941" s="91">
        <v>93.800000000000011</v>
      </c>
      <c r="B941" s="91">
        <v>12.437750536885201</v>
      </c>
    </row>
    <row r="942" spans="1:2" x14ac:dyDescent="0.25">
      <c r="A942" s="91">
        <v>93.9</v>
      </c>
      <c r="B942" s="91">
        <v>12.09061057246219</v>
      </c>
    </row>
    <row r="943" spans="1:2" x14ac:dyDescent="0.25">
      <c r="A943" s="91">
        <v>94</v>
      </c>
      <c r="B943" s="91">
        <v>11.74347060803917</v>
      </c>
    </row>
    <row r="944" spans="1:2" x14ac:dyDescent="0.25">
      <c r="A944" s="91">
        <v>94.100000000000009</v>
      </c>
      <c r="B944" s="91">
        <v>11.567263961463169</v>
      </c>
    </row>
    <row r="945" spans="1:2" x14ac:dyDescent="0.25">
      <c r="A945" s="91">
        <v>94.2</v>
      </c>
      <c r="B945" s="91">
        <v>11.39105731488719</v>
      </c>
    </row>
    <row r="946" spans="1:2" x14ac:dyDescent="0.25">
      <c r="A946" s="91">
        <v>94.300000000000011</v>
      </c>
      <c r="B946" s="91">
        <v>11.21485066831119</v>
      </c>
    </row>
    <row r="947" spans="1:2" x14ac:dyDescent="0.25">
      <c r="A947" s="91">
        <v>94.4</v>
      </c>
      <c r="B947" s="91">
        <v>11.038644021735211</v>
      </c>
    </row>
    <row r="948" spans="1:2" x14ac:dyDescent="0.25">
      <c r="A948" s="91">
        <v>94.5</v>
      </c>
      <c r="B948" s="91">
        <v>10.86243737515924</v>
      </c>
    </row>
    <row r="949" spans="1:2" x14ac:dyDescent="0.25">
      <c r="A949" s="91">
        <v>94.600000000000009</v>
      </c>
      <c r="B949" s="91">
        <v>10.686230728583229</v>
      </c>
    </row>
    <row r="950" spans="1:2" x14ac:dyDescent="0.25">
      <c r="A950" s="91">
        <v>94.7</v>
      </c>
      <c r="B950" s="91">
        <v>10.510024082007259</v>
      </c>
    </row>
    <row r="951" spans="1:2" x14ac:dyDescent="0.25">
      <c r="A951" s="91">
        <v>94.800000000000011</v>
      </c>
      <c r="B951" s="91">
        <v>10.333817435431261</v>
      </c>
    </row>
    <row r="952" spans="1:2" x14ac:dyDescent="0.25">
      <c r="A952" s="91">
        <v>94.9</v>
      </c>
      <c r="B952" s="91">
        <v>10.15761078885528</v>
      </c>
    </row>
    <row r="953" spans="1:2" x14ac:dyDescent="0.25">
      <c r="A953" s="91">
        <v>95</v>
      </c>
      <c r="B953" s="91">
        <v>9.9814041422793007</v>
      </c>
    </row>
    <row r="954" spans="1:2" x14ac:dyDescent="0.25">
      <c r="A954" s="91">
        <v>95.100000000000009</v>
      </c>
      <c r="B954" s="91">
        <v>9.6433258119669389</v>
      </c>
    </row>
    <row r="955" spans="1:2" x14ac:dyDescent="0.25">
      <c r="A955" s="91">
        <v>95.2</v>
      </c>
      <c r="B955" s="91">
        <v>9.3052474816546251</v>
      </c>
    </row>
    <row r="956" spans="1:2" x14ac:dyDescent="0.25">
      <c r="A956" s="91">
        <v>95.300000000000011</v>
      </c>
      <c r="B956" s="91">
        <v>8.9671691513422616</v>
      </c>
    </row>
    <row r="957" spans="1:2" x14ac:dyDescent="0.25">
      <c r="A957" s="91">
        <v>95.4</v>
      </c>
      <c r="B957" s="91">
        <v>8.6290908210299477</v>
      </c>
    </row>
    <row r="958" spans="1:2" x14ac:dyDescent="0.25">
      <c r="A958" s="91">
        <v>95.5</v>
      </c>
      <c r="B958" s="91">
        <v>8.2910124907176339</v>
      </c>
    </row>
    <row r="959" spans="1:2" x14ac:dyDescent="0.25">
      <c r="A959" s="91">
        <v>95.600000000000009</v>
      </c>
      <c r="B959" s="91">
        <v>7.9529341604052721</v>
      </c>
    </row>
    <row r="960" spans="1:2" x14ac:dyDescent="0.25">
      <c r="A960" s="91">
        <v>95.7</v>
      </c>
      <c r="B960" s="91">
        <v>7.6148558300929574</v>
      </c>
    </row>
    <row r="961" spans="1:2" x14ac:dyDescent="0.25">
      <c r="A961" s="91">
        <v>95.800000000000011</v>
      </c>
      <c r="B961" s="91">
        <v>7.2767774997805947</v>
      </c>
    </row>
    <row r="962" spans="1:2" x14ac:dyDescent="0.25">
      <c r="A962" s="91">
        <v>95.9</v>
      </c>
      <c r="B962" s="91">
        <v>6.9386991694682809</v>
      </c>
    </row>
    <row r="963" spans="1:2" x14ac:dyDescent="0.25">
      <c r="A963" s="91">
        <v>96</v>
      </c>
      <c r="B963" s="91">
        <v>6.6006208391559671</v>
      </c>
    </row>
    <row r="964" spans="1:2" x14ac:dyDescent="0.25">
      <c r="A964" s="91">
        <v>96.100000000000009</v>
      </c>
      <c r="B964" s="91">
        <v>6.3020162644995281</v>
      </c>
    </row>
    <row r="965" spans="1:2" x14ac:dyDescent="0.25">
      <c r="A965" s="91">
        <v>96.2</v>
      </c>
      <c r="B965" s="91">
        <v>6.0034116898431309</v>
      </c>
    </row>
    <row r="966" spans="1:2" x14ac:dyDescent="0.25">
      <c r="A966" s="91">
        <v>96.300000000000011</v>
      </c>
      <c r="B966" s="91">
        <v>5.7048071151866919</v>
      </c>
    </row>
    <row r="967" spans="1:2" x14ac:dyDescent="0.25">
      <c r="A967" s="91">
        <v>96.4</v>
      </c>
      <c r="B967" s="91">
        <v>5.4062025405302947</v>
      </c>
    </row>
    <row r="968" spans="1:2" x14ac:dyDescent="0.25">
      <c r="A968" s="91">
        <v>96.5</v>
      </c>
      <c r="B968" s="91">
        <v>5.1075979658738984</v>
      </c>
    </row>
    <row r="969" spans="1:2" x14ac:dyDescent="0.25">
      <c r="A969" s="91">
        <v>96.600000000000009</v>
      </c>
      <c r="B969" s="91">
        <v>4.8089933912174594</v>
      </c>
    </row>
    <row r="970" spans="1:2" x14ac:dyDescent="0.25">
      <c r="A970" s="91">
        <v>96.7</v>
      </c>
      <c r="B970" s="91">
        <v>4.5103888165610622</v>
      </c>
    </row>
    <row r="971" spans="1:2" x14ac:dyDescent="0.25">
      <c r="A971" s="91">
        <v>96.800000000000011</v>
      </c>
      <c r="B971" s="91">
        <v>4.2117842419046232</v>
      </c>
    </row>
    <row r="972" spans="1:2" x14ac:dyDescent="0.25">
      <c r="A972" s="91">
        <v>96.9</v>
      </c>
      <c r="B972" s="91">
        <v>3.913179667248226</v>
      </c>
    </row>
    <row r="973" spans="1:2" x14ac:dyDescent="0.25">
      <c r="A973" s="91">
        <v>97</v>
      </c>
      <c r="B973" s="91">
        <v>3.6145750925918301</v>
      </c>
    </row>
    <row r="974" spans="1:2" x14ac:dyDescent="0.25">
      <c r="A974" s="91">
        <v>97.100000000000009</v>
      </c>
      <c r="B974" s="91">
        <v>3.465016451302942</v>
      </c>
    </row>
    <row r="975" spans="1:2" x14ac:dyDescent="0.25">
      <c r="A975" s="91">
        <v>97.2</v>
      </c>
      <c r="B975" s="91">
        <v>3.3154578100140761</v>
      </c>
    </row>
    <row r="976" spans="1:2" x14ac:dyDescent="0.25">
      <c r="A976" s="91">
        <v>97.300000000000011</v>
      </c>
      <c r="B976" s="91">
        <v>3.165899168725189</v>
      </c>
    </row>
    <row r="977" spans="1:2" x14ac:dyDescent="0.25">
      <c r="A977" s="91">
        <v>97.4</v>
      </c>
      <c r="B977" s="91">
        <v>3.0163405274363231</v>
      </c>
    </row>
    <row r="978" spans="1:2" x14ac:dyDescent="0.25">
      <c r="A978" s="91">
        <v>97.5</v>
      </c>
      <c r="B978" s="91">
        <v>2.8667818861474559</v>
      </c>
    </row>
    <row r="979" spans="1:2" x14ac:dyDescent="0.25">
      <c r="A979" s="91">
        <v>97.600000000000009</v>
      </c>
      <c r="B979" s="91">
        <v>2.7172232448585691</v>
      </c>
    </row>
    <row r="980" spans="1:2" x14ac:dyDescent="0.25">
      <c r="A980" s="91">
        <v>97.7</v>
      </c>
      <c r="B980" s="91">
        <v>2.5676646035697028</v>
      </c>
    </row>
    <row r="981" spans="1:2" x14ac:dyDescent="0.25">
      <c r="A981" s="91">
        <v>97.800000000000011</v>
      </c>
      <c r="B981" s="91">
        <v>2.4181059622808161</v>
      </c>
    </row>
    <row r="982" spans="1:2" x14ac:dyDescent="0.25">
      <c r="A982" s="91">
        <v>97.9</v>
      </c>
      <c r="B982" s="91">
        <v>2.2685473209919489</v>
      </c>
    </row>
    <row r="983" spans="1:2" x14ac:dyDescent="0.25">
      <c r="A983" s="91">
        <v>98</v>
      </c>
      <c r="B983" s="91">
        <v>2.118988679703083</v>
      </c>
    </row>
    <row r="984" spans="1:2" x14ac:dyDescent="0.25">
      <c r="A984" s="91">
        <v>98.100000000000009</v>
      </c>
      <c r="B984" s="91">
        <v>1.9732885826676581</v>
      </c>
    </row>
    <row r="985" spans="1:2" x14ac:dyDescent="0.25">
      <c r="A985" s="91">
        <v>98.2</v>
      </c>
      <c r="B985" s="91">
        <v>1.8275884856322551</v>
      </c>
    </row>
    <row r="986" spans="1:2" x14ac:dyDescent="0.25">
      <c r="A986" s="91">
        <v>98.300000000000011</v>
      </c>
      <c r="B986" s="91">
        <v>1.6818883885968301</v>
      </c>
    </row>
    <row r="987" spans="1:2" x14ac:dyDescent="0.25">
      <c r="A987" s="91">
        <v>98.4</v>
      </c>
      <c r="B987" s="91">
        <v>1.536188291561426</v>
      </c>
    </row>
    <row r="988" spans="1:2" x14ac:dyDescent="0.25">
      <c r="A988" s="91">
        <v>98.5</v>
      </c>
      <c r="B988" s="91">
        <v>1.390488194526023</v>
      </c>
    </row>
    <row r="989" spans="1:2" x14ac:dyDescent="0.25">
      <c r="A989" s="91">
        <v>98.600000000000009</v>
      </c>
      <c r="B989" s="91">
        <v>1.244788097490598</v>
      </c>
    </row>
    <row r="990" spans="1:2" x14ac:dyDescent="0.25">
      <c r="A990" s="91">
        <v>98.7</v>
      </c>
      <c r="B990" s="91">
        <v>1.0990880004551939</v>
      </c>
    </row>
    <row r="991" spans="1:2" x14ac:dyDescent="0.25">
      <c r="A991" s="91">
        <v>98.800000000000011</v>
      </c>
      <c r="B991" s="91">
        <v>0.95338790341976987</v>
      </c>
    </row>
    <row r="992" spans="1:2" x14ac:dyDescent="0.25">
      <c r="A992" s="91">
        <v>98.9</v>
      </c>
      <c r="B992" s="91">
        <v>0.80768780638436621</v>
      </c>
    </row>
    <row r="993" spans="1:2" x14ac:dyDescent="0.25">
      <c r="A993" s="91">
        <v>99</v>
      </c>
      <c r="B993" s="91">
        <v>0.66198770934896234</v>
      </c>
    </row>
    <row r="994" spans="1:2" x14ac:dyDescent="0.25">
      <c r="A994" s="91">
        <v>99.100000000000009</v>
      </c>
      <c r="B994" s="91">
        <v>0.59578893841406044</v>
      </c>
    </row>
    <row r="995" spans="1:2" x14ac:dyDescent="0.25">
      <c r="A995" s="91">
        <v>99.2</v>
      </c>
      <c r="B995" s="91">
        <v>0.52959016747916798</v>
      </c>
    </row>
    <row r="996" spans="1:2" x14ac:dyDescent="0.25">
      <c r="A996" s="91">
        <v>99.300000000000011</v>
      </c>
      <c r="B996" s="91">
        <v>0.46339139654426609</v>
      </c>
    </row>
    <row r="997" spans="1:2" x14ac:dyDescent="0.25">
      <c r="A997" s="91">
        <v>99.4</v>
      </c>
      <c r="B997" s="91">
        <v>0.39719262560937357</v>
      </c>
    </row>
    <row r="998" spans="1:2" x14ac:dyDescent="0.25">
      <c r="A998" s="91">
        <v>99.5</v>
      </c>
      <c r="B998" s="91">
        <v>0.33099385467448122</v>
      </c>
    </row>
    <row r="999" spans="1:2" x14ac:dyDescent="0.25">
      <c r="A999" s="91">
        <v>99.600000000000009</v>
      </c>
      <c r="B999" s="91">
        <v>0.26479508373957927</v>
      </c>
    </row>
    <row r="1000" spans="1:2" x14ac:dyDescent="0.25">
      <c r="A1000" s="91">
        <v>99.7</v>
      </c>
      <c r="B1000" s="91">
        <v>0.19859631280468679</v>
      </c>
    </row>
    <row r="1001" spans="1:2" x14ac:dyDescent="0.25">
      <c r="A1001" s="91">
        <v>99.800000000000011</v>
      </c>
      <c r="B1001" s="91">
        <v>0.13239754186978489</v>
      </c>
    </row>
    <row r="1002" spans="1:2" x14ac:dyDescent="0.25">
      <c r="A1002" s="91">
        <v>99.9</v>
      </c>
      <c r="B1002" s="91">
        <v>6.6198770934892459E-2</v>
      </c>
    </row>
    <row r="1003" spans="1:2" x14ac:dyDescent="0.25">
      <c r="A1003" s="91">
        <v>100</v>
      </c>
      <c r="B1003" s="91">
        <v>0</v>
      </c>
    </row>
    <row r="1004" spans="1:2" x14ac:dyDescent="0.25">
      <c r="A1004" s="91">
        <v>100.1</v>
      </c>
      <c r="B1004" s="91">
        <v>0</v>
      </c>
    </row>
    <row r="1005" spans="1:2" x14ac:dyDescent="0.25">
      <c r="A1005" s="91">
        <v>100.2</v>
      </c>
      <c r="B1005" s="91">
        <v>0</v>
      </c>
    </row>
    <row r="1006" spans="1:2" x14ac:dyDescent="0.25">
      <c r="A1006" s="91">
        <v>100.3</v>
      </c>
      <c r="B1006" s="91">
        <v>0</v>
      </c>
    </row>
    <row r="1007" spans="1:2" x14ac:dyDescent="0.25">
      <c r="A1007" s="91">
        <v>100.4</v>
      </c>
      <c r="B1007" s="91">
        <v>0</v>
      </c>
    </row>
    <row r="1008" spans="1:2" x14ac:dyDescent="0.25">
      <c r="A1008" s="91">
        <v>100.5</v>
      </c>
      <c r="B1008" s="91">
        <v>0</v>
      </c>
    </row>
    <row r="1009" spans="1:2" x14ac:dyDescent="0.25">
      <c r="A1009" s="91">
        <v>100.6</v>
      </c>
      <c r="B1009" s="91">
        <v>0</v>
      </c>
    </row>
    <row r="1010" spans="1:2" x14ac:dyDescent="0.25">
      <c r="A1010" s="91">
        <v>100.7</v>
      </c>
      <c r="B1010" s="91">
        <v>0</v>
      </c>
    </row>
    <row r="1011" spans="1:2" x14ac:dyDescent="0.25">
      <c r="A1011" s="91">
        <v>100.8</v>
      </c>
      <c r="B1011" s="91">
        <v>0</v>
      </c>
    </row>
    <row r="1012" spans="1:2" x14ac:dyDescent="0.25">
      <c r="A1012" s="91">
        <v>100.9</v>
      </c>
      <c r="B1012" s="91">
        <v>0</v>
      </c>
    </row>
    <row r="1013" spans="1:2" x14ac:dyDescent="0.25">
      <c r="A1013" s="91">
        <v>101</v>
      </c>
      <c r="B1013" s="91">
        <v>0</v>
      </c>
    </row>
    <row r="1014" spans="1:2" x14ac:dyDescent="0.25">
      <c r="A1014" s="91">
        <v>101.1</v>
      </c>
      <c r="B1014" s="91">
        <v>0</v>
      </c>
    </row>
    <row r="1015" spans="1:2" x14ac:dyDescent="0.25">
      <c r="A1015" s="91">
        <v>101.2</v>
      </c>
      <c r="B1015" s="91">
        <v>0</v>
      </c>
    </row>
    <row r="1016" spans="1:2" x14ac:dyDescent="0.25">
      <c r="A1016" s="91">
        <v>101.3</v>
      </c>
      <c r="B1016" s="91">
        <v>0</v>
      </c>
    </row>
    <row r="1017" spans="1:2" x14ac:dyDescent="0.25">
      <c r="A1017" s="91">
        <v>101.4</v>
      </c>
      <c r="B1017" s="91">
        <v>0</v>
      </c>
    </row>
    <row r="1018" spans="1:2" x14ac:dyDescent="0.25">
      <c r="A1018" s="91">
        <v>101.5</v>
      </c>
      <c r="B1018" s="91">
        <v>0</v>
      </c>
    </row>
    <row r="1019" spans="1:2" x14ac:dyDescent="0.25">
      <c r="A1019" s="91">
        <v>101.6</v>
      </c>
      <c r="B1019" s="91">
        <v>0</v>
      </c>
    </row>
    <row r="1020" spans="1:2" x14ac:dyDescent="0.25">
      <c r="A1020" s="91">
        <v>101.7</v>
      </c>
      <c r="B1020" s="91">
        <v>0</v>
      </c>
    </row>
    <row r="1021" spans="1:2" x14ac:dyDescent="0.25">
      <c r="A1021" s="91">
        <v>101.8</v>
      </c>
      <c r="B1021" s="91">
        <v>0</v>
      </c>
    </row>
    <row r="1022" spans="1:2" x14ac:dyDescent="0.25">
      <c r="A1022" s="91">
        <v>101.9</v>
      </c>
      <c r="B1022" s="91">
        <v>0</v>
      </c>
    </row>
    <row r="1023" spans="1:2" x14ac:dyDescent="0.25">
      <c r="A1023" s="91">
        <v>102</v>
      </c>
      <c r="B1023" s="91">
        <v>0</v>
      </c>
    </row>
    <row r="1024" spans="1:2" x14ac:dyDescent="0.25">
      <c r="A1024" s="91">
        <v>102.1</v>
      </c>
      <c r="B1024" s="91">
        <v>0</v>
      </c>
    </row>
    <row r="1025" spans="1:2" x14ac:dyDescent="0.25">
      <c r="A1025" s="91">
        <v>102.2</v>
      </c>
      <c r="B1025" s="91">
        <v>0</v>
      </c>
    </row>
    <row r="1026" spans="1:2" x14ac:dyDescent="0.25">
      <c r="A1026" s="91">
        <v>102.3</v>
      </c>
      <c r="B1026" s="91">
        <v>0</v>
      </c>
    </row>
    <row r="1027" spans="1:2" x14ac:dyDescent="0.25">
      <c r="A1027" s="91">
        <v>102.4</v>
      </c>
      <c r="B1027" s="91">
        <v>0</v>
      </c>
    </row>
    <row r="1028" spans="1:2" x14ac:dyDescent="0.25">
      <c r="A1028" s="91">
        <v>102.5</v>
      </c>
      <c r="B1028" s="91">
        <v>0</v>
      </c>
    </row>
    <row r="1029" spans="1:2" x14ac:dyDescent="0.25">
      <c r="A1029" s="91">
        <v>102.6</v>
      </c>
      <c r="B1029" s="91">
        <v>0</v>
      </c>
    </row>
    <row r="1030" spans="1:2" x14ac:dyDescent="0.25">
      <c r="A1030" s="91">
        <v>102.7</v>
      </c>
      <c r="B1030" s="91">
        <v>0</v>
      </c>
    </row>
    <row r="1031" spans="1:2" x14ac:dyDescent="0.25">
      <c r="A1031" s="91">
        <v>102.8</v>
      </c>
      <c r="B1031" s="91">
        <v>0</v>
      </c>
    </row>
    <row r="1032" spans="1:2" x14ac:dyDescent="0.25">
      <c r="A1032" s="91">
        <v>102.9</v>
      </c>
      <c r="B1032" s="91">
        <v>0</v>
      </c>
    </row>
    <row r="1033" spans="1:2" x14ac:dyDescent="0.25">
      <c r="A1033" s="91">
        <v>103</v>
      </c>
      <c r="B1033" s="91">
        <v>0</v>
      </c>
    </row>
    <row r="1034" spans="1:2" x14ac:dyDescent="0.25">
      <c r="A1034" s="91">
        <v>103.1</v>
      </c>
      <c r="B1034" s="91">
        <v>0</v>
      </c>
    </row>
    <row r="1035" spans="1:2" x14ac:dyDescent="0.25">
      <c r="A1035" s="91">
        <v>103.2</v>
      </c>
      <c r="B1035" s="91">
        <v>0</v>
      </c>
    </row>
    <row r="1036" spans="1:2" x14ac:dyDescent="0.25">
      <c r="A1036" s="91">
        <v>103.3</v>
      </c>
      <c r="B1036" s="91">
        <v>0</v>
      </c>
    </row>
    <row r="1037" spans="1:2" x14ac:dyDescent="0.25">
      <c r="A1037" s="91">
        <v>103.4</v>
      </c>
      <c r="B1037" s="91">
        <v>0</v>
      </c>
    </row>
    <row r="1038" spans="1:2" x14ac:dyDescent="0.25">
      <c r="A1038" s="91">
        <v>103.5</v>
      </c>
      <c r="B1038" s="91">
        <v>0</v>
      </c>
    </row>
    <row r="1039" spans="1:2" x14ac:dyDescent="0.25">
      <c r="A1039" s="91">
        <v>103.6</v>
      </c>
      <c r="B1039" s="91">
        <v>0</v>
      </c>
    </row>
    <row r="1040" spans="1:2" x14ac:dyDescent="0.25">
      <c r="A1040" s="91">
        <v>103.7</v>
      </c>
      <c r="B1040" s="91">
        <v>0</v>
      </c>
    </row>
    <row r="1041" spans="1:2" x14ac:dyDescent="0.25">
      <c r="A1041" s="91">
        <v>103.8</v>
      </c>
      <c r="B1041" s="91">
        <v>0</v>
      </c>
    </row>
    <row r="1042" spans="1:2" x14ac:dyDescent="0.25">
      <c r="A1042" s="91">
        <v>103.9</v>
      </c>
      <c r="B1042" s="91">
        <v>0</v>
      </c>
    </row>
    <row r="1043" spans="1:2" x14ac:dyDescent="0.25">
      <c r="A1043" s="91">
        <v>104</v>
      </c>
      <c r="B1043" s="91">
        <v>0</v>
      </c>
    </row>
    <row r="1044" spans="1:2" x14ac:dyDescent="0.25">
      <c r="A1044" s="91">
        <v>104.1</v>
      </c>
      <c r="B1044" s="91">
        <v>0</v>
      </c>
    </row>
    <row r="1045" spans="1:2" x14ac:dyDescent="0.25">
      <c r="A1045" s="91">
        <v>104.2</v>
      </c>
      <c r="B1045" s="91">
        <v>0</v>
      </c>
    </row>
    <row r="1046" spans="1:2" x14ac:dyDescent="0.25">
      <c r="A1046" s="91">
        <v>104.3</v>
      </c>
      <c r="B1046" s="91">
        <v>0</v>
      </c>
    </row>
    <row r="1047" spans="1:2" x14ac:dyDescent="0.25">
      <c r="A1047" s="91">
        <v>104.4</v>
      </c>
      <c r="B1047" s="91">
        <v>0</v>
      </c>
    </row>
    <row r="1048" spans="1:2" x14ac:dyDescent="0.25">
      <c r="A1048" s="91">
        <v>104.5</v>
      </c>
      <c r="B1048" s="91">
        <v>0</v>
      </c>
    </row>
    <row r="1049" spans="1:2" x14ac:dyDescent="0.25">
      <c r="A1049" s="91">
        <v>104.6</v>
      </c>
      <c r="B1049" s="91">
        <v>0</v>
      </c>
    </row>
    <row r="1050" spans="1:2" x14ac:dyDescent="0.25">
      <c r="A1050" s="91">
        <v>104.7</v>
      </c>
      <c r="B1050" s="91">
        <v>0</v>
      </c>
    </row>
    <row r="1051" spans="1:2" x14ac:dyDescent="0.25">
      <c r="A1051" s="91">
        <v>104.8</v>
      </c>
      <c r="B1051" s="91">
        <v>0</v>
      </c>
    </row>
    <row r="1052" spans="1:2" x14ac:dyDescent="0.25">
      <c r="A1052" s="91">
        <v>104.9</v>
      </c>
      <c r="B1052" s="91">
        <v>0</v>
      </c>
    </row>
    <row r="1053" spans="1:2" x14ac:dyDescent="0.25">
      <c r="A1053" s="91">
        <v>105</v>
      </c>
      <c r="B1053" s="91">
        <v>0</v>
      </c>
    </row>
    <row r="1054" spans="1:2" x14ac:dyDescent="0.25">
      <c r="A1054" s="91">
        <v>105.1</v>
      </c>
      <c r="B1054" s="91">
        <v>0</v>
      </c>
    </row>
    <row r="1055" spans="1:2" x14ac:dyDescent="0.25">
      <c r="A1055" s="91">
        <v>105.2</v>
      </c>
      <c r="B1055" s="91">
        <v>0</v>
      </c>
    </row>
    <row r="1056" spans="1:2" x14ac:dyDescent="0.25">
      <c r="A1056" s="91">
        <v>105.3</v>
      </c>
      <c r="B1056" s="91">
        <v>0</v>
      </c>
    </row>
    <row r="1057" spans="1:2" x14ac:dyDescent="0.25">
      <c r="A1057" s="91">
        <v>105.4</v>
      </c>
      <c r="B1057" s="91">
        <v>0</v>
      </c>
    </row>
    <row r="1058" spans="1:2" x14ac:dyDescent="0.25">
      <c r="A1058" s="91">
        <v>105.5</v>
      </c>
      <c r="B1058" s="91">
        <v>0</v>
      </c>
    </row>
    <row r="1059" spans="1:2" x14ac:dyDescent="0.25">
      <c r="A1059" s="91">
        <v>105.6</v>
      </c>
      <c r="B1059" s="91">
        <v>0</v>
      </c>
    </row>
    <row r="1060" spans="1:2" x14ac:dyDescent="0.25">
      <c r="A1060" s="91">
        <v>105.7</v>
      </c>
      <c r="B1060" s="91">
        <v>0</v>
      </c>
    </row>
    <row r="1061" spans="1:2" x14ac:dyDescent="0.25">
      <c r="A1061" s="91">
        <v>105.8</v>
      </c>
      <c r="B1061" s="91">
        <v>0</v>
      </c>
    </row>
    <row r="1062" spans="1:2" x14ac:dyDescent="0.25">
      <c r="A1062" s="91">
        <v>105.9</v>
      </c>
      <c r="B1062" s="91">
        <v>0</v>
      </c>
    </row>
    <row r="1063" spans="1:2" x14ac:dyDescent="0.25">
      <c r="A1063" s="91">
        <v>106</v>
      </c>
      <c r="B1063" s="91">
        <v>0</v>
      </c>
    </row>
    <row r="1064" spans="1:2" x14ac:dyDescent="0.25">
      <c r="A1064" s="91">
        <v>106.1</v>
      </c>
      <c r="B1064" s="91">
        <v>0</v>
      </c>
    </row>
    <row r="1065" spans="1:2" x14ac:dyDescent="0.25">
      <c r="A1065" s="91">
        <v>106.2</v>
      </c>
      <c r="B1065" s="91">
        <v>0</v>
      </c>
    </row>
    <row r="1066" spans="1:2" x14ac:dyDescent="0.25">
      <c r="A1066" s="91">
        <v>106.3</v>
      </c>
      <c r="B1066" s="91">
        <v>0</v>
      </c>
    </row>
    <row r="1067" spans="1:2" x14ac:dyDescent="0.25">
      <c r="A1067" s="91">
        <v>106.4</v>
      </c>
      <c r="B1067" s="91">
        <v>0</v>
      </c>
    </row>
    <row r="1068" spans="1:2" x14ac:dyDescent="0.25">
      <c r="A1068" s="91">
        <v>106.5</v>
      </c>
      <c r="B1068" s="91">
        <v>0</v>
      </c>
    </row>
    <row r="1069" spans="1:2" x14ac:dyDescent="0.25">
      <c r="A1069" s="91">
        <v>106.6</v>
      </c>
      <c r="B1069" s="91">
        <v>0</v>
      </c>
    </row>
    <row r="1070" spans="1:2" x14ac:dyDescent="0.25">
      <c r="A1070" s="91">
        <v>106.7</v>
      </c>
      <c r="B1070" s="91">
        <v>0</v>
      </c>
    </row>
    <row r="1071" spans="1:2" x14ac:dyDescent="0.25">
      <c r="A1071" s="91">
        <v>106.8</v>
      </c>
      <c r="B1071" s="91">
        <v>0</v>
      </c>
    </row>
    <row r="1072" spans="1:2" x14ac:dyDescent="0.25">
      <c r="A1072" s="91">
        <v>106.9</v>
      </c>
      <c r="B1072" s="91">
        <v>0</v>
      </c>
    </row>
    <row r="1073" spans="1:2" x14ac:dyDescent="0.25">
      <c r="A1073" s="91">
        <v>107</v>
      </c>
      <c r="B1073" s="91">
        <v>0</v>
      </c>
    </row>
    <row r="1074" spans="1:2" x14ac:dyDescent="0.25">
      <c r="A1074" s="91">
        <v>107.1</v>
      </c>
      <c r="B1074" s="91">
        <v>0</v>
      </c>
    </row>
    <row r="1075" spans="1:2" x14ac:dyDescent="0.25">
      <c r="A1075" s="91">
        <v>107.2</v>
      </c>
      <c r="B1075" s="91">
        <v>0</v>
      </c>
    </row>
    <row r="1076" spans="1:2" x14ac:dyDescent="0.25">
      <c r="A1076" s="91">
        <v>107.3</v>
      </c>
      <c r="B1076" s="91">
        <v>0</v>
      </c>
    </row>
    <row r="1077" spans="1:2" x14ac:dyDescent="0.25">
      <c r="A1077" s="91">
        <v>107.4</v>
      </c>
      <c r="B1077" s="91">
        <v>0</v>
      </c>
    </row>
    <row r="1078" spans="1:2" x14ac:dyDescent="0.25">
      <c r="A1078" s="91">
        <v>107.5</v>
      </c>
      <c r="B1078" s="91">
        <v>0</v>
      </c>
    </row>
    <row r="1079" spans="1:2" x14ac:dyDescent="0.25">
      <c r="A1079" s="91">
        <v>107.6</v>
      </c>
      <c r="B1079" s="91">
        <v>0</v>
      </c>
    </row>
    <row r="1080" spans="1:2" x14ac:dyDescent="0.25">
      <c r="A1080" s="91">
        <v>107.7</v>
      </c>
      <c r="B1080" s="91">
        <v>0</v>
      </c>
    </row>
    <row r="1081" spans="1:2" x14ac:dyDescent="0.25">
      <c r="A1081" s="91">
        <v>107.8</v>
      </c>
      <c r="B1081" s="91">
        <v>0</v>
      </c>
    </row>
    <row r="1082" spans="1:2" x14ac:dyDescent="0.25">
      <c r="A1082" s="91">
        <v>107.9</v>
      </c>
      <c r="B1082" s="91">
        <v>0</v>
      </c>
    </row>
    <row r="1083" spans="1:2" x14ac:dyDescent="0.25">
      <c r="A1083" s="91">
        <v>108</v>
      </c>
      <c r="B1083" s="91">
        <v>0</v>
      </c>
    </row>
    <row r="1084" spans="1:2" x14ac:dyDescent="0.25">
      <c r="A1084" s="91">
        <v>108.1</v>
      </c>
      <c r="B1084" s="91">
        <v>0</v>
      </c>
    </row>
    <row r="1085" spans="1:2" x14ac:dyDescent="0.25">
      <c r="A1085" s="91">
        <v>108.2</v>
      </c>
      <c r="B1085" s="91">
        <v>0</v>
      </c>
    </row>
    <row r="1086" spans="1:2" x14ac:dyDescent="0.25">
      <c r="A1086" s="91">
        <v>108.3</v>
      </c>
      <c r="B1086" s="91">
        <v>0</v>
      </c>
    </row>
    <row r="1087" spans="1:2" x14ac:dyDescent="0.25">
      <c r="A1087" s="91">
        <v>108.4</v>
      </c>
      <c r="B1087" s="91">
        <v>0</v>
      </c>
    </row>
    <row r="1088" spans="1:2" x14ac:dyDescent="0.25">
      <c r="A1088" s="91">
        <v>108.5</v>
      </c>
      <c r="B1088" s="91">
        <v>0</v>
      </c>
    </row>
    <row r="1089" spans="1:2" x14ac:dyDescent="0.25">
      <c r="A1089" s="91">
        <v>108.6</v>
      </c>
      <c r="B1089" s="91">
        <v>0</v>
      </c>
    </row>
    <row r="1090" spans="1:2" x14ac:dyDescent="0.25">
      <c r="A1090" s="91">
        <v>108.7</v>
      </c>
      <c r="B1090" s="91">
        <v>0</v>
      </c>
    </row>
    <row r="1091" spans="1:2" x14ac:dyDescent="0.25">
      <c r="A1091" s="91">
        <v>108.8</v>
      </c>
      <c r="B1091" s="91">
        <v>0</v>
      </c>
    </row>
    <row r="1092" spans="1:2" x14ac:dyDescent="0.25">
      <c r="A1092" s="91">
        <v>108.9</v>
      </c>
      <c r="B1092" s="91">
        <v>0</v>
      </c>
    </row>
    <row r="1093" spans="1:2" x14ac:dyDescent="0.25">
      <c r="A1093" s="91">
        <v>109</v>
      </c>
      <c r="B1093" s="91">
        <v>0</v>
      </c>
    </row>
    <row r="1094" spans="1:2" x14ac:dyDescent="0.25">
      <c r="A1094" s="91">
        <v>109.1</v>
      </c>
      <c r="B1094" s="91">
        <v>0</v>
      </c>
    </row>
    <row r="1095" spans="1:2" x14ac:dyDescent="0.25">
      <c r="A1095" s="91">
        <v>109.2</v>
      </c>
      <c r="B1095" s="91">
        <v>0</v>
      </c>
    </row>
    <row r="1096" spans="1:2" x14ac:dyDescent="0.25">
      <c r="A1096" s="91">
        <v>109.3</v>
      </c>
      <c r="B1096" s="91">
        <v>0</v>
      </c>
    </row>
    <row r="1097" spans="1:2" x14ac:dyDescent="0.25">
      <c r="A1097" s="91">
        <v>109.4</v>
      </c>
      <c r="B1097" s="91">
        <v>0</v>
      </c>
    </row>
    <row r="1098" spans="1:2" x14ac:dyDescent="0.25">
      <c r="A1098" s="91">
        <v>109.5</v>
      </c>
      <c r="B1098" s="91">
        <v>0</v>
      </c>
    </row>
    <row r="1099" spans="1:2" x14ac:dyDescent="0.25">
      <c r="A1099" s="91">
        <v>109.6</v>
      </c>
      <c r="B1099" s="91">
        <v>0</v>
      </c>
    </row>
    <row r="1100" spans="1:2" x14ac:dyDescent="0.25">
      <c r="A1100" s="91">
        <v>109.7</v>
      </c>
      <c r="B1100" s="91">
        <v>0</v>
      </c>
    </row>
    <row r="1101" spans="1:2" x14ac:dyDescent="0.25">
      <c r="A1101" s="91">
        <v>109.8</v>
      </c>
      <c r="B1101" s="91">
        <v>0</v>
      </c>
    </row>
    <row r="1102" spans="1:2" x14ac:dyDescent="0.25">
      <c r="A1102" s="91">
        <v>109.9</v>
      </c>
      <c r="B1102" s="91">
        <v>0</v>
      </c>
    </row>
    <row r="1103" spans="1:2" x14ac:dyDescent="0.25">
      <c r="A1103" s="91">
        <v>110</v>
      </c>
      <c r="B1103" s="91">
        <v>0</v>
      </c>
    </row>
    <row r="1104" spans="1:2" x14ac:dyDescent="0.25">
      <c r="A1104" s="91">
        <v>110.1</v>
      </c>
      <c r="B1104" s="91">
        <v>0</v>
      </c>
    </row>
    <row r="1105" spans="1:2" x14ac:dyDescent="0.25">
      <c r="A1105" s="91">
        <v>110.2</v>
      </c>
      <c r="B1105" s="91">
        <v>0</v>
      </c>
    </row>
    <row r="1106" spans="1:2" x14ac:dyDescent="0.25">
      <c r="A1106" s="91">
        <v>110.3</v>
      </c>
      <c r="B1106" s="91">
        <v>0</v>
      </c>
    </row>
    <row r="1107" spans="1:2" x14ac:dyDescent="0.25">
      <c r="A1107" s="91">
        <v>110.4</v>
      </c>
      <c r="B1107" s="91">
        <v>0</v>
      </c>
    </row>
    <row r="1108" spans="1:2" x14ac:dyDescent="0.25">
      <c r="A1108" s="91">
        <v>110.5</v>
      </c>
      <c r="B1108" s="91">
        <v>0</v>
      </c>
    </row>
    <row r="1109" spans="1:2" x14ac:dyDescent="0.25">
      <c r="A1109" s="91">
        <v>110.6</v>
      </c>
      <c r="B1109" s="91">
        <v>0</v>
      </c>
    </row>
    <row r="1110" spans="1:2" x14ac:dyDescent="0.25">
      <c r="A1110" s="91">
        <v>110.7</v>
      </c>
      <c r="B1110" s="91">
        <v>0</v>
      </c>
    </row>
    <row r="1111" spans="1:2" x14ac:dyDescent="0.25">
      <c r="A1111" s="91">
        <v>110.8</v>
      </c>
      <c r="B1111" s="91">
        <v>0</v>
      </c>
    </row>
    <row r="1112" spans="1:2" x14ac:dyDescent="0.25">
      <c r="A1112" s="91">
        <v>110.9</v>
      </c>
      <c r="B1112" s="91">
        <v>0</v>
      </c>
    </row>
    <row r="1113" spans="1:2" x14ac:dyDescent="0.25">
      <c r="A1113" s="91">
        <v>111</v>
      </c>
      <c r="B1113" s="91">
        <v>0</v>
      </c>
    </row>
    <row r="1114" spans="1:2" x14ac:dyDescent="0.25">
      <c r="A1114" s="91">
        <v>111.1</v>
      </c>
      <c r="B1114" s="91">
        <v>0</v>
      </c>
    </row>
    <row r="1115" spans="1:2" x14ac:dyDescent="0.25">
      <c r="A1115" s="91">
        <v>111.2</v>
      </c>
      <c r="B1115" s="91">
        <v>0</v>
      </c>
    </row>
    <row r="1116" spans="1:2" x14ac:dyDescent="0.25">
      <c r="A1116" s="91">
        <v>111.3</v>
      </c>
      <c r="B1116" s="91">
        <v>0</v>
      </c>
    </row>
    <row r="1117" spans="1:2" x14ac:dyDescent="0.25">
      <c r="A1117" s="91">
        <v>111.4</v>
      </c>
      <c r="B1117" s="91">
        <v>0</v>
      </c>
    </row>
    <row r="1118" spans="1:2" x14ac:dyDescent="0.25">
      <c r="A1118" s="91">
        <v>111.5</v>
      </c>
      <c r="B1118" s="91">
        <v>0</v>
      </c>
    </row>
    <row r="1119" spans="1:2" x14ac:dyDescent="0.25">
      <c r="A1119" s="91">
        <v>111.6</v>
      </c>
      <c r="B1119" s="91">
        <v>0</v>
      </c>
    </row>
    <row r="1120" spans="1:2" x14ac:dyDescent="0.25">
      <c r="A1120" s="91">
        <v>111.7</v>
      </c>
      <c r="B1120" s="91">
        <v>0</v>
      </c>
    </row>
    <row r="1121" spans="1:2" x14ac:dyDescent="0.25">
      <c r="A1121" s="91">
        <v>111.8</v>
      </c>
      <c r="B1121" s="91">
        <v>0</v>
      </c>
    </row>
    <row r="1122" spans="1:2" x14ac:dyDescent="0.25">
      <c r="A1122" s="91">
        <v>111.9</v>
      </c>
      <c r="B1122" s="91">
        <v>0</v>
      </c>
    </row>
    <row r="1123" spans="1:2" x14ac:dyDescent="0.25">
      <c r="A1123" s="91">
        <v>112</v>
      </c>
      <c r="B1123" s="91">
        <v>0</v>
      </c>
    </row>
    <row r="1124" spans="1:2" x14ac:dyDescent="0.25">
      <c r="A1124" s="91">
        <v>112.1</v>
      </c>
      <c r="B1124" s="91">
        <v>0</v>
      </c>
    </row>
    <row r="1125" spans="1:2" x14ac:dyDescent="0.25">
      <c r="A1125" s="91">
        <v>112.2</v>
      </c>
      <c r="B1125" s="91">
        <v>0</v>
      </c>
    </row>
    <row r="1126" spans="1:2" x14ac:dyDescent="0.25">
      <c r="A1126" s="91">
        <v>112.3</v>
      </c>
      <c r="B1126" s="91">
        <v>0</v>
      </c>
    </row>
    <row r="1127" spans="1:2" x14ac:dyDescent="0.25">
      <c r="A1127" s="91">
        <v>112.4</v>
      </c>
      <c r="B1127" s="91">
        <v>0</v>
      </c>
    </row>
    <row r="1128" spans="1:2" x14ac:dyDescent="0.25">
      <c r="A1128" s="91">
        <v>112.5</v>
      </c>
      <c r="B1128" s="91">
        <v>0</v>
      </c>
    </row>
    <row r="1129" spans="1:2" x14ac:dyDescent="0.25">
      <c r="A1129" s="91">
        <v>112.6</v>
      </c>
      <c r="B1129" s="91">
        <v>0</v>
      </c>
    </row>
    <row r="1130" spans="1:2" x14ac:dyDescent="0.25">
      <c r="A1130" s="91">
        <v>112.7</v>
      </c>
      <c r="B1130" s="91">
        <v>0</v>
      </c>
    </row>
    <row r="1131" spans="1:2" x14ac:dyDescent="0.25">
      <c r="A1131" s="91">
        <v>112.8</v>
      </c>
      <c r="B1131" s="91">
        <v>0</v>
      </c>
    </row>
    <row r="1132" spans="1:2" x14ac:dyDescent="0.25">
      <c r="A1132" s="91">
        <v>112.9</v>
      </c>
      <c r="B1132" s="91">
        <v>0</v>
      </c>
    </row>
    <row r="1133" spans="1:2" x14ac:dyDescent="0.25">
      <c r="A1133" s="91">
        <v>113</v>
      </c>
      <c r="B1133" s="91">
        <v>0</v>
      </c>
    </row>
    <row r="1134" spans="1:2" x14ac:dyDescent="0.25">
      <c r="A1134" s="91">
        <v>113.1</v>
      </c>
      <c r="B1134" s="91">
        <v>0</v>
      </c>
    </row>
    <row r="1135" spans="1:2" x14ac:dyDescent="0.25">
      <c r="A1135" s="91">
        <v>113.2</v>
      </c>
      <c r="B1135" s="91">
        <v>0</v>
      </c>
    </row>
    <row r="1136" spans="1:2" x14ac:dyDescent="0.25">
      <c r="A1136" s="91">
        <v>113.3</v>
      </c>
      <c r="B1136" s="91">
        <v>0</v>
      </c>
    </row>
    <row r="1137" spans="1:2" x14ac:dyDescent="0.25">
      <c r="A1137" s="91">
        <v>113.4</v>
      </c>
      <c r="B1137" s="91">
        <v>0</v>
      </c>
    </row>
    <row r="1138" spans="1:2" x14ac:dyDescent="0.25">
      <c r="A1138" s="91">
        <v>113.5</v>
      </c>
      <c r="B1138" s="91">
        <v>0</v>
      </c>
    </row>
    <row r="1139" spans="1:2" x14ac:dyDescent="0.25">
      <c r="A1139" s="91">
        <v>113.6</v>
      </c>
      <c r="B1139" s="91">
        <v>0</v>
      </c>
    </row>
    <row r="1140" spans="1:2" x14ac:dyDescent="0.25">
      <c r="A1140" s="91">
        <v>113.7</v>
      </c>
      <c r="B1140" s="91">
        <v>0</v>
      </c>
    </row>
    <row r="1141" spans="1:2" x14ac:dyDescent="0.25">
      <c r="A1141" s="91">
        <v>113.8</v>
      </c>
      <c r="B1141" s="91">
        <v>0</v>
      </c>
    </row>
    <row r="1142" spans="1:2" x14ac:dyDescent="0.25">
      <c r="A1142" s="91">
        <v>113.9</v>
      </c>
      <c r="B1142" s="91">
        <v>0</v>
      </c>
    </row>
    <row r="1143" spans="1:2" x14ac:dyDescent="0.25">
      <c r="A1143" s="91">
        <v>114</v>
      </c>
      <c r="B1143" s="91">
        <v>0</v>
      </c>
    </row>
    <row r="1144" spans="1:2" x14ac:dyDescent="0.25">
      <c r="A1144" s="91">
        <v>114.1</v>
      </c>
      <c r="B1144" s="91">
        <v>0</v>
      </c>
    </row>
    <row r="1145" spans="1:2" x14ac:dyDescent="0.25">
      <c r="A1145" s="91">
        <v>114.2</v>
      </c>
      <c r="B1145" s="91">
        <v>0</v>
      </c>
    </row>
    <row r="1146" spans="1:2" x14ac:dyDescent="0.25">
      <c r="A1146" s="91">
        <v>114.3</v>
      </c>
      <c r="B1146" s="91">
        <v>0</v>
      </c>
    </row>
    <row r="1147" spans="1:2" x14ac:dyDescent="0.25">
      <c r="A1147" s="91">
        <v>114.4</v>
      </c>
      <c r="B1147" s="91">
        <v>0</v>
      </c>
    </row>
    <row r="1148" spans="1:2" x14ac:dyDescent="0.25">
      <c r="A1148" s="91">
        <v>114.5</v>
      </c>
      <c r="B1148" s="91">
        <v>0</v>
      </c>
    </row>
    <row r="1149" spans="1:2" x14ac:dyDescent="0.25">
      <c r="A1149" s="91">
        <v>114.6</v>
      </c>
      <c r="B1149" s="91">
        <v>0</v>
      </c>
    </row>
    <row r="1150" spans="1:2" x14ac:dyDescent="0.25">
      <c r="A1150" s="91">
        <v>114.7</v>
      </c>
      <c r="B1150" s="91">
        <v>0</v>
      </c>
    </row>
    <row r="1151" spans="1:2" x14ac:dyDescent="0.25">
      <c r="A1151" s="91">
        <v>114.8</v>
      </c>
      <c r="B1151" s="91">
        <v>0</v>
      </c>
    </row>
    <row r="1152" spans="1:2" x14ac:dyDescent="0.25">
      <c r="A1152" s="91">
        <v>114.9</v>
      </c>
      <c r="B1152" s="91">
        <v>0</v>
      </c>
    </row>
    <row r="1153" spans="1:2" x14ac:dyDescent="0.25">
      <c r="A1153" s="91">
        <v>115</v>
      </c>
      <c r="B1153" s="91">
        <v>0</v>
      </c>
    </row>
    <row r="1154" spans="1:2" x14ac:dyDescent="0.25">
      <c r="A1154" s="91">
        <v>115.1</v>
      </c>
      <c r="B1154" s="91">
        <v>0</v>
      </c>
    </row>
    <row r="1155" spans="1:2" x14ac:dyDescent="0.25">
      <c r="A1155" s="91">
        <v>115.2</v>
      </c>
      <c r="B1155" s="91">
        <v>0</v>
      </c>
    </row>
    <row r="1156" spans="1:2" x14ac:dyDescent="0.25">
      <c r="A1156" s="91">
        <v>115.3</v>
      </c>
      <c r="B1156" s="91">
        <v>0</v>
      </c>
    </row>
    <row r="1157" spans="1:2" x14ac:dyDescent="0.25">
      <c r="A1157" s="91">
        <v>115.4</v>
      </c>
      <c r="B1157" s="91">
        <v>0</v>
      </c>
    </row>
    <row r="1158" spans="1:2" x14ac:dyDescent="0.25">
      <c r="A1158" s="91">
        <v>115.5</v>
      </c>
      <c r="B1158" s="91">
        <v>0</v>
      </c>
    </row>
    <row r="1159" spans="1:2" x14ac:dyDescent="0.25">
      <c r="A1159" s="91">
        <v>115.6</v>
      </c>
      <c r="B1159" s="91">
        <v>0</v>
      </c>
    </row>
    <row r="1160" spans="1:2" x14ac:dyDescent="0.25">
      <c r="A1160" s="91">
        <v>115.7</v>
      </c>
      <c r="B1160" s="91">
        <v>0</v>
      </c>
    </row>
    <row r="1161" spans="1:2" x14ac:dyDescent="0.25">
      <c r="A1161" s="91">
        <v>115.8</v>
      </c>
      <c r="B1161" s="91">
        <v>0</v>
      </c>
    </row>
    <row r="1162" spans="1:2" x14ac:dyDescent="0.25">
      <c r="A1162" s="91">
        <v>115.9</v>
      </c>
      <c r="B1162" s="91">
        <v>0</v>
      </c>
    </row>
    <row r="1163" spans="1:2" x14ac:dyDescent="0.25">
      <c r="A1163" s="91">
        <v>116</v>
      </c>
      <c r="B1163" s="91">
        <v>0</v>
      </c>
    </row>
    <row r="1164" spans="1:2" x14ac:dyDescent="0.25">
      <c r="A1164" s="91">
        <v>116.1</v>
      </c>
      <c r="B1164" s="91">
        <v>0</v>
      </c>
    </row>
    <row r="1165" spans="1:2" x14ac:dyDescent="0.25">
      <c r="A1165" s="91">
        <v>116.2</v>
      </c>
      <c r="B1165" s="91">
        <v>0</v>
      </c>
    </row>
    <row r="1166" spans="1:2" x14ac:dyDescent="0.25">
      <c r="A1166" s="91">
        <v>116.3</v>
      </c>
      <c r="B1166" s="91">
        <v>0</v>
      </c>
    </row>
    <row r="1167" spans="1:2" x14ac:dyDescent="0.25">
      <c r="A1167" s="91">
        <v>116.4</v>
      </c>
      <c r="B1167" s="91">
        <v>0</v>
      </c>
    </row>
    <row r="1168" spans="1:2" x14ac:dyDescent="0.25">
      <c r="A1168" s="91">
        <v>116.5</v>
      </c>
      <c r="B1168" s="91">
        <v>0</v>
      </c>
    </row>
    <row r="1169" spans="1:2" x14ac:dyDescent="0.25">
      <c r="A1169" s="91">
        <v>116.6</v>
      </c>
      <c r="B1169" s="91">
        <v>0</v>
      </c>
    </row>
    <row r="1170" spans="1:2" x14ac:dyDescent="0.25">
      <c r="A1170" s="91">
        <v>116.7</v>
      </c>
      <c r="B1170" s="91">
        <v>0</v>
      </c>
    </row>
    <row r="1171" spans="1:2" x14ac:dyDescent="0.25">
      <c r="A1171" s="91">
        <v>116.8</v>
      </c>
      <c r="B1171" s="91">
        <v>0</v>
      </c>
    </row>
    <row r="1172" spans="1:2" x14ac:dyDescent="0.25">
      <c r="A1172" s="91">
        <v>116.9</v>
      </c>
      <c r="B1172" s="91">
        <v>0</v>
      </c>
    </row>
    <row r="1173" spans="1:2" x14ac:dyDescent="0.25">
      <c r="A1173" s="91">
        <v>117</v>
      </c>
      <c r="B1173" s="91">
        <v>0</v>
      </c>
    </row>
    <row r="1174" spans="1:2" x14ac:dyDescent="0.25">
      <c r="A1174" s="91">
        <v>117.1</v>
      </c>
      <c r="B1174" s="91">
        <v>0</v>
      </c>
    </row>
    <row r="1175" spans="1:2" x14ac:dyDescent="0.25">
      <c r="A1175" s="91">
        <v>117.2</v>
      </c>
      <c r="B1175" s="91">
        <v>0</v>
      </c>
    </row>
    <row r="1176" spans="1:2" x14ac:dyDescent="0.25">
      <c r="A1176" s="91">
        <v>117.3</v>
      </c>
      <c r="B1176" s="91">
        <v>0</v>
      </c>
    </row>
    <row r="1177" spans="1:2" x14ac:dyDescent="0.25">
      <c r="A1177" s="91">
        <v>117.4</v>
      </c>
      <c r="B1177" s="91">
        <v>0</v>
      </c>
    </row>
    <row r="1178" spans="1:2" x14ac:dyDescent="0.25">
      <c r="A1178" s="91">
        <v>117.5</v>
      </c>
      <c r="B1178" s="91">
        <v>0</v>
      </c>
    </row>
    <row r="1179" spans="1:2" x14ac:dyDescent="0.25">
      <c r="A1179" s="91">
        <v>117.6</v>
      </c>
      <c r="B1179" s="91">
        <v>0</v>
      </c>
    </row>
    <row r="1180" spans="1:2" x14ac:dyDescent="0.25">
      <c r="A1180" s="91">
        <v>117.7</v>
      </c>
      <c r="B1180" s="91">
        <v>0</v>
      </c>
    </row>
    <row r="1181" spans="1:2" x14ac:dyDescent="0.25">
      <c r="A1181" s="91">
        <v>117.8</v>
      </c>
      <c r="B1181" s="91">
        <v>0</v>
      </c>
    </row>
    <row r="1182" spans="1:2" x14ac:dyDescent="0.25">
      <c r="A1182" s="91">
        <v>117.9</v>
      </c>
      <c r="B1182" s="91">
        <v>0</v>
      </c>
    </row>
    <row r="1183" spans="1:2" x14ac:dyDescent="0.25">
      <c r="A1183" s="91">
        <v>118</v>
      </c>
      <c r="B1183" s="91">
        <v>0</v>
      </c>
    </row>
    <row r="1184" spans="1:2" x14ac:dyDescent="0.25">
      <c r="A1184" s="91">
        <v>118.1</v>
      </c>
      <c r="B1184" s="91">
        <v>0</v>
      </c>
    </row>
    <row r="1185" spans="1:2" x14ac:dyDescent="0.25">
      <c r="A1185" s="91">
        <v>118.2</v>
      </c>
      <c r="B1185" s="91">
        <v>0</v>
      </c>
    </row>
    <row r="1186" spans="1:2" x14ac:dyDescent="0.25">
      <c r="A1186" s="91">
        <v>118.3</v>
      </c>
      <c r="B1186" s="91">
        <v>0</v>
      </c>
    </row>
    <row r="1187" spans="1:2" x14ac:dyDescent="0.25">
      <c r="A1187" s="91">
        <v>118.4</v>
      </c>
      <c r="B1187" s="91">
        <v>0</v>
      </c>
    </row>
    <row r="1188" spans="1:2" x14ac:dyDescent="0.25">
      <c r="A1188" s="91">
        <v>118.5</v>
      </c>
      <c r="B1188" s="91">
        <v>0</v>
      </c>
    </row>
    <row r="1189" spans="1:2" x14ac:dyDescent="0.25">
      <c r="A1189" s="91">
        <v>118.6</v>
      </c>
      <c r="B1189" s="91">
        <v>0</v>
      </c>
    </row>
    <row r="1190" spans="1:2" x14ac:dyDescent="0.25">
      <c r="A1190" s="91">
        <v>118.7</v>
      </c>
      <c r="B1190" s="91">
        <v>0</v>
      </c>
    </row>
    <row r="1191" spans="1:2" x14ac:dyDescent="0.25">
      <c r="A1191" s="91">
        <v>118.8</v>
      </c>
      <c r="B1191" s="91">
        <v>0</v>
      </c>
    </row>
    <row r="1192" spans="1:2" x14ac:dyDescent="0.25">
      <c r="A1192" s="91">
        <v>118.9</v>
      </c>
      <c r="B1192" s="91">
        <v>0</v>
      </c>
    </row>
    <row r="1193" spans="1:2" x14ac:dyDescent="0.25">
      <c r="A1193" s="91">
        <v>119</v>
      </c>
      <c r="B1193" s="91">
        <v>0</v>
      </c>
    </row>
    <row r="1194" spans="1:2" x14ac:dyDescent="0.25">
      <c r="A1194" s="91">
        <v>119.1</v>
      </c>
      <c r="B1194" s="91">
        <v>0</v>
      </c>
    </row>
    <row r="1195" spans="1:2" x14ac:dyDescent="0.25">
      <c r="A1195" s="91">
        <v>119.2</v>
      </c>
      <c r="B1195" s="91">
        <v>0</v>
      </c>
    </row>
    <row r="1196" spans="1:2" x14ac:dyDescent="0.25">
      <c r="A1196" s="91">
        <v>119.3</v>
      </c>
      <c r="B1196" s="91">
        <v>0</v>
      </c>
    </row>
    <row r="1197" spans="1:2" x14ac:dyDescent="0.25">
      <c r="A1197" s="91">
        <v>119.4</v>
      </c>
      <c r="B1197" s="91">
        <v>0</v>
      </c>
    </row>
    <row r="1198" spans="1:2" x14ac:dyDescent="0.25">
      <c r="A1198" s="91">
        <v>119.5</v>
      </c>
      <c r="B1198" s="91">
        <v>0</v>
      </c>
    </row>
    <row r="1199" spans="1:2" x14ac:dyDescent="0.25">
      <c r="A1199" s="91">
        <v>119.6</v>
      </c>
      <c r="B1199" s="91">
        <v>0</v>
      </c>
    </row>
    <row r="1200" spans="1:2" x14ac:dyDescent="0.25">
      <c r="A1200" s="91">
        <v>119.7</v>
      </c>
      <c r="B1200" s="91">
        <v>0</v>
      </c>
    </row>
    <row r="1201" spans="1:2" x14ac:dyDescent="0.25">
      <c r="A1201" s="91">
        <v>119.8</v>
      </c>
      <c r="B1201" s="91">
        <v>0</v>
      </c>
    </row>
    <row r="1202" spans="1:2" x14ac:dyDescent="0.25">
      <c r="A1202" s="91">
        <v>119.9</v>
      </c>
      <c r="B1202" s="91">
        <v>0</v>
      </c>
    </row>
    <row r="1203" spans="1:2" x14ac:dyDescent="0.25">
      <c r="A1203" s="91">
        <v>120</v>
      </c>
      <c r="B1203" s="91">
        <v>0</v>
      </c>
    </row>
    <row r="1204" spans="1:2" x14ac:dyDescent="0.25">
      <c r="A1204" s="91">
        <v>120.1</v>
      </c>
      <c r="B1204" s="91">
        <v>0</v>
      </c>
    </row>
    <row r="1205" spans="1:2" x14ac:dyDescent="0.25">
      <c r="A1205" s="91">
        <v>120.2</v>
      </c>
      <c r="B1205" s="91">
        <v>0</v>
      </c>
    </row>
    <row r="1206" spans="1:2" x14ac:dyDescent="0.25">
      <c r="A1206" s="91">
        <v>120.3</v>
      </c>
      <c r="B1206" s="91">
        <v>0</v>
      </c>
    </row>
    <row r="1207" spans="1:2" x14ac:dyDescent="0.25">
      <c r="A1207" s="91">
        <v>120.4</v>
      </c>
      <c r="B1207" s="91">
        <v>0</v>
      </c>
    </row>
    <row r="1208" spans="1:2" x14ac:dyDescent="0.25">
      <c r="A1208" s="91">
        <v>120.5</v>
      </c>
      <c r="B1208" s="91">
        <v>0</v>
      </c>
    </row>
    <row r="1209" spans="1:2" x14ac:dyDescent="0.25">
      <c r="A1209" s="91">
        <v>120.6</v>
      </c>
      <c r="B1209" s="91">
        <v>0</v>
      </c>
    </row>
    <row r="1210" spans="1:2" x14ac:dyDescent="0.25">
      <c r="A1210" s="91">
        <v>120.7</v>
      </c>
      <c r="B1210" s="91">
        <v>0</v>
      </c>
    </row>
    <row r="1211" spans="1:2" x14ac:dyDescent="0.25">
      <c r="A1211" s="91">
        <v>120.8</v>
      </c>
      <c r="B1211" s="91">
        <v>0</v>
      </c>
    </row>
    <row r="1212" spans="1:2" x14ac:dyDescent="0.25">
      <c r="A1212" s="91">
        <v>120.9</v>
      </c>
      <c r="B1212" s="91">
        <v>0</v>
      </c>
    </row>
    <row r="1213" spans="1:2" x14ac:dyDescent="0.25">
      <c r="A1213" s="91">
        <v>121</v>
      </c>
      <c r="B1213" s="91">
        <v>0</v>
      </c>
    </row>
    <row r="1214" spans="1:2" x14ac:dyDescent="0.25">
      <c r="A1214" s="91">
        <v>121.1</v>
      </c>
      <c r="B1214" s="91">
        <v>0</v>
      </c>
    </row>
    <row r="1215" spans="1:2" x14ac:dyDescent="0.25">
      <c r="A1215" s="91">
        <v>121.2</v>
      </c>
      <c r="B1215" s="91">
        <v>0</v>
      </c>
    </row>
    <row r="1216" spans="1:2" x14ac:dyDescent="0.25">
      <c r="A1216" s="91">
        <v>121.3</v>
      </c>
      <c r="B1216" s="91">
        <v>0</v>
      </c>
    </row>
    <row r="1217" spans="1:2" x14ac:dyDescent="0.25">
      <c r="A1217" s="91">
        <v>121.4</v>
      </c>
      <c r="B1217" s="91">
        <v>0</v>
      </c>
    </row>
    <row r="1218" spans="1:2" x14ac:dyDescent="0.25">
      <c r="A1218" s="91">
        <v>121.5</v>
      </c>
      <c r="B1218" s="91">
        <v>0</v>
      </c>
    </row>
    <row r="1219" spans="1:2" x14ac:dyDescent="0.25">
      <c r="A1219" s="91">
        <v>121.6</v>
      </c>
      <c r="B1219" s="91">
        <v>0</v>
      </c>
    </row>
    <row r="1220" spans="1:2" x14ac:dyDescent="0.25">
      <c r="A1220" s="91">
        <v>121.7</v>
      </c>
      <c r="B1220" s="91">
        <v>0</v>
      </c>
    </row>
    <row r="1221" spans="1:2" x14ac:dyDescent="0.25">
      <c r="A1221" s="91">
        <v>121.8</v>
      </c>
      <c r="B1221" s="91">
        <v>0</v>
      </c>
    </row>
    <row r="1222" spans="1:2" x14ac:dyDescent="0.25">
      <c r="A1222" s="91">
        <v>121.9</v>
      </c>
      <c r="B1222" s="91">
        <v>0</v>
      </c>
    </row>
    <row r="1223" spans="1:2" x14ac:dyDescent="0.25">
      <c r="A1223" s="91">
        <v>122</v>
      </c>
      <c r="B1223" s="91">
        <v>0</v>
      </c>
    </row>
    <row r="1224" spans="1:2" x14ac:dyDescent="0.25">
      <c r="A1224" s="91">
        <v>122.1</v>
      </c>
      <c r="B1224" s="91">
        <v>0</v>
      </c>
    </row>
    <row r="1225" spans="1:2" x14ac:dyDescent="0.25">
      <c r="A1225" s="91">
        <v>122.2</v>
      </c>
      <c r="B1225" s="91">
        <v>0</v>
      </c>
    </row>
    <row r="1226" spans="1:2" x14ac:dyDescent="0.25">
      <c r="A1226" s="91">
        <v>122.3</v>
      </c>
      <c r="B1226" s="91">
        <v>0</v>
      </c>
    </row>
    <row r="1227" spans="1:2" x14ac:dyDescent="0.25">
      <c r="A1227" s="91">
        <v>122.4</v>
      </c>
      <c r="B1227" s="91">
        <v>0</v>
      </c>
    </row>
    <row r="1228" spans="1:2" x14ac:dyDescent="0.25">
      <c r="A1228" s="91">
        <v>122.5</v>
      </c>
      <c r="B1228" s="91">
        <v>0</v>
      </c>
    </row>
    <row r="1229" spans="1:2" x14ac:dyDescent="0.25">
      <c r="A1229" s="91">
        <v>122.6</v>
      </c>
      <c r="B1229" s="91">
        <v>0</v>
      </c>
    </row>
    <row r="1230" spans="1:2" x14ac:dyDescent="0.25">
      <c r="A1230" s="91">
        <v>122.7</v>
      </c>
      <c r="B1230" s="91">
        <v>0</v>
      </c>
    </row>
    <row r="1231" spans="1:2" x14ac:dyDescent="0.25">
      <c r="A1231" s="91">
        <v>122.8</v>
      </c>
      <c r="B1231" s="91">
        <v>0</v>
      </c>
    </row>
    <row r="1232" spans="1:2" x14ac:dyDescent="0.25">
      <c r="A1232" s="91">
        <v>122.9</v>
      </c>
      <c r="B1232" s="91">
        <v>0</v>
      </c>
    </row>
    <row r="1233" spans="1:2" x14ac:dyDescent="0.25">
      <c r="A1233" s="91">
        <v>123</v>
      </c>
      <c r="B1233" s="91">
        <v>0</v>
      </c>
    </row>
    <row r="1234" spans="1:2" x14ac:dyDescent="0.25">
      <c r="A1234" s="91">
        <v>123.1</v>
      </c>
      <c r="B1234" s="91">
        <v>0</v>
      </c>
    </row>
    <row r="1235" spans="1:2" x14ac:dyDescent="0.25">
      <c r="A1235" s="91">
        <v>123.2</v>
      </c>
      <c r="B1235" s="91">
        <v>0</v>
      </c>
    </row>
    <row r="1236" spans="1:2" x14ac:dyDescent="0.25">
      <c r="A1236" s="91">
        <v>123.3</v>
      </c>
      <c r="B1236" s="91">
        <v>0</v>
      </c>
    </row>
    <row r="1237" spans="1:2" x14ac:dyDescent="0.25">
      <c r="A1237" s="91">
        <v>123.4</v>
      </c>
      <c r="B1237" s="91">
        <v>0</v>
      </c>
    </row>
    <row r="1238" spans="1:2" x14ac:dyDescent="0.25">
      <c r="A1238" s="91">
        <v>123.5</v>
      </c>
      <c r="B1238" s="91">
        <v>0</v>
      </c>
    </row>
    <row r="1239" spans="1:2" x14ac:dyDescent="0.25">
      <c r="A1239" s="91">
        <v>123.6</v>
      </c>
      <c r="B1239" s="91">
        <v>0</v>
      </c>
    </row>
    <row r="1240" spans="1:2" x14ac:dyDescent="0.25">
      <c r="A1240" s="91">
        <v>123.7</v>
      </c>
      <c r="B1240" s="91">
        <v>0</v>
      </c>
    </row>
    <row r="1241" spans="1:2" x14ac:dyDescent="0.25">
      <c r="A1241" s="91">
        <v>123.8</v>
      </c>
      <c r="B1241" s="91">
        <v>0</v>
      </c>
    </row>
    <row r="1242" spans="1:2" x14ac:dyDescent="0.25">
      <c r="A1242" s="91">
        <v>123.9</v>
      </c>
      <c r="B1242" s="91">
        <v>0</v>
      </c>
    </row>
    <row r="1243" spans="1:2" x14ac:dyDescent="0.25">
      <c r="A1243" s="91">
        <v>124</v>
      </c>
      <c r="B1243" s="91">
        <v>0</v>
      </c>
    </row>
    <row r="1244" spans="1:2" x14ac:dyDescent="0.25">
      <c r="A1244" s="91">
        <v>124.1</v>
      </c>
      <c r="B1244" s="91">
        <v>0</v>
      </c>
    </row>
    <row r="1245" spans="1:2" x14ac:dyDescent="0.25">
      <c r="A1245" s="91">
        <v>124.2</v>
      </c>
      <c r="B1245" s="91">
        <v>0</v>
      </c>
    </row>
    <row r="1246" spans="1:2" x14ac:dyDescent="0.25">
      <c r="A1246" s="91">
        <v>124.3</v>
      </c>
      <c r="B1246" s="91">
        <v>0</v>
      </c>
    </row>
    <row r="1247" spans="1:2" x14ac:dyDescent="0.25">
      <c r="A1247" s="91">
        <v>124.4</v>
      </c>
      <c r="B1247" s="91">
        <v>0</v>
      </c>
    </row>
    <row r="1248" spans="1:2" x14ac:dyDescent="0.25">
      <c r="A1248" s="91">
        <v>124.5</v>
      </c>
      <c r="B1248" s="91">
        <v>0</v>
      </c>
    </row>
    <row r="1249" spans="1:2" x14ac:dyDescent="0.25">
      <c r="A1249" s="91">
        <v>124.6</v>
      </c>
      <c r="B1249" s="91">
        <v>0</v>
      </c>
    </row>
    <row r="1250" spans="1:2" x14ac:dyDescent="0.25">
      <c r="A1250" s="91">
        <v>124.7</v>
      </c>
      <c r="B1250" s="91">
        <v>0</v>
      </c>
    </row>
    <row r="1251" spans="1:2" x14ac:dyDescent="0.25">
      <c r="A1251" s="91">
        <v>124.8</v>
      </c>
      <c r="B1251" s="91">
        <v>0</v>
      </c>
    </row>
    <row r="1252" spans="1:2" x14ac:dyDescent="0.25">
      <c r="A1252" s="91">
        <v>124.9</v>
      </c>
      <c r="B1252" s="91">
        <v>0</v>
      </c>
    </row>
    <row r="1253" spans="1:2" x14ac:dyDescent="0.25">
      <c r="A1253" s="91">
        <v>125</v>
      </c>
      <c r="B1253" s="91">
        <v>0</v>
      </c>
    </row>
    <row r="1254" spans="1:2" x14ac:dyDescent="0.25">
      <c r="A1254" s="91">
        <v>125.1</v>
      </c>
      <c r="B1254" s="91">
        <v>0</v>
      </c>
    </row>
    <row r="1255" spans="1:2" x14ac:dyDescent="0.25">
      <c r="A1255" s="91">
        <v>125.2</v>
      </c>
      <c r="B1255" s="91">
        <v>0</v>
      </c>
    </row>
    <row r="1256" spans="1:2" x14ac:dyDescent="0.25">
      <c r="A1256" s="91">
        <v>125.3</v>
      </c>
      <c r="B1256" s="91">
        <v>0</v>
      </c>
    </row>
    <row r="1257" spans="1:2" x14ac:dyDescent="0.25">
      <c r="A1257" s="91">
        <v>125.4</v>
      </c>
      <c r="B1257" s="91">
        <v>0</v>
      </c>
    </row>
    <row r="1258" spans="1:2" x14ac:dyDescent="0.25">
      <c r="A1258" s="91">
        <v>125.5</v>
      </c>
      <c r="B1258" s="91">
        <v>0</v>
      </c>
    </row>
    <row r="1259" spans="1:2" x14ac:dyDescent="0.25">
      <c r="A1259" s="91">
        <v>125.6</v>
      </c>
      <c r="B1259" s="91">
        <v>0</v>
      </c>
    </row>
    <row r="1260" spans="1:2" x14ac:dyDescent="0.25">
      <c r="A1260" s="91">
        <v>125.7</v>
      </c>
      <c r="B1260" s="91">
        <v>0</v>
      </c>
    </row>
    <row r="1261" spans="1:2" x14ac:dyDescent="0.25">
      <c r="A1261" s="91">
        <v>125.8</v>
      </c>
      <c r="B1261" s="91">
        <v>0</v>
      </c>
    </row>
    <row r="1262" spans="1:2" x14ac:dyDescent="0.25">
      <c r="A1262" s="91">
        <v>125.9</v>
      </c>
      <c r="B1262" s="91">
        <v>0</v>
      </c>
    </row>
    <row r="1263" spans="1:2" x14ac:dyDescent="0.25">
      <c r="A1263" s="91">
        <v>126</v>
      </c>
      <c r="B1263" s="91">
        <v>0</v>
      </c>
    </row>
    <row r="1264" spans="1:2" x14ac:dyDescent="0.25">
      <c r="A1264" s="91">
        <v>126.1</v>
      </c>
      <c r="B1264" s="91">
        <v>0</v>
      </c>
    </row>
    <row r="1265" spans="1:2" x14ac:dyDescent="0.25">
      <c r="A1265" s="91">
        <v>126.2</v>
      </c>
      <c r="B1265" s="91">
        <v>0</v>
      </c>
    </row>
    <row r="1266" spans="1:2" x14ac:dyDescent="0.25">
      <c r="A1266" s="91">
        <v>126.3</v>
      </c>
      <c r="B1266" s="91">
        <v>0</v>
      </c>
    </row>
    <row r="1267" spans="1:2" x14ac:dyDescent="0.25">
      <c r="A1267" s="91">
        <v>126.4</v>
      </c>
      <c r="B1267" s="91">
        <v>0</v>
      </c>
    </row>
    <row r="1268" spans="1:2" x14ac:dyDescent="0.25">
      <c r="A1268" s="91">
        <v>126.5</v>
      </c>
      <c r="B1268" s="91">
        <v>0</v>
      </c>
    </row>
    <row r="1269" spans="1:2" x14ac:dyDescent="0.25">
      <c r="A1269" s="91">
        <v>126.6</v>
      </c>
      <c r="B1269" s="91">
        <v>0</v>
      </c>
    </row>
    <row r="1270" spans="1:2" x14ac:dyDescent="0.25">
      <c r="A1270" s="91">
        <v>126.7</v>
      </c>
      <c r="B1270" s="91">
        <v>0</v>
      </c>
    </row>
    <row r="1271" spans="1:2" x14ac:dyDescent="0.25">
      <c r="A1271" s="91">
        <v>126.8</v>
      </c>
      <c r="B1271" s="91">
        <v>0</v>
      </c>
    </row>
    <row r="1272" spans="1:2" x14ac:dyDescent="0.25">
      <c r="A1272" s="91">
        <v>126.9</v>
      </c>
      <c r="B1272" s="91">
        <v>0</v>
      </c>
    </row>
    <row r="1273" spans="1:2" x14ac:dyDescent="0.25">
      <c r="A1273" s="91">
        <v>127</v>
      </c>
      <c r="B1273" s="91">
        <v>0</v>
      </c>
    </row>
    <row r="1274" spans="1:2" x14ac:dyDescent="0.25">
      <c r="A1274" s="91">
        <v>127.1</v>
      </c>
      <c r="B1274" s="91">
        <v>0</v>
      </c>
    </row>
    <row r="1275" spans="1:2" x14ac:dyDescent="0.25">
      <c r="A1275" s="91">
        <v>127.2</v>
      </c>
      <c r="B1275" s="91">
        <v>0</v>
      </c>
    </row>
    <row r="1276" spans="1:2" x14ac:dyDescent="0.25">
      <c r="A1276" s="91">
        <v>127.3</v>
      </c>
      <c r="B1276" s="91">
        <v>0</v>
      </c>
    </row>
    <row r="1277" spans="1:2" x14ac:dyDescent="0.25">
      <c r="A1277" s="91">
        <v>127.4</v>
      </c>
      <c r="B1277" s="91">
        <v>0</v>
      </c>
    </row>
    <row r="1278" spans="1:2" x14ac:dyDescent="0.25">
      <c r="A1278" s="91">
        <v>127.5</v>
      </c>
      <c r="B1278" s="91">
        <v>0</v>
      </c>
    </row>
    <row r="1279" spans="1:2" x14ac:dyDescent="0.25">
      <c r="A1279" s="91">
        <v>127.6</v>
      </c>
      <c r="B1279" s="91">
        <v>0</v>
      </c>
    </row>
    <row r="1280" spans="1:2" x14ac:dyDescent="0.25">
      <c r="A1280" s="91">
        <v>127.7</v>
      </c>
      <c r="B1280" s="91">
        <v>0</v>
      </c>
    </row>
    <row r="1281" spans="1:2" x14ac:dyDescent="0.25">
      <c r="A1281" s="91">
        <v>127.8</v>
      </c>
      <c r="B1281" s="91">
        <v>0</v>
      </c>
    </row>
    <row r="1282" spans="1:2" x14ac:dyDescent="0.25">
      <c r="A1282" s="91">
        <v>127.9</v>
      </c>
      <c r="B1282" s="91">
        <v>0</v>
      </c>
    </row>
    <row r="1283" spans="1:2" x14ac:dyDescent="0.25">
      <c r="A1283" s="91">
        <v>128</v>
      </c>
      <c r="B1283" s="91">
        <v>0</v>
      </c>
    </row>
    <row r="1284" spans="1:2" x14ac:dyDescent="0.25">
      <c r="A1284" s="91">
        <v>128.1</v>
      </c>
      <c r="B1284" s="91">
        <v>0</v>
      </c>
    </row>
    <row r="1285" spans="1:2" x14ac:dyDescent="0.25">
      <c r="A1285" s="91">
        <v>128.19999999999999</v>
      </c>
      <c r="B1285" s="91">
        <v>0</v>
      </c>
    </row>
    <row r="1286" spans="1:2" x14ac:dyDescent="0.25">
      <c r="A1286" s="91">
        <v>128.30000000000001</v>
      </c>
      <c r="B1286" s="91">
        <v>0</v>
      </c>
    </row>
    <row r="1287" spans="1:2" x14ac:dyDescent="0.25">
      <c r="A1287" s="91">
        <v>128.4</v>
      </c>
      <c r="B1287" s="91">
        <v>0</v>
      </c>
    </row>
    <row r="1288" spans="1:2" x14ac:dyDescent="0.25">
      <c r="A1288" s="91">
        <v>128.5</v>
      </c>
      <c r="B1288" s="91">
        <v>0</v>
      </c>
    </row>
    <row r="1289" spans="1:2" x14ac:dyDescent="0.25">
      <c r="A1289" s="91">
        <v>128.6</v>
      </c>
      <c r="B1289" s="91">
        <v>0</v>
      </c>
    </row>
    <row r="1290" spans="1:2" x14ac:dyDescent="0.25">
      <c r="A1290" s="91">
        <v>128.69999999999999</v>
      </c>
      <c r="B1290" s="91">
        <v>0</v>
      </c>
    </row>
    <row r="1291" spans="1:2" x14ac:dyDescent="0.25">
      <c r="A1291" s="91">
        <v>128.80000000000001</v>
      </c>
      <c r="B1291" s="91">
        <v>0</v>
      </c>
    </row>
    <row r="1292" spans="1:2" x14ac:dyDescent="0.25">
      <c r="A1292" s="91">
        <v>128.9</v>
      </c>
      <c r="B1292" s="91">
        <v>0</v>
      </c>
    </row>
    <row r="1293" spans="1:2" x14ac:dyDescent="0.25">
      <c r="A1293" s="91">
        <v>129</v>
      </c>
      <c r="B1293" s="91">
        <v>0</v>
      </c>
    </row>
    <row r="1294" spans="1:2" x14ac:dyDescent="0.25">
      <c r="A1294" s="91">
        <v>129.1</v>
      </c>
      <c r="B1294" s="91">
        <v>0</v>
      </c>
    </row>
    <row r="1295" spans="1:2" x14ac:dyDescent="0.25">
      <c r="A1295" s="91">
        <v>129.19999999999999</v>
      </c>
      <c r="B1295" s="91">
        <v>0</v>
      </c>
    </row>
    <row r="1296" spans="1:2" x14ac:dyDescent="0.25">
      <c r="A1296" s="91">
        <v>129.30000000000001</v>
      </c>
      <c r="B1296" s="91">
        <v>0</v>
      </c>
    </row>
    <row r="1297" spans="1:2" x14ac:dyDescent="0.25">
      <c r="A1297" s="91">
        <v>129.4</v>
      </c>
      <c r="B1297" s="91">
        <v>0</v>
      </c>
    </row>
    <row r="1298" spans="1:2" x14ac:dyDescent="0.25">
      <c r="A1298" s="91">
        <v>129.5</v>
      </c>
      <c r="B1298" s="91">
        <v>0</v>
      </c>
    </row>
    <row r="1299" spans="1:2" x14ac:dyDescent="0.25">
      <c r="A1299" s="91">
        <v>129.6</v>
      </c>
      <c r="B1299" s="91">
        <v>0</v>
      </c>
    </row>
    <row r="1300" spans="1:2" x14ac:dyDescent="0.25">
      <c r="A1300" s="91">
        <v>129.69999999999999</v>
      </c>
      <c r="B1300" s="91">
        <v>0</v>
      </c>
    </row>
    <row r="1301" spans="1:2" x14ac:dyDescent="0.25">
      <c r="A1301" s="91">
        <v>129.80000000000001</v>
      </c>
      <c r="B1301" s="91">
        <v>0</v>
      </c>
    </row>
    <row r="1302" spans="1:2" x14ac:dyDescent="0.25">
      <c r="A1302" s="91">
        <v>129.9</v>
      </c>
      <c r="B1302" s="91">
        <v>0</v>
      </c>
    </row>
    <row r="1303" spans="1:2" x14ac:dyDescent="0.25">
      <c r="A1303" s="91">
        <v>130</v>
      </c>
      <c r="B1303" s="91">
        <v>0</v>
      </c>
    </row>
    <row r="1304" spans="1:2" x14ac:dyDescent="0.25">
      <c r="A1304" s="91">
        <v>130.1</v>
      </c>
      <c r="B1304" s="91">
        <v>0</v>
      </c>
    </row>
    <row r="1305" spans="1:2" x14ac:dyDescent="0.25">
      <c r="A1305" s="91">
        <v>130.19999999999999</v>
      </c>
      <c r="B1305" s="91">
        <v>0</v>
      </c>
    </row>
    <row r="1306" spans="1:2" x14ac:dyDescent="0.25">
      <c r="A1306" s="91">
        <v>130.30000000000001</v>
      </c>
      <c r="B1306" s="91">
        <v>0</v>
      </c>
    </row>
    <row r="1307" spans="1:2" x14ac:dyDescent="0.25">
      <c r="A1307" s="91">
        <v>130.4</v>
      </c>
      <c r="B1307" s="91">
        <v>0</v>
      </c>
    </row>
    <row r="1308" spans="1:2" x14ac:dyDescent="0.25">
      <c r="A1308" s="91">
        <v>130.5</v>
      </c>
      <c r="B1308" s="91">
        <v>0</v>
      </c>
    </row>
    <row r="1309" spans="1:2" x14ac:dyDescent="0.25">
      <c r="A1309" s="91">
        <v>130.6</v>
      </c>
      <c r="B1309" s="91">
        <v>0</v>
      </c>
    </row>
    <row r="1310" spans="1:2" x14ac:dyDescent="0.25">
      <c r="A1310" s="91">
        <v>130.69999999999999</v>
      </c>
      <c r="B1310" s="91">
        <v>0</v>
      </c>
    </row>
    <row r="1311" spans="1:2" x14ac:dyDescent="0.25">
      <c r="A1311" s="91">
        <v>130.80000000000001</v>
      </c>
      <c r="B1311" s="91">
        <v>0</v>
      </c>
    </row>
    <row r="1312" spans="1:2" x14ac:dyDescent="0.25">
      <c r="A1312" s="91">
        <v>130.9</v>
      </c>
      <c r="B1312" s="91">
        <v>0</v>
      </c>
    </row>
    <row r="1313" spans="1:2" x14ac:dyDescent="0.25">
      <c r="A1313" s="91">
        <v>131</v>
      </c>
      <c r="B1313" s="91">
        <v>0</v>
      </c>
    </row>
    <row r="1314" spans="1:2" x14ac:dyDescent="0.25">
      <c r="A1314" s="91">
        <v>131.1</v>
      </c>
      <c r="B1314" s="91">
        <v>0</v>
      </c>
    </row>
    <row r="1315" spans="1:2" x14ac:dyDescent="0.25">
      <c r="A1315" s="91">
        <v>131.19999999999999</v>
      </c>
      <c r="B1315" s="91">
        <v>0</v>
      </c>
    </row>
    <row r="1316" spans="1:2" x14ac:dyDescent="0.25">
      <c r="A1316" s="91">
        <v>131.30000000000001</v>
      </c>
      <c r="B1316" s="91">
        <v>0</v>
      </c>
    </row>
    <row r="1317" spans="1:2" x14ac:dyDescent="0.25">
      <c r="A1317" s="91">
        <v>131.4</v>
      </c>
      <c r="B1317" s="91">
        <v>0</v>
      </c>
    </row>
    <row r="1318" spans="1:2" x14ac:dyDescent="0.25">
      <c r="A1318" s="91">
        <v>131.5</v>
      </c>
      <c r="B1318" s="91">
        <v>0</v>
      </c>
    </row>
    <row r="1319" spans="1:2" x14ac:dyDescent="0.25">
      <c r="A1319" s="91">
        <v>131.6</v>
      </c>
      <c r="B1319" s="91">
        <v>0</v>
      </c>
    </row>
    <row r="1320" spans="1:2" x14ac:dyDescent="0.25">
      <c r="A1320" s="91">
        <v>131.69999999999999</v>
      </c>
      <c r="B1320" s="91">
        <v>0</v>
      </c>
    </row>
    <row r="1321" spans="1:2" x14ac:dyDescent="0.25">
      <c r="A1321" s="91">
        <v>131.80000000000001</v>
      </c>
      <c r="B1321" s="91">
        <v>0</v>
      </c>
    </row>
    <row r="1322" spans="1:2" x14ac:dyDescent="0.25">
      <c r="A1322" s="91">
        <v>131.9</v>
      </c>
      <c r="B1322" s="91">
        <v>0</v>
      </c>
    </row>
    <row r="1323" spans="1:2" x14ac:dyDescent="0.25">
      <c r="A1323" s="91">
        <v>132</v>
      </c>
      <c r="B1323" s="91">
        <v>0</v>
      </c>
    </row>
    <row r="1324" spans="1:2" x14ac:dyDescent="0.25">
      <c r="A1324" s="91">
        <v>132.1</v>
      </c>
      <c r="B1324" s="91">
        <v>0</v>
      </c>
    </row>
    <row r="1325" spans="1:2" x14ac:dyDescent="0.25">
      <c r="A1325" s="91">
        <v>132.19999999999999</v>
      </c>
      <c r="B1325" s="91">
        <v>0</v>
      </c>
    </row>
    <row r="1326" spans="1:2" x14ac:dyDescent="0.25">
      <c r="A1326" s="91">
        <v>132.30000000000001</v>
      </c>
      <c r="B1326" s="91">
        <v>0</v>
      </c>
    </row>
    <row r="1327" spans="1:2" x14ac:dyDescent="0.25">
      <c r="A1327" s="91">
        <v>132.4</v>
      </c>
      <c r="B1327" s="91">
        <v>0</v>
      </c>
    </row>
    <row r="1328" spans="1:2" x14ac:dyDescent="0.25">
      <c r="A1328" s="91">
        <v>132.5</v>
      </c>
      <c r="B1328" s="91">
        <v>0</v>
      </c>
    </row>
    <row r="1329" spans="1:2" x14ac:dyDescent="0.25">
      <c r="A1329" s="91">
        <v>132.6</v>
      </c>
      <c r="B1329" s="91">
        <v>0</v>
      </c>
    </row>
    <row r="1330" spans="1:2" x14ac:dyDescent="0.25">
      <c r="A1330" s="91">
        <v>132.69999999999999</v>
      </c>
      <c r="B1330" s="91">
        <v>0</v>
      </c>
    </row>
    <row r="1331" spans="1:2" x14ac:dyDescent="0.25">
      <c r="A1331" s="91">
        <v>132.80000000000001</v>
      </c>
      <c r="B1331" s="91">
        <v>0</v>
      </c>
    </row>
    <row r="1332" spans="1:2" x14ac:dyDescent="0.25">
      <c r="A1332" s="91">
        <v>132.9</v>
      </c>
      <c r="B1332" s="91">
        <v>0</v>
      </c>
    </row>
    <row r="1333" spans="1:2" x14ac:dyDescent="0.25">
      <c r="A1333" s="91">
        <v>133</v>
      </c>
      <c r="B1333" s="91">
        <v>0</v>
      </c>
    </row>
    <row r="1334" spans="1:2" x14ac:dyDescent="0.25">
      <c r="A1334" s="91">
        <v>133.1</v>
      </c>
      <c r="B1334" s="91">
        <v>0</v>
      </c>
    </row>
    <row r="1335" spans="1:2" x14ac:dyDescent="0.25">
      <c r="A1335" s="91">
        <v>133.19999999999999</v>
      </c>
      <c r="B1335" s="91">
        <v>0</v>
      </c>
    </row>
    <row r="1336" spans="1:2" x14ac:dyDescent="0.25">
      <c r="A1336" s="91">
        <v>133.30000000000001</v>
      </c>
      <c r="B1336" s="91">
        <v>0</v>
      </c>
    </row>
    <row r="1337" spans="1:2" x14ac:dyDescent="0.25">
      <c r="A1337" s="91">
        <v>133.4</v>
      </c>
      <c r="B1337" s="91">
        <v>0</v>
      </c>
    </row>
    <row r="1338" spans="1:2" x14ac:dyDescent="0.25">
      <c r="A1338" s="91">
        <v>133.5</v>
      </c>
      <c r="B1338" s="91">
        <v>0</v>
      </c>
    </row>
    <row r="1339" spans="1:2" x14ac:dyDescent="0.25">
      <c r="A1339" s="91">
        <v>133.6</v>
      </c>
      <c r="B1339" s="91">
        <v>0</v>
      </c>
    </row>
    <row r="1340" spans="1:2" x14ac:dyDescent="0.25">
      <c r="A1340" s="91">
        <v>133.69999999999999</v>
      </c>
      <c r="B1340" s="91">
        <v>0</v>
      </c>
    </row>
    <row r="1341" spans="1:2" x14ac:dyDescent="0.25">
      <c r="A1341" s="91">
        <v>133.80000000000001</v>
      </c>
      <c r="B1341" s="91">
        <v>0</v>
      </c>
    </row>
    <row r="1342" spans="1:2" x14ac:dyDescent="0.25">
      <c r="A1342" s="91">
        <v>133.9</v>
      </c>
      <c r="B1342" s="91">
        <v>0</v>
      </c>
    </row>
    <row r="1343" spans="1:2" x14ac:dyDescent="0.25">
      <c r="A1343" s="91">
        <v>134</v>
      </c>
      <c r="B1343" s="91">
        <v>0</v>
      </c>
    </row>
    <row r="1344" spans="1:2" x14ac:dyDescent="0.25">
      <c r="A1344" s="91">
        <v>134.1</v>
      </c>
      <c r="B1344" s="91">
        <v>0</v>
      </c>
    </row>
    <row r="1345" spans="1:2" x14ac:dyDescent="0.25">
      <c r="A1345" s="91">
        <v>134.19999999999999</v>
      </c>
      <c r="B1345" s="91">
        <v>0</v>
      </c>
    </row>
    <row r="1346" spans="1:2" x14ac:dyDescent="0.25">
      <c r="A1346" s="91">
        <v>134.30000000000001</v>
      </c>
      <c r="B1346" s="91">
        <v>0</v>
      </c>
    </row>
    <row r="1347" spans="1:2" x14ac:dyDescent="0.25">
      <c r="A1347" s="91">
        <v>134.4</v>
      </c>
      <c r="B1347" s="91">
        <v>0</v>
      </c>
    </row>
    <row r="1348" spans="1:2" x14ac:dyDescent="0.25">
      <c r="A1348" s="91">
        <v>134.5</v>
      </c>
      <c r="B1348" s="91">
        <v>0</v>
      </c>
    </row>
    <row r="1349" spans="1:2" x14ac:dyDescent="0.25">
      <c r="A1349" s="91">
        <v>134.6</v>
      </c>
      <c r="B1349" s="91">
        <v>0</v>
      </c>
    </row>
    <row r="1350" spans="1:2" x14ac:dyDescent="0.25">
      <c r="A1350" s="91">
        <v>134.69999999999999</v>
      </c>
      <c r="B1350" s="91">
        <v>0</v>
      </c>
    </row>
    <row r="1351" spans="1:2" x14ac:dyDescent="0.25">
      <c r="A1351" s="91">
        <v>134.80000000000001</v>
      </c>
      <c r="B1351" s="91">
        <v>0</v>
      </c>
    </row>
    <row r="1352" spans="1:2" x14ac:dyDescent="0.25">
      <c r="A1352" s="91">
        <v>134.9</v>
      </c>
      <c r="B1352" s="91">
        <v>0</v>
      </c>
    </row>
    <row r="1353" spans="1:2" x14ac:dyDescent="0.25">
      <c r="A1353" s="91">
        <v>135</v>
      </c>
      <c r="B1353" s="91">
        <v>0</v>
      </c>
    </row>
    <row r="1354" spans="1:2" x14ac:dyDescent="0.25">
      <c r="A1354" s="91">
        <v>135.1</v>
      </c>
      <c r="B1354" s="91">
        <v>0</v>
      </c>
    </row>
    <row r="1355" spans="1:2" x14ac:dyDescent="0.25">
      <c r="A1355" s="91">
        <v>135.19999999999999</v>
      </c>
      <c r="B1355" s="91">
        <v>0</v>
      </c>
    </row>
    <row r="1356" spans="1:2" x14ac:dyDescent="0.25">
      <c r="A1356" s="91">
        <v>135.30000000000001</v>
      </c>
      <c r="B1356" s="91">
        <v>0</v>
      </c>
    </row>
    <row r="1357" spans="1:2" x14ac:dyDescent="0.25">
      <c r="A1357" s="91">
        <v>135.4</v>
      </c>
      <c r="B1357" s="91">
        <v>0</v>
      </c>
    </row>
    <row r="1358" spans="1:2" x14ac:dyDescent="0.25">
      <c r="A1358" s="91">
        <v>135.5</v>
      </c>
      <c r="B1358" s="91">
        <v>0</v>
      </c>
    </row>
    <row r="1359" spans="1:2" x14ac:dyDescent="0.25">
      <c r="A1359" s="91">
        <v>135.6</v>
      </c>
      <c r="B1359" s="91">
        <v>0</v>
      </c>
    </row>
    <row r="1360" spans="1:2" x14ac:dyDescent="0.25">
      <c r="A1360" s="91">
        <v>135.69999999999999</v>
      </c>
      <c r="B1360" s="91">
        <v>0</v>
      </c>
    </row>
    <row r="1361" spans="1:2" x14ac:dyDescent="0.25">
      <c r="A1361" s="91">
        <v>135.80000000000001</v>
      </c>
      <c r="B1361" s="91">
        <v>0</v>
      </c>
    </row>
    <row r="1362" spans="1:2" x14ac:dyDescent="0.25">
      <c r="A1362" s="91">
        <v>135.9</v>
      </c>
      <c r="B1362" s="91">
        <v>0</v>
      </c>
    </row>
    <row r="1363" spans="1:2" x14ac:dyDescent="0.25">
      <c r="A1363" s="91">
        <v>136</v>
      </c>
      <c r="B1363" s="91">
        <v>0</v>
      </c>
    </row>
    <row r="1364" spans="1:2" x14ac:dyDescent="0.25">
      <c r="A1364" s="91">
        <v>136.1</v>
      </c>
      <c r="B1364" s="91">
        <v>0</v>
      </c>
    </row>
    <row r="1365" spans="1:2" x14ac:dyDescent="0.25">
      <c r="A1365" s="91">
        <v>136.19999999999999</v>
      </c>
      <c r="B1365" s="91">
        <v>0</v>
      </c>
    </row>
    <row r="1366" spans="1:2" x14ac:dyDescent="0.25">
      <c r="A1366" s="91">
        <v>136.30000000000001</v>
      </c>
      <c r="B1366" s="91">
        <v>0</v>
      </c>
    </row>
    <row r="1367" spans="1:2" x14ac:dyDescent="0.25">
      <c r="A1367" s="91">
        <v>136.4</v>
      </c>
      <c r="B1367" s="91">
        <v>0</v>
      </c>
    </row>
    <row r="1368" spans="1:2" x14ac:dyDescent="0.25">
      <c r="A1368" s="91">
        <v>136.5</v>
      </c>
      <c r="B1368" s="91">
        <v>0</v>
      </c>
    </row>
    <row r="1369" spans="1:2" x14ac:dyDescent="0.25">
      <c r="A1369" s="91">
        <v>136.6</v>
      </c>
      <c r="B1369" s="91">
        <v>0</v>
      </c>
    </row>
    <row r="1370" spans="1:2" x14ac:dyDescent="0.25">
      <c r="A1370" s="91">
        <v>136.69999999999999</v>
      </c>
      <c r="B1370" s="91">
        <v>0</v>
      </c>
    </row>
    <row r="1371" spans="1:2" x14ac:dyDescent="0.25">
      <c r="A1371" s="91">
        <v>136.80000000000001</v>
      </c>
      <c r="B1371" s="91">
        <v>0</v>
      </c>
    </row>
    <row r="1372" spans="1:2" x14ac:dyDescent="0.25">
      <c r="A1372" s="91">
        <v>136.9</v>
      </c>
      <c r="B1372" s="91">
        <v>0</v>
      </c>
    </row>
    <row r="1373" spans="1:2" x14ac:dyDescent="0.25">
      <c r="A1373" s="91">
        <v>137</v>
      </c>
      <c r="B1373" s="91">
        <v>0</v>
      </c>
    </row>
    <row r="1374" spans="1:2" x14ac:dyDescent="0.25">
      <c r="A1374" s="91">
        <v>137.1</v>
      </c>
      <c r="B1374" s="91">
        <v>0</v>
      </c>
    </row>
    <row r="1375" spans="1:2" x14ac:dyDescent="0.25">
      <c r="A1375" s="91">
        <v>137.19999999999999</v>
      </c>
      <c r="B1375" s="91">
        <v>0</v>
      </c>
    </row>
    <row r="1376" spans="1:2" x14ac:dyDescent="0.25">
      <c r="A1376" s="91">
        <v>137.30000000000001</v>
      </c>
      <c r="B1376" s="91">
        <v>0</v>
      </c>
    </row>
    <row r="1377" spans="1:2" x14ac:dyDescent="0.25">
      <c r="A1377" s="91">
        <v>137.4</v>
      </c>
      <c r="B1377" s="91">
        <v>0</v>
      </c>
    </row>
    <row r="1378" spans="1:2" x14ac:dyDescent="0.25">
      <c r="A1378" s="91">
        <v>137.5</v>
      </c>
      <c r="B1378" s="91">
        <v>0</v>
      </c>
    </row>
    <row r="1379" spans="1:2" x14ac:dyDescent="0.25">
      <c r="A1379" s="91">
        <v>137.6</v>
      </c>
      <c r="B1379" s="91">
        <v>0</v>
      </c>
    </row>
    <row r="1380" spans="1:2" x14ac:dyDescent="0.25">
      <c r="A1380" s="91">
        <v>137.69999999999999</v>
      </c>
      <c r="B1380" s="91">
        <v>0</v>
      </c>
    </row>
    <row r="1381" spans="1:2" x14ac:dyDescent="0.25">
      <c r="A1381" s="91">
        <v>137.80000000000001</v>
      </c>
      <c r="B1381" s="91">
        <v>0</v>
      </c>
    </row>
    <row r="1382" spans="1:2" x14ac:dyDescent="0.25">
      <c r="A1382" s="91">
        <v>137.9</v>
      </c>
      <c r="B1382" s="91">
        <v>0</v>
      </c>
    </row>
    <row r="1383" spans="1:2" x14ac:dyDescent="0.25">
      <c r="A1383" s="91">
        <v>138</v>
      </c>
      <c r="B1383" s="91">
        <v>0</v>
      </c>
    </row>
    <row r="1384" spans="1:2" x14ac:dyDescent="0.25">
      <c r="A1384" s="91">
        <v>138.1</v>
      </c>
      <c r="B1384" s="91">
        <v>9.2325489318588194E-2</v>
      </c>
    </row>
    <row r="1385" spans="1:2" x14ac:dyDescent="0.25">
      <c r="A1385" s="91">
        <v>138.19999999999999</v>
      </c>
      <c r="B1385" s="91">
        <v>0.18465097863720259</v>
      </c>
    </row>
    <row r="1386" spans="1:2" x14ac:dyDescent="0.25">
      <c r="A1386" s="91">
        <v>138.30000000000001</v>
      </c>
      <c r="B1386" s="91">
        <v>0.27697646795579078</v>
      </c>
    </row>
    <row r="1387" spans="1:2" x14ac:dyDescent="0.25">
      <c r="A1387" s="91">
        <v>138.4</v>
      </c>
      <c r="B1387" s="91">
        <v>0.36930195727437898</v>
      </c>
    </row>
    <row r="1388" spans="1:2" x14ac:dyDescent="0.25">
      <c r="A1388" s="91">
        <v>138.5</v>
      </c>
      <c r="B1388" s="91">
        <v>0.46162744659296723</v>
      </c>
    </row>
    <row r="1389" spans="1:2" x14ac:dyDescent="0.25">
      <c r="A1389" s="91">
        <v>138.6</v>
      </c>
      <c r="B1389" s="91">
        <v>0.55395293591155548</v>
      </c>
    </row>
    <row r="1390" spans="1:2" x14ac:dyDescent="0.25">
      <c r="A1390" s="91">
        <v>138.69999999999999</v>
      </c>
      <c r="B1390" s="91">
        <v>0.64627842523016987</v>
      </c>
    </row>
    <row r="1391" spans="1:2" x14ac:dyDescent="0.25">
      <c r="A1391" s="91">
        <v>138.80000000000001</v>
      </c>
      <c r="B1391" s="91">
        <v>0.73860391454875807</v>
      </c>
    </row>
    <row r="1392" spans="1:2" x14ac:dyDescent="0.25">
      <c r="A1392" s="91">
        <v>138.9</v>
      </c>
      <c r="B1392" s="91">
        <v>0.83092940386734626</v>
      </c>
    </row>
    <row r="1393" spans="1:2" x14ac:dyDescent="0.25">
      <c r="A1393" s="91">
        <v>139</v>
      </c>
      <c r="B1393" s="91">
        <v>0.92325489318593446</v>
      </c>
    </row>
    <row r="1394" spans="1:2" x14ac:dyDescent="0.25">
      <c r="A1394" s="91">
        <v>139.1</v>
      </c>
      <c r="B1394" s="91">
        <v>1.22442657211668</v>
      </c>
    </row>
    <row r="1395" spans="1:2" x14ac:dyDescent="0.25">
      <c r="A1395" s="91">
        <v>139.19999999999999</v>
      </c>
      <c r="B1395" s="91">
        <v>1.525598251047511</v>
      </c>
    </row>
    <row r="1396" spans="1:2" x14ac:dyDescent="0.25">
      <c r="A1396" s="91">
        <v>139.30000000000001</v>
      </c>
      <c r="B1396" s="91">
        <v>1.826769929978256</v>
      </c>
    </row>
    <row r="1397" spans="1:2" x14ac:dyDescent="0.25">
      <c r="A1397" s="91">
        <v>139.4</v>
      </c>
      <c r="B1397" s="91">
        <v>2.1279416089090022</v>
      </c>
    </row>
    <row r="1398" spans="1:2" x14ac:dyDescent="0.25">
      <c r="A1398" s="91">
        <v>139.5</v>
      </c>
      <c r="B1398" s="91">
        <v>2.4291132878397468</v>
      </c>
    </row>
    <row r="1399" spans="1:2" x14ac:dyDescent="0.25">
      <c r="A1399" s="91">
        <v>139.6</v>
      </c>
      <c r="B1399" s="91">
        <v>2.7302849667704931</v>
      </c>
    </row>
    <row r="1400" spans="1:2" x14ac:dyDescent="0.25">
      <c r="A1400" s="91">
        <v>139.69999999999999</v>
      </c>
      <c r="B1400" s="91">
        <v>3.0314566457013239</v>
      </c>
    </row>
    <row r="1401" spans="1:2" x14ac:dyDescent="0.25">
      <c r="A1401" s="91">
        <v>139.80000000000001</v>
      </c>
      <c r="B1401" s="91">
        <v>3.3326283246320689</v>
      </c>
    </row>
    <row r="1402" spans="1:2" x14ac:dyDescent="0.25">
      <c r="A1402" s="91">
        <v>139.9</v>
      </c>
      <c r="B1402" s="91">
        <v>3.6338000035628149</v>
      </c>
    </row>
    <row r="1403" spans="1:2" x14ac:dyDescent="0.25">
      <c r="A1403" s="91">
        <v>140</v>
      </c>
      <c r="B1403" s="91">
        <v>3.9349716824935599</v>
      </c>
    </row>
    <row r="1404" spans="1:2" x14ac:dyDescent="0.25">
      <c r="A1404" s="91">
        <v>140.1</v>
      </c>
      <c r="B1404" s="91">
        <v>4.3665800307819227</v>
      </c>
    </row>
    <row r="1405" spans="1:2" x14ac:dyDescent="0.25">
      <c r="A1405" s="91">
        <v>140.19999999999999</v>
      </c>
      <c r="B1405" s="91">
        <v>4.7981883790704067</v>
      </c>
    </row>
    <row r="1406" spans="1:2" x14ac:dyDescent="0.25">
      <c r="A1406" s="91">
        <v>140.30000000000001</v>
      </c>
      <c r="B1406" s="91">
        <v>5.2297967273587691</v>
      </c>
    </row>
    <row r="1407" spans="1:2" x14ac:dyDescent="0.25">
      <c r="A1407" s="91">
        <v>140.4</v>
      </c>
      <c r="B1407" s="91">
        <v>5.6614050756471306</v>
      </c>
    </row>
    <row r="1408" spans="1:2" x14ac:dyDescent="0.25">
      <c r="A1408" s="91">
        <v>140.5</v>
      </c>
      <c r="B1408" s="91">
        <v>6.0930134239354938</v>
      </c>
    </row>
    <row r="1409" spans="1:2" x14ac:dyDescent="0.25">
      <c r="A1409" s="91">
        <v>140.6</v>
      </c>
      <c r="B1409" s="91">
        <v>6.5246217722238553</v>
      </c>
    </row>
    <row r="1410" spans="1:2" x14ac:dyDescent="0.25">
      <c r="A1410" s="91">
        <v>140.69999999999999</v>
      </c>
      <c r="B1410" s="91">
        <v>6.9562301205123402</v>
      </c>
    </row>
    <row r="1411" spans="1:2" x14ac:dyDescent="0.25">
      <c r="A1411" s="91">
        <v>140.80000000000001</v>
      </c>
      <c r="B1411" s="91">
        <v>7.3878384688007017</v>
      </c>
    </row>
    <row r="1412" spans="1:2" x14ac:dyDescent="0.25">
      <c r="A1412" s="91">
        <v>140.9</v>
      </c>
      <c r="B1412" s="91">
        <v>7.8194468170890641</v>
      </c>
    </row>
    <row r="1413" spans="1:2" x14ac:dyDescent="0.25">
      <c r="A1413" s="91">
        <v>141</v>
      </c>
      <c r="B1413" s="91">
        <v>8.2510551653774264</v>
      </c>
    </row>
    <row r="1414" spans="1:2" x14ac:dyDescent="0.25">
      <c r="A1414" s="91">
        <v>141.1</v>
      </c>
      <c r="B1414" s="91">
        <v>8.7950639483066801</v>
      </c>
    </row>
    <row r="1415" spans="1:2" x14ac:dyDescent="0.25">
      <c r="A1415" s="91">
        <v>141.19999999999999</v>
      </c>
      <c r="B1415" s="91">
        <v>9.3390727312360884</v>
      </c>
    </row>
    <row r="1416" spans="1:2" x14ac:dyDescent="0.25">
      <c r="A1416" s="91">
        <v>141.30000000000001</v>
      </c>
      <c r="B1416" s="91">
        <v>9.8830815141653403</v>
      </c>
    </row>
    <row r="1417" spans="1:2" x14ac:dyDescent="0.25">
      <c r="A1417" s="91">
        <v>141.4</v>
      </c>
      <c r="B1417" s="91">
        <v>10.42709029709459</v>
      </c>
    </row>
    <row r="1418" spans="1:2" x14ac:dyDescent="0.25">
      <c r="A1418" s="91">
        <v>141.5</v>
      </c>
      <c r="B1418" s="91">
        <v>10.971099080023849</v>
      </c>
    </row>
    <row r="1419" spans="1:2" x14ac:dyDescent="0.25">
      <c r="A1419" s="91">
        <v>141.6</v>
      </c>
      <c r="B1419" s="91">
        <v>11.5151078629531</v>
      </c>
    </row>
    <row r="1420" spans="1:2" x14ac:dyDescent="0.25">
      <c r="A1420" s="91">
        <v>141.69999999999999</v>
      </c>
      <c r="B1420" s="91">
        <v>12.05911664588251</v>
      </c>
    </row>
    <row r="1421" spans="1:2" x14ac:dyDescent="0.25">
      <c r="A1421" s="91">
        <v>141.80000000000001</v>
      </c>
      <c r="B1421" s="91">
        <v>12.60312542881176</v>
      </c>
    </row>
    <row r="1422" spans="1:2" x14ac:dyDescent="0.25">
      <c r="A1422" s="91">
        <v>141.9</v>
      </c>
      <c r="B1422" s="91">
        <v>13.147134211741021</v>
      </c>
    </row>
    <row r="1423" spans="1:2" x14ac:dyDescent="0.25">
      <c r="A1423" s="91">
        <v>142</v>
      </c>
      <c r="B1423" s="91">
        <v>13.691142994670271</v>
      </c>
    </row>
    <row r="1424" spans="1:2" x14ac:dyDescent="0.25">
      <c r="A1424" s="91">
        <v>142.1</v>
      </c>
      <c r="B1424" s="91">
        <v>13.97995548961975</v>
      </c>
    </row>
    <row r="1425" spans="1:2" x14ac:dyDescent="0.25">
      <c r="A1425" s="91">
        <v>142.19999999999999</v>
      </c>
      <c r="B1425" s="91">
        <v>14.268767984569321</v>
      </c>
    </row>
    <row r="1426" spans="1:2" x14ac:dyDescent="0.25">
      <c r="A1426" s="91">
        <v>142.30000000000001</v>
      </c>
      <c r="B1426" s="91">
        <v>14.55758047951881</v>
      </c>
    </row>
    <row r="1427" spans="1:2" x14ac:dyDescent="0.25">
      <c r="A1427" s="91">
        <v>142.4</v>
      </c>
      <c r="B1427" s="91">
        <v>14.846392974468291</v>
      </c>
    </row>
    <row r="1428" spans="1:2" x14ac:dyDescent="0.25">
      <c r="A1428" s="91">
        <v>142.5</v>
      </c>
      <c r="B1428" s="91">
        <v>15.13520546941778</v>
      </c>
    </row>
    <row r="1429" spans="1:2" x14ac:dyDescent="0.25">
      <c r="A1429" s="91">
        <v>142.6</v>
      </c>
      <c r="B1429" s="91">
        <v>15.424017964367261</v>
      </c>
    </row>
    <row r="1430" spans="1:2" x14ac:dyDescent="0.25">
      <c r="A1430" s="91">
        <v>142.69999999999999</v>
      </c>
      <c r="B1430" s="91">
        <v>15.71283045931683</v>
      </c>
    </row>
    <row r="1431" spans="1:2" x14ac:dyDescent="0.25">
      <c r="A1431" s="91">
        <v>142.80000000000001</v>
      </c>
      <c r="B1431" s="91">
        <v>16.00164295426632</v>
      </c>
    </row>
    <row r="1432" spans="1:2" x14ac:dyDescent="0.25">
      <c r="A1432" s="91">
        <v>142.9</v>
      </c>
      <c r="B1432" s="91">
        <v>16.290455449215798</v>
      </c>
    </row>
    <row r="1433" spans="1:2" x14ac:dyDescent="0.25">
      <c r="A1433" s="91">
        <v>143</v>
      </c>
      <c r="B1433" s="91">
        <v>16.579267944165281</v>
      </c>
    </row>
    <row r="1434" spans="1:2" x14ac:dyDescent="0.25">
      <c r="A1434" s="91">
        <v>143.1</v>
      </c>
      <c r="B1434" s="91">
        <v>16.756407990094988</v>
      </c>
    </row>
    <row r="1435" spans="1:2" x14ac:dyDescent="0.25">
      <c r="A1435" s="91">
        <v>143.19999999999999</v>
      </c>
      <c r="B1435" s="91">
        <v>16.933548036024749</v>
      </c>
    </row>
    <row r="1436" spans="1:2" x14ac:dyDescent="0.25">
      <c r="A1436" s="91">
        <v>143.30000000000001</v>
      </c>
      <c r="B1436" s="91">
        <v>17.110688081954461</v>
      </c>
    </row>
    <row r="1437" spans="1:2" x14ac:dyDescent="0.25">
      <c r="A1437" s="91">
        <v>143.4</v>
      </c>
      <c r="B1437" s="91">
        <v>17.287828127884168</v>
      </c>
    </row>
    <row r="1438" spans="1:2" x14ac:dyDescent="0.25">
      <c r="A1438" s="91">
        <v>143.5</v>
      </c>
      <c r="B1438" s="91">
        <v>17.46496817381388</v>
      </c>
    </row>
    <row r="1439" spans="1:2" x14ac:dyDescent="0.25">
      <c r="A1439" s="91">
        <v>143.6</v>
      </c>
      <c r="B1439" s="91">
        <v>17.642108219743591</v>
      </c>
    </row>
    <row r="1440" spans="1:2" x14ac:dyDescent="0.25">
      <c r="A1440" s="91">
        <v>143.69999999999999</v>
      </c>
      <c r="B1440" s="91">
        <v>17.819248265673341</v>
      </c>
    </row>
    <row r="1441" spans="1:2" x14ac:dyDescent="0.25">
      <c r="A1441" s="91">
        <v>143.80000000000001</v>
      </c>
      <c r="B1441" s="91">
        <v>17.996388311603049</v>
      </c>
    </row>
    <row r="1442" spans="1:2" x14ac:dyDescent="0.25">
      <c r="A1442" s="91">
        <v>143.9</v>
      </c>
      <c r="B1442" s="91">
        <v>18.17352835753276</v>
      </c>
    </row>
    <row r="1443" spans="1:2" x14ac:dyDescent="0.25">
      <c r="A1443" s="91">
        <v>144</v>
      </c>
      <c r="B1443" s="91">
        <v>18.350668403462471</v>
      </c>
    </row>
    <row r="1444" spans="1:2" x14ac:dyDescent="0.25">
      <c r="A1444" s="91">
        <v>144.1</v>
      </c>
      <c r="B1444" s="91">
        <v>18.576898847986911</v>
      </c>
    </row>
    <row r="1445" spans="1:2" x14ac:dyDescent="0.25">
      <c r="A1445" s="91">
        <v>144.19999999999999</v>
      </c>
      <c r="B1445" s="91">
        <v>18.803129292511411</v>
      </c>
    </row>
    <row r="1446" spans="1:2" x14ac:dyDescent="0.25">
      <c r="A1446" s="91">
        <v>144.30000000000001</v>
      </c>
      <c r="B1446" s="91">
        <v>19.029359737035861</v>
      </c>
    </row>
    <row r="1447" spans="1:2" x14ac:dyDescent="0.25">
      <c r="A1447" s="91">
        <v>144.4</v>
      </c>
      <c r="B1447" s="91">
        <v>19.255590181560301</v>
      </c>
    </row>
    <row r="1448" spans="1:2" x14ac:dyDescent="0.25">
      <c r="A1448" s="91">
        <v>144.5</v>
      </c>
      <c r="B1448" s="91">
        <v>19.48182062608474</v>
      </c>
    </row>
    <row r="1449" spans="1:2" x14ac:dyDescent="0.25">
      <c r="A1449" s="91">
        <v>144.6</v>
      </c>
      <c r="B1449" s="91">
        <v>19.70805107060918</v>
      </c>
    </row>
    <row r="1450" spans="1:2" x14ac:dyDescent="0.25">
      <c r="A1450" s="91">
        <v>144.69999999999999</v>
      </c>
      <c r="B1450" s="91">
        <v>19.93428151513368</v>
      </c>
    </row>
    <row r="1451" spans="1:2" x14ac:dyDescent="0.25">
      <c r="A1451" s="91">
        <v>144.80000000000001</v>
      </c>
      <c r="B1451" s="91">
        <v>20.16051195965812</v>
      </c>
    </row>
    <row r="1452" spans="1:2" x14ac:dyDescent="0.25">
      <c r="A1452" s="91">
        <v>144.9</v>
      </c>
      <c r="B1452" s="91">
        <v>20.386742404182559</v>
      </c>
    </row>
    <row r="1453" spans="1:2" x14ac:dyDescent="0.25">
      <c r="A1453" s="91">
        <v>145</v>
      </c>
      <c r="B1453" s="91">
        <v>20.612972848706999</v>
      </c>
    </row>
    <row r="1454" spans="1:2" x14ac:dyDescent="0.25">
      <c r="A1454" s="91">
        <v>145.1</v>
      </c>
      <c r="B1454" s="91">
        <v>20.67841735417062</v>
      </c>
    </row>
    <row r="1455" spans="1:2" x14ac:dyDescent="0.25">
      <c r="A1455" s="91">
        <v>145.19999999999999</v>
      </c>
      <c r="B1455" s="91">
        <v>20.743861859634261</v>
      </c>
    </row>
    <row r="1456" spans="1:2" x14ac:dyDescent="0.25">
      <c r="A1456" s="91">
        <v>145.30000000000001</v>
      </c>
      <c r="B1456" s="91">
        <v>20.809306365097878</v>
      </c>
    </row>
    <row r="1457" spans="1:2" x14ac:dyDescent="0.25">
      <c r="A1457" s="91">
        <v>145.4</v>
      </c>
      <c r="B1457" s="91">
        <v>20.874750870561499</v>
      </c>
    </row>
    <row r="1458" spans="1:2" x14ac:dyDescent="0.25">
      <c r="A1458" s="91">
        <v>145.5</v>
      </c>
      <c r="B1458" s="91">
        <v>20.94019537602512</v>
      </c>
    </row>
    <row r="1459" spans="1:2" x14ac:dyDescent="0.25">
      <c r="A1459" s="91">
        <v>145.6</v>
      </c>
      <c r="B1459" s="91">
        <v>21.00563988148873</v>
      </c>
    </row>
    <row r="1460" spans="1:2" x14ac:dyDescent="0.25">
      <c r="A1460" s="91">
        <v>145.69999999999999</v>
      </c>
      <c r="B1460" s="91">
        <v>21.071084386952371</v>
      </c>
    </row>
    <row r="1461" spans="1:2" x14ac:dyDescent="0.25">
      <c r="A1461" s="91">
        <v>145.80000000000001</v>
      </c>
      <c r="B1461" s="91">
        <v>21.136528892415988</v>
      </c>
    </row>
    <row r="1462" spans="1:2" x14ac:dyDescent="0.25">
      <c r="A1462" s="91">
        <v>145.9</v>
      </c>
      <c r="B1462" s="91">
        <v>21.201973397879609</v>
      </c>
    </row>
    <row r="1463" spans="1:2" x14ac:dyDescent="0.25">
      <c r="A1463" s="91">
        <v>146</v>
      </c>
      <c r="B1463" s="91">
        <v>21.26741790334323</v>
      </c>
    </row>
    <row r="1464" spans="1:2" x14ac:dyDescent="0.25">
      <c r="A1464" s="91">
        <v>146.1</v>
      </c>
      <c r="B1464" s="91">
        <v>21.546249120492011</v>
      </c>
    </row>
    <row r="1465" spans="1:2" x14ac:dyDescent="0.25">
      <c r="A1465" s="91">
        <v>146.19999999999999</v>
      </c>
      <c r="B1465" s="91">
        <v>21.82508033764088</v>
      </c>
    </row>
    <row r="1466" spans="1:2" x14ac:dyDescent="0.25">
      <c r="A1466" s="91">
        <v>146.30000000000001</v>
      </c>
      <c r="B1466" s="91">
        <v>22.103911554789669</v>
      </c>
    </row>
    <row r="1467" spans="1:2" x14ac:dyDescent="0.25">
      <c r="A1467" s="91">
        <v>146.4</v>
      </c>
      <c r="B1467" s="91">
        <v>22.38274277193846</v>
      </c>
    </row>
    <row r="1468" spans="1:2" x14ac:dyDescent="0.25">
      <c r="A1468" s="91">
        <v>146.5</v>
      </c>
      <c r="B1468" s="91">
        <v>22.661573989087241</v>
      </c>
    </row>
    <row r="1469" spans="1:2" x14ac:dyDescent="0.25">
      <c r="A1469" s="91">
        <v>146.6</v>
      </c>
      <c r="B1469" s="91">
        <v>22.94040520623604</v>
      </c>
    </row>
    <row r="1470" spans="1:2" x14ac:dyDescent="0.25">
      <c r="A1470" s="91">
        <v>146.69999999999999</v>
      </c>
      <c r="B1470" s="91">
        <v>23.219236423384899</v>
      </c>
    </row>
    <row r="1471" spans="1:2" x14ac:dyDescent="0.25">
      <c r="A1471" s="91">
        <v>146.80000000000001</v>
      </c>
      <c r="B1471" s="91">
        <v>23.498067640533691</v>
      </c>
    </row>
    <row r="1472" spans="1:2" x14ac:dyDescent="0.25">
      <c r="A1472" s="91">
        <v>146.9</v>
      </c>
      <c r="B1472" s="91">
        <v>23.776898857682479</v>
      </c>
    </row>
    <row r="1473" spans="1:2" x14ac:dyDescent="0.25">
      <c r="A1473" s="91">
        <v>147</v>
      </c>
      <c r="B1473" s="91">
        <v>24.055730074831271</v>
      </c>
    </row>
    <row r="1474" spans="1:2" x14ac:dyDescent="0.25">
      <c r="A1474" s="91">
        <v>147.1</v>
      </c>
      <c r="B1474" s="91">
        <v>24.29811768271902</v>
      </c>
    </row>
    <row r="1475" spans="1:2" x14ac:dyDescent="0.25">
      <c r="A1475" s="91">
        <v>147.19999999999999</v>
      </c>
      <c r="B1475" s="91">
        <v>24.540505290606841</v>
      </c>
    </row>
    <row r="1476" spans="1:2" x14ac:dyDescent="0.25">
      <c r="A1476" s="91">
        <v>147.30000000000001</v>
      </c>
      <c r="B1476" s="91">
        <v>24.782892898494591</v>
      </c>
    </row>
    <row r="1477" spans="1:2" x14ac:dyDescent="0.25">
      <c r="A1477" s="91">
        <v>147.4</v>
      </c>
      <c r="B1477" s="91">
        <v>25.025280506382341</v>
      </c>
    </row>
    <row r="1478" spans="1:2" x14ac:dyDescent="0.25">
      <c r="A1478" s="91">
        <v>147.5</v>
      </c>
      <c r="B1478" s="91">
        <v>25.267668114270091</v>
      </c>
    </row>
    <row r="1479" spans="1:2" x14ac:dyDescent="0.25">
      <c r="A1479" s="91">
        <v>147.6</v>
      </c>
      <c r="B1479" s="91">
        <v>25.510055722157841</v>
      </c>
    </row>
    <row r="1480" spans="1:2" x14ac:dyDescent="0.25">
      <c r="A1480" s="91">
        <v>147.69999999999999</v>
      </c>
      <c r="B1480" s="91">
        <v>25.752443330045661</v>
      </c>
    </row>
    <row r="1481" spans="1:2" x14ac:dyDescent="0.25">
      <c r="A1481" s="91">
        <v>147.80000000000001</v>
      </c>
      <c r="B1481" s="91">
        <v>25.994830937933418</v>
      </c>
    </row>
    <row r="1482" spans="1:2" x14ac:dyDescent="0.25">
      <c r="A1482" s="91">
        <v>147.9</v>
      </c>
      <c r="B1482" s="91">
        <v>26.237218545821172</v>
      </c>
    </row>
    <row r="1483" spans="1:2" x14ac:dyDescent="0.25">
      <c r="A1483" s="91">
        <v>148</v>
      </c>
      <c r="B1483" s="91">
        <v>26.479606153708922</v>
      </c>
    </row>
    <row r="1484" spans="1:2" x14ac:dyDescent="0.25">
      <c r="A1484" s="91">
        <v>148.1</v>
      </c>
      <c r="B1484" s="91">
        <v>26.64084389436508</v>
      </c>
    </row>
    <row r="1485" spans="1:2" x14ac:dyDescent="0.25">
      <c r="A1485" s="91">
        <v>148.19999999999999</v>
      </c>
      <c r="B1485" s="91">
        <v>26.802081635021281</v>
      </c>
    </row>
    <row r="1486" spans="1:2" x14ac:dyDescent="0.25">
      <c r="A1486" s="91">
        <v>148.30000000000001</v>
      </c>
      <c r="B1486" s="91">
        <v>26.96331937567744</v>
      </c>
    </row>
    <row r="1487" spans="1:2" x14ac:dyDescent="0.25">
      <c r="A1487" s="91">
        <v>148.4</v>
      </c>
      <c r="B1487" s="91">
        <v>27.124557116333602</v>
      </c>
    </row>
    <row r="1488" spans="1:2" x14ac:dyDescent="0.25">
      <c r="A1488" s="91">
        <v>148.5</v>
      </c>
      <c r="B1488" s="91">
        <v>27.28579485698976</v>
      </c>
    </row>
    <row r="1489" spans="1:2" x14ac:dyDescent="0.25">
      <c r="A1489" s="91">
        <v>148.6</v>
      </c>
      <c r="B1489" s="91">
        <v>27.447032597645919</v>
      </c>
    </row>
    <row r="1490" spans="1:2" x14ac:dyDescent="0.25">
      <c r="A1490" s="91">
        <v>148.69999999999999</v>
      </c>
      <c r="B1490" s="91">
        <v>27.60827033830212</v>
      </c>
    </row>
    <row r="1491" spans="1:2" x14ac:dyDescent="0.25">
      <c r="A1491" s="91">
        <v>148.80000000000001</v>
      </c>
      <c r="B1491" s="91">
        <v>27.769508078958282</v>
      </c>
    </row>
    <row r="1492" spans="1:2" x14ac:dyDescent="0.25">
      <c r="A1492" s="91">
        <v>148.9</v>
      </c>
      <c r="B1492" s="91">
        <v>27.93074581961444</v>
      </c>
    </row>
    <row r="1493" spans="1:2" x14ac:dyDescent="0.25">
      <c r="A1493" s="91">
        <v>149</v>
      </c>
      <c r="B1493" s="91">
        <v>28.091983560270599</v>
      </c>
    </row>
    <row r="1494" spans="1:2" x14ac:dyDescent="0.25">
      <c r="A1494" s="91">
        <v>149.1</v>
      </c>
      <c r="B1494" s="91">
        <v>28.265050474585959</v>
      </c>
    </row>
    <row r="1495" spans="1:2" x14ac:dyDescent="0.25">
      <c r="A1495" s="91">
        <v>149.19999999999999</v>
      </c>
      <c r="B1495" s="91">
        <v>28.438117388901379</v>
      </c>
    </row>
    <row r="1496" spans="1:2" x14ac:dyDescent="0.25">
      <c r="A1496" s="91">
        <v>149.30000000000001</v>
      </c>
      <c r="B1496" s="91">
        <v>28.611184303216739</v>
      </c>
    </row>
    <row r="1497" spans="1:2" x14ac:dyDescent="0.25">
      <c r="A1497" s="91">
        <v>149.4</v>
      </c>
      <c r="B1497" s="91">
        <v>28.784251217532109</v>
      </c>
    </row>
    <row r="1498" spans="1:2" x14ac:dyDescent="0.25">
      <c r="A1498" s="91">
        <v>149.5</v>
      </c>
      <c r="B1498" s="91">
        <v>28.957318131847469</v>
      </c>
    </row>
    <row r="1499" spans="1:2" x14ac:dyDescent="0.25">
      <c r="A1499" s="91">
        <v>149.6</v>
      </c>
      <c r="B1499" s="91">
        <v>29.130385046162839</v>
      </c>
    </row>
    <row r="1500" spans="1:2" x14ac:dyDescent="0.25">
      <c r="A1500" s="91">
        <v>149.69999999999999</v>
      </c>
      <c r="B1500" s="91">
        <v>29.303451960478249</v>
      </c>
    </row>
    <row r="1501" spans="1:2" x14ac:dyDescent="0.25">
      <c r="A1501" s="91">
        <v>149.80000000000001</v>
      </c>
      <c r="B1501" s="91">
        <v>29.476518874793619</v>
      </c>
    </row>
    <row r="1502" spans="1:2" x14ac:dyDescent="0.25">
      <c r="A1502" s="91">
        <v>149.9</v>
      </c>
      <c r="B1502" s="91">
        <v>29.649585789108979</v>
      </c>
    </row>
    <row r="1503" spans="1:2" x14ac:dyDescent="0.25">
      <c r="A1503" s="91">
        <v>150</v>
      </c>
      <c r="B1503" s="91">
        <v>29.82265270342435</v>
      </c>
    </row>
    <row r="1504" spans="1:2" x14ac:dyDescent="0.25">
      <c r="A1504" s="91">
        <v>150.1</v>
      </c>
      <c r="B1504" s="91">
        <v>29.773597984453101</v>
      </c>
    </row>
    <row r="1505" spans="1:2" x14ac:dyDescent="0.25">
      <c r="A1505" s="91">
        <v>150.19999999999999</v>
      </c>
      <c r="B1505" s="91">
        <v>29.724543265481849</v>
      </c>
    </row>
    <row r="1506" spans="1:2" x14ac:dyDescent="0.25">
      <c r="A1506" s="91">
        <v>150.30000000000001</v>
      </c>
      <c r="B1506" s="91">
        <v>29.675488546510611</v>
      </c>
    </row>
    <row r="1507" spans="1:2" x14ac:dyDescent="0.25">
      <c r="A1507" s="91">
        <v>150.4</v>
      </c>
      <c r="B1507" s="91">
        <v>29.626433827539369</v>
      </c>
    </row>
    <row r="1508" spans="1:2" x14ac:dyDescent="0.25">
      <c r="A1508" s="91">
        <v>150.5</v>
      </c>
      <c r="B1508" s="91">
        <v>29.57737910856812</v>
      </c>
    </row>
    <row r="1509" spans="1:2" x14ac:dyDescent="0.25">
      <c r="A1509" s="91">
        <v>150.6</v>
      </c>
      <c r="B1509" s="91">
        <v>29.528324389596889</v>
      </c>
    </row>
    <row r="1510" spans="1:2" x14ac:dyDescent="0.25">
      <c r="A1510" s="91">
        <v>150.69999999999999</v>
      </c>
      <c r="B1510" s="91">
        <v>29.47926967062563</v>
      </c>
    </row>
    <row r="1511" spans="1:2" x14ac:dyDescent="0.25">
      <c r="A1511" s="91">
        <v>150.80000000000001</v>
      </c>
      <c r="B1511" s="91">
        <v>29.430214951654388</v>
      </c>
    </row>
    <row r="1512" spans="1:2" x14ac:dyDescent="0.25">
      <c r="A1512" s="91">
        <v>150.9</v>
      </c>
      <c r="B1512" s="91">
        <v>29.38116023268315</v>
      </c>
    </row>
    <row r="1513" spans="1:2" x14ac:dyDescent="0.25">
      <c r="A1513" s="91">
        <v>151</v>
      </c>
      <c r="B1513" s="91">
        <v>29.332105513711909</v>
      </c>
    </row>
    <row r="1514" spans="1:2" x14ac:dyDescent="0.25">
      <c r="A1514" s="91">
        <v>151.1</v>
      </c>
      <c r="B1514" s="91">
        <v>29.13896061230809</v>
      </c>
    </row>
    <row r="1515" spans="1:2" x14ac:dyDescent="0.25">
      <c r="A1515" s="91">
        <v>151.19999999999999</v>
      </c>
      <c r="B1515" s="91">
        <v>28.94581571090421</v>
      </c>
    </row>
    <row r="1516" spans="1:2" x14ac:dyDescent="0.25">
      <c r="A1516" s="91">
        <v>151.30000000000001</v>
      </c>
      <c r="B1516" s="91">
        <v>28.75267080950039</v>
      </c>
    </row>
    <row r="1517" spans="1:2" x14ac:dyDescent="0.25">
      <c r="A1517" s="91">
        <v>151.4</v>
      </c>
      <c r="B1517" s="91">
        <v>28.559525908096571</v>
      </c>
    </row>
    <row r="1518" spans="1:2" x14ac:dyDescent="0.25">
      <c r="A1518" s="91">
        <v>151.5</v>
      </c>
      <c r="B1518" s="91">
        <v>28.366381006692752</v>
      </c>
    </row>
    <row r="1519" spans="1:2" x14ac:dyDescent="0.25">
      <c r="A1519" s="91">
        <v>151.6</v>
      </c>
      <c r="B1519" s="91">
        <v>28.173236105288929</v>
      </c>
    </row>
    <row r="1520" spans="1:2" x14ac:dyDescent="0.25">
      <c r="A1520" s="91">
        <v>151.69999999999999</v>
      </c>
      <c r="B1520" s="91">
        <v>27.980091203885049</v>
      </c>
    </row>
    <row r="1521" spans="1:2" x14ac:dyDescent="0.25">
      <c r="A1521" s="91">
        <v>151.80000000000001</v>
      </c>
      <c r="B1521" s="91">
        <v>27.78694630248123</v>
      </c>
    </row>
    <row r="1522" spans="1:2" x14ac:dyDescent="0.25">
      <c r="A1522" s="91">
        <v>151.9</v>
      </c>
      <c r="B1522" s="91">
        <v>27.59380140107741</v>
      </c>
    </row>
    <row r="1523" spans="1:2" x14ac:dyDescent="0.25">
      <c r="A1523" s="91">
        <v>152</v>
      </c>
      <c r="B1523" s="91">
        <v>27.400656499673591</v>
      </c>
    </row>
    <row r="1524" spans="1:2" x14ac:dyDescent="0.25">
      <c r="A1524" s="91">
        <v>152.1</v>
      </c>
      <c r="B1524" s="91">
        <v>27.228616218617319</v>
      </c>
    </row>
    <row r="1525" spans="1:2" x14ac:dyDescent="0.25">
      <c r="A1525" s="91">
        <v>152.19999999999999</v>
      </c>
      <c r="B1525" s="91">
        <v>27.056575937560989</v>
      </c>
    </row>
    <row r="1526" spans="1:2" x14ac:dyDescent="0.25">
      <c r="A1526" s="91">
        <v>152.30000000000001</v>
      </c>
      <c r="B1526" s="91">
        <v>26.88453565650472</v>
      </c>
    </row>
    <row r="1527" spans="1:2" x14ac:dyDescent="0.25">
      <c r="A1527" s="91">
        <v>152.4</v>
      </c>
      <c r="B1527" s="91">
        <v>26.712495375448452</v>
      </c>
    </row>
    <row r="1528" spans="1:2" x14ac:dyDescent="0.25">
      <c r="A1528" s="91">
        <v>152.5</v>
      </c>
      <c r="B1528" s="91">
        <v>26.540455094392179</v>
      </c>
    </row>
    <row r="1529" spans="1:2" x14ac:dyDescent="0.25">
      <c r="A1529" s="91">
        <v>152.6</v>
      </c>
      <c r="B1529" s="91">
        <v>26.3684148133359</v>
      </c>
    </row>
    <row r="1530" spans="1:2" x14ac:dyDescent="0.25">
      <c r="A1530" s="91">
        <v>152.69999999999999</v>
      </c>
      <c r="B1530" s="91">
        <v>26.196374532279581</v>
      </c>
    </row>
    <row r="1531" spans="1:2" x14ac:dyDescent="0.25">
      <c r="A1531" s="91">
        <v>152.80000000000001</v>
      </c>
      <c r="B1531" s="91">
        <v>26.024334251223308</v>
      </c>
    </row>
    <row r="1532" spans="1:2" x14ac:dyDescent="0.25">
      <c r="A1532" s="91">
        <v>152.9</v>
      </c>
      <c r="B1532" s="91">
        <v>25.85229397016704</v>
      </c>
    </row>
    <row r="1533" spans="1:2" x14ac:dyDescent="0.25">
      <c r="A1533" s="91">
        <v>153</v>
      </c>
      <c r="B1533" s="91">
        <v>25.68025368911076</v>
      </c>
    </row>
    <row r="1534" spans="1:2" x14ac:dyDescent="0.25">
      <c r="A1534" s="91">
        <v>153.1</v>
      </c>
      <c r="B1534" s="91">
        <v>25.183238573465559</v>
      </c>
    </row>
    <row r="1535" spans="1:2" x14ac:dyDescent="0.25">
      <c r="A1535" s="91">
        <v>153.19999999999999</v>
      </c>
      <c r="B1535" s="91">
        <v>24.686223457820219</v>
      </c>
    </row>
    <row r="1536" spans="1:2" x14ac:dyDescent="0.25">
      <c r="A1536" s="91">
        <v>153.30000000000001</v>
      </c>
      <c r="B1536" s="91">
        <v>24.189208342175011</v>
      </c>
    </row>
    <row r="1537" spans="1:2" x14ac:dyDescent="0.25">
      <c r="A1537" s="91">
        <v>153.4</v>
      </c>
      <c r="B1537" s="91">
        <v>23.69219322652981</v>
      </c>
    </row>
    <row r="1538" spans="1:2" x14ac:dyDescent="0.25">
      <c r="A1538" s="91">
        <v>153.5</v>
      </c>
      <c r="B1538" s="91">
        <v>23.195178110884601</v>
      </c>
    </row>
    <row r="1539" spans="1:2" x14ac:dyDescent="0.25">
      <c r="A1539" s="91">
        <v>153.6</v>
      </c>
      <c r="B1539" s="91">
        <v>22.698162995239262</v>
      </c>
    </row>
    <row r="1540" spans="1:2" x14ac:dyDescent="0.25">
      <c r="A1540" s="91">
        <v>153.69999999999999</v>
      </c>
      <c r="B1540" s="91">
        <v>22.20114787959406</v>
      </c>
    </row>
    <row r="1541" spans="1:2" x14ac:dyDescent="0.25">
      <c r="A1541" s="91">
        <v>153.80000000000001</v>
      </c>
      <c r="B1541" s="91">
        <v>21.704132763948859</v>
      </c>
    </row>
    <row r="1542" spans="1:2" x14ac:dyDescent="0.25">
      <c r="A1542" s="91">
        <v>153.9</v>
      </c>
      <c r="B1542" s="91">
        <v>21.207117648303651</v>
      </c>
    </row>
    <row r="1543" spans="1:2" x14ac:dyDescent="0.25">
      <c r="A1543" s="91">
        <v>154</v>
      </c>
      <c r="B1543" s="91">
        <v>20.71010253265845</v>
      </c>
    </row>
    <row r="1544" spans="1:2" x14ac:dyDescent="0.25">
      <c r="A1544" s="91">
        <v>154.1</v>
      </c>
      <c r="B1544" s="91">
        <v>20.314608159203761</v>
      </c>
    </row>
    <row r="1545" spans="1:2" x14ac:dyDescent="0.25">
      <c r="A1545" s="91">
        <v>154.19999999999999</v>
      </c>
      <c r="B1545" s="91">
        <v>19.91911378574919</v>
      </c>
    </row>
    <row r="1546" spans="1:2" x14ac:dyDescent="0.25">
      <c r="A1546" s="91">
        <v>154.30000000000001</v>
      </c>
      <c r="B1546" s="91">
        <v>19.523619412294611</v>
      </c>
    </row>
    <row r="1547" spans="1:2" x14ac:dyDescent="0.25">
      <c r="A1547" s="91">
        <v>154.4</v>
      </c>
      <c r="B1547" s="91">
        <v>19.128125038840039</v>
      </c>
    </row>
    <row r="1548" spans="1:2" x14ac:dyDescent="0.25">
      <c r="A1548" s="91">
        <v>154.5</v>
      </c>
      <c r="B1548" s="91">
        <v>18.732630665385461</v>
      </c>
    </row>
    <row r="1549" spans="1:2" x14ac:dyDescent="0.25">
      <c r="A1549" s="91">
        <v>154.6</v>
      </c>
      <c r="B1549" s="91">
        <v>18.337136291930779</v>
      </c>
    </row>
    <row r="1550" spans="1:2" x14ac:dyDescent="0.25">
      <c r="A1550" s="91">
        <v>154.69999999999999</v>
      </c>
      <c r="B1550" s="91">
        <v>17.941641918476201</v>
      </c>
    </row>
    <row r="1551" spans="1:2" x14ac:dyDescent="0.25">
      <c r="A1551" s="91">
        <v>154.80000000000001</v>
      </c>
      <c r="B1551" s="91">
        <v>17.546147545021629</v>
      </c>
    </row>
    <row r="1552" spans="1:2" x14ac:dyDescent="0.25">
      <c r="A1552" s="91">
        <v>154.9</v>
      </c>
      <c r="B1552" s="91">
        <v>17.15065317156705</v>
      </c>
    </row>
    <row r="1553" spans="1:2" x14ac:dyDescent="0.25">
      <c r="A1553" s="91">
        <v>155</v>
      </c>
      <c r="B1553" s="91">
        <v>16.755158798112479</v>
      </c>
    </row>
    <row r="1554" spans="1:2" x14ac:dyDescent="0.25">
      <c r="A1554" s="91">
        <v>155.1</v>
      </c>
      <c r="B1554" s="91">
        <v>16.387876228143131</v>
      </c>
    </row>
    <row r="1555" spans="1:2" x14ac:dyDescent="0.25">
      <c r="A1555" s="91">
        <v>155.19999999999999</v>
      </c>
      <c r="B1555" s="91">
        <v>16.02059365817388</v>
      </c>
    </row>
    <row r="1556" spans="1:2" x14ac:dyDescent="0.25">
      <c r="A1556" s="91">
        <v>155.30000000000001</v>
      </c>
      <c r="B1556" s="91">
        <v>15.65331108820464</v>
      </c>
    </row>
    <row r="1557" spans="1:2" x14ac:dyDescent="0.25">
      <c r="A1557" s="91">
        <v>155.4</v>
      </c>
      <c r="B1557" s="91">
        <v>15.286028518235399</v>
      </c>
    </row>
    <row r="1558" spans="1:2" x14ac:dyDescent="0.25">
      <c r="A1558" s="91">
        <v>155.5</v>
      </c>
      <c r="B1558" s="91">
        <v>14.91874594826615</v>
      </c>
    </row>
    <row r="1559" spans="1:2" x14ac:dyDescent="0.25">
      <c r="A1559" s="91">
        <v>155.6</v>
      </c>
      <c r="B1559" s="91">
        <v>14.551463378296811</v>
      </c>
    </row>
    <row r="1560" spans="1:2" x14ac:dyDescent="0.25">
      <c r="A1560" s="91">
        <v>155.69999999999999</v>
      </c>
      <c r="B1560" s="91">
        <v>14.184180808327559</v>
      </c>
    </row>
    <row r="1561" spans="1:2" x14ac:dyDescent="0.25">
      <c r="A1561" s="91">
        <v>155.80000000000001</v>
      </c>
      <c r="B1561" s="91">
        <v>13.81689823835832</v>
      </c>
    </row>
    <row r="1562" spans="1:2" x14ac:dyDescent="0.25">
      <c r="A1562" s="91">
        <v>155.9</v>
      </c>
      <c r="B1562" s="91">
        <v>13.449615668389081</v>
      </c>
    </row>
    <row r="1563" spans="1:2" x14ac:dyDescent="0.25">
      <c r="A1563" s="91">
        <v>156</v>
      </c>
      <c r="B1563" s="91">
        <v>13.082333098419831</v>
      </c>
    </row>
    <row r="1564" spans="1:2" x14ac:dyDescent="0.25">
      <c r="A1564" s="91">
        <v>156.1</v>
      </c>
      <c r="B1564" s="91">
        <v>13.04528150472585</v>
      </c>
    </row>
    <row r="1565" spans="1:2" x14ac:dyDescent="0.25">
      <c r="A1565" s="91">
        <v>156.19999999999999</v>
      </c>
      <c r="B1565" s="91">
        <v>13.008229911031879</v>
      </c>
    </row>
    <row r="1566" spans="1:2" x14ac:dyDescent="0.25">
      <c r="A1566" s="91">
        <v>156.30000000000001</v>
      </c>
      <c r="B1566" s="91">
        <v>12.971178317337911</v>
      </c>
    </row>
    <row r="1567" spans="1:2" x14ac:dyDescent="0.25">
      <c r="A1567" s="91">
        <v>156.4</v>
      </c>
      <c r="B1567" s="91">
        <v>12.93412672364394</v>
      </c>
    </row>
    <row r="1568" spans="1:2" x14ac:dyDescent="0.25">
      <c r="A1568" s="91">
        <v>156.5</v>
      </c>
      <c r="B1568" s="91">
        <v>12.89707512994997</v>
      </c>
    </row>
    <row r="1569" spans="1:2" x14ac:dyDescent="0.25">
      <c r="A1569" s="91">
        <v>156.6</v>
      </c>
      <c r="B1569" s="91">
        <v>12.860023536255991</v>
      </c>
    </row>
    <row r="1570" spans="1:2" x14ac:dyDescent="0.25">
      <c r="A1570" s="91">
        <v>156.69999999999999</v>
      </c>
      <c r="B1570" s="91">
        <v>12.82297194256202</v>
      </c>
    </row>
    <row r="1571" spans="1:2" x14ac:dyDescent="0.25">
      <c r="A1571" s="91">
        <v>156.80000000000001</v>
      </c>
      <c r="B1571" s="91">
        <v>12.78592034886805</v>
      </c>
    </row>
    <row r="1572" spans="1:2" x14ac:dyDescent="0.25">
      <c r="A1572" s="91">
        <v>156.9</v>
      </c>
      <c r="B1572" s="91">
        <v>12.74886875517408</v>
      </c>
    </row>
    <row r="1573" spans="1:2" x14ac:dyDescent="0.25">
      <c r="A1573" s="91">
        <v>157</v>
      </c>
      <c r="B1573" s="91">
        <v>12.711817161480109</v>
      </c>
    </row>
    <row r="1574" spans="1:2" x14ac:dyDescent="0.25">
      <c r="A1574" s="91">
        <v>157.1</v>
      </c>
      <c r="B1574" s="91">
        <v>12.75926717589671</v>
      </c>
    </row>
    <row r="1575" spans="1:2" x14ac:dyDescent="0.25">
      <c r="A1575" s="91">
        <v>157.19999999999999</v>
      </c>
      <c r="B1575" s="91">
        <v>12.806717190313289</v>
      </c>
    </row>
    <row r="1576" spans="1:2" x14ac:dyDescent="0.25">
      <c r="A1576" s="91">
        <v>157.30000000000001</v>
      </c>
      <c r="B1576" s="91">
        <v>12.854167204729871</v>
      </c>
    </row>
    <row r="1577" spans="1:2" x14ac:dyDescent="0.25">
      <c r="A1577" s="91">
        <v>157.4</v>
      </c>
      <c r="B1577" s="91">
        <v>12.90161721914645</v>
      </c>
    </row>
    <row r="1578" spans="1:2" x14ac:dyDescent="0.25">
      <c r="A1578" s="91">
        <v>157.5</v>
      </c>
      <c r="B1578" s="91">
        <v>12.94906723356303</v>
      </c>
    </row>
    <row r="1579" spans="1:2" x14ac:dyDescent="0.25">
      <c r="A1579" s="91">
        <v>157.6</v>
      </c>
      <c r="B1579" s="91">
        <v>12.99651724797962</v>
      </c>
    </row>
    <row r="1580" spans="1:2" x14ac:dyDescent="0.25">
      <c r="A1580" s="91">
        <v>157.69999999999999</v>
      </c>
      <c r="B1580" s="91">
        <v>13.043967262396199</v>
      </c>
    </row>
    <row r="1581" spans="1:2" x14ac:dyDescent="0.25">
      <c r="A1581" s="91">
        <v>157.80000000000001</v>
      </c>
      <c r="B1581" s="91">
        <v>13.091417276812781</v>
      </c>
    </row>
    <row r="1582" spans="1:2" x14ac:dyDescent="0.25">
      <c r="A1582" s="91">
        <v>157.9</v>
      </c>
      <c r="B1582" s="91">
        <v>13.13886729122936</v>
      </c>
    </row>
    <row r="1583" spans="1:2" x14ac:dyDescent="0.25">
      <c r="A1583" s="91">
        <v>158</v>
      </c>
      <c r="B1583" s="91">
        <v>13.18631730564594</v>
      </c>
    </row>
    <row r="1584" spans="1:2" x14ac:dyDescent="0.25">
      <c r="A1584" s="91">
        <v>158.1</v>
      </c>
      <c r="B1584" s="91">
        <v>13.3481271380602</v>
      </c>
    </row>
    <row r="1585" spans="1:2" x14ac:dyDescent="0.25">
      <c r="A1585" s="91">
        <v>158.19999999999999</v>
      </c>
      <c r="B1585" s="91">
        <v>13.509936970474421</v>
      </c>
    </row>
    <row r="1586" spans="1:2" x14ac:dyDescent="0.25">
      <c r="A1586" s="91">
        <v>158.30000000000001</v>
      </c>
      <c r="B1586" s="91">
        <v>13.67174680288864</v>
      </c>
    </row>
    <row r="1587" spans="1:2" x14ac:dyDescent="0.25">
      <c r="A1587" s="91">
        <v>158.4</v>
      </c>
      <c r="B1587" s="91">
        <v>13.833556635302861</v>
      </c>
    </row>
    <row r="1588" spans="1:2" x14ac:dyDescent="0.25">
      <c r="A1588" s="91">
        <v>158.5</v>
      </c>
      <c r="B1588" s="91">
        <v>13.99536646771708</v>
      </c>
    </row>
    <row r="1589" spans="1:2" x14ac:dyDescent="0.25">
      <c r="A1589" s="91">
        <v>158.6</v>
      </c>
      <c r="B1589" s="91">
        <v>14.157176300131351</v>
      </c>
    </row>
    <row r="1590" spans="1:2" x14ac:dyDescent="0.25">
      <c r="A1590" s="91">
        <v>158.69999999999999</v>
      </c>
      <c r="B1590" s="91">
        <v>14.318986132545559</v>
      </c>
    </row>
    <row r="1591" spans="1:2" x14ac:dyDescent="0.25">
      <c r="A1591" s="91">
        <v>158.80000000000001</v>
      </c>
      <c r="B1591" s="91">
        <v>14.48079596495978</v>
      </c>
    </row>
    <row r="1592" spans="1:2" x14ac:dyDescent="0.25">
      <c r="A1592" s="91">
        <v>158.9</v>
      </c>
      <c r="B1592" s="91">
        <v>14.642605797373999</v>
      </c>
    </row>
    <row r="1593" spans="1:2" x14ac:dyDescent="0.25">
      <c r="A1593" s="91">
        <v>159</v>
      </c>
      <c r="B1593" s="91">
        <v>14.80441562978822</v>
      </c>
    </row>
    <row r="1594" spans="1:2" x14ac:dyDescent="0.25">
      <c r="A1594" s="91">
        <v>159.1</v>
      </c>
      <c r="B1594" s="91">
        <v>15.232731713015401</v>
      </c>
    </row>
    <row r="1595" spans="1:2" x14ac:dyDescent="0.25">
      <c r="A1595" s="91">
        <v>159.19999999999999</v>
      </c>
      <c r="B1595" s="91">
        <v>15.66104779624245</v>
      </c>
    </row>
    <row r="1596" spans="1:2" x14ac:dyDescent="0.25">
      <c r="A1596" s="91">
        <v>159.30000000000001</v>
      </c>
      <c r="B1596" s="91">
        <v>16.089363879469509</v>
      </c>
    </row>
    <row r="1597" spans="1:2" x14ac:dyDescent="0.25">
      <c r="A1597" s="91">
        <v>159.4</v>
      </c>
      <c r="B1597" s="91">
        <v>16.517679962696558</v>
      </c>
    </row>
    <row r="1598" spans="1:2" x14ac:dyDescent="0.25">
      <c r="A1598" s="91">
        <v>159.5</v>
      </c>
      <c r="B1598" s="91">
        <v>16.945996045923621</v>
      </c>
    </row>
    <row r="1599" spans="1:2" x14ac:dyDescent="0.25">
      <c r="A1599" s="91">
        <v>159.6</v>
      </c>
      <c r="B1599" s="91">
        <v>17.374312129150791</v>
      </c>
    </row>
    <row r="1600" spans="1:2" x14ac:dyDescent="0.25">
      <c r="A1600" s="91">
        <v>159.69999999999999</v>
      </c>
      <c r="B1600" s="91">
        <v>17.802628212377851</v>
      </c>
    </row>
    <row r="1601" spans="1:2" x14ac:dyDescent="0.25">
      <c r="A1601" s="91">
        <v>159.80000000000001</v>
      </c>
      <c r="B1601" s="91">
        <v>18.23094429560491</v>
      </c>
    </row>
    <row r="1602" spans="1:2" x14ac:dyDescent="0.25">
      <c r="A1602" s="91">
        <v>159.9</v>
      </c>
      <c r="B1602" s="91">
        <v>18.659260378831959</v>
      </c>
    </row>
    <row r="1603" spans="1:2" x14ac:dyDescent="0.25">
      <c r="A1603" s="91">
        <v>160</v>
      </c>
      <c r="B1603" s="91">
        <v>19.087576462059019</v>
      </c>
    </row>
    <row r="1604" spans="1:2" x14ac:dyDescent="0.25">
      <c r="A1604" s="91">
        <v>160.1</v>
      </c>
      <c r="B1604" s="91">
        <v>19.37139055051286</v>
      </c>
    </row>
    <row r="1605" spans="1:2" x14ac:dyDescent="0.25">
      <c r="A1605" s="91">
        <v>160.19999999999999</v>
      </c>
      <c r="B1605" s="91">
        <v>19.65520463896662</v>
      </c>
    </row>
    <row r="1606" spans="1:2" x14ac:dyDescent="0.25">
      <c r="A1606" s="91">
        <v>160.30000000000001</v>
      </c>
      <c r="B1606" s="91">
        <v>19.939018727420379</v>
      </c>
    </row>
    <row r="1607" spans="1:2" x14ac:dyDescent="0.25">
      <c r="A1607" s="91">
        <v>160.4</v>
      </c>
      <c r="B1607" s="91">
        <v>20.222832815874138</v>
      </c>
    </row>
    <row r="1608" spans="1:2" x14ac:dyDescent="0.25">
      <c r="A1608" s="91">
        <v>160.5</v>
      </c>
      <c r="B1608" s="91">
        <v>20.506646904327901</v>
      </c>
    </row>
    <row r="1609" spans="1:2" x14ac:dyDescent="0.25">
      <c r="A1609" s="91">
        <v>160.6</v>
      </c>
      <c r="B1609" s="91">
        <v>20.790460992781739</v>
      </c>
    </row>
    <row r="1610" spans="1:2" x14ac:dyDescent="0.25">
      <c r="A1610" s="91">
        <v>160.69999999999999</v>
      </c>
      <c r="B1610" s="91">
        <v>21.074275081235498</v>
      </c>
    </row>
    <row r="1611" spans="1:2" x14ac:dyDescent="0.25">
      <c r="A1611" s="91">
        <v>160.80000000000001</v>
      </c>
      <c r="B1611" s="91">
        <v>21.358089169689261</v>
      </c>
    </row>
    <row r="1612" spans="1:2" x14ac:dyDescent="0.25">
      <c r="A1612" s="91">
        <v>160.9</v>
      </c>
      <c r="B1612" s="91">
        <v>21.641903258143021</v>
      </c>
    </row>
    <row r="1613" spans="1:2" x14ac:dyDescent="0.25">
      <c r="A1613" s="91">
        <v>161</v>
      </c>
      <c r="B1613" s="91">
        <v>21.92571734659678</v>
      </c>
    </row>
    <row r="1614" spans="1:2" x14ac:dyDescent="0.25">
      <c r="A1614" s="91">
        <v>161.1</v>
      </c>
      <c r="B1614" s="91">
        <v>22.144565168351619</v>
      </c>
    </row>
    <row r="1615" spans="1:2" x14ac:dyDescent="0.25">
      <c r="A1615" s="91">
        <v>161.19999999999999</v>
      </c>
      <c r="B1615" s="91">
        <v>22.363412990106401</v>
      </c>
    </row>
    <row r="1616" spans="1:2" x14ac:dyDescent="0.25">
      <c r="A1616" s="91">
        <v>161.30000000000001</v>
      </c>
      <c r="B1616" s="91">
        <v>22.582260811861168</v>
      </c>
    </row>
    <row r="1617" spans="1:2" x14ac:dyDescent="0.25">
      <c r="A1617" s="91">
        <v>161.4</v>
      </c>
      <c r="B1617" s="91">
        <v>22.80110863361595</v>
      </c>
    </row>
    <row r="1618" spans="1:2" x14ac:dyDescent="0.25">
      <c r="A1618" s="91">
        <v>161.5</v>
      </c>
      <c r="B1618" s="91">
        <v>23.019956455370721</v>
      </c>
    </row>
    <row r="1619" spans="1:2" x14ac:dyDescent="0.25">
      <c r="A1619" s="91">
        <v>161.6</v>
      </c>
      <c r="B1619" s="91">
        <v>23.238804277125571</v>
      </c>
    </row>
    <row r="1620" spans="1:2" x14ac:dyDescent="0.25">
      <c r="A1620" s="91">
        <v>161.69999999999999</v>
      </c>
      <c r="B1620" s="91">
        <v>23.457652098880342</v>
      </c>
    </row>
    <row r="1621" spans="1:2" x14ac:dyDescent="0.25">
      <c r="A1621" s="91">
        <v>161.80000000000001</v>
      </c>
      <c r="B1621" s="91">
        <v>23.67649992063512</v>
      </c>
    </row>
    <row r="1622" spans="1:2" x14ac:dyDescent="0.25">
      <c r="A1622" s="91">
        <v>161.9</v>
      </c>
      <c r="B1622" s="91">
        <v>23.895347742389891</v>
      </c>
    </row>
    <row r="1623" spans="1:2" x14ac:dyDescent="0.25">
      <c r="A1623" s="91">
        <v>162</v>
      </c>
      <c r="B1623" s="91">
        <v>24.114195564144669</v>
      </c>
    </row>
    <row r="1624" spans="1:2" x14ac:dyDescent="0.25">
      <c r="A1624" s="91">
        <v>162.1</v>
      </c>
      <c r="B1624" s="91">
        <v>24.252229836862259</v>
      </c>
    </row>
    <row r="1625" spans="1:2" x14ac:dyDescent="0.25">
      <c r="A1625" s="91">
        <v>162.19999999999999</v>
      </c>
      <c r="B1625" s="91">
        <v>24.39026410957981</v>
      </c>
    </row>
    <row r="1626" spans="1:2" x14ac:dyDescent="0.25">
      <c r="A1626" s="91">
        <v>162.30000000000001</v>
      </c>
      <c r="B1626" s="91">
        <v>24.528298382297361</v>
      </c>
    </row>
    <row r="1627" spans="1:2" x14ac:dyDescent="0.25">
      <c r="A1627" s="91">
        <v>162.4</v>
      </c>
      <c r="B1627" s="91">
        <v>24.666332655014909</v>
      </c>
    </row>
    <row r="1628" spans="1:2" x14ac:dyDescent="0.25">
      <c r="A1628" s="91">
        <v>162.5</v>
      </c>
      <c r="B1628" s="91">
        <v>24.804366927732449</v>
      </c>
    </row>
    <row r="1629" spans="1:2" x14ac:dyDescent="0.25">
      <c r="A1629" s="91">
        <v>162.6</v>
      </c>
      <c r="B1629" s="91">
        <v>24.942401200450039</v>
      </c>
    </row>
    <row r="1630" spans="1:2" x14ac:dyDescent="0.25">
      <c r="A1630" s="91">
        <v>162.69999999999999</v>
      </c>
      <c r="B1630" s="91">
        <v>25.08043547316759</v>
      </c>
    </row>
    <row r="1631" spans="1:2" x14ac:dyDescent="0.25">
      <c r="A1631" s="91">
        <v>162.80000000000001</v>
      </c>
      <c r="B1631" s="91">
        <v>25.218469745885141</v>
      </c>
    </row>
    <row r="1632" spans="1:2" x14ac:dyDescent="0.25">
      <c r="A1632" s="91">
        <v>162.9</v>
      </c>
      <c r="B1632" s="91">
        <v>25.356504018602688</v>
      </c>
    </row>
    <row r="1633" spans="1:2" x14ac:dyDescent="0.25">
      <c r="A1633" s="91">
        <v>163</v>
      </c>
      <c r="B1633" s="91">
        <v>25.494538291320239</v>
      </c>
    </row>
    <row r="1634" spans="1:2" x14ac:dyDescent="0.25">
      <c r="A1634" s="91">
        <v>163.1</v>
      </c>
      <c r="B1634" s="91">
        <v>25.728165145214732</v>
      </c>
    </row>
    <row r="1635" spans="1:2" x14ac:dyDescent="0.25">
      <c r="A1635" s="91">
        <v>163.19999999999999</v>
      </c>
      <c r="B1635" s="91">
        <v>25.96179199910916</v>
      </c>
    </row>
    <row r="1636" spans="1:2" x14ac:dyDescent="0.25">
      <c r="A1636" s="91">
        <v>163.30000000000001</v>
      </c>
      <c r="B1636" s="91">
        <v>26.195418853003591</v>
      </c>
    </row>
    <row r="1637" spans="1:2" x14ac:dyDescent="0.25">
      <c r="A1637" s="91">
        <v>163.4</v>
      </c>
      <c r="B1637" s="91">
        <v>26.42904570689802</v>
      </c>
    </row>
    <row r="1638" spans="1:2" x14ac:dyDescent="0.25">
      <c r="A1638" s="91">
        <v>163.5</v>
      </c>
      <c r="B1638" s="91">
        <v>26.662672560792451</v>
      </c>
    </row>
    <row r="1639" spans="1:2" x14ac:dyDescent="0.25">
      <c r="A1639" s="91">
        <v>163.6</v>
      </c>
      <c r="B1639" s="91">
        <v>26.89629941468694</v>
      </c>
    </row>
    <row r="1640" spans="1:2" x14ac:dyDescent="0.25">
      <c r="A1640" s="91">
        <v>163.69999999999999</v>
      </c>
      <c r="B1640" s="91">
        <v>27.129926268581372</v>
      </c>
    </row>
    <row r="1641" spans="1:2" x14ac:dyDescent="0.25">
      <c r="A1641" s="91">
        <v>163.80000000000001</v>
      </c>
      <c r="B1641" s="91">
        <v>27.3635531224758</v>
      </c>
    </row>
    <row r="1642" spans="1:2" x14ac:dyDescent="0.25">
      <c r="A1642" s="91">
        <v>163.9</v>
      </c>
      <c r="B1642" s="91">
        <v>27.597179976370231</v>
      </c>
    </row>
    <row r="1643" spans="1:2" x14ac:dyDescent="0.25">
      <c r="A1643" s="91">
        <v>164</v>
      </c>
      <c r="B1643" s="91">
        <v>27.83080683026466</v>
      </c>
    </row>
    <row r="1644" spans="1:2" x14ac:dyDescent="0.25">
      <c r="A1644" s="91">
        <v>164.1</v>
      </c>
      <c r="B1644" s="91">
        <v>28.02905636600315</v>
      </c>
    </row>
    <row r="1645" spans="1:2" x14ac:dyDescent="0.25">
      <c r="A1645" s="91">
        <v>164.2</v>
      </c>
      <c r="B1645" s="91">
        <v>28.22730590174157</v>
      </c>
    </row>
    <row r="1646" spans="1:2" x14ac:dyDescent="0.25">
      <c r="A1646" s="91">
        <v>164.3</v>
      </c>
      <c r="B1646" s="91">
        <v>28.42555543748</v>
      </c>
    </row>
    <row r="1647" spans="1:2" x14ac:dyDescent="0.25">
      <c r="A1647" s="91">
        <v>164.4</v>
      </c>
      <c r="B1647" s="91">
        <v>28.62380497321843</v>
      </c>
    </row>
    <row r="1648" spans="1:2" x14ac:dyDescent="0.25">
      <c r="A1648" s="91">
        <v>164.5</v>
      </c>
      <c r="B1648" s="91">
        <v>28.82205450895686</v>
      </c>
    </row>
    <row r="1649" spans="1:2" x14ac:dyDescent="0.25">
      <c r="A1649" s="91">
        <v>164.6</v>
      </c>
      <c r="B1649" s="91">
        <v>29.020304044695351</v>
      </c>
    </row>
    <row r="1650" spans="1:2" x14ac:dyDescent="0.25">
      <c r="A1650" s="91">
        <v>164.7</v>
      </c>
      <c r="B1650" s="91">
        <v>29.218553580433781</v>
      </c>
    </row>
    <row r="1651" spans="1:2" x14ac:dyDescent="0.25">
      <c r="A1651" s="91">
        <v>164.8</v>
      </c>
      <c r="B1651" s="91">
        <v>29.416803116172211</v>
      </c>
    </row>
    <row r="1652" spans="1:2" x14ac:dyDescent="0.25">
      <c r="A1652" s="91">
        <v>164.9</v>
      </c>
      <c r="B1652" s="91">
        <v>29.615052651910631</v>
      </c>
    </row>
    <row r="1653" spans="1:2" x14ac:dyDescent="0.25">
      <c r="A1653" s="91">
        <v>165</v>
      </c>
      <c r="B1653" s="91">
        <v>29.813302187649061</v>
      </c>
    </row>
    <row r="1654" spans="1:2" x14ac:dyDescent="0.25">
      <c r="A1654" s="91">
        <v>165.1</v>
      </c>
      <c r="B1654" s="91">
        <v>29.86101413674562</v>
      </c>
    </row>
    <row r="1655" spans="1:2" x14ac:dyDescent="0.25">
      <c r="A1655" s="91">
        <v>165.2</v>
      </c>
      <c r="B1655" s="91">
        <v>29.908726085842169</v>
      </c>
    </row>
    <row r="1656" spans="1:2" x14ac:dyDescent="0.25">
      <c r="A1656" s="91">
        <v>165.3</v>
      </c>
      <c r="B1656" s="91">
        <v>29.956438034938721</v>
      </c>
    </row>
    <row r="1657" spans="1:2" x14ac:dyDescent="0.25">
      <c r="A1657" s="91">
        <v>165.4</v>
      </c>
      <c r="B1657" s="91">
        <v>30.004149984035269</v>
      </c>
    </row>
    <row r="1658" spans="1:2" x14ac:dyDescent="0.25">
      <c r="A1658" s="91">
        <v>165.5</v>
      </c>
      <c r="B1658" s="91">
        <v>30.051861933131811</v>
      </c>
    </row>
    <row r="1659" spans="1:2" x14ac:dyDescent="0.25">
      <c r="A1659" s="91">
        <v>165.6</v>
      </c>
      <c r="B1659" s="91">
        <v>30.09957388222837</v>
      </c>
    </row>
    <row r="1660" spans="1:2" x14ac:dyDescent="0.25">
      <c r="A1660" s="91">
        <v>165.7</v>
      </c>
      <c r="B1660" s="91">
        <v>30.147285831324918</v>
      </c>
    </row>
    <row r="1661" spans="1:2" x14ac:dyDescent="0.25">
      <c r="A1661" s="91">
        <v>165.8</v>
      </c>
      <c r="B1661" s="91">
        <v>30.19499778042147</v>
      </c>
    </row>
    <row r="1662" spans="1:2" x14ac:dyDescent="0.25">
      <c r="A1662" s="91">
        <v>165.9</v>
      </c>
      <c r="B1662" s="91">
        <v>30.242709729518019</v>
      </c>
    </row>
    <row r="1663" spans="1:2" x14ac:dyDescent="0.25">
      <c r="A1663" s="91">
        <v>166</v>
      </c>
      <c r="B1663" s="91">
        <v>30.29042167861456</v>
      </c>
    </row>
    <row r="1664" spans="1:2" x14ac:dyDescent="0.25">
      <c r="A1664" s="91">
        <v>166.1</v>
      </c>
      <c r="B1664" s="91">
        <v>30.367029726363452</v>
      </c>
    </row>
    <row r="1665" spans="1:2" x14ac:dyDescent="0.25">
      <c r="A1665" s="91">
        <v>166.2</v>
      </c>
      <c r="B1665" s="91">
        <v>30.443637774112322</v>
      </c>
    </row>
    <row r="1666" spans="1:2" x14ac:dyDescent="0.25">
      <c r="A1666" s="91">
        <v>166.3</v>
      </c>
      <c r="B1666" s="91">
        <v>30.520245821861192</v>
      </c>
    </row>
    <row r="1667" spans="1:2" x14ac:dyDescent="0.25">
      <c r="A1667" s="91">
        <v>166.4</v>
      </c>
      <c r="B1667" s="91">
        <v>30.596853869610051</v>
      </c>
    </row>
    <row r="1668" spans="1:2" x14ac:dyDescent="0.25">
      <c r="A1668" s="91">
        <v>166.5</v>
      </c>
      <c r="B1668" s="91">
        <v>30.673461917358921</v>
      </c>
    </row>
    <row r="1669" spans="1:2" x14ac:dyDescent="0.25">
      <c r="A1669" s="91">
        <v>166.6</v>
      </c>
      <c r="B1669" s="91">
        <v>30.750069965107809</v>
      </c>
    </row>
    <row r="1670" spans="1:2" x14ac:dyDescent="0.25">
      <c r="A1670" s="91">
        <v>166.7</v>
      </c>
      <c r="B1670" s="91">
        <v>30.826678012856679</v>
      </c>
    </row>
    <row r="1671" spans="1:2" x14ac:dyDescent="0.25">
      <c r="A1671" s="91">
        <v>166.8</v>
      </c>
      <c r="B1671" s="91">
        <v>30.903286060605549</v>
      </c>
    </row>
    <row r="1672" spans="1:2" x14ac:dyDescent="0.25">
      <c r="A1672" s="91">
        <v>166.9</v>
      </c>
      <c r="B1672" s="91">
        <v>30.979894108354411</v>
      </c>
    </row>
    <row r="1673" spans="1:2" x14ac:dyDescent="0.25">
      <c r="A1673" s="91">
        <v>167</v>
      </c>
      <c r="B1673" s="91">
        <v>31.056502156103281</v>
      </c>
    </row>
    <row r="1674" spans="1:2" x14ac:dyDescent="0.25">
      <c r="A1674" s="91">
        <v>167.1</v>
      </c>
      <c r="B1674" s="91">
        <v>31.236214629187131</v>
      </c>
    </row>
    <row r="1675" spans="1:2" x14ac:dyDescent="0.25">
      <c r="A1675" s="91">
        <v>167.2</v>
      </c>
      <c r="B1675" s="91">
        <v>31.415927102270931</v>
      </c>
    </row>
    <row r="1676" spans="1:2" x14ac:dyDescent="0.25">
      <c r="A1676" s="91">
        <v>167.3</v>
      </c>
      <c r="B1676" s="91">
        <v>31.595639575354731</v>
      </c>
    </row>
    <row r="1677" spans="1:2" x14ac:dyDescent="0.25">
      <c r="A1677" s="91">
        <v>167.4</v>
      </c>
      <c r="B1677" s="91">
        <v>31.775352048438531</v>
      </c>
    </row>
    <row r="1678" spans="1:2" x14ac:dyDescent="0.25">
      <c r="A1678" s="91">
        <v>167.5</v>
      </c>
      <c r="B1678" s="91">
        <v>31.955064521522331</v>
      </c>
    </row>
    <row r="1679" spans="1:2" x14ac:dyDescent="0.25">
      <c r="A1679" s="91">
        <v>167.6</v>
      </c>
      <c r="B1679" s="91">
        <v>32.134776994606177</v>
      </c>
    </row>
    <row r="1680" spans="1:2" x14ac:dyDescent="0.25">
      <c r="A1680" s="91">
        <v>167.7</v>
      </c>
      <c r="B1680" s="91">
        <v>32.314489467689988</v>
      </c>
    </row>
    <row r="1681" spans="1:2" x14ac:dyDescent="0.25">
      <c r="A1681" s="91">
        <v>167.8</v>
      </c>
      <c r="B1681" s="91">
        <v>32.494201940773792</v>
      </c>
    </row>
    <row r="1682" spans="1:2" x14ac:dyDescent="0.25">
      <c r="A1682" s="91">
        <v>167.9</v>
      </c>
      <c r="B1682" s="91">
        <v>32.673914413857588</v>
      </c>
    </row>
    <row r="1683" spans="1:2" x14ac:dyDescent="0.25">
      <c r="A1683" s="91">
        <v>168</v>
      </c>
      <c r="B1683" s="91">
        <v>32.853626886941392</v>
      </c>
    </row>
    <row r="1684" spans="1:2" x14ac:dyDescent="0.25">
      <c r="A1684" s="91">
        <v>168.1</v>
      </c>
      <c r="B1684" s="91">
        <v>33.098967377553222</v>
      </c>
    </row>
    <row r="1685" spans="1:2" x14ac:dyDescent="0.25">
      <c r="A1685" s="91">
        <v>168.2</v>
      </c>
      <c r="B1685" s="91">
        <v>33.344307868164961</v>
      </c>
    </row>
    <row r="1686" spans="1:2" x14ac:dyDescent="0.25">
      <c r="A1686" s="91">
        <v>168.3</v>
      </c>
      <c r="B1686" s="91">
        <v>33.589648358776707</v>
      </c>
    </row>
    <row r="1687" spans="1:2" x14ac:dyDescent="0.25">
      <c r="A1687" s="91">
        <v>168.4</v>
      </c>
      <c r="B1687" s="91">
        <v>33.834988849388473</v>
      </c>
    </row>
    <row r="1688" spans="1:2" x14ac:dyDescent="0.25">
      <c r="A1688" s="91">
        <v>168.5</v>
      </c>
      <c r="B1688" s="91">
        <v>34.080329340000219</v>
      </c>
    </row>
    <row r="1689" spans="1:2" x14ac:dyDescent="0.25">
      <c r="A1689" s="91">
        <v>168.6</v>
      </c>
      <c r="B1689" s="91">
        <v>34.325669830612043</v>
      </c>
    </row>
    <row r="1690" spans="1:2" x14ac:dyDescent="0.25">
      <c r="A1690" s="91">
        <v>168.7</v>
      </c>
      <c r="B1690" s="91">
        <v>34.571010321223788</v>
      </c>
    </row>
    <row r="1691" spans="1:2" x14ac:dyDescent="0.25">
      <c r="A1691" s="91">
        <v>168.8</v>
      </c>
      <c r="B1691" s="91">
        <v>34.816350811835541</v>
      </c>
    </row>
    <row r="1692" spans="1:2" x14ac:dyDescent="0.25">
      <c r="A1692" s="91">
        <v>168.9</v>
      </c>
      <c r="B1692" s="91">
        <v>35.061691302447286</v>
      </c>
    </row>
    <row r="1693" spans="1:2" x14ac:dyDescent="0.25">
      <c r="A1693" s="91">
        <v>169</v>
      </c>
      <c r="B1693" s="91">
        <v>35.307031793059039</v>
      </c>
    </row>
    <row r="1694" spans="1:2" x14ac:dyDescent="0.25">
      <c r="A1694" s="91">
        <v>169.1</v>
      </c>
      <c r="B1694" s="91">
        <v>35.41768038406348</v>
      </c>
    </row>
    <row r="1695" spans="1:2" x14ac:dyDescent="0.25">
      <c r="A1695" s="91">
        <v>169.2</v>
      </c>
      <c r="B1695" s="91">
        <v>35.528328975067893</v>
      </c>
    </row>
    <row r="1696" spans="1:2" x14ac:dyDescent="0.25">
      <c r="A1696" s="91">
        <v>169.3</v>
      </c>
      <c r="B1696" s="91">
        <v>35.638977566072292</v>
      </c>
    </row>
    <row r="1697" spans="1:2" x14ac:dyDescent="0.25">
      <c r="A1697" s="91">
        <v>169.4</v>
      </c>
      <c r="B1697" s="91">
        <v>35.749626157076698</v>
      </c>
    </row>
    <row r="1698" spans="1:2" x14ac:dyDescent="0.25">
      <c r="A1698" s="91">
        <v>169.5</v>
      </c>
      <c r="B1698" s="91">
        <v>35.860274748081103</v>
      </c>
    </row>
    <row r="1699" spans="1:2" x14ac:dyDescent="0.25">
      <c r="A1699" s="91">
        <v>169.6</v>
      </c>
      <c r="B1699" s="91">
        <v>35.970923339085537</v>
      </c>
    </row>
    <row r="1700" spans="1:2" x14ac:dyDescent="0.25">
      <c r="A1700" s="91">
        <v>169.7</v>
      </c>
      <c r="B1700" s="91">
        <v>36.08157193008995</v>
      </c>
    </row>
    <row r="1701" spans="1:2" x14ac:dyDescent="0.25">
      <c r="A1701" s="91">
        <v>169.8</v>
      </c>
      <c r="B1701" s="91">
        <v>36.192220521094363</v>
      </c>
    </row>
    <row r="1702" spans="1:2" x14ac:dyDescent="0.25">
      <c r="A1702" s="91">
        <v>169.9</v>
      </c>
      <c r="B1702" s="91">
        <v>36.302869112098762</v>
      </c>
    </row>
    <row r="1703" spans="1:2" x14ac:dyDescent="0.25">
      <c r="A1703" s="91">
        <v>170</v>
      </c>
      <c r="B1703" s="91">
        <v>36.413517703103167</v>
      </c>
    </row>
    <row r="1704" spans="1:2" x14ac:dyDescent="0.25">
      <c r="A1704" s="91">
        <v>170.1</v>
      </c>
      <c r="B1704" s="91">
        <v>36.531618805516793</v>
      </c>
    </row>
    <row r="1705" spans="1:2" x14ac:dyDescent="0.25">
      <c r="A1705" s="91">
        <v>170.2</v>
      </c>
      <c r="B1705" s="91">
        <v>36.649719907930383</v>
      </c>
    </row>
    <row r="1706" spans="1:2" x14ac:dyDescent="0.25">
      <c r="A1706" s="91">
        <v>170.3</v>
      </c>
      <c r="B1706" s="91">
        <v>36.767821010343958</v>
      </c>
    </row>
    <row r="1707" spans="1:2" x14ac:dyDescent="0.25">
      <c r="A1707" s="91">
        <v>170.4</v>
      </c>
      <c r="B1707" s="91">
        <v>36.885922112757548</v>
      </c>
    </row>
    <row r="1708" spans="1:2" x14ac:dyDescent="0.25">
      <c r="A1708" s="91">
        <v>170.5</v>
      </c>
      <c r="B1708" s="91">
        <v>37.004023215171131</v>
      </c>
    </row>
    <row r="1709" spans="1:2" x14ac:dyDescent="0.25">
      <c r="A1709" s="91">
        <v>170.6</v>
      </c>
      <c r="B1709" s="91">
        <v>37.122124317584749</v>
      </c>
    </row>
    <row r="1710" spans="1:2" x14ac:dyDescent="0.25">
      <c r="A1710" s="91">
        <v>170.7</v>
      </c>
      <c r="B1710" s="91">
        <v>37.240225419998339</v>
      </c>
    </row>
    <row r="1711" spans="1:2" x14ac:dyDescent="0.25">
      <c r="A1711" s="91">
        <v>170.8</v>
      </c>
      <c r="B1711" s="91">
        <v>37.358326522411922</v>
      </c>
    </row>
    <row r="1712" spans="1:2" x14ac:dyDescent="0.25">
      <c r="A1712" s="91">
        <v>170.9</v>
      </c>
      <c r="B1712" s="91">
        <v>37.476427624825511</v>
      </c>
    </row>
    <row r="1713" spans="1:2" x14ac:dyDescent="0.25">
      <c r="A1713" s="91">
        <v>171</v>
      </c>
      <c r="B1713" s="91">
        <v>37.594528727239087</v>
      </c>
    </row>
    <row r="1714" spans="1:2" x14ac:dyDescent="0.25">
      <c r="A1714" s="91">
        <v>171.1</v>
      </c>
      <c r="B1714" s="91">
        <v>37.42704274995161</v>
      </c>
    </row>
    <row r="1715" spans="1:2" x14ac:dyDescent="0.25">
      <c r="A1715" s="91">
        <v>171.2</v>
      </c>
      <c r="B1715" s="91">
        <v>37.259556772664169</v>
      </c>
    </row>
    <row r="1716" spans="1:2" x14ac:dyDescent="0.25">
      <c r="A1716" s="91">
        <v>171.3</v>
      </c>
      <c r="B1716" s="91">
        <v>37.092070795376728</v>
      </c>
    </row>
    <row r="1717" spans="1:2" x14ac:dyDescent="0.25">
      <c r="A1717" s="91">
        <v>171.4</v>
      </c>
      <c r="B1717" s="91">
        <v>36.924584818089293</v>
      </c>
    </row>
    <row r="1718" spans="1:2" x14ac:dyDescent="0.25">
      <c r="A1718" s="91">
        <v>171.5</v>
      </c>
      <c r="B1718" s="91">
        <v>36.757098840801859</v>
      </c>
    </row>
    <row r="1719" spans="1:2" x14ac:dyDescent="0.25">
      <c r="A1719" s="91">
        <v>171.6</v>
      </c>
      <c r="B1719" s="91">
        <v>36.589612863514382</v>
      </c>
    </row>
    <row r="1720" spans="1:2" x14ac:dyDescent="0.25">
      <c r="A1720" s="91">
        <v>171.7</v>
      </c>
      <c r="B1720" s="91">
        <v>36.422126886226927</v>
      </c>
    </row>
    <row r="1721" spans="1:2" x14ac:dyDescent="0.25">
      <c r="A1721" s="91">
        <v>171.8</v>
      </c>
      <c r="B1721" s="91">
        <v>36.2546409089395</v>
      </c>
    </row>
    <row r="1722" spans="1:2" x14ac:dyDescent="0.25">
      <c r="A1722" s="91">
        <v>171.9</v>
      </c>
      <c r="B1722" s="91">
        <v>36.087154931652059</v>
      </c>
    </row>
    <row r="1723" spans="1:2" x14ac:dyDescent="0.25">
      <c r="A1723" s="91">
        <v>172</v>
      </c>
      <c r="B1723" s="91">
        <v>35.919668954364617</v>
      </c>
    </row>
    <row r="1724" spans="1:2" x14ac:dyDescent="0.25">
      <c r="A1724" s="91">
        <v>172.1</v>
      </c>
      <c r="B1724" s="91">
        <v>35.642045206666161</v>
      </c>
    </row>
    <row r="1725" spans="1:2" x14ac:dyDescent="0.25">
      <c r="A1725" s="91">
        <v>172.2</v>
      </c>
      <c r="B1725" s="91">
        <v>35.364421458967783</v>
      </c>
    </row>
    <row r="1726" spans="1:2" x14ac:dyDescent="0.25">
      <c r="A1726" s="91">
        <v>172.3</v>
      </c>
      <c r="B1726" s="91">
        <v>35.086797711269398</v>
      </c>
    </row>
    <row r="1727" spans="1:2" x14ac:dyDescent="0.25">
      <c r="A1727" s="91">
        <v>172.4</v>
      </c>
      <c r="B1727" s="91">
        <v>34.80917396357102</v>
      </c>
    </row>
    <row r="1728" spans="1:2" x14ac:dyDescent="0.25">
      <c r="A1728" s="91">
        <v>172.5</v>
      </c>
      <c r="B1728" s="91">
        <v>34.531550215872628</v>
      </c>
    </row>
    <row r="1729" spans="1:2" x14ac:dyDescent="0.25">
      <c r="A1729" s="91">
        <v>172.6</v>
      </c>
      <c r="B1729" s="91">
        <v>34.253926468174171</v>
      </c>
    </row>
    <row r="1730" spans="1:2" x14ac:dyDescent="0.25">
      <c r="A1730" s="91">
        <v>172.7</v>
      </c>
      <c r="B1730" s="91">
        <v>33.976302720475793</v>
      </c>
    </row>
    <row r="1731" spans="1:2" x14ac:dyDescent="0.25">
      <c r="A1731" s="91">
        <v>172.8</v>
      </c>
      <c r="B1731" s="91">
        <v>33.698678972777408</v>
      </c>
    </row>
    <row r="1732" spans="1:2" x14ac:dyDescent="0.25">
      <c r="A1732" s="91">
        <v>172.9</v>
      </c>
      <c r="B1732" s="91">
        <v>33.42105522507903</v>
      </c>
    </row>
    <row r="1733" spans="1:2" x14ac:dyDescent="0.25">
      <c r="A1733" s="91">
        <v>173</v>
      </c>
      <c r="B1733" s="91">
        <v>33.143431477380638</v>
      </c>
    </row>
    <row r="1734" spans="1:2" x14ac:dyDescent="0.25">
      <c r="A1734" s="91">
        <v>173.1</v>
      </c>
      <c r="B1734" s="91">
        <v>32.716227326832367</v>
      </c>
    </row>
    <row r="1735" spans="1:2" x14ac:dyDescent="0.25">
      <c r="A1735" s="91">
        <v>173.2</v>
      </c>
      <c r="B1735" s="91">
        <v>32.289023176284203</v>
      </c>
    </row>
    <row r="1736" spans="1:2" x14ac:dyDescent="0.25">
      <c r="A1736" s="91">
        <v>173.3</v>
      </c>
      <c r="B1736" s="91">
        <v>31.86181902573605</v>
      </c>
    </row>
    <row r="1737" spans="1:2" x14ac:dyDescent="0.25">
      <c r="A1737" s="91">
        <v>173.4</v>
      </c>
      <c r="B1737" s="91">
        <v>31.43461487518789</v>
      </c>
    </row>
    <row r="1738" spans="1:2" x14ac:dyDescent="0.25">
      <c r="A1738" s="91">
        <v>173.5</v>
      </c>
      <c r="B1738" s="91">
        <v>31.00741072463973</v>
      </c>
    </row>
    <row r="1739" spans="1:2" x14ac:dyDescent="0.25">
      <c r="A1739" s="91">
        <v>173.6</v>
      </c>
      <c r="B1739" s="91">
        <v>30.580206574091449</v>
      </c>
    </row>
    <row r="1740" spans="1:2" x14ac:dyDescent="0.25">
      <c r="A1740" s="91">
        <v>173.7</v>
      </c>
      <c r="B1740" s="91">
        <v>30.153002423543288</v>
      </c>
    </row>
    <row r="1741" spans="1:2" x14ac:dyDescent="0.25">
      <c r="A1741" s="91">
        <v>173.8</v>
      </c>
      <c r="B1741" s="91">
        <v>29.725798272995132</v>
      </c>
    </row>
    <row r="1742" spans="1:2" x14ac:dyDescent="0.25">
      <c r="A1742" s="91">
        <v>173.9</v>
      </c>
      <c r="B1742" s="91">
        <v>29.298594122446971</v>
      </c>
    </row>
    <row r="1743" spans="1:2" x14ac:dyDescent="0.25">
      <c r="A1743" s="91">
        <v>174</v>
      </c>
      <c r="B1743" s="91">
        <v>28.871389971898811</v>
      </c>
    </row>
    <row r="1744" spans="1:2" x14ac:dyDescent="0.25">
      <c r="A1744" s="91">
        <v>174.1</v>
      </c>
      <c r="B1744" s="91">
        <v>28.65456027482027</v>
      </c>
    </row>
    <row r="1745" spans="1:2" x14ac:dyDescent="0.25">
      <c r="A1745" s="91">
        <v>174.2</v>
      </c>
      <c r="B1745" s="91">
        <v>28.437730577741789</v>
      </c>
    </row>
    <row r="1746" spans="1:2" x14ac:dyDescent="0.25">
      <c r="A1746" s="91">
        <v>174.3</v>
      </c>
      <c r="B1746" s="91">
        <v>28.220900880663311</v>
      </c>
    </row>
    <row r="1747" spans="1:2" x14ac:dyDescent="0.25">
      <c r="A1747" s="91">
        <v>174.4</v>
      </c>
      <c r="B1747" s="91">
        <v>28.00407118358482</v>
      </c>
    </row>
    <row r="1748" spans="1:2" x14ac:dyDescent="0.25">
      <c r="A1748" s="91">
        <v>174.5</v>
      </c>
      <c r="B1748" s="91">
        <v>27.787241486506339</v>
      </c>
    </row>
    <row r="1749" spans="1:2" x14ac:dyDescent="0.25">
      <c r="A1749" s="91">
        <v>174.6</v>
      </c>
      <c r="B1749" s="91">
        <v>27.570411789427801</v>
      </c>
    </row>
    <row r="1750" spans="1:2" x14ac:dyDescent="0.25">
      <c r="A1750" s="91">
        <v>174.7</v>
      </c>
      <c r="B1750" s="91">
        <v>27.35358209234932</v>
      </c>
    </row>
    <row r="1751" spans="1:2" x14ac:dyDescent="0.25">
      <c r="A1751" s="91">
        <v>174.8</v>
      </c>
      <c r="B1751" s="91">
        <v>27.13675239527084</v>
      </c>
    </row>
    <row r="1752" spans="1:2" x14ac:dyDescent="0.25">
      <c r="A1752" s="91">
        <v>174.9</v>
      </c>
      <c r="B1752" s="91">
        <v>26.919922698192352</v>
      </c>
    </row>
    <row r="1753" spans="1:2" x14ac:dyDescent="0.25">
      <c r="A1753" s="91">
        <v>175</v>
      </c>
      <c r="B1753" s="91">
        <v>26.703093001113871</v>
      </c>
    </row>
    <row r="1754" spans="1:2" x14ac:dyDescent="0.25">
      <c r="A1754" s="91">
        <v>175.1</v>
      </c>
      <c r="B1754" s="91">
        <v>26.426784824962411</v>
      </c>
    </row>
    <row r="1755" spans="1:2" x14ac:dyDescent="0.25">
      <c r="A1755" s="91">
        <v>175.2</v>
      </c>
      <c r="B1755" s="91">
        <v>26.150476648811029</v>
      </c>
    </row>
    <row r="1756" spans="1:2" x14ac:dyDescent="0.25">
      <c r="A1756" s="91">
        <v>175.3</v>
      </c>
      <c r="B1756" s="91">
        <v>25.87416847265964</v>
      </c>
    </row>
    <row r="1757" spans="1:2" x14ac:dyDescent="0.25">
      <c r="A1757" s="91">
        <v>175.4</v>
      </c>
      <c r="B1757" s="91">
        <v>25.597860296508259</v>
      </c>
    </row>
    <row r="1758" spans="1:2" x14ac:dyDescent="0.25">
      <c r="A1758" s="91">
        <v>175.5</v>
      </c>
      <c r="B1758" s="91">
        <v>25.32155212035687</v>
      </c>
    </row>
    <row r="1759" spans="1:2" x14ac:dyDescent="0.25">
      <c r="A1759" s="91">
        <v>175.6</v>
      </c>
      <c r="B1759" s="91">
        <v>25.04524394420541</v>
      </c>
    </row>
    <row r="1760" spans="1:2" x14ac:dyDescent="0.25">
      <c r="A1760" s="91">
        <v>175.7</v>
      </c>
      <c r="B1760" s="91">
        <v>24.768935768054021</v>
      </c>
    </row>
    <row r="1761" spans="1:2" x14ac:dyDescent="0.25">
      <c r="A1761" s="91">
        <v>175.8</v>
      </c>
      <c r="B1761" s="91">
        <v>24.492627591902639</v>
      </c>
    </row>
    <row r="1762" spans="1:2" x14ac:dyDescent="0.25">
      <c r="A1762" s="91">
        <v>175.9</v>
      </c>
      <c r="B1762" s="91">
        <v>24.216319415751261</v>
      </c>
    </row>
    <row r="1763" spans="1:2" x14ac:dyDescent="0.25">
      <c r="A1763" s="91">
        <v>176</v>
      </c>
      <c r="B1763" s="91">
        <v>23.940011239599869</v>
      </c>
    </row>
    <row r="1764" spans="1:2" x14ac:dyDescent="0.25">
      <c r="A1764" s="91">
        <v>176.1</v>
      </c>
      <c r="B1764" s="91">
        <v>24.071263601478851</v>
      </c>
    </row>
    <row r="1765" spans="1:2" x14ac:dyDescent="0.25">
      <c r="A1765" s="91">
        <v>176.2</v>
      </c>
      <c r="B1765" s="91">
        <v>24.202515963357801</v>
      </c>
    </row>
    <row r="1766" spans="1:2" x14ac:dyDescent="0.25">
      <c r="A1766" s="91">
        <v>176.3</v>
      </c>
      <c r="B1766" s="91">
        <v>24.33376832523675</v>
      </c>
    </row>
    <row r="1767" spans="1:2" x14ac:dyDescent="0.25">
      <c r="A1767" s="91">
        <v>176.4</v>
      </c>
      <c r="B1767" s="91">
        <v>24.46502068711569</v>
      </c>
    </row>
    <row r="1768" spans="1:2" x14ac:dyDescent="0.25">
      <c r="A1768" s="91">
        <v>176.5</v>
      </c>
      <c r="B1768" s="91">
        <v>24.59627304899464</v>
      </c>
    </row>
    <row r="1769" spans="1:2" x14ac:dyDescent="0.25">
      <c r="A1769" s="91">
        <v>176.6</v>
      </c>
      <c r="B1769" s="91">
        <v>24.727525410873621</v>
      </c>
    </row>
    <row r="1770" spans="1:2" x14ac:dyDescent="0.25">
      <c r="A1770" s="91">
        <v>176.7</v>
      </c>
      <c r="B1770" s="91">
        <v>24.858777772752571</v>
      </c>
    </row>
    <row r="1771" spans="1:2" x14ac:dyDescent="0.25">
      <c r="A1771" s="91">
        <v>176.8</v>
      </c>
      <c r="B1771" s="91">
        <v>24.99003013463151</v>
      </c>
    </row>
    <row r="1772" spans="1:2" x14ac:dyDescent="0.25">
      <c r="A1772" s="91">
        <v>176.9</v>
      </c>
      <c r="B1772" s="91">
        <v>25.12128249651046</v>
      </c>
    </row>
    <row r="1773" spans="1:2" x14ac:dyDescent="0.25">
      <c r="A1773" s="91">
        <v>177</v>
      </c>
      <c r="B1773" s="91">
        <v>25.252534858389399</v>
      </c>
    </row>
    <row r="1774" spans="1:2" x14ac:dyDescent="0.25">
      <c r="A1774" s="91">
        <v>177.1</v>
      </c>
      <c r="B1774" s="91">
        <v>25.341458038616292</v>
      </c>
    </row>
    <row r="1775" spans="1:2" x14ac:dyDescent="0.25">
      <c r="A1775" s="91">
        <v>177.2</v>
      </c>
      <c r="B1775" s="91">
        <v>25.430381218843149</v>
      </c>
    </row>
    <row r="1776" spans="1:2" x14ac:dyDescent="0.25">
      <c r="A1776" s="91">
        <v>177.3</v>
      </c>
      <c r="B1776" s="91">
        <v>25.51930439907002</v>
      </c>
    </row>
    <row r="1777" spans="1:2" x14ac:dyDescent="0.25">
      <c r="A1777" s="91">
        <v>177.4</v>
      </c>
      <c r="B1777" s="91">
        <v>25.60822757929688</v>
      </c>
    </row>
    <row r="1778" spans="1:2" x14ac:dyDescent="0.25">
      <c r="A1778" s="91">
        <v>177.5</v>
      </c>
      <c r="B1778" s="91">
        <v>25.697150759523741</v>
      </c>
    </row>
    <row r="1779" spans="1:2" x14ac:dyDescent="0.25">
      <c r="A1779" s="91">
        <v>177.6</v>
      </c>
      <c r="B1779" s="91">
        <v>25.786073939750629</v>
      </c>
    </row>
    <row r="1780" spans="1:2" x14ac:dyDescent="0.25">
      <c r="A1780" s="91">
        <v>177.7</v>
      </c>
      <c r="B1780" s="91">
        <v>25.87499711997749</v>
      </c>
    </row>
    <row r="1781" spans="1:2" x14ac:dyDescent="0.25">
      <c r="A1781" s="91">
        <v>177.8</v>
      </c>
      <c r="B1781" s="91">
        <v>25.963920300204361</v>
      </c>
    </row>
    <row r="1782" spans="1:2" x14ac:dyDescent="0.25">
      <c r="A1782" s="91">
        <v>177.9</v>
      </c>
      <c r="B1782" s="91">
        <v>26.052843480431221</v>
      </c>
    </row>
    <row r="1783" spans="1:2" x14ac:dyDescent="0.25">
      <c r="A1783" s="91">
        <v>178</v>
      </c>
      <c r="B1783" s="91">
        <v>26.141766660658082</v>
      </c>
    </row>
    <row r="1784" spans="1:2" x14ac:dyDescent="0.25">
      <c r="A1784" s="91">
        <v>178.1</v>
      </c>
      <c r="B1784" s="91">
        <v>26.360474316908949</v>
      </c>
    </row>
    <row r="1785" spans="1:2" x14ac:dyDescent="0.25">
      <c r="A1785" s="91">
        <v>178.2</v>
      </c>
      <c r="B1785" s="91">
        <v>26.579181973159759</v>
      </c>
    </row>
    <row r="1786" spans="1:2" x14ac:dyDescent="0.25">
      <c r="A1786" s="91">
        <v>178.3</v>
      </c>
      <c r="B1786" s="91">
        <v>26.79788962941057</v>
      </c>
    </row>
    <row r="1787" spans="1:2" x14ac:dyDescent="0.25">
      <c r="A1787" s="91">
        <v>178.4</v>
      </c>
      <c r="B1787" s="91">
        <v>27.01659728566138</v>
      </c>
    </row>
    <row r="1788" spans="1:2" x14ac:dyDescent="0.25">
      <c r="A1788" s="91">
        <v>178.5</v>
      </c>
      <c r="B1788" s="91">
        <v>27.23530494191219</v>
      </c>
    </row>
    <row r="1789" spans="1:2" x14ac:dyDescent="0.25">
      <c r="A1789" s="91">
        <v>178.6</v>
      </c>
      <c r="B1789" s="91">
        <v>27.454012598163061</v>
      </c>
    </row>
    <row r="1790" spans="1:2" x14ac:dyDescent="0.25">
      <c r="A1790" s="91">
        <v>178.7</v>
      </c>
      <c r="B1790" s="91">
        <v>27.672720254413871</v>
      </c>
    </row>
    <row r="1791" spans="1:2" x14ac:dyDescent="0.25">
      <c r="A1791" s="91">
        <v>178.8</v>
      </c>
      <c r="B1791" s="91">
        <v>27.891427910664671</v>
      </c>
    </row>
    <row r="1792" spans="1:2" x14ac:dyDescent="0.25">
      <c r="A1792" s="91">
        <v>178.9</v>
      </c>
      <c r="B1792" s="91">
        <v>28.110135566915481</v>
      </c>
    </row>
    <row r="1793" spans="1:2" x14ac:dyDescent="0.25">
      <c r="A1793" s="91">
        <v>179</v>
      </c>
      <c r="B1793" s="91">
        <v>28.328843223166292</v>
      </c>
    </row>
    <row r="1794" spans="1:2" x14ac:dyDescent="0.25">
      <c r="A1794" s="91">
        <v>179.1</v>
      </c>
      <c r="B1794" s="91">
        <v>28.40768277692522</v>
      </c>
    </row>
    <row r="1795" spans="1:2" x14ac:dyDescent="0.25">
      <c r="A1795" s="91">
        <v>179.2</v>
      </c>
      <c r="B1795" s="91">
        <v>28.486522330684139</v>
      </c>
    </row>
    <row r="1796" spans="1:2" x14ac:dyDescent="0.25">
      <c r="A1796" s="91">
        <v>179.3</v>
      </c>
      <c r="B1796" s="91">
        <v>28.565361884443039</v>
      </c>
    </row>
    <row r="1797" spans="1:2" x14ac:dyDescent="0.25">
      <c r="A1797" s="91">
        <v>179.4</v>
      </c>
      <c r="B1797" s="91">
        <v>28.64420143820195</v>
      </c>
    </row>
    <row r="1798" spans="1:2" x14ac:dyDescent="0.25">
      <c r="A1798" s="91">
        <v>179.5</v>
      </c>
      <c r="B1798" s="91">
        <v>28.723040991960861</v>
      </c>
    </row>
    <row r="1799" spans="1:2" x14ac:dyDescent="0.25">
      <c r="A1799" s="91">
        <v>179.6</v>
      </c>
      <c r="B1799" s="91">
        <v>28.80188054571979</v>
      </c>
    </row>
    <row r="1800" spans="1:2" x14ac:dyDescent="0.25">
      <c r="A1800" s="91">
        <v>179.7</v>
      </c>
      <c r="B1800" s="91">
        <v>28.880720099478701</v>
      </c>
    </row>
    <row r="1801" spans="1:2" x14ac:dyDescent="0.25">
      <c r="A1801" s="91">
        <v>179.8</v>
      </c>
      <c r="B1801" s="91">
        <v>28.959559653237619</v>
      </c>
    </row>
    <row r="1802" spans="1:2" x14ac:dyDescent="0.25">
      <c r="A1802" s="91">
        <v>179.9</v>
      </c>
      <c r="B1802" s="91">
        <v>29.03839920699652</v>
      </c>
    </row>
    <row r="1803" spans="1:2" x14ac:dyDescent="0.25">
      <c r="A1803" s="91">
        <v>180</v>
      </c>
      <c r="B1803" s="91">
        <v>29.117238760755431</v>
      </c>
    </row>
    <row r="1804" spans="1:2" x14ac:dyDescent="0.25">
      <c r="A1804">
        <v>180.1</v>
      </c>
      <c r="B1804">
        <v>29.199421753947991</v>
      </c>
    </row>
    <row r="1805" spans="1:2" x14ac:dyDescent="0.25">
      <c r="A1805">
        <v>180.2</v>
      </c>
      <c r="B1805">
        <v>29.28160474714052</v>
      </c>
    </row>
    <row r="1806" spans="1:2" x14ac:dyDescent="0.25">
      <c r="A1806">
        <v>180.3</v>
      </c>
      <c r="B1806">
        <v>29.363787740333059</v>
      </c>
    </row>
    <row r="1807" spans="1:2" x14ac:dyDescent="0.25">
      <c r="A1807">
        <v>180.4</v>
      </c>
      <c r="B1807">
        <v>29.445970733525591</v>
      </c>
    </row>
    <row r="1808" spans="1:2" x14ac:dyDescent="0.25">
      <c r="A1808">
        <v>180.5</v>
      </c>
      <c r="B1808">
        <v>29.52815372671812</v>
      </c>
    </row>
    <row r="1809" spans="1:2" x14ac:dyDescent="0.25">
      <c r="A1809">
        <v>180.6</v>
      </c>
      <c r="B1809">
        <v>29.61033671991067</v>
      </c>
    </row>
    <row r="1810" spans="1:2" x14ac:dyDescent="0.25">
      <c r="A1810">
        <v>180.7</v>
      </c>
      <c r="B1810">
        <v>29.692519713103209</v>
      </c>
    </row>
    <row r="1811" spans="1:2" x14ac:dyDescent="0.25">
      <c r="A1811">
        <v>180.8</v>
      </c>
      <c r="B1811">
        <v>29.774702706295741</v>
      </c>
    </row>
    <row r="1812" spans="1:2" x14ac:dyDescent="0.25">
      <c r="A1812">
        <v>180.9</v>
      </c>
      <c r="B1812">
        <v>29.85688569948827</v>
      </c>
    </row>
    <row r="1813" spans="1:2" x14ac:dyDescent="0.25">
      <c r="A1813">
        <v>181</v>
      </c>
      <c r="B1813">
        <v>29.939068692680799</v>
      </c>
    </row>
    <row r="1814" spans="1:2" x14ac:dyDescent="0.25">
      <c r="A1814">
        <v>181.1</v>
      </c>
      <c r="B1814">
        <v>29.803795163049969</v>
      </c>
    </row>
    <row r="1815" spans="1:2" x14ac:dyDescent="0.25">
      <c r="A1815">
        <v>181.2</v>
      </c>
      <c r="B1815">
        <v>29.668521633419179</v>
      </c>
    </row>
    <row r="1816" spans="1:2" x14ac:dyDescent="0.25">
      <c r="A1816">
        <v>181.3</v>
      </c>
      <c r="B1816">
        <v>29.533248103788381</v>
      </c>
    </row>
    <row r="1817" spans="1:2" x14ac:dyDescent="0.25">
      <c r="A1817">
        <v>181.4</v>
      </c>
      <c r="B1817">
        <v>29.39797457415759</v>
      </c>
    </row>
    <row r="1818" spans="1:2" x14ac:dyDescent="0.25">
      <c r="A1818">
        <v>181.5</v>
      </c>
      <c r="B1818">
        <v>29.262701044526789</v>
      </c>
    </row>
    <row r="1819" spans="1:2" x14ac:dyDescent="0.25">
      <c r="A1819">
        <v>181.6</v>
      </c>
      <c r="B1819">
        <v>29.12742751489596</v>
      </c>
    </row>
    <row r="1820" spans="1:2" x14ac:dyDescent="0.25">
      <c r="A1820">
        <v>181.7</v>
      </c>
      <c r="B1820">
        <v>28.992153985265169</v>
      </c>
    </row>
    <row r="1821" spans="1:2" x14ac:dyDescent="0.25">
      <c r="A1821">
        <v>181.8</v>
      </c>
      <c r="B1821">
        <v>28.856880455634371</v>
      </c>
    </row>
    <row r="1822" spans="1:2" x14ac:dyDescent="0.25">
      <c r="A1822">
        <v>181.9</v>
      </c>
      <c r="B1822">
        <v>28.721606926003581</v>
      </c>
    </row>
    <row r="1823" spans="1:2" x14ac:dyDescent="0.25">
      <c r="A1823">
        <v>182</v>
      </c>
      <c r="B1823">
        <v>28.58633339637279</v>
      </c>
    </row>
    <row r="1824" spans="1:2" x14ac:dyDescent="0.25">
      <c r="A1824">
        <v>182.1</v>
      </c>
      <c r="B1824">
        <v>28.357968452706629</v>
      </c>
    </row>
    <row r="1825" spans="1:2" x14ac:dyDescent="0.25">
      <c r="A1825">
        <v>182.2</v>
      </c>
      <c r="B1825">
        <v>28.129603509040528</v>
      </c>
    </row>
    <row r="1826" spans="1:2" x14ac:dyDescent="0.25">
      <c r="A1826">
        <v>182.3</v>
      </c>
      <c r="B1826">
        <v>27.901238565374442</v>
      </c>
    </row>
    <row r="1827" spans="1:2" x14ac:dyDescent="0.25">
      <c r="A1827">
        <v>182.4</v>
      </c>
      <c r="B1827">
        <v>27.672873621708341</v>
      </c>
    </row>
    <row r="1828" spans="1:2" x14ac:dyDescent="0.25">
      <c r="A1828">
        <v>182.5</v>
      </c>
      <c r="B1828">
        <v>27.444508678042251</v>
      </c>
    </row>
    <row r="1829" spans="1:2" x14ac:dyDescent="0.25">
      <c r="A1829">
        <v>182.6</v>
      </c>
      <c r="B1829">
        <v>27.216143734376089</v>
      </c>
    </row>
    <row r="1830" spans="1:2" x14ac:dyDescent="0.25">
      <c r="A1830">
        <v>182.7</v>
      </c>
      <c r="B1830">
        <v>26.987778790709989</v>
      </c>
    </row>
    <row r="1831" spans="1:2" x14ac:dyDescent="0.25">
      <c r="A1831">
        <v>182.8</v>
      </c>
      <c r="B1831">
        <v>26.759413847043898</v>
      </c>
    </row>
    <row r="1832" spans="1:2" x14ac:dyDescent="0.25">
      <c r="A1832">
        <v>182.9</v>
      </c>
      <c r="B1832">
        <v>26.531048903377801</v>
      </c>
    </row>
    <row r="1833" spans="1:2" x14ac:dyDescent="0.25">
      <c r="A1833">
        <v>183</v>
      </c>
      <c r="B1833">
        <v>26.302683959711711</v>
      </c>
    </row>
    <row r="1834" spans="1:2" x14ac:dyDescent="0.25">
      <c r="A1834">
        <v>183.1</v>
      </c>
      <c r="B1834">
        <v>26.19478163568926</v>
      </c>
    </row>
    <row r="1835" spans="1:2" x14ac:dyDescent="0.25">
      <c r="A1835">
        <v>183.2</v>
      </c>
      <c r="B1835">
        <v>26.086879311666841</v>
      </c>
    </row>
    <row r="1836" spans="1:2" x14ac:dyDescent="0.25">
      <c r="A1836">
        <v>183.3</v>
      </c>
      <c r="B1836">
        <v>25.978976987644419</v>
      </c>
    </row>
    <row r="1837" spans="1:2" x14ac:dyDescent="0.25">
      <c r="A1837">
        <v>183.4</v>
      </c>
      <c r="B1837">
        <v>25.871074663622</v>
      </c>
    </row>
    <row r="1838" spans="1:2" x14ac:dyDescent="0.25">
      <c r="A1838">
        <v>183.5</v>
      </c>
      <c r="B1838">
        <v>25.763172339599581</v>
      </c>
    </row>
    <row r="1839" spans="1:2" x14ac:dyDescent="0.25">
      <c r="A1839">
        <v>183.6</v>
      </c>
      <c r="B1839">
        <v>25.65527001557713</v>
      </c>
    </row>
    <row r="1840" spans="1:2" x14ac:dyDescent="0.25">
      <c r="A1840">
        <v>183.7</v>
      </c>
      <c r="B1840">
        <v>25.547367691554712</v>
      </c>
    </row>
    <row r="1841" spans="1:2" x14ac:dyDescent="0.25">
      <c r="A1841">
        <v>183.8</v>
      </c>
      <c r="B1841">
        <v>25.439465367532289</v>
      </c>
    </row>
    <row r="1842" spans="1:2" x14ac:dyDescent="0.25">
      <c r="A1842">
        <v>183.9</v>
      </c>
      <c r="B1842">
        <v>25.33156304350987</v>
      </c>
    </row>
    <row r="1843" spans="1:2" x14ac:dyDescent="0.25">
      <c r="A1843">
        <v>184</v>
      </c>
      <c r="B1843">
        <v>25.223660719487452</v>
      </c>
    </row>
    <row r="1844" spans="1:2" x14ac:dyDescent="0.25">
      <c r="A1844">
        <v>184.1</v>
      </c>
      <c r="B1844">
        <v>25.027990574873659</v>
      </c>
    </row>
    <row r="1845" spans="1:2" x14ac:dyDescent="0.25">
      <c r="A1845">
        <v>184.2</v>
      </c>
      <c r="B1845">
        <v>24.832320430259919</v>
      </c>
    </row>
    <row r="1846" spans="1:2" x14ac:dyDescent="0.25">
      <c r="A1846">
        <v>184.3</v>
      </c>
      <c r="B1846">
        <v>24.636650285646191</v>
      </c>
    </row>
    <row r="1847" spans="1:2" x14ac:dyDescent="0.25">
      <c r="A1847">
        <v>184.4</v>
      </c>
      <c r="B1847">
        <v>24.440980141032451</v>
      </c>
    </row>
    <row r="1848" spans="1:2" x14ac:dyDescent="0.25">
      <c r="A1848">
        <v>184.5</v>
      </c>
      <c r="B1848">
        <v>24.245309996418719</v>
      </c>
    </row>
    <row r="1849" spans="1:2" x14ac:dyDescent="0.25">
      <c r="A1849">
        <v>184.6</v>
      </c>
      <c r="B1849">
        <v>24.04963985180493</v>
      </c>
    </row>
    <row r="1850" spans="1:2" x14ac:dyDescent="0.25">
      <c r="A1850">
        <v>184.7</v>
      </c>
      <c r="B1850">
        <v>23.85396970719119</v>
      </c>
    </row>
    <row r="1851" spans="1:2" x14ac:dyDescent="0.25">
      <c r="A1851">
        <v>184.8</v>
      </c>
      <c r="B1851">
        <v>23.658299562577451</v>
      </c>
    </row>
    <row r="1852" spans="1:2" x14ac:dyDescent="0.25">
      <c r="A1852">
        <v>184.9</v>
      </c>
      <c r="B1852">
        <v>23.462629417963718</v>
      </c>
    </row>
    <row r="1853" spans="1:2" x14ac:dyDescent="0.25">
      <c r="A1853">
        <v>185</v>
      </c>
      <c r="B1853">
        <v>23.266959273349979</v>
      </c>
    </row>
    <row r="1854" spans="1:2" x14ac:dyDescent="0.25">
      <c r="A1854">
        <v>185.1</v>
      </c>
      <c r="B1854">
        <v>23.190268365479511</v>
      </c>
    </row>
    <row r="1855" spans="1:2" x14ac:dyDescent="0.25">
      <c r="A1855">
        <v>185.2</v>
      </c>
      <c r="B1855">
        <v>23.113577457609061</v>
      </c>
    </row>
    <row r="1856" spans="1:2" x14ac:dyDescent="0.25">
      <c r="A1856">
        <v>185.3</v>
      </c>
      <c r="B1856">
        <v>23.0368865497386</v>
      </c>
    </row>
    <row r="1857" spans="1:2" x14ac:dyDescent="0.25">
      <c r="A1857">
        <v>185.4</v>
      </c>
      <c r="B1857">
        <v>22.96019564186815</v>
      </c>
    </row>
    <row r="1858" spans="1:2" x14ac:dyDescent="0.25">
      <c r="A1858">
        <v>185.5</v>
      </c>
      <c r="B1858">
        <v>22.8835047339977</v>
      </c>
    </row>
    <row r="1859" spans="1:2" x14ac:dyDescent="0.25">
      <c r="A1859">
        <v>185.6</v>
      </c>
      <c r="B1859">
        <v>22.806813826127229</v>
      </c>
    </row>
    <row r="1860" spans="1:2" x14ac:dyDescent="0.25">
      <c r="A1860">
        <v>185.7</v>
      </c>
      <c r="B1860">
        <v>22.730122918256779</v>
      </c>
    </row>
    <row r="1861" spans="1:2" x14ac:dyDescent="0.25">
      <c r="A1861">
        <v>185.8</v>
      </c>
      <c r="B1861">
        <v>22.653432010386322</v>
      </c>
    </row>
    <row r="1862" spans="1:2" x14ac:dyDescent="0.25">
      <c r="A1862">
        <v>185.9</v>
      </c>
      <c r="B1862">
        <v>22.576741102515872</v>
      </c>
    </row>
    <row r="1863" spans="1:2" x14ac:dyDescent="0.25">
      <c r="A1863">
        <v>186</v>
      </c>
      <c r="B1863">
        <v>22.500050194645421</v>
      </c>
    </row>
    <row r="1864" spans="1:2" x14ac:dyDescent="0.25">
      <c r="A1864">
        <v>186.1</v>
      </c>
      <c r="B1864">
        <v>22.23747049379914</v>
      </c>
    </row>
    <row r="1865" spans="1:2" x14ac:dyDescent="0.25">
      <c r="A1865">
        <v>186.2</v>
      </c>
      <c r="B1865">
        <v>21.97489079295293</v>
      </c>
    </row>
    <row r="1866" spans="1:2" x14ac:dyDescent="0.25">
      <c r="A1866">
        <v>186.3</v>
      </c>
      <c r="B1866">
        <v>21.71231109210672</v>
      </c>
    </row>
    <row r="1867" spans="1:2" x14ac:dyDescent="0.25">
      <c r="A1867">
        <v>186.4</v>
      </c>
      <c r="B1867">
        <v>21.44973139126051</v>
      </c>
    </row>
    <row r="1868" spans="1:2" x14ac:dyDescent="0.25">
      <c r="A1868">
        <v>186.5</v>
      </c>
      <c r="B1868">
        <v>21.187151690414311</v>
      </c>
    </row>
    <row r="1869" spans="1:2" x14ac:dyDescent="0.25">
      <c r="A1869">
        <v>186.6</v>
      </c>
      <c r="B1869">
        <v>20.92457198956803</v>
      </c>
    </row>
    <row r="1870" spans="1:2" x14ac:dyDescent="0.25">
      <c r="A1870">
        <v>186.7</v>
      </c>
      <c r="B1870">
        <v>20.661992288721819</v>
      </c>
    </row>
    <row r="1871" spans="1:2" x14ac:dyDescent="0.25">
      <c r="A1871">
        <v>186.8</v>
      </c>
      <c r="B1871">
        <v>20.399412587875609</v>
      </c>
    </row>
    <row r="1872" spans="1:2" x14ac:dyDescent="0.25">
      <c r="A1872">
        <v>186.9</v>
      </c>
      <c r="B1872">
        <v>20.136832887029399</v>
      </c>
    </row>
    <row r="1873" spans="1:2" x14ac:dyDescent="0.25">
      <c r="A1873">
        <v>187</v>
      </c>
      <c r="B1873">
        <v>19.8742531861832</v>
      </c>
    </row>
    <row r="1874" spans="1:2" x14ac:dyDescent="0.25">
      <c r="A1874">
        <v>187.1</v>
      </c>
      <c r="B1874">
        <v>19.670190775572859</v>
      </c>
    </row>
    <row r="1875" spans="1:2" x14ac:dyDescent="0.25">
      <c r="A1875">
        <v>187.2</v>
      </c>
      <c r="B1875">
        <v>19.466128364962572</v>
      </c>
    </row>
    <row r="1876" spans="1:2" x14ac:dyDescent="0.25">
      <c r="A1876">
        <v>187.3</v>
      </c>
      <c r="B1876">
        <v>19.262065954352291</v>
      </c>
    </row>
    <row r="1877" spans="1:2" x14ac:dyDescent="0.25">
      <c r="A1877">
        <v>187.4</v>
      </c>
      <c r="B1877">
        <v>19.058003543742</v>
      </c>
    </row>
    <row r="1878" spans="1:2" x14ac:dyDescent="0.25">
      <c r="A1878">
        <v>187.5</v>
      </c>
      <c r="B1878">
        <v>18.85394113313172</v>
      </c>
    </row>
    <row r="1879" spans="1:2" x14ac:dyDescent="0.25">
      <c r="A1879">
        <v>187.6</v>
      </c>
      <c r="B1879">
        <v>18.649878722521379</v>
      </c>
    </row>
    <row r="1880" spans="1:2" x14ac:dyDescent="0.25">
      <c r="A1880">
        <v>187.7</v>
      </c>
      <c r="B1880">
        <v>18.445816311911091</v>
      </c>
    </row>
    <row r="1881" spans="1:2" x14ac:dyDescent="0.25">
      <c r="A1881">
        <v>187.8</v>
      </c>
      <c r="B1881">
        <v>18.241753901300811</v>
      </c>
    </row>
    <row r="1882" spans="1:2" x14ac:dyDescent="0.25">
      <c r="A1882">
        <v>187.9</v>
      </c>
      <c r="B1882">
        <v>18.037691490690531</v>
      </c>
    </row>
    <row r="1883" spans="1:2" x14ac:dyDescent="0.25">
      <c r="A1883">
        <v>188</v>
      </c>
      <c r="B1883">
        <v>17.83362908008024</v>
      </c>
    </row>
    <row r="1884" spans="1:2" x14ac:dyDescent="0.25">
      <c r="A1884">
        <v>188.1</v>
      </c>
      <c r="B1884">
        <v>17.662670535986589</v>
      </c>
    </row>
    <row r="1885" spans="1:2" x14ac:dyDescent="0.25">
      <c r="A1885">
        <v>188.2</v>
      </c>
      <c r="B1885">
        <v>17.491711991892981</v>
      </c>
    </row>
    <row r="1886" spans="1:2" x14ac:dyDescent="0.25">
      <c r="A1886">
        <v>188.3</v>
      </c>
      <c r="B1886">
        <v>17.320753447799369</v>
      </c>
    </row>
    <row r="1887" spans="1:2" x14ac:dyDescent="0.25">
      <c r="A1887">
        <v>188.4</v>
      </c>
      <c r="B1887">
        <v>17.149794903705761</v>
      </c>
    </row>
    <row r="1888" spans="1:2" x14ac:dyDescent="0.25">
      <c r="A1888">
        <v>188.5</v>
      </c>
      <c r="B1888">
        <v>16.978836359612149</v>
      </c>
    </row>
    <row r="1889" spans="1:2" x14ac:dyDescent="0.25">
      <c r="A1889">
        <v>188.6</v>
      </c>
      <c r="B1889">
        <v>16.807877815518491</v>
      </c>
    </row>
    <row r="1890" spans="1:2" x14ac:dyDescent="0.25">
      <c r="A1890">
        <v>188.7</v>
      </c>
      <c r="B1890">
        <v>16.63691927142488</v>
      </c>
    </row>
    <row r="1891" spans="1:2" x14ac:dyDescent="0.25">
      <c r="A1891">
        <v>188.8</v>
      </c>
      <c r="B1891">
        <v>16.465960727331272</v>
      </c>
    </row>
    <row r="1892" spans="1:2" x14ac:dyDescent="0.25">
      <c r="A1892">
        <v>188.9</v>
      </c>
      <c r="B1892">
        <v>16.29500218323766</v>
      </c>
    </row>
    <row r="1893" spans="1:2" x14ac:dyDescent="0.25">
      <c r="A1893">
        <v>189</v>
      </c>
      <c r="B1893">
        <v>16.124043639144048</v>
      </c>
    </row>
    <row r="1894" spans="1:2" x14ac:dyDescent="0.25">
      <c r="A1894">
        <v>189.1</v>
      </c>
      <c r="B1894">
        <v>15.96667982363968</v>
      </c>
    </row>
    <row r="1895" spans="1:2" x14ac:dyDescent="0.25">
      <c r="A1895">
        <v>189.2</v>
      </c>
      <c r="B1895">
        <v>15.809316008135349</v>
      </c>
    </row>
    <row r="1896" spans="1:2" x14ac:dyDescent="0.25">
      <c r="A1896">
        <v>189.3</v>
      </c>
      <c r="B1896">
        <v>15.651952192631031</v>
      </c>
    </row>
    <row r="1897" spans="1:2" x14ac:dyDescent="0.25">
      <c r="A1897">
        <v>189.4</v>
      </c>
      <c r="B1897">
        <v>15.4945883771267</v>
      </c>
    </row>
    <row r="1898" spans="1:2" x14ac:dyDescent="0.25">
      <c r="A1898">
        <v>189.5</v>
      </c>
      <c r="B1898">
        <v>15.33722456162238</v>
      </c>
    </row>
    <row r="1899" spans="1:2" x14ac:dyDescent="0.25">
      <c r="A1899">
        <v>189.6</v>
      </c>
      <c r="B1899">
        <v>15.17986074611801</v>
      </c>
    </row>
    <row r="1900" spans="1:2" x14ac:dyDescent="0.25">
      <c r="A1900">
        <v>189.7</v>
      </c>
      <c r="B1900">
        <v>15.022496930613681</v>
      </c>
    </row>
    <row r="1901" spans="1:2" x14ac:dyDescent="0.25">
      <c r="A1901">
        <v>189.8</v>
      </c>
      <c r="B1901">
        <v>14.86513311510936</v>
      </c>
    </row>
    <row r="1902" spans="1:2" x14ac:dyDescent="0.25">
      <c r="A1902">
        <v>189.9</v>
      </c>
      <c r="B1902">
        <v>14.70776929960503</v>
      </c>
    </row>
    <row r="1903" spans="1:2" x14ac:dyDescent="0.25">
      <c r="A1903">
        <v>190</v>
      </c>
      <c r="B1903">
        <v>14.5504054841007</v>
      </c>
    </row>
    <row r="1904" spans="1:2" x14ac:dyDescent="0.25">
      <c r="A1904">
        <v>190.1</v>
      </c>
      <c r="B1904">
        <v>14.42268938245018</v>
      </c>
    </row>
    <row r="1905" spans="1:2" x14ac:dyDescent="0.25">
      <c r="A1905">
        <v>190.2</v>
      </c>
      <c r="B1905">
        <v>14.29497328079969</v>
      </c>
    </row>
    <row r="1906" spans="1:2" x14ac:dyDescent="0.25">
      <c r="A1906">
        <v>190.3</v>
      </c>
      <c r="B1906">
        <v>14.1672571791492</v>
      </c>
    </row>
    <row r="1907" spans="1:2" x14ac:dyDescent="0.25">
      <c r="A1907">
        <v>190.4</v>
      </c>
      <c r="B1907">
        <v>14.039541077498709</v>
      </c>
    </row>
    <row r="1908" spans="1:2" x14ac:dyDescent="0.25">
      <c r="A1908">
        <v>190.5</v>
      </c>
      <c r="B1908">
        <v>13.911824975848219</v>
      </c>
    </row>
    <row r="1909" spans="1:2" x14ac:dyDescent="0.25">
      <c r="A1909">
        <v>190.6</v>
      </c>
      <c r="B1909">
        <v>13.78410887419769</v>
      </c>
    </row>
    <row r="1910" spans="1:2" x14ac:dyDescent="0.25">
      <c r="A1910">
        <v>190.7</v>
      </c>
      <c r="B1910">
        <v>13.6563927725472</v>
      </c>
    </row>
    <row r="1911" spans="1:2" x14ac:dyDescent="0.25">
      <c r="A1911">
        <v>190.8</v>
      </c>
      <c r="B1911">
        <v>13.52867667089671</v>
      </c>
    </row>
    <row r="1912" spans="1:2" x14ac:dyDescent="0.25">
      <c r="A1912">
        <v>190.9</v>
      </c>
      <c r="B1912">
        <v>13.400960569246219</v>
      </c>
    </row>
    <row r="1913" spans="1:2" x14ac:dyDescent="0.25">
      <c r="A1913">
        <v>191</v>
      </c>
      <c r="B1913">
        <v>13.273244467595729</v>
      </c>
    </row>
    <row r="1914" spans="1:2" x14ac:dyDescent="0.25">
      <c r="A1914">
        <v>191.1</v>
      </c>
      <c r="B1914">
        <v>13.236908548705459</v>
      </c>
    </row>
    <row r="1915" spans="1:2" x14ac:dyDescent="0.25">
      <c r="A1915">
        <v>191.2</v>
      </c>
      <c r="B1915">
        <v>13.2005726298152</v>
      </c>
    </row>
    <row r="1916" spans="1:2" x14ac:dyDescent="0.25">
      <c r="A1916">
        <v>191.3</v>
      </c>
      <c r="B1916">
        <v>13.164236710924939</v>
      </c>
    </row>
    <row r="1917" spans="1:2" x14ac:dyDescent="0.25">
      <c r="A1917">
        <v>191.4</v>
      </c>
      <c r="B1917">
        <v>13.12790079203468</v>
      </c>
    </row>
    <row r="1918" spans="1:2" x14ac:dyDescent="0.25">
      <c r="A1918">
        <v>191.5</v>
      </c>
      <c r="B1918">
        <v>13.09156487314441</v>
      </c>
    </row>
    <row r="1919" spans="1:2" x14ac:dyDescent="0.25">
      <c r="A1919">
        <v>191.6</v>
      </c>
      <c r="B1919">
        <v>13.05522895425414</v>
      </c>
    </row>
    <row r="1920" spans="1:2" x14ac:dyDescent="0.25">
      <c r="A1920">
        <v>191.7</v>
      </c>
      <c r="B1920">
        <v>13.018893035363879</v>
      </c>
    </row>
    <row r="1921" spans="1:2" x14ac:dyDescent="0.25">
      <c r="A1921">
        <v>191.8</v>
      </c>
      <c r="B1921">
        <v>12.98255711647362</v>
      </c>
    </row>
    <row r="1922" spans="1:2" x14ac:dyDescent="0.25">
      <c r="A1922">
        <v>191.9</v>
      </c>
      <c r="B1922">
        <v>12.946221197583361</v>
      </c>
    </row>
    <row r="1923" spans="1:2" x14ac:dyDescent="0.25">
      <c r="A1923">
        <v>192</v>
      </c>
      <c r="B1923">
        <v>12.909885278693091</v>
      </c>
    </row>
    <row r="1924" spans="1:2" x14ac:dyDescent="0.25">
      <c r="A1924">
        <v>192.1</v>
      </c>
      <c r="B1924">
        <v>12.90559513765451</v>
      </c>
    </row>
    <row r="1925" spans="1:2" x14ac:dyDescent="0.25">
      <c r="A1925">
        <v>192.2</v>
      </c>
      <c r="B1925">
        <v>12.901304996615931</v>
      </c>
    </row>
    <row r="1926" spans="1:2" x14ac:dyDescent="0.25">
      <c r="A1926">
        <v>192.3</v>
      </c>
      <c r="B1926">
        <v>12.897014855577339</v>
      </c>
    </row>
    <row r="1927" spans="1:2" x14ac:dyDescent="0.25">
      <c r="A1927">
        <v>192.4</v>
      </c>
      <c r="B1927">
        <v>12.89272471453876</v>
      </c>
    </row>
    <row r="1928" spans="1:2" x14ac:dyDescent="0.25">
      <c r="A1928">
        <v>192.5</v>
      </c>
      <c r="B1928">
        <v>12.888434573500181</v>
      </c>
    </row>
    <row r="1929" spans="1:2" x14ac:dyDescent="0.25">
      <c r="A1929">
        <v>192.6</v>
      </c>
      <c r="B1929">
        <v>12.884144432461589</v>
      </c>
    </row>
    <row r="1930" spans="1:2" x14ac:dyDescent="0.25">
      <c r="A1930">
        <v>192.7</v>
      </c>
      <c r="B1930">
        <v>12.87985429142301</v>
      </c>
    </row>
    <row r="1931" spans="1:2" x14ac:dyDescent="0.25">
      <c r="A1931">
        <v>192.8</v>
      </c>
      <c r="B1931">
        <v>12.875564150384429</v>
      </c>
    </row>
    <row r="1932" spans="1:2" x14ac:dyDescent="0.25">
      <c r="A1932">
        <v>192.9</v>
      </c>
      <c r="B1932">
        <v>12.87127400934585</v>
      </c>
    </row>
    <row r="1933" spans="1:2" x14ac:dyDescent="0.25">
      <c r="A1933">
        <v>193</v>
      </c>
      <c r="B1933">
        <v>12.866983868307271</v>
      </c>
    </row>
    <row r="1934" spans="1:2" x14ac:dyDescent="0.25">
      <c r="A1934">
        <v>193.1</v>
      </c>
      <c r="B1934">
        <v>12.745224165332999</v>
      </c>
    </row>
    <row r="1935" spans="1:2" x14ac:dyDescent="0.25">
      <c r="A1935">
        <v>193.2</v>
      </c>
      <c r="B1935">
        <v>12.62346446235876</v>
      </c>
    </row>
    <row r="1936" spans="1:2" x14ac:dyDescent="0.25">
      <c r="A1936">
        <v>193.3</v>
      </c>
      <c r="B1936">
        <v>12.501704759384531</v>
      </c>
    </row>
    <row r="1937" spans="1:2" x14ac:dyDescent="0.25">
      <c r="A1937">
        <v>193.4</v>
      </c>
      <c r="B1937">
        <v>12.379945056410291</v>
      </c>
    </row>
    <row r="1938" spans="1:2" x14ac:dyDescent="0.25">
      <c r="A1938">
        <v>193.5</v>
      </c>
      <c r="B1938">
        <v>12.258185353436049</v>
      </c>
    </row>
    <row r="1939" spans="1:2" x14ac:dyDescent="0.25">
      <c r="A1939">
        <v>193.6</v>
      </c>
      <c r="B1939">
        <v>12.13642565046178</v>
      </c>
    </row>
    <row r="1940" spans="1:2" x14ac:dyDescent="0.25">
      <c r="A1940">
        <v>193.7</v>
      </c>
      <c r="B1940">
        <v>12.014665947487551</v>
      </c>
    </row>
    <row r="1941" spans="1:2" x14ac:dyDescent="0.25">
      <c r="A1941">
        <v>193.8</v>
      </c>
      <c r="B1941">
        <v>11.892906244513309</v>
      </c>
    </row>
    <row r="1942" spans="1:2" x14ac:dyDescent="0.25">
      <c r="A1942">
        <v>193.9</v>
      </c>
      <c r="B1942">
        <v>11.77114654153908</v>
      </c>
    </row>
    <row r="1943" spans="1:2" x14ac:dyDescent="0.25">
      <c r="A1943">
        <v>194</v>
      </c>
      <c r="B1943">
        <v>11.64938683856484</v>
      </c>
    </row>
    <row r="1944" spans="1:2" x14ac:dyDescent="0.25">
      <c r="A1944">
        <v>194.1</v>
      </c>
      <c r="B1944">
        <v>11.72114358708783</v>
      </c>
    </row>
    <row r="1945" spans="1:2" x14ac:dyDescent="0.25">
      <c r="A1945">
        <v>194.2</v>
      </c>
      <c r="B1945">
        <v>11.792900335610801</v>
      </c>
    </row>
    <row r="1946" spans="1:2" x14ac:dyDescent="0.25">
      <c r="A1946">
        <v>194.3</v>
      </c>
      <c r="B1946">
        <v>11.86465708413377</v>
      </c>
    </row>
    <row r="1947" spans="1:2" x14ac:dyDescent="0.25">
      <c r="A1947">
        <v>194.4</v>
      </c>
      <c r="B1947">
        <v>11.936413832656729</v>
      </c>
    </row>
    <row r="1948" spans="1:2" x14ac:dyDescent="0.25">
      <c r="A1948">
        <v>194.5</v>
      </c>
      <c r="B1948">
        <v>12.0081705811797</v>
      </c>
    </row>
    <row r="1949" spans="1:2" x14ac:dyDescent="0.25">
      <c r="A1949">
        <v>194.6</v>
      </c>
      <c r="B1949">
        <v>12.07992732970269</v>
      </c>
    </row>
    <row r="1950" spans="1:2" x14ac:dyDescent="0.25">
      <c r="A1950">
        <v>194.7</v>
      </c>
      <c r="B1950">
        <v>12.15168407822566</v>
      </c>
    </row>
    <row r="1951" spans="1:2" x14ac:dyDescent="0.25">
      <c r="A1951">
        <v>194.8</v>
      </c>
      <c r="B1951">
        <v>12.22344082674862</v>
      </c>
    </row>
    <row r="1952" spans="1:2" x14ac:dyDescent="0.25">
      <c r="A1952">
        <v>194.9</v>
      </c>
      <c r="B1952">
        <v>12.29519757527159</v>
      </c>
    </row>
    <row r="1953" spans="1:2" x14ac:dyDescent="0.25">
      <c r="A1953">
        <v>195</v>
      </c>
      <c r="B1953">
        <v>12.366954323794561</v>
      </c>
    </row>
    <row r="1954" spans="1:2" x14ac:dyDescent="0.25">
      <c r="A1954">
        <v>195.1</v>
      </c>
      <c r="B1954">
        <v>12.360534064006551</v>
      </c>
    </row>
    <row r="1955" spans="1:2" x14ac:dyDescent="0.25">
      <c r="A1955">
        <v>195.2</v>
      </c>
      <c r="B1955">
        <v>12.354113804218541</v>
      </c>
    </row>
    <row r="1956" spans="1:2" x14ac:dyDescent="0.25">
      <c r="A1956">
        <v>195.3</v>
      </c>
      <c r="B1956">
        <v>12.34769354443053</v>
      </c>
    </row>
    <row r="1957" spans="1:2" x14ac:dyDescent="0.25">
      <c r="A1957">
        <v>195.4</v>
      </c>
      <c r="B1957">
        <v>12.34127328464252</v>
      </c>
    </row>
    <row r="1958" spans="1:2" x14ac:dyDescent="0.25">
      <c r="A1958">
        <v>195.5</v>
      </c>
      <c r="B1958">
        <v>12.33485302485451</v>
      </c>
    </row>
    <row r="1959" spans="1:2" x14ac:dyDescent="0.25">
      <c r="A1959">
        <v>195.6</v>
      </c>
      <c r="B1959">
        <v>12.32843276506649</v>
      </c>
    </row>
    <row r="1960" spans="1:2" x14ac:dyDescent="0.25">
      <c r="A1960">
        <v>195.7</v>
      </c>
      <c r="B1960">
        <v>12.322012505278479</v>
      </c>
    </row>
    <row r="1961" spans="1:2" x14ac:dyDescent="0.25">
      <c r="A1961">
        <v>195.8</v>
      </c>
      <c r="B1961">
        <v>12.315592245490469</v>
      </c>
    </row>
    <row r="1962" spans="1:2" x14ac:dyDescent="0.25">
      <c r="A1962">
        <v>195.9</v>
      </c>
      <c r="B1962">
        <v>12.309171985702459</v>
      </c>
    </row>
    <row r="1963" spans="1:2" x14ac:dyDescent="0.25">
      <c r="A1963">
        <v>196</v>
      </c>
      <c r="B1963">
        <v>12.302751725914449</v>
      </c>
    </row>
    <row r="1964" spans="1:2" x14ac:dyDescent="0.25">
      <c r="A1964">
        <v>196.1</v>
      </c>
      <c r="B1964">
        <v>12.344878281071461</v>
      </c>
    </row>
    <row r="1965" spans="1:2" x14ac:dyDescent="0.25">
      <c r="A1965">
        <v>196.2</v>
      </c>
      <c r="B1965">
        <v>12.387004836228449</v>
      </c>
    </row>
    <row r="1966" spans="1:2" x14ac:dyDescent="0.25">
      <c r="A1966">
        <v>196.3</v>
      </c>
      <c r="B1966">
        <v>12.42913139138545</v>
      </c>
    </row>
    <row r="1967" spans="1:2" x14ac:dyDescent="0.25">
      <c r="A1967">
        <v>196.4</v>
      </c>
      <c r="B1967">
        <v>12.47125794654244</v>
      </c>
    </row>
    <row r="1968" spans="1:2" x14ac:dyDescent="0.25">
      <c r="A1968">
        <v>196.5</v>
      </c>
      <c r="B1968">
        <v>12.513384501699431</v>
      </c>
    </row>
    <row r="1969" spans="1:2" x14ac:dyDescent="0.25">
      <c r="A1969">
        <v>196.6</v>
      </c>
      <c r="B1969">
        <v>12.555511056856441</v>
      </c>
    </row>
    <row r="1970" spans="1:2" x14ac:dyDescent="0.25">
      <c r="A1970">
        <v>196.7</v>
      </c>
      <c r="B1970">
        <v>12.597637612013431</v>
      </c>
    </row>
    <row r="1971" spans="1:2" x14ac:dyDescent="0.25">
      <c r="A1971">
        <v>196.8</v>
      </c>
      <c r="B1971">
        <v>12.63976416717043</v>
      </c>
    </row>
    <row r="1972" spans="1:2" x14ac:dyDescent="0.25">
      <c r="A1972">
        <v>196.9</v>
      </c>
      <c r="B1972">
        <v>12.68189072232742</v>
      </c>
    </row>
    <row r="1973" spans="1:2" x14ac:dyDescent="0.25">
      <c r="A1973">
        <v>197</v>
      </c>
      <c r="B1973">
        <v>12.724017277484419</v>
      </c>
    </row>
    <row r="1974" spans="1:2" x14ac:dyDescent="0.25">
      <c r="A1974">
        <v>197.1</v>
      </c>
      <c r="B1974">
        <v>12.74816773846692</v>
      </c>
    </row>
    <row r="1975" spans="1:2" x14ac:dyDescent="0.25">
      <c r="A1975">
        <v>197.2</v>
      </c>
      <c r="B1975">
        <v>12.77231819944941</v>
      </c>
    </row>
    <row r="1976" spans="1:2" x14ac:dyDescent="0.25">
      <c r="A1976">
        <v>197.3</v>
      </c>
      <c r="B1976">
        <v>12.7964686604319</v>
      </c>
    </row>
    <row r="1977" spans="1:2" x14ac:dyDescent="0.25">
      <c r="A1977">
        <v>197.4</v>
      </c>
      <c r="B1977">
        <v>12.820619121414399</v>
      </c>
    </row>
    <row r="1978" spans="1:2" x14ac:dyDescent="0.25">
      <c r="A1978">
        <v>197.5</v>
      </c>
      <c r="B1978">
        <v>12.844769582396889</v>
      </c>
    </row>
    <row r="1979" spans="1:2" x14ac:dyDescent="0.25">
      <c r="A1979">
        <v>197.6</v>
      </c>
      <c r="B1979">
        <v>12.86892004337939</v>
      </c>
    </row>
    <row r="1980" spans="1:2" x14ac:dyDescent="0.25">
      <c r="A1980">
        <v>197.7</v>
      </c>
      <c r="B1980">
        <v>12.89307050436188</v>
      </c>
    </row>
    <row r="1981" spans="1:2" x14ac:dyDescent="0.25">
      <c r="A1981">
        <v>197.8</v>
      </c>
      <c r="B1981">
        <v>12.917220965344381</v>
      </c>
    </row>
    <row r="1982" spans="1:2" x14ac:dyDescent="0.25">
      <c r="A1982">
        <v>197.9</v>
      </c>
      <c r="B1982">
        <v>12.941371426326871</v>
      </c>
    </row>
    <row r="1983" spans="1:2" x14ac:dyDescent="0.25">
      <c r="A1983">
        <v>198</v>
      </c>
      <c r="B1983">
        <v>12.965521887309359</v>
      </c>
    </row>
    <row r="1984" spans="1:2" x14ac:dyDescent="0.25">
      <c r="A1984">
        <v>198.1</v>
      </c>
      <c r="B1984">
        <v>12.88427009816999</v>
      </c>
    </row>
    <row r="1985" spans="1:2" x14ac:dyDescent="0.25">
      <c r="A1985">
        <v>198.2</v>
      </c>
      <c r="B1985">
        <v>12.80301830903065</v>
      </c>
    </row>
    <row r="1986" spans="1:2" x14ac:dyDescent="0.25">
      <c r="A1986">
        <v>198.3</v>
      </c>
      <c r="B1986">
        <v>12.721766519891309</v>
      </c>
    </row>
    <row r="1987" spans="1:2" x14ac:dyDescent="0.25">
      <c r="A1987">
        <v>198.4</v>
      </c>
      <c r="B1987">
        <v>12.64051473075196</v>
      </c>
    </row>
    <row r="1988" spans="1:2" x14ac:dyDescent="0.25">
      <c r="A1988">
        <v>198.5</v>
      </c>
      <c r="B1988">
        <v>12.559262941612619</v>
      </c>
    </row>
    <row r="1989" spans="1:2" x14ac:dyDescent="0.25">
      <c r="A1989">
        <v>198.6</v>
      </c>
      <c r="B1989">
        <v>12.47801115247325</v>
      </c>
    </row>
    <row r="1990" spans="1:2" x14ac:dyDescent="0.25">
      <c r="A1990">
        <v>198.7</v>
      </c>
      <c r="B1990">
        <v>12.39675936333391</v>
      </c>
    </row>
    <row r="1991" spans="1:2" x14ac:dyDescent="0.25">
      <c r="A1991">
        <v>198.8</v>
      </c>
      <c r="B1991">
        <v>12.315507574194569</v>
      </c>
    </row>
    <row r="1992" spans="1:2" x14ac:dyDescent="0.25">
      <c r="A1992">
        <v>198.9</v>
      </c>
      <c r="B1992">
        <v>12.23425578505522</v>
      </c>
    </row>
    <row r="1993" spans="1:2" x14ac:dyDescent="0.25">
      <c r="A1993">
        <v>199</v>
      </c>
      <c r="B1993">
        <v>12.15300399591588</v>
      </c>
    </row>
    <row r="1994" spans="1:2" x14ac:dyDescent="0.25">
      <c r="A1994">
        <v>199.1</v>
      </c>
      <c r="B1994">
        <v>12.24270072527022</v>
      </c>
    </row>
    <row r="1995" spans="1:2" x14ac:dyDescent="0.25">
      <c r="A1995">
        <v>199.2</v>
      </c>
      <c r="B1995">
        <v>12.33239745462453</v>
      </c>
    </row>
    <row r="1996" spans="1:2" x14ac:dyDescent="0.25">
      <c r="A1996">
        <v>199.3</v>
      </c>
      <c r="B1996">
        <v>12.422094183978841</v>
      </c>
    </row>
    <row r="1997" spans="1:2" x14ac:dyDescent="0.25">
      <c r="A1997">
        <v>199.4</v>
      </c>
      <c r="B1997">
        <v>12.51179091333316</v>
      </c>
    </row>
    <row r="1998" spans="1:2" x14ac:dyDescent="0.25">
      <c r="A1998">
        <v>199.5</v>
      </c>
      <c r="B1998">
        <v>12.60148764268747</v>
      </c>
    </row>
    <row r="1999" spans="1:2" x14ac:dyDescent="0.25">
      <c r="A1999">
        <v>199.6</v>
      </c>
      <c r="B1999">
        <v>12.69118437204181</v>
      </c>
    </row>
    <row r="2000" spans="1:2" x14ac:dyDescent="0.25">
      <c r="A2000">
        <v>199.7</v>
      </c>
      <c r="B2000">
        <v>12.780881101396121</v>
      </c>
    </row>
    <row r="2001" spans="1:2" x14ac:dyDescent="0.25">
      <c r="A2001">
        <v>199.8</v>
      </c>
      <c r="B2001">
        <v>12.87057783075044</v>
      </c>
    </row>
    <row r="2002" spans="1:2" x14ac:dyDescent="0.25">
      <c r="A2002">
        <v>199.9</v>
      </c>
      <c r="B2002">
        <v>12.96027456010475</v>
      </c>
    </row>
    <row r="2003" spans="1:2" x14ac:dyDescent="0.25">
      <c r="A2003">
        <v>200</v>
      </c>
      <c r="B2003">
        <v>13.049971289459069</v>
      </c>
    </row>
    <row r="2004" spans="1:2" x14ac:dyDescent="0.25">
      <c r="A2004">
        <v>200.1</v>
      </c>
      <c r="B2004">
        <v>12.96533913069943</v>
      </c>
    </row>
    <row r="2005" spans="1:2" x14ac:dyDescent="0.25">
      <c r="A2005">
        <v>200.2</v>
      </c>
      <c r="B2005">
        <v>12.880706971939819</v>
      </c>
    </row>
    <row r="2006" spans="1:2" x14ac:dyDescent="0.25">
      <c r="A2006">
        <v>200.3</v>
      </c>
      <c r="B2006">
        <v>12.79607481318021</v>
      </c>
    </row>
    <row r="2007" spans="1:2" x14ac:dyDescent="0.25">
      <c r="A2007">
        <v>200.4</v>
      </c>
      <c r="B2007">
        <v>12.711442654420599</v>
      </c>
    </row>
    <row r="2008" spans="1:2" x14ac:dyDescent="0.25">
      <c r="A2008">
        <v>200.5</v>
      </c>
      <c r="B2008">
        <v>12.62681049566099</v>
      </c>
    </row>
    <row r="2009" spans="1:2" x14ac:dyDescent="0.25">
      <c r="A2009">
        <v>200.6</v>
      </c>
      <c r="B2009">
        <v>12.542178336901349</v>
      </c>
    </row>
    <row r="2010" spans="1:2" x14ac:dyDescent="0.25">
      <c r="A2010">
        <v>200.7</v>
      </c>
      <c r="B2010">
        <v>12.45754617814174</v>
      </c>
    </row>
    <row r="2011" spans="1:2" x14ac:dyDescent="0.25">
      <c r="A2011">
        <v>200.8</v>
      </c>
      <c r="B2011">
        <v>12.372914019382129</v>
      </c>
    </row>
    <row r="2012" spans="1:2" x14ac:dyDescent="0.25">
      <c r="A2012">
        <v>200.9</v>
      </c>
      <c r="B2012">
        <v>12.28828186062252</v>
      </c>
    </row>
    <row r="2013" spans="1:2" x14ac:dyDescent="0.25">
      <c r="A2013">
        <v>201</v>
      </c>
      <c r="B2013">
        <v>12.20364970186291</v>
      </c>
    </row>
    <row r="2014" spans="1:2" x14ac:dyDescent="0.25">
      <c r="A2014">
        <v>201.1</v>
      </c>
      <c r="B2014">
        <v>12.324519046587209</v>
      </c>
    </row>
    <row r="2015" spans="1:2" x14ac:dyDescent="0.25">
      <c r="A2015">
        <v>201.2</v>
      </c>
      <c r="B2015">
        <v>12.44538839131147</v>
      </c>
    </row>
    <row r="2016" spans="1:2" x14ac:dyDescent="0.25">
      <c r="A2016">
        <v>201.3</v>
      </c>
      <c r="B2016">
        <v>12.56625773603573</v>
      </c>
    </row>
    <row r="2017" spans="1:2" x14ac:dyDescent="0.25">
      <c r="A2017">
        <v>201.4</v>
      </c>
      <c r="B2017">
        <v>12.687127080759989</v>
      </c>
    </row>
    <row r="2018" spans="1:2" x14ac:dyDescent="0.25">
      <c r="A2018">
        <v>201.5</v>
      </c>
      <c r="B2018">
        <v>12.80799642548426</v>
      </c>
    </row>
    <row r="2019" spans="1:2" x14ac:dyDescent="0.25">
      <c r="A2019">
        <v>201.6</v>
      </c>
      <c r="B2019">
        <v>12.928865770208549</v>
      </c>
    </row>
    <row r="2020" spans="1:2" x14ac:dyDescent="0.25">
      <c r="A2020">
        <v>201.7</v>
      </c>
      <c r="B2020">
        <v>13.04973511493281</v>
      </c>
    </row>
    <row r="2021" spans="1:2" x14ac:dyDescent="0.25">
      <c r="A2021">
        <v>201.8</v>
      </c>
      <c r="B2021">
        <v>13.170604459657071</v>
      </c>
    </row>
    <row r="2022" spans="1:2" x14ac:dyDescent="0.25">
      <c r="A2022">
        <v>201.9</v>
      </c>
      <c r="B2022">
        <v>13.29147380438134</v>
      </c>
    </row>
    <row r="2023" spans="1:2" x14ac:dyDescent="0.25">
      <c r="A2023">
        <v>202</v>
      </c>
      <c r="B2023">
        <v>13.412343149105601</v>
      </c>
    </row>
    <row r="2024" spans="1:2" x14ac:dyDescent="0.25">
      <c r="A2024">
        <v>202.1</v>
      </c>
      <c r="B2024">
        <v>13.56066496779734</v>
      </c>
    </row>
    <row r="2025" spans="1:2" x14ac:dyDescent="0.25">
      <c r="A2025">
        <v>202.2</v>
      </c>
      <c r="B2025">
        <v>13.70898678648904</v>
      </c>
    </row>
    <row r="2026" spans="1:2" x14ac:dyDescent="0.25">
      <c r="A2026">
        <v>202.3</v>
      </c>
      <c r="B2026">
        <v>13.857308605180741</v>
      </c>
    </row>
    <row r="2027" spans="1:2" x14ac:dyDescent="0.25">
      <c r="A2027">
        <v>202.4</v>
      </c>
      <c r="B2027">
        <v>14.005630423872439</v>
      </c>
    </row>
    <row r="2028" spans="1:2" x14ac:dyDescent="0.25">
      <c r="A2028">
        <v>202.5</v>
      </c>
      <c r="B2028">
        <v>14.15395224256414</v>
      </c>
    </row>
    <row r="2029" spans="1:2" x14ac:dyDescent="0.25">
      <c r="A2029">
        <v>202.6</v>
      </c>
      <c r="B2029">
        <v>14.302274061255879</v>
      </c>
    </row>
    <row r="2030" spans="1:2" x14ac:dyDescent="0.25">
      <c r="A2030">
        <v>202.7</v>
      </c>
      <c r="B2030">
        <v>14.45059587994758</v>
      </c>
    </row>
    <row r="2031" spans="1:2" x14ac:dyDescent="0.25">
      <c r="A2031">
        <v>202.8</v>
      </c>
      <c r="B2031">
        <v>14.59891769863928</v>
      </c>
    </row>
    <row r="2032" spans="1:2" x14ac:dyDescent="0.25">
      <c r="A2032">
        <v>202.9</v>
      </c>
      <c r="B2032">
        <v>14.74723951733097</v>
      </c>
    </row>
    <row r="2033" spans="1:2" x14ac:dyDescent="0.25">
      <c r="A2033">
        <v>203</v>
      </c>
      <c r="B2033">
        <v>14.89556133602267</v>
      </c>
    </row>
    <row r="2034" spans="1:2" x14ac:dyDescent="0.25">
      <c r="A2034">
        <v>203.1</v>
      </c>
      <c r="B2034">
        <v>15.199533298959871</v>
      </c>
    </row>
    <row r="2035" spans="1:2" x14ac:dyDescent="0.25">
      <c r="A2035">
        <v>203.2</v>
      </c>
      <c r="B2035">
        <v>15.50350526189699</v>
      </c>
    </row>
    <row r="2036" spans="1:2" x14ac:dyDescent="0.25">
      <c r="A2036">
        <v>203.3</v>
      </c>
      <c r="B2036">
        <v>15.8074772248341</v>
      </c>
    </row>
    <row r="2037" spans="1:2" x14ac:dyDescent="0.25">
      <c r="A2037">
        <v>203.4</v>
      </c>
      <c r="B2037">
        <v>16.11144918777121</v>
      </c>
    </row>
    <row r="2038" spans="1:2" x14ac:dyDescent="0.25">
      <c r="A2038">
        <v>203.5</v>
      </c>
      <c r="B2038">
        <v>16.41542115070833</v>
      </c>
    </row>
    <row r="2039" spans="1:2" x14ac:dyDescent="0.25">
      <c r="A2039">
        <v>203.6</v>
      </c>
      <c r="B2039">
        <v>16.71939311364553</v>
      </c>
    </row>
    <row r="2040" spans="1:2" x14ac:dyDescent="0.25">
      <c r="A2040">
        <v>203.7</v>
      </c>
      <c r="B2040">
        <v>17.023365076582639</v>
      </c>
    </row>
    <row r="2041" spans="1:2" x14ac:dyDescent="0.25">
      <c r="A2041">
        <v>203.8</v>
      </c>
      <c r="B2041">
        <v>17.327337039519751</v>
      </c>
    </row>
    <row r="2042" spans="1:2" x14ac:dyDescent="0.25">
      <c r="A2042">
        <v>203.9</v>
      </c>
      <c r="B2042">
        <v>17.63130900245687</v>
      </c>
    </row>
    <row r="2043" spans="1:2" x14ac:dyDescent="0.25">
      <c r="A2043">
        <v>204</v>
      </c>
      <c r="B2043">
        <v>17.935280965393979</v>
      </c>
    </row>
    <row r="2044" spans="1:2" x14ac:dyDescent="0.25">
      <c r="A2044">
        <v>204.1</v>
      </c>
      <c r="B2044">
        <v>18.12622809839198</v>
      </c>
    </row>
    <row r="2045" spans="1:2" x14ac:dyDescent="0.25">
      <c r="A2045">
        <v>204.2</v>
      </c>
      <c r="B2045">
        <v>18.317175231389928</v>
      </c>
    </row>
    <row r="2046" spans="1:2" x14ac:dyDescent="0.25">
      <c r="A2046">
        <v>204.3</v>
      </c>
      <c r="B2046">
        <v>18.50812236438788</v>
      </c>
    </row>
    <row r="2047" spans="1:2" x14ac:dyDescent="0.25">
      <c r="A2047">
        <v>204.4</v>
      </c>
      <c r="B2047">
        <v>18.699069497385828</v>
      </c>
    </row>
    <row r="2048" spans="1:2" x14ac:dyDescent="0.25">
      <c r="A2048">
        <v>204.5</v>
      </c>
      <c r="B2048">
        <v>18.89001663038378</v>
      </c>
    </row>
    <row r="2049" spans="1:2" x14ac:dyDescent="0.25">
      <c r="A2049">
        <v>204.6</v>
      </c>
      <c r="B2049">
        <v>19.080963763381781</v>
      </c>
    </row>
    <row r="2050" spans="1:2" x14ac:dyDescent="0.25">
      <c r="A2050">
        <v>204.7</v>
      </c>
      <c r="B2050">
        <v>19.271910896379719</v>
      </c>
    </row>
    <row r="2051" spans="1:2" x14ac:dyDescent="0.25">
      <c r="A2051">
        <v>204.8</v>
      </c>
      <c r="B2051">
        <v>19.462858029377671</v>
      </c>
    </row>
    <row r="2052" spans="1:2" x14ac:dyDescent="0.25">
      <c r="A2052">
        <v>204.9</v>
      </c>
      <c r="B2052">
        <v>19.653805162375619</v>
      </c>
    </row>
    <row r="2053" spans="1:2" x14ac:dyDescent="0.25">
      <c r="A2053">
        <v>205</v>
      </c>
      <c r="B2053">
        <v>19.844752295373571</v>
      </c>
    </row>
    <row r="2054" spans="1:2" x14ac:dyDescent="0.25">
      <c r="A2054">
        <v>205.1</v>
      </c>
      <c r="B2054">
        <v>20.122381489767779</v>
      </c>
    </row>
    <row r="2055" spans="1:2" x14ac:dyDescent="0.25">
      <c r="A2055">
        <v>205.2</v>
      </c>
      <c r="B2055">
        <v>20.400010684161909</v>
      </c>
    </row>
    <row r="2056" spans="1:2" x14ac:dyDescent="0.25">
      <c r="A2056">
        <v>205.3</v>
      </c>
      <c r="B2056">
        <v>20.67763987855604</v>
      </c>
    </row>
    <row r="2057" spans="1:2" x14ac:dyDescent="0.25">
      <c r="A2057">
        <v>205.4</v>
      </c>
      <c r="B2057">
        <v>20.95526907295017</v>
      </c>
    </row>
    <row r="2058" spans="1:2" x14ac:dyDescent="0.25">
      <c r="A2058">
        <v>205.5</v>
      </c>
      <c r="B2058">
        <v>21.2328982673443</v>
      </c>
    </row>
    <row r="2059" spans="1:2" x14ac:dyDescent="0.25">
      <c r="A2059">
        <v>205.6</v>
      </c>
      <c r="B2059">
        <v>21.510527461738519</v>
      </c>
    </row>
    <row r="2060" spans="1:2" x14ac:dyDescent="0.25">
      <c r="A2060">
        <v>205.7</v>
      </c>
      <c r="B2060">
        <v>21.788156656132649</v>
      </c>
    </row>
    <row r="2061" spans="1:2" x14ac:dyDescent="0.25">
      <c r="A2061">
        <v>205.8</v>
      </c>
      <c r="B2061">
        <v>22.06578585052678</v>
      </c>
    </row>
    <row r="2062" spans="1:2" x14ac:dyDescent="0.25">
      <c r="A2062">
        <v>205.9</v>
      </c>
      <c r="B2062">
        <v>22.34341504492091</v>
      </c>
    </row>
    <row r="2063" spans="1:2" x14ac:dyDescent="0.25">
      <c r="A2063">
        <v>206</v>
      </c>
      <c r="B2063">
        <v>22.62104423931504</v>
      </c>
    </row>
    <row r="2064" spans="1:2" x14ac:dyDescent="0.25">
      <c r="A2064">
        <v>206.1</v>
      </c>
      <c r="B2064">
        <v>22.916606278145419</v>
      </c>
    </row>
    <row r="2065" spans="1:2" x14ac:dyDescent="0.25">
      <c r="A2065">
        <v>206.2</v>
      </c>
      <c r="B2065">
        <v>23.21216831697571</v>
      </c>
    </row>
    <row r="2066" spans="1:2" x14ac:dyDescent="0.25">
      <c r="A2066">
        <v>206.3</v>
      </c>
      <c r="B2066">
        <v>23.507730355806011</v>
      </c>
    </row>
    <row r="2067" spans="1:2" x14ac:dyDescent="0.25">
      <c r="A2067">
        <v>206.4</v>
      </c>
      <c r="B2067">
        <v>23.803292394636301</v>
      </c>
    </row>
    <row r="2068" spans="1:2" x14ac:dyDescent="0.25">
      <c r="A2068">
        <v>206.5</v>
      </c>
      <c r="B2068">
        <v>24.098854433466599</v>
      </c>
    </row>
    <row r="2069" spans="1:2" x14ac:dyDescent="0.25">
      <c r="A2069">
        <v>206.6</v>
      </c>
      <c r="B2069">
        <v>24.394416472296971</v>
      </c>
    </row>
    <row r="2070" spans="1:2" x14ac:dyDescent="0.25">
      <c r="A2070">
        <v>206.7</v>
      </c>
      <c r="B2070">
        <v>24.689978511127268</v>
      </c>
    </row>
    <row r="2071" spans="1:2" x14ac:dyDescent="0.25">
      <c r="A2071">
        <v>206.8</v>
      </c>
      <c r="B2071">
        <v>24.985540549957559</v>
      </c>
    </row>
    <row r="2072" spans="1:2" x14ac:dyDescent="0.25">
      <c r="A2072">
        <v>206.9</v>
      </c>
      <c r="B2072">
        <v>25.28110258878786</v>
      </c>
    </row>
    <row r="2073" spans="1:2" x14ac:dyDescent="0.25">
      <c r="A2073">
        <v>207</v>
      </c>
      <c r="B2073">
        <v>25.57666462761815</v>
      </c>
    </row>
    <row r="2074" spans="1:2" x14ac:dyDescent="0.25">
      <c r="A2074">
        <v>207.1</v>
      </c>
      <c r="B2074">
        <v>25.77518115568926</v>
      </c>
    </row>
    <row r="2075" spans="1:2" x14ac:dyDescent="0.25">
      <c r="A2075">
        <v>207.2</v>
      </c>
      <c r="B2075">
        <v>25.97369768376031</v>
      </c>
    </row>
    <row r="2076" spans="1:2" x14ac:dyDescent="0.25">
      <c r="A2076">
        <v>207.3</v>
      </c>
      <c r="B2076">
        <v>26.172214211831371</v>
      </c>
    </row>
    <row r="2077" spans="1:2" x14ac:dyDescent="0.25">
      <c r="A2077">
        <v>207.4</v>
      </c>
      <c r="B2077">
        <v>26.37073073990242</v>
      </c>
    </row>
    <row r="2078" spans="1:2" x14ac:dyDescent="0.25">
      <c r="A2078">
        <v>207.5</v>
      </c>
      <c r="B2078">
        <v>26.56924726797347</v>
      </c>
    </row>
    <row r="2079" spans="1:2" x14ac:dyDescent="0.25">
      <c r="A2079">
        <v>207.6</v>
      </c>
      <c r="B2079">
        <v>26.76776379604458</v>
      </c>
    </row>
    <row r="2080" spans="1:2" x14ac:dyDescent="0.25">
      <c r="A2080">
        <v>207.7</v>
      </c>
      <c r="B2080">
        <v>26.96628032411564</v>
      </c>
    </row>
    <row r="2081" spans="1:2" x14ac:dyDescent="0.25">
      <c r="A2081">
        <v>207.8</v>
      </c>
      <c r="B2081">
        <v>27.16479685218669</v>
      </c>
    </row>
    <row r="2082" spans="1:2" x14ac:dyDescent="0.25">
      <c r="A2082">
        <v>207.9</v>
      </c>
      <c r="B2082">
        <v>27.36331338025774</v>
      </c>
    </row>
    <row r="2083" spans="1:2" x14ac:dyDescent="0.25">
      <c r="A2083">
        <v>208</v>
      </c>
      <c r="B2083">
        <v>27.5618299083288</v>
      </c>
    </row>
    <row r="2084" spans="1:2" x14ac:dyDescent="0.25">
      <c r="A2084">
        <v>208.1</v>
      </c>
      <c r="B2084">
        <v>27.945416146248832</v>
      </c>
    </row>
    <row r="2085" spans="1:2" x14ac:dyDescent="0.25">
      <c r="A2085">
        <v>208.2</v>
      </c>
      <c r="B2085">
        <v>28.32900238416876</v>
      </c>
    </row>
    <row r="2086" spans="1:2" x14ac:dyDescent="0.25">
      <c r="A2086">
        <v>208.3</v>
      </c>
      <c r="B2086">
        <v>28.712588622088681</v>
      </c>
    </row>
    <row r="2087" spans="1:2" x14ac:dyDescent="0.25">
      <c r="A2087">
        <v>208.4</v>
      </c>
      <c r="B2087">
        <v>29.09617486000861</v>
      </c>
    </row>
    <row r="2088" spans="1:2" x14ac:dyDescent="0.25">
      <c r="A2088">
        <v>208.5</v>
      </c>
      <c r="B2088">
        <v>29.479761097928531</v>
      </c>
    </row>
    <row r="2089" spans="1:2" x14ac:dyDescent="0.25">
      <c r="A2089">
        <v>208.6</v>
      </c>
      <c r="B2089">
        <v>29.863347335848559</v>
      </c>
    </row>
    <row r="2090" spans="1:2" x14ac:dyDescent="0.25">
      <c r="A2090">
        <v>208.7</v>
      </c>
      <c r="B2090">
        <v>30.246933573768491</v>
      </c>
    </row>
    <row r="2091" spans="1:2" x14ac:dyDescent="0.25">
      <c r="A2091">
        <v>208.8</v>
      </c>
      <c r="B2091">
        <v>30.630519811688409</v>
      </c>
    </row>
    <row r="2092" spans="1:2" x14ac:dyDescent="0.25">
      <c r="A2092">
        <v>208.9</v>
      </c>
      <c r="B2092">
        <v>31.01410604960834</v>
      </c>
    </row>
    <row r="2093" spans="1:2" x14ac:dyDescent="0.25">
      <c r="A2093">
        <v>209</v>
      </c>
      <c r="B2093">
        <v>31.397692287528258</v>
      </c>
    </row>
    <row r="2094" spans="1:2" x14ac:dyDescent="0.25">
      <c r="A2094">
        <v>209.1</v>
      </c>
      <c r="B2094">
        <v>31.582256522290791</v>
      </c>
    </row>
    <row r="2095" spans="1:2" x14ac:dyDescent="0.25">
      <c r="A2095">
        <v>209.2</v>
      </c>
      <c r="B2095">
        <v>31.76682075705326</v>
      </c>
    </row>
    <row r="2096" spans="1:2" x14ac:dyDescent="0.25">
      <c r="A2096">
        <v>209.3</v>
      </c>
      <c r="B2096">
        <v>31.951384991815729</v>
      </c>
    </row>
    <row r="2097" spans="1:2" x14ac:dyDescent="0.25">
      <c r="A2097">
        <v>209.4</v>
      </c>
      <c r="B2097">
        <v>32.135949226578212</v>
      </c>
    </row>
    <row r="2098" spans="1:2" x14ac:dyDescent="0.25">
      <c r="A2098">
        <v>209.5</v>
      </c>
      <c r="B2098">
        <v>32.320513461340681</v>
      </c>
    </row>
    <row r="2099" spans="1:2" x14ac:dyDescent="0.25">
      <c r="A2099">
        <v>209.6</v>
      </c>
      <c r="B2099">
        <v>32.505077696103207</v>
      </c>
    </row>
    <row r="2100" spans="1:2" x14ac:dyDescent="0.25">
      <c r="A2100">
        <v>209.7</v>
      </c>
      <c r="B2100">
        <v>32.689641930865683</v>
      </c>
    </row>
    <row r="2101" spans="1:2" x14ac:dyDescent="0.25">
      <c r="A2101">
        <v>209.8</v>
      </c>
      <c r="B2101">
        <v>32.874206165628152</v>
      </c>
    </row>
    <row r="2102" spans="1:2" x14ac:dyDescent="0.25">
      <c r="A2102">
        <v>209.9</v>
      </c>
      <c r="B2102">
        <v>33.058770400390621</v>
      </c>
    </row>
    <row r="2103" spans="1:2" x14ac:dyDescent="0.25">
      <c r="A2103">
        <v>210</v>
      </c>
      <c r="B2103">
        <v>33.243334635153097</v>
      </c>
    </row>
    <row r="2104" spans="1:2" x14ac:dyDescent="0.25">
      <c r="A2104">
        <v>210.1</v>
      </c>
      <c r="B2104">
        <v>33.449319666739697</v>
      </c>
    </row>
    <row r="2105" spans="1:2" x14ac:dyDescent="0.25">
      <c r="A2105">
        <v>210.2</v>
      </c>
      <c r="B2105">
        <v>33.65530469832624</v>
      </c>
    </row>
    <row r="2106" spans="1:2" x14ac:dyDescent="0.25">
      <c r="A2106">
        <v>210.3</v>
      </c>
      <c r="B2106">
        <v>33.861289729912777</v>
      </c>
    </row>
    <row r="2107" spans="1:2" x14ac:dyDescent="0.25">
      <c r="A2107">
        <v>210.4</v>
      </c>
      <c r="B2107">
        <v>34.067274761499327</v>
      </c>
    </row>
    <row r="2108" spans="1:2" x14ac:dyDescent="0.25">
      <c r="A2108">
        <v>210.5</v>
      </c>
      <c r="B2108">
        <v>34.27325979308587</v>
      </c>
    </row>
    <row r="2109" spans="1:2" x14ac:dyDescent="0.25">
      <c r="A2109">
        <v>210.6</v>
      </c>
      <c r="B2109">
        <v>34.479244824672477</v>
      </c>
    </row>
    <row r="2110" spans="1:2" x14ac:dyDescent="0.25">
      <c r="A2110">
        <v>210.7</v>
      </c>
      <c r="B2110">
        <v>34.685229856259021</v>
      </c>
    </row>
    <row r="2111" spans="1:2" x14ac:dyDescent="0.25">
      <c r="A2111">
        <v>210.8</v>
      </c>
      <c r="B2111">
        <v>34.891214887845557</v>
      </c>
    </row>
    <row r="2112" spans="1:2" x14ac:dyDescent="0.25">
      <c r="A2112">
        <v>210.9</v>
      </c>
      <c r="B2112">
        <v>35.097199919432107</v>
      </c>
    </row>
    <row r="2113" spans="1:2" x14ac:dyDescent="0.25">
      <c r="A2113">
        <v>211</v>
      </c>
      <c r="B2113">
        <v>35.30318495101865</v>
      </c>
    </row>
    <row r="2114" spans="1:2" x14ac:dyDescent="0.25">
      <c r="A2114">
        <v>211.1</v>
      </c>
      <c r="B2114">
        <v>35.51541286718949</v>
      </c>
    </row>
    <row r="2115" spans="1:2" x14ac:dyDescent="0.25">
      <c r="A2115">
        <v>211.2</v>
      </c>
      <c r="B2115">
        <v>35.727640783360272</v>
      </c>
    </row>
    <row r="2116" spans="1:2" x14ac:dyDescent="0.25">
      <c r="A2116">
        <v>211.3</v>
      </c>
      <c r="B2116">
        <v>35.939868699531047</v>
      </c>
    </row>
    <row r="2117" spans="1:2" x14ac:dyDescent="0.25">
      <c r="A2117">
        <v>211.4</v>
      </c>
      <c r="B2117">
        <v>36.152096615701829</v>
      </c>
    </row>
    <row r="2118" spans="1:2" x14ac:dyDescent="0.25">
      <c r="A2118">
        <v>211.5</v>
      </c>
      <c r="B2118">
        <v>36.364324531872612</v>
      </c>
    </row>
    <row r="2119" spans="1:2" x14ac:dyDescent="0.25">
      <c r="A2119">
        <v>211.6</v>
      </c>
      <c r="B2119">
        <v>36.576552448043451</v>
      </c>
    </row>
    <row r="2120" spans="1:2" x14ac:dyDescent="0.25">
      <c r="A2120">
        <v>211.7</v>
      </c>
      <c r="B2120">
        <v>36.788780364214233</v>
      </c>
    </row>
    <row r="2121" spans="1:2" x14ac:dyDescent="0.25">
      <c r="A2121">
        <v>211.8</v>
      </c>
      <c r="B2121">
        <v>37.001008280385008</v>
      </c>
    </row>
    <row r="2122" spans="1:2" x14ac:dyDescent="0.25">
      <c r="A2122">
        <v>211.9</v>
      </c>
      <c r="B2122">
        <v>37.213236196555783</v>
      </c>
    </row>
    <row r="2123" spans="1:2" x14ac:dyDescent="0.25">
      <c r="A2123">
        <v>212</v>
      </c>
      <c r="B2123">
        <v>37.425464112726573</v>
      </c>
    </row>
    <row r="2124" spans="1:2" x14ac:dyDescent="0.25">
      <c r="A2124">
        <v>212.1</v>
      </c>
      <c r="B2124">
        <v>37.557286402456853</v>
      </c>
    </row>
    <row r="2125" spans="1:2" x14ac:dyDescent="0.25">
      <c r="A2125">
        <v>212.2</v>
      </c>
      <c r="B2125">
        <v>37.689108692187098</v>
      </c>
    </row>
    <row r="2126" spans="1:2" x14ac:dyDescent="0.25">
      <c r="A2126">
        <v>212.3</v>
      </c>
      <c r="B2126">
        <v>37.820930981917343</v>
      </c>
    </row>
    <row r="2127" spans="1:2" x14ac:dyDescent="0.25">
      <c r="A2127">
        <v>212.4</v>
      </c>
      <c r="B2127">
        <v>37.952753271647587</v>
      </c>
    </row>
    <row r="2128" spans="1:2" x14ac:dyDescent="0.25">
      <c r="A2128">
        <v>212.5</v>
      </c>
      <c r="B2128">
        <v>38.084575561377832</v>
      </c>
    </row>
    <row r="2129" spans="1:2" x14ac:dyDescent="0.25">
      <c r="A2129">
        <v>212.6</v>
      </c>
      <c r="B2129">
        <v>38.216397851108113</v>
      </c>
    </row>
    <row r="2130" spans="1:2" x14ac:dyDescent="0.25">
      <c r="A2130">
        <v>212.7</v>
      </c>
      <c r="B2130">
        <v>38.348220140838357</v>
      </c>
    </row>
    <row r="2131" spans="1:2" x14ac:dyDescent="0.25">
      <c r="A2131">
        <v>212.8</v>
      </c>
      <c r="B2131">
        <v>38.480042430568609</v>
      </c>
    </row>
    <row r="2132" spans="1:2" x14ac:dyDescent="0.25">
      <c r="A2132">
        <v>212.9</v>
      </c>
      <c r="B2132">
        <v>38.611864720298847</v>
      </c>
    </row>
    <row r="2133" spans="1:2" x14ac:dyDescent="0.25">
      <c r="A2133">
        <v>213</v>
      </c>
      <c r="B2133">
        <v>38.743687010029099</v>
      </c>
    </row>
    <row r="2134" spans="1:2" x14ac:dyDescent="0.25">
      <c r="A2134">
        <v>213.1</v>
      </c>
      <c r="B2134">
        <v>39.000837674915829</v>
      </c>
    </row>
    <row r="2135" spans="1:2" x14ac:dyDescent="0.25">
      <c r="A2135">
        <v>213.2</v>
      </c>
      <c r="B2135">
        <v>39.257988339802488</v>
      </c>
    </row>
    <row r="2136" spans="1:2" x14ac:dyDescent="0.25">
      <c r="A2136">
        <v>213.3</v>
      </c>
      <c r="B2136">
        <v>39.515139004689154</v>
      </c>
    </row>
    <row r="2137" spans="1:2" x14ac:dyDescent="0.25">
      <c r="A2137">
        <v>213.4</v>
      </c>
      <c r="B2137">
        <v>39.772289669575812</v>
      </c>
    </row>
    <row r="2138" spans="1:2" x14ac:dyDescent="0.25">
      <c r="A2138">
        <v>213.5</v>
      </c>
      <c r="B2138">
        <v>40.029440334462471</v>
      </c>
    </row>
    <row r="2139" spans="1:2" x14ac:dyDescent="0.25">
      <c r="A2139">
        <v>213.6</v>
      </c>
      <c r="B2139">
        <v>40.286590999349201</v>
      </c>
    </row>
    <row r="2140" spans="1:2" x14ac:dyDescent="0.25">
      <c r="A2140">
        <v>213.7</v>
      </c>
      <c r="B2140">
        <v>40.543741664235867</v>
      </c>
    </row>
    <row r="2141" spans="1:2" x14ac:dyDescent="0.25">
      <c r="A2141">
        <v>213.8</v>
      </c>
      <c r="B2141">
        <v>40.800892329122533</v>
      </c>
    </row>
    <row r="2142" spans="1:2" x14ac:dyDescent="0.25">
      <c r="A2142">
        <v>213.9</v>
      </c>
      <c r="B2142">
        <v>41.058042994009178</v>
      </c>
    </row>
    <row r="2143" spans="1:2" x14ac:dyDescent="0.25">
      <c r="A2143">
        <v>214</v>
      </c>
      <c r="B2143">
        <v>41.315193658895843</v>
      </c>
    </row>
    <row r="2144" spans="1:2" x14ac:dyDescent="0.25">
      <c r="A2144">
        <v>214.1</v>
      </c>
      <c r="B2144">
        <v>41.418774832295988</v>
      </c>
    </row>
    <row r="2145" spans="1:2" x14ac:dyDescent="0.25">
      <c r="A2145">
        <v>214.2</v>
      </c>
      <c r="B2145">
        <v>41.522356005696111</v>
      </c>
    </row>
    <row r="2146" spans="1:2" x14ac:dyDescent="0.25">
      <c r="A2146">
        <v>214.3</v>
      </c>
      <c r="B2146">
        <v>41.625937179096233</v>
      </c>
    </row>
    <row r="2147" spans="1:2" x14ac:dyDescent="0.25">
      <c r="A2147">
        <v>214.4</v>
      </c>
      <c r="B2147">
        <v>41.729518352496349</v>
      </c>
    </row>
    <row r="2148" spans="1:2" x14ac:dyDescent="0.25">
      <c r="A2148">
        <v>214.5</v>
      </c>
      <c r="B2148">
        <v>41.833099525896458</v>
      </c>
    </row>
    <row r="2149" spans="1:2" x14ac:dyDescent="0.25">
      <c r="A2149">
        <v>214.6</v>
      </c>
      <c r="B2149">
        <v>41.936680699296623</v>
      </c>
    </row>
    <row r="2150" spans="1:2" x14ac:dyDescent="0.25">
      <c r="A2150">
        <v>214.7</v>
      </c>
      <c r="B2150">
        <v>42.040261872696732</v>
      </c>
    </row>
    <row r="2151" spans="1:2" x14ac:dyDescent="0.25">
      <c r="A2151">
        <v>214.8</v>
      </c>
      <c r="B2151">
        <v>42.143843046096848</v>
      </c>
    </row>
    <row r="2152" spans="1:2" x14ac:dyDescent="0.25">
      <c r="A2152">
        <v>214.9</v>
      </c>
      <c r="B2152">
        <v>42.24742421949697</v>
      </c>
    </row>
    <row r="2153" spans="1:2" x14ac:dyDescent="0.25">
      <c r="A2153">
        <v>215</v>
      </c>
      <c r="B2153">
        <v>42.351005392897093</v>
      </c>
    </row>
    <row r="2154" spans="1:2" x14ac:dyDescent="0.25">
      <c r="A2154">
        <v>215.1</v>
      </c>
      <c r="B2154">
        <v>42.521886044948488</v>
      </c>
    </row>
    <row r="2155" spans="1:2" x14ac:dyDescent="0.25">
      <c r="A2155">
        <v>215.2</v>
      </c>
      <c r="B2155">
        <v>42.69276669699984</v>
      </c>
    </row>
    <row r="2156" spans="1:2" x14ac:dyDescent="0.25">
      <c r="A2156">
        <v>215.3</v>
      </c>
      <c r="B2156">
        <v>42.863647349051192</v>
      </c>
    </row>
    <row r="2157" spans="1:2" x14ac:dyDescent="0.25">
      <c r="A2157">
        <v>215.4</v>
      </c>
      <c r="B2157">
        <v>43.034528001102537</v>
      </c>
    </row>
    <row r="2158" spans="1:2" x14ac:dyDescent="0.25">
      <c r="A2158">
        <v>215.5</v>
      </c>
      <c r="B2158">
        <v>43.205408653153903</v>
      </c>
    </row>
    <row r="2159" spans="1:2" x14ac:dyDescent="0.25">
      <c r="A2159">
        <v>215.6</v>
      </c>
      <c r="B2159">
        <v>43.376289305205297</v>
      </c>
    </row>
    <row r="2160" spans="1:2" x14ac:dyDescent="0.25">
      <c r="A2160">
        <v>215.7</v>
      </c>
      <c r="B2160">
        <v>43.547169957256649</v>
      </c>
    </row>
    <row r="2161" spans="1:2" x14ac:dyDescent="0.25">
      <c r="A2161">
        <v>215.8</v>
      </c>
      <c r="B2161">
        <v>43.718050609308001</v>
      </c>
    </row>
    <row r="2162" spans="1:2" x14ac:dyDescent="0.25">
      <c r="A2162">
        <v>215.9</v>
      </c>
      <c r="B2162">
        <v>43.888931261359353</v>
      </c>
    </row>
    <row r="2163" spans="1:2" x14ac:dyDescent="0.25">
      <c r="A2163">
        <v>216</v>
      </c>
      <c r="B2163">
        <v>44.059811913410712</v>
      </c>
    </row>
    <row r="2164" spans="1:2" x14ac:dyDescent="0.25">
      <c r="A2164">
        <v>216.1</v>
      </c>
      <c r="B2164">
        <v>44.21191014781607</v>
      </c>
    </row>
    <row r="2165" spans="1:2" x14ac:dyDescent="0.25">
      <c r="A2165">
        <v>216.2</v>
      </c>
      <c r="B2165">
        <v>44.364008382221392</v>
      </c>
    </row>
    <row r="2166" spans="1:2" x14ac:dyDescent="0.25">
      <c r="A2166">
        <v>216.3</v>
      </c>
      <c r="B2166">
        <v>44.516106616626708</v>
      </c>
    </row>
    <row r="2167" spans="1:2" x14ac:dyDescent="0.25">
      <c r="A2167">
        <v>216.4</v>
      </c>
      <c r="B2167">
        <v>44.668204851032037</v>
      </c>
    </row>
    <row r="2168" spans="1:2" x14ac:dyDescent="0.25">
      <c r="A2168">
        <v>216.5</v>
      </c>
      <c r="B2168">
        <v>44.820303085437359</v>
      </c>
    </row>
    <row r="2169" spans="1:2" x14ac:dyDescent="0.25">
      <c r="A2169">
        <v>216.6</v>
      </c>
      <c r="B2169">
        <v>44.972401319842717</v>
      </c>
    </row>
    <row r="2170" spans="1:2" x14ac:dyDescent="0.25">
      <c r="A2170">
        <v>216.7</v>
      </c>
      <c r="B2170">
        <v>45.124499554248047</v>
      </c>
    </row>
    <row r="2171" spans="1:2" x14ac:dyDescent="0.25">
      <c r="A2171">
        <v>216.8</v>
      </c>
      <c r="B2171">
        <v>45.276597788653369</v>
      </c>
    </row>
    <row r="2172" spans="1:2" x14ac:dyDescent="0.25">
      <c r="A2172">
        <v>216.9</v>
      </c>
      <c r="B2172">
        <v>45.428696023058691</v>
      </c>
    </row>
    <row r="2173" spans="1:2" x14ac:dyDescent="0.25">
      <c r="A2173">
        <v>217</v>
      </c>
      <c r="B2173">
        <v>45.580794257464007</v>
      </c>
    </row>
    <row r="2174" spans="1:2" x14ac:dyDescent="0.25">
      <c r="A2174">
        <v>217.1</v>
      </c>
      <c r="B2174">
        <v>45.821248958444841</v>
      </c>
    </row>
    <row r="2175" spans="1:2" x14ac:dyDescent="0.25">
      <c r="A2175">
        <v>217.2</v>
      </c>
      <c r="B2175">
        <v>46.061703659425604</v>
      </c>
    </row>
    <row r="2176" spans="1:2" x14ac:dyDescent="0.25">
      <c r="A2176">
        <v>217.3</v>
      </c>
      <c r="B2176">
        <v>46.302158360406352</v>
      </c>
    </row>
    <row r="2177" spans="1:2" x14ac:dyDescent="0.25">
      <c r="A2177">
        <v>217.4</v>
      </c>
      <c r="B2177">
        <v>46.542613061387108</v>
      </c>
    </row>
    <row r="2178" spans="1:2" x14ac:dyDescent="0.25">
      <c r="A2178">
        <v>217.5</v>
      </c>
      <c r="B2178">
        <v>46.783067762367857</v>
      </c>
    </row>
    <row r="2179" spans="1:2" x14ac:dyDescent="0.25">
      <c r="A2179">
        <v>217.6</v>
      </c>
      <c r="B2179">
        <v>47.023522463348691</v>
      </c>
    </row>
    <row r="2180" spans="1:2" x14ac:dyDescent="0.25">
      <c r="A2180">
        <v>217.7</v>
      </c>
      <c r="B2180">
        <v>47.263977164329447</v>
      </c>
    </row>
    <row r="2181" spans="1:2" x14ac:dyDescent="0.25">
      <c r="A2181">
        <v>217.8</v>
      </c>
      <c r="B2181">
        <v>47.504431865310202</v>
      </c>
    </row>
    <row r="2182" spans="1:2" x14ac:dyDescent="0.25">
      <c r="A2182">
        <v>217.9</v>
      </c>
      <c r="B2182">
        <v>47.744886566290958</v>
      </c>
    </row>
    <row r="2183" spans="1:2" x14ac:dyDescent="0.25">
      <c r="A2183">
        <v>218</v>
      </c>
      <c r="B2183">
        <v>47.985341267271707</v>
      </c>
    </row>
    <row r="2184" spans="1:2" x14ac:dyDescent="0.25">
      <c r="A2184">
        <v>218.1</v>
      </c>
      <c r="B2184">
        <v>48.133605708009377</v>
      </c>
    </row>
    <row r="2185" spans="1:2" x14ac:dyDescent="0.25">
      <c r="A2185">
        <v>218.2</v>
      </c>
      <c r="B2185">
        <v>48.281870148746997</v>
      </c>
    </row>
    <row r="2186" spans="1:2" x14ac:dyDescent="0.25">
      <c r="A2186">
        <v>218.3</v>
      </c>
      <c r="B2186">
        <v>48.430134589484631</v>
      </c>
    </row>
    <row r="2187" spans="1:2" x14ac:dyDescent="0.25">
      <c r="A2187">
        <v>218.4</v>
      </c>
      <c r="B2187">
        <v>48.578399030222251</v>
      </c>
    </row>
    <row r="2188" spans="1:2" x14ac:dyDescent="0.25">
      <c r="A2188">
        <v>218.5</v>
      </c>
      <c r="B2188">
        <v>48.726663470959878</v>
      </c>
    </row>
    <row r="2189" spans="1:2" x14ac:dyDescent="0.25">
      <c r="A2189">
        <v>218.6</v>
      </c>
      <c r="B2189">
        <v>48.874927911697547</v>
      </c>
    </row>
    <row r="2190" spans="1:2" x14ac:dyDescent="0.25">
      <c r="A2190">
        <v>218.7</v>
      </c>
      <c r="B2190">
        <v>49.023192352435167</v>
      </c>
    </row>
    <row r="2191" spans="1:2" x14ac:dyDescent="0.25">
      <c r="A2191">
        <v>218.8</v>
      </c>
      <c r="B2191">
        <v>49.171456793172787</v>
      </c>
    </row>
    <row r="2192" spans="1:2" x14ac:dyDescent="0.25">
      <c r="A2192">
        <v>218.9</v>
      </c>
      <c r="B2192">
        <v>49.319721233910407</v>
      </c>
    </row>
    <row r="2193" spans="1:2" x14ac:dyDescent="0.25">
      <c r="A2193">
        <v>219</v>
      </c>
      <c r="B2193">
        <v>49.467985674648041</v>
      </c>
    </row>
    <row r="2194" spans="1:2" x14ac:dyDescent="0.25">
      <c r="A2194">
        <v>219.1</v>
      </c>
      <c r="B2194">
        <v>49.589177182643589</v>
      </c>
    </row>
    <row r="2195" spans="1:2" x14ac:dyDescent="0.25">
      <c r="A2195">
        <v>219.2</v>
      </c>
      <c r="B2195">
        <v>49.7103686906391</v>
      </c>
    </row>
    <row r="2196" spans="1:2" x14ac:dyDescent="0.25">
      <c r="A2196">
        <v>219.3</v>
      </c>
      <c r="B2196">
        <v>49.831560198634612</v>
      </c>
    </row>
    <row r="2197" spans="1:2" x14ac:dyDescent="0.25">
      <c r="A2197">
        <v>219.4</v>
      </c>
      <c r="B2197">
        <v>49.952751706630117</v>
      </c>
    </row>
    <row r="2198" spans="1:2" x14ac:dyDescent="0.25">
      <c r="A2198">
        <v>219.5</v>
      </c>
      <c r="B2198">
        <v>50.073943214625629</v>
      </c>
    </row>
    <row r="2199" spans="1:2" x14ac:dyDescent="0.25">
      <c r="A2199">
        <v>219.6</v>
      </c>
      <c r="B2199">
        <v>50.195134722621177</v>
      </c>
    </row>
    <row r="2200" spans="1:2" x14ac:dyDescent="0.25">
      <c r="A2200">
        <v>219.7</v>
      </c>
      <c r="B2200">
        <v>50.316326230616689</v>
      </c>
    </row>
    <row r="2201" spans="1:2" x14ac:dyDescent="0.25">
      <c r="A2201">
        <v>219.8</v>
      </c>
      <c r="B2201">
        <v>50.437517738612193</v>
      </c>
    </row>
    <row r="2202" spans="1:2" x14ac:dyDescent="0.25">
      <c r="A2202">
        <v>219.9</v>
      </c>
      <c r="B2202">
        <v>50.558709246607712</v>
      </c>
    </row>
    <row r="2203" spans="1:2" x14ac:dyDescent="0.25">
      <c r="A2203">
        <v>220</v>
      </c>
      <c r="B2203">
        <v>50.679900754603217</v>
      </c>
    </row>
    <row r="2204" spans="1:2" x14ac:dyDescent="0.25">
      <c r="A2204">
        <v>220.1</v>
      </c>
      <c r="B2204">
        <v>50.874732710776023</v>
      </c>
    </row>
    <row r="2205" spans="1:2" x14ac:dyDescent="0.25">
      <c r="A2205">
        <v>220.2</v>
      </c>
      <c r="B2205">
        <v>51.069564666948757</v>
      </c>
    </row>
    <row r="2206" spans="1:2" x14ac:dyDescent="0.25">
      <c r="A2206">
        <v>220.3</v>
      </c>
      <c r="B2206">
        <v>51.264396623121499</v>
      </c>
    </row>
    <row r="2207" spans="1:2" x14ac:dyDescent="0.25">
      <c r="A2207">
        <v>220.4</v>
      </c>
      <c r="B2207">
        <v>51.459228579294241</v>
      </c>
    </row>
    <row r="2208" spans="1:2" x14ac:dyDescent="0.25">
      <c r="A2208">
        <v>220.5</v>
      </c>
      <c r="B2208">
        <v>51.654060535466982</v>
      </c>
    </row>
    <row r="2209" spans="1:2" x14ac:dyDescent="0.25">
      <c r="A2209">
        <v>220.6</v>
      </c>
      <c r="B2209">
        <v>51.848892491639781</v>
      </c>
    </row>
    <row r="2210" spans="1:2" x14ac:dyDescent="0.25">
      <c r="A2210">
        <v>220.7</v>
      </c>
      <c r="B2210">
        <v>52.043724447812529</v>
      </c>
    </row>
    <row r="2211" spans="1:2" x14ac:dyDescent="0.25">
      <c r="A2211">
        <v>220.8</v>
      </c>
      <c r="B2211">
        <v>52.238556403985271</v>
      </c>
    </row>
    <row r="2212" spans="1:2" x14ac:dyDescent="0.25">
      <c r="A2212">
        <v>220.9</v>
      </c>
      <c r="B2212">
        <v>52.433388360158013</v>
      </c>
    </row>
    <row r="2213" spans="1:2" x14ac:dyDescent="0.25">
      <c r="A2213">
        <v>221</v>
      </c>
      <c r="B2213">
        <v>52.628220316330747</v>
      </c>
    </row>
    <row r="2214" spans="1:2" x14ac:dyDescent="0.25">
      <c r="A2214">
        <v>221.1</v>
      </c>
      <c r="B2214">
        <v>52.619763040152478</v>
      </c>
    </row>
    <row r="2215" spans="1:2" x14ac:dyDescent="0.25">
      <c r="A2215">
        <v>221.2</v>
      </c>
      <c r="B2215">
        <v>52.611305763974222</v>
      </c>
    </row>
    <row r="2216" spans="1:2" x14ac:dyDescent="0.25">
      <c r="A2216">
        <v>221.3</v>
      </c>
      <c r="B2216">
        <v>52.60284848779596</v>
      </c>
    </row>
    <row r="2217" spans="1:2" x14ac:dyDescent="0.25">
      <c r="A2217">
        <v>221.4</v>
      </c>
      <c r="B2217">
        <v>52.594391211617697</v>
      </c>
    </row>
    <row r="2218" spans="1:2" x14ac:dyDescent="0.25">
      <c r="A2218">
        <v>221.5</v>
      </c>
      <c r="B2218">
        <v>52.585933935439428</v>
      </c>
    </row>
    <row r="2219" spans="1:2" x14ac:dyDescent="0.25">
      <c r="A2219">
        <v>221.6</v>
      </c>
      <c r="B2219">
        <v>52.577476659261173</v>
      </c>
    </row>
    <row r="2220" spans="1:2" x14ac:dyDescent="0.25">
      <c r="A2220">
        <v>221.7</v>
      </c>
      <c r="B2220">
        <v>52.569019383082903</v>
      </c>
    </row>
    <row r="2221" spans="1:2" x14ac:dyDescent="0.25">
      <c r="A2221">
        <v>221.8</v>
      </c>
      <c r="B2221">
        <v>52.560562106904626</v>
      </c>
    </row>
    <row r="2222" spans="1:2" x14ac:dyDescent="0.25">
      <c r="A2222">
        <v>221.9</v>
      </c>
      <c r="B2222">
        <v>52.552104830726371</v>
      </c>
    </row>
    <row r="2223" spans="1:2" x14ac:dyDescent="0.25">
      <c r="A2223">
        <v>222</v>
      </c>
      <c r="B2223">
        <v>52.543647554548109</v>
      </c>
    </row>
    <row r="2224" spans="1:2" x14ac:dyDescent="0.25">
      <c r="A2224">
        <v>222.1</v>
      </c>
      <c r="B2224">
        <v>52.549254753073633</v>
      </c>
    </row>
    <row r="2225" spans="1:2" x14ac:dyDescent="0.25">
      <c r="A2225">
        <v>222.2</v>
      </c>
      <c r="B2225">
        <v>52.55486195159915</v>
      </c>
    </row>
    <row r="2226" spans="1:2" x14ac:dyDescent="0.25">
      <c r="A2226">
        <v>222.3</v>
      </c>
      <c r="B2226">
        <v>52.560469150124668</v>
      </c>
    </row>
    <row r="2227" spans="1:2" x14ac:dyDescent="0.25">
      <c r="A2227">
        <v>222.4</v>
      </c>
      <c r="B2227">
        <v>52.566076348650178</v>
      </c>
    </row>
    <row r="2228" spans="1:2" x14ac:dyDescent="0.25">
      <c r="A2228">
        <v>222.5</v>
      </c>
      <c r="B2228">
        <v>52.571683547175709</v>
      </c>
    </row>
    <row r="2229" spans="1:2" x14ac:dyDescent="0.25">
      <c r="A2229">
        <v>222.6</v>
      </c>
      <c r="B2229">
        <v>52.577290745701227</v>
      </c>
    </row>
    <row r="2230" spans="1:2" x14ac:dyDescent="0.25">
      <c r="A2230">
        <v>222.7</v>
      </c>
      <c r="B2230">
        <v>52.582897944226737</v>
      </c>
    </row>
    <row r="2231" spans="1:2" x14ac:dyDescent="0.25">
      <c r="A2231">
        <v>222.8</v>
      </c>
      <c r="B2231">
        <v>52.588505142752261</v>
      </c>
    </row>
    <row r="2232" spans="1:2" x14ac:dyDescent="0.25">
      <c r="A2232">
        <v>222.9</v>
      </c>
      <c r="B2232">
        <v>52.594112341277793</v>
      </c>
    </row>
    <row r="2233" spans="1:2" x14ac:dyDescent="0.25">
      <c r="A2233">
        <v>223</v>
      </c>
      <c r="B2233">
        <v>52.599719539803303</v>
      </c>
    </row>
    <row r="2234" spans="1:2" x14ac:dyDescent="0.25">
      <c r="A2234">
        <v>223.1</v>
      </c>
      <c r="B2234">
        <v>52.697506756181802</v>
      </c>
    </row>
    <row r="2235" spans="1:2" x14ac:dyDescent="0.25">
      <c r="A2235">
        <v>223.2</v>
      </c>
      <c r="B2235">
        <v>52.795293972560273</v>
      </c>
    </row>
    <row r="2236" spans="1:2" x14ac:dyDescent="0.25">
      <c r="A2236">
        <v>223.3</v>
      </c>
      <c r="B2236">
        <v>52.893081188938737</v>
      </c>
    </row>
    <row r="2237" spans="1:2" x14ac:dyDescent="0.25">
      <c r="A2237">
        <v>223.4</v>
      </c>
      <c r="B2237">
        <v>52.990868405317208</v>
      </c>
    </row>
    <row r="2238" spans="1:2" x14ac:dyDescent="0.25">
      <c r="A2238">
        <v>223.5</v>
      </c>
      <c r="B2238">
        <v>53.088655621695679</v>
      </c>
    </row>
    <row r="2239" spans="1:2" x14ac:dyDescent="0.25">
      <c r="A2239">
        <v>223.6</v>
      </c>
      <c r="B2239">
        <v>53.186442838074178</v>
      </c>
    </row>
    <row r="2240" spans="1:2" x14ac:dyDescent="0.25">
      <c r="A2240">
        <v>223.7</v>
      </c>
      <c r="B2240">
        <v>53.284230054452649</v>
      </c>
    </row>
    <row r="2241" spans="1:2" x14ac:dyDescent="0.25">
      <c r="A2241">
        <v>223.8</v>
      </c>
      <c r="B2241">
        <v>53.382017270831113</v>
      </c>
    </row>
    <row r="2242" spans="1:2" x14ac:dyDescent="0.25">
      <c r="A2242">
        <v>223.9</v>
      </c>
      <c r="B2242">
        <v>53.479804487209577</v>
      </c>
    </row>
    <row r="2243" spans="1:2" x14ac:dyDescent="0.25">
      <c r="A2243">
        <v>224</v>
      </c>
      <c r="B2243">
        <v>53.577591703588062</v>
      </c>
    </row>
    <row r="2244" spans="1:2" x14ac:dyDescent="0.25">
      <c r="A2244">
        <v>224.1</v>
      </c>
      <c r="B2244">
        <v>53.559216834899154</v>
      </c>
    </row>
    <row r="2245" spans="1:2" x14ac:dyDescent="0.25">
      <c r="A2245">
        <v>224.2</v>
      </c>
      <c r="B2245">
        <v>53.540841966210238</v>
      </c>
    </row>
    <row r="2246" spans="1:2" x14ac:dyDescent="0.25">
      <c r="A2246">
        <v>224.3</v>
      </c>
      <c r="B2246">
        <v>53.522467097521343</v>
      </c>
    </row>
    <row r="2247" spans="1:2" x14ac:dyDescent="0.25">
      <c r="A2247">
        <v>224.4</v>
      </c>
      <c r="B2247">
        <v>53.504092228832427</v>
      </c>
    </row>
    <row r="2248" spans="1:2" x14ac:dyDescent="0.25">
      <c r="A2248">
        <v>224.5</v>
      </c>
      <c r="B2248">
        <v>53.485717360143518</v>
      </c>
    </row>
    <row r="2249" spans="1:2" x14ac:dyDescent="0.25">
      <c r="A2249">
        <v>224.6</v>
      </c>
      <c r="B2249">
        <v>53.467342491454609</v>
      </c>
    </row>
    <row r="2250" spans="1:2" x14ac:dyDescent="0.25">
      <c r="A2250">
        <v>224.7</v>
      </c>
      <c r="B2250">
        <v>53.448967622765707</v>
      </c>
    </row>
    <row r="2251" spans="1:2" x14ac:dyDescent="0.25">
      <c r="A2251">
        <v>224.8</v>
      </c>
      <c r="B2251">
        <v>53.430592754076798</v>
      </c>
    </row>
    <row r="2252" spans="1:2" x14ac:dyDescent="0.25">
      <c r="A2252">
        <v>224.9</v>
      </c>
      <c r="B2252">
        <v>53.412217885387903</v>
      </c>
    </row>
    <row r="2253" spans="1:2" x14ac:dyDescent="0.25">
      <c r="A2253">
        <v>225</v>
      </c>
      <c r="B2253">
        <v>53.393843016698987</v>
      </c>
    </row>
    <row r="2254" spans="1:2" x14ac:dyDescent="0.25">
      <c r="A2254">
        <v>225.1</v>
      </c>
      <c r="B2254">
        <v>53.476685664770457</v>
      </c>
    </row>
    <row r="2255" spans="1:2" x14ac:dyDescent="0.25">
      <c r="A2255">
        <v>225.2</v>
      </c>
      <c r="B2255">
        <v>53.559528312841898</v>
      </c>
    </row>
    <row r="2256" spans="1:2" x14ac:dyDescent="0.25">
      <c r="A2256">
        <v>225.3</v>
      </c>
      <c r="B2256">
        <v>53.64237096091334</v>
      </c>
    </row>
    <row r="2257" spans="1:2" x14ac:dyDescent="0.25">
      <c r="A2257">
        <v>225.4</v>
      </c>
      <c r="B2257">
        <v>53.725213608984781</v>
      </c>
    </row>
    <row r="2258" spans="1:2" x14ac:dyDescent="0.25">
      <c r="A2258">
        <v>225.5</v>
      </c>
      <c r="B2258">
        <v>53.808056257056222</v>
      </c>
    </row>
    <row r="2259" spans="1:2" x14ac:dyDescent="0.25">
      <c r="A2259">
        <v>225.6</v>
      </c>
      <c r="B2259">
        <v>53.890898905127692</v>
      </c>
    </row>
    <row r="2260" spans="1:2" x14ac:dyDescent="0.25">
      <c r="A2260">
        <v>225.7</v>
      </c>
      <c r="B2260">
        <v>53.973741553199133</v>
      </c>
    </row>
    <row r="2261" spans="1:2" x14ac:dyDescent="0.25">
      <c r="A2261">
        <v>225.8</v>
      </c>
      <c r="B2261">
        <v>54.056584201270582</v>
      </c>
    </row>
    <row r="2262" spans="1:2" x14ac:dyDescent="0.25">
      <c r="A2262">
        <v>225.9</v>
      </c>
      <c r="B2262">
        <v>54.139426849342023</v>
      </c>
    </row>
    <row r="2263" spans="1:2" x14ac:dyDescent="0.25">
      <c r="A2263">
        <v>226</v>
      </c>
      <c r="B2263">
        <v>54.222269497413457</v>
      </c>
    </row>
    <row r="2264" spans="1:2" x14ac:dyDescent="0.25">
      <c r="A2264">
        <v>226.1</v>
      </c>
      <c r="B2264">
        <v>54.305380417724898</v>
      </c>
    </row>
    <row r="2265" spans="1:2" x14ac:dyDescent="0.25">
      <c r="A2265">
        <v>226.2</v>
      </c>
      <c r="B2265">
        <v>54.38849133803631</v>
      </c>
    </row>
    <row r="2266" spans="1:2" x14ac:dyDescent="0.25">
      <c r="A2266">
        <v>226.3</v>
      </c>
      <c r="B2266">
        <v>54.471602258347723</v>
      </c>
    </row>
    <row r="2267" spans="1:2" x14ac:dyDescent="0.25">
      <c r="A2267">
        <v>226.4</v>
      </c>
      <c r="B2267">
        <v>54.554713178659142</v>
      </c>
    </row>
    <row r="2268" spans="1:2" x14ac:dyDescent="0.25">
      <c r="A2268">
        <v>226.5</v>
      </c>
      <c r="B2268">
        <v>54.637824098970547</v>
      </c>
    </row>
    <row r="2269" spans="1:2" x14ac:dyDescent="0.25">
      <c r="A2269">
        <v>226.6</v>
      </c>
      <c r="B2269">
        <v>54.720935019281988</v>
      </c>
    </row>
    <row r="2270" spans="1:2" x14ac:dyDescent="0.25">
      <c r="A2270">
        <v>226.7</v>
      </c>
      <c r="B2270">
        <v>54.804045939593401</v>
      </c>
    </row>
    <row r="2271" spans="1:2" x14ac:dyDescent="0.25">
      <c r="A2271">
        <v>226.8</v>
      </c>
      <c r="B2271">
        <v>54.887156859904813</v>
      </c>
    </row>
    <row r="2272" spans="1:2" x14ac:dyDescent="0.25">
      <c r="A2272">
        <v>226.9</v>
      </c>
      <c r="B2272">
        <v>54.970267780216233</v>
      </c>
    </row>
    <row r="2273" spans="1:2" x14ac:dyDescent="0.25">
      <c r="A2273">
        <v>227</v>
      </c>
      <c r="B2273">
        <v>55.053378700527638</v>
      </c>
    </row>
    <row r="2274" spans="1:2" x14ac:dyDescent="0.25">
      <c r="A2274">
        <v>227.1</v>
      </c>
      <c r="B2274">
        <v>55.02296672347795</v>
      </c>
    </row>
    <row r="2275" spans="1:2" x14ac:dyDescent="0.25">
      <c r="A2275">
        <v>227.2</v>
      </c>
      <c r="B2275">
        <v>54.992554746428269</v>
      </c>
    </row>
    <row r="2276" spans="1:2" x14ac:dyDescent="0.25">
      <c r="A2276">
        <v>227.3</v>
      </c>
      <c r="B2276">
        <v>54.962142769378588</v>
      </c>
    </row>
    <row r="2277" spans="1:2" x14ac:dyDescent="0.25">
      <c r="A2277">
        <v>227.4</v>
      </c>
      <c r="B2277">
        <v>54.931730792328914</v>
      </c>
    </row>
    <row r="2278" spans="1:2" x14ac:dyDescent="0.25">
      <c r="A2278">
        <v>227.5</v>
      </c>
      <c r="B2278">
        <v>54.901318815279232</v>
      </c>
    </row>
    <row r="2279" spans="1:2" x14ac:dyDescent="0.25">
      <c r="A2279">
        <v>227.6</v>
      </c>
      <c r="B2279">
        <v>54.870906838229537</v>
      </c>
    </row>
    <row r="2280" spans="1:2" x14ac:dyDescent="0.25">
      <c r="A2280">
        <v>227.7</v>
      </c>
      <c r="B2280">
        <v>54.840494861179863</v>
      </c>
    </row>
    <row r="2281" spans="1:2" x14ac:dyDescent="0.25">
      <c r="A2281">
        <v>227.8</v>
      </c>
      <c r="B2281">
        <v>54.810082884130182</v>
      </c>
    </row>
    <row r="2282" spans="1:2" x14ac:dyDescent="0.25">
      <c r="A2282">
        <v>227.9</v>
      </c>
      <c r="B2282">
        <v>54.779670907080501</v>
      </c>
    </row>
    <row r="2283" spans="1:2" x14ac:dyDescent="0.25">
      <c r="A2283">
        <v>228</v>
      </c>
      <c r="B2283">
        <v>54.74925893003082</v>
      </c>
    </row>
    <row r="2284" spans="1:2" x14ac:dyDescent="0.25">
      <c r="A2284">
        <v>228.1</v>
      </c>
      <c r="B2284">
        <v>54.878343456695163</v>
      </c>
    </row>
    <row r="2285" spans="1:2" x14ac:dyDescent="0.25">
      <c r="A2285">
        <v>228.2</v>
      </c>
      <c r="B2285">
        <v>55.007427983359463</v>
      </c>
    </row>
    <row r="2286" spans="1:2" x14ac:dyDescent="0.25">
      <c r="A2286">
        <v>228.3</v>
      </c>
      <c r="B2286">
        <v>55.136512510023771</v>
      </c>
    </row>
    <row r="2287" spans="1:2" x14ac:dyDescent="0.25">
      <c r="A2287">
        <v>228.4</v>
      </c>
      <c r="B2287">
        <v>55.265597036688078</v>
      </c>
    </row>
    <row r="2288" spans="1:2" x14ac:dyDescent="0.25">
      <c r="A2288">
        <v>228.5</v>
      </c>
      <c r="B2288">
        <v>55.394681563352378</v>
      </c>
    </row>
    <row r="2289" spans="1:2" x14ac:dyDescent="0.25">
      <c r="A2289">
        <v>228.6</v>
      </c>
      <c r="B2289">
        <v>55.523766090016721</v>
      </c>
    </row>
    <row r="2290" spans="1:2" x14ac:dyDescent="0.25">
      <c r="A2290">
        <v>228.7</v>
      </c>
      <c r="B2290">
        <v>55.652850616681029</v>
      </c>
    </row>
    <row r="2291" spans="1:2" x14ac:dyDescent="0.25">
      <c r="A2291">
        <v>228.8</v>
      </c>
      <c r="B2291">
        <v>55.781935143345343</v>
      </c>
    </row>
    <row r="2292" spans="1:2" x14ac:dyDescent="0.25">
      <c r="A2292">
        <v>228.9</v>
      </c>
      <c r="B2292">
        <v>55.911019670009637</v>
      </c>
    </row>
    <row r="2293" spans="1:2" x14ac:dyDescent="0.25">
      <c r="A2293">
        <v>229</v>
      </c>
      <c r="B2293">
        <v>56.040104196673937</v>
      </c>
    </row>
    <row r="2294" spans="1:2" x14ac:dyDescent="0.25">
      <c r="A2294">
        <v>229.1</v>
      </c>
      <c r="B2294">
        <v>56.091175152633703</v>
      </c>
    </row>
    <row r="2295" spans="1:2" x14ac:dyDescent="0.25">
      <c r="A2295">
        <v>229.2</v>
      </c>
      <c r="B2295">
        <v>56.14224610859344</v>
      </c>
    </row>
    <row r="2296" spans="1:2" x14ac:dyDescent="0.25">
      <c r="A2296">
        <v>229.3</v>
      </c>
      <c r="B2296">
        <v>56.193317064553177</v>
      </c>
    </row>
    <row r="2297" spans="1:2" x14ac:dyDescent="0.25">
      <c r="A2297">
        <v>229.4</v>
      </c>
      <c r="B2297">
        <v>56.244388020512929</v>
      </c>
    </row>
    <row r="2298" spans="1:2" x14ac:dyDescent="0.25">
      <c r="A2298">
        <v>229.5</v>
      </c>
      <c r="B2298">
        <v>56.295458976472673</v>
      </c>
    </row>
    <row r="2299" spans="1:2" x14ac:dyDescent="0.25">
      <c r="A2299">
        <v>229.6</v>
      </c>
      <c r="B2299">
        <v>56.346529932432418</v>
      </c>
    </row>
    <row r="2300" spans="1:2" x14ac:dyDescent="0.25">
      <c r="A2300">
        <v>229.7</v>
      </c>
      <c r="B2300">
        <v>56.397600888392169</v>
      </c>
    </row>
    <row r="2301" spans="1:2" x14ac:dyDescent="0.25">
      <c r="A2301">
        <v>229.8</v>
      </c>
      <c r="B2301">
        <v>56.448671844351907</v>
      </c>
    </row>
    <row r="2302" spans="1:2" x14ac:dyDescent="0.25">
      <c r="A2302">
        <v>229.9</v>
      </c>
      <c r="B2302">
        <v>56.499742800311651</v>
      </c>
    </row>
    <row r="2303" spans="1:2" x14ac:dyDescent="0.25">
      <c r="A2303">
        <v>230</v>
      </c>
      <c r="B2303">
        <v>56.550813756271403</v>
      </c>
    </row>
    <row r="2304" spans="1:2" x14ac:dyDescent="0.25">
      <c r="A2304">
        <v>230.1</v>
      </c>
      <c r="B2304">
        <v>56.507965267842231</v>
      </c>
    </row>
    <row r="2305" spans="1:2" x14ac:dyDescent="0.25">
      <c r="A2305">
        <v>230.2</v>
      </c>
      <c r="B2305">
        <v>56.465116779413073</v>
      </c>
    </row>
    <row r="2306" spans="1:2" x14ac:dyDescent="0.25">
      <c r="A2306">
        <v>230.3</v>
      </c>
      <c r="B2306">
        <v>56.422268290983922</v>
      </c>
    </row>
    <row r="2307" spans="1:2" x14ac:dyDescent="0.25">
      <c r="A2307">
        <v>230.4</v>
      </c>
      <c r="B2307">
        <v>56.379419802554757</v>
      </c>
    </row>
    <row r="2308" spans="1:2" x14ac:dyDescent="0.25">
      <c r="A2308">
        <v>230.5</v>
      </c>
      <c r="B2308">
        <v>56.336571314125607</v>
      </c>
    </row>
    <row r="2309" spans="1:2" x14ac:dyDescent="0.25">
      <c r="A2309">
        <v>230.6</v>
      </c>
      <c r="B2309">
        <v>56.293722825696449</v>
      </c>
    </row>
    <row r="2310" spans="1:2" x14ac:dyDescent="0.25">
      <c r="A2310">
        <v>230.7</v>
      </c>
      <c r="B2310">
        <v>56.250874337267291</v>
      </c>
    </row>
    <row r="2311" spans="1:2" x14ac:dyDescent="0.25">
      <c r="A2311">
        <v>230.8</v>
      </c>
      <c r="B2311">
        <v>56.20802584883814</v>
      </c>
    </row>
    <row r="2312" spans="1:2" x14ac:dyDescent="0.25">
      <c r="A2312">
        <v>230.9</v>
      </c>
      <c r="B2312">
        <v>56.165177360408983</v>
      </c>
    </row>
    <row r="2313" spans="1:2" x14ac:dyDescent="0.25">
      <c r="A2313">
        <v>231</v>
      </c>
      <c r="B2313">
        <v>56.122328871979832</v>
      </c>
    </row>
    <row r="2314" spans="1:2" x14ac:dyDescent="0.25">
      <c r="A2314">
        <v>231.1</v>
      </c>
      <c r="B2314">
        <v>56.081180329375947</v>
      </c>
    </row>
    <row r="2315" spans="1:2" x14ac:dyDescent="0.25">
      <c r="A2315">
        <v>231.2</v>
      </c>
      <c r="B2315">
        <v>56.040031786772069</v>
      </c>
    </row>
    <row r="2316" spans="1:2" x14ac:dyDescent="0.25">
      <c r="A2316">
        <v>231.3</v>
      </c>
      <c r="B2316">
        <v>55.998883244168191</v>
      </c>
    </row>
    <row r="2317" spans="1:2" x14ac:dyDescent="0.25">
      <c r="A2317">
        <v>231.4</v>
      </c>
      <c r="B2317">
        <v>55.957734701564313</v>
      </c>
    </row>
    <row r="2318" spans="1:2" x14ac:dyDescent="0.25">
      <c r="A2318">
        <v>231.5</v>
      </c>
      <c r="B2318">
        <v>55.916586158960442</v>
      </c>
    </row>
    <row r="2319" spans="1:2" x14ac:dyDescent="0.25">
      <c r="A2319">
        <v>231.6</v>
      </c>
      <c r="B2319">
        <v>55.87543761635655</v>
      </c>
    </row>
    <row r="2320" spans="1:2" x14ac:dyDescent="0.25">
      <c r="A2320">
        <v>231.7</v>
      </c>
      <c r="B2320">
        <v>55.834289073752672</v>
      </c>
    </row>
    <row r="2321" spans="1:2" x14ac:dyDescent="0.25">
      <c r="A2321">
        <v>231.8</v>
      </c>
      <c r="B2321">
        <v>55.793140531148801</v>
      </c>
    </row>
    <row r="2322" spans="1:2" x14ac:dyDescent="0.25">
      <c r="A2322">
        <v>231.9</v>
      </c>
      <c r="B2322">
        <v>55.751991988544923</v>
      </c>
    </row>
    <row r="2323" spans="1:2" x14ac:dyDescent="0.25">
      <c r="A2323">
        <v>232</v>
      </c>
      <c r="B2323">
        <v>55.710843445941038</v>
      </c>
    </row>
    <row r="2324" spans="1:2" x14ac:dyDescent="0.25">
      <c r="A2324">
        <v>232.1</v>
      </c>
      <c r="B2324">
        <v>55.65375968411827</v>
      </c>
    </row>
    <row r="2325" spans="1:2" x14ac:dyDescent="0.25">
      <c r="A2325">
        <v>232.2</v>
      </c>
      <c r="B2325">
        <v>55.59667592229551</v>
      </c>
    </row>
    <row r="2326" spans="1:2" x14ac:dyDescent="0.25">
      <c r="A2326">
        <v>232.3</v>
      </c>
      <c r="B2326">
        <v>55.53959216047275</v>
      </c>
    </row>
    <row r="2327" spans="1:2" x14ac:dyDescent="0.25">
      <c r="A2327">
        <v>232.4</v>
      </c>
      <c r="B2327">
        <v>55.482508398649998</v>
      </c>
    </row>
    <row r="2328" spans="1:2" x14ac:dyDescent="0.25">
      <c r="A2328">
        <v>232.5</v>
      </c>
      <c r="B2328">
        <v>55.425424636827238</v>
      </c>
    </row>
    <row r="2329" spans="1:2" x14ac:dyDescent="0.25">
      <c r="A2329">
        <v>232.6</v>
      </c>
      <c r="B2329">
        <v>55.368340875004463</v>
      </c>
    </row>
    <row r="2330" spans="1:2" x14ac:dyDescent="0.25">
      <c r="A2330">
        <v>232.7</v>
      </c>
      <c r="B2330">
        <v>55.311257113181703</v>
      </c>
    </row>
    <row r="2331" spans="1:2" x14ac:dyDescent="0.25">
      <c r="A2331">
        <v>232.8</v>
      </c>
      <c r="B2331">
        <v>55.254173351358943</v>
      </c>
    </row>
    <row r="2332" spans="1:2" x14ac:dyDescent="0.25">
      <c r="A2332">
        <v>232.9</v>
      </c>
      <c r="B2332">
        <v>55.197089589536191</v>
      </c>
    </row>
    <row r="2333" spans="1:2" x14ac:dyDescent="0.25">
      <c r="A2333">
        <v>233</v>
      </c>
      <c r="B2333">
        <v>55.140005827713431</v>
      </c>
    </row>
    <row r="2334" spans="1:2" x14ac:dyDescent="0.25">
      <c r="A2334">
        <v>233.1</v>
      </c>
      <c r="B2334">
        <v>54.992029372808517</v>
      </c>
    </row>
    <row r="2335" spans="1:2" x14ac:dyDescent="0.25">
      <c r="A2335">
        <v>233.2</v>
      </c>
      <c r="B2335">
        <v>54.844052917903653</v>
      </c>
    </row>
    <row r="2336" spans="1:2" x14ac:dyDescent="0.25">
      <c r="A2336">
        <v>233.3</v>
      </c>
      <c r="B2336">
        <v>54.696076462998789</v>
      </c>
    </row>
    <row r="2337" spans="1:2" x14ac:dyDescent="0.25">
      <c r="A2337">
        <v>233.4</v>
      </c>
      <c r="B2337">
        <v>54.548100008093918</v>
      </c>
    </row>
    <row r="2338" spans="1:2" x14ac:dyDescent="0.25">
      <c r="A2338">
        <v>233.5</v>
      </c>
      <c r="B2338">
        <v>54.400123553189047</v>
      </c>
    </row>
    <row r="2339" spans="1:2" x14ac:dyDescent="0.25">
      <c r="A2339">
        <v>233.6</v>
      </c>
      <c r="B2339">
        <v>54.252147098284141</v>
      </c>
    </row>
    <row r="2340" spans="1:2" x14ac:dyDescent="0.25">
      <c r="A2340">
        <v>233.7</v>
      </c>
      <c r="B2340">
        <v>54.104170643379277</v>
      </c>
    </row>
    <row r="2341" spans="1:2" x14ac:dyDescent="0.25">
      <c r="A2341">
        <v>233.8</v>
      </c>
      <c r="B2341">
        <v>53.956194188474413</v>
      </c>
    </row>
    <row r="2342" spans="1:2" x14ac:dyDescent="0.25">
      <c r="A2342">
        <v>233.9</v>
      </c>
      <c r="B2342">
        <v>53.808217733569542</v>
      </c>
    </row>
    <row r="2343" spans="1:2" x14ac:dyDescent="0.25">
      <c r="A2343">
        <v>234</v>
      </c>
      <c r="B2343">
        <v>53.660241278664671</v>
      </c>
    </row>
    <row r="2344" spans="1:2" x14ac:dyDescent="0.25">
      <c r="A2344">
        <v>234.1</v>
      </c>
      <c r="B2344">
        <v>53.411271527336559</v>
      </c>
    </row>
    <row r="2345" spans="1:2" x14ac:dyDescent="0.25">
      <c r="A2345">
        <v>234.2</v>
      </c>
      <c r="B2345">
        <v>53.162301776008519</v>
      </c>
    </row>
    <row r="2346" spans="1:2" x14ac:dyDescent="0.25">
      <c r="A2346">
        <v>234.3</v>
      </c>
      <c r="B2346">
        <v>52.913332024680479</v>
      </c>
    </row>
    <row r="2347" spans="1:2" x14ac:dyDescent="0.25">
      <c r="A2347">
        <v>234.4</v>
      </c>
      <c r="B2347">
        <v>52.664362273352438</v>
      </c>
    </row>
    <row r="2348" spans="1:2" x14ac:dyDescent="0.25">
      <c r="A2348">
        <v>234.5</v>
      </c>
      <c r="B2348">
        <v>52.415392522024398</v>
      </c>
    </row>
    <row r="2349" spans="1:2" x14ac:dyDescent="0.25">
      <c r="A2349">
        <v>234.6</v>
      </c>
      <c r="B2349">
        <v>52.166422770696293</v>
      </c>
    </row>
    <row r="2350" spans="1:2" x14ac:dyDescent="0.25">
      <c r="A2350">
        <v>234.7</v>
      </c>
      <c r="B2350">
        <v>51.917453019368253</v>
      </c>
    </row>
    <row r="2351" spans="1:2" x14ac:dyDescent="0.25">
      <c r="A2351">
        <v>234.8</v>
      </c>
      <c r="B2351">
        <v>51.668483268040212</v>
      </c>
    </row>
    <row r="2352" spans="1:2" x14ac:dyDescent="0.25">
      <c r="A2352">
        <v>234.9</v>
      </c>
      <c r="B2352">
        <v>51.419513516712172</v>
      </c>
    </row>
    <row r="2353" spans="1:2" x14ac:dyDescent="0.25">
      <c r="A2353">
        <v>235</v>
      </c>
      <c r="B2353">
        <v>51.170543765384132</v>
      </c>
    </row>
    <row r="2354" spans="1:2" x14ac:dyDescent="0.25">
      <c r="A2354">
        <v>235.1</v>
      </c>
      <c r="B2354">
        <v>51.000379247031077</v>
      </c>
    </row>
    <row r="2355" spans="1:2" x14ac:dyDescent="0.25">
      <c r="A2355">
        <v>235.2</v>
      </c>
      <c r="B2355">
        <v>50.830214728678072</v>
      </c>
    </row>
    <row r="2356" spans="1:2" x14ac:dyDescent="0.25">
      <c r="A2356">
        <v>235.3</v>
      </c>
      <c r="B2356">
        <v>50.660050210325053</v>
      </c>
    </row>
    <row r="2357" spans="1:2" x14ac:dyDescent="0.25">
      <c r="A2357">
        <v>235.4</v>
      </c>
      <c r="B2357">
        <v>50.489885691972049</v>
      </c>
    </row>
    <row r="2358" spans="1:2" x14ac:dyDescent="0.25">
      <c r="A2358">
        <v>235.5</v>
      </c>
      <c r="B2358">
        <v>50.319721173619037</v>
      </c>
    </row>
    <row r="2359" spans="1:2" x14ac:dyDescent="0.25">
      <c r="A2359">
        <v>235.6</v>
      </c>
      <c r="B2359">
        <v>50.149556655265982</v>
      </c>
    </row>
    <row r="2360" spans="1:2" x14ac:dyDescent="0.25">
      <c r="A2360">
        <v>235.7</v>
      </c>
      <c r="B2360">
        <v>49.979392136912971</v>
      </c>
    </row>
    <row r="2361" spans="1:2" x14ac:dyDescent="0.25">
      <c r="A2361">
        <v>235.8</v>
      </c>
      <c r="B2361">
        <v>49.809227618559959</v>
      </c>
    </row>
    <row r="2362" spans="1:2" x14ac:dyDescent="0.25">
      <c r="A2362">
        <v>235.9</v>
      </c>
      <c r="B2362">
        <v>49.639063100206947</v>
      </c>
    </row>
    <row r="2363" spans="1:2" x14ac:dyDescent="0.25">
      <c r="A2363">
        <v>236</v>
      </c>
      <c r="B2363">
        <v>49.468898581853942</v>
      </c>
    </row>
    <row r="2364" spans="1:2" x14ac:dyDescent="0.25">
      <c r="A2364">
        <v>236.1</v>
      </c>
      <c r="B2364">
        <v>49.416727030373877</v>
      </c>
    </row>
    <row r="2365" spans="1:2" x14ac:dyDescent="0.25">
      <c r="A2365">
        <v>236.2</v>
      </c>
      <c r="B2365">
        <v>49.364555478893841</v>
      </c>
    </row>
    <row r="2366" spans="1:2" x14ac:dyDescent="0.25">
      <c r="A2366">
        <v>236.3</v>
      </c>
      <c r="B2366">
        <v>49.312383927413798</v>
      </c>
    </row>
    <row r="2367" spans="1:2" x14ac:dyDescent="0.25">
      <c r="A2367">
        <v>236.4</v>
      </c>
      <c r="B2367">
        <v>49.260212375933747</v>
      </c>
    </row>
    <row r="2368" spans="1:2" x14ac:dyDescent="0.25">
      <c r="A2368">
        <v>236.5</v>
      </c>
      <c r="B2368">
        <v>49.208040824453697</v>
      </c>
    </row>
    <row r="2369" spans="1:2" x14ac:dyDescent="0.25">
      <c r="A2369">
        <v>236.6</v>
      </c>
      <c r="B2369">
        <v>49.155869272973653</v>
      </c>
    </row>
    <row r="2370" spans="1:2" x14ac:dyDescent="0.25">
      <c r="A2370">
        <v>236.7</v>
      </c>
      <c r="B2370">
        <v>49.103697721493603</v>
      </c>
    </row>
    <row r="2371" spans="1:2" x14ac:dyDescent="0.25">
      <c r="A2371">
        <v>236.8</v>
      </c>
      <c r="B2371">
        <v>49.05152617001356</v>
      </c>
    </row>
    <row r="2372" spans="1:2" x14ac:dyDescent="0.25">
      <c r="A2372">
        <v>236.9</v>
      </c>
      <c r="B2372">
        <v>48.999354618533523</v>
      </c>
    </row>
    <row r="2373" spans="1:2" x14ac:dyDescent="0.25">
      <c r="A2373">
        <v>237</v>
      </c>
      <c r="B2373">
        <v>48.947183067053473</v>
      </c>
    </row>
    <row r="2374" spans="1:2" x14ac:dyDescent="0.25">
      <c r="A2374">
        <v>237.1</v>
      </c>
      <c r="B2374">
        <v>48.945323646131143</v>
      </c>
    </row>
    <row r="2375" spans="1:2" x14ac:dyDescent="0.25">
      <c r="A2375">
        <v>237.2</v>
      </c>
      <c r="B2375">
        <v>48.943464225208807</v>
      </c>
    </row>
    <row r="2376" spans="1:2" x14ac:dyDescent="0.25">
      <c r="A2376">
        <v>237.3</v>
      </c>
      <c r="B2376">
        <v>48.941604804286477</v>
      </c>
    </row>
    <row r="2377" spans="1:2" x14ac:dyDescent="0.25">
      <c r="A2377">
        <v>237.4</v>
      </c>
      <c r="B2377">
        <v>48.939745383364141</v>
      </c>
    </row>
    <row r="2378" spans="1:2" x14ac:dyDescent="0.25">
      <c r="A2378">
        <v>237.5</v>
      </c>
      <c r="B2378">
        <v>48.937885962441811</v>
      </c>
    </row>
    <row r="2379" spans="1:2" x14ac:dyDescent="0.25">
      <c r="A2379">
        <v>237.6</v>
      </c>
      <c r="B2379">
        <v>48.936026541519482</v>
      </c>
    </row>
    <row r="2380" spans="1:2" x14ac:dyDescent="0.25">
      <c r="A2380">
        <v>237.7</v>
      </c>
      <c r="B2380">
        <v>48.934167120597152</v>
      </c>
    </row>
    <row r="2381" spans="1:2" x14ac:dyDescent="0.25">
      <c r="A2381">
        <v>237.8</v>
      </c>
      <c r="B2381">
        <v>48.932307699674823</v>
      </c>
    </row>
    <row r="2382" spans="1:2" x14ac:dyDescent="0.25">
      <c r="A2382">
        <v>237.9</v>
      </c>
      <c r="B2382">
        <v>48.930448278752479</v>
      </c>
    </row>
    <row r="2383" spans="1:2" x14ac:dyDescent="0.25">
      <c r="A2383">
        <v>238</v>
      </c>
      <c r="B2383">
        <v>48.92858885783015</v>
      </c>
    </row>
    <row r="2384" spans="1:2" x14ac:dyDescent="0.25">
      <c r="A2384">
        <v>238.1</v>
      </c>
      <c r="B2384">
        <v>48.734603043082728</v>
      </c>
    </row>
    <row r="2385" spans="1:2" x14ac:dyDescent="0.25">
      <c r="A2385">
        <v>238.2</v>
      </c>
      <c r="B2385">
        <v>48.540617228335357</v>
      </c>
    </row>
    <row r="2386" spans="1:2" x14ac:dyDescent="0.25">
      <c r="A2386">
        <v>238.3</v>
      </c>
      <c r="B2386">
        <v>48.346631413587993</v>
      </c>
    </row>
    <row r="2387" spans="1:2" x14ac:dyDescent="0.25">
      <c r="A2387">
        <v>238.4</v>
      </c>
      <c r="B2387">
        <v>48.152645598840621</v>
      </c>
    </row>
    <row r="2388" spans="1:2" x14ac:dyDescent="0.25">
      <c r="A2388">
        <v>238.5</v>
      </c>
      <c r="B2388">
        <v>47.95865978409325</v>
      </c>
    </row>
    <row r="2389" spans="1:2" x14ac:dyDescent="0.25">
      <c r="A2389">
        <v>238.6</v>
      </c>
      <c r="B2389">
        <v>47.764673969345829</v>
      </c>
    </row>
    <row r="2390" spans="1:2" x14ac:dyDescent="0.25">
      <c r="A2390">
        <v>238.7</v>
      </c>
      <c r="B2390">
        <v>47.570688154598457</v>
      </c>
    </row>
    <row r="2391" spans="1:2" x14ac:dyDescent="0.25">
      <c r="A2391">
        <v>238.8</v>
      </c>
      <c r="B2391">
        <v>47.376702339851093</v>
      </c>
    </row>
    <row r="2392" spans="1:2" x14ac:dyDescent="0.25">
      <c r="A2392">
        <v>238.9</v>
      </c>
      <c r="B2392">
        <v>47.182716525103721</v>
      </c>
    </row>
    <row r="2393" spans="1:2" x14ac:dyDescent="0.25">
      <c r="A2393">
        <v>239</v>
      </c>
      <c r="B2393">
        <v>46.98873071035635</v>
      </c>
    </row>
    <row r="2394" spans="1:2" x14ac:dyDescent="0.25">
      <c r="A2394">
        <v>239.1</v>
      </c>
      <c r="B2394">
        <v>46.824329270500982</v>
      </c>
    </row>
    <row r="2395" spans="1:2" x14ac:dyDescent="0.25">
      <c r="A2395">
        <v>239.2</v>
      </c>
      <c r="B2395">
        <v>46.659927830645643</v>
      </c>
    </row>
    <row r="2396" spans="1:2" x14ac:dyDescent="0.25">
      <c r="A2396">
        <v>239.3</v>
      </c>
      <c r="B2396">
        <v>46.495526390790317</v>
      </c>
    </row>
    <row r="2397" spans="1:2" x14ac:dyDescent="0.25">
      <c r="A2397">
        <v>239.4</v>
      </c>
      <c r="B2397">
        <v>46.331124950934978</v>
      </c>
    </row>
    <row r="2398" spans="1:2" x14ac:dyDescent="0.25">
      <c r="A2398">
        <v>239.5</v>
      </c>
      <c r="B2398">
        <v>46.16672351107966</v>
      </c>
    </row>
    <row r="2399" spans="1:2" x14ac:dyDescent="0.25">
      <c r="A2399">
        <v>239.6</v>
      </c>
      <c r="B2399">
        <v>46.002322071224278</v>
      </c>
    </row>
    <row r="2400" spans="1:2" x14ac:dyDescent="0.25">
      <c r="A2400">
        <v>239.7</v>
      </c>
      <c r="B2400">
        <v>45.837920631368952</v>
      </c>
    </row>
    <row r="2401" spans="1:2" x14ac:dyDescent="0.25">
      <c r="A2401">
        <v>239.8</v>
      </c>
      <c r="B2401">
        <v>45.673519191513627</v>
      </c>
    </row>
    <row r="2402" spans="1:2" x14ac:dyDescent="0.25">
      <c r="A2402">
        <v>239.9</v>
      </c>
      <c r="B2402">
        <v>45.509117751658287</v>
      </c>
    </row>
    <row r="2403" spans="1:2" x14ac:dyDescent="0.25">
      <c r="A2403">
        <v>240</v>
      </c>
      <c r="B2403">
        <v>45.344716311802969</v>
      </c>
    </row>
    <row r="2404" spans="1:2" x14ac:dyDescent="0.25">
      <c r="A2404">
        <v>240.1</v>
      </c>
      <c r="B2404">
        <v>45.150887345399333</v>
      </c>
    </row>
    <row r="2405" spans="1:2" x14ac:dyDescent="0.25">
      <c r="A2405">
        <v>240.2</v>
      </c>
      <c r="B2405">
        <v>44.957058378995747</v>
      </c>
    </row>
    <row r="2406" spans="1:2" x14ac:dyDescent="0.25">
      <c r="A2406">
        <v>240.3</v>
      </c>
      <c r="B2406">
        <v>44.763229412592167</v>
      </c>
    </row>
    <row r="2407" spans="1:2" x14ac:dyDescent="0.25">
      <c r="A2407">
        <v>240.4</v>
      </c>
      <c r="B2407">
        <v>44.569400446188581</v>
      </c>
    </row>
    <row r="2408" spans="1:2" x14ac:dyDescent="0.25">
      <c r="A2408">
        <v>240.5</v>
      </c>
      <c r="B2408">
        <v>44.375571479785002</v>
      </c>
    </row>
    <row r="2409" spans="1:2" x14ac:dyDescent="0.25">
      <c r="A2409">
        <v>240.6</v>
      </c>
      <c r="B2409">
        <v>44.181742513381373</v>
      </c>
    </row>
    <row r="2410" spans="1:2" x14ac:dyDescent="0.25">
      <c r="A2410">
        <v>240.7</v>
      </c>
      <c r="B2410">
        <v>43.987913546977779</v>
      </c>
    </row>
    <row r="2411" spans="1:2" x14ac:dyDescent="0.25">
      <c r="A2411">
        <v>240.8</v>
      </c>
      <c r="B2411">
        <v>43.7940845805742</v>
      </c>
    </row>
    <row r="2412" spans="1:2" x14ac:dyDescent="0.25">
      <c r="A2412">
        <v>240.9</v>
      </c>
      <c r="B2412">
        <v>43.600255614170607</v>
      </c>
    </row>
    <row r="2413" spans="1:2" x14ac:dyDescent="0.25">
      <c r="A2413">
        <v>241</v>
      </c>
      <c r="B2413">
        <v>43.406426647767027</v>
      </c>
    </row>
    <row r="2414" spans="1:2" x14ac:dyDescent="0.25">
      <c r="A2414">
        <v>241.1</v>
      </c>
      <c r="B2414">
        <v>43.086742688455942</v>
      </c>
    </row>
    <row r="2415" spans="1:2" x14ac:dyDescent="0.25">
      <c r="A2415">
        <v>241.2</v>
      </c>
      <c r="B2415">
        <v>42.767058729144949</v>
      </c>
    </row>
    <row r="2416" spans="1:2" x14ac:dyDescent="0.25">
      <c r="A2416">
        <v>241.3</v>
      </c>
      <c r="B2416">
        <v>42.447374769833949</v>
      </c>
    </row>
    <row r="2417" spans="1:2" x14ac:dyDescent="0.25">
      <c r="A2417">
        <v>241.4</v>
      </c>
      <c r="B2417">
        <v>42.12769081052295</v>
      </c>
    </row>
    <row r="2418" spans="1:2" x14ac:dyDescent="0.25">
      <c r="A2418">
        <v>241.5</v>
      </c>
      <c r="B2418">
        <v>41.808006851211957</v>
      </c>
    </row>
    <row r="2419" spans="1:2" x14ac:dyDescent="0.25">
      <c r="A2419">
        <v>241.6</v>
      </c>
      <c r="B2419">
        <v>41.488322891900857</v>
      </c>
    </row>
    <row r="2420" spans="1:2" x14ac:dyDescent="0.25">
      <c r="A2420">
        <v>241.7</v>
      </c>
      <c r="B2420">
        <v>41.168638932589857</v>
      </c>
    </row>
    <row r="2421" spans="1:2" x14ac:dyDescent="0.25">
      <c r="A2421">
        <v>241.8</v>
      </c>
      <c r="B2421">
        <v>40.848954973278857</v>
      </c>
    </row>
    <row r="2422" spans="1:2" x14ac:dyDescent="0.25">
      <c r="A2422">
        <v>241.9</v>
      </c>
      <c r="B2422">
        <v>40.529271013967872</v>
      </c>
    </row>
    <row r="2423" spans="1:2" x14ac:dyDescent="0.25">
      <c r="A2423">
        <v>242</v>
      </c>
      <c r="B2423">
        <v>40.209587054656872</v>
      </c>
    </row>
    <row r="2424" spans="1:2" x14ac:dyDescent="0.25">
      <c r="A2424">
        <v>242.1</v>
      </c>
      <c r="B2424">
        <v>39.904259810994702</v>
      </c>
    </row>
    <row r="2425" spans="1:2" x14ac:dyDescent="0.25">
      <c r="A2425">
        <v>242.2</v>
      </c>
      <c r="B2425">
        <v>39.598932567332596</v>
      </c>
    </row>
    <row r="2426" spans="1:2" x14ac:dyDescent="0.25">
      <c r="A2426">
        <v>242.3</v>
      </c>
      <c r="B2426">
        <v>39.293605323670498</v>
      </c>
    </row>
    <row r="2427" spans="1:2" x14ac:dyDescent="0.25">
      <c r="A2427">
        <v>242.4</v>
      </c>
      <c r="B2427">
        <v>38.988278080008413</v>
      </c>
    </row>
    <row r="2428" spans="1:2" x14ac:dyDescent="0.25">
      <c r="A2428">
        <v>242.5</v>
      </c>
      <c r="B2428">
        <v>38.682950836346322</v>
      </c>
    </row>
    <row r="2429" spans="1:2" x14ac:dyDescent="0.25">
      <c r="A2429">
        <v>242.6</v>
      </c>
      <c r="B2429">
        <v>38.377623592684152</v>
      </c>
    </row>
    <row r="2430" spans="1:2" x14ac:dyDescent="0.25">
      <c r="A2430">
        <v>242.7</v>
      </c>
      <c r="B2430">
        <v>38.072296349022047</v>
      </c>
    </row>
    <row r="2431" spans="1:2" x14ac:dyDescent="0.25">
      <c r="A2431">
        <v>242.8</v>
      </c>
      <c r="B2431">
        <v>37.766969105359948</v>
      </c>
    </row>
    <row r="2432" spans="1:2" x14ac:dyDescent="0.25">
      <c r="A2432">
        <v>242.9</v>
      </c>
      <c r="B2432">
        <v>37.461641861697863</v>
      </c>
    </row>
    <row r="2433" spans="1:2" x14ac:dyDescent="0.25">
      <c r="A2433">
        <v>243</v>
      </c>
      <c r="B2433">
        <v>37.156314618035772</v>
      </c>
    </row>
    <row r="2434" spans="1:2" x14ac:dyDescent="0.25">
      <c r="A2434">
        <v>243.1</v>
      </c>
      <c r="B2434">
        <v>37.054273495037663</v>
      </c>
    </row>
    <row r="2435" spans="1:2" x14ac:dyDescent="0.25">
      <c r="A2435">
        <v>243.2</v>
      </c>
      <c r="B2435">
        <v>36.952232372039589</v>
      </c>
    </row>
    <row r="2436" spans="1:2" x14ac:dyDescent="0.25">
      <c r="A2436">
        <v>243.3</v>
      </c>
      <c r="B2436">
        <v>36.850191249041508</v>
      </c>
    </row>
    <row r="2437" spans="1:2" x14ac:dyDescent="0.25">
      <c r="A2437">
        <v>243.4</v>
      </c>
      <c r="B2437">
        <v>36.748150126043427</v>
      </c>
    </row>
    <row r="2438" spans="1:2" x14ac:dyDescent="0.25">
      <c r="A2438">
        <v>243.5</v>
      </c>
      <c r="B2438">
        <v>36.646109003045353</v>
      </c>
    </row>
    <row r="2439" spans="1:2" x14ac:dyDescent="0.25">
      <c r="A2439">
        <v>243.6</v>
      </c>
      <c r="B2439">
        <v>36.544067880047237</v>
      </c>
    </row>
    <row r="2440" spans="1:2" x14ac:dyDescent="0.25">
      <c r="A2440">
        <v>243.7</v>
      </c>
      <c r="B2440">
        <v>36.44202675704917</v>
      </c>
    </row>
    <row r="2441" spans="1:2" x14ac:dyDescent="0.25">
      <c r="A2441">
        <v>243.8</v>
      </c>
      <c r="B2441">
        <v>36.339985634051089</v>
      </c>
    </row>
    <row r="2442" spans="1:2" x14ac:dyDescent="0.25">
      <c r="A2442">
        <v>243.9</v>
      </c>
      <c r="B2442">
        <v>36.237944511053023</v>
      </c>
    </row>
    <row r="2443" spans="1:2" x14ac:dyDescent="0.25">
      <c r="A2443">
        <v>244</v>
      </c>
      <c r="B2443">
        <v>36.135903388054928</v>
      </c>
    </row>
    <row r="2444" spans="1:2" x14ac:dyDescent="0.25">
      <c r="A2444">
        <v>244.1</v>
      </c>
      <c r="B2444">
        <v>35.871949994656063</v>
      </c>
    </row>
    <row r="2445" spans="1:2" x14ac:dyDescent="0.25">
      <c r="A2445">
        <v>244.2</v>
      </c>
      <c r="B2445">
        <v>35.607996601257263</v>
      </c>
    </row>
    <row r="2446" spans="1:2" x14ac:dyDescent="0.25">
      <c r="A2446">
        <v>244.3</v>
      </c>
      <c r="B2446">
        <v>35.344043207858448</v>
      </c>
    </row>
    <row r="2447" spans="1:2" x14ac:dyDescent="0.25">
      <c r="A2447">
        <v>244.4</v>
      </c>
      <c r="B2447">
        <v>35.080089814459647</v>
      </c>
    </row>
    <row r="2448" spans="1:2" x14ac:dyDescent="0.25">
      <c r="A2448">
        <v>244.5</v>
      </c>
      <c r="B2448">
        <v>34.816136421060847</v>
      </c>
    </row>
    <row r="2449" spans="1:2" x14ac:dyDescent="0.25">
      <c r="A2449">
        <v>244.6</v>
      </c>
      <c r="B2449">
        <v>34.552183027661968</v>
      </c>
    </row>
    <row r="2450" spans="1:2" x14ac:dyDescent="0.25">
      <c r="A2450">
        <v>244.7</v>
      </c>
      <c r="B2450">
        <v>34.288229634263168</v>
      </c>
    </row>
    <row r="2451" spans="1:2" x14ac:dyDescent="0.25">
      <c r="A2451">
        <v>244.8</v>
      </c>
      <c r="B2451">
        <v>34.024276240864367</v>
      </c>
    </row>
    <row r="2452" spans="1:2" x14ac:dyDescent="0.25">
      <c r="A2452">
        <v>244.9</v>
      </c>
      <c r="B2452">
        <v>33.760322847465559</v>
      </c>
    </row>
    <row r="2453" spans="1:2" x14ac:dyDescent="0.25">
      <c r="A2453">
        <v>245</v>
      </c>
      <c r="B2453">
        <v>33.496369454066759</v>
      </c>
    </row>
    <row r="2454" spans="1:2" x14ac:dyDescent="0.25">
      <c r="A2454">
        <v>245.1</v>
      </c>
      <c r="B2454">
        <v>33.12128037980591</v>
      </c>
    </row>
    <row r="2455" spans="1:2" x14ac:dyDescent="0.25">
      <c r="A2455">
        <v>245.2</v>
      </c>
      <c r="B2455">
        <v>32.746191305545167</v>
      </c>
    </row>
    <row r="2456" spans="1:2" x14ac:dyDescent="0.25">
      <c r="A2456">
        <v>245.3</v>
      </c>
      <c r="B2456">
        <v>32.371102231284418</v>
      </c>
    </row>
    <row r="2457" spans="1:2" x14ac:dyDescent="0.25">
      <c r="A2457">
        <v>245.4</v>
      </c>
      <c r="B2457">
        <v>31.996013157023679</v>
      </c>
    </row>
    <row r="2458" spans="1:2" x14ac:dyDescent="0.25">
      <c r="A2458">
        <v>245.5</v>
      </c>
      <c r="B2458">
        <v>31.62092408276294</v>
      </c>
    </row>
    <row r="2459" spans="1:2" x14ac:dyDescent="0.25">
      <c r="A2459">
        <v>245.6</v>
      </c>
      <c r="B2459">
        <v>31.245835008502091</v>
      </c>
    </row>
    <row r="2460" spans="1:2" x14ac:dyDescent="0.25">
      <c r="A2460">
        <v>245.7</v>
      </c>
      <c r="B2460">
        <v>30.870745934241349</v>
      </c>
    </row>
    <row r="2461" spans="1:2" x14ac:dyDescent="0.25">
      <c r="A2461">
        <v>245.8</v>
      </c>
      <c r="B2461">
        <v>30.49565685998061</v>
      </c>
    </row>
    <row r="2462" spans="1:2" x14ac:dyDescent="0.25">
      <c r="A2462">
        <v>245.9</v>
      </c>
      <c r="B2462">
        <v>30.120567785719871</v>
      </c>
    </row>
    <row r="2463" spans="1:2" x14ac:dyDescent="0.25">
      <c r="A2463">
        <v>246</v>
      </c>
      <c r="B2463">
        <v>29.745478711459121</v>
      </c>
    </row>
    <row r="2464" spans="1:2" x14ac:dyDescent="0.25">
      <c r="A2464">
        <v>246.1</v>
      </c>
      <c r="B2464">
        <v>29.44284950534389</v>
      </c>
    </row>
    <row r="2465" spans="1:2" x14ac:dyDescent="0.25">
      <c r="A2465">
        <v>246.2</v>
      </c>
      <c r="B2465">
        <v>29.14022029922873</v>
      </c>
    </row>
    <row r="2466" spans="1:2" x14ac:dyDescent="0.25">
      <c r="A2466">
        <v>246.3</v>
      </c>
      <c r="B2466">
        <v>28.837591093113581</v>
      </c>
    </row>
    <row r="2467" spans="1:2" x14ac:dyDescent="0.25">
      <c r="A2467">
        <v>246.4</v>
      </c>
      <c r="B2467">
        <v>28.534961886998431</v>
      </c>
    </row>
    <row r="2468" spans="1:2" x14ac:dyDescent="0.25">
      <c r="A2468">
        <v>246.5</v>
      </c>
      <c r="B2468">
        <v>28.232332680883271</v>
      </c>
    </row>
    <row r="2469" spans="1:2" x14ac:dyDescent="0.25">
      <c r="A2469">
        <v>246.6</v>
      </c>
      <c r="B2469">
        <v>27.92970347476804</v>
      </c>
    </row>
    <row r="2470" spans="1:2" x14ac:dyDescent="0.25">
      <c r="A2470">
        <v>246.7</v>
      </c>
      <c r="B2470">
        <v>27.627074268652891</v>
      </c>
    </row>
    <row r="2471" spans="1:2" x14ac:dyDescent="0.25">
      <c r="A2471">
        <v>246.8</v>
      </c>
      <c r="B2471">
        <v>27.32444506253773</v>
      </c>
    </row>
    <row r="2472" spans="1:2" x14ac:dyDescent="0.25">
      <c r="A2472">
        <v>246.9</v>
      </c>
      <c r="B2472">
        <v>27.021815856422581</v>
      </c>
    </row>
    <row r="2473" spans="1:2" x14ac:dyDescent="0.25">
      <c r="A2473">
        <v>247</v>
      </c>
      <c r="B2473">
        <v>26.719186650307432</v>
      </c>
    </row>
    <row r="2474" spans="1:2" x14ac:dyDescent="0.25">
      <c r="A2474">
        <v>247.1</v>
      </c>
      <c r="B2474">
        <v>26.391994935907089</v>
      </c>
    </row>
    <row r="2475" spans="1:2" x14ac:dyDescent="0.25">
      <c r="A2475">
        <v>247.2</v>
      </c>
      <c r="B2475">
        <v>26.064803221506839</v>
      </c>
    </row>
    <row r="2476" spans="1:2" x14ac:dyDescent="0.25">
      <c r="A2476">
        <v>247.3</v>
      </c>
      <c r="B2476">
        <v>25.7376115071066</v>
      </c>
    </row>
    <row r="2477" spans="1:2" x14ac:dyDescent="0.25">
      <c r="A2477">
        <v>247.4</v>
      </c>
      <c r="B2477">
        <v>25.41041979270635</v>
      </c>
    </row>
    <row r="2478" spans="1:2" x14ac:dyDescent="0.25">
      <c r="A2478">
        <v>247.5</v>
      </c>
      <c r="B2478">
        <v>25.08322807830611</v>
      </c>
    </row>
    <row r="2479" spans="1:2" x14ac:dyDescent="0.25">
      <c r="A2479">
        <v>247.6</v>
      </c>
      <c r="B2479">
        <v>24.756036363905771</v>
      </c>
    </row>
    <row r="2480" spans="1:2" x14ac:dyDescent="0.25">
      <c r="A2480">
        <v>247.7</v>
      </c>
      <c r="B2480">
        <v>24.428844649505521</v>
      </c>
    </row>
    <row r="2481" spans="1:2" x14ac:dyDescent="0.25">
      <c r="A2481">
        <v>247.8</v>
      </c>
      <c r="B2481">
        <v>24.101652935105282</v>
      </c>
    </row>
    <row r="2482" spans="1:2" x14ac:dyDescent="0.25">
      <c r="A2482">
        <v>247.9</v>
      </c>
      <c r="B2482">
        <v>23.774461220705039</v>
      </c>
    </row>
    <row r="2483" spans="1:2" x14ac:dyDescent="0.25">
      <c r="A2483">
        <v>248</v>
      </c>
      <c r="B2483">
        <v>23.447269506304789</v>
      </c>
    </row>
    <row r="2484" spans="1:2" x14ac:dyDescent="0.25">
      <c r="A2484">
        <v>248.1</v>
      </c>
      <c r="B2484">
        <v>23.241297642296921</v>
      </c>
    </row>
    <row r="2485" spans="1:2" x14ac:dyDescent="0.25">
      <c r="A2485">
        <v>248.2</v>
      </c>
      <c r="B2485">
        <v>23.03532577828911</v>
      </c>
    </row>
    <row r="2486" spans="1:2" x14ac:dyDescent="0.25">
      <c r="A2486">
        <v>248.3</v>
      </c>
      <c r="B2486">
        <v>22.829353914281299</v>
      </c>
    </row>
    <row r="2487" spans="1:2" x14ac:dyDescent="0.25">
      <c r="A2487">
        <v>248.4</v>
      </c>
      <c r="B2487">
        <v>22.623382050273499</v>
      </c>
    </row>
    <row r="2488" spans="1:2" x14ac:dyDescent="0.25">
      <c r="A2488">
        <v>248.5</v>
      </c>
      <c r="B2488">
        <v>22.41741018626568</v>
      </c>
    </row>
    <row r="2489" spans="1:2" x14ac:dyDescent="0.25">
      <c r="A2489">
        <v>248.6</v>
      </c>
      <c r="B2489">
        <v>22.21143832225782</v>
      </c>
    </row>
    <row r="2490" spans="1:2" x14ac:dyDescent="0.25">
      <c r="A2490">
        <v>248.7</v>
      </c>
      <c r="B2490">
        <v>22.005466458250009</v>
      </c>
    </row>
    <row r="2491" spans="1:2" x14ac:dyDescent="0.25">
      <c r="A2491">
        <v>248.8</v>
      </c>
      <c r="B2491">
        <v>21.799494594242201</v>
      </c>
    </row>
    <row r="2492" spans="1:2" x14ac:dyDescent="0.25">
      <c r="A2492">
        <v>248.9</v>
      </c>
      <c r="B2492">
        <v>21.59352273023439</v>
      </c>
    </row>
    <row r="2493" spans="1:2" x14ac:dyDescent="0.25">
      <c r="A2493">
        <v>249</v>
      </c>
      <c r="B2493">
        <v>21.387550866226579</v>
      </c>
    </row>
    <row r="2494" spans="1:2" x14ac:dyDescent="0.25">
      <c r="A2494">
        <v>249.1</v>
      </c>
      <c r="B2494">
        <v>21.323700000080901</v>
      </c>
    </row>
    <row r="2495" spans="1:2" x14ac:dyDescent="0.25">
      <c r="A2495">
        <v>249.2</v>
      </c>
      <c r="B2495">
        <v>21.259849133935241</v>
      </c>
    </row>
    <row r="2496" spans="1:2" x14ac:dyDescent="0.25">
      <c r="A2496">
        <v>249.3</v>
      </c>
      <c r="B2496">
        <v>21.19599826778957</v>
      </c>
    </row>
    <row r="2497" spans="1:2" x14ac:dyDescent="0.25">
      <c r="A2497">
        <v>249.4</v>
      </c>
      <c r="B2497">
        <v>21.132147401643909</v>
      </c>
    </row>
    <row r="2498" spans="1:2" x14ac:dyDescent="0.25">
      <c r="A2498">
        <v>249.5</v>
      </c>
      <c r="B2498">
        <v>21.068296535498241</v>
      </c>
    </row>
    <row r="2499" spans="1:2" x14ac:dyDescent="0.25">
      <c r="A2499">
        <v>249.6</v>
      </c>
      <c r="B2499">
        <v>21.00444566935256</v>
      </c>
    </row>
    <row r="2500" spans="1:2" x14ac:dyDescent="0.25">
      <c r="A2500">
        <v>249.7</v>
      </c>
      <c r="B2500">
        <v>20.940594803206899</v>
      </c>
    </row>
    <row r="2501" spans="1:2" x14ac:dyDescent="0.25">
      <c r="A2501">
        <v>249.8</v>
      </c>
      <c r="B2501">
        <v>20.876743937061232</v>
      </c>
    </row>
    <row r="2502" spans="1:2" x14ac:dyDescent="0.25">
      <c r="A2502">
        <v>249.9</v>
      </c>
      <c r="B2502">
        <v>20.81289307091556</v>
      </c>
    </row>
    <row r="2503" spans="1:2" x14ac:dyDescent="0.25">
      <c r="A2503">
        <v>250</v>
      </c>
      <c r="B2503">
        <v>20.7490422047699</v>
      </c>
    </row>
    <row r="2504" spans="1:2" x14ac:dyDescent="0.25">
      <c r="A2504">
        <v>250.1</v>
      </c>
      <c r="B2504">
        <v>20.63941245730884</v>
      </c>
    </row>
    <row r="2505" spans="1:2" x14ac:dyDescent="0.25">
      <c r="A2505">
        <v>250.2</v>
      </c>
      <c r="B2505">
        <v>20.529782709847801</v>
      </c>
    </row>
    <row r="2506" spans="1:2" x14ac:dyDescent="0.25">
      <c r="A2506">
        <v>250.3</v>
      </c>
      <c r="B2506">
        <v>20.420152962386769</v>
      </c>
    </row>
    <row r="2507" spans="1:2" x14ac:dyDescent="0.25">
      <c r="A2507">
        <v>250.4</v>
      </c>
      <c r="B2507">
        <v>20.310523214925741</v>
      </c>
    </row>
    <row r="2508" spans="1:2" x14ac:dyDescent="0.25">
      <c r="A2508">
        <v>250.5</v>
      </c>
      <c r="B2508">
        <v>20.200893467464709</v>
      </c>
    </row>
    <row r="2509" spans="1:2" x14ac:dyDescent="0.25">
      <c r="A2509">
        <v>250.6</v>
      </c>
      <c r="B2509">
        <v>20.091263720003649</v>
      </c>
    </row>
    <row r="2510" spans="1:2" x14ac:dyDescent="0.25">
      <c r="A2510">
        <v>250.7</v>
      </c>
      <c r="B2510">
        <v>19.98163397254261</v>
      </c>
    </row>
    <row r="2511" spans="1:2" x14ac:dyDescent="0.25">
      <c r="A2511">
        <v>250.8</v>
      </c>
      <c r="B2511">
        <v>19.872004225081579</v>
      </c>
    </row>
    <row r="2512" spans="1:2" x14ac:dyDescent="0.25">
      <c r="A2512">
        <v>250.9</v>
      </c>
      <c r="B2512">
        <v>19.762374477620551</v>
      </c>
    </row>
    <row r="2513" spans="1:2" x14ac:dyDescent="0.25">
      <c r="A2513">
        <v>251</v>
      </c>
      <c r="B2513">
        <v>19.652744730159519</v>
      </c>
    </row>
    <row r="2514" spans="1:2" x14ac:dyDescent="0.25">
      <c r="A2514">
        <v>251.1</v>
      </c>
      <c r="B2514">
        <v>19.62850546009815</v>
      </c>
    </row>
    <row r="2515" spans="1:2" x14ac:dyDescent="0.25">
      <c r="A2515">
        <v>251.2</v>
      </c>
      <c r="B2515">
        <v>19.6042661900368</v>
      </c>
    </row>
    <row r="2516" spans="1:2" x14ac:dyDescent="0.25">
      <c r="A2516">
        <v>251.3</v>
      </c>
      <c r="B2516">
        <v>19.580026919975442</v>
      </c>
    </row>
    <row r="2517" spans="1:2" x14ac:dyDescent="0.25">
      <c r="A2517">
        <v>251.4</v>
      </c>
      <c r="B2517">
        <v>19.555787649914091</v>
      </c>
    </row>
    <row r="2518" spans="1:2" x14ac:dyDescent="0.25">
      <c r="A2518">
        <v>251.5</v>
      </c>
      <c r="B2518">
        <v>19.53154837985273</v>
      </c>
    </row>
    <row r="2519" spans="1:2" x14ac:dyDescent="0.25">
      <c r="A2519">
        <v>251.6</v>
      </c>
      <c r="B2519">
        <v>19.507309109791368</v>
      </c>
    </row>
    <row r="2520" spans="1:2" x14ac:dyDescent="0.25">
      <c r="A2520">
        <v>251.7</v>
      </c>
      <c r="B2520">
        <v>19.48306983973001</v>
      </c>
    </row>
    <row r="2521" spans="1:2" x14ac:dyDescent="0.25">
      <c r="A2521">
        <v>251.8</v>
      </c>
      <c r="B2521">
        <v>19.45883056966866</v>
      </c>
    </row>
    <row r="2522" spans="1:2" x14ac:dyDescent="0.25">
      <c r="A2522">
        <v>251.9</v>
      </c>
      <c r="B2522">
        <v>19.434591299607298</v>
      </c>
    </row>
    <row r="2523" spans="1:2" x14ac:dyDescent="0.25">
      <c r="A2523">
        <v>252</v>
      </c>
      <c r="B2523">
        <v>19.410352029545951</v>
      </c>
    </row>
    <row r="2524" spans="1:2" x14ac:dyDescent="0.25">
      <c r="A2524">
        <v>252.1</v>
      </c>
      <c r="B2524">
        <v>19.245123922863389</v>
      </c>
    </row>
    <row r="2525" spans="1:2" x14ac:dyDescent="0.25">
      <c r="A2525">
        <v>252.2</v>
      </c>
      <c r="B2525">
        <v>19.079895816180869</v>
      </c>
    </row>
    <row r="2526" spans="1:2" x14ac:dyDescent="0.25">
      <c r="A2526">
        <v>252.3</v>
      </c>
      <c r="B2526">
        <v>18.91466770949835</v>
      </c>
    </row>
    <row r="2527" spans="1:2" x14ac:dyDescent="0.25">
      <c r="A2527">
        <v>252.4</v>
      </c>
      <c r="B2527">
        <v>18.749439602815841</v>
      </c>
    </row>
    <row r="2528" spans="1:2" x14ac:dyDescent="0.25">
      <c r="A2528">
        <v>252.5</v>
      </c>
      <c r="B2528">
        <v>18.584211496133321</v>
      </c>
    </row>
    <row r="2529" spans="1:2" x14ac:dyDescent="0.25">
      <c r="A2529">
        <v>252.6</v>
      </c>
      <c r="B2529">
        <v>18.418983389450759</v>
      </c>
    </row>
    <row r="2530" spans="1:2" x14ac:dyDescent="0.25">
      <c r="A2530">
        <v>252.7</v>
      </c>
      <c r="B2530">
        <v>18.253755282768239</v>
      </c>
    </row>
    <row r="2531" spans="1:2" x14ac:dyDescent="0.25">
      <c r="A2531">
        <v>252.8</v>
      </c>
      <c r="B2531">
        <v>18.088527176085719</v>
      </c>
    </row>
    <row r="2532" spans="1:2" x14ac:dyDescent="0.25">
      <c r="A2532">
        <v>252.9</v>
      </c>
      <c r="B2532">
        <v>17.92329906940321</v>
      </c>
    </row>
    <row r="2533" spans="1:2" x14ac:dyDescent="0.25">
      <c r="A2533">
        <v>253</v>
      </c>
      <c r="B2533">
        <v>17.758070962720691</v>
      </c>
    </row>
    <row r="2534" spans="1:2" x14ac:dyDescent="0.25">
      <c r="A2534">
        <v>253.1</v>
      </c>
      <c r="B2534">
        <v>17.73674991029629</v>
      </c>
    </row>
    <row r="2535" spans="1:2" x14ac:dyDescent="0.25">
      <c r="A2535">
        <v>253.2</v>
      </c>
      <c r="B2535">
        <v>17.715428857871899</v>
      </c>
    </row>
    <row r="2536" spans="1:2" x14ac:dyDescent="0.25">
      <c r="A2536">
        <v>253.3</v>
      </c>
      <c r="B2536">
        <v>17.694107805447501</v>
      </c>
    </row>
    <row r="2537" spans="1:2" x14ac:dyDescent="0.25">
      <c r="A2537">
        <v>253.4</v>
      </c>
      <c r="B2537">
        <v>17.672786753023111</v>
      </c>
    </row>
    <row r="2538" spans="1:2" x14ac:dyDescent="0.25">
      <c r="A2538">
        <v>253.5</v>
      </c>
      <c r="B2538">
        <v>17.65146570059871</v>
      </c>
    </row>
    <row r="2539" spans="1:2" x14ac:dyDescent="0.25">
      <c r="A2539">
        <v>253.6</v>
      </c>
      <c r="B2539">
        <v>17.630144648174308</v>
      </c>
    </row>
    <row r="2540" spans="1:2" x14ac:dyDescent="0.25">
      <c r="A2540">
        <v>253.7</v>
      </c>
      <c r="B2540">
        <v>17.608823595749911</v>
      </c>
    </row>
    <row r="2541" spans="1:2" x14ac:dyDescent="0.25">
      <c r="A2541">
        <v>253.8</v>
      </c>
      <c r="B2541">
        <v>17.58750254332552</v>
      </c>
    </row>
    <row r="2542" spans="1:2" x14ac:dyDescent="0.25">
      <c r="A2542">
        <v>253.9</v>
      </c>
      <c r="B2542">
        <v>17.56618149090113</v>
      </c>
    </row>
    <row r="2543" spans="1:2" x14ac:dyDescent="0.25">
      <c r="A2543">
        <v>254</v>
      </c>
      <c r="B2543">
        <v>17.544860438476729</v>
      </c>
    </row>
    <row r="2544" spans="1:2" x14ac:dyDescent="0.25">
      <c r="A2544">
        <v>254.1</v>
      </c>
      <c r="B2544">
        <v>17.55440334436172</v>
      </c>
    </row>
    <row r="2545" spans="1:2" x14ac:dyDescent="0.25">
      <c r="A2545">
        <v>254.2</v>
      </c>
      <c r="B2545">
        <v>17.563946250246701</v>
      </c>
    </row>
    <row r="2546" spans="1:2" x14ac:dyDescent="0.25">
      <c r="A2546">
        <v>254.3</v>
      </c>
      <c r="B2546">
        <v>17.573489156131689</v>
      </c>
    </row>
    <row r="2547" spans="1:2" x14ac:dyDescent="0.25">
      <c r="A2547">
        <v>254.4</v>
      </c>
      <c r="B2547">
        <v>17.58303206201667</v>
      </c>
    </row>
    <row r="2548" spans="1:2" x14ac:dyDescent="0.25">
      <c r="A2548">
        <v>254.5</v>
      </c>
      <c r="B2548">
        <v>17.592574967901651</v>
      </c>
    </row>
    <row r="2549" spans="1:2" x14ac:dyDescent="0.25">
      <c r="A2549">
        <v>254.6</v>
      </c>
      <c r="B2549">
        <v>17.602117873786639</v>
      </c>
    </row>
    <row r="2550" spans="1:2" x14ac:dyDescent="0.25">
      <c r="A2550">
        <v>254.7</v>
      </c>
      <c r="B2550">
        <v>17.61166077967162</v>
      </c>
    </row>
    <row r="2551" spans="1:2" x14ac:dyDescent="0.25">
      <c r="A2551">
        <v>254.8</v>
      </c>
      <c r="B2551">
        <v>17.621203685556601</v>
      </c>
    </row>
    <row r="2552" spans="1:2" x14ac:dyDescent="0.25">
      <c r="A2552">
        <v>254.9</v>
      </c>
      <c r="B2552">
        <v>17.630746591441589</v>
      </c>
    </row>
    <row r="2553" spans="1:2" x14ac:dyDescent="0.25">
      <c r="A2553">
        <v>255</v>
      </c>
      <c r="B2553">
        <v>17.64028949732657</v>
      </c>
    </row>
    <row r="2554" spans="1:2" x14ac:dyDescent="0.25">
      <c r="A2554">
        <v>255.1</v>
      </c>
      <c r="B2554">
        <v>17.57409165398095</v>
      </c>
    </row>
    <row r="2555" spans="1:2" x14ac:dyDescent="0.25">
      <c r="A2555">
        <v>255.2</v>
      </c>
      <c r="B2555">
        <v>17.507893810635348</v>
      </c>
    </row>
    <row r="2556" spans="1:2" x14ac:dyDescent="0.25">
      <c r="A2556">
        <v>255.3</v>
      </c>
      <c r="B2556">
        <v>17.44169596728975</v>
      </c>
    </row>
    <row r="2557" spans="1:2" x14ac:dyDescent="0.25">
      <c r="A2557">
        <v>255.4</v>
      </c>
      <c r="B2557">
        <v>17.375498123944151</v>
      </c>
    </row>
    <row r="2558" spans="1:2" x14ac:dyDescent="0.25">
      <c r="A2558">
        <v>255.5</v>
      </c>
      <c r="B2558">
        <v>17.309300280598549</v>
      </c>
    </row>
    <row r="2559" spans="1:2" x14ac:dyDescent="0.25">
      <c r="A2559">
        <v>255.6</v>
      </c>
      <c r="B2559">
        <v>17.243102437252929</v>
      </c>
    </row>
    <row r="2560" spans="1:2" x14ac:dyDescent="0.25">
      <c r="A2560">
        <v>255.7</v>
      </c>
      <c r="B2560">
        <v>17.176904593907331</v>
      </c>
    </row>
    <row r="2561" spans="1:2" x14ac:dyDescent="0.25">
      <c r="A2561">
        <v>255.8</v>
      </c>
      <c r="B2561">
        <v>17.110706750561729</v>
      </c>
    </row>
    <row r="2562" spans="1:2" x14ac:dyDescent="0.25">
      <c r="A2562">
        <v>255.9</v>
      </c>
      <c r="B2562">
        <v>17.04450890721613</v>
      </c>
    </row>
    <row r="2563" spans="1:2" x14ac:dyDescent="0.25">
      <c r="A2563">
        <v>256</v>
      </c>
      <c r="B2563">
        <v>16.978311063870521</v>
      </c>
    </row>
    <row r="2564" spans="1:2" x14ac:dyDescent="0.25">
      <c r="A2564">
        <v>256.10000000000002</v>
      </c>
      <c r="B2564">
        <v>16.79251315037147</v>
      </c>
    </row>
    <row r="2565" spans="1:2" x14ac:dyDescent="0.25">
      <c r="A2565">
        <v>256.2</v>
      </c>
      <c r="B2565">
        <v>16.60671523687251</v>
      </c>
    </row>
    <row r="2566" spans="1:2" x14ac:dyDescent="0.25">
      <c r="A2566">
        <v>256.3</v>
      </c>
      <c r="B2566">
        <v>16.420917323373459</v>
      </c>
    </row>
    <row r="2567" spans="1:2" x14ac:dyDescent="0.25">
      <c r="A2567">
        <v>256.39999999999998</v>
      </c>
      <c r="B2567">
        <v>16.2351194098744</v>
      </c>
    </row>
    <row r="2568" spans="1:2" x14ac:dyDescent="0.25">
      <c r="A2568">
        <v>256.5</v>
      </c>
      <c r="B2568">
        <v>16.049321496375441</v>
      </c>
    </row>
    <row r="2569" spans="1:2" x14ac:dyDescent="0.25">
      <c r="A2569">
        <v>256.60000000000002</v>
      </c>
      <c r="B2569">
        <v>15.863523582876381</v>
      </c>
    </row>
    <row r="2570" spans="1:2" x14ac:dyDescent="0.25">
      <c r="A2570">
        <v>256.7</v>
      </c>
      <c r="B2570">
        <v>15.677725669377431</v>
      </c>
    </row>
    <row r="2571" spans="1:2" x14ac:dyDescent="0.25">
      <c r="A2571">
        <v>256.8</v>
      </c>
      <c r="B2571">
        <v>15.49192775587837</v>
      </c>
    </row>
    <row r="2572" spans="1:2" x14ac:dyDescent="0.25">
      <c r="A2572">
        <v>256.89999999999998</v>
      </c>
      <c r="B2572">
        <v>15.30612984237931</v>
      </c>
    </row>
    <row r="2573" spans="1:2" x14ac:dyDescent="0.25">
      <c r="A2573">
        <v>257</v>
      </c>
      <c r="B2573">
        <v>15.120331928880359</v>
      </c>
    </row>
    <row r="2574" spans="1:2" x14ac:dyDescent="0.25">
      <c r="A2574">
        <v>257.10000000000002</v>
      </c>
      <c r="B2574">
        <v>15.07066786097351</v>
      </c>
    </row>
    <row r="2575" spans="1:2" x14ac:dyDescent="0.25">
      <c r="A2575">
        <v>257.2</v>
      </c>
      <c r="B2575">
        <v>15.021003793066701</v>
      </c>
    </row>
    <row r="2576" spans="1:2" x14ac:dyDescent="0.25">
      <c r="A2576">
        <v>257.3</v>
      </c>
      <c r="B2576">
        <v>14.971339725159851</v>
      </c>
    </row>
    <row r="2577" spans="1:2" x14ac:dyDescent="0.25">
      <c r="A2577">
        <v>257.39999999999998</v>
      </c>
      <c r="B2577">
        <v>14.921675657252999</v>
      </c>
    </row>
    <row r="2578" spans="1:2" x14ac:dyDescent="0.25">
      <c r="A2578">
        <v>257.5</v>
      </c>
      <c r="B2578">
        <v>14.87201158934618</v>
      </c>
    </row>
    <row r="2579" spans="1:2" x14ac:dyDescent="0.25">
      <c r="A2579">
        <v>257.60000000000002</v>
      </c>
      <c r="B2579">
        <v>14.82234752143934</v>
      </c>
    </row>
    <row r="2580" spans="1:2" x14ac:dyDescent="0.25">
      <c r="A2580">
        <v>257.7</v>
      </c>
      <c r="B2580">
        <v>14.772683453532521</v>
      </c>
    </row>
    <row r="2581" spans="1:2" x14ac:dyDescent="0.25">
      <c r="A2581">
        <v>257.8</v>
      </c>
      <c r="B2581">
        <v>14.723019385625671</v>
      </c>
    </row>
    <row r="2582" spans="1:2" x14ac:dyDescent="0.25">
      <c r="A2582">
        <v>257.89999999999998</v>
      </c>
      <c r="B2582">
        <v>14.67335531771883</v>
      </c>
    </row>
    <row r="2583" spans="1:2" x14ac:dyDescent="0.25">
      <c r="A2583">
        <v>258</v>
      </c>
      <c r="B2583">
        <v>14.62369124981201</v>
      </c>
    </row>
    <row r="2584" spans="1:2" x14ac:dyDescent="0.25">
      <c r="A2584">
        <v>258.10000000000002</v>
      </c>
      <c r="B2584">
        <v>14.78398829359492</v>
      </c>
    </row>
    <row r="2585" spans="1:2" x14ac:dyDescent="0.25">
      <c r="A2585">
        <v>258.2</v>
      </c>
      <c r="B2585">
        <v>14.944285337377741</v>
      </c>
    </row>
    <row r="2586" spans="1:2" x14ac:dyDescent="0.25">
      <c r="A2586">
        <v>258.3</v>
      </c>
      <c r="B2586">
        <v>15.10458238116065</v>
      </c>
    </row>
    <row r="2587" spans="1:2" x14ac:dyDescent="0.25">
      <c r="A2587">
        <v>258.39999999999998</v>
      </c>
      <c r="B2587">
        <v>15.26487942494356</v>
      </c>
    </row>
    <row r="2588" spans="1:2" x14ac:dyDescent="0.25">
      <c r="A2588">
        <v>258.5</v>
      </c>
      <c r="B2588">
        <v>15.425176468726381</v>
      </c>
    </row>
    <row r="2589" spans="1:2" x14ac:dyDescent="0.25">
      <c r="A2589">
        <v>258.60000000000002</v>
      </c>
      <c r="B2589">
        <v>15.58547351250929</v>
      </c>
    </row>
    <row r="2590" spans="1:2" x14ac:dyDescent="0.25">
      <c r="A2590">
        <v>258.7</v>
      </c>
      <c r="B2590">
        <v>15.74577055629211</v>
      </c>
    </row>
    <row r="2591" spans="1:2" x14ac:dyDescent="0.25">
      <c r="A2591">
        <v>258.8</v>
      </c>
      <c r="B2591">
        <v>15.90606760007503</v>
      </c>
    </row>
    <row r="2592" spans="1:2" x14ac:dyDescent="0.25">
      <c r="A2592">
        <v>258.89999999999998</v>
      </c>
      <c r="B2592">
        <v>16.066364643857941</v>
      </c>
    </row>
    <row r="2593" spans="1:2" x14ac:dyDescent="0.25">
      <c r="A2593">
        <v>259</v>
      </c>
      <c r="B2593">
        <v>16.22666168764076</v>
      </c>
    </row>
    <row r="2594" spans="1:2" x14ac:dyDescent="0.25">
      <c r="A2594">
        <v>259.10000000000002</v>
      </c>
      <c r="B2594">
        <v>16.409535664412651</v>
      </c>
    </row>
    <row r="2595" spans="1:2" x14ac:dyDescent="0.25">
      <c r="A2595">
        <v>259.2</v>
      </c>
      <c r="B2595">
        <v>16.592409641184432</v>
      </c>
    </row>
    <row r="2596" spans="1:2" x14ac:dyDescent="0.25">
      <c r="A2596">
        <v>259.3</v>
      </c>
      <c r="B2596">
        <v>16.775283617956319</v>
      </c>
    </row>
    <row r="2597" spans="1:2" x14ac:dyDescent="0.25">
      <c r="A2597">
        <v>259.39999999999998</v>
      </c>
      <c r="B2597">
        <v>16.95815759472821</v>
      </c>
    </row>
    <row r="2598" spans="1:2" x14ac:dyDescent="0.25">
      <c r="A2598">
        <v>259.5</v>
      </c>
      <c r="B2598">
        <v>17.141031571500001</v>
      </c>
    </row>
    <row r="2599" spans="1:2" x14ac:dyDescent="0.25">
      <c r="A2599">
        <v>259.60000000000002</v>
      </c>
      <c r="B2599">
        <v>17.323905548271892</v>
      </c>
    </row>
    <row r="2600" spans="1:2" x14ac:dyDescent="0.25">
      <c r="A2600">
        <v>259.7</v>
      </c>
      <c r="B2600">
        <v>17.50677952504368</v>
      </c>
    </row>
    <row r="2601" spans="1:2" x14ac:dyDescent="0.25">
      <c r="A2601">
        <v>259.8</v>
      </c>
      <c r="B2601">
        <v>17.68965350181557</v>
      </c>
    </row>
    <row r="2602" spans="1:2" x14ac:dyDescent="0.25">
      <c r="A2602">
        <v>259.89999999999998</v>
      </c>
      <c r="B2602">
        <v>17.87252747858745</v>
      </c>
    </row>
    <row r="2603" spans="1:2" x14ac:dyDescent="0.25">
      <c r="A2603">
        <v>260</v>
      </c>
      <c r="B2603">
        <v>18.055401455359242</v>
      </c>
    </row>
    <row r="2604" spans="1:2" x14ac:dyDescent="0.25">
      <c r="A2604">
        <v>260.10000000000002</v>
      </c>
      <c r="B2604">
        <v>18.321847820147909</v>
      </c>
    </row>
    <row r="2605" spans="1:2" x14ac:dyDescent="0.25">
      <c r="A2605">
        <v>260.2</v>
      </c>
      <c r="B2605">
        <v>18.588294184936419</v>
      </c>
    </row>
    <row r="2606" spans="1:2" x14ac:dyDescent="0.25">
      <c r="A2606">
        <v>260.3</v>
      </c>
      <c r="B2606">
        <v>18.854740549725079</v>
      </c>
    </row>
    <row r="2607" spans="1:2" x14ac:dyDescent="0.25">
      <c r="A2607">
        <v>260.39999999999998</v>
      </c>
      <c r="B2607">
        <v>19.12118691451375</v>
      </c>
    </row>
    <row r="2608" spans="1:2" x14ac:dyDescent="0.25">
      <c r="A2608">
        <v>260.5</v>
      </c>
      <c r="B2608">
        <v>19.387633279302261</v>
      </c>
    </row>
    <row r="2609" spans="1:2" x14ac:dyDescent="0.25">
      <c r="A2609">
        <v>260.60000000000002</v>
      </c>
      <c r="B2609">
        <v>19.65407964409092</v>
      </c>
    </row>
    <row r="2610" spans="1:2" x14ac:dyDescent="0.25">
      <c r="A2610">
        <v>260.7</v>
      </c>
      <c r="B2610">
        <v>19.920526008879438</v>
      </c>
    </row>
    <row r="2611" spans="1:2" x14ac:dyDescent="0.25">
      <c r="A2611">
        <v>260.8</v>
      </c>
      <c r="B2611">
        <v>20.186972373668102</v>
      </c>
    </row>
    <row r="2612" spans="1:2" x14ac:dyDescent="0.25">
      <c r="A2612">
        <v>260.89999999999998</v>
      </c>
      <c r="B2612">
        <v>20.453418738456769</v>
      </c>
    </row>
    <row r="2613" spans="1:2" x14ac:dyDescent="0.25">
      <c r="A2613">
        <v>261</v>
      </c>
      <c r="B2613">
        <v>20.719865103245279</v>
      </c>
    </row>
    <row r="2614" spans="1:2" x14ac:dyDescent="0.25">
      <c r="A2614">
        <v>261.10000000000002</v>
      </c>
      <c r="B2614">
        <v>20.963224226608709</v>
      </c>
    </row>
    <row r="2615" spans="1:2" x14ac:dyDescent="0.25">
      <c r="A2615">
        <v>261.2</v>
      </c>
      <c r="B2615">
        <v>21.206583349972</v>
      </c>
    </row>
    <row r="2616" spans="1:2" x14ac:dyDescent="0.25">
      <c r="A2616">
        <v>261.3</v>
      </c>
      <c r="B2616">
        <v>21.44994247333543</v>
      </c>
    </row>
    <row r="2617" spans="1:2" x14ac:dyDescent="0.25">
      <c r="A2617">
        <v>261.39999999999998</v>
      </c>
      <c r="B2617">
        <v>21.69330159669887</v>
      </c>
    </row>
    <row r="2618" spans="1:2" x14ac:dyDescent="0.25">
      <c r="A2618">
        <v>261.5</v>
      </c>
      <c r="B2618">
        <v>21.936660720062161</v>
      </c>
    </row>
    <row r="2619" spans="1:2" x14ac:dyDescent="0.25">
      <c r="A2619">
        <v>261.60000000000002</v>
      </c>
      <c r="B2619">
        <v>22.18001984342559</v>
      </c>
    </row>
    <row r="2620" spans="1:2" x14ac:dyDescent="0.25">
      <c r="A2620">
        <v>261.7</v>
      </c>
      <c r="B2620">
        <v>22.423378966788881</v>
      </c>
    </row>
    <row r="2621" spans="1:2" x14ac:dyDescent="0.25">
      <c r="A2621">
        <v>261.8</v>
      </c>
      <c r="B2621">
        <v>22.666738090152311</v>
      </c>
    </row>
    <row r="2622" spans="1:2" x14ac:dyDescent="0.25">
      <c r="A2622">
        <v>261.89999999999998</v>
      </c>
      <c r="B2622">
        <v>22.910097213515751</v>
      </c>
    </row>
    <row r="2623" spans="1:2" x14ac:dyDescent="0.25">
      <c r="A2623">
        <v>262</v>
      </c>
      <c r="B2623">
        <v>23.153456336879039</v>
      </c>
    </row>
    <row r="2624" spans="1:2" x14ac:dyDescent="0.25">
      <c r="A2624">
        <v>262.10000000000002</v>
      </c>
      <c r="B2624">
        <v>23.526413818328809</v>
      </c>
    </row>
    <row r="2625" spans="1:2" x14ac:dyDescent="0.25">
      <c r="A2625">
        <v>262.2</v>
      </c>
      <c r="B2625">
        <v>23.89937129977837</v>
      </c>
    </row>
    <row r="2626" spans="1:2" x14ac:dyDescent="0.25">
      <c r="A2626">
        <v>262.3</v>
      </c>
      <c r="B2626">
        <v>24.27232878122814</v>
      </c>
    </row>
    <row r="2627" spans="1:2" x14ac:dyDescent="0.25">
      <c r="A2627">
        <v>262.39999999999998</v>
      </c>
      <c r="B2627">
        <v>24.64528626267791</v>
      </c>
    </row>
    <row r="2628" spans="1:2" x14ac:dyDescent="0.25">
      <c r="A2628">
        <v>262.5</v>
      </c>
      <c r="B2628">
        <v>25.018243744127471</v>
      </c>
    </row>
    <row r="2629" spans="1:2" x14ac:dyDescent="0.25">
      <c r="A2629">
        <v>262.60000000000002</v>
      </c>
      <c r="B2629">
        <v>25.391201225577241</v>
      </c>
    </row>
    <row r="2630" spans="1:2" x14ac:dyDescent="0.25">
      <c r="A2630">
        <v>262.7</v>
      </c>
      <c r="B2630">
        <v>25.764158707026802</v>
      </c>
    </row>
    <row r="2631" spans="1:2" x14ac:dyDescent="0.25">
      <c r="A2631">
        <v>262.8</v>
      </c>
      <c r="B2631">
        <v>26.137116188476568</v>
      </c>
    </row>
    <row r="2632" spans="1:2" x14ac:dyDescent="0.25">
      <c r="A2632">
        <v>262.89999999999998</v>
      </c>
      <c r="B2632">
        <v>26.510073669926339</v>
      </c>
    </row>
    <row r="2633" spans="1:2" x14ac:dyDescent="0.25">
      <c r="A2633">
        <v>263</v>
      </c>
      <c r="B2633">
        <v>26.883031151375899</v>
      </c>
    </row>
    <row r="2634" spans="1:2" x14ac:dyDescent="0.25">
      <c r="A2634">
        <v>263.10000000000002</v>
      </c>
      <c r="B2634">
        <v>27.265648176499411</v>
      </c>
    </row>
    <row r="2635" spans="1:2" x14ac:dyDescent="0.25">
      <c r="A2635">
        <v>263.2</v>
      </c>
      <c r="B2635">
        <v>27.648265201622699</v>
      </c>
    </row>
    <row r="2636" spans="1:2" x14ac:dyDescent="0.25">
      <c r="A2636">
        <v>263.3</v>
      </c>
      <c r="B2636">
        <v>28.030882226746211</v>
      </c>
    </row>
    <row r="2637" spans="1:2" x14ac:dyDescent="0.25">
      <c r="A2637">
        <v>263.39999999999998</v>
      </c>
      <c r="B2637">
        <v>28.41349925186972</v>
      </c>
    </row>
    <row r="2638" spans="1:2" x14ac:dyDescent="0.25">
      <c r="A2638">
        <v>263.5</v>
      </c>
      <c r="B2638">
        <v>28.796116276993011</v>
      </c>
    </row>
    <row r="2639" spans="1:2" x14ac:dyDescent="0.25">
      <c r="A2639">
        <v>263.60000000000002</v>
      </c>
      <c r="B2639">
        <v>29.17873330211652</v>
      </c>
    </row>
    <row r="2640" spans="1:2" x14ac:dyDescent="0.25">
      <c r="A2640">
        <v>263.7</v>
      </c>
      <c r="B2640">
        <v>29.561350327239811</v>
      </c>
    </row>
    <row r="2641" spans="1:2" x14ac:dyDescent="0.25">
      <c r="A2641">
        <v>263.8</v>
      </c>
      <c r="B2641">
        <v>29.94396735236332</v>
      </c>
    </row>
    <row r="2642" spans="1:2" x14ac:dyDescent="0.25">
      <c r="A2642">
        <v>263.89999999999998</v>
      </c>
      <c r="B2642">
        <v>30.326584377486832</v>
      </c>
    </row>
    <row r="2643" spans="1:2" x14ac:dyDescent="0.25">
      <c r="A2643">
        <v>264</v>
      </c>
      <c r="B2643">
        <v>30.70920140261012</v>
      </c>
    </row>
    <row r="2644" spans="1:2" x14ac:dyDescent="0.25">
      <c r="A2644">
        <v>264.10000000000002</v>
      </c>
      <c r="B2644">
        <v>30.934434245732419</v>
      </c>
    </row>
    <row r="2645" spans="1:2" x14ac:dyDescent="0.25">
      <c r="A2645">
        <v>264.2</v>
      </c>
      <c r="B2645">
        <v>31.159667088854601</v>
      </c>
    </row>
    <row r="2646" spans="1:2" x14ac:dyDescent="0.25">
      <c r="A2646">
        <v>264.3</v>
      </c>
      <c r="B2646">
        <v>31.3848999319769</v>
      </c>
    </row>
    <row r="2647" spans="1:2" x14ac:dyDescent="0.25">
      <c r="A2647">
        <v>264.39999999999998</v>
      </c>
      <c r="B2647">
        <v>31.61013277509921</v>
      </c>
    </row>
    <row r="2648" spans="1:2" x14ac:dyDescent="0.25">
      <c r="A2648">
        <v>264.5</v>
      </c>
      <c r="B2648">
        <v>31.835365618221381</v>
      </c>
    </row>
    <row r="2649" spans="1:2" x14ac:dyDescent="0.25">
      <c r="A2649">
        <v>264.60000000000002</v>
      </c>
      <c r="B2649">
        <v>32.060598461343687</v>
      </c>
    </row>
    <row r="2650" spans="1:2" x14ac:dyDescent="0.25">
      <c r="A2650">
        <v>264.7</v>
      </c>
      <c r="B2650">
        <v>32.285831304465873</v>
      </c>
    </row>
    <row r="2651" spans="1:2" x14ac:dyDescent="0.25">
      <c r="A2651">
        <v>264.8</v>
      </c>
      <c r="B2651">
        <v>32.511064147588172</v>
      </c>
    </row>
    <row r="2652" spans="1:2" x14ac:dyDescent="0.25">
      <c r="A2652">
        <v>264.89999999999998</v>
      </c>
      <c r="B2652">
        <v>32.736296990710471</v>
      </c>
    </row>
    <row r="2653" spans="1:2" x14ac:dyDescent="0.25">
      <c r="A2653">
        <v>265</v>
      </c>
      <c r="B2653">
        <v>32.96152983383265</v>
      </c>
    </row>
    <row r="2654" spans="1:2" x14ac:dyDescent="0.25">
      <c r="A2654">
        <v>265.10000000000002</v>
      </c>
      <c r="B2654">
        <v>33.337160843015702</v>
      </c>
    </row>
    <row r="2655" spans="1:2" x14ac:dyDescent="0.25">
      <c r="A2655">
        <v>265.2</v>
      </c>
      <c r="B2655">
        <v>33.712791852198542</v>
      </c>
    </row>
    <row r="2656" spans="1:2" x14ac:dyDescent="0.25">
      <c r="A2656">
        <v>265.3</v>
      </c>
      <c r="B2656">
        <v>34.088422861381602</v>
      </c>
    </row>
    <row r="2657" spans="1:2" x14ac:dyDescent="0.25">
      <c r="A2657">
        <v>265.39999999999998</v>
      </c>
      <c r="B2657">
        <v>34.464053870564648</v>
      </c>
    </row>
    <row r="2658" spans="1:2" x14ac:dyDescent="0.25">
      <c r="A2658">
        <v>265.5</v>
      </c>
      <c r="B2658">
        <v>34.839684879747487</v>
      </c>
    </row>
    <row r="2659" spans="1:2" x14ac:dyDescent="0.25">
      <c r="A2659">
        <v>265.60000000000002</v>
      </c>
      <c r="B2659">
        <v>35.215315888930547</v>
      </c>
    </row>
    <row r="2660" spans="1:2" x14ac:dyDescent="0.25">
      <c r="A2660">
        <v>265.7</v>
      </c>
      <c r="B2660">
        <v>35.590946898113387</v>
      </c>
    </row>
    <row r="2661" spans="1:2" x14ac:dyDescent="0.25">
      <c r="A2661">
        <v>265.8</v>
      </c>
      <c r="B2661">
        <v>35.966577907296447</v>
      </c>
    </row>
    <row r="2662" spans="1:2" x14ac:dyDescent="0.25">
      <c r="A2662">
        <v>265.89999999999998</v>
      </c>
      <c r="B2662">
        <v>36.3422089164795</v>
      </c>
    </row>
    <row r="2663" spans="1:2" x14ac:dyDescent="0.25">
      <c r="A2663">
        <v>266</v>
      </c>
      <c r="B2663">
        <v>36.717839925662339</v>
      </c>
    </row>
    <row r="2664" spans="1:2" x14ac:dyDescent="0.25">
      <c r="A2664">
        <v>266.10000000000002</v>
      </c>
      <c r="B2664">
        <v>36.889029216275553</v>
      </c>
    </row>
    <row r="2665" spans="1:2" x14ac:dyDescent="0.25">
      <c r="A2665">
        <v>266.2</v>
      </c>
      <c r="B2665">
        <v>37.060218506888667</v>
      </c>
    </row>
    <row r="2666" spans="1:2" x14ac:dyDescent="0.25">
      <c r="A2666">
        <v>266.3</v>
      </c>
      <c r="B2666">
        <v>37.23140779750188</v>
      </c>
    </row>
    <row r="2667" spans="1:2" x14ac:dyDescent="0.25">
      <c r="A2667">
        <v>266.39999999999998</v>
      </c>
      <c r="B2667">
        <v>37.402597088115087</v>
      </c>
    </row>
    <row r="2668" spans="1:2" x14ac:dyDescent="0.25">
      <c r="A2668">
        <v>266.5</v>
      </c>
      <c r="B2668">
        <v>37.573786378728208</v>
      </c>
    </row>
    <row r="2669" spans="1:2" x14ac:dyDescent="0.25">
      <c r="A2669">
        <v>266.60000000000002</v>
      </c>
      <c r="B2669">
        <v>37.744975669341422</v>
      </c>
    </row>
    <row r="2670" spans="1:2" x14ac:dyDescent="0.25">
      <c r="A2670">
        <v>266.7</v>
      </c>
      <c r="B2670">
        <v>37.916164959954543</v>
      </c>
    </row>
    <row r="2671" spans="1:2" x14ac:dyDescent="0.25">
      <c r="A2671">
        <v>266.8</v>
      </c>
      <c r="B2671">
        <v>38.087354250567749</v>
      </c>
    </row>
    <row r="2672" spans="1:2" x14ac:dyDescent="0.25">
      <c r="A2672">
        <v>266.89999999999998</v>
      </c>
      <c r="B2672">
        <v>38.258543541180963</v>
      </c>
    </row>
    <row r="2673" spans="1:2" x14ac:dyDescent="0.25">
      <c r="A2673">
        <v>267</v>
      </c>
      <c r="B2673">
        <v>38.429732831794077</v>
      </c>
    </row>
    <row r="2674" spans="1:2" x14ac:dyDescent="0.25">
      <c r="A2674">
        <v>267.10000000000002</v>
      </c>
      <c r="B2674">
        <v>38.753461872658207</v>
      </c>
    </row>
    <row r="2675" spans="1:2" x14ac:dyDescent="0.25">
      <c r="A2675">
        <v>267.2</v>
      </c>
      <c r="B2675">
        <v>39.077190913522173</v>
      </c>
    </row>
    <row r="2676" spans="1:2" x14ac:dyDescent="0.25">
      <c r="A2676">
        <v>267.3</v>
      </c>
      <c r="B2676">
        <v>39.400919954386303</v>
      </c>
    </row>
    <row r="2677" spans="1:2" x14ac:dyDescent="0.25">
      <c r="A2677">
        <v>267.39999999999998</v>
      </c>
      <c r="B2677">
        <v>39.724648995250433</v>
      </c>
    </row>
    <row r="2678" spans="1:2" x14ac:dyDescent="0.25">
      <c r="A2678">
        <v>267.5</v>
      </c>
      <c r="B2678">
        <v>40.048378036114393</v>
      </c>
    </row>
    <row r="2679" spans="1:2" x14ac:dyDescent="0.25">
      <c r="A2679">
        <v>267.60000000000002</v>
      </c>
      <c r="B2679">
        <v>40.372107076978523</v>
      </c>
    </row>
    <row r="2680" spans="1:2" x14ac:dyDescent="0.25">
      <c r="A2680">
        <v>267.7</v>
      </c>
      <c r="B2680">
        <v>40.695836117842482</v>
      </c>
    </row>
    <row r="2681" spans="1:2" x14ac:dyDescent="0.25">
      <c r="A2681">
        <v>267.8</v>
      </c>
      <c r="B2681">
        <v>41.019565158706612</v>
      </c>
    </row>
    <row r="2682" spans="1:2" x14ac:dyDescent="0.25">
      <c r="A2682">
        <v>267.89999999999998</v>
      </c>
      <c r="B2682">
        <v>41.343294199570742</v>
      </c>
    </row>
    <row r="2683" spans="1:2" x14ac:dyDescent="0.25">
      <c r="A2683">
        <v>268</v>
      </c>
      <c r="B2683">
        <v>41.667023240434688</v>
      </c>
    </row>
    <row r="2684" spans="1:2" x14ac:dyDescent="0.25">
      <c r="A2684">
        <v>268.10000000000002</v>
      </c>
      <c r="B2684">
        <v>41.755717616954378</v>
      </c>
    </row>
    <row r="2685" spans="1:2" x14ac:dyDescent="0.25">
      <c r="A2685">
        <v>268.2</v>
      </c>
      <c r="B2685">
        <v>41.844411993473997</v>
      </c>
    </row>
    <row r="2686" spans="1:2" x14ac:dyDescent="0.25">
      <c r="A2686">
        <v>268.3</v>
      </c>
      <c r="B2686">
        <v>41.933106369993688</v>
      </c>
    </row>
    <row r="2687" spans="1:2" x14ac:dyDescent="0.25">
      <c r="A2687">
        <v>268.39999999999998</v>
      </c>
      <c r="B2687">
        <v>42.021800746513371</v>
      </c>
    </row>
    <row r="2688" spans="1:2" x14ac:dyDescent="0.25">
      <c r="A2688">
        <v>268.5</v>
      </c>
      <c r="B2688">
        <v>42.110495123032997</v>
      </c>
    </row>
    <row r="2689" spans="1:2" x14ac:dyDescent="0.25">
      <c r="A2689">
        <v>268.60000000000002</v>
      </c>
      <c r="B2689">
        <v>42.199189499552681</v>
      </c>
    </row>
    <row r="2690" spans="1:2" x14ac:dyDescent="0.25">
      <c r="A2690">
        <v>268.7</v>
      </c>
      <c r="B2690">
        <v>42.287883876072307</v>
      </c>
    </row>
    <row r="2691" spans="1:2" x14ac:dyDescent="0.25">
      <c r="A2691">
        <v>268.8</v>
      </c>
      <c r="B2691">
        <v>42.376578252591997</v>
      </c>
    </row>
    <row r="2692" spans="1:2" x14ac:dyDescent="0.25">
      <c r="A2692">
        <v>268.89999999999998</v>
      </c>
      <c r="B2692">
        <v>42.465272629111674</v>
      </c>
    </row>
    <row r="2693" spans="1:2" x14ac:dyDescent="0.25">
      <c r="A2693">
        <v>269</v>
      </c>
      <c r="B2693">
        <v>42.553967005631307</v>
      </c>
    </row>
    <row r="2694" spans="1:2" x14ac:dyDescent="0.25">
      <c r="A2694">
        <v>269.10000000000002</v>
      </c>
      <c r="B2694">
        <v>42.674612485137139</v>
      </c>
    </row>
    <row r="2695" spans="1:2" x14ac:dyDescent="0.25">
      <c r="A2695">
        <v>269.2</v>
      </c>
      <c r="B2695">
        <v>42.7952579646429</v>
      </c>
    </row>
    <row r="2696" spans="1:2" x14ac:dyDescent="0.25">
      <c r="A2696">
        <v>269.3</v>
      </c>
      <c r="B2696">
        <v>42.915903444148732</v>
      </c>
    </row>
    <row r="2697" spans="1:2" x14ac:dyDescent="0.25">
      <c r="A2697">
        <v>269.39999999999998</v>
      </c>
      <c r="B2697">
        <v>43.036548923654557</v>
      </c>
    </row>
    <row r="2698" spans="1:2" x14ac:dyDescent="0.25">
      <c r="A2698">
        <v>269.5</v>
      </c>
      <c r="B2698">
        <v>43.157194403160318</v>
      </c>
    </row>
    <row r="2699" spans="1:2" x14ac:dyDescent="0.25">
      <c r="A2699">
        <v>269.60000000000002</v>
      </c>
      <c r="B2699">
        <v>43.27783988266615</v>
      </c>
    </row>
    <row r="2700" spans="1:2" x14ac:dyDescent="0.25">
      <c r="A2700">
        <v>269.7</v>
      </c>
      <c r="B2700">
        <v>43.398485362171911</v>
      </c>
    </row>
    <row r="2701" spans="1:2" x14ac:dyDescent="0.25">
      <c r="A2701">
        <v>269.8</v>
      </c>
      <c r="B2701">
        <v>43.519130841677743</v>
      </c>
    </row>
    <row r="2702" spans="1:2" x14ac:dyDescent="0.25">
      <c r="A2702">
        <v>269.89999999999998</v>
      </c>
      <c r="B2702">
        <v>43.639776321183582</v>
      </c>
    </row>
    <row r="2703" spans="1:2" x14ac:dyDescent="0.25">
      <c r="A2703">
        <v>270</v>
      </c>
      <c r="B2703">
        <v>43.760421800689343</v>
      </c>
    </row>
    <row r="2704" spans="1:2" x14ac:dyDescent="0.25">
      <c r="A2704">
        <v>270.10000000000002</v>
      </c>
      <c r="B2704">
        <v>43.88395974633692</v>
      </c>
    </row>
    <row r="2705" spans="1:2" x14ac:dyDescent="0.25">
      <c r="A2705">
        <v>270.2</v>
      </c>
      <c r="B2705">
        <v>44.007497691984433</v>
      </c>
    </row>
    <row r="2706" spans="1:2" x14ac:dyDescent="0.25">
      <c r="A2706">
        <v>270.3</v>
      </c>
      <c r="B2706">
        <v>44.131035637632017</v>
      </c>
    </row>
    <row r="2707" spans="1:2" x14ac:dyDescent="0.25">
      <c r="A2707">
        <v>270.39999999999998</v>
      </c>
      <c r="B2707">
        <v>44.254573583279601</v>
      </c>
    </row>
    <row r="2708" spans="1:2" x14ac:dyDescent="0.25">
      <c r="A2708">
        <v>270.5</v>
      </c>
      <c r="B2708">
        <v>44.378111528927107</v>
      </c>
    </row>
    <row r="2709" spans="1:2" x14ac:dyDescent="0.25">
      <c r="A2709">
        <v>270.60000000000002</v>
      </c>
      <c r="B2709">
        <v>44.501649474574698</v>
      </c>
    </row>
    <row r="2710" spans="1:2" x14ac:dyDescent="0.25">
      <c r="A2710">
        <v>270.7</v>
      </c>
      <c r="B2710">
        <v>44.625187420222211</v>
      </c>
    </row>
    <row r="2711" spans="1:2" x14ac:dyDescent="0.25">
      <c r="A2711">
        <v>270.8</v>
      </c>
      <c r="B2711">
        <v>44.748725365869802</v>
      </c>
    </row>
    <row r="2712" spans="1:2" x14ac:dyDescent="0.25">
      <c r="A2712">
        <v>270.89999999999998</v>
      </c>
      <c r="B2712">
        <v>44.872263311517379</v>
      </c>
    </row>
    <row r="2713" spans="1:2" x14ac:dyDescent="0.25">
      <c r="A2713">
        <v>271</v>
      </c>
      <c r="B2713">
        <v>44.995801257164892</v>
      </c>
    </row>
    <row r="2714" spans="1:2" x14ac:dyDescent="0.25">
      <c r="A2714">
        <v>271.10000000000002</v>
      </c>
      <c r="B2714">
        <v>45.084385921045907</v>
      </c>
    </row>
    <row r="2715" spans="1:2" x14ac:dyDescent="0.25">
      <c r="A2715">
        <v>271.2</v>
      </c>
      <c r="B2715">
        <v>45.172970584926873</v>
      </c>
    </row>
    <row r="2716" spans="1:2" x14ac:dyDescent="0.25">
      <c r="A2716">
        <v>271.3</v>
      </c>
      <c r="B2716">
        <v>45.261555248807881</v>
      </c>
    </row>
    <row r="2717" spans="1:2" x14ac:dyDescent="0.25">
      <c r="A2717">
        <v>271.39999999999998</v>
      </c>
      <c r="B2717">
        <v>45.350139912688903</v>
      </c>
    </row>
    <row r="2718" spans="1:2" x14ac:dyDescent="0.25">
      <c r="A2718">
        <v>271.5</v>
      </c>
      <c r="B2718">
        <v>45.438724576569861</v>
      </c>
    </row>
    <row r="2719" spans="1:2" x14ac:dyDescent="0.25">
      <c r="A2719">
        <v>271.60000000000002</v>
      </c>
      <c r="B2719">
        <v>45.527309240450883</v>
      </c>
    </row>
    <row r="2720" spans="1:2" x14ac:dyDescent="0.25">
      <c r="A2720">
        <v>271.7</v>
      </c>
      <c r="B2720">
        <v>45.615893904331841</v>
      </c>
    </row>
    <row r="2721" spans="1:2" x14ac:dyDescent="0.25">
      <c r="A2721">
        <v>271.8</v>
      </c>
      <c r="B2721">
        <v>45.704478568212849</v>
      </c>
    </row>
    <row r="2722" spans="1:2" x14ac:dyDescent="0.25">
      <c r="A2722">
        <v>271.89999999999998</v>
      </c>
      <c r="B2722">
        <v>45.793063232093857</v>
      </c>
    </row>
    <row r="2723" spans="1:2" x14ac:dyDescent="0.25">
      <c r="A2723">
        <v>272</v>
      </c>
      <c r="B2723">
        <v>45.88164789597483</v>
      </c>
    </row>
    <row r="2724" spans="1:2" x14ac:dyDescent="0.25">
      <c r="A2724">
        <v>272.10000000000002</v>
      </c>
      <c r="B2724">
        <v>45.796143052998303</v>
      </c>
    </row>
    <row r="2725" spans="1:2" x14ac:dyDescent="0.25">
      <c r="A2725">
        <v>272.2</v>
      </c>
      <c r="B2725">
        <v>45.710638210021827</v>
      </c>
    </row>
    <row r="2726" spans="1:2" x14ac:dyDescent="0.25">
      <c r="A2726">
        <v>272.3</v>
      </c>
      <c r="B2726">
        <v>45.625133367045287</v>
      </c>
    </row>
    <row r="2727" spans="1:2" x14ac:dyDescent="0.25">
      <c r="A2727">
        <v>272.39999999999998</v>
      </c>
      <c r="B2727">
        <v>45.539628524068767</v>
      </c>
    </row>
    <row r="2728" spans="1:2" x14ac:dyDescent="0.25">
      <c r="A2728">
        <v>272.5</v>
      </c>
      <c r="B2728">
        <v>45.454123681092291</v>
      </c>
    </row>
    <row r="2729" spans="1:2" x14ac:dyDescent="0.25">
      <c r="A2729">
        <v>272.60000000000002</v>
      </c>
      <c r="B2729">
        <v>45.368618838115758</v>
      </c>
    </row>
    <row r="2730" spans="1:2" x14ac:dyDescent="0.25">
      <c r="A2730">
        <v>272.7</v>
      </c>
      <c r="B2730">
        <v>45.283113995139288</v>
      </c>
    </row>
    <row r="2731" spans="1:2" x14ac:dyDescent="0.25">
      <c r="A2731">
        <v>272.8</v>
      </c>
      <c r="B2731">
        <v>45.197609152162762</v>
      </c>
    </row>
    <row r="2732" spans="1:2" x14ac:dyDescent="0.25">
      <c r="A2732">
        <v>272.89999999999998</v>
      </c>
      <c r="B2732">
        <v>45.112104309186229</v>
      </c>
    </row>
    <row r="2733" spans="1:2" x14ac:dyDescent="0.25">
      <c r="A2733">
        <v>273</v>
      </c>
      <c r="B2733">
        <v>45.026599466209753</v>
      </c>
    </row>
    <row r="2734" spans="1:2" x14ac:dyDescent="0.25">
      <c r="A2734">
        <v>273.10000000000002</v>
      </c>
      <c r="B2734">
        <v>44.924434543519567</v>
      </c>
    </row>
    <row r="2735" spans="1:2" x14ac:dyDescent="0.25">
      <c r="A2735">
        <v>273.2</v>
      </c>
      <c r="B2735">
        <v>44.822269620829438</v>
      </c>
    </row>
    <row r="2736" spans="1:2" x14ac:dyDescent="0.25">
      <c r="A2736">
        <v>273.3</v>
      </c>
      <c r="B2736">
        <v>44.720104698139252</v>
      </c>
    </row>
    <row r="2737" spans="1:2" x14ac:dyDescent="0.25">
      <c r="A2737">
        <v>273.39999999999998</v>
      </c>
      <c r="B2737">
        <v>44.617939775449059</v>
      </c>
    </row>
    <row r="2738" spans="1:2" x14ac:dyDescent="0.25">
      <c r="A2738">
        <v>273.5</v>
      </c>
      <c r="B2738">
        <v>44.515774852758938</v>
      </c>
    </row>
    <row r="2739" spans="1:2" x14ac:dyDescent="0.25">
      <c r="A2739">
        <v>273.60000000000002</v>
      </c>
      <c r="B2739">
        <v>44.413609930068738</v>
      </c>
    </row>
    <row r="2740" spans="1:2" x14ac:dyDescent="0.25">
      <c r="A2740">
        <v>273.7</v>
      </c>
      <c r="B2740">
        <v>44.311445007378623</v>
      </c>
    </row>
    <row r="2741" spans="1:2" x14ac:dyDescent="0.25">
      <c r="A2741">
        <v>273.8</v>
      </c>
      <c r="B2741">
        <v>44.20928008468843</v>
      </c>
    </row>
    <row r="2742" spans="1:2" x14ac:dyDescent="0.25">
      <c r="A2742">
        <v>273.89999999999998</v>
      </c>
      <c r="B2742">
        <v>44.107115161998237</v>
      </c>
    </row>
    <row r="2743" spans="1:2" x14ac:dyDescent="0.25">
      <c r="A2743">
        <v>274</v>
      </c>
      <c r="B2743">
        <v>44.004950239308123</v>
      </c>
    </row>
    <row r="2744" spans="1:2" x14ac:dyDescent="0.25">
      <c r="A2744">
        <v>274.10000000000002</v>
      </c>
      <c r="B2744">
        <v>43.776432310664113</v>
      </c>
    </row>
    <row r="2745" spans="1:2" x14ac:dyDescent="0.25">
      <c r="A2745">
        <v>274.2</v>
      </c>
      <c r="B2745">
        <v>43.547914382020231</v>
      </c>
    </row>
    <row r="2746" spans="1:2" x14ac:dyDescent="0.25">
      <c r="A2746">
        <v>274.3</v>
      </c>
      <c r="B2746">
        <v>43.319396453376221</v>
      </c>
    </row>
    <row r="2747" spans="1:2" x14ac:dyDescent="0.25">
      <c r="A2747">
        <v>274.39999999999998</v>
      </c>
      <c r="B2747">
        <v>43.090878524732211</v>
      </c>
    </row>
    <row r="2748" spans="1:2" x14ac:dyDescent="0.25">
      <c r="A2748">
        <v>274.5</v>
      </c>
      <c r="B2748">
        <v>42.862360596088337</v>
      </c>
    </row>
    <row r="2749" spans="1:2" x14ac:dyDescent="0.25">
      <c r="A2749">
        <v>274.60000000000002</v>
      </c>
      <c r="B2749">
        <v>42.633842667444327</v>
      </c>
    </row>
    <row r="2750" spans="1:2" x14ac:dyDescent="0.25">
      <c r="A2750">
        <v>274.7</v>
      </c>
      <c r="B2750">
        <v>42.405324738800452</v>
      </c>
    </row>
    <row r="2751" spans="1:2" x14ac:dyDescent="0.25">
      <c r="A2751">
        <v>274.8</v>
      </c>
      <c r="B2751">
        <v>42.176806810156442</v>
      </c>
    </row>
    <row r="2752" spans="1:2" x14ac:dyDescent="0.25">
      <c r="A2752">
        <v>274.89999999999998</v>
      </c>
      <c r="B2752">
        <v>41.948288881512433</v>
      </c>
    </row>
    <row r="2753" spans="1:2" x14ac:dyDescent="0.25">
      <c r="A2753">
        <v>275</v>
      </c>
      <c r="B2753">
        <v>41.719770952868558</v>
      </c>
    </row>
    <row r="2754" spans="1:2" x14ac:dyDescent="0.25">
      <c r="A2754">
        <v>275.10000000000002</v>
      </c>
      <c r="B2754">
        <v>41.427145359305797</v>
      </c>
    </row>
    <row r="2755" spans="1:2" x14ac:dyDescent="0.25">
      <c r="A2755">
        <v>275.2</v>
      </c>
      <c r="B2755">
        <v>41.134519765743207</v>
      </c>
    </row>
    <row r="2756" spans="1:2" x14ac:dyDescent="0.25">
      <c r="A2756">
        <v>275.3</v>
      </c>
      <c r="B2756">
        <v>40.841894172180453</v>
      </c>
    </row>
    <row r="2757" spans="1:2" x14ac:dyDescent="0.25">
      <c r="A2757">
        <v>275.39999999999998</v>
      </c>
      <c r="B2757">
        <v>40.549268578617678</v>
      </c>
    </row>
    <row r="2758" spans="1:2" x14ac:dyDescent="0.25">
      <c r="A2758">
        <v>275.5</v>
      </c>
      <c r="B2758">
        <v>40.256642985055088</v>
      </c>
    </row>
    <row r="2759" spans="1:2" x14ac:dyDescent="0.25">
      <c r="A2759">
        <v>275.60000000000002</v>
      </c>
      <c r="B2759">
        <v>39.964017391492327</v>
      </c>
    </row>
    <row r="2760" spans="1:2" x14ac:dyDescent="0.25">
      <c r="A2760">
        <v>275.7</v>
      </c>
      <c r="B2760">
        <v>39.671391797929743</v>
      </c>
    </row>
    <row r="2761" spans="1:2" x14ac:dyDescent="0.25">
      <c r="A2761">
        <v>275.8</v>
      </c>
      <c r="B2761">
        <v>39.378766204366983</v>
      </c>
    </row>
    <row r="2762" spans="1:2" x14ac:dyDescent="0.25">
      <c r="A2762">
        <v>275.89999999999998</v>
      </c>
      <c r="B2762">
        <v>39.086140610804208</v>
      </c>
    </row>
    <row r="2763" spans="1:2" x14ac:dyDescent="0.25">
      <c r="A2763">
        <v>276</v>
      </c>
      <c r="B2763">
        <v>38.793515017241617</v>
      </c>
    </row>
    <row r="2764" spans="1:2" x14ac:dyDescent="0.25">
      <c r="A2764">
        <v>276.10000000000002</v>
      </c>
      <c r="B2764">
        <v>38.459492179528972</v>
      </c>
    </row>
    <row r="2765" spans="1:2" x14ac:dyDescent="0.25">
      <c r="A2765">
        <v>276.2</v>
      </c>
      <c r="B2765">
        <v>38.125469341816498</v>
      </c>
    </row>
    <row r="2766" spans="1:2" x14ac:dyDescent="0.25">
      <c r="A2766">
        <v>276.3</v>
      </c>
      <c r="B2766">
        <v>37.791446504103831</v>
      </c>
    </row>
    <row r="2767" spans="1:2" x14ac:dyDescent="0.25">
      <c r="A2767">
        <v>276.39999999999998</v>
      </c>
      <c r="B2767">
        <v>37.457423666391172</v>
      </c>
    </row>
    <row r="2768" spans="1:2" x14ac:dyDescent="0.25">
      <c r="A2768">
        <v>276.5</v>
      </c>
      <c r="B2768">
        <v>37.123400828678697</v>
      </c>
    </row>
    <row r="2769" spans="1:2" x14ac:dyDescent="0.25">
      <c r="A2769">
        <v>276.60000000000002</v>
      </c>
      <c r="B2769">
        <v>36.789377990966052</v>
      </c>
    </row>
    <row r="2770" spans="1:2" x14ac:dyDescent="0.25">
      <c r="A2770">
        <v>276.7</v>
      </c>
      <c r="B2770">
        <v>36.455355153253578</v>
      </c>
    </row>
    <row r="2771" spans="1:2" x14ac:dyDescent="0.25">
      <c r="A2771">
        <v>276.8</v>
      </c>
      <c r="B2771">
        <v>36.121332315540911</v>
      </c>
    </row>
    <row r="2772" spans="1:2" x14ac:dyDescent="0.25">
      <c r="A2772">
        <v>276.89999999999998</v>
      </c>
      <c r="B2772">
        <v>35.787309477828252</v>
      </c>
    </row>
    <row r="2773" spans="1:2" x14ac:dyDescent="0.25">
      <c r="A2773">
        <v>277</v>
      </c>
      <c r="B2773">
        <v>35.453286640115778</v>
      </c>
    </row>
    <row r="2774" spans="1:2" x14ac:dyDescent="0.25">
      <c r="A2774">
        <v>277.10000000000002</v>
      </c>
      <c r="B2774">
        <v>35.14745507399509</v>
      </c>
    </row>
    <row r="2775" spans="1:2" x14ac:dyDescent="0.25">
      <c r="A2775">
        <v>277.2</v>
      </c>
      <c r="B2775">
        <v>34.841623507874573</v>
      </c>
    </row>
    <row r="2776" spans="1:2" x14ac:dyDescent="0.25">
      <c r="A2776">
        <v>277.3</v>
      </c>
      <c r="B2776">
        <v>34.535791941753878</v>
      </c>
    </row>
    <row r="2777" spans="1:2" x14ac:dyDescent="0.25">
      <c r="A2777">
        <v>277.39999999999998</v>
      </c>
      <c r="B2777">
        <v>34.22996037563319</v>
      </c>
    </row>
    <row r="2778" spans="1:2" x14ac:dyDescent="0.25">
      <c r="A2778">
        <v>277.5</v>
      </c>
      <c r="B2778">
        <v>33.924128809512673</v>
      </c>
    </row>
    <row r="2779" spans="1:2" x14ac:dyDescent="0.25">
      <c r="A2779">
        <v>277.60000000000002</v>
      </c>
      <c r="B2779">
        <v>33.618297243391979</v>
      </c>
    </row>
    <row r="2780" spans="1:2" x14ac:dyDescent="0.25">
      <c r="A2780">
        <v>277.7</v>
      </c>
      <c r="B2780">
        <v>33.312465677271462</v>
      </c>
    </row>
    <row r="2781" spans="1:2" x14ac:dyDescent="0.25">
      <c r="A2781">
        <v>277.8</v>
      </c>
      <c r="B2781">
        <v>33.006634111150767</v>
      </c>
    </row>
    <row r="2782" spans="1:2" x14ac:dyDescent="0.25">
      <c r="A2782">
        <v>277.89999999999998</v>
      </c>
      <c r="B2782">
        <v>32.700802545030072</v>
      </c>
    </row>
    <row r="2783" spans="1:2" x14ac:dyDescent="0.25">
      <c r="A2783">
        <v>278</v>
      </c>
      <c r="B2783">
        <v>32.394970978909562</v>
      </c>
    </row>
    <row r="2784" spans="1:2" x14ac:dyDescent="0.25">
      <c r="A2784">
        <v>278.10000000000002</v>
      </c>
      <c r="B2784">
        <v>31.97687394471637</v>
      </c>
    </row>
    <row r="2785" spans="1:2" x14ac:dyDescent="0.25">
      <c r="A2785">
        <v>278.2</v>
      </c>
      <c r="B2785">
        <v>31.55877691052342</v>
      </c>
    </row>
    <row r="2786" spans="1:2" x14ac:dyDescent="0.25">
      <c r="A2786">
        <v>278.3</v>
      </c>
      <c r="B2786">
        <v>31.140679876330221</v>
      </c>
    </row>
    <row r="2787" spans="1:2" x14ac:dyDescent="0.25">
      <c r="A2787">
        <v>278.39999999999998</v>
      </c>
      <c r="B2787">
        <v>30.72258284213704</v>
      </c>
    </row>
    <row r="2788" spans="1:2" x14ac:dyDescent="0.25">
      <c r="A2788">
        <v>278.5</v>
      </c>
      <c r="B2788">
        <v>30.30448580794409</v>
      </c>
    </row>
    <row r="2789" spans="1:2" x14ac:dyDescent="0.25">
      <c r="A2789">
        <v>278.60000000000002</v>
      </c>
      <c r="B2789">
        <v>29.886388773750902</v>
      </c>
    </row>
    <row r="2790" spans="1:2" x14ac:dyDescent="0.25">
      <c r="A2790">
        <v>278.7</v>
      </c>
      <c r="B2790">
        <v>29.468291739557952</v>
      </c>
    </row>
    <row r="2791" spans="1:2" x14ac:dyDescent="0.25">
      <c r="A2791">
        <v>278.8</v>
      </c>
      <c r="B2791">
        <v>29.05019470536476</v>
      </c>
    </row>
    <row r="2792" spans="1:2" x14ac:dyDescent="0.25">
      <c r="A2792">
        <v>278.89999999999998</v>
      </c>
      <c r="B2792">
        <v>28.632097671171572</v>
      </c>
    </row>
    <row r="2793" spans="1:2" x14ac:dyDescent="0.25">
      <c r="A2793">
        <v>279</v>
      </c>
      <c r="B2793">
        <v>28.214000636978621</v>
      </c>
    </row>
    <row r="2794" spans="1:2" x14ac:dyDescent="0.25">
      <c r="A2794">
        <v>279.10000000000002</v>
      </c>
      <c r="B2794">
        <v>27.77623377549531</v>
      </c>
    </row>
    <row r="2795" spans="1:2" x14ac:dyDescent="0.25">
      <c r="A2795">
        <v>279.2</v>
      </c>
      <c r="B2795">
        <v>27.338466914012251</v>
      </c>
    </row>
    <row r="2796" spans="1:2" x14ac:dyDescent="0.25">
      <c r="A2796">
        <v>279.3</v>
      </c>
      <c r="B2796">
        <v>26.90070005252894</v>
      </c>
    </row>
    <row r="2797" spans="1:2" x14ac:dyDescent="0.25">
      <c r="A2797">
        <v>279.39999999999998</v>
      </c>
      <c r="B2797">
        <v>26.462933191045629</v>
      </c>
    </row>
    <row r="2798" spans="1:2" x14ac:dyDescent="0.25">
      <c r="A2798">
        <v>279.5</v>
      </c>
      <c r="B2798">
        <v>26.02516632956257</v>
      </c>
    </row>
    <row r="2799" spans="1:2" x14ac:dyDescent="0.25">
      <c r="A2799">
        <v>279.60000000000002</v>
      </c>
      <c r="B2799">
        <v>25.587399468079258</v>
      </c>
    </row>
    <row r="2800" spans="1:2" x14ac:dyDescent="0.25">
      <c r="A2800">
        <v>279.7</v>
      </c>
      <c r="B2800">
        <v>25.149632606596199</v>
      </c>
    </row>
    <row r="2801" spans="1:2" x14ac:dyDescent="0.25">
      <c r="A2801">
        <v>279.8</v>
      </c>
      <c r="B2801">
        <v>24.711865745112899</v>
      </c>
    </row>
    <row r="2802" spans="1:2" x14ac:dyDescent="0.25">
      <c r="A2802">
        <v>279.89999999999998</v>
      </c>
      <c r="B2802">
        <v>24.274098883629581</v>
      </c>
    </row>
    <row r="2803" spans="1:2" x14ac:dyDescent="0.25">
      <c r="A2803">
        <v>280</v>
      </c>
      <c r="B2803">
        <v>23.836332022146529</v>
      </c>
    </row>
    <row r="2804" spans="1:2" x14ac:dyDescent="0.25">
      <c r="A2804">
        <v>280.10000000000002</v>
      </c>
      <c r="B2804">
        <v>23.537865075289648</v>
      </c>
    </row>
    <row r="2805" spans="1:2" x14ac:dyDescent="0.25">
      <c r="A2805">
        <v>280.2</v>
      </c>
      <c r="B2805">
        <v>23.239398128432949</v>
      </c>
    </row>
    <row r="2806" spans="1:2" x14ac:dyDescent="0.25">
      <c r="A2806">
        <v>280.3</v>
      </c>
      <c r="B2806">
        <v>22.940931181576069</v>
      </c>
    </row>
    <row r="2807" spans="1:2" x14ac:dyDescent="0.25">
      <c r="A2807">
        <v>280.39999999999998</v>
      </c>
      <c r="B2807">
        <v>22.642464234719199</v>
      </c>
    </row>
    <row r="2808" spans="1:2" x14ac:dyDescent="0.25">
      <c r="A2808">
        <v>280.5</v>
      </c>
      <c r="B2808">
        <v>22.3439972878625</v>
      </c>
    </row>
    <row r="2809" spans="1:2" x14ac:dyDescent="0.25">
      <c r="A2809">
        <v>280.60000000000002</v>
      </c>
      <c r="B2809">
        <v>22.04553034100562</v>
      </c>
    </row>
    <row r="2810" spans="1:2" x14ac:dyDescent="0.25">
      <c r="A2810">
        <v>280.7</v>
      </c>
      <c r="B2810">
        <v>21.74706339414892</v>
      </c>
    </row>
    <row r="2811" spans="1:2" x14ac:dyDescent="0.25">
      <c r="A2811">
        <v>280.8</v>
      </c>
      <c r="B2811">
        <v>21.448596447292051</v>
      </c>
    </row>
    <row r="2812" spans="1:2" x14ac:dyDescent="0.25">
      <c r="A2812">
        <v>280.89999999999998</v>
      </c>
      <c r="B2812">
        <v>21.15012950043517</v>
      </c>
    </row>
    <row r="2813" spans="1:2" x14ac:dyDescent="0.25">
      <c r="A2813">
        <v>281</v>
      </c>
      <c r="B2813">
        <v>20.851662553578471</v>
      </c>
    </row>
    <row r="2814" spans="1:2" x14ac:dyDescent="0.25">
      <c r="A2814">
        <v>281.10000000000002</v>
      </c>
      <c r="B2814">
        <v>20.929009897710969</v>
      </c>
    </row>
    <row r="2815" spans="1:2" x14ac:dyDescent="0.25">
      <c r="A2815">
        <v>281.2</v>
      </c>
      <c r="B2815">
        <v>21.006357241843421</v>
      </c>
    </row>
    <row r="2816" spans="1:2" x14ac:dyDescent="0.25">
      <c r="A2816">
        <v>281.3</v>
      </c>
      <c r="B2816">
        <v>21.083704585975919</v>
      </c>
    </row>
    <row r="2817" spans="1:2" x14ac:dyDescent="0.25">
      <c r="A2817">
        <v>281.39999999999998</v>
      </c>
      <c r="B2817">
        <v>21.161051930108421</v>
      </c>
    </row>
    <row r="2818" spans="1:2" x14ac:dyDescent="0.25">
      <c r="A2818">
        <v>281.5</v>
      </c>
      <c r="B2818">
        <v>21.23839927424088</v>
      </c>
    </row>
    <row r="2819" spans="1:2" x14ac:dyDescent="0.25">
      <c r="A2819">
        <v>281.60000000000002</v>
      </c>
      <c r="B2819">
        <v>21.315746618373382</v>
      </c>
    </row>
    <row r="2820" spans="1:2" x14ac:dyDescent="0.25">
      <c r="A2820">
        <v>281.7</v>
      </c>
      <c r="B2820">
        <v>21.393093962505841</v>
      </c>
    </row>
    <row r="2821" spans="1:2" x14ac:dyDescent="0.25">
      <c r="A2821">
        <v>281.8</v>
      </c>
      <c r="B2821">
        <v>21.470441306638339</v>
      </c>
    </row>
    <row r="2822" spans="1:2" x14ac:dyDescent="0.25">
      <c r="A2822">
        <v>281.89999999999998</v>
      </c>
      <c r="B2822">
        <v>21.54778865077084</v>
      </c>
    </row>
    <row r="2823" spans="1:2" x14ac:dyDescent="0.25">
      <c r="A2823">
        <v>282</v>
      </c>
      <c r="B2823">
        <v>21.625135994903289</v>
      </c>
    </row>
    <row r="2824" spans="1:2" x14ac:dyDescent="0.25">
      <c r="A2824">
        <v>282.10000000000002</v>
      </c>
      <c r="B2824">
        <v>21.965198093214191</v>
      </c>
    </row>
    <row r="2825" spans="1:2" x14ac:dyDescent="0.25">
      <c r="A2825">
        <v>282.2</v>
      </c>
      <c r="B2825">
        <v>22.305260191524901</v>
      </c>
    </row>
    <row r="2826" spans="1:2" x14ac:dyDescent="0.25">
      <c r="A2826">
        <v>282.3</v>
      </c>
      <c r="B2826">
        <v>22.6453222898358</v>
      </c>
    </row>
    <row r="2827" spans="1:2" x14ac:dyDescent="0.25">
      <c r="A2827">
        <v>282.39999999999998</v>
      </c>
      <c r="B2827">
        <v>22.985384388146699</v>
      </c>
    </row>
    <row r="2828" spans="1:2" x14ac:dyDescent="0.25">
      <c r="A2828">
        <v>282.5</v>
      </c>
      <c r="B2828">
        <v>23.325446486457409</v>
      </c>
    </row>
    <row r="2829" spans="1:2" x14ac:dyDescent="0.25">
      <c r="A2829">
        <v>282.60000000000002</v>
      </c>
      <c r="B2829">
        <v>23.665508584768311</v>
      </c>
    </row>
    <row r="2830" spans="1:2" x14ac:dyDescent="0.25">
      <c r="A2830">
        <v>282.7</v>
      </c>
      <c r="B2830">
        <v>24.005570683079011</v>
      </c>
    </row>
    <row r="2831" spans="1:2" x14ac:dyDescent="0.25">
      <c r="A2831">
        <v>282.8</v>
      </c>
      <c r="B2831">
        <v>24.34563278138992</v>
      </c>
    </row>
    <row r="2832" spans="1:2" x14ac:dyDescent="0.25">
      <c r="A2832">
        <v>282.89999999999998</v>
      </c>
      <c r="B2832">
        <v>24.685694879700819</v>
      </c>
    </row>
    <row r="2833" spans="1:2" x14ac:dyDescent="0.25">
      <c r="A2833">
        <v>283</v>
      </c>
      <c r="B2833">
        <v>25.025756978011518</v>
      </c>
    </row>
    <row r="2834" spans="1:2" x14ac:dyDescent="0.25">
      <c r="A2834">
        <v>283.10000000000002</v>
      </c>
      <c r="B2834">
        <v>25.47127689616746</v>
      </c>
    </row>
    <row r="2835" spans="1:2" x14ac:dyDescent="0.25">
      <c r="A2835">
        <v>283.2</v>
      </c>
      <c r="B2835">
        <v>25.916796814323138</v>
      </c>
    </row>
    <row r="2836" spans="1:2" x14ac:dyDescent="0.25">
      <c r="A2836">
        <v>283.3</v>
      </c>
      <c r="B2836">
        <v>26.362316732479069</v>
      </c>
    </row>
    <row r="2837" spans="1:2" x14ac:dyDescent="0.25">
      <c r="A2837">
        <v>283.39999999999998</v>
      </c>
      <c r="B2837">
        <v>26.807836650635011</v>
      </c>
    </row>
    <row r="2838" spans="1:2" x14ac:dyDescent="0.25">
      <c r="A2838">
        <v>283.5</v>
      </c>
      <c r="B2838">
        <v>27.253356568790689</v>
      </c>
    </row>
    <row r="2839" spans="1:2" x14ac:dyDescent="0.25">
      <c r="A2839">
        <v>283.60000000000002</v>
      </c>
      <c r="B2839">
        <v>27.698876486946631</v>
      </c>
    </row>
    <row r="2840" spans="1:2" x14ac:dyDescent="0.25">
      <c r="A2840">
        <v>283.7</v>
      </c>
      <c r="B2840">
        <v>28.144396405102309</v>
      </c>
    </row>
    <row r="2841" spans="1:2" x14ac:dyDescent="0.25">
      <c r="A2841">
        <v>283.8</v>
      </c>
      <c r="B2841">
        <v>28.58991632325824</v>
      </c>
    </row>
    <row r="2842" spans="1:2" x14ac:dyDescent="0.25">
      <c r="A2842">
        <v>283.89999999999998</v>
      </c>
      <c r="B2842">
        <v>29.035436241414178</v>
      </c>
    </row>
    <row r="2843" spans="1:2" x14ac:dyDescent="0.25">
      <c r="A2843">
        <v>284</v>
      </c>
      <c r="B2843">
        <v>29.48095615956986</v>
      </c>
    </row>
    <row r="2844" spans="1:2" x14ac:dyDescent="0.25">
      <c r="A2844">
        <v>284.10000000000002</v>
      </c>
      <c r="B2844">
        <v>29.841341534620891</v>
      </c>
    </row>
    <row r="2845" spans="1:2" x14ac:dyDescent="0.25">
      <c r="A2845">
        <v>284.2</v>
      </c>
      <c r="B2845">
        <v>30.20172690967172</v>
      </c>
    </row>
    <row r="2846" spans="1:2" x14ac:dyDescent="0.25">
      <c r="A2846">
        <v>284.3</v>
      </c>
      <c r="B2846">
        <v>30.562112284722751</v>
      </c>
    </row>
    <row r="2847" spans="1:2" x14ac:dyDescent="0.25">
      <c r="A2847">
        <v>284.39999999999998</v>
      </c>
      <c r="B2847">
        <v>30.922497659773789</v>
      </c>
    </row>
    <row r="2848" spans="1:2" x14ac:dyDescent="0.25">
      <c r="A2848">
        <v>284.5</v>
      </c>
      <c r="B2848">
        <v>31.282883034824611</v>
      </c>
    </row>
    <row r="2849" spans="1:2" x14ac:dyDescent="0.25">
      <c r="A2849">
        <v>284.60000000000002</v>
      </c>
      <c r="B2849">
        <v>31.643268409875649</v>
      </c>
    </row>
    <row r="2850" spans="1:2" x14ac:dyDescent="0.25">
      <c r="A2850">
        <v>284.7</v>
      </c>
      <c r="B2850">
        <v>32.00365378492647</v>
      </c>
    </row>
    <row r="2851" spans="1:2" x14ac:dyDescent="0.25">
      <c r="A2851">
        <v>284.8</v>
      </c>
      <c r="B2851">
        <v>32.364039159977501</v>
      </c>
    </row>
    <row r="2852" spans="1:2" x14ac:dyDescent="0.25">
      <c r="A2852">
        <v>284.89999999999998</v>
      </c>
      <c r="B2852">
        <v>32.72442453502854</v>
      </c>
    </row>
    <row r="2853" spans="1:2" x14ac:dyDescent="0.25">
      <c r="A2853">
        <v>285</v>
      </c>
      <c r="B2853">
        <v>33.084809910079358</v>
      </c>
    </row>
    <row r="2854" spans="1:2" x14ac:dyDescent="0.25">
      <c r="A2854">
        <v>285.10000000000002</v>
      </c>
      <c r="B2854">
        <v>33.269762098575548</v>
      </c>
    </row>
    <row r="2855" spans="1:2" x14ac:dyDescent="0.25">
      <c r="A2855">
        <v>285.2</v>
      </c>
      <c r="B2855">
        <v>33.454714287071617</v>
      </c>
    </row>
    <row r="2856" spans="1:2" x14ac:dyDescent="0.25">
      <c r="A2856">
        <v>285.3</v>
      </c>
      <c r="B2856">
        <v>33.6396664755678</v>
      </c>
    </row>
    <row r="2857" spans="1:2" x14ac:dyDescent="0.25">
      <c r="A2857">
        <v>285.39999999999998</v>
      </c>
      <c r="B2857">
        <v>33.824618664063983</v>
      </c>
    </row>
    <row r="2858" spans="1:2" x14ac:dyDescent="0.25">
      <c r="A2858">
        <v>285.5</v>
      </c>
      <c r="B2858">
        <v>34.00957085256006</v>
      </c>
    </row>
    <row r="2859" spans="1:2" x14ac:dyDescent="0.25">
      <c r="A2859">
        <v>285.60000000000002</v>
      </c>
      <c r="B2859">
        <v>34.194523041056243</v>
      </c>
    </row>
    <row r="2860" spans="1:2" x14ac:dyDescent="0.25">
      <c r="A2860">
        <v>285.7</v>
      </c>
      <c r="B2860">
        <v>34.37947522955232</v>
      </c>
    </row>
    <row r="2861" spans="1:2" x14ac:dyDescent="0.25">
      <c r="A2861">
        <v>285.8</v>
      </c>
      <c r="B2861">
        <v>34.564427418048503</v>
      </c>
    </row>
    <row r="2862" spans="1:2" x14ac:dyDescent="0.25">
      <c r="A2862">
        <v>285.89999999999998</v>
      </c>
      <c r="B2862">
        <v>34.749379606544679</v>
      </c>
    </row>
    <row r="2863" spans="1:2" x14ac:dyDescent="0.25">
      <c r="A2863">
        <v>286</v>
      </c>
      <c r="B2863">
        <v>34.934331795040762</v>
      </c>
    </row>
    <row r="2864" spans="1:2" x14ac:dyDescent="0.25">
      <c r="A2864">
        <v>286.10000000000002</v>
      </c>
      <c r="B2864">
        <v>35.3410829366616</v>
      </c>
    </row>
    <row r="2865" spans="1:2" x14ac:dyDescent="0.25">
      <c r="A2865">
        <v>286.2</v>
      </c>
      <c r="B2865">
        <v>35.74783407828221</v>
      </c>
    </row>
    <row r="2866" spans="1:2" x14ac:dyDescent="0.25">
      <c r="A2866">
        <v>286.3</v>
      </c>
      <c r="B2866">
        <v>36.154585219903048</v>
      </c>
    </row>
    <row r="2867" spans="1:2" x14ac:dyDescent="0.25">
      <c r="A2867">
        <v>286.39999999999998</v>
      </c>
      <c r="B2867">
        <v>36.561336361523892</v>
      </c>
    </row>
    <row r="2868" spans="1:2" x14ac:dyDescent="0.25">
      <c r="A2868">
        <v>286.5</v>
      </c>
      <c r="B2868">
        <v>36.968087503144503</v>
      </c>
    </row>
    <row r="2869" spans="1:2" x14ac:dyDescent="0.25">
      <c r="A2869">
        <v>286.60000000000002</v>
      </c>
      <c r="B2869">
        <v>37.374838644765347</v>
      </c>
    </row>
    <row r="2870" spans="1:2" x14ac:dyDescent="0.25">
      <c r="A2870">
        <v>286.7</v>
      </c>
      <c r="B2870">
        <v>37.781589786385958</v>
      </c>
    </row>
    <row r="2871" spans="1:2" x14ac:dyDescent="0.25">
      <c r="A2871">
        <v>286.8</v>
      </c>
      <c r="B2871">
        <v>38.188340928006802</v>
      </c>
    </row>
    <row r="2872" spans="1:2" x14ac:dyDescent="0.25">
      <c r="A2872">
        <v>286.89999999999998</v>
      </c>
      <c r="B2872">
        <v>38.595092069627647</v>
      </c>
    </row>
    <row r="2873" spans="1:2" x14ac:dyDescent="0.25">
      <c r="A2873">
        <v>287</v>
      </c>
      <c r="B2873">
        <v>39.001843211248257</v>
      </c>
    </row>
    <row r="2874" spans="1:2" x14ac:dyDescent="0.25">
      <c r="A2874">
        <v>287.10000000000002</v>
      </c>
      <c r="B2874">
        <v>39.416461679819427</v>
      </c>
    </row>
    <row r="2875" spans="1:2" x14ac:dyDescent="0.25">
      <c r="A2875">
        <v>287.2</v>
      </c>
      <c r="B2875">
        <v>39.831080148390377</v>
      </c>
    </row>
    <row r="2876" spans="1:2" x14ac:dyDescent="0.25">
      <c r="A2876">
        <v>287.3</v>
      </c>
      <c r="B2876">
        <v>40.245698616961562</v>
      </c>
    </row>
    <row r="2877" spans="1:2" x14ac:dyDescent="0.25">
      <c r="A2877">
        <v>287.39999999999998</v>
      </c>
      <c r="B2877">
        <v>40.660317085532739</v>
      </c>
    </row>
    <row r="2878" spans="1:2" x14ac:dyDescent="0.25">
      <c r="A2878">
        <v>287.5</v>
      </c>
      <c r="B2878">
        <v>41.074935554103682</v>
      </c>
    </row>
    <row r="2879" spans="1:2" x14ac:dyDescent="0.25">
      <c r="A2879">
        <v>287.60000000000002</v>
      </c>
      <c r="B2879">
        <v>41.489554022674859</v>
      </c>
    </row>
    <row r="2880" spans="1:2" x14ac:dyDescent="0.25">
      <c r="A2880">
        <v>287.7</v>
      </c>
      <c r="B2880">
        <v>41.904172491245802</v>
      </c>
    </row>
    <row r="2881" spans="1:2" x14ac:dyDescent="0.25">
      <c r="A2881">
        <v>287.8</v>
      </c>
      <c r="B2881">
        <v>42.318790959816987</v>
      </c>
    </row>
    <row r="2882" spans="1:2" x14ac:dyDescent="0.25">
      <c r="A2882">
        <v>287.89999999999998</v>
      </c>
      <c r="B2882">
        <v>42.733409428388157</v>
      </c>
    </row>
    <row r="2883" spans="1:2" x14ac:dyDescent="0.25">
      <c r="A2883">
        <v>288</v>
      </c>
      <c r="B2883">
        <v>43.148027896959107</v>
      </c>
    </row>
    <row r="2884" spans="1:2" x14ac:dyDescent="0.25">
      <c r="A2884">
        <v>288.10000000000002</v>
      </c>
      <c r="B2884">
        <v>43.345159698823203</v>
      </c>
    </row>
    <row r="2885" spans="1:2" x14ac:dyDescent="0.25">
      <c r="A2885">
        <v>288.2</v>
      </c>
      <c r="B2885">
        <v>43.542291500687178</v>
      </c>
    </row>
    <row r="2886" spans="1:2" x14ac:dyDescent="0.25">
      <c r="A2886">
        <v>288.3</v>
      </c>
      <c r="B2886">
        <v>43.739423302551288</v>
      </c>
    </row>
    <row r="2887" spans="1:2" x14ac:dyDescent="0.25">
      <c r="A2887">
        <v>288.39999999999998</v>
      </c>
      <c r="B2887">
        <v>43.936555104415383</v>
      </c>
    </row>
    <row r="2888" spans="1:2" x14ac:dyDescent="0.25">
      <c r="A2888">
        <v>288.5</v>
      </c>
      <c r="B2888">
        <v>44.133686906279372</v>
      </c>
    </row>
    <row r="2889" spans="1:2" x14ac:dyDescent="0.25">
      <c r="A2889">
        <v>288.60000000000002</v>
      </c>
      <c r="B2889">
        <v>44.330818708143461</v>
      </c>
    </row>
    <row r="2890" spans="1:2" x14ac:dyDescent="0.25">
      <c r="A2890">
        <v>288.7</v>
      </c>
      <c r="B2890">
        <v>44.527950510007443</v>
      </c>
    </row>
    <row r="2891" spans="1:2" x14ac:dyDescent="0.25">
      <c r="A2891">
        <v>288.8</v>
      </c>
      <c r="B2891">
        <v>44.725082311871553</v>
      </c>
    </row>
    <row r="2892" spans="1:2" x14ac:dyDescent="0.25">
      <c r="A2892">
        <v>288.89999999999998</v>
      </c>
      <c r="B2892">
        <v>44.922214113735642</v>
      </c>
    </row>
    <row r="2893" spans="1:2" x14ac:dyDescent="0.25">
      <c r="A2893">
        <v>289</v>
      </c>
      <c r="B2893">
        <v>45.119345915599617</v>
      </c>
    </row>
    <row r="2894" spans="1:2" x14ac:dyDescent="0.25">
      <c r="A2894">
        <v>289.10000000000002</v>
      </c>
      <c r="B2894">
        <v>45.346215248635673</v>
      </c>
    </row>
    <row r="2895" spans="1:2" x14ac:dyDescent="0.25">
      <c r="A2895">
        <v>289.2</v>
      </c>
      <c r="B2895">
        <v>45.573084581671573</v>
      </c>
    </row>
    <row r="2896" spans="1:2" x14ac:dyDescent="0.25">
      <c r="A2896">
        <v>289.3</v>
      </c>
      <c r="B2896">
        <v>45.799953914707608</v>
      </c>
    </row>
    <row r="2897" spans="1:2" x14ac:dyDescent="0.25">
      <c r="A2897">
        <v>289.39999999999998</v>
      </c>
      <c r="B2897">
        <v>46.02682324774365</v>
      </c>
    </row>
    <row r="2898" spans="1:2" x14ac:dyDescent="0.25">
      <c r="A2898">
        <v>289.5</v>
      </c>
      <c r="B2898">
        <v>46.253692580779557</v>
      </c>
    </row>
    <row r="2899" spans="1:2" x14ac:dyDescent="0.25">
      <c r="A2899">
        <v>289.60000000000002</v>
      </c>
      <c r="B2899">
        <v>46.480561913815599</v>
      </c>
    </row>
    <row r="2900" spans="1:2" x14ac:dyDescent="0.25">
      <c r="A2900">
        <v>289.7</v>
      </c>
      <c r="B2900">
        <v>46.707431246851513</v>
      </c>
    </row>
    <row r="2901" spans="1:2" x14ac:dyDescent="0.25">
      <c r="A2901">
        <v>289.8</v>
      </c>
      <c r="B2901">
        <v>46.934300579887548</v>
      </c>
    </row>
    <row r="2902" spans="1:2" x14ac:dyDescent="0.25">
      <c r="A2902">
        <v>289.89999999999998</v>
      </c>
      <c r="B2902">
        <v>47.16116991292359</v>
      </c>
    </row>
    <row r="2903" spans="1:2" x14ac:dyDescent="0.25">
      <c r="A2903">
        <v>290</v>
      </c>
      <c r="B2903">
        <v>47.388039245959497</v>
      </c>
    </row>
    <row r="2904" spans="1:2" x14ac:dyDescent="0.25">
      <c r="A2904">
        <v>290.10000000000002</v>
      </c>
      <c r="B2904">
        <v>47.556146588088538</v>
      </c>
    </row>
    <row r="2905" spans="1:2" x14ac:dyDescent="0.25">
      <c r="A2905">
        <v>290.2</v>
      </c>
      <c r="B2905">
        <v>47.724253930217493</v>
      </c>
    </row>
    <row r="2906" spans="1:2" x14ac:dyDescent="0.25">
      <c r="A2906">
        <v>290.3</v>
      </c>
      <c r="B2906">
        <v>47.892361272346527</v>
      </c>
    </row>
    <row r="2907" spans="1:2" x14ac:dyDescent="0.25">
      <c r="A2907">
        <v>290.39999999999998</v>
      </c>
      <c r="B2907">
        <v>48.060468614475568</v>
      </c>
    </row>
    <row r="2908" spans="1:2" x14ac:dyDescent="0.25">
      <c r="A2908">
        <v>290.5</v>
      </c>
      <c r="B2908">
        <v>48.228575956604523</v>
      </c>
    </row>
    <row r="2909" spans="1:2" x14ac:dyDescent="0.25">
      <c r="A2909">
        <v>290.60000000000002</v>
      </c>
      <c r="B2909">
        <v>48.396683298733556</v>
      </c>
    </row>
    <row r="2910" spans="1:2" x14ac:dyDescent="0.25">
      <c r="A2910">
        <v>290.7</v>
      </c>
      <c r="B2910">
        <v>48.564790640862512</v>
      </c>
    </row>
    <row r="2911" spans="1:2" x14ac:dyDescent="0.25">
      <c r="A2911">
        <v>290.8</v>
      </c>
      <c r="B2911">
        <v>48.732897982991553</v>
      </c>
    </row>
    <row r="2912" spans="1:2" x14ac:dyDescent="0.25">
      <c r="A2912">
        <v>290.89999999999998</v>
      </c>
      <c r="B2912">
        <v>48.901005325120593</v>
      </c>
    </row>
    <row r="2913" spans="1:2" x14ac:dyDescent="0.25">
      <c r="A2913">
        <v>291</v>
      </c>
      <c r="B2913">
        <v>49.069112667249541</v>
      </c>
    </row>
    <row r="2914" spans="1:2" x14ac:dyDescent="0.25">
      <c r="A2914">
        <v>291.10000000000002</v>
      </c>
      <c r="B2914">
        <v>49.061058562048643</v>
      </c>
    </row>
    <row r="2915" spans="1:2" x14ac:dyDescent="0.25">
      <c r="A2915">
        <v>291.2</v>
      </c>
      <c r="B2915">
        <v>49.053004456847731</v>
      </c>
    </row>
    <row r="2916" spans="1:2" x14ac:dyDescent="0.25">
      <c r="A2916">
        <v>291.3</v>
      </c>
      <c r="B2916">
        <v>49.044950351646833</v>
      </c>
    </row>
    <row r="2917" spans="1:2" x14ac:dyDescent="0.25">
      <c r="A2917">
        <v>291.39999999999998</v>
      </c>
      <c r="B2917">
        <v>49.03689624644592</v>
      </c>
    </row>
    <row r="2918" spans="1:2" x14ac:dyDescent="0.25">
      <c r="A2918">
        <v>291.5</v>
      </c>
      <c r="B2918">
        <v>49.028842141245008</v>
      </c>
    </row>
    <row r="2919" spans="1:2" x14ac:dyDescent="0.25">
      <c r="A2919">
        <v>291.60000000000002</v>
      </c>
      <c r="B2919">
        <v>49.02078803604411</v>
      </c>
    </row>
    <row r="2920" spans="1:2" x14ac:dyDescent="0.25">
      <c r="A2920">
        <v>291.7</v>
      </c>
      <c r="B2920">
        <v>49.012733930843197</v>
      </c>
    </row>
    <row r="2921" spans="1:2" x14ac:dyDescent="0.25">
      <c r="A2921">
        <v>291.8</v>
      </c>
      <c r="B2921">
        <v>49.004679825642299</v>
      </c>
    </row>
    <row r="2922" spans="1:2" x14ac:dyDescent="0.25">
      <c r="A2922">
        <v>291.89999999999998</v>
      </c>
      <c r="B2922">
        <v>48.996625720441394</v>
      </c>
    </row>
    <row r="2923" spans="1:2" x14ac:dyDescent="0.25">
      <c r="A2923">
        <v>292</v>
      </c>
      <c r="B2923">
        <v>48.988571615240488</v>
      </c>
    </row>
    <row r="2924" spans="1:2" x14ac:dyDescent="0.25">
      <c r="A2924">
        <v>292.10000000000002</v>
      </c>
      <c r="B2924">
        <v>48.988801433340498</v>
      </c>
    </row>
    <row r="2925" spans="1:2" x14ac:dyDescent="0.25">
      <c r="A2925">
        <v>292.2</v>
      </c>
      <c r="B2925">
        <v>48.989031251440508</v>
      </c>
    </row>
    <row r="2926" spans="1:2" x14ac:dyDescent="0.25">
      <c r="A2926">
        <v>292.3</v>
      </c>
      <c r="B2926">
        <v>48.989261069540518</v>
      </c>
    </row>
    <row r="2927" spans="1:2" x14ac:dyDescent="0.25">
      <c r="A2927">
        <v>292.39999999999998</v>
      </c>
      <c r="B2927">
        <v>48.989490887640528</v>
      </c>
    </row>
    <row r="2928" spans="1:2" x14ac:dyDescent="0.25">
      <c r="A2928">
        <v>292.5</v>
      </c>
      <c r="B2928">
        <v>48.989720705740538</v>
      </c>
    </row>
    <row r="2929" spans="1:2" x14ac:dyDescent="0.25">
      <c r="A2929">
        <v>292.60000000000002</v>
      </c>
      <c r="B2929">
        <v>48.989950523840548</v>
      </c>
    </row>
    <row r="2930" spans="1:2" x14ac:dyDescent="0.25">
      <c r="A2930">
        <v>292.7</v>
      </c>
      <c r="B2930">
        <v>48.990180341940558</v>
      </c>
    </row>
    <row r="2931" spans="1:2" x14ac:dyDescent="0.25">
      <c r="A2931">
        <v>292.8</v>
      </c>
      <c r="B2931">
        <v>48.990410160040568</v>
      </c>
    </row>
    <row r="2932" spans="1:2" x14ac:dyDescent="0.25">
      <c r="A2932">
        <v>292.89999999999998</v>
      </c>
      <c r="B2932">
        <v>48.990639978140578</v>
      </c>
    </row>
    <row r="2933" spans="1:2" x14ac:dyDescent="0.25">
      <c r="A2933">
        <v>293</v>
      </c>
      <c r="B2933">
        <v>48.990869796240588</v>
      </c>
    </row>
    <row r="2934" spans="1:2" x14ac:dyDescent="0.25">
      <c r="A2934">
        <v>293.10000000000002</v>
      </c>
      <c r="B2934">
        <v>48.89171430630973</v>
      </c>
    </row>
    <row r="2935" spans="1:2" x14ac:dyDescent="0.25">
      <c r="A2935">
        <v>293.2</v>
      </c>
      <c r="B2935">
        <v>48.792558816378929</v>
      </c>
    </row>
    <row r="2936" spans="1:2" x14ac:dyDescent="0.25">
      <c r="A2936">
        <v>293.3</v>
      </c>
      <c r="B2936">
        <v>48.69340332644807</v>
      </c>
    </row>
    <row r="2937" spans="1:2" x14ac:dyDescent="0.25">
      <c r="A2937">
        <v>293.39999999999998</v>
      </c>
      <c r="B2937">
        <v>48.594247836517212</v>
      </c>
    </row>
    <row r="2938" spans="1:2" x14ac:dyDescent="0.25">
      <c r="A2938">
        <v>293.5</v>
      </c>
      <c r="B2938">
        <v>48.495092346586418</v>
      </c>
    </row>
    <row r="2939" spans="1:2" x14ac:dyDescent="0.25">
      <c r="A2939">
        <v>293.60000000000002</v>
      </c>
      <c r="B2939">
        <v>48.39593685665556</v>
      </c>
    </row>
    <row r="2940" spans="1:2" x14ac:dyDescent="0.25">
      <c r="A2940">
        <v>293.7</v>
      </c>
      <c r="B2940">
        <v>48.296781366724758</v>
      </c>
    </row>
    <row r="2941" spans="1:2" x14ac:dyDescent="0.25">
      <c r="A2941">
        <v>293.8</v>
      </c>
      <c r="B2941">
        <v>48.1976258767939</v>
      </c>
    </row>
    <row r="2942" spans="1:2" x14ac:dyDescent="0.25">
      <c r="A2942">
        <v>293.89999999999998</v>
      </c>
      <c r="B2942">
        <v>48.098470386863042</v>
      </c>
    </row>
    <row r="2943" spans="1:2" x14ac:dyDescent="0.25">
      <c r="A2943">
        <v>294</v>
      </c>
      <c r="B2943">
        <v>47.999314896932241</v>
      </c>
    </row>
    <row r="2944" spans="1:2" x14ac:dyDescent="0.25">
      <c r="A2944">
        <v>294.10000000000002</v>
      </c>
      <c r="B2944">
        <v>47.937751748633502</v>
      </c>
    </row>
    <row r="2945" spans="1:2" x14ac:dyDescent="0.25">
      <c r="A2945">
        <v>294.2</v>
      </c>
      <c r="B2945">
        <v>47.876188600334793</v>
      </c>
    </row>
    <row r="2946" spans="1:2" x14ac:dyDescent="0.25">
      <c r="A2946">
        <v>294.3</v>
      </c>
      <c r="B2946">
        <v>47.814625452036047</v>
      </c>
    </row>
    <row r="2947" spans="1:2" x14ac:dyDescent="0.25">
      <c r="A2947">
        <v>294.39999999999998</v>
      </c>
      <c r="B2947">
        <v>47.753062303737309</v>
      </c>
    </row>
    <row r="2948" spans="1:2" x14ac:dyDescent="0.25">
      <c r="A2948">
        <v>294.5</v>
      </c>
      <c r="B2948">
        <v>47.691499155438599</v>
      </c>
    </row>
    <row r="2949" spans="1:2" x14ac:dyDescent="0.25">
      <c r="A2949">
        <v>294.60000000000002</v>
      </c>
      <c r="B2949">
        <v>47.629936007139847</v>
      </c>
    </row>
    <row r="2950" spans="1:2" x14ac:dyDescent="0.25">
      <c r="A2950">
        <v>294.7</v>
      </c>
      <c r="B2950">
        <v>47.568372858841151</v>
      </c>
    </row>
    <row r="2951" spans="1:2" x14ac:dyDescent="0.25">
      <c r="A2951">
        <v>294.8</v>
      </c>
      <c r="B2951">
        <v>47.506809710542413</v>
      </c>
    </row>
    <row r="2952" spans="1:2" x14ac:dyDescent="0.25">
      <c r="A2952">
        <v>294.89999999999998</v>
      </c>
      <c r="B2952">
        <v>47.445246562243668</v>
      </c>
    </row>
    <row r="2953" spans="1:2" x14ac:dyDescent="0.25">
      <c r="A2953">
        <v>295</v>
      </c>
      <c r="B2953">
        <v>47.383683413944958</v>
      </c>
    </row>
    <row r="2954" spans="1:2" x14ac:dyDescent="0.25">
      <c r="A2954">
        <v>295.10000000000002</v>
      </c>
      <c r="B2954">
        <v>47.338470427419473</v>
      </c>
    </row>
    <row r="2955" spans="1:2" x14ac:dyDescent="0.25">
      <c r="A2955">
        <v>295.2</v>
      </c>
      <c r="B2955">
        <v>47.293257440894003</v>
      </c>
    </row>
    <row r="2956" spans="1:2" x14ac:dyDescent="0.25">
      <c r="A2956">
        <v>295.3</v>
      </c>
      <c r="B2956">
        <v>47.248044454368511</v>
      </c>
    </row>
    <row r="2957" spans="1:2" x14ac:dyDescent="0.25">
      <c r="A2957">
        <v>295.39999999999998</v>
      </c>
      <c r="B2957">
        <v>47.202831467843019</v>
      </c>
    </row>
    <row r="2958" spans="1:2" x14ac:dyDescent="0.25">
      <c r="A2958">
        <v>295.5</v>
      </c>
      <c r="B2958">
        <v>47.157618481317563</v>
      </c>
    </row>
    <row r="2959" spans="1:2" x14ac:dyDescent="0.25">
      <c r="A2959">
        <v>295.60000000000002</v>
      </c>
      <c r="B2959">
        <v>47.112405494792057</v>
      </c>
    </row>
    <row r="2960" spans="1:2" x14ac:dyDescent="0.25">
      <c r="A2960">
        <v>295.7</v>
      </c>
      <c r="B2960">
        <v>47.067192508266587</v>
      </c>
    </row>
    <row r="2961" spans="1:2" x14ac:dyDescent="0.25">
      <c r="A2961">
        <v>295.8</v>
      </c>
      <c r="B2961">
        <v>47.021979521741102</v>
      </c>
    </row>
    <row r="2962" spans="1:2" x14ac:dyDescent="0.25">
      <c r="A2962">
        <v>295.89999999999998</v>
      </c>
      <c r="B2962">
        <v>46.97676653521561</v>
      </c>
    </row>
    <row r="2963" spans="1:2" x14ac:dyDescent="0.25">
      <c r="A2963">
        <v>296</v>
      </c>
      <c r="B2963">
        <v>46.931553548690147</v>
      </c>
    </row>
    <row r="2964" spans="1:2" x14ac:dyDescent="0.25">
      <c r="A2964">
        <v>296.10000000000002</v>
      </c>
      <c r="B2964">
        <v>46.853595563143891</v>
      </c>
    </row>
    <row r="2965" spans="1:2" x14ac:dyDescent="0.25">
      <c r="A2965">
        <v>296.2</v>
      </c>
      <c r="B2965">
        <v>46.775637577597678</v>
      </c>
    </row>
    <row r="2966" spans="1:2" x14ac:dyDescent="0.25">
      <c r="A2966">
        <v>296.3</v>
      </c>
      <c r="B2966">
        <v>46.697679592051422</v>
      </c>
    </row>
    <row r="2967" spans="1:2" x14ac:dyDescent="0.25">
      <c r="A2967">
        <v>296.39999999999998</v>
      </c>
      <c r="B2967">
        <v>46.619721606505173</v>
      </c>
    </row>
    <row r="2968" spans="1:2" x14ac:dyDescent="0.25">
      <c r="A2968">
        <v>296.5</v>
      </c>
      <c r="B2968">
        <v>46.541763620958953</v>
      </c>
    </row>
    <row r="2969" spans="1:2" x14ac:dyDescent="0.25">
      <c r="A2969">
        <v>296.60000000000002</v>
      </c>
      <c r="B2969">
        <v>46.463805635412697</v>
      </c>
    </row>
    <row r="2970" spans="1:2" x14ac:dyDescent="0.25">
      <c r="A2970">
        <v>296.7</v>
      </c>
      <c r="B2970">
        <v>46.385847649866477</v>
      </c>
    </row>
    <row r="2971" spans="1:2" x14ac:dyDescent="0.25">
      <c r="A2971">
        <v>296.8</v>
      </c>
      <c r="B2971">
        <v>46.307889664320228</v>
      </c>
    </row>
    <row r="2972" spans="1:2" x14ac:dyDescent="0.25">
      <c r="A2972">
        <v>296.89999999999998</v>
      </c>
      <c r="B2972">
        <v>46.229931678773973</v>
      </c>
    </row>
    <row r="2973" spans="1:2" x14ac:dyDescent="0.25">
      <c r="A2973">
        <v>297</v>
      </c>
      <c r="B2973">
        <v>46.15197369322776</v>
      </c>
    </row>
    <row r="2974" spans="1:2" x14ac:dyDescent="0.25">
      <c r="A2974">
        <v>297.10000000000002</v>
      </c>
      <c r="B2974">
        <v>46.141166858890642</v>
      </c>
    </row>
    <row r="2975" spans="1:2" x14ac:dyDescent="0.25">
      <c r="A2975">
        <v>297.2</v>
      </c>
      <c r="B2975">
        <v>46.130360024553511</v>
      </c>
    </row>
    <row r="2976" spans="1:2" x14ac:dyDescent="0.25">
      <c r="A2976">
        <v>297.3</v>
      </c>
      <c r="B2976">
        <v>46.119553190216394</v>
      </c>
    </row>
    <row r="2977" spans="1:2" x14ac:dyDescent="0.25">
      <c r="A2977">
        <v>297.39999999999998</v>
      </c>
      <c r="B2977">
        <v>46.108746355879248</v>
      </c>
    </row>
    <row r="2978" spans="1:2" x14ac:dyDescent="0.25">
      <c r="A2978">
        <v>297.5</v>
      </c>
      <c r="B2978">
        <v>46.097939521542131</v>
      </c>
    </row>
    <row r="2979" spans="1:2" x14ac:dyDescent="0.25">
      <c r="A2979">
        <v>297.60000000000002</v>
      </c>
      <c r="B2979">
        <v>46.087132687205013</v>
      </c>
    </row>
    <row r="2980" spans="1:2" x14ac:dyDescent="0.25">
      <c r="A2980">
        <v>297.7</v>
      </c>
      <c r="B2980">
        <v>46.076325852867882</v>
      </c>
    </row>
    <row r="2981" spans="1:2" x14ac:dyDescent="0.25">
      <c r="A2981">
        <v>297.8</v>
      </c>
      <c r="B2981">
        <v>46.065519018530757</v>
      </c>
    </row>
    <row r="2982" spans="1:2" x14ac:dyDescent="0.25">
      <c r="A2982">
        <v>297.89999999999998</v>
      </c>
      <c r="B2982">
        <v>46.054712184193633</v>
      </c>
    </row>
    <row r="2983" spans="1:2" x14ac:dyDescent="0.25">
      <c r="A2983">
        <v>298</v>
      </c>
      <c r="B2983">
        <v>46.043905349856509</v>
      </c>
    </row>
    <row r="2984" spans="1:2" x14ac:dyDescent="0.25">
      <c r="A2984">
        <v>298.10000000000002</v>
      </c>
      <c r="B2984">
        <v>46.047546360303237</v>
      </c>
    </row>
    <row r="2985" spans="1:2" x14ac:dyDescent="0.25">
      <c r="A2985">
        <v>298.2</v>
      </c>
      <c r="B2985">
        <v>46.051187370749957</v>
      </c>
    </row>
    <row r="2986" spans="1:2" x14ac:dyDescent="0.25">
      <c r="A2986">
        <v>298.3</v>
      </c>
      <c r="B2986">
        <v>46.054828381196693</v>
      </c>
    </row>
    <row r="2987" spans="1:2" x14ac:dyDescent="0.25">
      <c r="A2987">
        <v>298.39999999999998</v>
      </c>
      <c r="B2987">
        <v>46.058469391643413</v>
      </c>
    </row>
    <row r="2988" spans="1:2" x14ac:dyDescent="0.25">
      <c r="A2988">
        <v>298.5</v>
      </c>
      <c r="B2988">
        <v>46.062110402090127</v>
      </c>
    </row>
    <row r="2989" spans="1:2" x14ac:dyDescent="0.25">
      <c r="A2989">
        <v>298.60000000000002</v>
      </c>
      <c r="B2989">
        <v>46.065751412536862</v>
      </c>
    </row>
    <row r="2990" spans="1:2" x14ac:dyDescent="0.25">
      <c r="A2990">
        <v>298.7</v>
      </c>
      <c r="B2990">
        <v>46.069392422983583</v>
      </c>
    </row>
    <row r="2991" spans="1:2" x14ac:dyDescent="0.25">
      <c r="A2991">
        <v>298.8</v>
      </c>
      <c r="B2991">
        <v>46.073033433430311</v>
      </c>
    </row>
    <row r="2992" spans="1:2" x14ac:dyDescent="0.25">
      <c r="A2992">
        <v>298.89999999999998</v>
      </c>
      <c r="B2992">
        <v>46.076674443877039</v>
      </c>
    </row>
    <row r="2993" spans="1:2" x14ac:dyDescent="0.25">
      <c r="A2993">
        <v>299</v>
      </c>
      <c r="B2993">
        <v>46.08031545432376</v>
      </c>
    </row>
    <row r="2994" spans="1:2" x14ac:dyDescent="0.25">
      <c r="A2994">
        <v>299.10000000000002</v>
      </c>
      <c r="B2994">
        <v>46.131737995097758</v>
      </c>
    </row>
    <row r="2995" spans="1:2" x14ac:dyDescent="0.25">
      <c r="A2995">
        <v>299.2</v>
      </c>
      <c r="B2995">
        <v>46.183160535871743</v>
      </c>
    </row>
    <row r="2996" spans="1:2" x14ac:dyDescent="0.25">
      <c r="A2996">
        <v>299.3</v>
      </c>
      <c r="B2996">
        <v>46.234583076645727</v>
      </c>
    </row>
    <row r="2997" spans="1:2" x14ac:dyDescent="0.25">
      <c r="A2997">
        <v>299.39999999999998</v>
      </c>
      <c r="B2997">
        <v>46.28600561741974</v>
      </c>
    </row>
    <row r="2998" spans="1:2" x14ac:dyDescent="0.25">
      <c r="A2998">
        <v>299.5</v>
      </c>
      <c r="B2998">
        <v>46.33742815819371</v>
      </c>
    </row>
    <row r="2999" spans="1:2" x14ac:dyDescent="0.25">
      <c r="A2999">
        <v>299.60000000000002</v>
      </c>
      <c r="B2999">
        <v>46.388850698967708</v>
      </c>
    </row>
    <row r="3000" spans="1:2" x14ac:dyDescent="0.25">
      <c r="A3000">
        <v>299.7</v>
      </c>
      <c r="B3000">
        <v>46.440273239741693</v>
      </c>
    </row>
    <row r="3001" spans="1:2" x14ac:dyDescent="0.25">
      <c r="A3001">
        <v>299.8</v>
      </c>
      <c r="B3001">
        <v>46.491695780515677</v>
      </c>
    </row>
    <row r="3002" spans="1:2" x14ac:dyDescent="0.25">
      <c r="A3002">
        <v>299.89999999999998</v>
      </c>
      <c r="B3002">
        <v>46.54311832128969</v>
      </c>
    </row>
    <row r="3003" spans="1:2" x14ac:dyDescent="0.25">
      <c r="A3003">
        <v>300</v>
      </c>
      <c r="B3003">
        <v>46.59454086206366</v>
      </c>
    </row>
    <row r="3004" spans="1:2" x14ac:dyDescent="0.25">
      <c r="A3004">
        <v>300.10000000000002</v>
      </c>
      <c r="B3004">
        <v>46.597710798453868</v>
      </c>
    </row>
    <row r="3005" spans="1:2" x14ac:dyDescent="0.25">
      <c r="A3005">
        <v>300.2</v>
      </c>
      <c r="B3005">
        <v>46.60088073484409</v>
      </c>
    </row>
    <row r="3006" spans="1:2" x14ac:dyDescent="0.25">
      <c r="A3006">
        <v>300.3</v>
      </c>
      <c r="B3006">
        <v>46.604050671234297</v>
      </c>
    </row>
    <row r="3007" spans="1:2" x14ac:dyDescent="0.25">
      <c r="A3007">
        <v>300.39999999999998</v>
      </c>
      <c r="B3007">
        <v>46.607220607624519</v>
      </c>
    </row>
    <row r="3008" spans="1:2" x14ac:dyDescent="0.25">
      <c r="A3008">
        <v>300.5</v>
      </c>
      <c r="B3008">
        <v>46.610390544014727</v>
      </c>
    </row>
    <row r="3009" spans="1:2" x14ac:dyDescent="0.25">
      <c r="A3009">
        <v>300.60000000000002</v>
      </c>
      <c r="B3009">
        <v>46.613560480404949</v>
      </c>
    </row>
    <row r="3010" spans="1:2" x14ac:dyDescent="0.25">
      <c r="A3010">
        <v>300.7</v>
      </c>
      <c r="B3010">
        <v>46.616730416795157</v>
      </c>
    </row>
    <row r="3011" spans="1:2" x14ac:dyDescent="0.25">
      <c r="A3011">
        <v>300.8</v>
      </c>
      <c r="B3011">
        <v>46.619900353185372</v>
      </c>
    </row>
    <row r="3012" spans="1:2" x14ac:dyDescent="0.25">
      <c r="A3012">
        <v>300.89999999999998</v>
      </c>
      <c r="B3012">
        <v>46.623070289575587</v>
      </c>
    </row>
    <row r="3013" spans="1:2" x14ac:dyDescent="0.25">
      <c r="A3013">
        <v>301</v>
      </c>
      <c r="B3013">
        <v>46.626240225965802</v>
      </c>
    </row>
    <row r="3014" spans="1:2" x14ac:dyDescent="0.25">
      <c r="A3014">
        <v>301.10000000000002</v>
      </c>
      <c r="B3014">
        <v>46.619335062755383</v>
      </c>
    </row>
    <row r="3015" spans="1:2" x14ac:dyDescent="0.25">
      <c r="A3015">
        <v>301.2</v>
      </c>
      <c r="B3015">
        <v>46.612429899544964</v>
      </c>
    </row>
    <row r="3016" spans="1:2" x14ac:dyDescent="0.25">
      <c r="A3016">
        <v>301.3</v>
      </c>
      <c r="B3016">
        <v>46.605524736334537</v>
      </c>
    </row>
    <row r="3017" spans="1:2" x14ac:dyDescent="0.25">
      <c r="A3017">
        <v>301.39999999999998</v>
      </c>
      <c r="B3017">
        <v>46.598619573124111</v>
      </c>
    </row>
    <row r="3018" spans="1:2" x14ac:dyDescent="0.25">
      <c r="A3018">
        <v>301.5</v>
      </c>
      <c r="B3018">
        <v>46.591714409913692</v>
      </c>
    </row>
    <row r="3019" spans="1:2" x14ac:dyDescent="0.25">
      <c r="A3019">
        <v>301.60000000000002</v>
      </c>
      <c r="B3019">
        <v>46.584809246703273</v>
      </c>
    </row>
    <row r="3020" spans="1:2" x14ac:dyDescent="0.25">
      <c r="A3020">
        <v>301.7</v>
      </c>
      <c r="B3020">
        <v>46.577904083492847</v>
      </c>
    </row>
    <row r="3021" spans="1:2" x14ac:dyDescent="0.25">
      <c r="A3021">
        <v>301.8</v>
      </c>
      <c r="B3021">
        <v>46.570998920282427</v>
      </c>
    </row>
    <row r="3022" spans="1:2" x14ac:dyDescent="0.25">
      <c r="A3022">
        <v>301.89999999999998</v>
      </c>
      <c r="B3022">
        <v>46.564093757072001</v>
      </c>
    </row>
    <row r="3023" spans="1:2" x14ac:dyDescent="0.25">
      <c r="A3023">
        <v>302</v>
      </c>
      <c r="B3023">
        <v>46.557188593861582</v>
      </c>
    </row>
    <row r="3024" spans="1:2" x14ac:dyDescent="0.25">
      <c r="A3024">
        <v>302.10000000000002</v>
      </c>
      <c r="B3024">
        <v>46.462499257733668</v>
      </c>
    </row>
    <row r="3025" spans="1:2" x14ac:dyDescent="0.25">
      <c r="A3025">
        <v>302.2</v>
      </c>
      <c r="B3025">
        <v>46.367809921605797</v>
      </c>
    </row>
    <row r="3026" spans="1:2" x14ac:dyDescent="0.25">
      <c r="A3026">
        <v>302.3</v>
      </c>
      <c r="B3026">
        <v>46.273120585477891</v>
      </c>
    </row>
    <row r="3027" spans="1:2" x14ac:dyDescent="0.25">
      <c r="A3027">
        <v>302.39999999999998</v>
      </c>
      <c r="B3027">
        <v>46.178431249349977</v>
      </c>
    </row>
    <row r="3028" spans="1:2" x14ac:dyDescent="0.25">
      <c r="A3028">
        <v>302.5</v>
      </c>
      <c r="B3028">
        <v>46.083741913222113</v>
      </c>
    </row>
    <row r="3029" spans="1:2" x14ac:dyDescent="0.25">
      <c r="A3029">
        <v>302.60000000000002</v>
      </c>
      <c r="B3029">
        <v>45.989052577094199</v>
      </c>
    </row>
    <row r="3030" spans="1:2" x14ac:dyDescent="0.25">
      <c r="A3030">
        <v>302.7</v>
      </c>
      <c r="B3030">
        <v>45.894363240966342</v>
      </c>
    </row>
    <row r="3031" spans="1:2" x14ac:dyDescent="0.25">
      <c r="A3031">
        <v>302.8</v>
      </c>
      <c r="B3031">
        <v>45.799673904838421</v>
      </c>
    </row>
    <row r="3032" spans="1:2" x14ac:dyDescent="0.25">
      <c r="A3032">
        <v>302.89999999999998</v>
      </c>
      <c r="B3032">
        <v>45.704984568710508</v>
      </c>
    </row>
    <row r="3033" spans="1:2" x14ac:dyDescent="0.25">
      <c r="A3033">
        <v>303</v>
      </c>
      <c r="B3033">
        <v>45.610295232582637</v>
      </c>
    </row>
    <row r="3034" spans="1:2" x14ac:dyDescent="0.25">
      <c r="A3034">
        <v>303.10000000000002</v>
      </c>
      <c r="B3034">
        <v>45.478922639528321</v>
      </c>
    </row>
    <row r="3035" spans="1:2" x14ac:dyDescent="0.25">
      <c r="A3035">
        <v>303.2</v>
      </c>
      <c r="B3035">
        <v>45.347550046474083</v>
      </c>
    </row>
    <row r="3036" spans="1:2" x14ac:dyDescent="0.25">
      <c r="A3036">
        <v>303.3</v>
      </c>
      <c r="B3036">
        <v>45.216177453419753</v>
      </c>
    </row>
    <row r="3037" spans="1:2" x14ac:dyDescent="0.25">
      <c r="A3037">
        <v>303.39999999999998</v>
      </c>
      <c r="B3037">
        <v>45.084804860365431</v>
      </c>
    </row>
    <row r="3038" spans="1:2" x14ac:dyDescent="0.25">
      <c r="A3038">
        <v>303.5</v>
      </c>
      <c r="B3038">
        <v>44.953432267311193</v>
      </c>
    </row>
    <row r="3039" spans="1:2" x14ac:dyDescent="0.25">
      <c r="A3039">
        <v>303.60000000000002</v>
      </c>
      <c r="B3039">
        <v>44.822059674256863</v>
      </c>
    </row>
    <row r="3040" spans="1:2" x14ac:dyDescent="0.25">
      <c r="A3040">
        <v>303.7</v>
      </c>
      <c r="B3040">
        <v>44.690687081202618</v>
      </c>
    </row>
    <row r="3041" spans="1:2" x14ac:dyDescent="0.25">
      <c r="A3041">
        <v>303.8</v>
      </c>
      <c r="B3041">
        <v>44.559314488148303</v>
      </c>
    </row>
    <row r="3042" spans="1:2" x14ac:dyDescent="0.25">
      <c r="A3042">
        <v>303.89999999999998</v>
      </c>
      <c r="B3042">
        <v>44.427941895093973</v>
      </c>
    </row>
    <row r="3043" spans="1:2" x14ac:dyDescent="0.25">
      <c r="A3043">
        <v>304</v>
      </c>
      <c r="B3043">
        <v>44.296569302039728</v>
      </c>
    </row>
    <row r="3044" spans="1:2" x14ac:dyDescent="0.25">
      <c r="A3044">
        <v>304.10000000000002</v>
      </c>
      <c r="B3044">
        <v>44.21605188561054</v>
      </c>
    </row>
    <row r="3045" spans="1:2" x14ac:dyDescent="0.25">
      <c r="A3045">
        <v>304.2</v>
      </c>
      <c r="B3045">
        <v>44.135534469181401</v>
      </c>
    </row>
    <row r="3046" spans="1:2" x14ac:dyDescent="0.25">
      <c r="A3046">
        <v>304.3</v>
      </c>
      <c r="B3046">
        <v>44.055017052752213</v>
      </c>
    </row>
    <row r="3047" spans="1:2" x14ac:dyDescent="0.25">
      <c r="A3047">
        <v>304.39999999999998</v>
      </c>
      <c r="B3047">
        <v>43.974499636323017</v>
      </c>
    </row>
    <row r="3048" spans="1:2" x14ac:dyDescent="0.25">
      <c r="A3048">
        <v>304.5</v>
      </c>
      <c r="B3048">
        <v>43.893982219893893</v>
      </c>
    </row>
    <row r="3049" spans="1:2" x14ac:dyDescent="0.25">
      <c r="A3049">
        <v>304.60000000000002</v>
      </c>
      <c r="B3049">
        <v>43.813464803464697</v>
      </c>
    </row>
    <row r="3050" spans="1:2" x14ac:dyDescent="0.25">
      <c r="A3050">
        <v>304.7</v>
      </c>
      <c r="B3050">
        <v>43.732947387035551</v>
      </c>
    </row>
    <row r="3051" spans="1:2" x14ac:dyDescent="0.25">
      <c r="A3051">
        <v>304.8</v>
      </c>
      <c r="B3051">
        <v>43.652429970606363</v>
      </c>
    </row>
    <row r="3052" spans="1:2" x14ac:dyDescent="0.25">
      <c r="A3052">
        <v>304.89999999999998</v>
      </c>
      <c r="B3052">
        <v>43.571912554177167</v>
      </c>
    </row>
    <row r="3053" spans="1:2" x14ac:dyDescent="0.25">
      <c r="A3053">
        <v>305</v>
      </c>
      <c r="B3053">
        <v>43.491395137748043</v>
      </c>
    </row>
    <row r="3054" spans="1:2" x14ac:dyDescent="0.25">
      <c r="A3054">
        <v>305.10000000000002</v>
      </c>
      <c r="B3054">
        <v>43.42693008853287</v>
      </c>
    </row>
    <row r="3055" spans="1:2" x14ac:dyDescent="0.25">
      <c r="A3055">
        <v>305.2</v>
      </c>
      <c r="B3055">
        <v>43.36246503931774</v>
      </c>
    </row>
    <row r="3056" spans="1:2" x14ac:dyDescent="0.25">
      <c r="A3056">
        <v>305.3</v>
      </c>
      <c r="B3056">
        <v>43.297999990102568</v>
      </c>
    </row>
    <row r="3057" spans="1:2" x14ac:dyDescent="0.25">
      <c r="A3057">
        <v>305.39999999999998</v>
      </c>
      <c r="B3057">
        <v>43.233534940887409</v>
      </c>
    </row>
    <row r="3058" spans="1:2" x14ac:dyDescent="0.25">
      <c r="A3058">
        <v>305.5</v>
      </c>
      <c r="B3058">
        <v>43.169069891672279</v>
      </c>
    </row>
    <row r="3059" spans="1:2" x14ac:dyDescent="0.25">
      <c r="A3059">
        <v>305.60000000000002</v>
      </c>
      <c r="B3059">
        <v>43.104604842457121</v>
      </c>
    </row>
    <row r="3060" spans="1:2" x14ac:dyDescent="0.25">
      <c r="A3060">
        <v>305.7</v>
      </c>
      <c r="B3060">
        <v>43.040139793241991</v>
      </c>
    </row>
    <row r="3061" spans="1:2" x14ac:dyDescent="0.25">
      <c r="A3061">
        <v>305.8</v>
      </c>
      <c r="B3061">
        <v>42.975674744026833</v>
      </c>
    </row>
    <row r="3062" spans="1:2" x14ac:dyDescent="0.25">
      <c r="A3062">
        <v>305.89999999999998</v>
      </c>
      <c r="B3062">
        <v>42.91120969481166</v>
      </c>
    </row>
    <row r="3063" spans="1:2" x14ac:dyDescent="0.25">
      <c r="A3063">
        <v>306</v>
      </c>
      <c r="B3063">
        <v>42.84674464559653</v>
      </c>
    </row>
    <row r="3064" spans="1:2" x14ac:dyDescent="0.25">
      <c r="A3064">
        <v>306.10000000000002</v>
      </c>
      <c r="B3064">
        <v>42.751724945393548</v>
      </c>
    </row>
    <row r="3065" spans="1:2" x14ac:dyDescent="0.25">
      <c r="A3065">
        <v>306.2</v>
      </c>
      <c r="B3065">
        <v>42.656705245190629</v>
      </c>
    </row>
    <row r="3066" spans="1:2" x14ac:dyDescent="0.25">
      <c r="A3066">
        <v>306.3</v>
      </c>
      <c r="B3066">
        <v>42.561685544987647</v>
      </c>
    </row>
    <row r="3067" spans="1:2" x14ac:dyDescent="0.25">
      <c r="A3067">
        <v>306.39999999999998</v>
      </c>
      <c r="B3067">
        <v>42.466665844784671</v>
      </c>
    </row>
    <row r="3068" spans="1:2" x14ac:dyDescent="0.25">
      <c r="A3068">
        <v>306.5</v>
      </c>
      <c r="B3068">
        <v>42.371646144581753</v>
      </c>
    </row>
    <row r="3069" spans="1:2" x14ac:dyDescent="0.25">
      <c r="A3069">
        <v>306.60000000000002</v>
      </c>
      <c r="B3069">
        <v>42.27662644437877</v>
      </c>
    </row>
    <row r="3070" spans="1:2" x14ac:dyDescent="0.25">
      <c r="A3070">
        <v>306.7</v>
      </c>
      <c r="B3070">
        <v>42.181606744175838</v>
      </c>
    </row>
    <row r="3071" spans="1:2" x14ac:dyDescent="0.25">
      <c r="A3071">
        <v>306.8</v>
      </c>
      <c r="B3071">
        <v>42.086587043972862</v>
      </c>
    </row>
    <row r="3072" spans="1:2" x14ac:dyDescent="0.25">
      <c r="A3072">
        <v>306.89999999999998</v>
      </c>
      <c r="B3072">
        <v>41.991567343769887</v>
      </c>
    </row>
    <row r="3073" spans="1:2" x14ac:dyDescent="0.25">
      <c r="A3073">
        <v>307</v>
      </c>
      <c r="B3073">
        <v>41.896547643566961</v>
      </c>
    </row>
    <row r="3074" spans="1:2" x14ac:dyDescent="0.25">
      <c r="A3074">
        <v>307.10000000000002</v>
      </c>
      <c r="B3074">
        <v>41.754526765749162</v>
      </c>
    </row>
    <row r="3075" spans="1:2" x14ac:dyDescent="0.25">
      <c r="A3075">
        <v>307.2</v>
      </c>
      <c r="B3075">
        <v>41.612505887931363</v>
      </c>
    </row>
    <row r="3076" spans="1:2" x14ac:dyDescent="0.25">
      <c r="A3076">
        <v>307.3</v>
      </c>
      <c r="B3076">
        <v>41.470485010113649</v>
      </c>
    </row>
    <row r="3077" spans="1:2" x14ac:dyDescent="0.25">
      <c r="A3077">
        <v>307.39999999999998</v>
      </c>
      <c r="B3077">
        <v>41.328464132295849</v>
      </c>
    </row>
    <row r="3078" spans="1:2" x14ac:dyDescent="0.25">
      <c r="A3078">
        <v>307.5</v>
      </c>
      <c r="B3078">
        <v>41.186443254478128</v>
      </c>
    </row>
    <row r="3079" spans="1:2" x14ac:dyDescent="0.25">
      <c r="A3079">
        <v>307.60000000000002</v>
      </c>
      <c r="B3079">
        <v>41.044422376660329</v>
      </c>
    </row>
    <row r="3080" spans="1:2" x14ac:dyDescent="0.25">
      <c r="A3080">
        <v>307.7</v>
      </c>
      <c r="B3080">
        <v>40.902401498842529</v>
      </c>
    </row>
    <row r="3081" spans="1:2" x14ac:dyDescent="0.25">
      <c r="A3081">
        <v>307.8</v>
      </c>
      <c r="B3081">
        <v>40.760380621024822</v>
      </c>
    </row>
    <row r="3082" spans="1:2" x14ac:dyDescent="0.25">
      <c r="A3082">
        <v>307.89999999999998</v>
      </c>
      <c r="B3082">
        <v>40.618359743207023</v>
      </c>
    </row>
    <row r="3083" spans="1:2" x14ac:dyDescent="0.25">
      <c r="A3083">
        <v>308</v>
      </c>
      <c r="B3083">
        <v>40.476338865389287</v>
      </c>
    </row>
    <row r="3084" spans="1:2" x14ac:dyDescent="0.25">
      <c r="A3084">
        <v>308.10000000000002</v>
      </c>
      <c r="B3084">
        <v>40.409719872802263</v>
      </c>
    </row>
    <row r="3085" spans="1:2" x14ac:dyDescent="0.25">
      <c r="A3085">
        <v>308.2</v>
      </c>
      <c r="B3085">
        <v>40.343100880215232</v>
      </c>
    </row>
    <row r="3086" spans="1:2" x14ac:dyDescent="0.25">
      <c r="A3086">
        <v>308.3</v>
      </c>
      <c r="B3086">
        <v>40.276481887628243</v>
      </c>
    </row>
    <row r="3087" spans="1:2" x14ac:dyDescent="0.25">
      <c r="A3087">
        <v>308.39999999999998</v>
      </c>
      <c r="B3087">
        <v>40.209862895041198</v>
      </c>
    </row>
    <row r="3088" spans="1:2" x14ac:dyDescent="0.25">
      <c r="A3088">
        <v>308.5</v>
      </c>
      <c r="B3088">
        <v>40.143243902454209</v>
      </c>
    </row>
    <row r="3089" spans="1:2" x14ac:dyDescent="0.25">
      <c r="A3089">
        <v>308.60000000000002</v>
      </c>
      <c r="B3089">
        <v>40.076624909867178</v>
      </c>
    </row>
    <row r="3090" spans="1:2" x14ac:dyDescent="0.25">
      <c r="A3090">
        <v>308.7</v>
      </c>
      <c r="B3090">
        <v>40.010005917280147</v>
      </c>
    </row>
    <row r="3091" spans="1:2" x14ac:dyDescent="0.25">
      <c r="A3091">
        <v>308.8</v>
      </c>
      <c r="B3091">
        <v>39.943386924693151</v>
      </c>
    </row>
    <row r="3092" spans="1:2" x14ac:dyDescent="0.25">
      <c r="A3092">
        <v>308.89999999999998</v>
      </c>
      <c r="B3092">
        <v>39.876767932106119</v>
      </c>
    </row>
    <row r="3093" spans="1:2" x14ac:dyDescent="0.25">
      <c r="A3093">
        <v>309</v>
      </c>
      <c r="B3093">
        <v>39.810148939519117</v>
      </c>
    </row>
    <row r="3094" spans="1:2" x14ac:dyDescent="0.25">
      <c r="A3094">
        <v>309.10000000000002</v>
      </c>
      <c r="B3094">
        <v>39.715644507999357</v>
      </c>
    </row>
    <row r="3095" spans="1:2" x14ac:dyDescent="0.25">
      <c r="A3095">
        <v>309.2</v>
      </c>
      <c r="B3095">
        <v>39.621140076479612</v>
      </c>
    </row>
    <row r="3096" spans="1:2" x14ac:dyDescent="0.25">
      <c r="A3096">
        <v>309.3</v>
      </c>
      <c r="B3096">
        <v>39.526635644959903</v>
      </c>
    </row>
    <row r="3097" spans="1:2" x14ac:dyDescent="0.25">
      <c r="A3097">
        <v>309.39999999999998</v>
      </c>
      <c r="B3097">
        <v>39.432131213440137</v>
      </c>
    </row>
    <row r="3098" spans="1:2" x14ac:dyDescent="0.25">
      <c r="A3098">
        <v>309.5</v>
      </c>
      <c r="B3098">
        <v>39.337626781920427</v>
      </c>
    </row>
    <row r="3099" spans="1:2" x14ac:dyDescent="0.25">
      <c r="A3099">
        <v>309.60000000000002</v>
      </c>
      <c r="B3099">
        <v>39.243122350400682</v>
      </c>
    </row>
    <row r="3100" spans="1:2" x14ac:dyDescent="0.25">
      <c r="A3100">
        <v>309.7</v>
      </c>
      <c r="B3100">
        <v>39.148617918880923</v>
      </c>
    </row>
    <row r="3101" spans="1:2" x14ac:dyDescent="0.25">
      <c r="A3101">
        <v>309.8</v>
      </c>
      <c r="B3101">
        <v>39.054113487361207</v>
      </c>
    </row>
    <row r="3102" spans="1:2" x14ac:dyDescent="0.25">
      <c r="A3102">
        <v>309.89999999999998</v>
      </c>
      <c r="B3102">
        <v>38.959609055841447</v>
      </c>
    </row>
    <row r="3103" spans="1:2" x14ac:dyDescent="0.25">
      <c r="A3103">
        <v>310</v>
      </c>
      <c r="B3103">
        <v>38.865104624321752</v>
      </c>
    </row>
    <row r="3104" spans="1:2" x14ac:dyDescent="0.25">
      <c r="A3104">
        <v>310.10000000000002</v>
      </c>
      <c r="B3104">
        <v>38.894968943352083</v>
      </c>
    </row>
    <row r="3105" spans="1:2" x14ac:dyDescent="0.25">
      <c r="A3105">
        <v>310.2</v>
      </c>
      <c r="B3105">
        <v>38.924833262382421</v>
      </c>
    </row>
    <row r="3106" spans="1:2" x14ac:dyDescent="0.25">
      <c r="A3106">
        <v>310.3</v>
      </c>
      <c r="B3106">
        <v>38.954697581412738</v>
      </c>
    </row>
    <row r="3107" spans="1:2" x14ac:dyDescent="0.25">
      <c r="A3107">
        <v>310.39999999999998</v>
      </c>
      <c r="B3107">
        <v>38.984561900443083</v>
      </c>
    </row>
    <row r="3108" spans="1:2" x14ac:dyDescent="0.25">
      <c r="A3108">
        <v>310.5</v>
      </c>
      <c r="B3108">
        <v>39.014426219473393</v>
      </c>
    </row>
    <row r="3109" spans="1:2" x14ac:dyDescent="0.25">
      <c r="A3109">
        <v>310.60000000000002</v>
      </c>
      <c r="B3109">
        <v>39.044290538503731</v>
      </c>
    </row>
    <row r="3110" spans="1:2" x14ac:dyDescent="0.25">
      <c r="A3110">
        <v>310.7</v>
      </c>
      <c r="B3110">
        <v>39.074154857534069</v>
      </c>
    </row>
    <row r="3111" spans="1:2" x14ac:dyDescent="0.25">
      <c r="A3111">
        <v>310.8</v>
      </c>
      <c r="B3111">
        <v>39.104019176564393</v>
      </c>
    </row>
    <row r="3112" spans="1:2" x14ac:dyDescent="0.25">
      <c r="A3112">
        <v>310.89999999999998</v>
      </c>
      <c r="B3112">
        <v>39.133883495594723</v>
      </c>
    </row>
    <row r="3113" spans="1:2" x14ac:dyDescent="0.25">
      <c r="A3113">
        <v>311</v>
      </c>
      <c r="B3113">
        <v>39.16374781462504</v>
      </c>
    </row>
    <row r="3114" spans="1:2" x14ac:dyDescent="0.25">
      <c r="A3114">
        <v>311.10000000000002</v>
      </c>
      <c r="B3114">
        <v>39.046431430068381</v>
      </c>
    </row>
    <row r="3115" spans="1:2" x14ac:dyDescent="0.25">
      <c r="A3115">
        <v>311.2</v>
      </c>
      <c r="B3115">
        <v>38.929115045511722</v>
      </c>
    </row>
    <row r="3116" spans="1:2" x14ac:dyDescent="0.25">
      <c r="A3116">
        <v>311.3</v>
      </c>
      <c r="B3116">
        <v>38.811798660955127</v>
      </c>
    </row>
    <row r="3117" spans="1:2" x14ac:dyDescent="0.25">
      <c r="A3117">
        <v>311.39999999999998</v>
      </c>
      <c r="B3117">
        <v>38.694482276398467</v>
      </c>
    </row>
    <row r="3118" spans="1:2" x14ac:dyDescent="0.25">
      <c r="A3118">
        <v>311.5</v>
      </c>
      <c r="B3118">
        <v>38.577165891841872</v>
      </c>
    </row>
    <row r="3119" spans="1:2" x14ac:dyDescent="0.25">
      <c r="A3119">
        <v>311.60000000000002</v>
      </c>
      <c r="B3119">
        <v>38.459849507285213</v>
      </c>
    </row>
    <row r="3120" spans="1:2" x14ac:dyDescent="0.25">
      <c r="A3120">
        <v>311.7</v>
      </c>
      <c r="B3120">
        <v>38.342533122728547</v>
      </c>
    </row>
    <row r="3121" spans="1:2" x14ac:dyDescent="0.25">
      <c r="A3121">
        <v>311.8</v>
      </c>
      <c r="B3121">
        <v>38.225216738171959</v>
      </c>
    </row>
    <row r="3122" spans="1:2" x14ac:dyDescent="0.25">
      <c r="A3122">
        <v>311.89999999999998</v>
      </c>
      <c r="B3122">
        <v>38.1079003536153</v>
      </c>
    </row>
    <row r="3123" spans="1:2" x14ac:dyDescent="0.25">
      <c r="A3123">
        <v>312</v>
      </c>
      <c r="B3123">
        <v>37.990583969058697</v>
      </c>
    </row>
    <row r="3124" spans="1:2" x14ac:dyDescent="0.25">
      <c r="A3124">
        <v>312.10000000000002</v>
      </c>
      <c r="B3124">
        <v>37.932600249593897</v>
      </c>
    </row>
    <row r="3125" spans="1:2" x14ac:dyDescent="0.25">
      <c r="A3125">
        <v>312.2</v>
      </c>
      <c r="B3125">
        <v>37.874616530129089</v>
      </c>
    </row>
    <row r="3126" spans="1:2" x14ac:dyDescent="0.25">
      <c r="A3126">
        <v>312.3</v>
      </c>
      <c r="B3126">
        <v>37.816632810664323</v>
      </c>
    </row>
    <row r="3127" spans="1:2" x14ac:dyDescent="0.25">
      <c r="A3127">
        <v>312.39999999999998</v>
      </c>
      <c r="B3127">
        <v>37.758649091199523</v>
      </c>
    </row>
    <row r="3128" spans="1:2" x14ac:dyDescent="0.25">
      <c r="A3128">
        <v>312.5</v>
      </c>
      <c r="B3128">
        <v>37.700665371734743</v>
      </c>
    </row>
    <row r="3129" spans="1:2" x14ac:dyDescent="0.25">
      <c r="A3129">
        <v>312.60000000000002</v>
      </c>
      <c r="B3129">
        <v>37.642681652269943</v>
      </c>
    </row>
    <row r="3130" spans="1:2" x14ac:dyDescent="0.25">
      <c r="A3130">
        <v>312.7</v>
      </c>
      <c r="B3130">
        <v>37.584697932805128</v>
      </c>
    </row>
    <row r="3131" spans="1:2" x14ac:dyDescent="0.25">
      <c r="A3131">
        <v>312.8</v>
      </c>
      <c r="B3131">
        <v>37.526714213340362</v>
      </c>
    </row>
    <row r="3132" spans="1:2" x14ac:dyDescent="0.25">
      <c r="A3132">
        <v>312.89999999999998</v>
      </c>
      <c r="B3132">
        <v>37.468730493875547</v>
      </c>
    </row>
    <row r="3133" spans="1:2" x14ac:dyDescent="0.25">
      <c r="A3133">
        <v>313</v>
      </c>
      <c r="B3133">
        <v>37.410746774410782</v>
      </c>
    </row>
    <row r="3134" spans="1:2" x14ac:dyDescent="0.25">
      <c r="A3134">
        <v>313.10000000000002</v>
      </c>
      <c r="B3134">
        <v>37.298064559121521</v>
      </c>
    </row>
    <row r="3135" spans="1:2" x14ac:dyDescent="0.25">
      <c r="A3135">
        <v>313.2</v>
      </c>
      <c r="B3135">
        <v>37.185382343832259</v>
      </c>
    </row>
    <row r="3136" spans="1:2" x14ac:dyDescent="0.25">
      <c r="A3136">
        <v>313.3</v>
      </c>
      <c r="B3136">
        <v>37.072700128543069</v>
      </c>
    </row>
    <row r="3137" spans="1:2" x14ac:dyDescent="0.25">
      <c r="A3137">
        <v>313.39999999999998</v>
      </c>
      <c r="B3137">
        <v>36.960017913253807</v>
      </c>
    </row>
    <row r="3138" spans="1:2" x14ac:dyDescent="0.25">
      <c r="A3138">
        <v>313.5</v>
      </c>
      <c r="B3138">
        <v>36.847335697964617</v>
      </c>
    </row>
    <row r="3139" spans="1:2" x14ac:dyDescent="0.25">
      <c r="A3139">
        <v>313.60000000000002</v>
      </c>
      <c r="B3139">
        <v>36.734653482675363</v>
      </c>
    </row>
    <row r="3140" spans="1:2" x14ac:dyDescent="0.25">
      <c r="A3140">
        <v>313.7</v>
      </c>
      <c r="B3140">
        <v>36.621971267386101</v>
      </c>
    </row>
    <row r="3141" spans="1:2" x14ac:dyDescent="0.25">
      <c r="A3141">
        <v>313.8</v>
      </c>
      <c r="B3141">
        <v>36.509289052096911</v>
      </c>
    </row>
    <row r="3142" spans="1:2" x14ac:dyDescent="0.25">
      <c r="A3142">
        <v>313.89999999999998</v>
      </c>
      <c r="B3142">
        <v>36.396606836807649</v>
      </c>
    </row>
    <row r="3143" spans="1:2" x14ac:dyDescent="0.25">
      <c r="A3143">
        <v>314</v>
      </c>
      <c r="B3143">
        <v>36.283924621518459</v>
      </c>
    </row>
    <row r="3144" spans="1:2" x14ac:dyDescent="0.25">
      <c r="A3144">
        <v>314.10000000000002</v>
      </c>
      <c r="B3144">
        <v>36.172858575064282</v>
      </c>
    </row>
    <row r="3145" spans="1:2" x14ac:dyDescent="0.25">
      <c r="A3145">
        <v>314.2</v>
      </c>
      <c r="B3145">
        <v>36.061792528610091</v>
      </c>
    </row>
    <row r="3146" spans="1:2" x14ac:dyDescent="0.25">
      <c r="A3146">
        <v>314.3</v>
      </c>
      <c r="B3146">
        <v>35.950726482155957</v>
      </c>
    </row>
    <row r="3147" spans="1:2" x14ac:dyDescent="0.25">
      <c r="A3147">
        <v>314.39999999999998</v>
      </c>
      <c r="B3147">
        <v>35.839660435701781</v>
      </c>
    </row>
    <row r="3148" spans="1:2" x14ac:dyDescent="0.25">
      <c r="A3148">
        <v>314.5</v>
      </c>
      <c r="B3148">
        <v>35.728594389247661</v>
      </c>
    </row>
    <row r="3149" spans="1:2" x14ac:dyDescent="0.25">
      <c r="A3149">
        <v>314.60000000000002</v>
      </c>
      <c r="B3149">
        <v>35.617528342793477</v>
      </c>
    </row>
    <row r="3150" spans="1:2" x14ac:dyDescent="0.25">
      <c r="A3150">
        <v>314.7</v>
      </c>
      <c r="B3150">
        <v>35.506462296339294</v>
      </c>
    </row>
    <row r="3151" spans="1:2" x14ac:dyDescent="0.25">
      <c r="A3151">
        <v>314.8</v>
      </c>
      <c r="B3151">
        <v>35.395396249885167</v>
      </c>
    </row>
    <row r="3152" spans="1:2" x14ac:dyDescent="0.25">
      <c r="A3152">
        <v>314.89999999999998</v>
      </c>
      <c r="B3152">
        <v>35.284330203430983</v>
      </c>
    </row>
    <row r="3153" spans="1:2" x14ac:dyDescent="0.25">
      <c r="A3153">
        <v>315</v>
      </c>
      <c r="B3153">
        <v>35.173264156976863</v>
      </c>
    </row>
    <row r="3154" spans="1:2" x14ac:dyDescent="0.25">
      <c r="A3154">
        <v>315.10000000000002</v>
      </c>
      <c r="B3154">
        <v>35.037445821844393</v>
      </c>
    </row>
    <row r="3155" spans="1:2" x14ac:dyDescent="0.25">
      <c r="A3155">
        <v>315.2</v>
      </c>
      <c r="B3155">
        <v>34.901627486711917</v>
      </c>
    </row>
    <row r="3156" spans="1:2" x14ac:dyDescent="0.25">
      <c r="A3156">
        <v>315.3</v>
      </c>
      <c r="B3156">
        <v>34.765809151579532</v>
      </c>
    </row>
    <row r="3157" spans="1:2" x14ac:dyDescent="0.25">
      <c r="A3157">
        <v>315.39999999999998</v>
      </c>
      <c r="B3157">
        <v>34.629990816447062</v>
      </c>
    </row>
    <row r="3158" spans="1:2" x14ac:dyDescent="0.25">
      <c r="A3158">
        <v>315.5</v>
      </c>
      <c r="B3158">
        <v>34.494172481314664</v>
      </c>
    </row>
    <row r="3159" spans="1:2" x14ac:dyDescent="0.25">
      <c r="A3159">
        <v>315.60000000000002</v>
      </c>
      <c r="B3159">
        <v>34.358354146182187</v>
      </c>
    </row>
    <row r="3160" spans="1:2" x14ac:dyDescent="0.25">
      <c r="A3160">
        <v>315.7</v>
      </c>
      <c r="B3160">
        <v>34.222535811049717</v>
      </c>
    </row>
    <row r="3161" spans="1:2" x14ac:dyDescent="0.25">
      <c r="A3161">
        <v>315.8</v>
      </c>
      <c r="B3161">
        <v>34.086717475917332</v>
      </c>
    </row>
    <row r="3162" spans="1:2" x14ac:dyDescent="0.25">
      <c r="A3162">
        <v>315.89999999999998</v>
      </c>
      <c r="B3162">
        <v>33.950899140784863</v>
      </c>
    </row>
    <row r="3163" spans="1:2" x14ac:dyDescent="0.25">
      <c r="A3163">
        <v>316</v>
      </c>
      <c r="B3163">
        <v>33.815080805652471</v>
      </c>
    </row>
    <row r="3164" spans="1:2" x14ac:dyDescent="0.25">
      <c r="A3164">
        <v>316.10000000000002</v>
      </c>
      <c r="B3164">
        <v>33.650335036348388</v>
      </c>
    </row>
    <row r="3165" spans="1:2" x14ac:dyDescent="0.25">
      <c r="A3165">
        <v>316.2</v>
      </c>
      <c r="B3165">
        <v>33.485589267044297</v>
      </c>
    </row>
    <row r="3166" spans="1:2" x14ac:dyDescent="0.25">
      <c r="A3166">
        <v>316.3</v>
      </c>
      <c r="B3166">
        <v>33.320843497740313</v>
      </c>
    </row>
    <row r="3167" spans="1:2" x14ac:dyDescent="0.25">
      <c r="A3167">
        <v>316.39999999999998</v>
      </c>
      <c r="B3167">
        <v>33.156097728436222</v>
      </c>
    </row>
    <row r="3168" spans="1:2" x14ac:dyDescent="0.25">
      <c r="A3168">
        <v>316.5</v>
      </c>
      <c r="B3168">
        <v>32.991351959132231</v>
      </c>
    </row>
    <row r="3169" spans="1:2" x14ac:dyDescent="0.25">
      <c r="A3169">
        <v>316.60000000000002</v>
      </c>
      <c r="B3169">
        <v>32.826606189828148</v>
      </c>
    </row>
    <row r="3170" spans="1:2" x14ac:dyDescent="0.25">
      <c r="A3170">
        <v>316.7</v>
      </c>
      <c r="B3170">
        <v>32.661860420524057</v>
      </c>
    </row>
    <row r="3171" spans="1:2" x14ac:dyDescent="0.25">
      <c r="A3171">
        <v>316.8</v>
      </c>
      <c r="B3171">
        <v>32.497114651220073</v>
      </c>
    </row>
    <row r="3172" spans="1:2" x14ac:dyDescent="0.25">
      <c r="A3172">
        <v>316.89999999999998</v>
      </c>
      <c r="B3172">
        <v>32.33236888191599</v>
      </c>
    </row>
    <row r="3173" spans="1:2" x14ac:dyDescent="0.25">
      <c r="A3173">
        <v>317</v>
      </c>
      <c r="B3173">
        <v>32.167623112611999</v>
      </c>
    </row>
    <row r="3174" spans="1:2" x14ac:dyDescent="0.25">
      <c r="A3174">
        <v>317.10000000000002</v>
      </c>
      <c r="B3174">
        <v>32.054668417178142</v>
      </c>
    </row>
    <row r="3175" spans="1:2" x14ac:dyDescent="0.25">
      <c r="A3175">
        <v>317.2</v>
      </c>
      <c r="B3175">
        <v>31.941713721744279</v>
      </c>
    </row>
    <row r="3176" spans="1:2" x14ac:dyDescent="0.25">
      <c r="A3176">
        <v>317.3</v>
      </c>
      <c r="B3176">
        <v>31.828759026310479</v>
      </c>
    </row>
    <row r="3177" spans="1:2" x14ac:dyDescent="0.25">
      <c r="A3177">
        <v>317.39999999999998</v>
      </c>
      <c r="B3177">
        <v>31.715804330876619</v>
      </c>
    </row>
    <row r="3178" spans="1:2" x14ac:dyDescent="0.25">
      <c r="A3178">
        <v>317.5</v>
      </c>
      <c r="B3178">
        <v>31.602849635442819</v>
      </c>
    </row>
    <row r="3179" spans="1:2" x14ac:dyDescent="0.25">
      <c r="A3179">
        <v>317.60000000000002</v>
      </c>
      <c r="B3179">
        <v>31.489894940008959</v>
      </c>
    </row>
    <row r="3180" spans="1:2" x14ac:dyDescent="0.25">
      <c r="A3180">
        <v>317.7</v>
      </c>
      <c r="B3180">
        <v>31.376940244575099</v>
      </c>
    </row>
    <row r="3181" spans="1:2" x14ac:dyDescent="0.25">
      <c r="A3181">
        <v>317.8</v>
      </c>
      <c r="B3181">
        <v>31.263985549141299</v>
      </c>
    </row>
    <row r="3182" spans="1:2" x14ac:dyDescent="0.25">
      <c r="A3182">
        <v>317.89999999999998</v>
      </c>
      <c r="B3182">
        <v>31.151030853707439</v>
      </c>
    </row>
    <row r="3183" spans="1:2" x14ac:dyDescent="0.25">
      <c r="A3183">
        <v>318</v>
      </c>
      <c r="B3183">
        <v>31.03807615827364</v>
      </c>
    </row>
    <row r="3184" spans="1:2" x14ac:dyDescent="0.25">
      <c r="A3184">
        <v>318.10000000000002</v>
      </c>
      <c r="B3184">
        <v>30.80827991637732</v>
      </c>
    </row>
    <row r="3185" spans="1:2" x14ac:dyDescent="0.25">
      <c r="A3185">
        <v>318.2</v>
      </c>
      <c r="B3185">
        <v>30.578483674480999</v>
      </c>
    </row>
    <row r="3186" spans="1:2" x14ac:dyDescent="0.25">
      <c r="A3186">
        <v>318.3</v>
      </c>
      <c r="B3186">
        <v>30.348687432584811</v>
      </c>
    </row>
    <row r="3187" spans="1:2" x14ac:dyDescent="0.25">
      <c r="A3187">
        <v>318.39999999999998</v>
      </c>
      <c r="B3187">
        <v>30.11889119068849</v>
      </c>
    </row>
    <row r="3188" spans="1:2" x14ac:dyDescent="0.25">
      <c r="A3188">
        <v>318.5</v>
      </c>
      <c r="B3188">
        <v>29.889094948792302</v>
      </c>
    </row>
    <row r="3189" spans="1:2" x14ac:dyDescent="0.25">
      <c r="A3189">
        <v>318.60000000000002</v>
      </c>
      <c r="B3189">
        <v>29.659298706895981</v>
      </c>
    </row>
    <row r="3190" spans="1:2" x14ac:dyDescent="0.25">
      <c r="A3190">
        <v>318.7</v>
      </c>
      <c r="B3190">
        <v>29.429502464999651</v>
      </c>
    </row>
    <row r="3191" spans="1:2" x14ac:dyDescent="0.25">
      <c r="A3191">
        <v>318.8</v>
      </c>
      <c r="B3191">
        <v>29.199706223103469</v>
      </c>
    </row>
    <row r="3192" spans="1:2" x14ac:dyDescent="0.25">
      <c r="A3192">
        <v>318.89999999999998</v>
      </c>
      <c r="B3192">
        <v>28.969909981207149</v>
      </c>
    </row>
    <row r="3193" spans="1:2" x14ac:dyDescent="0.25">
      <c r="A3193">
        <v>319</v>
      </c>
      <c r="B3193">
        <v>28.740113739310949</v>
      </c>
    </row>
    <row r="3194" spans="1:2" x14ac:dyDescent="0.25">
      <c r="A3194">
        <v>319.10000000000002</v>
      </c>
      <c r="B3194">
        <v>28.593480782532879</v>
      </c>
    </row>
    <row r="3195" spans="1:2" x14ac:dyDescent="0.25">
      <c r="A3195">
        <v>319.2</v>
      </c>
      <c r="B3195">
        <v>28.446847825754809</v>
      </c>
    </row>
    <row r="3196" spans="1:2" x14ac:dyDescent="0.25">
      <c r="A3196">
        <v>319.3</v>
      </c>
      <c r="B3196">
        <v>28.30021486897682</v>
      </c>
    </row>
    <row r="3197" spans="1:2" x14ac:dyDescent="0.25">
      <c r="A3197">
        <v>319.39999999999998</v>
      </c>
      <c r="B3197">
        <v>28.153581912198749</v>
      </c>
    </row>
    <row r="3198" spans="1:2" x14ac:dyDescent="0.25">
      <c r="A3198">
        <v>319.5</v>
      </c>
      <c r="B3198">
        <v>28.006948955420771</v>
      </c>
    </row>
    <row r="3199" spans="1:2" x14ac:dyDescent="0.25">
      <c r="A3199">
        <v>319.60000000000002</v>
      </c>
      <c r="B3199">
        <v>27.86031599864269</v>
      </c>
    </row>
    <row r="3200" spans="1:2" x14ac:dyDescent="0.25">
      <c r="A3200">
        <v>319.7</v>
      </c>
      <c r="B3200">
        <v>27.71368304186462</v>
      </c>
    </row>
    <row r="3201" spans="1:2" x14ac:dyDescent="0.25">
      <c r="A3201">
        <v>319.8</v>
      </c>
      <c r="B3201">
        <v>27.567050085086638</v>
      </c>
    </row>
    <row r="3202" spans="1:2" x14ac:dyDescent="0.25">
      <c r="A3202">
        <v>319.89999999999998</v>
      </c>
      <c r="B3202">
        <v>27.420417128308571</v>
      </c>
    </row>
    <row r="3203" spans="1:2" x14ac:dyDescent="0.25">
      <c r="A3203">
        <v>320</v>
      </c>
      <c r="B3203">
        <v>27.273784171530579</v>
      </c>
    </row>
    <row r="3204" spans="1:2" x14ac:dyDescent="0.25">
      <c r="A3204">
        <v>320.10000000000002</v>
      </c>
      <c r="B3204">
        <v>27.08338849604538</v>
      </c>
    </row>
    <row r="3205" spans="1:2" x14ac:dyDescent="0.25">
      <c r="A3205">
        <v>320.2</v>
      </c>
      <c r="B3205">
        <v>26.892992820560181</v>
      </c>
    </row>
    <row r="3206" spans="1:2" x14ac:dyDescent="0.25">
      <c r="A3206">
        <v>320.3</v>
      </c>
      <c r="B3206">
        <v>26.702597145075099</v>
      </c>
    </row>
    <row r="3207" spans="1:2" x14ac:dyDescent="0.25">
      <c r="A3207">
        <v>320.39999999999998</v>
      </c>
      <c r="B3207">
        <v>26.5122014695899</v>
      </c>
    </row>
    <row r="3208" spans="1:2" x14ac:dyDescent="0.25">
      <c r="A3208">
        <v>320.5</v>
      </c>
      <c r="B3208">
        <v>26.321805794104812</v>
      </c>
    </row>
    <row r="3209" spans="1:2" x14ac:dyDescent="0.25">
      <c r="A3209">
        <v>320.60000000000002</v>
      </c>
      <c r="B3209">
        <v>26.131410118619609</v>
      </c>
    </row>
    <row r="3210" spans="1:2" x14ac:dyDescent="0.25">
      <c r="A3210">
        <v>320.7</v>
      </c>
      <c r="B3210">
        <v>25.94101444313441</v>
      </c>
    </row>
    <row r="3211" spans="1:2" x14ac:dyDescent="0.25">
      <c r="A3211">
        <v>320.8</v>
      </c>
      <c r="B3211">
        <v>25.750618767649328</v>
      </c>
    </row>
    <row r="3212" spans="1:2" x14ac:dyDescent="0.25">
      <c r="A3212">
        <v>320.89999999999998</v>
      </c>
      <c r="B3212">
        <v>25.560223092164129</v>
      </c>
    </row>
    <row r="3213" spans="1:2" x14ac:dyDescent="0.25">
      <c r="A3213">
        <v>321</v>
      </c>
      <c r="B3213">
        <v>25.369827416679041</v>
      </c>
    </row>
    <row r="3214" spans="1:2" x14ac:dyDescent="0.25">
      <c r="A3214">
        <v>321.10000000000002</v>
      </c>
      <c r="B3214">
        <v>25.320340822730941</v>
      </c>
    </row>
    <row r="3215" spans="1:2" x14ac:dyDescent="0.25">
      <c r="A3215">
        <v>321.2</v>
      </c>
      <c r="B3215">
        <v>25.270854228782831</v>
      </c>
    </row>
    <row r="3216" spans="1:2" x14ac:dyDescent="0.25">
      <c r="A3216">
        <v>321.3</v>
      </c>
      <c r="B3216">
        <v>25.22136763483476</v>
      </c>
    </row>
    <row r="3217" spans="1:2" x14ac:dyDescent="0.25">
      <c r="A3217">
        <v>321.39999999999998</v>
      </c>
      <c r="B3217">
        <v>25.17188104088665</v>
      </c>
    </row>
    <row r="3218" spans="1:2" x14ac:dyDescent="0.25">
      <c r="A3218">
        <v>321.5</v>
      </c>
      <c r="B3218">
        <v>25.122394446938571</v>
      </c>
    </row>
    <row r="3219" spans="1:2" x14ac:dyDescent="0.25">
      <c r="A3219">
        <v>321.60000000000002</v>
      </c>
      <c r="B3219">
        <v>25.072907852990468</v>
      </c>
    </row>
    <row r="3220" spans="1:2" x14ac:dyDescent="0.25">
      <c r="A3220">
        <v>321.7</v>
      </c>
      <c r="B3220">
        <v>25.023421259042369</v>
      </c>
    </row>
    <row r="3221" spans="1:2" x14ac:dyDescent="0.25">
      <c r="A3221">
        <v>321.8</v>
      </c>
      <c r="B3221">
        <v>24.973934665094291</v>
      </c>
    </row>
    <row r="3222" spans="1:2" x14ac:dyDescent="0.25">
      <c r="A3222">
        <v>321.89999999999998</v>
      </c>
      <c r="B3222">
        <v>24.92444807114618</v>
      </c>
    </row>
    <row r="3223" spans="1:2" x14ac:dyDescent="0.25">
      <c r="A3223">
        <v>322</v>
      </c>
      <c r="B3223">
        <v>24.874961477198109</v>
      </c>
    </row>
    <row r="3224" spans="1:2" x14ac:dyDescent="0.25">
      <c r="A3224">
        <v>322.10000000000002</v>
      </c>
      <c r="B3224">
        <v>24.926552326362081</v>
      </c>
    </row>
    <row r="3225" spans="1:2" x14ac:dyDescent="0.25">
      <c r="A3225">
        <v>322.2</v>
      </c>
      <c r="B3225">
        <v>24.97814317552605</v>
      </c>
    </row>
    <row r="3226" spans="1:2" x14ac:dyDescent="0.25">
      <c r="A3226">
        <v>322.3</v>
      </c>
      <c r="B3226">
        <v>25.02973402468999</v>
      </c>
    </row>
    <row r="3227" spans="1:2" x14ac:dyDescent="0.25">
      <c r="A3227">
        <v>322.39999999999998</v>
      </c>
      <c r="B3227">
        <v>25.081324873853969</v>
      </c>
    </row>
    <row r="3228" spans="1:2" x14ac:dyDescent="0.25">
      <c r="A3228">
        <v>322.5</v>
      </c>
      <c r="B3228">
        <v>25.132915723017909</v>
      </c>
    </row>
    <row r="3229" spans="1:2" x14ac:dyDescent="0.25">
      <c r="A3229">
        <v>322.60000000000002</v>
      </c>
      <c r="B3229">
        <v>25.184506572181881</v>
      </c>
    </row>
    <row r="3230" spans="1:2" x14ac:dyDescent="0.25">
      <c r="A3230">
        <v>322.7</v>
      </c>
      <c r="B3230">
        <v>25.23609742134586</v>
      </c>
    </row>
    <row r="3231" spans="1:2" x14ac:dyDescent="0.25">
      <c r="A3231">
        <v>322.8</v>
      </c>
      <c r="B3231">
        <v>25.287688270509801</v>
      </c>
    </row>
    <row r="3232" spans="1:2" x14ac:dyDescent="0.25">
      <c r="A3232">
        <v>322.89999999999998</v>
      </c>
      <c r="B3232">
        <v>25.339279119673769</v>
      </c>
    </row>
    <row r="3233" spans="1:2" x14ac:dyDescent="0.25">
      <c r="A3233">
        <v>323</v>
      </c>
      <c r="B3233">
        <v>25.39086996883772</v>
      </c>
    </row>
    <row r="3234" spans="1:2" x14ac:dyDescent="0.25">
      <c r="A3234">
        <v>323.10000000000002</v>
      </c>
      <c r="B3234">
        <v>25.313897340649671</v>
      </c>
    </row>
    <row r="3235" spans="1:2" x14ac:dyDescent="0.25">
      <c r="A3235">
        <v>323.2</v>
      </c>
      <c r="B3235">
        <v>25.236924712461619</v>
      </c>
    </row>
    <row r="3236" spans="1:2" x14ac:dyDescent="0.25">
      <c r="A3236">
        <v>323.3</v>
      </c>
      <c r="B3236">
        <v>25.15995208427362</v>
      </c>
    </row>
    <row r="3237" spans="1:2" x14ac:dyDescent="0.25">
      <c r="A3237">
        <v>323.39999999999998</v>
      </c>
      <c r="B3237">
        <v>25.082979456085571</v>
      </c>
    </row>
    <row r="3238" spans="1:2" x14ac:dyDescent="0.25">
      <c r="A3238">
        <v>323.5</v>
      </c>
      <c r="B3238">
        <v>25.006006827897568</v>
      </c>
    </row>
    <row r="3239" spans="1:2" x14ac:dyDescent="0.25">
      <c r="A3239">
        <v>323.60000000000002</v>
      </c>
      <c r="B3239">
        <v>24.92903419970952</v>
      </c>
    </row>
    <row r="3240" spans="1:2" x14ac:dyDescent="0.25">
      <c r="A3240">
        <v>323.7</v>
      </c>
      <c r="B3240">
        <v>24.852061571521471</v>
      </c>
    </row>
    <row r="3241" spans="1:2" x14ac:dyDescent="0.25">
      <c r="A3241">
        <v>323.8</v>
      </c>
      <c r="B3241">
        <v>24.775088943333468</v>
      </c>
    </row>
    <row r="3242" spans="1:2" x14ac:dyDescent="0.25">
      <c r="A3242">
        <v>323.89999999999998</v>
      </c>
      <c r="B3242">
        <v>24.69811631514542</v>
      </c>
    </row>
    <row r="3243" spans="1:2" x14ac:dyDescent="0.25">
      <c r="A3243">
        <v>324</v>
      </c>
      <c r="B3243">
        <v>24.621143686957421</v>
      </c>
    </row>
    <row r="3244" spans="1:2" x14ac:dyDescent="0.25">
      <c r="A3244">
        <v>324.10000000000002</v>
      </c>
      <c r="B3244">
        <v>24.564563449600481</v>
      </c>
    </row>
    <row r="3245" spans="1:2" x14ac:dyDescent="0.25">
      <c r="A3245">
        <v>324.2</v>
      </c>
      <c r="B3245">
        <v>24.507983212243541</v>
      </c>
    </row>
    <row r="3246" spans="1:2" x14ac:dyDescent="0.25">
      <c r="A3246">
        <v>324.3</v>
      </c>
      <c r="B3246">
        <v>24.45140297488663</v>
      </c>
    </row>
    <row r="3247" spans="1:2" x14ac:dyDescent="0.25">
      <c r="A3247">
        <v>324.39999999999998</v>
      </c>
      <c r="B3247">
        <v>24.39482273752969</v>
      </c>
    </row>
    <row r="3248" spans="1:2" x14ac:dyDescent="0.25">
      <c r="A3248">
        <v>324.5</v>
      </c>
      <c r="B3248">
        <v>24.338242500172779</v>
      </c>
    </row>
    <row r="3249" spans="1:2" x14ac:dyDescent="0.25">
      <c r="A3249">
        <v>324.60000000000002</v>
      </c>
      <c r="B3249">
        <v>24.281662262815829</v>
      </c>
    </row>
    <row r="3250" spans="1:2" x14ac:dyDescent="0.25">
      <c r="A3250">
        <v>324.7</v>
      </c>
      <c r="B3250">
        <v>24.225082025458889</v>
      </c>
    </row>
    <row r="3251" spans="1:2" x14ac:dyDescent="0.25">
      <c r="A3251">
        <v>324.8</v>
      </c>
      <c r="B3251">
        <v>24.168501788101981</v>
      </c>
    </row>
    <row r="3252" spans="1:2" x14ac:dyDescent="0.25">
      <c r="A3252">
        <v>324.89999999999998</v>
      </c>
      <c r="B3252">
        <v>24.111921550745041</v>
      </c>
    </row>
    <row r="3253" spans="1:2" x14ac:dyDescent="0.25">
      <c r="A3253">
        <v>325</v>
      </c>
      <c r="B3253">
        <v>24.05534131338813</v>
      </c>
    </row>
    <row r="3254" spans="1:2" x14ac:dyDescent="0.25">
      <c r="A3254">
        <v>325.10000000000002</v>
      </c>
      <c r="B3254">
        <v>23.972198819062601</v>
      </c>
    </row>
    <row r="3255" spans="1:2" x14ac:dyDescent="0.25">
      <c r="A3255">
        <v>325.2</v>
      </c>
      <c r="B3255">
        <v>23.889056324737069</v>
      </c>
    </row>
    <row r="3256" spans="1:2" x14ac:dyDescent="0.25">
      <c r="A3256">
        <v>325.3</v>
      </c>
      <c r="B3256">
        <v>23.80591383041159</v>
      </c>
    </row>
    <row r="3257" spans="1:2" x14ac:dyDescent="0.25">
      <c r="A3257">
        <v>325.39999999999998</v>
      </c>
      <c r="B3257">
        <v>23.722771336086058</v>
      </c>
    </row>
    <row r="3258" spans="1:2" x14ac:dyDescent="0.25">
      <c r="A3258">
        <v>325.5</v>
      </c>
      <c r="B3258">
        <v>23.63962884176058</v>
      </c>
    </row>
    <row r="3259" spans="1:2" x14ac:dyDescent="0.25">
      <c r="A3259">
        <v>325.60000000000002</v>
      </c>
      <c r="B3259">
        <v>23.55648634743504</v>
      </c>
    </row>
    <row r="3260" spans="1:2" x14ac:dyDescent="0.25">
      <c r="A3260">
        <v>325.7</v>
      </c>
      <c r="B3260">
        <v>23.473343853109519</v>
      </c>
    </row>
    <row r="3261" spans="1:2" x14ac:dyDescent="0.25">
      <c r="A3261">
        <v>325.8</v>
      </c>
      <c r="B3261">
        <v>23.390201358784029</v>
      </c>
    </row>
    <row r="3262" spans="1:2" x14ac:dyDescent="0.25">
      <c r="A3262">
        <v>325.89999999999998</v>
      </c>
      <c r="B3262">
        <v>23.307058864458501</v>
      </c>
    </row>
    <row r="3263" spans="1:2" x14ac:dyDescent="0.25">
      <c r="A3263">
        <v>326</v>
      </c>
      <c r="B3263">
        <v>23.223916370133018</v>
      </c>
    </row>
    <row r="3264" spans="1:2" x14ac:dyDescent="0.25">
      <c r="A3264">
        <v>326.10000000000002</v>
      </c>
      <c r="B3264">
        <v>23.184306153196651</v>
      </c>
    </row>
    <row r="3265" spans="1:2" x14ac:dyDescent="0.25">
      <c r="A3265">
        <v>326.2</v>
      </c>
      <c r="B3265">
        <v>23.14469593626028</v>
      </c>
    </row>
    <row r="3266" spans="1:2" x14ac:dyDescent="0.25">
      <c r="A3266">
        <v>326.3</v>
      </c>
      <c r="B3266">
        <v>23.105085719323942</v>
      </c>
    </row>
    <row r="3267" spans="1:2" x14ac:dyDescent="0.25">
      <c r="A3267">
        <v>326.39999999999998</v>
      </c>
      <c r="B3267">
        <v>23.065475502387571</v>
      </c>
    </row>
    <row r="3268" spans="1:2" x14ac:dyDescent="0.25">
      <c r="A3268">
        <v>326.5</v>
      </c>
      <c r="B3268">
        <v>23.025865285451228</v>
      </c>
    </row>
    <row r="3269" spans="1:2" x14ac:dyDescent="0.25">
      <c r="A3269">
        <v>326.60000000000002</v>
      </c>
      <c r="B3269">
        <v>22.986255068514861</v>
      </c>
    </row>
    <row r="3270" spans="1:2" x14ac:dyDescent="0.25">
      <c r="A3270">
        <v>326.7</v>
      </c>
      <c r="B3270">
        <v>22.94664485157849</v>
      </c>
    </row>
    <row r="3271" spans="1:2" x14ac:dyDescent="0.25">
      <c r="A3271">
        <v>326.8</v>
      </c>
      <c r="B3271">
        <v>22.907034634642152</v>
      </c>
    </row>
    <row r="3272" spans="1:2" x14ac:dyDescent="0.25">
      <c r="A3272">
        <v>326.89999999999998</v>
      </c>
      <c r="B3272">
        <v>22.867424417705781</v>
      </c>
    </row>
    <row r="3273" spans="1:2" x14ac:dyDescent="0.25">
      <c r="A3273">
        <v>327</v>
      </c>
      <c r="B3273">
        <v>22.827814200769438</v>
      </c>
    </row>
    <row r="3274" spans="1:2" x14ac:dyDescent="0.25">
      <c r="A3274">
        <v>327.10000000000002</v>
      </c>
      <c r="B3274">
        <v>22.874638258555532</v>
      </c>
    </row>
    <row r="3275" spans="1:2" x14ac:dyDescent="0.25">
      <c r="A3275">
        <v>327.2</v>
      </c>
      <c r="B3275">
        <v>22.921462316341621</v>
      </c>
    </row>
    <row r="3276" spans="1:2" x14ac:dyDescent="0.25">
      <c r="A3276">
        <v>327.3</v>
      </c>
      <c r="B3276">
        <v>22.968286374127679</v>
      </c>
    </row>
    <row r="3277" spans="1:2" x14ac:dyDescent="0.25">
      <c r="A3277">
        <v>327.39999999999998</v>
      </c>
      <c r="B3277">
        <v>23.015110431913769</v>
      </c>
    </row>
    <row r="3278" spans="1:2" x14ac:dyDescent="0.25">
      <c r="A3278">
        <v>327.5</v>
      </c>
      <c r="B3278">
        <v>23.061934489699841</v>
      </c>
    </row>
    <row r="3279" spans="1:2" x14ac:dyDescent="0.25">
      <c r="A3279">
        <v>327.60000000000002</v>
      </c>
      <c r="B3279">
        <v>23.10875854748593</v>
      </c>
    </row>
    <row r="3280" spans="1:2" x14ac:dyDescent="0.25">
      <c r="A3280">
        <v>327.7</v>
      </c>
      <c r="B3280">
        <v>23.15558260527202</v>
      </c>
    </row>
    <row r="3281" spans="1:2" x14ac:dyDescent="0.25">
      <c r="A3281">
        <v>327.8</v>
      </c>
      <c r="B3281">
        <v>23.202406663058081</v>
      </c>
    </row>
    <row r="3282" spans="1:2" x14ac:dyDescent="0.25">
      <c r="A3282">
        <v>327.9</v>
      </c>
      <c r="B3282">
        <v>23.249230720844171</v>
      </c>
    </row>
    <row r="3283" spans="1:2" x14ac:dyDescent="0.25">
      <c r="A3283">
        <v>328</v>
      </c>
      <c r="B3283">
        <v>23.296054778630239</v>
      </c>
    </row>
    <row r="3284" spans="1:2" x14ac:dyDescent="0.25">
      <c r="A3284">
        <v>328.1</v>
      </c>
      <c r="B3284">
        <v>23.068795677153801</v>
      </c>
    </row>
    <row r="3285" spans="1:2" x14ac:dyDescent="0.25">
      <c r="A3285">
        <v>328.2</v>
      </c>
      <c r="B3285">
        <v>22.84153657567736</v>
      </c>
    </row>
    <row r="3286" spans="1:2" x14ac:dyDescent="0.25">
      <c r="A3286">
        <v>328.3</v>
      </c>
      <c r="B3286">
        <v>22.61427747420105</v>
      </c>
    </row>
    <row r="3287" spans="1:2" x14ac:dyDescent="0.25">
      <c r="A3287">
        <v>328.4</v>
      </c>
      <c r="B3287">
        <v>22.387018372724611</v>
      </c>
    </row>
    <row r="3288" spans="1:2" x14ac:dyDescent="0.25">
      <c r="A3288">
        <v>328.5</v>
      </c>
      <c r="B3288">
        <v>22.159759271248301</v>
      </c>
    </row>
    <row r="3289" spans="1:2" x14ac:dyDescent="0.25">
      <c r="A3289">
        <v>328.6</v>
      </c>
      <c r="B3289">
        <v>21.93250016977186</v>
      </c>
    </row>
    <row r="3290" spans="1:2" x14ac:dyDescent="0.25">
      <c r="A3290">
        <v>328.7</v>
      </c>
      <c r="B3290">
        <v>21.705241068295422</v>
      </c>
    </row>
    <row r="3291" spans="1:2" x14ac:dyDescent="0.25">
      <c r="A3291">
        <v>328.8</v>
      </c>
      <c r="B3291">
        <v>21.477981966819112</v>
      </c>
    </row>
    <row r="3292" spans="1:2" x14ac:dyDescent="0.25">
      <c r="A3292">
        <v>328.9</v>
      </c>
      <c r="B3292">
        <v>21.25072286534267</v>
      </c>
    </row>
    <row r="3293" spans="1:2" x14ac:dyDescent="0.25">
      <c r="A3293">
        <v>329</v>
      </c>
      <c r="B3293">
        <v>21.02346376386636</v>
      </c>
    </row>
    <row r="3294" spans="1:2" x14ac:dyDescent="0.25">
      <c r="A3294">
        <v>329.1</v>
      </c>
      <c r="B3294">
        <v>20.794413831942379</v>
      </c>
    </row>
    <row r="3295" spans="1:2" x14ac:dyDescent="0.25">
      <c r="A3295">
        <v>329.2</v>
      </c>
      <c r="B3295">
        <v>20.56536390001839</v>
      </c>
    </row>
    <row r="3296" spans="1:2" x14ac:dyDescent="0.25">
      <c r="A3296">
        <v>329.3</v>
      </c>
      <c r="B3296">
        <v>20.33631396809454</v>
      </c>
    </row>
    <row r="3297" spans="1:2" x14ac:dyDescent="0.25">
      <c r="A3297">
        <v>329.4</v>
      </c>
      <c r="B3297">
        <v>20.107264036170569</v>
      </c>
    </row>
    <row r="3298" spans="1:2" x14ac:dyDescent="0.25">
      <c r="A3298">
        <v>329.5</v>
      </c>
      <c r="B3298">
        <v>19.87821410424672</v>
      </c>
    </row>
    <row r="3299" spans="1:2" x14ac:dyDescent="0.25">
      <c r="A3299">
        <v>329.6</v>
      </c>
      <c r="B3299">
        <v>19.649164172322731</v>
      </c>
    </row>
    <row r="3300" spans="1:2" x14ac:dyDescent="0.25">
      <c r="A3300">
        <v>329.7</v>
      </c>
      <c r="B3300">
        <v>19.42011424039875</v>
      </c>
    </row>
    <row r="3301" spans="1:2" x14ac:dyDescent="0.25">
      <c r="A3301">
        <v>329.8</v>
      </c>
      <c r="B3301">
        <v>19.1910643084749</v>
      </c>
    </row>
    <row r="3302" spans="1:2" x14ac:dyDescent="0.25">
      <c r="A3302">
        <v>329.9</v>
      </c>
      <c r="B3302">
        <v>18.962014376550918</v>
      </c>
    </row>
    <row r="3303" spans="1:2" x14ac:dyDescent="0.25">
      <c r="A3303">
        <v>330</v>
      </c>
      <c r="B3303">
        <v>18.732964444627068</v>
      </c>
    </row>
    <row r="3304" spans="1:2" x14ac:dyDescent="0.25">
      <c r="A3304">
        <v>330.1</v>
      </c>
      <c r="B3304">
        <v>18.56989679844418</v>
      </c>
    </row>
    <row r="3305" spans="1:2" x14ac:dyDescent="0.25">
      <c r="A3305">
        <v>330.2</v>
      </c>
      <c r="B3305">
        <v>18.406829152261299</v>
      </c>
    </row>
    <row r="3306" spans="1:2" x14ac:dyDescent="0.25">
      <c r="A3306">
        <v>330.3</v>
      </c>
      <c r="B3306">
        <v>18.243761506078499</v>
      </c>
    </row>
    <row r="3307" spans="1:2" x14ac:dyDescent="0.25">
      <c r="A3307">
        <v>330.4</v>
      </c>
      <c r="B3307">
        <v>18.080693859895611</v>
      </c>
    </row>
    <row r="3308" spans="1:2" x14ac:dyDescent="0.25">
      <c r="A3308">
        <v>330.5</v>
      </c>
      <c r="B3308">
        <v>17.917626213712818</v>
      </c>
    </row>
    <row r="3309" spans="1:2" x14ac:dyDescent="0.25">
      <c r="A3309">
        <v>330.6</v>
      </c>
      <c r="B3309">
        <v>17.75455856752993</v>
      </c>
    </row>
    <row r="3310" spans="1:2" x14ac:dyDescent="0.25">
      <c r="A3310">
        <v>330.7</v>
      </c>
      <c r="B3310">
        <v>17.591490921347042</v>
      </c>
    </row>
    <row r="3311" spans="1:2" x14ac:dyDescent="0.25">
      <c r="A3311">
        <v>330.8</v>
      </c>
      <c r="B3311">
        <v>17.428423275164249</v>
      </c>
    </row>
    <row r="3312" spans="1:2" x14ac:dyDescent="0.25">
      <c r="A3312">
        <v>330.9</v>
      </c>
      <c r="B3312">
        <v>17.265355628981361</v>
      </c>
    </row>
    <row r="3313" spans="1:2" x14ac:dyDescent="0.25">
      <c r="A3313">
        <v>331</v>
      </c>
      <c r="B3313">
        <v>17.102287982798561</v>
      </c>
    </row>
    <row r="3314" spans="1:2" x14ac:dyDescent="0.25">
      <c r="A3314">
        <v>331.1</v>
      </c>
      <c r="B3314">
        <v>16.985276862835239</v>
      </c>
    </row>
    <row r="3315" spans="1:2" x14ac:dyDescent="0.25">
      <c r="A3315">
        <v>331.2</v>
      </c>
      <c r="B3315">
        <v>16.868265742871909</v>
      </c>
    </row>
    <row r="3316" spans="1:2" x14ac:dyDescent="0.25">
      <c r="A3316">
        <v>331.3</v>
      </c>
      <c r="B3316">
        <v>16.75125462290865</v>
      </c>
    </row>
    <row r="3317" spans="1:2" x14ac:dyDescent="0.25">
      <c r="A3317">
        <v>331.4</v>
      </c>
      <c r="B3317">
        <v>16.634243502945321</v>
      </c>
    </row>
    <row r="3318" spans="1:2" x14ac:dyDescent="0.25">
      <c r="A3318">
        <v>331.5</v>
      </c>
      <c r="B3318">
        <v>16.517232382982058</v>
      </c>
    </row>
    <row r="3319" spans="1:2" x14ac:dyDescent="0.25">
      <c r="A3319">
        <v>331.6</v>
      </c>
      <c r="B3319">
        <v>16.400221263018739</v>
      </c>
    </row>
    <row r="3320" spans="1:2" x14ac:dyDescent="0.25">
      <c r="A3320">
        <v>331.7</v>
      </c>
      <c r="B3320">
        <v>16.28321014305541</v>
      </c>
    </row>
    <row r="3321" spans="1:2" x14ac:dyDescent="0.25">
      <c r="A3321">
        <v>331.8</v>
      </c>
      <c r="B3321">
        <v>16.166199023092151</v>
      </c>
    </row>
    <row r="3322" spans="1:2" x14ac:dyDescent="0.25">
      <c r="A3322">
        <v>331.9</v>
      </c>
      <c r="B3322">
        <v>16.049187903128821</v>
      </c>
    </row>
    <row r="3323" spans="1:2" x14ac:dyDescent="0.25">
      <c r="A3323">
        <v>332</v>
      </c>
      <c r="B3323">
        <v>15.932176783165559</v>
      </c>
    </row>
    <row r="3324" spans="1:2" x14ac:dyDescent="0.25">
      <c r="A3324">
        <v>332.1</v>
      </c>
      <c r="B3324">
        <v>15.91963860497486</v>
      </c>
    </row>
    <row r="3325" spans="1:2" x14ac:dyDescent="0.25">
      <c r="A3325">
        <v>332.2</v>
      </c>
      <c r="B3325">
        <v>15.90710042678417</v>
      </c>
    </row>
    <row r="3326" spans="1:2" x14ac:dyDescent="0.25">
      <c r="A3326">
        <v>332.3</v>
      </c>
      <c r="B3326">
        <v>15.894562248593481</v>
      </c>
    </row>
    <row r="3327" spans="1:2" x14ac:dyDescent="0.25">
      <c r="A3327">
        <v>332.4</v>
      </c>
      <c r="B3327">
        <v>15.882024070402791</v>
      </c>
    </row>
    <row r="3328" spans="1:2" x14ac:dyDescent="0.25">
      <c r="A3328">
        <v>332.5</v>
      </c>
      <c r="B3328">
        <v>15.869485892212101</v>
      </c>
    </row>
    <row r="3329" spans="1:2" x14ac:dyDescent="0.25">
      <c r="A3329">
        <v>332.6</v>
      </c>
      <c r="B3329">
        <v>15.8569477140214</v>
      </c>
    </row>
    <row r="3330" spans="1:2" x14ac:dyDescent="0.25">
      <c r="A3330">
        <v>332.7</v>
      </c>
      <c r="B3330">
        <v>15.84440953583071</v>
      </c>
    </row>
    <row r="3331" spans="1:2" x14ac:dyDescent="0.25">
      <c r="A3331">
        <v>332.8</v>
      </c>
      <c r="B3331">
        <v>15.83187135764002</v>
      </c>
    </row>
    <row r="3332" spans="1:2" x14ac:dyDescent="0.25">
      <c r="A3332">
        <v>332.9</v>
      </c>
      <c r="B3332">
        <v>15.81933317944932</v>
      </c>
    </row>
    <row r="3333" spans="1:2" x14ac:dyDescent="0.25">
      <c r="A3333">
        <v>333</v>
      </c>
      <c r="B3333">
        <v>15.80679500125864</v>
      </c>
    </row>
    <row r="3334" spans="1:2" x14ac:dyDescent="0.25">
      <c r="A3334">
        <v>333.1</v>
      </c>
      <c r="B3334">
        <v>15.757535779185581</v>
      </c>
    </row>
    <row r="3335" spans="1:2" x14ac:dyDescent="0.25">
      <c r="A3335">
        <v>333.2</v>
      </c>
      <c r="B3335">
        <v>15.70827655711253</v>
      </c>
    </row>
    <row r="3336" spans="1:2" x14ac:dyDescent="0.25">
      <c r="A3336">
        <v>333.3</v>
      </c>
      <c r="B3336">
        <v>15.659017335039509</v>
      </c>
    </row>
    <row r="3337" spans="1:2" x14ac:dyDescent="0.25">
      <c r="A3337">
        <v>333.4</v>
      </c>
      <c r="B3337">
        <v>15.60975811296646</v>
      </c>
    </row>
    <row r="3338" spans="1:2" x14ac:dyDescent="0.25">
      <c r="A3338">
        <v>333.5</v>
      </c>
      <c r="B3338">
        <v>15.56049889089344</v>
      </c>
    </row>
    <row r="3339" spans="1:2" x14ac:dyDescent="0.25">
      <c r="A3339">
        <v>333.6</v>
      </c>
      <c r="B3339">
        <v>15.511239668820391</v>
      </c>
    </row>
    <row r="3340" spans="1:2" x14ac:dyDescent="0.25">
      <c r="A3340">
        <v>333.7</v>
      </c>
      <c r="B3340">
        <v>15.46198044674734</v>
      </c>
    </row>
    <row r="3341" spans="1:2" x14ac:dyDescent="0.25">
      <c r="A3341">
        <v>333.8</v>
      </c>
      <c r="B3341">
        <v>15.412721224674311</v>
      </c>
    </row>
    <row r="3342" spans="1:2" x14ac:dyDescent="0.25">
      <c r="A3342">
        <v>333.9</v>
      </c>
      <c r="B3342">
        <v>15.36346200260126</v>
      </c>
    </row>
    <row r="3343" spans="1:2" x14ac:dyDescent="0.25">
      <c r="A3343">
        <v>334</v>
      </c>
      <c r="B3343">
        <v>15.314202780528239</v>
      </c>
    </row>
    <row r="3344" spans="1:2" x14ac:dyDescent="0.25">
      <c r="A3344">
        <v>334.1</v>
      </c>
      <c r="B3344">
        <v>15.29475646742145</v>
      </c>
    </row>
    <row r="3345" spans="1:2" x14ac:dyDescent="0.25">
      <c r="A3345">
        <v>334.2</v>
      </c>
      <c r="B3345">
        <v>15.275310154314671</v>
      </c>
    </row>
    <row r="3346" spans="1:2" x14ac:dyDescent="0.25">
      <c r="A3346">
        <v>334.3</v>
      </c>
      <c r="B3346">
        <v>15.255863841207891</v>
      </c>
    </row>
    <row r="3347" spans="1:2" x14ac:dyDescent="0.25">
      <c r="A3347">
        <v>334.4</v>
      </c>
      <c r="B3347">
        <v>15.2364175281011</v>
      </c>
    </row>
    <row r="3348" spans="1:2" x14ac:dyDescent="0.25">
      <c r="A3348">
        <v>334.5</v>
      </c>
      <c r="B3348">
        <v>15.216971214994331</v>
      </c>
    </row>
    <row r="3349" spans="1:2" x14ac:dyDescent="0.25">
      <c r="A3349">
        <v>334.6</v>
      </c>
      <c r="B3349">
        <v>15.19752490188754</v>
      </c>
    </row>
    <row r="3350" spans="1:2" x14ac:dyDescent="0.25">
      <c r="A3350">
        <v>334.7</v>
      </c>
      <c r="B3350">
        <v>15.17807858878075</v>
      </c>
    </row>
    <row r="3351" spans="1:2" x14ac:dyDescent="0.25">
      <c r="A3351">
        <v>334.8</v>
      </c>
      <c r="B3351">
        <v>15.15863227567398</v>
      </c>
    </row>
    <row r="3352" spans="1:2" x14ac:dyDescent="0.25">
      <c r="A3352">
        <v>334.9</v>
      </c>
      <c r="B3352">
        <v>15.13918596256719</v>
      </c>
    </row>
    <row r="3353" spans="1:2" x14ac:dyDescent="0.25">
      <c r="A3353">
        <v>335</v>
      </c>
      <c r="B3353">
        <v>15.11973964946041</v>
      </c>
    </row>
    <row r="3354" spans="1:2" x14ac:dyDescent="0.25">
      <c r="A3354">
        <v>335.1</v>
      </c>
      <c r="B3354">
        <v>15.04960492291579</v>
      </c>
    </row>
    <row r="3355" spans="1:2" x14ac:dyDescent="0.25">
      <c r="A3355">
        <v>335.2</v>
      </c>
      <c r="B3355">
        <v>14.97947019637116</v>
      </c>
    </row>
    <row r="3356" spans="1:2" x14ac:dyDescent="0.25">
      <c r="A3356">
        <v>335.3</v>
      </c>
      <c r="B3356">
        <v>14.909335469826569</v>
      </c>
    </row>
    <row r="3357" spans="1:2" x14ac:dyDescent="0.25">
      <c r="A3357">
        <v>335.4</v>
      </c>
      <c r="B3357">
        <v>14.839200743281941</v>
      </c>
    </row>
    <row r="3358" spans="1:2" x14ac:dyDescent="0.25">
      <c r="A3358">
        <v>335.5</v>
      </c>
      <c r="B3358">
        <v>14.76906601673735</v>
      </c>
    </row>
    <row r="3359" spans="1:2" x14ac:dyDescent="0.25">
      <c r="A3359">
        <v>335.6</v>
      </c>
      <c r="B3359">
        <v>14.69893129019272</v>
      </c>
    </row>
    <row r="3360" spans="1:2" x14ac:dyDescent="0.25">
      <c r="A3360">
        <v>335.7</v>
      </c>
      <c r="B3360">
        <v>14.6287965636481</v>
      </c>
    </row>
    <row r="3361" spans="1:2" x14ac:dyDescent="0.25">
      <c r="A3361">
        <v>335.8</v>
      </c>
      <c r="B3361">
        <v>14.558661837103511</v>
      </c>
    </row>
    <row r="3362" spans="1:2" x14ac:dyDescent="0.25">
      <c r="A3362">
        <v>335.9</v>
      </c>
      <c r="B3362">
        <v>14.488527110558881</v>
      </c>
    </row>
    <row r="3363" spans="1:2" x14ac:dyDescent="0.25">
      <c r="A3363">
        <v>336</v>
      </c>
      <c r="B3363">
        <v>14.41839238401429</v>
      </c>
    </row>
    <row r="3364" spans="1:2" x14ac:dyDescent="0.25">
      <c r="A3364">
        <v>336.1</v>
      </c>
      <c r="B3364">
        <v>14.38244284631454</v>
      </c>
    </row>
    <row r="3365" spans="1:2" x14ac:dyDescent="0.25">
      <c r="A3365">
        <v>336.2</v>
      </c>
      <c r="B3365">
        <v>14.346493308614781</v>
      </c>
    </row>
    <row r="3366" spans="1:2" x14ac:dyDescent="0.25">
      <c r="A3366">
        <v>336.3</v>
      </c>
      <c r="B3366">
        <v>14.31054377091505</v>
      </c>
    </row>
    <row r="3367" spans="1:2" x14ac:dyDescent="0.25">
      <c r="A3367">
        <v>336.4</v>
      </c>
      <c r="B3367">
        <v>14.274594233215289</v>
      </c>
    </row>
    <row r="3368" spans="1:2" x14ac:dyDescent="0.25">
      <c r="A3368">
        <v>336.5</v>
      </c>
      <c r="B3368">
        <v>14.238644695515561</v>
      </c>
    </row>
    <row r="3369" spans="1:2" x14ac:dyDescent="0.25">
      <c r="A3369">
        <v>336.6</v>
      </c>
      <c r="B3369">
        <v>14.20269515781581</v>
      </c>
    </row>
    <row r="3370" spans="1:2" x14ac:dyDescent="0.25">
      <c r="A3370">
        <v>336.7</v>
      </c>
      <c r="B3370">
        <v>14.16674562011605</v>
      </c>
    </row>
    <row r="3371" spans="1:2" x14ac:dyDescent="0.25">
      <c r="A3371">
        <v>336.8</v>
      </c>
      <c r="B3371">
        <v>14.130796082416319</v>
      </c>
    </row>
    <row r="3372" spans="1:2" x14ac:dyDescent="0.25">
      <c r="A3372">
        <v>336.9</v>
      </c>
      <c r="B3372">
        <v>14.09484654471656</v>
      </c>
    </row>
    <row r="3373" spans="1:2" x14ac:dyDescent="0.25">
      <c r="A3373">
        <v>337</v>
      </c>
      <c r="B3373">
        <v>14.05889700701683</v>
      </c>
    </row>
    <row r="3374" spans="1:2" x14ac:dyDescent="0.25">
      <c r="A3374">
        <v>337.1</v>
      </c>
      <c r="B3374">
        <v>13.969001200335169</v>
      </c>
    </row>
    <row r="3375" spans="1:2" x14ac:dyDescent="0.25">
      <c r="A3375">
        <v>337.2</v>
      </c>
      <c r="B3375">
        <v>13.87910539365352</v>
      </c>
    </row>
    <row r="3376" spans="1:2" x14ac:dyDescent="0.25">
      <c r="A3376">
        <v>337.3</v>
      </c>
      <c r="B3376">
        <v>13.78920958697192</v>
      </c>
    </row>
    <row r="3377" spans="1:2" x14ac:dyDescent="0.25">
      <c r="A3377">
        <v>337.4</v>
      </c>
      <c r="B3377">
        <v>13.69931378029027</v>
      </c>
    </row>
    <row r="3378" spans="1:2" x14ac:dyDescent="0.25">
      <c r="A3378">
        <v>337.5</v>
      </c>
      <c r="B3378">
        <v>13.60941797360867</v>
      </c>
    </row>
    <row r="3379" spans="1:2" x14ac:dyDescent="0.25">
      <c r="A3379">
        <v>337.6</v>
      </c>
      <c r="B3379">
        <v>13.519522166927009</v>
      </c>
    </row>
    <row r="3380" spans="1:2" x14ac:dyDescent="0.25">
      <c r="A3380">
        <v>337.7</v>
      </c>
      <c r="B3380">
        <v>13.42962636024536</v>
      </c>
    </row>
    <row r="3381" spans="1:2" x14ac:dyDescent="0.25">
      <c r="A3381">
        <v>337.8</v>
      </c>
      <c r="B3381">
        <v>13.33973055356376</v>
      </c>
    </row>
    <row r="3382" spans="1:2" x14ac:dyDescent="0.25">
      <c r="A3382">
        <v>337.9</v>
      </c>
      <c r="B3382">
        <v>13.24983474688211</v>
      </c>
    </row>
    <row r="3383" spans="1:2" x14ac:dyDescent="0.25">
      <c r="A3383">
        <v>338</v>
      </c>
      <c r="B3383">
        <v>13.15993894020051</v>
      </c>
    </row>
    <row r="3384" spans="1:2" x14ac:dyDescent="0.25">
      <c r="A3384">
        <v>338.1</v>
      </c>
      <c r="B3384">
        <v>13.319920214287039</v>
      </c>
    </row>
    <row r="3385" spans="1:2" x14ac:dyDescent="0.25">
      <c r="A3385">
        <v>338.2</v>
      </c>
      <c r="B3385">
        <v>13.479901488373571</v>
      </c>
    </row>
    <row r="3386" spans="1:2" x14ac:dyDescent="0.25">
      <c r="A3386">
        <v>338.3</v>
      </c>
      <c r="B3386">
        <v>13.63988276246001</v>
      </c>
    </row>
    <row r="3387" spans="1:2" x14ac:dyDescent="0.25">
      <c r="A3387">
        <v>338.4</v>
      </c>
      <c r="B3387">
        <v>13.799864036546539</v>
      </c>
    </row>
    <row r="3388" spans="1:2" x14ac:dyDescent="0.25">
      <c r="A3388">
        <v>338.5</v>
      </c>
      <c r="B3388">
        <v>13.95984531063298</v>
      </c>
    </row>
    <row r="3389" spans="1:2" x14ac:dyDescent="0.25">
      <c r="A3389">
        <v>338.6</v>
      </c>
      <c r="B3389">
        <v>14.11982658471951</v>
      </c>
    </row>
    <row r="3390" spans="1:2" x14ac:dyDescent="0.25">
      <c r="A3390">
        <v>338.7</v>
      </c>
      <c r="B3390">
        <v>14.27980785880604</v>
      </c>
    </row>
    <row r="3391" spans="1:2" x14ac:dyDescent="0.25">
      <c r="A3391">
        <v>338.8</v>
      </c>
      <c r="B3391">
        <v>14.439789132892489</v>
      </c>
    </row>
    <row r="3392" spans="1:2" x14ac:dyDescent="0.25">
      <c r="A3392">
        <v>338.9</v>
      </c>
      <c r="B3392">
        <v>14.599770406979021</v>
      </c>
    </row>
    <row r="3393" spans="1:2" x14ac:dyDescent="0.25">
      <c r="A3393">
        <v>339</v>
      </c>
      <c r="B3393">
        <v>14.75975168106546</v>
      </c>
    </row>
    <row r="3394" spans="1:2" x14ac:dyDescent="0.25">
      <c r="A3394">
        <v>339.1</v>
      </c>
      <c r="B3394">
        <v>14.933096445130509</v>
      </c>
    </row>
    <row r="3395" spans="1:2" x14ac:dyDescent="0.25">
      <c r="A3395">
        <v>339.2</v>
      </c>
      <c r="B3395">
        <v>15.106441209195561</v>
      </c>
    </row>
    <row r="3396" spans="1:2" x14ac:dyDescent="0.25">
      <c r="A3396">
        <v>339.3</v>
      </c>
      <c r="B3396">
        <v>15.279785973260511</v>
      </c>
    </row>
    <row r="3397" spans="1:2" x14ac:dyDescent="0.25">
      <c r="A3397">
        <v>339.4</v>
      </c>
      <c r="B3397">
        <v>15.45313073732556</v>
      </c>
    </row>
    <row r="3398" spans="1:2" x14ac:dyDescent="0.25">
      <c r="A3398">
        <v>339.5</v>
      </c>
      <c r="B3398">
        <v>15.626475501390511</v>
      </c>
    </row>
    <row r="3399" spans="1:2" x14ac:dyDescent="0.25">
      <c r="A3399">
        <v>339.6</v>
      </c>
      <c r="B3399">
        <v>15.799820265455571</v>
      </c>
    </row>
    <row r="3400" spans="1:2" x14ac:dyDescent="0.25">
      <c r="A3400">
        <v>339.7</v>
      </c>
      <c r="B3400">
        <v>15.97316502952062</v>
      </c>
    </row>
    <row r="3401" spans="1:2" x14ac:dyDescent="0.25">
      <c r="A3401">
        <v>339.8</v>
      </c>
      <c r="B3401">
        <v>16.146509793585569</v>
      </c>
    </row>
    <row r="3402" spans="1:2" x14ac:dyDescent="0.25">
      <c r="A3402">
        <v>339.9</v>
      </c>
      <c r="B3402">
        <v>16.319854557650618</v>
      </c>
    </row>
    <row r="3403" spans="1:2" x14ac:dyDescent="0.25">
      <c r="A3403">
        <v>340</v>
      </c>
      <c r="B3403">
        <v>16.493199321715569</v>
      </c>
    </row>
    <row r="3404" spans="1:2" x14ac:dyDescent="0.25">
      <c r="A3404">
        <v>340.1</v>
      </c>
      <c r="B3404">
        <v>16.749494082248621</v>
      </c>
    </row>
    <row r="3405" spans="1:2" x14ac:dyDescent="0.25">
      <c r="A3405">
        <v>340.2</v>
      </c>
      <c r="B3405">
        <v>17.00578884278168</v>
      </c>
    </row>
    <row r="3406" spans="1:2" x14ac:dyDescent="0.25">
      <c r="A3406">
        <v>340.3</v>
      </c>
      <c r="B3406">
        <v>17.26208360331459</v>
      </c>
    </row>
    <row r="3407" spans="1:2" x14ac:dyDescent="0.25">
      <c r="A3407">
        <v>340.4</v>
      </c>
      <c r="B3407">
        <v>17.518378363847638</v>
      </c>
    </row>
    <row r="3408" spans="1:2" x14ac:dyDescent="0.25">
      <c r="A3408">
        <v>340.5</v>
      </c>
      <c r="B3408">
        <v>17.774673124380548</v>
      </c>
    </row>
    <row r="3409" spans="1:2" x14ac:dyDescent="0.25">
      <c r="A3409">
        <v>340.6</v>
      </c>
      <c r="B3409">
        <v>18.030967884913601</v>
      </c>
    </row>
    <row r="3410" spans="1:2" x14ac:dyDescent="0.25">
      <c r="A3410">
        <v>340.7</v>
      </c>
      <c r="B3410">
        <v>18.287262645446649</v>
      </c>
    </row>
    <row r="3411" spans="1:2" x14ac:dyDescent="0.25">
      <c r="A3411">
        <v>340.8</v>
      </c>
      <c r="B3411">
        <v>18.543557405979559</v>
      </c>
    </row>
    <row r="3412" spans="1:2" x14ac:dyDescent="0.25">
      <c r="A3412">
        <v>340.9</v>
      </c>
      <c r="B3412">
        <v>18.799852166512611</v>
      </c>
    </row>
    <row r="3413" spans="1:2" x14ac:dyDescent="0.25">
      <c r="A3413">
        <v>341</v>
      </c>
      <c r="B3413">
        <v>19.056146927045521</v>
      </c>
    </row>
    <row r="3414" spans="1:2" x14ac:dyDescent="0.25">
      <c r="A3414">
        <v>341.1</v>
      </c>
      <c r="B3414">
        <v>19.421151696934711</v>
      </c>
    </row>
    <row r="3415" spans="1:2" x14ac:dyDescent="0.25">
      <c r="A3415">
        <v>341.2</v>
      </c>
      <c r="B3415">
        <v>19.78615646682389</v>
      </c>
    </row>
    <row r="3416" spans="1:2" x14ac:dyDescent="0.25">
      <c r="A3416">
        <v>341.3</v>
      </c>
      <c r="B3416">
        <v>20.15116123671287</v>
      </c>
    </row>
    <row r="3417" spans="1:2" x14ac:dyDescent="0.25">
      <c r="A3417">
        <v>341.4</v>
      </c>
      <c r="B3417">
        <v>20.516166006602049</v>
      </c>
    </row>
    <row r="3418" spans="1:2" x14ac:dyDescent="0.25">
      <c r="A3418">
        <v>341.5</v>
      </c>
      <c r="B3418">
        <v>20.881170776491029</v>
      </c>
    </row>
    <row r="3419" spans="1:2" x14ac:dyDescent="0.25">
      <c r="A3419">
        <v>341.6</v>
      </c>
      <c r="B3419">
        <v>21.246175546380211</v>
      </c>
    </row>
    <row r="3420" spans="1:2" x14ac:dyDescent="0.25">
      <c r="A3420">
        <v>341.7</v>
      </c>
      <c r="B3420">
        <v>21.611180316269401</v>
      </c>
    </row>
    <row r="3421" spans="1:2" x14ac:dyDescent="0.25">
      <c r="A3421">
        <v>341.8</v>
      </c>
      <c r="B3421">
        <v>21.976185086158381</v>
      </c>
    </row>
    <row r="3422" spans="1:2" x14ac:dyDescent="0.25">
      <c r="A3422">
        <v>341.9</v>
      </c>
      <c r="B3422">
        <v>22.34118985604756</v>
      </c>
    </row>
    <row r="3423" spans="1:2" x14ac:dyDescent="0.25">
      <c r="A3423">
        <v>342</v>
      </c>
      <c r="B3423">
        <v>22.70619462593654</v>
      </c>
    </row>
    <row r="3424" spans="1:2" x14ac:dyDescent="0.25">
      <c r="A3424">
        <v>342.1</v>
      </c>
      <c r="B3424">
        <v>22.88284527296322</v>
      </c>
    </row>
    <row r="3425" spans="1:2" x14ac:dyDescent="0.25">
      <c r="A3425">
        <v>342.2</v>
      </c>
      <c r="B3425">
        <v>23.059495919989899</v>
      </c>
    </row>
    <row r="3426" spans="1:2" x14ac:dyDescent="0.25">
      <c r="A3426">
        <v>342.3</v>
      </c>
      <c r="B3426">
        <v>23.23614656701649</v>
      </c>
    </row>
    <row r="3427" spans="1:2" x14ac:dyDescent="0.25">
      <c r="A3427">
        <v>342.4</v>
      </c>
      <c r="B3427">
        <v>23.41279721404317</v>
      </c>
    </row>
    <row r="3428" spans="1:2" x14ac:dyDescent="0.25">
      <c r="A3428">
        <v>342.5</v>
      </c>
      <c r="B3428">
        <v>23.58944786106975</v>
      </c>
    </row>
    <row r="3429" spans="1:2" x14ac:dyDescent="0.25">
      <c r="A3429">
        <v>342.6</v>
      </c>
      <c r="B3429">
        <v>23.76609850809643</v>
      </c>
    </row>
    <row r="3430" spans="1:2" x14ac:dyDescent="0.25">
      <c r="A3430">
        <v>342.7</v>
      </c>
      <c r="B3430">
        <v>23.94274915512311</v>
      </c>
    </row>
    <row r="3431" spans="1:2" x14ac:dyDescent="0.25">
      <c r="A3431">
        <v>342.8</v>
      </c>
      <c r="B3431">
        <v>24.11939980214969</v>
      </c>
    </row>
    <row r="3432" spans="1:2" x14ac:dyDescent="0.25">
      <c r="A3432">
        <v>342.9</v>
      </c>
      <c r="B3432">
        <v>24.296050449176381</v>
      </c>
    </row>
    <row r="3433" spans="1:2" x14ac:dyDescent="0.25">
      <c r="A3433">
        <v>343</v>
      </c>
      <c r="B3433">
        <v>24.472701096202961</v>
      </c>
    </row>
    <row r="3434" spans="1:2" x14ac:dyDescent="0.25">
      <c r="A3434">
        <v>343.1</v>
      </c>
      <c r="B3434">
        <v>24.53754017493274</v>
      </c>
    </row>
    <row r="3435" spans="1:2" x14ac:dyDescent="0.25">
      <c r="A3435">
        <v>343.2</v>
      </c>
      <c r="B3435">
        <v>24.602379253662519</v>
      </c>
    </row>
    <row r="3436" spans="1:2" x14ac:dyDescent="0.25">
      <c r="A3436">
        <v>343.3</v>
      </c>
      <c r="B3436">
        <v>24.66721833239226</v>
      </c>
    </row>
    <row r="3437" spans="1:2" x14ac:dyDescent="0.25">
      <c r="A3437">
        <v>343.4</v>
      </c>
      <c r="B3437">
        <v>24.732057411122039</v>
      </c>
    </row>
    <row r="3438" spans="1:2" x14ac:dyDescent="0.25">
      <c r="A3438">
        <v>343.5</v>
      </c>
      <c r="B3438">
        <v>24.796896489851779</v>
      </c>
    </row>
    <row r="3439" spans="1:2" x14ac:dyDescent="0.25">
      <c r="A3439">
        <v>343.6</v>
      </c>
      <c r="B3439">
        <v>24.861735568581551</v>
      </c>
    </row>
    <row r="3440" spans="1:2" x14ac:dyDescent="0.25">
      <c r="A3440">
        <v>343.7</v>
      </c>
      <c r="B3440">
        <v>24.92657464731133</v>
      </c>
    </row>
    <row r="3441" spans="1:2" x14ac:dyDescent="0.25">
      <c r="A3441">
        <v>343.8</v>
      </c>
      <c r="B3441">
        <v>24.991413726041081</v>
      </c>
    </row>
    <row r="3442" spans="1:2" x14ac:dyDescent="0.25">
      <c r="A3442">
        <v>343.9</v>
      </c>
      <c r="B3442">
        <v>25.05625280477086</v>
      </c>
    </row>
    <row r="3443" spans="1:2" x14ac:dyDescent="0.25">
      <c r="A3443">
        <v>344</v>
      </c>
      <c r="B3443">
        <v>25.121091883500601</v>
      </c>
    </row>
    <row r="3444" spans="1:2" x14ac:dyDescent="0.25">
      <c r="A3444">
        <v>344.1</v>
      </c>
      <c r="B3444">
        <v>25.109619833793651</v>
      </c>
    </row>
    <row r="3445" spans="1:2" x14ac:dyDescent="0.25">
      <c r="A3445">
        <v>344.2</v>
      </c>
      <c r="B3445">
        <v>25.098147784086709</v>
      </c>
    </row>
    <row r="3446" spans="1:2" x14ac:dyDescent="0.25">
      <c r="A3446">
        <v>344.3</v>
      </c>
      <c r="B3446">
        <v>25.086675734379771</v>
      </c>
    </row>
    <row r="3447" spans="1:2" x14ac:dyDescent="0.25">
      <c r="A3447">
        <v>344.4</v>
      </c>
      <c r="B3447">
        <v>25.075203684672829</v>
      </c>
    </row>
    <row r="3448" spans="1:2" x14ac:dyDescent="0.25">
      <c r="A3448">
        <v>344.5</v>
      </c>
      <c r="B3448">
        <v>25.063731634965901</v>
      </c>
    </row>
    <row r="3449" spans="1:2" x14ac:dyDescent="0.25">
      <c r="A3449">
        <v>344.6</v>
      </c>
      <c r="B3449">
        <v>25.052259585258959</v>
      </c>
    </row>
    <row r="3450" spans="1:2" x14ac:dyDescent="0.25">
      <c r="A3450">
        <v>344.7</v>
      </c>
      <c r="B3450">
        <v>25.04078753555201</v>
      </c>
    </row>
    <row r="3451" spans="1:2" x14ac:dyDescent="0.25">
      <c r="A3451">
        <v>344.8</v>
      </c>
      <c r="B3451">
        <v>25.029315485845071</v>
      </c>
    </row>
    <row r="3452" spans="1:2" x14ac:dyDescent="0.25">
      <c r="A3452">
        <v>344.9</v>
      </c>
      <c r="B3452">
        <v>25.017843436138129</v>
      </c>
    </row>
    <row r="3453" spans="1:2" x14ac:dyDescent="0.25">
      <c r="A3453">
        <v>345</v>
      </c>
      <c r="B3453">
        <v>25.006371386431201</v>
      </c>
    </row>
    <row r="3454" spans="1:2" x14ac:dyDescent="0.25">
      <c r="A3454">
        <v>345.1</v>
      </c>
      <c r="B3454">
        <v>25.04079798273867</v>
      </c>
    </row>
    <row r="3455" spans="1:2" x14ac:dyDescent="0.25">
      <c r="A3455">
        <v>345.2</v>
      </c>
      <c r="B3455">
        <v>25.075224579046129</v>
      </c>
    </row>
    <row r="3456" spans="1:2" x14ac:dyDescent="0.25">
      <c r="A3456">
        <v>345.3</v>
      </c>
      <c r="B3456">
        <v>25.10965117535358</v>
      </c>
    </row>
    <row r="3457" spans="1:2" x14ac:dyDescent="0.25">
      <c r="A3457">
        <v>345.4</v>
      </c>
      <c r="B3457">
        <v>25.144077771661049</v>
      </c>
    </row>
    <row r="3458" spans="1:2" x14ac:dyDescent="0.25">
      <c r="A3458">
        <v>345.5</v>
      </c>
      <c r="B3458">
        <v>25.17850436796849</v>
      </c>
    </row>
    <row r="3459" spans="1:2" x14ac:dyDescent="0.25">
      <c r="A3459">
        <v>345.6</v>
      </c>
      <c r="B3459">
        <v>25.212930964275959</v>
      </c>
    </row>
    <row r="3460" spans="1:2" x14ac:dyDescent="0.25">
      <c r="A3460">
        <v>345.7</v>
      </c>
      <c r="B3460">
        <v>25.247357560583431</v>
      </c>
    </row>
    <row r="3461" spans="1:2" x14ac:dyDescent="0.25">
      <c r="A3461">
        <v>345.8</v>
      </c>
      <c r="B3461">
        <v>25.281784156890879</v>
      </c>
    </row>
    <row r="3462" spans="1:2" x14ac:dyDescent="0.25">
      <c r="A3462">
        <v>345.9</v>
      </c>
      <c r="B3462">
        <v>25.316210753198341</v>
      </c>
    </row>
    <row r="3463" spans="1:2" x14ac:dyDescent="0.25">
      <c r="A3463">
        <v>346</v>
      </c>
      <c r="B3463">
        <v>25.350637349505789</v>
      </c>
    </row>
    <row r="3464" spans="1:2" x14ac:dyDescent="0.25">
      <c r="A3464">
        <v>346.1</v>
      </c>
      <c r="B3464">
        <v>25.38179733081051</v>
      </c>
    </row>
    <row r="3465" spans="1:2" x14ac:dyDescent="0.25">
      <c r="A3465">
        <v>346.2</v>
      </c>
      <c r="B3465">
        <v>25.412957312115221</v>
      </c>
    </row>
    <row r="3466" spans="1:2" x14ac:dyDescent="0.25">
      <c r="A3466">
        <v>346.3</v>
      </c>
      <c r="B3466">
        <v>25.444117293419929</v>
      </c>
    </row>
    <row r="3467" spans="1:2" x14ac:dyDescent="0.25">
      <c r="A3467">
        <v>346.4</v>
      </c>
      <c r="B3467">
        <v>25.47527727472464</v>
      </c>
    </row>
    <row r="3468" spans="1:2" x14ac:dyDescent="0.25">
      <c r="A3468">
        <v>346.5</v>
      </c>
      <c r="B3468">
        <v>25.50643725602934</v>
      </c>
    </row>
    <row r="3469" spans="1:2" x14ac:dyDescent="0.25">
      <c r="A3469">
        <v>346.6</v>
      </c>
      <c r="B3469">
        <v>25.537597237334062</v>
      </c>
    </row>
    <row r="3470" spans="1:2" x14ac:dyDescent="0.25">
      <c r="A3470">
        <v>346.7</v>
      </c>
      <c r="B3470">
        <v>25.568757218638769</v>
      </c>
    </row>
    <row r="3471" spans="1:2" x14ac:dyDescent="0.25">
      <c r="A3471">
        <v>346.8</v>
      </c>
      <c r="B3471">
        <v>25.599917199943469</v>
      </c>
    </row>
    <row r="3472" spans="1:2" x14ac:dyDescent="0.25">
      <c r="A3472">
        <v>346.9</v>
      </c>
      <c r="B3472">
        <v>25.631077181248191</v>
      </c>
    </row>
    <row r="3473" spans="1:2" x14ac:dyDescent="0.25">
      <c r="A3473">
        <v>347</v>
      </c>
      <c r="B3473">
        <v>25.662237162552891</v>
      </c>
    </row>
    <row r="3474" spans="1:2" x14ac:dyDescent="0.25">
      <c r="A3474">
        <v>347.1</v>
      </c>
      <c r="B3474">
        <v>25.773172744281791</v>
      </c>
    </row>
    <row r="3475" spans="1:2" x14ac:dyDescent="0.25">
      <c r="A3475">
        <v>347.2</v>
      </c>
      <c r="B3475">
        <v>25.884108326010679</v>
      </c>
    </row>
    <row r="3476" spans="1:2" x14ac:dyDescent="0.25">
      <c r="A3476">
        <v>347.3</v>
      </c>
      <c r="B3476">
        <v>25.995043907739522</v>
      </c>
    </row>
    <row r="3477" spans="1:2" x14ac:dyDescent="0.25">
      <c r="A3477">
        <v>347.4</v>
      </c>
      <c r="B3477">
        <v>26.10597948946841</v>
      </c>
    </row>
    <row r="3478" spans="1:2" x14ac:dyDescent="0.25">
      <c r="A3478">
        <v>347.5</v>
      </c>
      <c r="B3478">
        <v>26.216915071197249</v>
      </c>
    </row>
    <row r="3479" spans="1:2" x14ac:dyDescent="0.25">
      <c r="A3479">
        <v>347.6</v>
      </c>
      <c r="B3479">
        <v>26.327850652926141</v>
      </c>
    </row>
    <row r="3480" spans="1:2" x14ac:dyDescent="0.25">
      <c r="A3480">
        <v>347.7</v>
      </c>
      <c r="B3480">
        <v>26.438786234655041</v>
      </c>
    </row>
    <row r="3481" spans="1:2" x14ac:dyDescent="0.25">
      <c r="A3481">
        <v>347.8</v>
      </c>
      <c r="B3481">
        <v>26.54972181638388</v>
      </c>
    </row>
    <row r="3482" spans="1:2" x14ac:dyDescent="0.25">
      <c r="A3482">
        <v>347.9</v>
      </c>
      <c r="B3482">
        <v>26.660657398112779</v>
      </c>
    </row>
    <row r="3483" spans="1:2" x14ac:dyDescent="0.25">
      <c r="A3483">
        <v>348</v>
      </c>
      <c r="B3483">
        <v>26.771592979841611</v>
      </c>
    </row>
    <row r="3484" spans="1:2" x14ac:dyDescent="0.25">
      <c r="A3484">
        <v>348.1</v>
      </c>
      <c r="B3484">
        <v>26.811010747591389</v>
      </c>
    </row>
    <row r="3485" spans="1:2" x14ac:dyDescent="0.25">
      <c r="A3485">
        <v>348.2</v>
      </c>
      <c r="B3485">
        <v>26.850428515341161</v>
      </c>
    </row>
    <row r="3486" spans="1:2" x14ac:dyDescent="0.25">
      <c r="A3486">
        <v>348.3</v>
      </c>
      <c r="B3486">
        <v>26.889846283090922</v>
      </c>
    </row>
    <row r="3487" spans="1:2" x14ac:dyDescent="0.25">
      <c r="A3487">
        <v>348.4</v>
      </c>
      <c r="B3487">
        <v>26.92926405084069</v>
      </c>
    </row>
    <row r="3488" spans="1:2" x14ac:dyDescent="0.25">
      <c r="A3488">
        <v>348.5</v>
      </c>
      <c r="B3488">
        <v>26.968681818590451</v>
      </c>
    </row>
    <row r="3489" spans="1:2" x14ac:dyDescent="0.25">
      <c r="A3489">
        <v>348.6</v>
      </c>
      <c r="B3489">
        <v>27.008099586340229</v>
      </c>
    </row>
    <row r="3490" spans="1:2" x14ac:dyDescent="0.25">
      <c r="A3490">
        <v>348.7</v>
      </c>
      <c r="B3490">
        <v>27.047517354090001</v>
      </c>
    </row>
    <row r="3491" spans="1:2" x14ac:dyDescent="0.25">
      <c r="A3491">
        <v>348.8</v>
      </c>
      <c r="B3491">
        <v>27.086935121839751</v>
      </c>
    </row>
    <row r="3492" spans="1:2" x14ac:dyDescent="0.25">
      <c r="A3492">
        <v>348.9</v>
      </c>
      <c r="B3492">
        <v>27.12635288958953</v>
      </c>
    </row>
    <row r="3493" spans="1:2" x14ac:dyDescent="0.25">
      <c r="A3493">
        <v>349</v>
      </c>
      <c r="B3493">
        <v>27.165770657339291</v>
      </c>
    </row>
    <row r="3494" spans="1:2" x14ac:dyDescent="0.25">
      <c r="A3494">
        <v>349.1</v>
      </c>
      <c r="B3494">
        <v>27.17461254436509</v>
      </c>
    </row>
    <row r="3495" spans="1:2" x14ac:dyDescent="0.25">
      <c r="A3495">
        <v>349.2</v>
      </c>
      <c r="B3495">
        <v>27.183454431390899</v>
      </c>
    </row>
    <row r="3496" spans="1:2" x14ac:dyDescent="0.25">
      <c r="A3496">
        <v>349.3</v>
      </c>
      <c r="B3496">
        <v>27.192296318416691</v>
      </c>
    </row>
    <row r="3497" spans="1:2" x14ac:dyDescent="0.25">
      <c r="A3497">
        <v>349.4</v>
      </c>
      <c r="B3497">
        <v>27.201138205442501</v>
      </c>
    </row>
    <row r="3498" spans="1:2" x14ac:dyDescent="0.25">
      <c r="A3498">
        <v>349.5</v>
      </c>
      <c r="B3498">
        <v>27.209980092468289</v>
      </c>
    </row>
    <row r="3499" spans="1:2" x14ac:dyDescent="0.25">
      <c r="A3499">
        <v>349.6</v>
      </c>
      <c r="B3499">
        <v>27.218821979494098</v>
      </c>
    </row>
    <row r="3500" spans="1:2" x14ac:dyDescent="0.25">
      <c r="A3500">
        <v>349.7</v>
      </c>
      <c r="B3500">
        <v>27.227663866519901</v>
      </c>
    </row>
    <row r="3501" spans="1:2" x14ac:dyDescent="0.25">
      <c r="A3501">
        <v>349.8</v>
      </c>
      <c r="B3501">
        <v>27.2365057535457</v>
      </c>
    </row>
    <row r="3502" spans="1:2" x14ac:dyDescent="0.25">
      <c r="A3502">
        <v>349.9</v>
      </c>
      <c r="B3502">
        <v>27.245347640571499</v>
      </c>
    </row>
    <row r="3503" spans="1:2" x14ac:dyDescent="0.25">
      <c r="A3503">
        <v>350</v>
      </c>
      <c r="B3503">
        <v>27.254189527597301</v>
      </c>
    </row>
    <row r="3504" spans="1:2" x14ac:dyDescent="0.25">
      <c r="A3504">
        <v>350.1</v>
      </c>
      <c r="B3504">
        <v>27.34666645932711</v>
      </c>
    </row>
    <row r="3505" spans="1:2" x14ac:dyDescent="0.25">
      <c r="A3505">
        <v>350.2</v>
      </c>
      <c r="B3505">
        <v>27.439143391056909</v>
      </c>
    </row>
    <row r="3506" spans="1:2" x14ac:dyDescent="0.25">
      <c r="A3506">
        <v>350.3</v>
      </c>
      <c r="B3506">
        <v>27.531620322786669</v>
      </c>
    </row>
    <row r="3507" spans="1:2" x14ac:dyDescent="0.25">
      <c r="A3507">
        <v>350.4</v>
      </c>
      <c r="B3507">
        <v>27.624097254516471</v>
      </c>
    </row>
    <row r="3508" spans="1:2" x14ac:dyDescent="0.25">
      <c r="A3508">
        <v>350.5</v>
      </c>
      <c r="B3508">
        <v>27.71657418624623</v>
      </c>
    </row>
    <row r="3509" spans="1:2" x14ac:dyDescent="0.25">
      <c r="A3509">
        <v>350.6</v>
      </c>
      <c r="B3509">
        <v>27.809051117976029</v>
      </c>
    </row>
    <row r="3510" spans="1:2" x14ac:dyDescent="0.25">
      <c r="A3510">
        <v>350.7</v>
      </c>
      <c r="B3510">
        <v>27.901528049705838</v>
      </c>
    </row>
    <row r="3511" spans="1:2" x14ac:dyDescent="0.25">
      <c r="A3511">
        <v>350.8</v>
      </c>
      <c r="B3511">
        <v>27.994004981435591</v>
      </c>
    </row>
    <row r="3512" spans="1:2" x14ac:dyDescent="0.25">
      <c r="A3512">
        <v>350.9</v>
      </c>
      <c r="B3512">
        <v>28.0864819131654</v>
      </c>
    </row>
    <row r="3513" spans="1:2" x14ac:dyDescent="0.25">
      <c r="A3513">
        <v>351</v>
      </c>
      <c r="B3513">
        <v>28.178958844895149</v>
      </c>
    </row>
    <row r="3514" spans="1:2" x14ac:dyDescent="0.25">
      <c r="A3514">
        <v>351.1</v>
      </c>
      <c r="B3514">
        <v>28.097368817826322</v>
      </c>
    </row>
    <row r="3515" spans="1:2" x14ac:dyDescent="0.25">
      <c r="A3515">
        <v>351.2</v>
      </c>
      <c r="B3515">
        <v>28.015778790757491</v>
      </c>
    </row>
    <row r="3516" spans="1:2" x14ac:dyDescent="0.25">
      <c r="A3516">
        <v>351.3</v>
      </c>
      <c r="B3516">
        <v>27.934188763688709</v>
      </c>
    </row>
    <row r="3517" spans="1:2" x14ac:dyDescent="0.25">
      <c r="A3517">
        <v>351.4</v>
      </c>
      <c r="B3517">
        <v>27.852598736619878</v>
      </c>
    </row>
    <row r="3518" spans="1:2" x14ac:dyDescent="0.25">
      <c r="A3518">
        <v>351.5</v>
      </c>
      <c r="B3518">
        <v>27.771008709551101</v>
      </c>
    </row>
    <row r="3519" spans="1:2" x14ac:dyDescent="0.25">
      <c r="A3519">
        <v>351.6</v>
      </c>
      <c r="B3519">
        <v>27.68941868248227</v>
      </c>
    </row>
    <row r="3520" spans="1:2" x14ac:dyDescent="0.25">
      <c r="A3520">
        <v>351.7</v>
      </c>
      <c r="B3520">
        <v>27.607828655413439</v>
      </c>
    </row>
    <row r="3521" spans="1:2" x14ac:dyDescent="0.25">
      <c r="A3521">
        <v>351.8</v>
      </c>
      <c r="B3521">
        <v>27.52623862834465</v>
      </c>
    </row>
    <row r="3522" spans="1:2" x14ac:dyDescent="0.25">
      <c r="A3522">
        <v>351.9</v>
      </c>
      <c r="B3522">
        <v>27.444648601275819</v>
      </c>
    </row>
    <row r="3523" spans="1:2" x14ac:dyDescent="0.25">
      <c r="A3523">
        <v>352</v>
      </c>
      <c r="B3523">
        <v>27.363058574207042</v>
      </c>
    </row>
    <row r="3524" spans="1:2" x14ac:dyDescent="0.25">
      <c r="A3524">
        <v>352.1</v>
      </c>
      <c r="B3524">
        <v>27.401914930605589</v>
      </c>
    </row>
    <row r="3525" spans="1:2" x14ac:dyDescent="0.25">
      <c r="A3525">
        <v>352.2</v>
      </c>
      <c r="B3525">
        <v>27.44077128700415</v>
      </c>
    </row>
    <row r="3526" spans="1:2" x14ac:dyDescent="0.25">
      <c r="A3526">
        <v>352.3</v>
      </c>
      <c r="B3526">
        <v>27.479627643402679</v>
      </c>
    </row>
    <row r="3527" spans="1:2" x14ac:dyDescent="0.25">
      <c r="A3527">
        <v>352.4</v>
      </c>
      <c r="B3527">
        <v>27.518483999801241</v>
      </c>
    </row>
    <row r="3528" spans="1:2" x14ac:dyDescent="0.25">
      <c r="A3528">
        <v>352.5</v>
      </c>
      <c r="B3528">
        <v>27.55734035619977</v>
      </c>
    </row>
    <row r="3529" spans="1:2" x14ac:dyDescent="0.25">
      <c r="A3529">
        <v>352.6</v>
      </c>
      <c r="B3529">
        <v>27.596196712598331</v>
      </c>
    </row>
    <row r="3530" spans="1:2" x14ac:dyDescent="0.25">
      <c r="A3530">
        <v>352.7</v>
      </c>
      <c r="B3530">
        <v>27.635053068996889</v>
      </c>
    </row>
    <row r="3531" spans="1:2" x14ac:dyDescent="0.25">
      <c r="A3531">
        <v>352.8</v>
      </c>
      <c r="B3531">
        <v>27.673909425395419</v>
      </c>
    </row>
    <row r="3532" spans="1:2" x14ac:dyDescent="0.25">
      <c r="A3532">
        <v>352.9</v>
      </c>
      <c r="B3532">
        <v>27.71276578179398</v>
      </c>
    </row>
    <row r="3533" spans="1:2" x14ac:dyDescent="0.25">
      <c r="A3533">
        <v>353</v>
      </c>
      <c r="B3533">
        <v>27.751622138192509</v>
      </c>
    </row>
    <row r="3534" spans="1:2" x14ac:dyDescent="0.25">
      <c r="A3534">
        <v>353.1</v>
      </c>
      <c r="B3534">
        <v>27.74550938545844</v>
      </c>
    </row>
    <row r="3535" spans="1:2" x14ac:dyDescent="0.25">
      <c r="A3535">
        <v>353.2</v>
      </c>
      <c r="B3535">
        <v>27.739396632724372</v>
      </c>
    </row>
    <row r="3536" spans="1:2" x14ac:dyDescent="0.25">
      <c r="A3536">
        <v>353.3</v>
      </c>
      <c r="B3536">
        <v>27.733283879990299</v>
      </c>
    </row>
    <row r="3537" spans="1:2" x14ac:dyDescent="0.25">
      <c r="A3537">
        <v>353.4</v>
      </c>
      <c r="B3537">
        <v>27.727171127256231</v>
      </c>
    </row>
    <row r="3538" spans="1:2" x14ac:dyDescent="0.25">
      <c r="A3538">
        <v>353.5</v>
      </c>
      <c r="B3538">
        <v>27.721058374522169</v>
      </c>
    </row>
    <row r="3539" spans="1:2" x14ac:dyDescent="0.25">
      <c r="A3539">
        <v>353.6</v>
      </c>
      <c r="B3539">
        <v>27.7149456217881</v>
      </c>
    </row>
    <row r="3540" spans="1:2" x14ac:dyDescent="0.25">
      <c r="A3540">
        <v>353.7</v>
      </c>
      <c r="B3540">
        <v>27.708832869054021</v>
      </c>
    </row>
    <row r="3541" spans="1:2" x14ac:dyDescent="0.25">
      <c r="A3541">
        <v>353.8</v>
      </c>
      <c r="B3541">
        <v>27.702720116319959</v>
      </c>
    </row>
    <row r="3542" spans="1:2" x14ac:dyDescent="0.25">
      <c r="A3542">
        <v>353.9</v>
      </c>
      <c r="B3542">
        <v>27.69660736358589</v>
      </c>
    </row>
    <row r="3543" spans="1:2" x14ac:dyDescent="0.25">
      <c r="A3543">
        <v>354</v>
      </c>
      <c r="B3543">
        <v>27.690494610851822</v>
      </c>
    </row>
    <row r="3544" spans="1:2" x14ac:dyDescent="0.25">
      <c r="A3544">
        <v>354.1</v>
      </c>
      <c r="B3544">
        <v>27.621941267066799</v>
      </c>
    </row>
    <row r="3545" spans="1:2" x14ac:dyDescent="0.25">
      <c r="A3545">
        <v>354.2</v>
      </c>
      <c r="B3545">
        <v>27.553387923281779</v>
      </c>
    </row>
    <row r="3546" spans="1:2" x14ac:dyDescent="0.25">
      <c r="A3546">
        <v>354.3</v>
      </c>
      <c r="B3546">
        <v>27.484834579496798</v>
      </c>
    </row>
    <row r="3547" spans="1:2" x14ac:dyDescent="0.25">
      <c r="A3547">
        <v>354.4</v>
      </c>
      <c r="B3547">
        <v>27.416281235711779</v>
      </c>
    </row>
    <row r="3548" spans="1:2" x14ac:dyDescent="0.25">
      <c r="A3548">
        <v>354.5</v>
      </c>
      <c r="B3548">
        <v>27.347727891926802</v>
      </c>
    </row>
    <row r="3549" spans="1:2" x14ac:dyDescent="0.25">
      <c r="A3549">
        <v>354.6</v>
      </c>
      <c r="B3549">
        <v>27.279174548141778</v>
      </c>
    </row>
    <row r="3550" spans="1:2" x14ac:dyDescent="0.25">
      <c r="A3550">
        <v>354.7</v>
      </c>
      <c r="B3550">
        <v>27.210621204356759</v>
      </c>
    </row>
    <row r="3551" spans="1:2" x14ac:dyDescent="0.25">
      <c r="A3551">
        <v>354.8</v>
      </c>
      <c r="B3551">
        <v>27.142067860571771</v>
      </c>
    </row>
    <row r="3552" spans="1:2" x14ac:dyDescent="0.25">
      <c r="A3552">
        <v>354.9</v>
      </c>
      <c r="B3552">
        <v>27.073514516786759</v>
      </c>
    </row>
    <row r="3553" spans="1:2" x14ac:dyDescent="0.25">
      <c r="A3553">
        <v>355</v>
      </c>
      <c r="B3553">
        <v>27.004961173001771</v>
      </c>
    </row>
    <row r="3554" spans="1:2" x14ac:dyDescent="0.25">
      <c r="A3554">
        <v>355.1</v>
      </c>
      <c r="B3554">
        <v>27.01084637242586</v>
      </c>
    </row>
    <row r="3555" spans="1:2" x14ac:dyDescent="0.25">
      <c r="A3555">
        <v>355.2</v>
      </c>
      <c r="B3555">
        <v>27.016731571849942</v>
      </c>
    </row>
    <row r="3556" spans="1:2" x14ac:dyDescent="0.25">
      <c r="A3556">
        <v>355.3</v>
      </c>
      <c r="B3556">
        <v>27.02261677127402</v>
      </c>
    </row>
    <row r="3557" spans="1:2" x14ac:dyDescent="0.25">
      <c r="A3557">
        <v>355.4</v>
      </c>
      <c r="B3557">
        <v>27.028501970698098</v>
      </c>
    </row>
    <row r="3558" spans="1:2" x14ac:dyDescent="0.25">
      <c r="A3558">
        <v>355.5</v>
      </c>
      <c r="B3558">
        <v>27.034387170122169</v>
      </c>
    </row>
    <row r="3559" spans="1:2" x14ac:dyDescent="0.25">
      <c r="A3559">
        <v>355.6</v>
      </c>
      <c r="B3559">
        <v>27.040272369546251</v>
      </c>
    </row>
    <row r="3560" spans="1:2" x14ac:dyDescent="0.25">
      <c r="A3560">
        <v>355.7</v>
      </c>
      <c r="B3560">
        <v>27.04615756897034</v>
      </c>
    </row>
    <row r="3561" spans="1:2" x14ac:dyDescent="0.25">
      <c r="A3561">
        <v>355.8</v>
      </c>
      <c r="B3561">
        <v>27.052042768394411</v>
      </c>
    </row>
    <row r="3562" spans="1:2" x14ac:dyDescent="0.25">
      <c r="A3562">
        <v>355.9</v>
      </c>
      <c r="B3562">
        <v>27.0579279678185</v>
      </c>
    </row>
    <row r="3563" spans="1:2" x14ac:dyDescent="0.25">
      <c r="A3563">
        <v>356</v>
      </c>
      <c r="B3563">
        <v>27.063813167242579</v>
      </c>
    </row>
    <row r="3564" spans="1:2" x14ac:dyDescent="0.25">
      <c r="A3564">
        <v>356.1</v>
      </c>
      <c r="B3564">
        <v>27.11190766355233</v>
      </c>
    </row>
    <row r="3565" spans="1:2" x14ac:dyDescent="0.25">
      <c r="A3565">
        <v>356.2</v>
      </c>
      <c r="B3565">
        <v>27.160002159862081</v>
      </c>
    </row>
    <row r="3566" spans="1:2" x14ac:dyDescent="0.25">
      <c r="A3566">
        <v>356.3</v>
      </c>
      <c r="B3566">
        <v>27.208096656171811</v>
      </c>
    </row>
    <row r="3567" spans="1:2" x14ac:dyDescent="0.25">
      <c r="A3567">
        <v>356.4</v>
      </c>
      <c r="B3567">
        <v>27.256191152481559</v>
      </c>
    </row>
    <row r="3568" spans="1:2" x14ac:dyDescent="0.25">
      <c r="A3568">
        <v>356.5</v>
      </c>
      <c r="B3568">
        <v>27.304285648791289</v>
      </c>
    </row>
    <row r="3569" spans="1:2" x14ac:dyDescent="0.25">
      <c r="A3569">
        <v>356.6</v>
      </c>
      <c r="B3569">
        <v>27.352380145101041</v>
      </c>
    </row>
    <row r="3570" spans="1:2" x14ac:dyDescent="0.25">
      <c r="A3570">
        <v>356.7</v>
      </c>
      <c r="B3570">
        <v>27.400474641410799</v>
      </c>
    </row>
    <row r="3571" spans="1:2" x14ac:dyDescent="0.25">
      <c r="A3571">
        <v>356.8</v>
      </c>
      <c r="B3571">
        <v>27.448569137720529</v>
      </c>
    </row>
    <row r="3572" spans="1:2" x14ac:dyDescent="0.25">
      <c r="A3572">
        <v>356.9</v>
      </c>
      <c r="B3572">
        <v>27.496663634030281</v>
      </c>
    </row>
    <row r="3573" spans="1:2" x14ac:dyDescent="0.25">
      <c r="A3573">
        <v>357</v>
      </c>
      <c r="B3573">
        <v>27.544758130340011</v>
      </c>
    </row>
    <row r="3574" spans="1:2" x14ac:dyDescent="0.25">
      <c r="A3574">
        <v>357.1</v>
      </c>
      <c r="B3574">
        <v>27.567741486840649</v>
      </c>
    </row>
    <row r="3575" spans="1:2" x14ac:dyDescent="0.25">
      <c r="A3575">
        <v>357.2</v>
      </c>
      <c r="B3575">
        <v>27.590724843341292</v>
      </c>
    </row>
    <row r="3576" spans="1:2" x14ac:dyDescent="0.25">
      <c r="A3576">
        <v>357.3</v>
      </c>
      <c r="B3576">
        <v>27.613708199841909</v>
      </c>
    </row>
    <row r="3577" spans="1:2" x14ac:dyDescent="0.25">
      <c r="A3577">
        <v>357.4</v>
      </c>
      <c r="B3577">
        <v>27.636691556342551</v>
      </c>
    </row>
    <row r="3578" spans="1:2" x14ac:dyDescent="0.25">
      <c r="A3578">
        <v>357.5</v>
      </c>
      <c r="B3578">
        <v>27.65967491284318</v>
      </c>
    </row>
    <row r="3579" spans="1:2" x14ac:dyDescent="0.25">
      <c r="A3579">
        <v>357.6</v>
      </c>
      <c r="B3579">
        <v>27.682658269343818</v>
      </c>
    </row>
    <row r="3580" spans="1:2" x14ac:dyDescent="0.25">
      <c r="A3580">
        <v>357.7</v>
      </c>
      <c r="B3580">
        <v>27.705641625844461</v>
      </c>
    </row>
    <row r="3581" spans="1:2" x14ac:dyDescent="0.25">
      <c r="A3581">
        <v>357.8</v>
      </c>
      <c r="B3581">
        <v>27.728624982345089</v>
      </c>
    </row>
    <row r="3582" spans="1:2" x14ac:dyDescent="0.25">
      <c r="A3582">
        <v>357.9</v>
      </c>
      <c r="B3582">
        <v>27.75160833884572</v>
      </c>
    </row>
    <row r="3583" spans="1:2" x14ac:dyDescent="0.25">
      <c r="A3583">
        <v>358</v>
      </c>
      <c r="B3583">
        <v>27.774591695346349</v>
      </c>
    </row>
    <row r="3584" spans="1:2" x14ac:dyDescent="0.25">
      <c r="A3584">
        <v>358.1</v>
      </c>
      <c r="B3584">
        <v>27.671677801007291</v>
      </c>
    </row>
    <row r="3585" spans="1:2" x14ac:dyDescent="0.25">
      <c r="A3585">
        <v>358.2</v>
      </c>
      <c r="B3585">
        <v>27.568763906668231</v>
      </c>
    </row>
    <row r="3586" spans="1:2" x14ac:dyDescent="0.25">
      <c r="A3586">
        <v>358.3</v>
      </c>
      <c r="B3586">
        <v>27.465850012329231</v>
      </c>
    </row>
    <row r="3587" spans="1:2" x14ac:dyDescent="0.25">
      <c r="A3587">
        <v>358.4</v>
      </c>
      <c r="B3587">
        <v>27.36293611799017</v>
      </c>
    </row>
    <row r="3588" spans="1:2" x14ac:dyDescent="0.25">
      <c r="A3588">
        <v>358.5</v>
      </c>
      <c r="B3588">
        <v>27.260022223651159</v>
      </c>
    </row>
    <row r="3589" spans="1:2" x14ac:dyDescent="0.25">
      <c r="A3589">
        <v>358.6</v>
      </c>
      <c r="B3589">
        <v>27.157108329312099</v>
      </c>
    </row>
    <row r="3590" spans="1:2" x14ac:dyDescent="0.25">
      <c r="A3590">
        <v>358.7</v>
      </c>
      <c r="B3590">
        <v>27.054194434973041</v>
      </c>
    </row>
    <row r="3591" spans="1:2" x14ac:dyDescent="0.25">
      <c r="A3591">
        <v>358.8</v>
      </c>
      <c r="B3591">
        <v>26.951280540634041</v>
      </c>
    </row>
    <row r="3592" spans="1:2" x14ac:dyDescent="0.25">
      <c r="A3592">
        <v>358.9</v>
      </c>
      <c r="B3592">
        <v>26.848366646294981</v>
      </c>
    </row>
    <row r="3593" spans="1:2" x14ac:dyDescent="0.25">
      <c r="A3593">
        <v>359</v>
      </c>
      <c r="B3593">
        <v>26.74545275195598</v>
      </c>
    </row>
    <row r="3594" spans="1:2" x14ac:dyDescent="0.25">
      <c r="A3594">
        <v>359.1</v>
      </c>
      <c r="B3594">
        <v>26.565457199762761</v>
      </c>
    </row>
    <row r="3595" spans="1:2" x14ac:dyDescent="0.25">
      <c r="A3595">
        <v>359.2</v>
      </c>
      <c r="B3595">
        <v>26.385461647569539</v>
      </c>
    </row>
    <row r="3596" spans="1:2" x14ac:dyDescent="0.25">
      <c r="A3596">
        <v>359.3</v>
      </c>
      <c r="B3596">
        <v>26.205466095376419</v>
      </c>
    </row>
    <row r="3597" spans="1:2" x14ac:dyDescent="0.25">
      <c r="A3597">
        <v>359.4</v>
      </c>
      <c r="B3597">
        <v>26.0254705431832</v>
      </c>
    </row>
    <row r="3598" spans="1:2" x14ac:dyDescent="0.25">
      <c r="A3598">
        <v>359.5</v>
      </c>
      <c r="B3598">
        <v>25.84547499099008</v>
      </c>
    </row>
    <row r="3599" spans="1:2" x14ac:dyDescent="0.25">
      <c r="A3599">
        <v>359.6</v>
      </c>
      <c r="B3599">
        <v>25.665479438796861</v>
      </c>
    </row>
    <row r="3600" spans="1:2" x14ac:dyDescent="0.25">
      <c r="A3600">
        <v>359.7</v>
      </c>
      <c r="B3600">
        <v>25.485483886603649</v>
      </c>
    </row>
    <row r="3601" spans="1:2" x14ac:dyDescent="0.25">
      <c r="A3601">
        <v>359.8</v>
      </c>
      <c r="B3601">
        <v>25.30548833441053</v>
      </c>
    </row>
    <row r="3602" spans="1:2" x14ac:dyDescent="0.25">
      <c r="A3602">
        <v>359.9</v>
      </c>
      <c r="B3602">
        <v>25.125492782217311</v>
      </c>
    </row>
    <row r="3603" spans="1:2" x14ac:dyDescent="0.25">
      <c r="A3603">
        <v>360</v>
      </c>
      <c r="B3603">
        <v>24.945497230024191</v>
      </c>
    </row>
    <row r="3604" spans="1:2" x14ac:dyDescent="0.25">
      <c r="A3604">
        <v>360.1</v>
      </c>
      <c r="B3604">
        <v>24.82197053765637</v>
      </c>
    </row>
    <row r="3605" spans="1:2" x14ac:dyDescent="0.25">
      <c r="A3605">
        <v>360.2</v>
      </c>
      <c r="B3605">
        <v>24.698443845288541</v>
      </c>
    </row>
    <row r="3606" spans="1:2" x14ac:dyDescent="0.25">
      <c r="A3606">
        <v>360.3</v>
      </c>
      <c r="B3606">
        <v>24.57491715292079</v>
      </c>
    </row>
    <row r="3607" spans="1:2" x14ac:dyDescent="0.25">
      <c r="A3607">
        <v>360.4</v>
      </c>
      <c r="B3607">
        <v>24.451390460552972</v>
      </c>
    </row>
    <row r="3608" spans="1:2" x14ac:dyDescent="0.25">
      <c r="A3608">
        <v>360.5</v>
      </c>
      <c r="B3608">
        <v>24.32786376818521</v>
      </c>
    </row>
    <row r="3609" spans="1:2" x14ac:dyDescent="0.25">
      <c r="A3609">
        <v>360.6</v>
      </c>
      <c r="B3609">
        <v>24.204337075817389</v>
      </c>
    </row>
    <row r="3610" spans="1:2" x14ac:dyDescent="0.25">
      <c r="A3610">
        <v>360.7</v>
      </c>
      <c r="B3610">
        <v>24.08081038344957</v>
      </c>
    </row>
    <row r="3611" spans="1:2" x14ac:dyDescent="0.25">
      <c r="A3611">
        <v>360.8</v>
      </c>
      <c r="B3611">
        <v>23.957283691081809</v>
      </c>
    </row>
    <row r="3612" spans="1:2" x14ac:dyDescent="0.25">
      <c r="A3612">
        <v>360.9</v>
      </c>
      <c r="B3612">
        <v>23.833756998713991</v>
      </c>
    </row>
    <row r="3613" spans="1:2" x14ac:dyDescent="0.25">
      <c r="A3613">
        <v>361</v>
      </c>
      <c r="B3613">
        <v>23.71023030634624</v>
      </c>
    </row>
    <row r="3614" spans="1:2" x14ac:dyDescent="0.25">
      <c r="A3614">
        <v>361.1</v>
      </c>
      <c r="B3614">
        <v>23.583955531425229</v>
      </c>
    </row>
    <row r="3615" spans="1:2" x14ac:dyDescent="0.25">
      <c r="A3615">
        <v>361.2</v>
      </c>
      <c r="B3615">
        <v>23.45768075650421</v>
      </c>
    </row>
    <row r="3616" spans="1:2" x14ac:dyDescent="0.25">
      <c r="A3616">
        <v>361.3</v>
      </c>
      <c r="B3616">
        <v>23.33140598158327</v>
      </c>
    </row>
    <row r="3617" spans="1:2" x14ac:dyDescent="0.25">
      <c r="A3617">
        <v>361.4</v>
      </c>
      <c r="B3617">
        <v>23.205131206662259</v>
      </c>
    </row>
    <row r="3618" spans="1:2" x14ac:dyDescent="0.25">
      <c r="A3618">
        <v>361.5</v>
      </c>
      <c r="B3618">
        <v>23.078856431741311</v>
      </c>
    </row>
    <row r="3619" spans="1:2" x14ac:dyDescent="0.25">
      <c r="A3619">
        <v>361.6</v>
      </c>
      <c r="B3619">
        <v>22.9525816568203</v>
      </c>
    </row>
    <row r="3620" spans="1:2" x14ac:dyDescent="0.25">
      <c r="A3620">
        <v>361.7</v>
      </c>
      <c r="B3620">
        <v>22.826306881899288</v>
      </c>
    </row>
    <row r="3621" spans="1:2" x14ac:dyDescent="0.25">
      <c r="A3621">
        <v>361.8</v>
      </c>
      <c r="B3621">
        <v>22.700032106978352</v>
      </c>
    </row>
    <row r="3622" spans="1:2" x14ac:dyDescent="0.25">
      <c r="A3622">
        <v>361.9</v>
      </c>
      <c r="B3622">
        <v>22.57375733205734</v>
      </c>
    </row>
    <row r="3623" spans="1:2" x14ac:dyDescent="0.25">
      <c r="A3623">
        <v>362</v>
      </c>
      <c r="B3623">
        <v>22.4474825571364</v>
      </c>
    </row>
    <row r="3624" spans="1:2" x14ac:dyDescent="0.25">
      <c r="A3624">
        <v>362.1</v>
      </c>
      <c r="B3624">
        <v>22.317545604233061</v>
      </c>
    </row>
    <row r="3625" spans="1:2" x14ac:dyDescent="0.25">
      <c r="A3625">
        <v>362.2</v>
      </c>
      <c r="B3625">
        <v>22.187608651329722</v>
      </c>
    </row>
    <row r="3626" spans="1:2" x14ac:dyDescent="0.25">
      <c r="A3626">
        <v>362.3</v>
      </c>
      <c r="B3626">
        <v>22.05767169842645</v>
      </c>
    </row>
    <row r="3627" spans="1:2" x14ac:dyDescent="0.25">
      <c r="A3627">
        <v>362.4</v>
      </c>
      <c r="B3627">
        <v>21.927734745523111</v>
      </c>
    </row>
    <row r="3628" spans="1:2" x14ac:dyDescent="0.25">
      <c r="A3628">
        <v>362.5</v>
      </c>
      <c r="B3628">
        <v>21.79779779261985</v>
      </c>
    </row>
    <row r="3629" spans="1:2" x14ac:dyDescent="0.25">
      <c r="A3629">
        <v>362.6</v>
      </c>
      <c r="B3629">
        <v>21.667860839716511</v>
      </c>
    </row>
    <row r="3630" spans="1:2" x14ac:dyDescent="0.25">
      <c r="A3630">
        <v>362.7</v>
      </c>
      <c r="B3630">
        <v>21.537923886813171</v>
      </c>
    </row>
    <row r="3631" spans="1:2" x14ac:dyDescent="0.25">
      <c r="A3631">
        <v>362.8</v>
      </c>
      <c r="B3631">
        <v>21.40798693390991</v>
      </c>
    </row>
    <row r="3632" spans="1:2" x14ac:dyDescent="0.25">
      <c r="A3632">
        <v>362.9</v>
      </c>
      <c r="B3632">
        <v>21.278049981006571</v>
      </c>
    </row>
    <row r="3633" spans="1:2" x14ac:dyDescent="0.25">
      <c r="A3633">
        <v>363</v>
      </c>
      <c r="B3633">
        <v>21.1481130281033</v>
      </c>
    </row>
    <row r="3634" spans="1:2" x14ac:dyDescent="0.25">
      <c r="A3634">
        <v>363.1</v>
      </c>
      <c r="B3634">
        <v>21.015636769196021</v>
      </c>
    </row>
    <row r="3635" spans="1:2" x14ac:dyDescent="0.25">
      <c r="A3635">
        <v>363.2</v>
      </c>
      <c r="B3635">
        <v>20.883160510288739</v>
      </c>
    </row>
    <row r="3636" spans="1:2" x14ac:dyDescent="0.25">
      <c r="A3636">
        <v>363.3</v>
      </c>
      <c r="B3636">
        <v>20.750684251381539</v>
      </c>
    </row>
    <row r="3637" spans="1:2" x14ac:dyDescent="0.25">
      <c r="A3637">
        <v>363.4</v>
      </c>
      <c r="B3637">
        <v>20.618207992474261</v>
      </c>
    </row>
    <row r="3638" spans="1:2" x14ac:dyDescent="0.25">
      <c r="A3638">
        <v>363.5</v>
      </c>
      <c r="B3638">
        <v>20.48573173356705</v>
      </c>
    </row>
    <row r="3639" spans="1:2" x14ac:dyDescent="0.25">
      <c r="A3639">
        <v>363.6</v>
      </c>
      <c r="B3639">
        <v>20.353255474659779</v>
      </c>
    </row>
    <row r="3640" spans="1:2" x14ac:dyDescent="0.25">
      <c r="A3640">
        <v>363.7</v>
      </c>
      <c r="B3640">
        <v>20.22077921575249</v>
      </c>
    </row>
    <row r="3641" spans="1:2" x14ac:dyDescent="0.25">
      <c r="A3641">
        <v>363.8</v>
      </c>
      <c r="B3641">
        <v>20.08830295684529</v>
      </c>
    </row>
    <row r="3642" spans="1:2" x14ac:dyDescent="0.25">
      <c r="A3642">
        <v>363.9</v>
      </c>
      <c r="B3642">
        <v>19.955826697938011</v>
      </c>
    </row>
    <row r="3643" spans="1:2" x14ac:dyDescent="0.25">
      <c r="A3643">
        <v>364</v>
      </c>
      <c r="B3643">
        <v>19.823350439030801</v>
      </c>
    </row>
    <row r="3644" spans="1:2" x14ac:dyDescent="0.25">
      <c r="A3644">
        <v>364.1</v>
      </c>
      <c r="B3644">
        <v>19.85932758116984</v>
      </c>
    </row>
    <row r="3645" spans="1:2" x14ac:dyDescent="0.25">
      <c r="A3645">
        <v>364.2</v>
      </c>
      <c r="B3645">
        <v>19.895304723308868</v>
      </c>
    </row>
    <row r="3646" spans="1:2" x14ac:dyDescent="0.25">
      <c r="A3646">
        <v>364.3</v>
      </c>
      <c r="B3646">
        <v>19.93128186544789</v>
      </c>
    </row>
    <row r="3647" spans="1:2" x14ac:dyDescent="0.25">
      <c r="A3647">
        <v>364.4</v>
      </c>
      <c r="B3647">
        <v>19.967259007586922</v>
      </c>
    </row>
    <row r="3648" spans="1:2" x14ac:dyDescent="0.25">
      <c r="A3648">
        <v>364.5</v>
      </c>
      <c r="B3648">
        <v>20.003236149725939</v>
      </c>
    </row>
    <row r="3649" spans="1:2" x14ac:dyDescent="0.25">
      <c r="A3649">
        <v>364.6</v>
      </c>
      <c r="B3649">
        <v>20.039213291864971</v>
      </c>
    </row>
    <row r="3650" spans="1:2" x14ac:dyDescent="0.25">
      <c r="A3650">
        <v>364.7</v>
      </c>
      <c r="B3650">
        <v>20.075190434004</v>
      </c>
    </row>
    <row r="3651" spans="1:2" x14ac:dyDescent="0.25">
      <c r="A3651">
        <v>364.8</v>
      </c>
      <c r="B3651">
        <v>20.111167576143021</v>
      </c>
    </row>
    <row r="3652" spans="1:2" x14ac:dyDescent="0.25">
      <c r="A3652">
        <v>364.9</v>
      </c>
      <c r="B3652">
        <v>20.14714471828205</v>
      </c>
    </row>
    <row r="3653" spans="1:2" x14ac:dyDescent="0.25">
      <c r="A3653">
        <v>365</v>
      </c>
      <c r="B3653">
        <v>20.18312186042106</v>
      </c>
    </row>
    <row r="3654" spans="1:2" x14ac:dyDescent="0.25">
      <c r="A3654">
        <v>365.1</v>
      </c>
      <c r="B3654">
        <v>20.133622376114769</v>
      </c>
    </row>
    <row r="3655" spans="1:2" x14ac:dyDescent="0.25">
      <c r="A3655">
        <v>365.2</v>
      </c>
      <c r="B3655">
        <v>20.08412289180848</v>
      </c>
    </row>
    <row r="3656" spans="1:2" x14ac:dyDescent="0.25">
      <c r="A3656">
        <v>365.3</v>
      </c>
      <c r="B3656">
        <v>20.03462340750221</v>
      </c>
    </row>
    <row r="3657" spans="1:2" x14ac:dyDescent="0.25">
      <c r="A3657">
        <v>365.4</v>
      </c>
      <c r="B3657">
        <v>19.985123923195921</v>
      </c>
    </row>
    <row r="3658" spans="1:2" x14ac:dyDescent="0.25">
      <c r="A3658">
        <v>365.5</v>
      </c>
      <c r="B3658">
        <v>19.935624438889651</v>
      </c>
    </row>
    <row r="3659" spans="1:2" x14ac:dyDescent="0.25">
      <c r="A3659">
        <v>365.6</v>
      </c>
      <c r="B3659">
        <v>19.886124954583359</v>
      </c>
    </row>
    <row r="3660" spans="1:2" x14ac:dyDescent="0.25">
      <c r="A3660">
        <v>365.7</v>
      </c>
      <c r="B3660">
        <v>19.83662547027707</v>
      </c>
    </row>
    <row r="3661" spans="1:2" x14ac:dyDescent="0.25">
      <c r="A3661">
        <v>365.8</v>
      </c>
      <c r="B3661">
        <v>19.78712598597081</v>
      </c>
    </row>
    <row r="3662" spans="1:2" x14ac:dyDescent="0.25">
      <c r="A3662">
        <v>365.9</v>
      </c>
      <c r="B3662">
        <v>19.737626501664511</v>
      </c>
    </row>
    <row r="3663" spans="1:2" x14ac:dyDescent="0.25">
      <c r="A3663">
        <v>366</v>
      </c>
      <c r="B3663">
        <v>19.688127017358251</v>
      </c>
    </row>
    <row r="3664" spans="1:2" x14ac:dyDescent="0.25">
      <c r="A3664">
        <v>366.1</v>
      </c>
      <c r="B3664">
        <v>19.73396501323856</v>
      </c>
    </row>
    <row r="3665" spans="1:2" x14ac:dyDescent="0.25">
      <c r="A3665">
        <v>366.2</v>
      </c>
      <c r="B3665">
        <v>19.779803009118869</v>
      </c>
    </row>
    <row r="3666" spans="1:2" x14ac:dyDescent="0.25">
      <c r="A3666">
        <v>366.3</v>
      </c>
      <c r="B3666">
        <v>19.825641004999149</v>
      </c>
    </row>
    <row r="3667" spans="1:2" x14ac:dyDescent="0.25">
      <c r="A3667">
        <v>366.4</v>
      </c>
      <c r="B3667">
        <v>19.871479000879461</v>
      </c>
    </row>
    <row r="3668" spans="1:2" x14ac:dyDescent="0.25">
      <c r="A3668">
        <v>366.5</v>
      </c>
      <c r="B3668">
        <v>19.917316996759752</v>
      </c>
    </row>
    <row r="3669" spans="1:2" x14ac:dyDescent="0.25">
      <c r="A3669">
        <v>366.6</v>
      </c>
      <c r="B3669">
        <v>19.96315499264006</v>
      </c>
    </row>
    <row r="3670" spans="1:2" x14ac:dyDescent="0.25">
      <c r="A3670">
        <v>366.7</v>
      </c>
      <c r="B3670">
        <v>20.008992988520369</v>
      </c>
    </row>
    <row r="3671" spans="1:2" x14ac:dyDescent="0.25">
      <c r="A3671">
        <v>366.8</v>
      </c>
      <c r="B3671">
        <v>20.054830984400649</v>
      </c>
    </row>
    <row r="3672" spans="1:2" x14ac:dyDescent="0.25">
      <c r="A3672">
        <v>366.9</v>
      </c>
      <c r="B3672">
        <v>20.100668980280961</v>
      </c>
    </row>
    <row r="3673" spans="1:2" x14ac:dyDescent="0.25">
      <c r="A3673">
        <v>367</v>
      </c>
      <c r="B3673">
        <v>20.146506976161248</v>
      </c>
    </row>
    <row r="3674" spans="1:2" x14ac:dyDescent="0.25">
      <c r="A3674">
        <v>367.1</v>
      </c>
      <c r="B3674">
        <v>20.268825125107892</v>
      </c>
    </row>
    <row r="3675" spans="1:2" x14ac:dyDescent="0.25">
      <c r="A3675">
        <v>367.2</v>
      </c>
      <c r="B3675">
        <v>20.391143274054532</v>
      </c>
    </row>
    <row r="3676" spans="1:2" x14ac:dyDescent="0.25">
      <c r="A3676">
        <v>367.3</v>
      </c>
      <c r="B3676">
        <v>20.5134614230011</v>
      </c>
    </row>
    <row r="3677" spans="1:2" x14ac:dyDescent="0.25">
      <c r="A3677">
        <v>367.4</v>
      </c>
      <c r="B3677">
        <v>20.63577957194774</v>
      </c>
    </row>
    <row r="3678" spans="1:2" x14ac:dyDescent="0.25">
      <c r="A3678">
        <v>367.5</v>
      </c>
      <c r="B3678">
        <v>20.758097720894309</v>
      </c>
    </row>
    <row r="3679" spans="1:2" x14ac:dyDescent="0.25">
      <c r="A3679">
        <v>367.6</v>
      </c>
      <c r="B3679">
        <v>20.880415869840949</v>
      </c>
    </row>
    <row r="3680" spans="1:2" x14ac:dyDescent="0.25">
      <c r="A3680">
        <v>367.7</v>
      </c>
      <c r="B3680">
        <v>21.002734018787589</v>
      </c>
    </row>
    <row r="3681" spans="1:2" x14ac:dyDescent="0.25">
      <c r="A3681">
        <v>367.8</v>
      </c>
      <c r="B3681">
        <v>21.125052167734161</v>
      </c>
    </row>
    <row r="3682" spans="1:2" x14ac:dyDescent="0.25">
      <c r="A3682">
        <v>367.9</v>
      </c>
      <c r="B3682">
        <v>21.247370316680801</v>
      </c>
    </row>
    <row r="3683" spans="1:2" x14ac:dyDescent="0.25">
      <c r="A3683">
        <v>368</v>
      </c>
      <c r="B3683">
        <v>21.36968846562737</v>
      </c>
    </row>
    <row r="3684" spans="1:2" x14ac:dyDescent="0.25">
      <c r="A3684">
        <v>368.1</v>
      </c>
      <c r="B3684">
        <v>21.421022028448789</v>
      </c>
    </row>
    <row r="3685" spans="1:2" x14ac:dyDescent="0.25">
      <c r="A3685">
        <v>368.2</v>
      </c>
      <c r="B3685">
        <v>21.472355591270219</v>
      </c>
    </row>
    <row r="3686" spans="1:2" x14ac:dyDescent="0.25">
      <c r="A3686">
        <v>368.3</v>
      </c>
      <c r="B3686">
        <v>21.52368915409161</v>
      </c>
    </row>
    <row r="3687" spans="1:2" x14ac:dyDescent="0.25">
      <c r="A3687">
        <v>368.4</v>
      </c>
      <c r="B3687">
        <v>21.57502271691304</v>
      </c>
    </row>
    <row r="3688" spans="1:2" x14ac:dyDescent="0.25">
      <c r="A3688">
        <v>368.5</v>
      </c>
      <c r="B3688">
        <v>21.626356279734431</v>
      </c>
    </row>
    <row r="3689" spans="1:2" x14ac:dyDescent="0.25">
      <c r="A3689">
        <v>368.6</v>
      </c>
      <c r="B3689">
        <v>21.677689842555861</v>
      </c>
    </row>
    <row r="3690" spans="1:2" x14ac:dyDescent="0.25">
      <c r="A3690">
        <v>368.7</v>
      </c>
      <c r="B3690">
        <v>21.72902340537728</v>
      </c>
    </row>
    <row r="3691" spans="1:2" x14ac:dyDescent="0.25">
      <c r="A3691">
        <v>368.8</v>
      </c>
      <c r="B3691">
        <v>21.780356968198671</v>
      </c>
    </row>
    <row r="3692" spans="1:2" x14ac:dyDescent="0.25">
      <c r="A3692">
        <v>368.9</v>
      </c>
      <c r="B3692">
        <v>21.831690531020101</v>
      </c>
    </row>
    <row r="3693" spans="1:2" x14ac:dyDescent="0.25">
      <c r="A3693">
        <v>369</v>
      </c>
      <c r="B3693">
        <v>21.883024093841499</v>
      </c>
    </row>
    <row r="3694" spans="1:2" x14ac:dyDescent="0.25">
      <c r="A3694">
        <v>369.1</v>
      </c>
      <c r="B3694">
        <v>22.062459112985739</v>
      </c>
    </row>
    <row r="3695" spans="1:2" x14ac:dyDescent="0.25">
      <c r="A3695">
        <v>369.2</v>
      </c>
      <c r="B3695">
        <v>22.241894132129989</v>
      </c>
    </row>
    <row r="3696" spans="1:2" x14ac:dyDescent="0.25">
      <c r="A3696">
        <v>369.3</v>
      </c>
      <c r="B3696">
        <v>22.42132915127414</v>
      </c>
    </row>
    <row r="3697" spans="1:2" x14ac:dyDescent="0.25">
      <c r="A3697">
        <v>369.4</v>
      </c>
      <c r="B3697">
        <v>22.60076417041839</v>
      </c>
    </row>
    <row r="3698" spans="1:2" x14ac:dyDescent="0.25">
      <c r="A3698">
        <v>369.5</v>
      </c>
      <c r="B3698">
        <v>22.780199189562531</v>
      </c>
    </row>
    <row r="3699" spans="1:2" x14ac:dyDescent="0.25">
      <c r="A3699">
        <v>369.6</v>
      </c>
      <c r="B3699">
        <v>22.959634208706781</v>
      </c>
    </row>
    <row r="3700" spans="1:2" x14ac:dyDescent="0.25">
      <c r="A3700">
        <v>369.7</v>
      </c>
      <c r="B3700">
        <v>23.139069227851031</v>
      </c>
    </row>
    <row r="3701" spans="1:2" x14ac:dyDescent="0.25">
      <c r="A3701">
        <v>369.8</v>
      </c>
      <c r="B3701">
        <v>23.318504246995179</v>
      </c>
    </row>
    <row r="3702" spans="1:2" x14ac:dyDescent="0.25">
      <c r="A3702">
        <v>369.9</v>
      </c>
      <c r="B3702">
        <v>23.497939266139419</v>
      </c>
    </row>
    <row r="3703" spans="1:2" x14ac:dyDescent="0.25">
      <c r="A3703">
        <v>370</v>
      </c>
      <c r="B3703">
        <v>23.67737428528357</v>
      </c>
    </row>
    <row r="3704" spans="1:2" x14ac:dyDescent="0.25">
      <c r="A3704">
        <v>370.1</v>
      </c>
      <c r="B3704">
        <v>23.69604677679694</v>
      </c>
    </row>
    <row r="3705" spans="1:2" x14ac:dyDescent="0.25">
      <c r="A3705">
        <v>370.2</v>
      </c>
      <c r="B3705">
        <v>23.714719268310311</v>
      </c>
    </row>
    <row r="3706" spans="1:2" x14ac:dyDescent="0.25">
      <c r="A3706">
        <v>370.3</v>
      </c>
      <c r="B3706">
        <v>23.733391759823672</v>
      </c>
    </row>
    <row r="3707" spans="1:2" x14ac:dyDescent="0.25">
      <c r="A3707">
        <v>370.4</v>
      </c>
      <c r="B3707">
        <v>23.752064251337039</v>
      </c>
    </row>
    <row r="3708" spans="1:2" x14ac:dyDescent="0.25">
      <c r="A3708">
        <v>370.5</v>
      </c>
      <c r="B3708">
        <v>23.770736742850399</v>
      </c>
    </row>
    <row r="3709" spans="1:2" x14ac:dyDescent="0.25">
      <c r="A3709">
        <v>370.6</v>
      </c>
      <c r="B3709">
        <v>23.789409234363781</v>
      </c>
    </row>
    <row r="3710" spans="1:2" x14ac:dyDescent="0.25">
      <c r="A3710">
        <v>370.7</v>
      </c>
      <c r="B3710">
        <v>23.808081725877152</v>
      </c>
    </row>
    <row r="3711" spans="1:2" x14ac:dyDescent="0.25">
      <c r="A3711">
        <v>370.8</v>
      </c>
      <c r="B3711">
        <v>23.826754217390508</v>
      </c>
    </row>
    <row r="3712" spans="1:2" x14ac:dyDescent="0.25">
      <c r="A3712">
        <v>370.9</v>
      </c>
      <c r="B3712">
        <v>23.845426708903879</v>
      </c>
    </row>
    <row r="3713" spans="1:2" x14ac:dyDescent="0.25">
      <c r="A3713">
        <v>371</v>
      </c>
      <c r="B3713">
        <v>23.86409920041724</v>
      </c>
    </row>
    <row r="3714" spans="1:2" x14ac:dyDescent="0.25">
      <c r="A3714">
        <v>371.1</v>
      </c>
      <c r="B3714">
        <v>23.838602755167269</v>
      </c>
    </row>
    <row r="3715" spans="1:2" x14ac:dyDescent="0.25">
      <c r="A3715">
        <v>371.2</v>
      </c>
      <c r="B3715">
        <v>23.813106309917298</v>
      </c>
    </row>
    <row r="3716" spans="1:2" x14ac:dyDescent="0.25">
      <c r="A3716">
        <v>371.3</v>
      </c>
      <c r="B3716">
        <v>23.787609864667349</v>
      </c>
    </row>
    <row r="3717" spans="1:2" x14ac:dyDescent="0.25">
      <c r="A3717">
        <v>371.4</v>
      </c>
      <c r="B3717">
        <v>23.762113419417378</v>
      </c>
    </row>
    <row r="3718" spans="1:2" x14ac:dyDescent="0.25">
      <c r="A3718">
        <v>371.5</v>
      </c>
      <c r="B3718">
        <v>23.736616974167429</v>
      </c>
    </row>
    <row r="3719" spans="1:2" x14ac:dyDescent="0.25">
      <c r="A3719">
        <v>371.6</v>
      </c>
      <c r="B3719">
        <v>23.711120528917458</v>
      </c>
    </row>
    <row r="3720" spans="1:2" x14ac:dyDescent="0.25">
      <c r="A3720">
        <v>371.7</v>
      </c>
      <c r="B3720">
        <v>23.685624083667491</v>
      </c>
    </row>
    <row r="3721" spans="1:2" x14ac:dyDescent="0.25">
      <c r="A3721">
        <v>371.8</v>
      </c>
      <c r="B3721">
        <v>23.660127638417539</v>
      </c>
    </row>
    <row r="3722" spans="1:2" x14ac:dyDescent="0.25">
      <c r="A3722">
        <v>371.9</v>
      </c>
      <c r="B3722">
        <v>23.634631193167571</v>
      </c>
    </row>
    <row r="3723" spans="1:2" x14ac:dyDescent="0.25">
      <c r="A3723">
        <v>372</v>
      </c>
      <c r="B3723">
        <v>23.609134747917619</v>
      </c>
    </row>
    <row r="3724" spans="1:2" x14ac:dyDescent="0.25">
      <c r="A3724">
        <v>372.1</v>
      </c>
      <c r="B3724">
        <v>23.46343336940587</v>
      </c>
    </row>
    <row r="3725" spans="1:2" x14ac:dyDescent="0.25">
      <c r="A3725">
        <v>372.2</v>
      </c>
      <c r="B3725">
        <v>23.317731990894121</v>
      </c>
    </row>
    <row r="3726" spans="1:2" x14ac:dyDescent="0.25">
      <c r="A3726">
        <v>372.3</v>
      </c>
      <c r="B3726">
        <v>23.17203061238245</v>
      </c>
    </row>
    <row r="3727" spans="1:2" x14ac:dyDescent="0.25">
      <c r="A3727">
        <v>372.4</v>
      </c>
      <c r="B3727">
        <v>23.026329233870701</v>
      </c>
    </row>
    <row r="3728" spans="1:2" x14ac:dyDescent="0.25">
      <c r="A3728">
        <v>372.5</v>
      </c>
      <c r="B3728">
        <v>22.880627855359041</v>
      </c>
    </row>
    <row r="3729" spans="1:2" x14ac:dyDescent="0.25">
      <c r="A3729">
        <v>372.6</v>
      </c>
      <c r="B3729">
        <v>22.734926476847289</v>
      </c>
    </row>
    <row r="3730" spans="1:2" x14ac:dyDescent="0.25">
      <c r="A3730">
        <v>372.7</v>
      </c>
      <c r="B3730">
        <v>22.58922509833554</v>
      </c>
    </row>
    <row r="3731" spans="1:2" x14ac:dyDescent="0.25">
      <c r="A3731">
        <v>372.8</v>
      </c>
      <c r="B3731">
        <v>22.44352371982388</v>
      </c>
    </row>
    <row r="3732" spans="1:2" x14ac:dyDescent="0.25">
      <c r="A3732">
        <v>372.9</v>
      </c>
      <c r="B3732">
        <v>22.297822341312131</v>
      </c>
    </row>
    <row r="3733" spans="1:2" x14ac:dyDescent="0.25">
      <c r="A3733">
        <v>373</v>
      </c>
      <c r="B3733">
        <v>22.15212096280046</v>
      </c>
    </row>
    <row r="3734" spans="1:2" x14ac:dyDescent="0.25">
      <c r="A3734">
        <v>373.1</v>
      </c>
      <c r="B3734">
        <v>21.949703833944159</v>
      </c>
    </row>
    <row r="3735" spans="1:2" x14ac:dyDescent="0.25">
      <c r="A3735">
        <v>373.2</v>
      </c>
      <c r="B3735">
        <v>21.747286705087859</v>
      </c>
    </row>
    <row r="3736" spans="1:2" x14ac:dyDescent="0.25">
      <c r="A3736">
        <v>373.3</v>
      </c>
      <c r="B3736">
        <v>21.54486957623168</v>
      </c>
    </row>
    <row r="3737" spans="1:2" x14ac:dyDescent="0.25">
      <c r="A3737">
        <v>373.4</v>
      </c>
      <c r="B3737">
        <v>21.342452447375379</v>
      </c>
    </row>
    <row r="3738" spans="1:2" x14ac:dyDescent="0.25">
      <c r="A3738">
        <v>373.5</v>
      </c>
      <c r="B3738">
        <v>21.1400353185192</v>
      </c>
    </row>
    <row r="3739" spans="1:2" x14ac:dyDescent="0.25">
      <c r="A3739">
        <v>373.6</v>
      </c>
      <c r="B3739">
        <v>20.937618189662899</v>
      </c>
    </row>
    <row r="3740" spans="1:2" x14ac:dyDescent="0.25">
      <c r="A3740">
        <v>373.7</v>
      </c>
      <c r="B3740">
        <v>20.735201060806599</v>
      </c>
    </row>
    <row r="3741" spans="1:2" x14ac:dyDescent="0.25">
      <c r="A3741">
        <v>373.8</v>
      </c>
      <c r="B3741">
        <v>20.532783931950419</v>
      </c>
    </row>
    <row r="3742" spans="1:2" x14ac:dyDescent="0.25">
      <c r="A3742">
        <v>373.9</v>
      </c>
      <c r="B3742">
        <v>20.330366803094119</v>
      </c>
    </row>
    <row r="3743" spans="1:2" x14ac:dyDescent="0.25">
      <c r="A3743">
        <v>374</v>
      </c>
      <c r="B3743">
        <v>20.127949674237939</v>
      </c>
    </row>
    <row r="3744" spans="1:2" x14ac:dyDescent="0.25">
      <c r="A3744">
        <v>374.1</v>
      </c>
      <c r="B3744">
        <v>19.798295772399861</v>
      </c>
    </row>
    <row r="3745" spans="1:2" x14ac:dyDescent="0.25">
      <c r="A3745">
        <v>374.2</v>
      </c>
      <c r="B3745">
        <v>19.468641870561779</v>
      </c>
    </row>
    <row r="3746" spans="1:2" x14ac:dyDescent="0.25">
      <c r="A3746">
        <v>374.3</v>
      </c>
      <c r="B3746">
        <v>19.138987968723882</v>
      </c>
    </row>
    <row r="3747" spans="1:2" x14ac:dyDescent="0.25">
      <c r="A3747">
        <v>374.4</v>
      </c>
      <c r="B3747">
        <v>18.8093340668858</v>
      </c>
    </row>
    <row r="3748" spans="1:2" x14ac:dyDescent="0.25">
      <c r="A3748">
        <v>374.5</v>
      </c>
      <c r="B3748">
        <v>18.479680165047899</v>
      </c>
    </row>
    <row r="3749" spans="1:2" x14ac:dyDescent="0.25">
      <c r="A3749">
        <v>374.6</v>
      </c>
      <c r="B3749">
        <v>18.150026263209821</v>
      </c>
    </row>
    <row r="3750" spans="1:2" x14ac:dyDescent="0.25">
      <c r="A3750">
        <v>374.7</v>
      </c>
      <c r="B3750">
        <v>17.820372361371739</v>
      </c>
    </row>
    <row r="3751" spans="1:2" x14ac:dyDescent="0.25">
      <c r="A3751">
        <v>374.8</v>
      </c>
      <c r="B3751">
        <v>17.490718459533841</v>
      </c>
    </row>
    <row r="3752" spans="1:2" x14ac:dyDescent="0.25">
      <c r="A3752">
        <v>374.9</v>
      </c>
      <c r="B3752">
        <v>17.161064557695759</v>
      </c>
    </row>
    <row r="3753" spans="1:2" x14ac:dyDescent="0.25">
      <c r="A3753">
        <v>375</v>
      </c>
      <c r="B3753">
        <v>16.831410655857859</v>
      </c>
    </row>
    <row r="3754" spans="1:2" x14ac:dyDescent="0.25">
      <c r="A3754">
        <v>375.1</v>
      </c>
      <c r="B3754">
        <v>16.523205282529311</v>
      </c>
    </row>
    <row r="3755" spans="1:2" x14ac:dyDescent="0.25">
      <c r="A3755">
        <v>375.2</v>
      </c>
      <c r="B3755">
        <v>16.21499990920076</v>
      </c>
    </row>
    <row r="3756" spans="1:2" x14ac:dyDescent="0.25">
      <c r="A3756">
        <v>375.3</v>
      </c>
      <c r="B3756">
        <v>15.90679453587239</v>
      </c>
    </row>
    <row r="3757" spans="1:2" x14ac:dyDescent="0.25">
      <c r="A3757">
        <v>375.4</v>
      </c>
      <c r="B3757">
        <v>15.59858916254384</v>
      </c>
    </row>
    <row r="3758" spans="1:2" x14ac:dyDescent="0.25">
      <c r="A3758">
        <v>375.5</v>
      </c>
      <c r="B3758">
        <v>15.29038378921547</v>
      </c>
    </row>
    <row r="3759" spans="1:2" x14ac:dyDescent="0.25">
      <c r="A3759">
        <v>375.6</v>
      </c>
      <c r="B3759">
        <v>14.982178415886921</v>
      </c>
    </row>
    <row r="3760" spans="1:2" x14ac:dyDescent="0.25">
      <c r="A3760">
        <v>375.7</v>
      </c>
      <c r="B3760">
        <v>14.673973042558369</v>
      </c>
    </row>
    <row r="3761" spans="1:2" x14ac:dyDescent="0.25">
      <c r="A3761">
        <v>375.8</v>
      </c>
      <c r="B3761">
        <v>14.365767669229999</v>
      </c>
    </row>
    <row r="3762" spans="1:2" x14ac:dyDescent="0.25">
      <c r="A3762">
        <v>375.9</v>
      </c>
      <c r="B3762">
        <v>14.05756229590145</v>
      </c>
    </row>
    <row r="3763" spans="1:2" x14ac:dyDescent="0.25">
      <c r="A3763">
        <v>376</v>
      </c>
      <c r="B3763">
        <v>13.749356922573069</v>
      </c>
    </row>
    <row r="3764" spans="1:2" x14ac:dyDescent="0.25">
      <c r="A3764">
        <v>376.1</v>
      </c>
      <c r="B3764">
        <v>13.554679703650629</v>
      </c>
    </row>
    <row r="3765" spans="1:2" x14ac:dyDescent="0.25">
      <c r="A3765">
        <v>376.2</v>
      </c>
      <c r="B3765">
        <v>13.3600024847282</v>
      </c>
    </row>
    <row r="3766" spans="1:2" x14ac:dyDescent="0.25">
      <c r="A3766">
        <v>376.3</v>
      </c>
      <c r="B3766">
        <v>13.165325265805871</v>
      </c>
    </row>
    <row r="3767" spans="1:2" x14ac:dyDescent="0.25">
      <c r="A3767">
        <v>376.4</v>
      </c>
      <c r="B3767">
        <v>12.970648046883429</v>
      </c>
    </row>
    <row r="3768" spans="1:2" x14ac:dyDescent="0.25">
      <c r="A3768">
        <v>376.5</v>
      </c>
      <c r="B3768">
        <v>12.7759708279611</v>
      </c>
    </row>
    <row r="3769" spans="1:2" x14ac:dyDescent="0.25">
      <c r="A3769">
        <v>376.6</v>
      </c>
      <c r="B3769">
        <v>12.58129360903866</v>
      </c>
    </row>
    <row r="3770" spans="1:2" x14ac:dyDescent="0.25">
      <c r="A3770">
        <v>376.7</v>
      </c>
      <c r="B3770">
        <v>12.38661639011622</v>
      </c>
    </row>
    <row r="3771" spans="1:2" x14ac:dyDescent="0.25">
      <c r="A3771">
        <v>376.8</v>
      </c>
      <c r="B3771">
        <v>12.1919391711939</v>
      </c>
    </row>
    <row r="3772" spans="1:2" x14ac:dyDescent="0.25">
      <c r="A3772">
        <v>376.9</v>
      </c>
      <c r="B3772">
        <v>11.99726195227146</v>
      </c>
    </row>
    <row r="3773" spans="1:2" x14ac:dyDescent="0.25">
      <c r="A3773">
        <v>377</v>
      </c>
      <c r="B3773">
        <v>11.80258473334913</v>
      </c>
    </row>
    <row r="3774" spans="1:2" x14ac:dyDescent="0.25">
      <c r="A3774">
        <v>377.1</v>
      </c>
      <c r="B3774">
        <v>11.60741120630693</v>
      </c>
    </row>
    <row r="3775" spans="1:2" x14ac:dyDescent="0.25">
      <c r="A3775">
        <v>377.2</v>
      </c>
      <c r="B3775">
        <v>11.41223767926472</v>
      </c>
    </row>
    <row r="3776" spans="1:2" x14ac:dyDescent="0.25">
      <c r="A3776">
        <v>377.3</v>
      </c>
      <c r="B3776">
        <v>11.21706415222263</v>
      </c>
    </row>
    <row r="3777" spans="1:2" x14ac:dyDescent="0.25">
      <c r="A3777">
        <v>377.4</v>
      </c>
      <c r="B3777">
        <v>11.021890625180429</v>
      </c>
    </row>
    <row r="3778" spans="1:2" x14ac:dyDescent="0.25">
      <c r="A3778">
        <v>377.5</v>
      </c>
      <c r="B3778">
        <v>10.82671709813834</v>
      </c>
    </row>
    <row r="3779" spans="1:2" x14ac:dyDescent="0.25">
      <c r="A3779">
        <v>377.6</v>
      </c>
      <c r="B3779">
        <v>10.631543571096129</v>
      </c>
    </row>
    <row r="3780" spans="1:2" x14ac:dyDescent="0.25">
      <c r="A3780">
        <v>377.7</v>
      </c>
      <c r="B3780">
        <v>10.43637004405393</v>
      </c>
    </row>
    <row r="3781" spans="1:2" x14ac:dyDescent="0.25">
      <c r="A3781">
        <v>377.8</v>
      </c>
      <c r="B3781">
        <v>10.24119651701184</v>
      </c>
    </row>
    <row r="3782" spans="1:2" x14ac:dyDescent="0.25">
      <c r="A3782">
        <v>377.9</v>
      </c>
      <c r="B3782">
        <v>10.046022989969631</v>
      </c>
    </row>
    <row r="3783" spans="1:2" x14ac:dyDescent="0.25">
      <c r="A3783">
        <v>378</v>
      </c>
      <c r="B3783">
        <v>9.8508494629275418</v>
      </c>
    </row>
    <row r="3784" spans="1:2" x14ac:dyDescent="0.25">
      <c r="A3784">
        <v>378.1</v>
      </c>
      <c r="B3784">
        <v>9.7119830648194441</v>
      </c>
    </row>
    <row r="3785" spans="1:2" x14ac:dyDescent="0.25">
      <c r="A3785">
        <v>378.2</v>
      </c>
      <c r="B3785">
        <v>9.5731166667113445</v>
      </c>
    </row>
    <row r="3786" spans="1:2" x14ac:dyDescent="0.25">
      <c r="A3786">
        <v>378.3</v>
      </c>
      <c r="B3786">
        <v>9.4342502686033249</v>
      </c>
    </row>
    <row r="3787" spans="1:2" x14ac:dyDescent="0.25">
      <c r="A3787">
        <v>378.4</v>
      </c>
      <c r="B3787">
        <v>9.2953838704952272</v>
      </c>
    </row>
    <row r="3788" spans="1:2" x14ac:dyDescent="0.25">
      <c r="A3788">
        <v>378.5</v>
      </c>
      <c r="B3788">
        <v>9.1565174723872076</v>
      </c>
    </row>
    <row r="3789" spans="1:2" x14ac:dyDescent="0.25">
      <c r="A3789">
        <v>378.6</v>
      </c>
      <c r="B3789">
        <v>9.0176510742791098</v>
      </c>
    </row>
    <row r="3790" spans="1:2" x14ac:dyDescent="0.25">
      <c r="A3790">
        <v>378.7</v>
      </c>
      <c r="B3790">
        <v>8.8787846761710103</v>
      </c>
    </row>
    <row r="3791" spans="1:2" x14ac:dyDescent="0.25">
      <c r="A3791">
        <v>378.8</v>
      </c>
      <c r="B3791">
        <v>8.7399182780629907</v>
      </c>
    </row>
    <row r="3792" spans="1:2" x14ac:dyDescent="0.25">
      <c r="A3792">
        <v>378.9</v>
      </c>
      <c r="B3792">
        <v>8.601051879954893</v>
      </c>
    </row>
    <row r="3793" spans="1:2" x14ac:dyDescent="0.25">
      <c r="A3793">
        <v>379</v>
      </c>
      <c r="B3793">
        <v>8.4621854818468734</v>
      </c>
    </row>
    <row r="3794" spans="1:2" x14ac:dyDescent="0.25">
      <c r="A3794">
        <v>379.1</v>
      </c>
      <c r="B3794">
        <v>8.4311259289054075</v>
      </c>
    </row>
    <row r="3795" spans="1:2" x14ac:dyDescent="0.25">
      <c r="A3795">
        <v>379.2</v>
      </c>
      <c r="B3795">
        <v>8.4000663759639416</v>
      </c>
    </row>
    <row r="3796" spans="1:2" x14ac:dyDescent="0.25">
      <c r="A3796">
        <v>379.3</v>
      </c>
      <c r="B3796">
        <v>8.3690068230224934</v>
      </c>
    </row>
    <row r="3797" spans="1:2" x14ac:dyDescent="0.25">
      <c r="A3797">
        <v>379.4</v>
      </c>
      <c r="B3797">
        <v>8.3379472700810275</v>
      </c>
    </row>
    <row r="3798" spans="1:2" x14ac:dyDescent="0.25">
      <c r="A3798">
        <v>379.5</v>
      </c>
      <c r="B3798">
        <v>8.3068877171395812</v>
      </c>
    </row>
    <row r="3799" spans="1:2" x14ac:dyDescent="0.25">
      <c r="A3799">
        <v>379.6</v>
      </c>
      <c r="B3799">
        <v>8.2758281641981153</v>
      </c>
    </row>
    <row r="3800" spans="1:2" x14ac:dyDescent="0.25">
      <c r="A3800">
        <v>379.7</v>
      </c>
      <c r="B3800">
        <v>8.2447686112566494</v>
      </c>
    </row>
    <row r="3801" spans="1:2" x14ac:dyDescent="0.25">
      <c r="A3801">
        <v>379.8</v>
      </c>
      <c r="B3801">
        <v>8.2137090583152013</v>
      </c>
    </row>
    <row r="3802" spans="1:2" x14ac:dyDescent="0.25">
      <c r="A3802">
        <v>379.9</v>
      </c>
      <c r="B3802">
        <v>8.1826495053737354</v>
      </c>
    </row>
    <row r="3803" spans="1:2" x14ac:dyDescent="0.25">
      <c r="A3803">
        <v>380</v>
      </c>
      <c r="B3803">
        <v>8.1515899524322872</v>
      </c>
    </row>
    <row r="3804" spans="1:2" x14ac:dyDescent="0.25">
      <c r="A3804">
        <v>380.1</v>
      </c>
      <c r="B3804">
        <v>8.0577112193944362</v>
      </c>
    </row>
    <row r="3805" spans="1:2" x14ac:dyDescent="0.25">
      <c r="A3805">
        <v>380.2</v>
      </c>
      <c r="B3805">
        <v>7.9638324863565852</v>
      </c>
    </row>
    <row r="3806" spans="1:2" x14ac:dyDescent="0.25">
      <c r="A3806">
        <v>380.3</v>
      </c>
      <c r="B3806">
        <v>7.8699537533187884</v>
      </c>
    </row>
    <row r="3807" spans="1:2" x14ac:dyDescent="0.25">
      <c r="A3807">
        <v>380.4</v>
      </c>
      <c r="B3807">
        <v>7.7760750202809366</v>
      </c>
    </row>
    <row r="3808" spans="1:2" x14ac:dyDescent="0.25">
      <c r="A3808">
        <v>380.5</v>
      </c>
      <c r="B3808">
        <v>7.6821962872431397</v>
      </c>
    </row>
    <row r="3809" spans="1:2" x14ac:dyDescent="0.25">
      <c r="A3809">
        <v>380.6</v>
      </c>
      <c r="B3809">
        <v>7.5883175542052888</v>
      </c>
    </row>
    <row r="3810" spans="1:2" x14ac:dyDescent="0.25">
      <c r="A3810">
        <v>380.7</v>
      </c>
      <c r="B3810">
        <v>7.4944388211674378</v>
      </c>
    </row>
    <row r="3811" spans="1:2" x14ac:dyDescent="0.25">
      <c r="A3811">
        <v>380.8</v>
      </c>
      <c r="B3811">
        <v>7.4005600881296409</v>
      </c>
    </row>
    <row r="3812" spans="1:2" x14ac:dyDescent="0.25">
      <c r="A3812">
        <v>380.9</v>
      </c>
      <c r="B3812">
        <v>7.30668135509179</v>
      </c>
    </row>
    <row r="3813" spans="1:2" x14ac:dyDescent="0.25">
      <c r="A3813">
        <v>381</v>
      </c>
      <c r="B3813">
        <v>7.2128026220539923</v>
      </c>
    </row>
    <row r="3814" spans="1:2" x14ac:dyDescent="0.25">
      <c r="A3814">
        <v>381.1</v>
      </c>
      <c r="B3814">
        <v>7.0226438326724736</v>
      </c>
    </row>
    <row r="3815" spans="1:2" x14ac:dyDescent="0.25">
      <c r="A3815">
        <v>381.2</v>
      </c>
      <c r="B3815">
        <v>6.8324850432909567</v>
      </c>
    </row>
    <row r="3816" spans="1:2" x14ac:dyDescent="0.25">
      <c r="A3816">
        <v>381.3</v>
      </c>
      <c r="B3816">
        <v>6.6423262539095473</v>
      </c>
    </row>
    <row r="3817" spans="1:2" x14ac:dyDescent="0.25">
      <c r="A3817">
        <v>381.4</v>
      </c>
      <c r="B3817">
        <v>6.4521674645280296</v>
      </c>
    </row>
    <row r="3818" spans="1:2" x14ac:dyDescent="0.25">
      <c r="A3818">
        <v>381.5</v>
      </c>
      <c r="B3818">
        <v>6.2620086751466202</v>
      </c>
    </row>
    <row r="3819" spans="1:2" x14ac:dyDescent="0.25">
      <c r="A3819">
        <v>381.6</v>
      </c>
      <c r="B3819">
        <v>6.0718498857651024</v>
      </c>
    </row>
    <row r="3820" spans="1:2" x14ac:dyDescent="0.25">
      <c r="A3820">
        <v>381.7</v>
      </c>
      <c r="B3820">
        <v>5.8816910963835847</v>
      </c>
    </row>
    <row r="3821" spans="1:2" x14ac:dyDescent="0.25">
      <c r="A3821">
        <v>381.8</v>
      </c>
      <c r="B3821">
        <v>5.6915323070021753</v>
      </c>
    </row>
    <row r="3822" spans="1:2" x14ac:dyDescent="0.25">
      <c r="A3822">
        <v>381.9</v>
      </c>
      <c r="B3822">
        <v>5.5013735176206584</v>
      </c>
    </row>
    <row r="3823" spans="1:2" x14ac:dyDescent="0.25">
      <c r="A3823">
        <v>382</v>
      </c>
      <c r="B3823">
        <v>5.3112147282392481</v>
      </c>
    </row>
    <row r="3824" spans="1:2" x14ac:dyDescent="0.25">
      <c r="A3824">
        <v>382.1</v>
      </c>
      <c r="B3824">
        <v>5.2411799145792033</v>
      </c>
    </row>
    <row r="3825" spans="1:2" x14ac:dyDescent="0.25">
      <c r="A3825">
        <v>382.2</v>
      </c>
      <c r="B3825">
        <v>5.1711451009191576</v>
      </c>
    </row>
    <row r="3826" spans="1:2" x14ac:dyDescent="0.25">
      <c r="A3826">
        <v>382.3</v>
      </c>
      <c r="B3826">
        <v>5.1011102872591536</v>
      </c>
    </row>
    <row r="3827" spans="1:2" x14ac:dyDescent="0.25">
      <c r="A3827">
        <v>382.4</v>
      </c>
      <c r="B3827">
        <v>5.0310754735991088</v>
      </c>
    </row>
    <row r="3828" spans="1:2" x14ac:dyDescent="0.25">
      <c r="A3828">
        <v>382.5</v>
      </c>
      <c r="B3828">
        <v>4.9610406599391039</v>
      </c>
    </row>
    <row r="3829" spans="1:2" x14ac:dyDescent="0.25">
      <c r="A3829">
        <v>382.6</v>
      </c>
      <c r="B3829">
        <v>4.8910058462790591</v>
      </c>
    </row>
    <row r="3830" spans="1:2" x14ac:dyDescent="0.25">
      <c r="A3830">
        <v>382.7</v>
      </c>
      <c r="B3830">
        <v>4.8209710326190143</v>
      </c>
    </row>
    <row r="3831" spans="1:2" x14ac:dyDescent="0.25">
      <c r="A3831">
        <v>382.8</v>
      </c>
      <c r="B3831">
        <v>4.7509362189590094</v>
      </c>
    </row>
    <row r="3832" spans="1:2" x14ac:dyDescent="0.25">
      <c r="A3832">
        <v>382.9</v>
      </c>
      <c r="B3832">
        <v>4.6809014052989646</v>
      </c>
    </row>
    <row r="3833" spans="1:2" x14ac:dyDescent="0.25">
      <c r="A3833">
        <v>383</v>
      </c>
      <c r="B3833">
        <v>4.6108665916389597</v>
      </c>
    </row>
    <row r="3834" spans="1:2" x14ac:dyDescent="0.25">
      <c r="A3834">
        <v>383.1</v>
      </c>
      <c r="B3834">
        <v>4.4546863572011599</v>
      </c>
    </row>
    <row r="3835" spans="1:2" x14ac:dyDescent="0.25">
      <c r="A3835">
        <v>383.2</v>
      </c>
      <c r="B3835">
        <v>4.298506122763361</v>
      </c>
    </row>
    <row r="3836" spans="1:2" x14ac:dyDescent="0.25">
      <c r="A3836">
        <v>383.3</v>
      </c>
      <c r="B3836">
        <v>4.14232588832565</v>
      </c>
    </row>
    <row r="3837" spans="1:2" x14ac:dyDescent="0.25">
      <c r="A3837">
        <v>383.4</v>
      </c>
      <c r="B3837">
        <v>3.9861456538878501</v>
      </c>
    </row>
    <row r="3838" spans="1:2" x14ac:dyDescent="0.25">
      <c r="A3838">
        <v>383.5</v>
      </c>
      <c r="B3838">
        <v>3.82996541945014</v>
      </c>
    </row>
    <row r="3839" spans="1:2" x14ac:dyDescent="0.25">
      <c r="A3839">
        <v>383.6</v>
      </c>
      <c r="B3839">
        <v>3.6737851850123402</v>
      </c>
    </row>
    <row r="3840" spans="1:2" x14ac:dyDescent="0.25">
      <c r="A3840">
        <v>383.7</v>
      </c>
      <c r="B3840">
        <v>3.5176049505745399</v>
      </c>
    </row>
    <row r="3841" spans="1:2" x14ac:dyDescent="0.25">
      <c r="A3841">
        <v>383.8</v>
      </c>
      <c r="B3841">
        <v>3.3614247161368298</v>
      </c>
    </row>
    <row r="3842" spans="1:2" x14ac:dyDescent="0.25">
      <c r="A3842">
        <v>383.9</v>
      </c>
      <c r="B3842">
        <v>3.20524448169903</v>
      </c>
    </row>
    <row r="3843" spans="1:2" x14ac:dyDescent="0.25">
      <c r="A3843">
        <v>384</v>
      </c>
      <c r="B3843">
        <v>3.049064247261319</v>
      </c>
    </row>
    <row r="3844" spans="1:2" x14ac:dyDescent="0.25">
      <c r="A3844">
        <v>384.1</v>
      </c>
      <c r="B3844">
        <v>2.8700169292912352</v>
      </c>
    </row>
    <row r="3845" spans="1:2" x14ac:dyDescent="0.25">
      <c r="A3845">
        <v>384.2</v>
      </c>
      <c r="B3845">
        <v>2.6909696113211501</v>
      </c>
    </row>
    <row r="3846" spans="1:2" x14ac:dyDescent="0.25">
      <c r="A3846">
        <v>384.3</v>
      </c>
      <c r="B3846">
        <v>2.511922293351168</v>
      </c>
    </row>
    <row r="3847" spans="1:2" x14ac:dyDescent="0.25">
      <c r="A3847">
        <v>384.4</v>
      </c>
      <c r="B3847">
        <v>2.3328749753810829</v>
      </c>
    </row>
    <row r="3848" spans="1:2" x14ac:dyDescent="0.25">
      <c r="A3848">
        <v>384.5</v>
      </c>
      <c r="B3848">
        <v>2.1538276574110999</v>
      </c>
    </row>
    <row r="3849" spans="1:2" x14ac:dyDescent="0.25">
      <c r="A3849">
        <v>384.6</v>
      </c>
      <c r="B3849">
        <v>1.9747803394410151</v>
      </c>
    </row>
    <row r="3850" spans="1:2" x14ac:dyDescent="0.25">
      <c r="A3850">
        <v>384.7</v>
      </c>
      <c r="B3850">
        <v>1.7957330214709311</v>
      </c>
    </row>
    <row r="3851" spans="1:2" x14ac:dyDescent="0.25">
      <c r="A3851">
        <v>384.8</v>
      </c>
      <c r="B3851">
        <v>1.6166857035009481</v>
      </c>
    </row>
    <row r="3852" spans="1:2" x14ac:dyDescent="0.25">
      <c r="A3852">
        <v>384.9</v>
      </c>
      <c r="B3852">
        <v>1.4376383855308641</v>
      </c>
    </row>
    <row r="3853" spans="1:2" x14ac:dyDescent="0.25">
      <c r="A3853">
        <v>385</v>
      </c>
      <c r="B3853">
        <v>1.2585910675608809</v>
      </c>
    </row>
    <row r="3854" spans="1:2" x14ac:dyDescent="0.25">
      <c r="A3854">
        <v>385.1</v>
      </c>
      <c r="B3854">
        <v>1.1327319608047639</v>
      </c>
    </row>
    <row r="3855" spans="1:2" x14ac:dyDescent="0.25">
      <c r="A3855">
        <v>385.2</v>
      </c>
      <c r="B3855">
        <v>1.006872854048648</v>
      </c>
    </row>
    <row r="3856" spans="1:2" x14ac:dyDescent="0.25">
      <c r="A3856">
        <v>385.3</v>
      </c>
      <c r="B3856">
        <v>0.88101374729260229</v>
      </c>
    </row>
    <row r="3857" spans="1:2" x14ac:dyDescent="0.25">
      <c r="A3857">
        <v>385.4</v>
      </c>
      <c r="B3857">
        <v>0.75515464053648562</v>
      </c>
    </row>
    <row r="3858" spans="1:2" x14ac:dyDescent="0.25">
      <c r="A3858">
        <v>385.5</v>
      </c>
      <c r="B3858">
        <v>0.62929553378044045</v>
      </c>
    </row>
    <row r="3859" spans="1:2" x14ac:dyDescent="0.25">
      <c r="A3859">
        <v>385.6</v>
      </c>
      <c r="B3859">
        <v>0.50343642702432378</v>
      </c>
    </row>
    <row r="3860" spans="1:2" x14ac:dyDescent="0.25">
      <c r="A3860">
        <v>385.7</v>
      </c>
      <c r="B3860">
        <v>0.37757732026820701</v>
      </c>
    </row>
    <row r="3861" spans="1:2" x14ac:dyDescent="0.25">
      <c r="A3861">
        <v>385.8</v>
      </c>
      <c r="B3861">
        <v>0.25171821351216178</v>
      </c>
    </row>
    <row r="3862" spans="1:2" x14ac:dyDescent="0.25">
      <c r="A3862">
        <v>385.9</v>
      </c>
      <c r="B3862">
        <v>0.12585910675604511</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0</v>
      </c>
    </row>
    <row r="3925" spans="1:2" x14ac:dyDescent="0.25">
      <c r="A3925">
        <v>392.2</v>
      </c>
      <c r="B3925">
        <v>0</v>
      </c>
    </row>
    <row r="3926" spans="1:2" x14ac:dyDescent="0.25">
      <c r="A3926">
        <v>392.3</v>
      </c>
      <c r="B3926">
        <v>0</v>
      </c>
    </row>
    <row r="3927" spans="1:2" x14ac:dyDescent="0.25">
      <c r="A3927">
        <v>392.4</v>
      </c>
      <c r="B3927">
        <v>0</v>
      </c>
    </row>
    <row r="3928" spans="1:2" x14ac:dyDescent="0.25">
      <c r="A3928">
        <v>392.5</v>
      </c>
      <c r="B3928">
        <v>0</v>
      </c>
    </row>
    <row r="3929" spans="1:2" x14ac:dyDescent="0.25">
      <c r="A3929">
        <v>392.6</v>
      </c>
      <c r="B3929">
        <v>0</v>
      </c>
    </row>
    <row r="3930" spans="1:2" x14ac:dyDescent="0.25">
      <c r="A3930">
        <v>392.7</v>
      </c>
      <c r="B3930">
        <v>0</v>
      </c>
    </row>
    <row r="3931" spans="1:2" x14ac:dyDescent="0.25">
      <c r="A3931">
        <v>392.8</v>
      </c>
      <c r="B3931">
        <v>0</v>
      </c>
    </row>
    <row r="3932" spans="1:2" x14ac:dyDescent="0.25">
      <c r="A3932">
        <v>392.9</v>
      </c>
      <c r="B3932">
        <v>0</v>
      </c>
    </row>
    <row r="3933" spans="1:2" x14ac:dyDescent="0.25">
      <c r="A3933">
        <v>393</v>
      </c>
      <c r="B3933">
        <v>0</v>
      </c>
    </row>
    <row r="3934" spans="1:2" x14ac:dyDescent="0.25">
      <c r="A3934">
        <v>393.1</v>
      </c>
      <c r="B3934">
        <v>0.22916585909286311</v>
      </c>
    </row>
    <row r="3935" spans="1:2" x14ac:dyDescent="0.25">
      <c r="A3935">
        <v>393.2</v>
      </c>
      <c r="B3935">
        <v>0.45833171818572621</v>
      </c>
    </row>
    <row r="3936" spans="1:2" x14ac:dyDescent="0.25">
      <c r="A3936">
        <v>393.3</v>
      </c>
      <c r="B3936">
        <v>0.68749757727845906</v>
      </c>
    </row>
    <row r="3937" spans="1:2" x14ac:dyDescent="0.25">
      <c r="A3937">
        <v>393.4</v>
      </c>
      <c r="B3937">
        <v>0.91666343637132219</v>
      </c>
    </row>
    <row r="3938" spans="1:2" x14ac:dyDescent="0.25">
      <c r="A3938">
        <v>393.5</v>
      </c>
      <c r="B3938">
        <v>1.145829295464055</v>
      </c>
    </row>
    <row r="3939" spans="1:2" x14ac:dyDescent="0.25">
      <c r="A3939">
        <v>393.6</v>
      </c>
      <c r="B3939">
        <v>1.3749951545569179</v>
      </c>
    </row>
    <row r="3940" spans="1:2" x14ac:dyDescent="0.25">
      <c r="A3940">
        <v>393.7</v>
      </c>
      <c r="B3940">
        <v>1.604161013649781</v>
      </c>
    </row>
    <row r="3941" spans="1:2" x14ac:dyDescent="0.25">
      <c r="A3941">
        <v>393.8</v>
      </c>
      <c r="B3941">
        <v>1.833326872742514</v>
      </c>
    </row>
    <row r="3942" spans="1:2" x14ac:dyDescent="0.25">
      <c r="A3942">
        <v>393.9</v>
      </c>
      <c r="B3942">
        <v>2.062492731835377</v>
      </c>
    </row>
    <row r="3943" spans="1:2" x14ac:dyDescent="0.25">
      <c r="A3943">
        <v>394</v>
      </c>
      <c r="B3943">
        <v>2.29165859092811</v>
      </c>
    </row>
    <row r="3944" spans="1:2" x14ac:dyDescent="0.25">
      <c r="A3944">
        <v>394.1</v>
      </c>
      <c r="B3944">
        <v>2.6365887441610272</v>
      </c>
    </row>
    <row r="3945" spans="1:2" x14ac:dyDescent="0.25">
      <c r="A3945">
        <v>394.2</v>
      </c>
      <c r="B3945">
        <v>2.9815188973939439</v>
      </c>
    </row>
    <row r="3946" spans="1:2" x14ac:dyDescent="0.25">
      <c r="A3946">
        <v>394.3</v>
      </c>
      <c r="B3946">
        <v>3.3264490506266648</v>
      </c>
    </row>
    <row r="3947" spans="1:2" x14ac:dyDescent="0.25">
      <c r="A3947">
        <v>394.4</v>
      </c>
      <c r="B3947">
        <v>3.6713792038595821</v>
      </c>
    </row>
    <row r="3948" spans="1:2" x14ac:dyDescent="0.25">
      <c r="A3948">
        <v>394.5</v>
      </c>
      <c r="B3948">
        <v>4.0163093570923021</v>
      </c>
    </row>
    <row r="3949" spans="1:2" x14ac:dyDescent="0.25">
      <c r="A3949">
        <v>394.6</v>
      </c>
      <c r="B3949">
        <v>4.3612395103252197</v>
      </c>
    </row>
    <row r="3950" spans="1:2" x14ac:dyDescent="0.25">
      <c r="A3950">
        <v>394.7</v>
      </c>
      <c r="B3950">
        <v>4.7061696635581356</v>
      </c>
    </row>
    <row r="3951" spans="1:2" x14ac:dyDescent="0.25">
      <c r="A3951">
        <v>394.8</v>
      </c>
      <c r="B3951">
        <v>5.0510998167908578</v>
      </c>
    </row>
    <row r="3952" spans="1:2" x14ac:dyDescent="0.25">
      <c r="A3952">
        <v>394.9</v>
      </c>
      <c r="B3952">
        <v>5.3960299700237737</v>
      </c>
    </row>
    <row r="3953" spans="1:2" x14ac:dyDescent="0.25">
      <c r="A3953">
        <v>395</v>
      </c>
      <c r="B3953">
        <v>5.7409601232564951</v>
      </c>
    </row>
    <row r="3954" spans="1:2" x14ac:dyDescent="0.25">
      <c r="A3954">
        <v>395.1</v>
      </c>
      <c r="B3954">
        <v>6.1644412013600567</v>
      </c>
    </row>
    <row r="3955" spans="1:2" x14ac:dyDescent="0.25">
      <c r="A3955">
        <v>395.2</v>
      </c>
      <c r="B3955">
        <v>6.5879222794636183</v>
      </c>
    </row>
    <row r="3956" spans="1:2" x14ac:dyDescent="0.25">
      <c r="A3956">
        <v>395.3</v>
      </c>
      <c r="B3956">
        <v>7.0114033575669392</v>
      </c>
    </row>
    <row r="3957" spans="1:2" x14ac:dyDescent="0.25">
      <c r="A3957">
        <v>395.4</v>
      </c>
      <c r="B3957">
        <v>7.4348844356705008</v>
      </c>
    </row>
    <row r="3958" spans="1:2" x14ac:dyDescent="0.25">
      <c r="A3958">
        <v>395.5</v>
      </c>
      <c r="B3958">
        <v>7.8583655137738209</v>
      </c>
    </row>
    <row r="3959" spans="1:2" x14ac:dyDescent="0.25">
      <c r="A3959">
        <v>395.6</v>
      </c>
      <c r="B3959">
        <v>8.2818465918773825</v>
      </c>
    </row>
    <row r="3960" spans="1:2" x14ac:dyDescent="0.25">
      <c r="A3960">
        <v>395.7</v>
      </c>
      <c r="B3960">
        <v>8.7053276699809441</v>
      </c>
    </row>
    <row r="3961" spans="1:2" x14ac:dyDescent="0.25">
      <c r="A3961">
        <v>395.8</v>
      </c>
      <c r="B3961">
        <v>9.1288087480842641</v>
      </c>
    </row>
    <row r="3962" spans="1:2" x14ac:dyDescent="0.25">
      <c r="A3962">
        <v>395.9</v>
      </c>
      <c r="B3962">
        <v>9.5522898261878275</v>
      </c>
    </row>
    <row r="3963" spans="1:2" x14ac:dyDescent="0.25">
      <c r="A3963">
        <v>396</v>
      </c>
      <c r="B3963">
        <v>9.9757709042911475</v>
      </c>
    </row>
    <row r="3964" spans="1:2" x14ac:dyDescent="0.25">
      <c r="A3964">
        <v>396.1</v>
      </c>
      <c r="B3964">
        <v>10.443511241739809</v>
      </c>
    </row>
    <row r="3965" spans="1:2" x14ac:dyDescent="0.25">
      <c r="A3965">
        <v>396.2</v>
      </c>
      <c r="B3965">
        <v>10.91125157918847</v>
      </c>
    </row>
    <row r="3966" spans="1:2" x14ac:dyDescent="0.25">
      <c r="A3966">
        <v>396.3</v>
      </c>
      <c r="B3966">
        <v>11.37899191663687</v>
      </c>
    </row>
    <row r="3967" spans="1:2" x14ac:dyDescent="0.25">
      <c r="A3967">
        <v>396.4</v>
      </c>
      <c r="B3967">
        <v>11.846732254085531</v>
      </c>
    </row>
    <row r="3968" spans="1:2" x14ac:dyDescent="0.25">
      <c r="A3968">
        <v>396.5</v>
      </c>
      <c r="B3968">
        <v>12.31447259153393</v>
      </c>
    </row>
    <row r="3969" spans="1:2" x14ac:dyDescent="0.25">
      <c r="A3969">
        <v>396.6</v>
      </c>
      <c r="B3969">
        <v>12.78221292898259</v>
      </c>
    </row>
    <row r="3970" spans="1:2" x14ac:dyDescent="0.25">
      <c r="A3970">
        <v>396.7</v>
      </c>
      <c r="B3970">
        <v>13.24995326643125</v>
      </c>
    </row>
    <row r="3971" spans="1:2" x14ac:dyDescent="0.25">
      <c r="A3971">
        <v>396.8</v>
      </c>
      <c r="B3971">
        <v>13.717693603879651</v>
      </c>
    </row>
    <row r="3972" spans="1:2" x14ac:dyDescent="0.25">
      <c r="A3972">
        <v>396.9</v>
      </c>
      <c r="B3972">
        <v>14.185433941328309</v>
      </c>
    </row>
    <row r="3973" spans="1:2" x14ac:dyDescent="0.25">
      <c r="A3973">
        <v>397</v>
      </c>
      <c r="B3973">
        <v>14.653174278776699</v>
      </c>
    </row>
    <row r="3974" spans="1:2" x14ac:dyDescent="0.25">
      <c r="A3974">
        <v>397.1</v>
      </c>
      <c r="B3974">
        <v>15.01589879347458</v>
      </c>
    </row>
    <row r="3975" spans="1:2" x14ac:dyDescent="0.25">
      <c r="A3975">
        <v>397.2</v>
      </c>
      <c r="B3975">
        <v>15.378623308172459</v>
      </c>
    </row>
    <row r="3976" spans="1:2" x14ac:dyDescent="0.25">
      <c r="A3976">
        <v>397.3</v>
      </c>
      <c r="B3976">
        <v>15.74134782287013</v>
      </c>
    </row>
    <row r="3977" spans="1:2" x14ac:dyDescent="0.25">
      <c r="A3977">
        <v>397.4</v>
      </c>
      <c r="B3977">
        <v>16.104072337568009</v>
      </c>
    </row>
    <row r="3978" spans="1:2" x14ac:dyDescent="0.25">
      <c r="A3978">
        <v>397.5</v>
      </c>
      <c r="B3978">
        <v>16.466796852265681</v>
      </c>
    </row>
    <row r="3979" spans="1:2" x14ac:dyDescent="0.25">
      <c r="A3979">
        <v>397.6</v>
      </c>
      <c r="B3979">
        <v>16.829521366963569</v>
      </c>
    </row>
    <row r="3980" spans="1:2" x14ac:dyDescent="0.25">
      <c r="A3980">
        <v>397.7</v>
      </c>
      <c r="B3980">
        <v>17.192245881661439</v>
      </c>
    </row>
    <row r="3981" spans="1:2" x14ac:dyDescent="0.25">
      <c r="A3981">
        <v>397.8</v>
      </c>
      <c r="B3981">
        <v>17.55497039635911</v>
      </c>
    </row>
    <row r="3982" spans="1:2" x14ac:dyDescent="0.25">
      <c r="A3982">
        <v>397.9</v>
      </c>
      <c r="B3982">
        <v>17.917694911056991</v>
      </c>
    </row>
    <row r="3983" spans="1:2" x14ac:dyDescent="0.25">
      <c r="A3983">
        <v>398</v>
      </c>
      <c r="B3983">
        <v>18.280419425754669</v>
      </c>
    </row>
    <row r="3984" spans="1:2" x14ac:dyDescent="0.25">
      <c r="A3984">
        <v>398.1</v>
      </c>
      <c r="B3984">
        <v>18.697124764122371</v>
      </c>
    </row>
    <row r="3985" spans="1:2" x14ac:dyDescent="0.25">
      <c r="A3985">
        <v>398.2</v>
      </c>
      <c r="B3985">
        <v>19.11383010249007</v>
      </c>
    </row>
    <row r="3986" spans="1:2" x14ac:dyDescent="0.25">
      <c r="A3986">
        <v>398.3</v>
      </c>
      <c r="B3986">
        <v>19.53053544085753</v>
      </c>
    </row>
    <row r="3987" spans="1:2" x14ac:dyDescent="0.25">
      <c r="A3987">
        <v>398.4</v>
      </c>
      <c r="B3987">
        <v>19.947240779225229</v>
      </c>
    </row>
    <row r="3988" spans="1:2" x14ac:dyDescent="0.25">
      <c r="A3988">
        <v>398.5</v>
      </c>
      <c r="B3988">
        <v>20.3639461175927</v>
      </c>
    </row>
    <row r="3989" spans="1:2" x14ac:dyDescent="0.25">
      <c r="A3989">
        <v>398.6</v>
      </c>
      <c r="B3989">
        <v>20.780651455960399</v>
      </c>
    </row>
    <row r="3990" spans="1:2" x14ac:dyDescent="0.25">
      <c r="A3990">
        <v>398.7</v>
      </c>
      <c r="B3990">
        <v>21.197356794328101</v>
      </c>
    </row>
    <row r="3991" spans="1:2" x14ac:dyDescent="0.25">
      <c r="A3991">
        <v>398.8</v>
      </c>
      <c r="B3991">
        <v>21.614062132695562</v>
      </c>
    </row>
    <row r="3992" spans="1:2" x14ac:dyDescent="0.25">
      <c r="A3992">
        <v>398.9</v>
      </c>
      <c r="B3992">
        <v>22.03076747106326</v>
      </c>
    </row>
    <row r="3993" spans="1:2" x14ac:dyDescent="0.25">
      <c r="A3993">
        <v>399</v>
      </c>
      <c r="B3993">
        <v>22.447472809430732</v>
      </c>
    </row>
    <row r="3994" spans="1:2" x14ac:dyDescent="0.25">
      <c r="A3994">
        <v>399.1</v>
      </c>
      <c r="B3994">
        <v>22.72884875860024</v>
      </c>
    </row>
    <row r="3995" spans="1:2" x14ac:dyDescent="0.25">
      <c r="A3995">
        <v>399.2</v>
      </c>
      <c r="B3995">
        <v>23.010224707769751</v>
      </c>
    </row>
    <row r="3996" spans="1:2" x14ac:dyDescent="0.25">
      <c r="A3996">
        <v>399.3</v>
      </c>
      <c r="B3996">
        <v>23.29160065693911</v>
      </c>
    </row>
    <row r="3997" spans="1:2" x14ac:dyDescent="0.25">
      <c r="A3997">
        <v>399.4</v>
      </c>
      <c r="B3997">
        <v>23.572976606108629</v>
      </c>
    </row>
    <row r="3998" spans="1:2" x14ac:dyDescent="0.25">
      <c r="A3998">
        <v>399.5</v>
      </c>
      <c r="B3998">
        <v>23.85435255527798</v>
      </c>
    </row>
    <row r="3999" spans="1:2" x14ac:dyDescent="0.25">
      <c r="A3999">
        <v>399.6</v>
      </c>
      <c r="B3999">
        <v>24.135728504447489</v>
      </c>
    </row>
    <row r="4000" spans="1:2" x14ac:dyDescent="0.25">
      <c r="A4000">
        <v>399.7</v>
      </c>
      <c r="B4000">
        <v>24.417104453617011</v>
      </c>
    </row>
    <row r="4001" spans="1:2" x14ac:dyDescent="0.25">
      <c r="A4001">
        <v>399.8</v>
      </c>
      <c r="B4001">
        <v>24.698480402786359</v>
      </c>
    </row>
    <row r="4002" spans="1:2" x14ac:dyDescent="0.25">
      <c r="A4002">
        <v>399.9</v>
      </c>
      <c r="B4002">
        <v>24.979856351955871</v>
      </c>
    </row>
    <row r="4003" spans="1:2" x14ac:dyDescent="0.25">
      <c r="A4003">
        <v>400</v>
      </c>
      <c r="B4003">
        <v>25.261232301125229</v>
      </c>
    </row>
    <row r="4004" spans="1:2" x14ac:dyDescent="0.25">
      <c r="A4004">
        <v>400.1</v>
      </c>
      <c r="B4004">
        <v>25.247229204309789</v>
      </c>
    </row>
    <row r="4005" spans="1:2" x14ac:dyDescent="0.25">
      <c r="A4005">
        <v>400.2</v>
      </c>
      <c r="B4005">
        <v>25.23322610749435</v>
      </c>
    </row>
    <row r="4006" spans="1:2" x14ac:dyDescent="0.25">
      <c r="A4006">
        <v>400.3</v>
      </c>
      <c r="B4006">
        <v>25.21922301067891</v>
      </c>
    </row>
    <row r="4007" spans="1:2" x14ac:dyDescent="0.25">
      <c r="A4007">
        <v>400.4</v>
      </c>
      <c r="B4007">
        <v>25.20521991386347</v>
      </c>
    </row>
    <row r="4008" spans="1:2" x14ac:dyDescent="0.25">
      <c r="A4008">
        <v>400.5</v>
      </c>
      <c r="B4008">
        <v>25.19121681704803</v>
      </c>
    </row>
    <row r="4009" spans="1:2" x14ac:dyDescent="0.25">
      <c r="A4009">
        <v>400.6</v>
      </c>
      <c r="B4009">
        <v>25.17721372023259</v>
      </c>
    </row>
    <row r="4010" spans="1:2" x14ac:dyDescent="0.25">
      <c r="A4010">
        <v>400.7</v>
      </c>
      <c r="B4010">
        <v>25.16321062341715</v>
      </c>
    </row>
    <row r="4011" spans="1:2" x14ac:dyDescent="0.25">
      <c r="A4011">
        <v>400.8</v>
      </c>
      <c r="B4011">
        <v>25.14920752660171</v>
      </c>
    </row>
    <row r="4012" spans="1:2" x14ac:dyDescent="0.25">
      <c r="A4012">
        <v>400.9</v>
      </c>
      <c r="B4012">
        <v>25.13520442978627</v>
      </c>
    </row>
    <row r="4013" spans="1:2" x14ac:dyDescent="0.25">
      <c r="A4013">
        <v>401</v>
      </c>
      <c r="B4013">
        <v>25.121201332970841</v>
      </c>
    </row>
    <row r="4014" spans="1:2" x14ac:dyDescent="0.25">
      <c r="A4014">
        <v>401.1</v>
      </c>
      <c r="B4014">
        <v>25.084580565451791</v>
      </c>
    </row>
    <row r="4015" spans="1:2" x14ac:dyDescent="0.25">
      <c r="A4015">
        <v>401.2</v>
      </c>
      <c r="B4015">
        <v>25.047959797932741</v>
      </c>
    </row>
    <row r="4016" spans="1:2" x14ac:dyDescent="0.25">
      <c r="A4016">
        <v>401.3</v>
      </c>
      <c r="B4016">
        <v>25.011339030413719</v>
      </c>
    </row>
    <row r="4017" spans="1:2" x14ac:dyDescent="0.25">
      <c r="A4017">
        <v>401.4</v>
      </c>
      <c r="B4017">
        <v>24.974718262894669</v>
      </c>
    </row>
    <row r="4018" spans="1:2" x14ac:dyDescent="0.25">
      <c r="A4018">
        <v>401.5</v>
      </c>
      <c r="B4018">
        <v>24.93809749537564</v>
      </c>
    </row>
    <row r="4019" spans="1:2" x14ac:dyDescent="0.25">
      <c r="A4019">
        <v>401.6</v>
      </c>
      <c r="B4019">
        <v>24.90147672785659</v>
      </c>
    </row>
    <row r="4020" spans="1:2" x14ac:dyDescent="0.25">
      <c r="A4020">
        <v>401.7</v>
      </c>
      <c r="B4020">
        <v>24.86485596033754</v>
      </c>
    </row>
    <row r="4021" spans="1:2" x14ac:dyDescent="0.25">
      <c r="A4021">
        <v>401.8</v>
      </c>
      <c r="B4021">
        <v>24.828235192818511</v>
      </c>
    </row>
    <row r="4022" spans="1:2" x14ac:dyDescent="0.25">
      <c r="A4022">
        <v>401.9</v>
      </c>
      <c r="B4022">
        <v>24.791614425299471</v>
      </c>
    </row>
    <row r="4023" spans="1:2" x14ac:dyDescent="0.25">
      <c r="A4023">
        <v>402</v>
      </c>
      <c r="B4023">
        <v>24.754993657780439</v>
      </c>
    </row>
    <row r="4024" spans="1:2" x14ac:dyDescent="0.25">
      <c r="A4024">
        <v>402.1</v>
      </c>
      <c r="B4024">
        <v>24.675482203804549</v>
      </c>
    </row>
    <row r="4025" spans="1:2" x14ac:dyDescent="0.25">
      <c r="A4025">
        <v>402.2</v>
      </c>
      <c r="B4025">
        <v>24.595970749828659</v>
      </c>
    </row>
    <row r="4026" spans="1:2" x14ac:dyDescent="0.25">
      <c r="A4026">
        <v>402.3</v>
      </c>
      <c r="B4026">
        <v>24.516459295852808</v>
      </c>
    </row>
    <row r="4027" spans="1:2" x14ac:dyDescent="0.25">
      <c r="A4027">
        <v>402.4</v>
      </c>
      <c r="B4027">
        <v>24.436947841876918</v>
      </c>
    </row>
    <row r="4028" spans="1:2" x14ac:dyDescent="0.25">
      <c r="A4028">
        <v>402.5</v>
      </c>
      <c r="B4028">
        <v>24.357436387901078</v>
      </c>
    </row>
    <row r="4029" spans="1:2" x14ac:dyDescent="0.25">
      <c r="A4029">
        <v>402.6</v>
      </c>
      <c r="B4029">
        <v>24.277924933925188</v>
      </c>
    </row>
    <row r="4030" spans="1:2" x14ac:dyDescent="0.25">
      <c r="A4030">
        <v>402.7</v>
      </c>
      <c r="B4030">
        <v>24.198413479949298</v>
      </c>
    </row>
    <row r="4031" spans="1:2" x14ac:dyDescent="0.25">
      <c r="A4031">
        <v>402.8</v>
      </c>
      <c r="B4031">
        <v>24.118902025973451</v>
      </c>
    </row>
    <row r="4032" spans="1:2" x14ac:dyDescent="0.25">
      <c r="A4032">
        <v>402.9</v>
      </c>
      <c r="B4032">
        <v>24.039390571997561</v>
      </c>
    </row>
    <row r="4033" spans="1:2" x14ac:dyDescent="0.25">
      <c r="A4033">
        <v>403</v>
      </c>
      <c r="B4033">
        <v>23.959879118021721</v>
      </c>
    </row>
    <row r="4034" spans="1:2" x14ac:dyDescent="0.25">
      <c r="A4034">
        <v>403.1</v>
      </c>
      <c r="B4034">
        <v>23.944018225846591</v>
      </c>
    </row>
    <row r="4035" spans="1:2" x14ac:dyDescent="0.25">
      <c r="A4035">
        <v>403.2</v>
      </c>
      <c r="B4035">
        <v>23.928157333671461</v>
      </c>
    </row>
    <row r="4036" spans="1:2" x14ac:dyDescent="0.25">
      <c r="A4036">
        <v>403.3</v>
      </c>
      <c r="B4036">
        <v>23.912296441496341</v>
      </c>
    </row>
    <row r="4037" spans="1:2" x14ac:dyDescent="0.25">
      <c r="A4037">
        <v>403.4</v>
      </c>
      <c r="B4037">
        <v>23.896435549321211</v>
      </c>
    </row>
    <row r="4038" spans="1:2" x14ac:dyDescent="0.25">
      <c r="A4038">
        <v>403.5</v>
      </c>
      <c r="B4038">
        <v>23.880574657146092</v>
      </c>
    </row>
    <row r="4039" spans="1:2" x14ac:dyDescent="0.25">
      <c r="A4039">
        <v>403.6</v>
      </c>
      <c r="B4039">
        <v>23.864713764970961</v>
      </c>
    </row>
    <row r="4040" spans="1:2" x14ac:dyDescent="0.25">
      <c r="A4040">
        <v>403.7</v>
      </c>
      <c r="B4040">
        <v>23.848852872795831</v>
      </c>
    </row>
    <row r="4041" spans="1:2" x14ac:dyDescent="0.25">
      <c r="A4041">
        <v>403.8</v>
      </c>
      <c r="B4041">
        <v>23.832991980620719</v>
      </c>
    </row>
    <row r="4042" spans="1:2" x14ac:dyDescent="0.25">
      <c r="A4042">
        <v>403.9</v>
      </c>
      <c r="B4042">
        <v>23.817131088445588</v>
      </c>
    </row>
    <row r="4043" spans="1:2" x14ac:dyDescent="0.25">
      <c r="A4043">
        <v>404</v>
      </c>
      <c r="B4043">
        <v>23.801270196270469</v>
      </c>
    </row>
    <row r="4044" spans="1:2" x14ac:dyDescent="0.25">
      <c r="A4044">
        <v>404.1</v>
      </c>
      <c r="B4044">
        <v>23.634563028733101</v>
      </c>
    </row>
    <row r="4045" spans="1:2" x14ac:dyDescent="0.25">
      <c r="A4045">
        <v>404.2</v>
      </c>
      <c r="B4045">
        <v>23.467855861195741</v>
      </c>
    </row>
    <row r="4046" spans="1:2" x14ac:dyDescent="0.25">
      <c r="A4046">
        <v>404.3</v>
      </c>
      <c r="B4046">
        <v>23.301148693658469</v>
      </c>
    </row>
    <row r="4047" spans="1:2" x14ac:dyDescent="0.25">
      <c r="A4047">
        <v>404.4</v>
      </c>
      <c r="B4047">
        <v>23.134441526121101</v>
      </c>
    </row>
    <row r="4048" spans="1:2" x14ac:dyDescent="0.25">
      <c r="A4048">
        <v>404.5</v>
      </c>
      <c r="B4048">
        <v>22.967734358583829</v>
      </c>
    </row>
    <row r="4049" spans="1:2" x14ac:dyDescent="0.25">
      <c r="A4049">
        <v>404.6</v>
      </c>
      <c r="B4049">
        <v>22.801027191046469</v>
      </c>
    </row>
    <row r="4050" spans="1:2" x14ac:dyDescent="0.25">
      <c r="A4050">
        <v>404.7</v>
      </c>
      <c r="B4050">
        <v>22.634320023509101</v>
      </c>
    </row>
    <row r="4051" spans="1:2" x14ac:dyDescent="0.25">
      <c r="A4051">
        <v>404.8</v>
      </c>
      <c r="B4051">
        <v>22.467612855971829</v>
      </c>
    </row>
    <row r="4052" spans="1:2" x14ac:dyDescent="0.25">
      <c r="A4052">
        <v>404.9</v>
      </c>
      <c r="B4052">
        <v>22.300905688434462</v>
      </c>
    </row>
    <row r="4053" spans="1:2" x14ac:dyDescent="0.25">
      <c r="A4053">
        <v>405</v>
      </c>
      <c r="B4053">
        <v>22.13419852089719</v>
      </c>
    </row>
    <row r="4054" spans="1:2" x14ac:dyDescent="0.25">
      <c r="A4054">
        <v>405.1</v>
      </c>
      <c r="B4054">
        <v>21.912137936486051</v>
      </c>
    </row>
    <row r="4055" spans="1:2" x14ac:dyDescent="0.25">
      <c r="A4055">
        <v>405.2</v>
      </c>
      <c r="B4055">
        <v>21.690077352074919</v>
      </c>
    </row>
    <row r="4056" spans="1:2" x14ac:dyDescent="0.25">
      <c r="A4056">
        <v>405.3</v>
      </c>
      <c r="B4056">
        <v>21.468016767663912</v>
      </c>
    </row>
    <row r="4057" spans="1:2" x14ac:dyDescent="0.25">
      <c r="A4057">
        <v>405.4</v>
      </c>
      <c r="B4057">
        <v>21.24595618325278</v>
      </c>
    </row>
    <row r="4058" spans="1:2" x14ac:dyDescent="0.25">
      <c r="A4058">
        <v>405.5</v>
      </c>
      <c r="B4058">
        <v>21.023895598841769</v>
      </c>
    </row>
    <row r="4059" spans="1:2" x14ac:dyDescent="0.25">
      <c r="A4059">
        <v>405.6</v>
      </c>
      <c r="B4059">
        <v>20.80183501443063</v>
      </c>
    </row>
    <row r="4060" spans="1:2" x14ac:dyDescent="0.25">
      <c r="A4060">
        <v>405.7</v>
      </c>
      <c r="B4060">
        <v>20.579774430019501</v>
      </c>
    </row>
    <row r="4061" spans="1:2" x14ac:dyDescent="0.25">
      <c r="A4061">
        <v>405.8</v>
      </c>
      <c r="B4061">
        <v>20.35771384560849</v>
      </c>
    </row>
    <row r="4062" spans="1:2" x14ac:dyDescent="0.25">
      <c r="A4062">
        <v>405.9</v>
      </c>
      <c r="B4062">
        <v>20.135653261197351</v>
      </c>
    </row>
    <row r="4063" spans="1:2" x14ac:dyDescent="0.25">
      <c r="A4063">
        <v>406</v>
      </c>
      <c r="B4063">
        <v>19.913592676786351</v>
      </c>
    </row>
    <row r="4064" spans="1:2" x14ac:dyDescent="0.25">
      <c r="A4064">
        <v>406.1</v>
      </c>
      <c r="B4064">
        <v>19.784334716561169</v>
      </c>
    </row>
    <row r="4065" spans="1:2" x14ac:dyDescent="0.25">
      <c r="A4065">
        <v>406.2</v>
      </c>
      <c r="B4065">
        <v>19.65507675633598</v>
      </c>
    </row>
    <row r="4066" spans="1:2" x14ac:dyDescent="0.25">
      <c r="A4066">
        <v>406.3</v>
      </c>
      <c r="B4066">
        <v>19.52581879611088</v>
      </c>
    </row>
    <row r="4067" spans="1:2" x14ac:dyDescent="0.25">
      <c r="A4067">
        <v>406.4</v>
      </c>
      <c r="B4067">
        <v>19.396560835885701</v>
      </c>
    </row>
    <row r="4068" spans="1:2" x14ac:dyDescent="0.25">
      <c r="A4068">
        <v>406.5</v>
      </c>
      <c r="B4068">
        <v>19.26730287566059</v>
      </c>
    </row>
    <row r="4069" spans="1:2" x14ac:dyDescent="0.25">
      <c r="A4069">
        <v>406.6</v>
      </c>
      <c r="B4069">
        <v>19.138044915435412</v>
      </c>
    </row>
    <row r="4070" spans="1:2" x14ac:dyDescent="0.25">
      <c r="A4070">
        <v>406.7</v>
      </c>
      <c r="B4070">
        <v>19.00878695521023</v>
      </c>
    </row>
    <row r="4071" spans="1:2" x14ac:dyDescent="0.25">
      <c r="A4071">
        <v>406.8</v>
      </c>
      <c r="B4071">
        <v>18.879528994985119</v>
      </c>
    </row>
    <row r="4072" spans="1:2" x14ac:dyDescent="0.25">
      <c r="A4072">
        <v>406.9</v>
      </c>
      <c r="B4072">
        <v>18.75027103475994</v>
      </c>
    </row>
    <row r="4073" spans="1:2" x14ac:dyDescent="0.25">
      <c r="A4073">
        <v>407</v>
      </c>
      <c r="B4073">
        <v>18.621013074534829</v>
      </c>
    </row>
    <row r="4074" spans="1:2" x14ac:dyDescent="0.25">
      <c r="A4074">
        <v>407.1</v>
      </c>
      <c r="B4074">
        <v>18.469260788708269</v>
      </c>
    </row>
    <row r="4075" spans="1:2" x14ac:dyDescent="0.25">
      <c r="A4075">
        <v>407.2</v>
      </c>
      <c r="B4075">
        <v>18.317508502881701</v>
      </c>
    </row>
    <row r="4076" spans="1:2" x14ac:dyDescent="0.25">
      <c r="A4076">
        <v>407.3</v>
      </c>
      <c r="B4076">
        <v>18.165756217055218</v>
      </c>
    </row>
    <row r="4077" spans="1:2" x14ac:dyDescent="0.25">
      <c r="A4077">
        <v>407.4</v>
      </c>
      <c r="B4077">
        <v>18.014003931228661</v>
      </c>
    </row>
    <row r="4078" spans="1:2" x14ac:dyDescent="0.25">
      <c r="A4078">
        <v>407.5</v>
      </c>
      <c r="B4078">
        <v>17.862251645402178</v>
      </c>
    </row>
    <row r="4079" spans="1:2" x14ac:dyDescent="0.25">
      <c r="A4079">
        <v>407.6</v>
      </c>
      <c r="B4079">
        <v>17.710499359575611</v>
      </c>
    </row>
    <row r="4080" spans="1:2" x14ac:dyDescent="0.25">
      <c r="A4080">
        <v>407.7</v>
      </c>
      <c r="B4080">
        <v>17.55874707374905</v>
      </c>
    </row>
    <row r="4081" spans="1:2" x14ac:dyDescent="0.25">
      <c r="A4081">
        <v>407.8</v>
      </c>
      <c r="B4081">
        <v>17.406994787922571</v>
      </c>
    </row>
    <row r="4082" spans="1:2" x14ac:dyDescent="0.25">
      <c r="A4082">
        <v>407.9</v>
      </c>
      <c r="B4082">
        <v>17.25524250209601</v>
      </c>
    </row>
    <row r="4083" spans="1:2" x14ac:dyDescent="0.25">
      <c r="A4083">
        <v>408</v>
      </c>
      <c r="B4083">
        <v>17.103490216269531</v>
      </c>
    </row>
    <row r="4084" spans="1:2" x14ac:dyDescent="0.25">
      <c r="A4084">
        <v>408.1</v>
      </c>
      <c r="B4084">
        <v>16.883978225018222</v>
      </c>
    </row>
    <row r="4085" spans="1:2" x14ac:dyDescent="0.25">
      <c r="A4085">
        <v>408.2</v>
      </c>
      <c r="B4085">
        <v>16.664466233766909</v>
      </c>
    </row>
    <row r="4086" spans="1:2" x14ac:dyDescent="0.25">
      <c r="A4086">
        <v>408.3</v>
      </c>
      <c r="B4086">
        <v>16.444954242515731</v>
      </c>
    </row>
    <row r="4087" spans="1:2" x14ac:dyDescent="0.25">
      <c r="A4087">
        <v>408.4</v>
      </c>
      <c r="B4087">
        <v>16.225442251264418</v>
      </c>
    </row>
    <row r="4088" spans="1:2" x14ac:dyDescent="0.25">
      <c r="A4088">
        <v>408.5</v>
      </c>
      <c r="B4088">
        <v>16.00593026001324</v>
      </c>
    </row>
    <row r="4089" spans="1:2" x14ac:dyDescent="0.25">
      <c r="A4089">
        <v>408.6</v>
      </c>
      <c r="B4089">
        <v>15.786418268761929</v>
      </c>
    </row>
    <row r="4090" spans="1:2" x14ac:dyDescent="0.25">
      <c r="A4090">
        <v>408.7</v>
      </c>
      <c r="B4090">
        <v>15.56690627751062</v>
      </c>
    </row>
    <row r="4091" spans="1:2" x14ac:dyDescent="0.25">
      <c r="A4091">
        <v>408.8</v>
      </c>
      <c r="B4091">
        <v>15.347394286259441</v>
      </c>
    </row>
    <row r="4092" spans="1:2" x14ac:dyDescent="0.25">
      <c r="A4092">
        <v>408.9</v>
      </c>
      <c r="B4092">
        <v>15.12788229500813</v>
      </c>
    </row>
    <row r="4093" spans="1:2" x14ac:dyDescent="0.25">
      <c r="A4093">
        <v>409</v>
      </c>
      <c r="B4093">
        <v>14.90837030375695</v>
      </c>
    </row>
    <row r="4094" spans="1:2" x14ac:dyDescent="0.25">
      <c r="A4094">
        <v>409.1</v>
      </c>
      <c r="B4094">
        <v>14.795127305757029</v>
      </c>
    </row>
    <row r="4095" spans="1:2" x14ac:dyDescent="0.25">
      <c r="A4095">
        <v>409.2</v>
      </c>
      <c r="B4095">
        <v>14.681884307757111</v>
      </c>
    </row>
    <row r="4096" spans="1:2" x14ac:dyDescent="0.25">
      <c r="A4096">
        <v>409.3</v>
      </c>
      <c r="B4096">
        <v>14.56864130975725</v>
      </c>
    </row>
    <row r="4097" spans="1:2" x14ac:dyDescent="0.25">
      <c r="A4097">
        <v>409.4</v>
      </c>
      <c r="B4097">
        <v>14.45539831175733</v>
      </c>
    </row>
    <row r="4098" spans="1:2" x14ac:dyDescent="0.25">
      <c r="A4098">
        <v>409.5</v>
      </c>
      <c r="B4098">
        <v>14.34215531375747</v>
      </c>
    </row>
    <row r="4099" spans="1:2" x14ac:dyDescent="0.25">
      <c r="A4099">
        <v>409.6</v>
      </c>
      <c r="B4099">
        <v>14.228912315757549</v>
      </c>
    </row>
    <row r="4100" spans="1:2" x14ac:dyDescent="0.25">
      <c r="A4100">
        <v>409.7</v>
      </c>
      <c r="B4100">
        <v>14.11566931775763</v>
      </c>
    </row>
    <row r="4101" spans="1:2" x14ac:dyDescent="0.25">
      <c r="A4101">
        <v>409.8</v>
      </c>
      <c r="B4101">
        <v>14.00242631975777</v>
      </c>
    </row>
    <row r="4102" spans="1:2" x14ac:dyDescent="0.25">
      <c r="A4102">
        <v>409.9</v>
      </c>
      <c r="B4102">
        <v>13.88918332175785</v>
      </c>
    </row>
    <row r="4103" spans="1:2" x14ac:dyDescent="0.25">
      <c r="A4103">
        <v>410</v>
      </c>
      <c r="B4103">
        <v>13.77594032375799</v>
      </c>
    </row>
    <row r="4104" spans="1:2" x14ac:dyDescent="0.25">
      <c r="A4104">
        <v>410.1</v>
      </c>
      <c r="B4104">
        <v>13.626673372272471</v>
      </c>
    </row>
    <row r="4105" spans="1:2" x14ac:dyDescent="0.25">
      <c r="A4105">
        <v>410.2</v>
      </c>
      <c r="B4105">
        <v>13.47740642078694</v>
      </c>
    </row>
    <row r="4106" spans="1:2" x14ac:dyDescent="0.25">
      <c r="A4106">
        <v>410.3</v>
      </c>
      <c r="B4106">
        <v>13.328139469301499</v>
      </c>
    </row>
    <row r="4107" spans="1:2" x14ac:dyDescent="0.25">
      <c r="A4107">
        <v>410.4</v>
      </c>
      <c r="B4107">
        <v>13.17887251781597</v>
      </c>
    </row>
    <row r="4108" spans="1:2" x14ac:dyDescent="0.25">
      <c r="A4108">
        <v>410.5</v>
      </c>
      <c r="B4108">
        <v>13.029605566330529</v>
      </c>
    </row>
    <row r="4109" spans="1:2" x14ac:dyDescent="0.25">
      <c r="A4109">
        <v>410.6</v>
      </c>
      <c r="B4109">
        <v>12.880338614845</v>
      </c>
    </row>
    <row r="4110" spans="1:2" x14ac:dyDescent="0.25">
      <c r="A4110">
        <v>410.7</v>
      </c>
      <c r="B4110">
        <v>12.73107166335947</v>
      </c>
    </row>
    <row r="4111" spans="1:2" x14ac:dyDescent="0.25">
      <c r="A4111">
        <v>410.8</v>
      </c>
      <c r="B4111">
        <v>12.58180471187403</v>
      </c>
    </row>
    <row r="4112" spans="1:2" x14ac:dyDescent="0.25">
      <c r="A4112">
        <v>410.9</v>
      </c>
      <c r="B4112">
        <v>12.432537760388509</v>
      </c>
    </row>
    <row r="4113" spans="1:2" x14ac:dyDescent="0.25">
      <c r="A4113">
        <v>411</v>
      </c>
      <c r="B4113">
        <v>12.28327080890306</v>
      </c>
    </row>
    <row r="4114" spans="1:2" x14ac:dyDescent="0.25">
      <c r="A4114">
        <v>411.1</v>
      </c>
      <c r="B4114">
        <v>12.39023649568554</v>
      </c>
    </row>
    <row r="4115" spans="1:2" x14ac:dyDescent="0.25">
      <c r="A4115">
        <v>411.2</v>
      </c>
      <c r="B4115">
        <v>12.49720218246801</v>
      </c>
    </row>
    <row r="4116" spans="1:2" x14ac:dyDescent="0.25">
      <c r="A4116">
        <v>411.3</v>
      </c>
      <c r="B4116">
        <v>12.60416786925042</v>
      </c>
    </row>
    <row r="4117" spans="1:2" x14ac:dyDescent="0.25">
      <c r="A4117">
        <v>411.4</v>
      </c>
      <c r="B4117">
        <v>12.711133556032889</v>
      </c>
    </row>
    <row r="4118" spans="1:2" x14ac:dyDescent="0.25">
      <c r="A4118">
        <v>411.5</v>
      </c>
      <c r="B4118">
        <v>12.8180992428153</v>
      </c>
    </row>
    <row r="4119" spans="1:2" x14ac:dyDescent="0.25">
      <c r="A4119">
        <v>411.6</v>
      </c>
      <c r="B4119">
        <v>12.92506492959777</v>
      </c>
    </row>
    <row r="4120" spans="1:2" x14ac:dyDescent="0.25">
      <c r="A4120">
        <v>411.7</v>
      </c>
      <c r="B4120">
        <v>13.03203061638024</v>
      </c>
    </row>
    <row r="4121" spans="1:2" x14ac:dyDescent="0.25">
      <c r="A4121">
        <v>411.8</v>
      </c>
      <c r="B4121">
        <v>13.138996303162649</v>
      </c>
    </row>
    <row r="4122" spans="1:2" x14ac:dyDescent="0.25">
      <c r="A4122">
        <v>411.9</v>
      </c>
      <c r="B4122">
        <v>13.245961989945121</v>
      </c>
    </row>
    <row r="4123" spans="1:2" x14ac:dyDescent="0.25">
      <c r="A4123">
        <v>412</v>
      </c>
      <c r="B4123">
        <v>13.35292767672753</v>
      </c>
    </row>
    <row r="4124" spans="1:2" x14ac:dyDescent="0.25">
      <c r="A4124">
        <v>412.1</v>
      </c>
      <c r="B4124">
        <v>13.36787631928555</v>
      </c>
    </row>
    <row r="4125" spans="1:2" x14ac:dyDescent="0.25">
      <c r="A4125">
        <v>412.2</v>
      </c>
      <c r="B4125">
        <v>13.38282496184357</v>
      </c>
    </row>
    <row r="4126" spans="1:2" x14ac:dyDescent="0.25">
      <c r="A4126">
        <v>412.3</v>
      </c>
      <c r="B4126">
        <v>13.397773604401589</v>
      </c>
    </row>
    <row r="4127" spans="1:2" x14ac:dyDescent="0.25">
      <c r="A4127">
        <v>412.4</v>
      </c>
      <c r="B4127">
        <v>13.412722246959611</v>
      </c>
    </row>
    <row r="4128" spans="1:2" x14ac:dyDescent="0.25">
      <c r="A4128">
        <v>412.5</v>
      </c>
      <c r="B4128">
        <v>13.42767088951762</v>
      </c>
    </row>
    <row r="4129" spans="1:2" x14ac:dyDescent="0.25">
      <c r="A4129">
        <v>412.6</v>
      </c>
      <c r="B4129">
        <v>13.442619532075639</v>
      </c>
    </row>
    <row r="4130" spans="1:2" x14ac:dyDescent="0.25">
      <c r="A4130">
        <v>412.7</v>
      </c>
      <c r="B4130">
        <v>13.457568174633661</v>
      </c>
    </row>
    <row r="4131" spans="1:2" x14ac:dyDescent="0.25">
      <c r="A4131">
        <v>412.8</v>
      </c>
      <c r="B4131">
        <v>13.47251681719167</v>
      </c>
    </row>
    <row r="4132" spans="1:2" x14ac:dyDescent="0.25">
      <c r="A4132">
        <v>412.9</v>
      </c>
      <c r="B4132">
        <v>13.487465459749689</v>
      </c>
    </row>
    <row r="4133" spans="1:2" x14ac:dyDescent="0.25">
      <c r="A4133">
        <v>413</v>
      </c>
      <c r="B4133">
        <v>13.5024141023077</v>
      </c>
    </row>
    <row r="4134" spans="1:2" x14ac:dyDescent="0.25">
      <c r="A4134">
        <v>413.1</v>
      </c>
      <c r="B4134">
        <v>13.586571164304781</v>
      </c>
    </row>
    <row r="4135" spans="1:2" x14ac:dyDescent="0.25">
      <c r="A4135">
        <v>413.2</v>
      </c>
      <c r="B4135">
        <v>13.670728226301859</v>
      </c>
    </row>
    <row r="4136" spans="1:2" x14ac:dyDescent="0.25">
      <c r="A4136">
        <v>413.3</v>
      </c>
      <c r="B4136">
        <v>13.75488528829889</v>
      </c>
    </row>
    <row r="4137" spans="1:2" x14ac:dyDescent="0.25">
      <c r="A4137">
        <v>413.4</v>
      </c>
      <c r="B4137">
        <v>13.839042350295969</v>
      </c>
    </row>
    <row r="4138" spans="1:2" x14ac:dyDescent="0.25">
      <c r="A4138">
        <v>413.5</v>
      </c>
      <c r="B4138">
        <v>13.923199412293</v>
      </c>
    </row>
    <row r="4139" spans="1:2" x14ac:dyDescent="0.25">
      <c r="A4139">
        <v>413.6</v>
      </c>
      <c r="B4139">
        <v>14.007356474290081</v>
      </c>
    </row>
    <row r="4140" spans="1:2" x14ac:dyDescent="0.25">
      <c r="A4140">
        <v>413.7</v>
      </c>
      <c r="B4140">
        <v>14.09151353628716</v>
      </c>
    </row>
    <row r="4141" spans="1:2" x14ac:dyDescent="0.25">
      <c r="A4141">
        <v>413.8</v>
      </c>
      <c r="B4141">
        <v>14.17567059828419</v>
      </c>
    </row>
    <row r="4142" spans="1:2" x14ac:dyDescent="0.25">
      <c r="A4142">
        <v>413.9</v>
      </c>
      <c r="B4142">
        <v>14.259827660281269</v>
      </c>
    </row>
    <row r="4143" spans="1:2" x14ac:dyDescent="0.25">
      <c r="A4143">
        <v>414</v>
      </c>
      <c r="B4143">
        <v>14.3439847222783</v>
      </c>
    </row>
    <row r="4144" spans="1:2" x14ac:dyDescent="0.25">
      <c r="A4144">
        <v>414.1</v>
      </c>
      <c r="B4144">
        <v>14.47227270270203</v>
      </c>
    </row>
    <row r="4145" spans="1:2" x14ac:dyDescent="0.25">
      <c r="A4145">
        <v>414.2</v>
      </c>
      <c r="B4145">
        <v>14.60056068312575</v>
      </c>
    </row>
    <row r="4146" spans="1:2" x14ac:dyDescent="0.25">
      <c r="A4146">
        <v>414.3</v>
      </c>
      <c r="B4146">
        <v>14.72884866354941</v>
      </c>
    </row>
    <row r="4147" spans="1:2" x14ac:dyDescent="0.25">
      <c r="A4147">
        <v>414.4</v>
      </c>
      <c r="B4147">
        <v>14.85713664397314</v>
      </c>
    </row>
    <row r="4148" spans="1:2" x14ac:dyDescent="0.25">
      <c r="A4148">
        <v>414.5</v>
      </c>
      <c r="B4148">
        <v>14.98542462439679</v>
      </c>
    </row>
    <row r="4149" spans="1:2" x14ac:dyDescent="0.25">
      <c r="A4149">
        <v>414.6</v>
      </c>
      <c r="B4149">
        <v>15.11371260482052</v>
      </c>
    </row>
    <row r="4150" spans="1:2" x14ac:dyDescent="0.25">
      <c r="A4150">
        <v>414.7</v>
      </c>
      <c r="B4150">
        <v>15.24200058524425</v>
      </c>
    </row>
    <row r="4151" spans="1:2" x14ac:dyDescent="0.25">
      <c r="A4151">
        <v>414.8</v>
      </c>
      <c r="B4151">
        <v>15.370288565667909</v>
      </c>
    </row>
    <row r="4152" spans="1:2" x14ac:dyDescent="0.25">
      <c r="A4152">
        <v>414.9</v>
      </c>
      <c r="B4152">
        <v>15.49857654609163</v>
      </c>
    </row>
    <row r="4153" spans="1:2" x14ac:dyDescent="0.25">
      <c r="A4153">
        <v>415</v>
      </c>
      <c r="B4153">
        <v>15.626864526515289</v>
      </c>
    </row>
    <row r="4154" spans="1:2" x14ac:dyDescent="0.25">
      <c r="A4154">
        <v>415.1</v>
      </c>
      <c r="B4154">
        <v>15.72419407040551</v>
      </c>
    </row>
    <row r="4155" spans="1:2" x14ac:dyDescent="0.25">
      <c r="A4155">
        <v>415.2</v>
      </c>
      <c r="B4155">
        <v>15.821523614295741</v>
      </c>
    </row>
    <row r="4156" spans="1:2" x14ac:dyDescent="0.25">
      <c r="A4156">
        <v>415.3</v>
      </c>
      <c r="B4156">
        <v>15.9188531581859</v>
      </c>
    </row>
    <row r="4157" spans="1:2" x14ac:dyDescent="0.25">
      <c r="A4157">
        <v>415.4</v>
      </c>
      <c r="B4157">
        <v>16.016182702076129</v>
      </c>
    </row>
    <row r="4158" spans="1:2" x14ac:dyDescent="0.25">
      <c r="A4158">
        <v>415.5</v>
      </c>
      <c r="B4158">
        <v>16.113512245966291</v>
      </c>
    </row>
    <row r="4159" spans="1:2" x14ac:dyDescent="0.25">
      <c r="A4159">
        <v>415.6</v>
      </c>
      <c r="B4159">
        <v>16.21084178985652</v>
      </c>
    </row>
    <row r="4160" spans="1:2" x14ac:dyDescent="0.25">
      <c r="A4160">
        <v>415.7</v>
      </c>
      <c r="B4160">
        <v>16.308171333746738</v>
      </c>
    </row>
    <row r="4161" spans="1:2" x14ac:dyDescent="0.25">
      <c r="A4161">
        <v>415.8</v>
      </c>
      <c r="B4161">
        <v>16.405500877636911</v>
      </c>
    </row>
    <row r="4162" spans="1:2" x14ac:dyDescent="0.25">
      <c r="A4162">
        <v>415.9</v>
      </c>
      <c r="B4162">
        <v>16.502830421527129</v>
      </c>
    </row>
    <row r="4163" spans="1:2" x14ac:dyDescent="0.25">
      <c r="A4163">
        <v>416</v>
      </c>
      <c r="B4163">
        <v>16.600159965417301</v>
      </c>
    </row>
    <row r="4164" spans="1:2" x14ac:dyDescent="0.25">
      <c r="A4164">
        <v>416.1</v>
      </c>
      <c r="B4164">
        <v>16.706315568901761</v>
      </c>
    </row>
    <row r="4165" spans="1:2" x14ac:dyDescent="0.25">
      <c r="A4165">
        <v>416.2</v>
      </c>
      <c r="B4165">
        <v>16.812471172386228</v>
      </c>
    </row>
    <row r="4166" spans="1:2" x14ac:dyDescent="0.25">
      <c r="A4166">
        <v>416.3</v>
      </c>
      <c r="B4166">
        <v>16.918626775870639</v>
      </c>
    </row>
    <row r="4167" spans="1:2" x14ac:dyDescent="0.25">
      <c r="A4167">
        <v>416.4</v>
      </c>
      <c r="B4167">
        <v>17.024782379355099</v>
      </c>
    </row>
    <row r="4168" spans="1:2" x14ac:dyDescent="0.25">
      <c r="A4168">
        <v>416.5</v>
      </c>
      <c r="B4168">
        <v>17.130937982839509</v>
      </c>
    </row>
    <row r="4169" spans="1:2" x14ac:dyDescent="0.25">
      <c r="A4169">
        <v>416.6</v>
      </c>
      <c r="B4169">
        <v>17.237093586323979</v>
      </c>
    </row>
    <row r="4170" spans="1:2" x14ac:dyDescent="0.25">
      <c r="A4170">
        <v>416.7</v>
      </c>
      <c r="B4170">
        <v>17.343249189808439</v>
      </c>
    </row>
    <row r="4171" spans="1:2" x14ac:dyDescent="0.25">
      <c r="A4171">
        <v>416.8</v>
      </c>
      <c r="B4171">
        <v>17.44940479329285</v>
      </c>
    </row>
    <row r="4172" spans="1:2" x14ac:dyDescent="0.25">
      <c r="A4172">
        <v>416.9</v>
      </c>
      <c r="B4172">
        <v>17.55556039677731</v>
      </c>
    </row>
    <row r="4173" spans="1:2" x14ac:dyDescent="0.25">
      <c r="A4173">
        <v>417</v>
      </c>
      <c r="B4173">
        <v>17.66171600026172</v>
      </c>
    </row>
    <row r="4174" spans="1:2" x14ac:dyDescent="0.25">
      <c r="A4174">
        <v>417.1</v>
      </c>
      <c r="B4174">
        <v>17.738826574321649</v>
      </c>
    </row>
    <row r="4175" spans="1:2" x14ac:dyDescent="0.25">
      <c r="A4175">
        <v>417.2</v>
      </c>
      <c r="B4175">
        <v>17.815937148381579</v>
      </c>
    </row>
    <row r="4176" spans="1:2" x14ac:dyDescent="0.25">
      <c r="A4176">
        <v>417.3</v>
      </c>
      <c r="B4176">
        <v>17.893047722441469</v>
      </c>
    </row>
    <row r="4177" spans="1:2" x14ac:dyDescent="0.25">
      <c r="A4177">
        <v>417.4</v>
      </c>
      <c r="B4177">
        <v>17.970158296501399</v>
      </c>
    </row>
    <row r="4178" spans="1:2" x14ac:dyDescent="0.25">
      <c r="A4178">
        <v>417.5</v>
      </c>
      <c r="B4178">
        <v>18.04726887056129</v>
      </c>
    </row>
    <row r="4179" spans="1:2" x14ac:dyDescent="0.25">
      <c r="A4179">
        <v>417.6</v>
      </c>
      <c r="B4179">
        <v>18.124379444621219</v>
      </c>
    </row>
    <row r="4180" spans="1:2" x14ac:dyDescent="0.25">
      <c r="A4180">
        <v>417.7</v>
      </c>
      <c r="B4180">
        <v>18.201490018681149</v>
      </c>
    </row>
    <row r="4181" spans="1:2" x14ac:dyDescent="0.25">
      <c r="A4181">
        <v>417.8</v>
      </c>
      <c r="B4181">
        <v>18.278600592741039</v>
      </c>
    </row>
    <row r="4182" spans="1:2" x14ac:dyDescent="0.25">
      <c r="A4182">
        <v>417.9</v>
      </c>
      <c r="B4182">
        <v>18.355711166800969</v>
      </c>
    </row>
    <row r="4183" spans="1:2" x14ac:dyDescent="0.25">
      <c r="A4183">
        <v>418</v>
      </c>
      <c r="B4183">
        <v>18.432821740860859</v>
      </c>
    </row>
    <row r="4184" spans="1:2" x14ac:dyDescent="0.25">
      <c r="A4184">
        <v>418.1</v>
      </c>
      <c r="B4184">
        <v>18.46320147097958</v>
      </c>
    </row>
    <row r="4185" spans="1:2" x14ac:dyDescent="0.25">
      <c r="A4185">
        <v>418.2</v>
      </c>
      <c r="B4185">
        <v>18.493581201098301</v>
      </c>
    </row>
    <row r="4186" spans="1:2" x14ac:dyDescent="0.25">
      <c r="A4186">
        <v>418.3</v>
      </c>
      <c r="B4186">
        <v>18.523960931217012</v>
      </c>
    </row>
    <row r="4187" spans="1:2" x14ac:dyDescent="0.25">
      <c r="A4187">
        <v>418.4</v>
      </c>
      <c r="B4187">
        <v>18.554340661335729</v>
      </c>
    </row>
    <row r="4188" spans="1:2" x14ac:dyDescent="0.25">
      <c r="A4188">
        <v>418.5</v>
      </c>
      <c r="B4188">
        <v>18.584720391454439</v>
      </c>
    </row>
    <row r="4189" spans="1:2" x14ac:dyDescent="0.25">
      <c r="A4189">
        <v>418.6</v>
      </c>
      <c r="B4189">
        <v>18.61510012157316</v>
      </c>
    </row>
    <row r="4190" spans="1:2" x14ac:dyDescent="0.25">
      <c r="A4190">
        <v>418.7</v>
      </c>
      <c r="B4190">
        <v>18.645479851691881</v>
      </c>
    </row>
    <row r="4191" spans="1:2" x14ac:dyDescent="0.25">
      <c r="A4191">
        <v>418.8</v>
      </c>
      <c r="B4191">
        <v>18.675859581810592</v>
      </c>
    </row>
    <row r="4192" spans="1:2" x14ac:dyDescent="0.25">
      <c r="A4192">
        <v>418.9</v>
      </c>
      <c r="B4192">
        <v>18.706239311929309</v>
      </c>
    </row>
    <row r="4193" spans="1:2" x14ac:dyDescent="0.25">
      <c r="A4193">
        <v>419</v>
      </c>
      <c r="B4193">
        <v>18.736619042048019</v>
      </c>
    </row>
    <row r="4194" spans="1:2" x14ac:dyDescent="0.25">
      <c r="A4194">
        <v>419.1</v>
      </c>
      <c r="B4194">
        <v>18.716466878022771</v>
      </c>
    </row>
    <row r="4195" spans="1:2" x14ac:dyDescent="0.25">
      <c r="A4195">
        <v>419.2</v>
      </c>
      <c r="B4195">
        <v>18.696314713997531</v>
      </c>
    </row>
    <row r="4196" spans="1:2" x14ac:dyDescent="0.25">
      <c r="A4196">
        <v>419.3</v>
      </c>
      <c r="B4196">
        <v>18.676162549972311</v>
      </c>
    </row>
    <row r="4197" spans="1:2" x14ac:dyDescent="0.25">
      <c r="A4197">
        <v>419.4</v>
      </c>
      <c r="B4197">
        <v>18.65601038594707</v>
      </c>
    </row>
    <row r="4198" spans="1:2" x14ac:dyDescent="0.25">
      <c r="A4198">
        <v>419.5</v>
      </c>
      <c r="B4198">
        <v>18.63585822192184</v>
      </c>
    </row>
    <row r="4199" spans="1:2" x14ac:dyDescent="0.25">
      <c r="A4199">
        <v>419.6</v>
      </c>
      <c r="B4199">
        <v>18.615706057896599</v>
      </c>
    </row>
    <row r="4200" spans="1:2" x14ac:dyDescent="0.25">
      <c r="A4200">
        <v>419.7</v>
      </c>
      <c r="B4200">
        <v>18.595553893871362</v>
      </c>
    </row>
    <row r="4201" spans="1:2" x14ac:dyDescent="0.25">
      <c r="A4201">
        <v>419.8</v>
      </c>
      <c r="B4201">
        <v>18.575401729846131</v>
      </c>
    </row>
    <row r="4202" spans="1:2" x14ac:dyDescent="0.25">
      <c r="A4202">
        <v>419.9</v>
      </c>
      <c r="B4202">
        <v>18.55524956582089</v>
      </c>
    </row>
    <row r="4203" spans="1:2" x14ac:dyDescent="0.25">
      <c r="A4203">
        <v>420</v>
      </c>
      <c r="B4203">
        <v>18.53509740179566</v>
      </c>
    </row>
    <row r="4204" spans="1:2" x14ac:dyDescent="0.25">
      <c r="A4204">
        <v>420.1</v>
      </c>
      <c r="B4204">
        <v>18.383032403213711</v>
      </c>
    </row>
    <row r="4205" spans="1:2" x14ac:dyDescent="0.25">
      <c r="A4205">
        <v>420.2</v>
      </c>
      <c r="B4205">
        <v>18.23096740463177</v>
      </c>
    </row>
    <row r="4206" spans="1:2" x14ac:dyDescent="0.25">
      <c r="A4206">
        <v>420.3</v>
      </c>
      <c r="B4206">
        <v>18.07890240604991</v>
      </c>
    </row>
    <row r="4207" spans="1:2" x14ac:dyDescent="0.25">
      <c r="A4207">
        <v>420.4</v>
      </c>
      <c r="B4207">
        <v>17.926837407467961</v>
      </c>
    </row>
    <row r="4208" spans="1:2" x14ac:dyDescent="0.25">
      <c r="A4208">
        <v>420.5</v>
      </c>
      <c r="B4208">
        <v>17.774772408886101</v>
      </c>
    </row>
    <row r="4209" spans="1:2" x14ac:dyDescent="0.25">
      <c r="A4209">
        <v>420.6</v>
      </c>
      <c r="B4209">
        <v>17.622707410304159</v>
      </c>
    </row>
    <row r="4210" spans="1:2" x14ac:dyDescent="0.25">
      <c r="A4210">
        <v>420.7</v>
      </c>
      <c r="B4210">
        <v>17.47064241172221</v>
      </c>
    </row>
    <row r="4211" spans="1:2" x14ac:dyDescent="0.25">
      <c r="A4211">
        <v>420.8</v>
      </c>
      <c r="B4211">
        <v>17.31857741314035</v>
      </c>
    </row>
    <row r="4212" spans="1:2" x14ac:dyDescent="0.25">
      <c r="A4212">
        <v>420.9</v>
      </c>
      <c r="B4212">
        <v>17.166512414558412</v>
      </c>
    </row>
    <row r="4213" spans="1:2" x14ac:dyDescent="0.25">
      <c r="A4213">
        <v>421</v>
      </c>
      <c r="B4213">
        <v>17.014447415976552</v>
      </c>
    </row>
    <row r="4214" spans="1:2" x14ac:dyDescent="0.25">
      <c r="A4214">
        <v>421.1</v>
      </c>
      <c r="B4214">
        <v>16.90206394015285</v>
      </c>
    </row>
    <row r="4215" spans="1:2" x14ac:dyDescent="0.25">
      <c r="A4215">
        <v>421.2</v>
      </c>
      <c r="B4215">
        <v>16.789680464329159</v>
      </c>
    </row>
    <row r="4216" spans="1:2" x14ac:dyDescent="0.25">
      <c r="A4216">
        <v>421.3</v>
      </c>
      <c r="B4216">
        <v>16.677296988505532</v>
      </c>
    </row>
    <row r="4217" spans="1:2" x14ac:dyDescent="0.25">
      <c r="A4217">
        <v>421.4</v>
      </c>
      <c r="B4217">
        <v>16.56491351268183</v>
      </c>
    </row>
    <row r="4218" spans="1:2" x14ac:dyDescent="0.25">
      <c r="A4218">
        <v>421.5</v>
      </c>
      <c r="B4218">
        <v>16.45253003685821</v>
      </c>
    </row>
    <row r="4219" spans="1:2" x14ac:dyDescent="0.25">
      <c r="A4219">
        <v>421.6</v>
      </c>
      <c r="B4219">
        <v>16.340146561034508</v>
      </c>
    </row>
    <row r="4220" spans="1:2" x14ac:dyDescent="0.25">
      <c r="A4220">
        <v>421.7</v>
      </c>
      <c r="B4220">
        <v>16.227763085210821</v>
      </c>
    </row>
    <row r="4221" spans="1:2" x14ac:dyDescent="0.25">
      <c r="A4221">
        <v>421.8</v>
      </c>
      <c r="B4221">
        <v>16.11537960938719</v>
      </c>
    </row>
    <row r="4222" spans="1:2" x14ac:dyDescent="0.25">
      <c r="A4222">
        <v>421.9</v>
      </c>
      <c r="B4222">
        <v>16.002996133563489</v>
      </c>
    </row>
    <row r="4223" spans="1:2" x14ac:dyDescent="0.25">
      <c r="A4223">
        <v>422</v>
      </c>
      <c r="B4223">
        <v>15.89061265773986</v>
      </c>
    </row>
    <row r="4224" spans="1:2" x14ac:dyDescent="0.25">
      <c r="A4224">
        <v>422.1</v>
      </c>
      <c r="B4224">
        <v>15.9430484332213</v>
      </c>
    </row>
    <row r="4225" spans="1:2" x14ac:dyDescent="0.25">
      <c r="A4225">
        <v>422.2</v>
      </c>
      <c r="B4225">
        <v>15.99548420870275</v>
      </c>
    </row>
    <row r="4226" spans="1:2" x14ac:dyDescent="0.25">
      <c r="A4226">
        <v>422.3</v>
      </c>
      <c r="B4226">
        <v>16.047919984184158</v>
      </c>
    </row>
    <row r="4227" spans="1:2" x14ac:dyDescent="0.25">
      <c r="A4227">
        <v>422.4</v>
      </c>
      <c r="B4227">
        <v>16.1003557596656</v>
      </c>
    </row>
    <row r="4228" spans="1:2" x14ac:dyDescent="0.25">
      <c r="A4228">
        <v>422.5</v>
      </c>
      <c r="B4228">
        <v>16.15279153514701</v>
      </c>
    </row>
    <row r="4229" spans="1:2" x14ac:dyDescent="0.25">
      <c r="A4229">
        <v>422.6</v>
      </c>
      <c r="B4229">
        <v>16.205227310628459</v>
      </c>
    </row>
    <row r="4230" spans="1:2" x14ac:dyDescent="0.25">
      <c r="A4230">
        <v>422.7</v>
      </c>
      <c r="B4230">
        <v>16.257663086109901</v>
      </c>
    </row>
    <row r="4231" spans="1:2" x14ac:dyDescent="0.25">
      <c r="A4231">
        <v>422.8</v>
      </c>
      <c r="B4231">
        <v>16.31009886159131</v>
      </c>
    </row>
    <row r="4232" spans="1:2" x14ac:dyDescent="0.25">
      <c r="A4232">
        <v>422.9</v>
      </c>
      <c r="B4232">
        <v>16.362534637072748</v>
      </c>
    </row>
    <row r="4233" spans="1:2" x14ac:dyDescent="0.25">
      <c r="A4233">
        <v>423</v>
      </c>
      <c r="B4233">
        <v>16.414970412554158</v>
      </c>
    </row>
    <row r="4234" spans="1:2" x14ac:dyDescent="0.25">
      <c r="A4234">
        <v>423.1</v>
      </c>
      <c r="B4234">
        <v>16.428943151788509</v>
      </c>
    </row>
    <row r="4235" spans="1:2" x14ac:dyDescent="0.25">
      <c r="A4235">
        <v>423.2</v>
      </c>
      <c r="B4235">
        <v>16.44291589102286</v>
      </c>
    </row>
    <row r="4236" spans="1:2" x14ac:dyDescent="0.25">
      <c r="A4236">
        <v>423.3</v>
      </c>
      <c r="B4236">
        <v>16.4568886302572</v>
      </c>
    </row>
    <row r="4237" spans="1:2" x14ac:dyDescent="0.25">
      <c r="A4237">
        <v>423.4</v>
      </c>
      <c r="B4237">
        <v>16.470861369491551</v>
      </c>
    </row>
    <row r="4238" spans="1:2" x14ac:dyDescent="0.25">
      <c r="A4238">
        <v>423.5</v>
      </c>
      <c r="B4238">
        <v>16.484834108725892</v>
      </c>
    </row>
    <row r="4239" spans="1:2" x14ac:dyDescent="0.25">
      <c r="A4239">
        <v>423.6</v>
      </c>
      <c r="B4239">
        <v>16.498806847960239</v>
      </c>
    </row>
    <row r="4240" spans="1:2" x14ac:dyDescent="0.25">
      <c r="A4240">
        <v>423.7</v>
      </c>
      <c r="B4240">
        <v>16.51277958719459</v>
      </c>
    </row>
    <row r="4241" spans="1:2" x14ac:dyDescent="0.25">
      <c r="A4241">
        <v>423.8</v>
      </c>
      <c r="B4241">
        <v>16.52675232642893</v>
      </c>
    </row>
    <row r="4242" spans="1:2" x14ac:dyDescent="0.25">
      <c r="A4242">
        <v>423.9</v>
      </c>
      <c r="B4242">
        <v>16.540725065663281</v>
      </c>
    </row>
    <row r="4243" spans="1:2" x14ac:dyDescent="0.25">
      <c r="A4243">
        <v>424</v>
      </c>
      <c r="B4243">
        <v>16.554697804897621</v>
      </c>
    </row>
    <row r="4244" spans="1:2" x14ac:dyDescent="0.25">
      <c r="A4244">
        <v>424.1</v>
      </c>
      <c r="B4244">
        <v>16.658836031153761</v>
      </c>
    </row>
    <row r="4245" spans="1:2" x14ac:dyDescent="0.25">
      <c r="A4245">
        <v>424.2</v>
      </c>
      <c r="B4245">
        <v>16.762974257409891</v>
      </c>
    </row>
    <row r="4246" spans="1:2" x14ac:dyDescent="0.25">
      <c r="A4246">
        <v>424.3</v>
      </c>
      <c r="B4246">
        <v>16.86711248366597</v>
      </c>
    </row>
    <row r="4247" spans="1:2" x14ac:dyDescent="0.25">
      <c r="A4247">
        <v>424.4</v>
      </c>
      <c r="B4247">
        <v>16.971250709922099</v>
      </c>
    </row>
    <row r="4248" spans="1:2" x14ac:dyDescent="0.25">
      <c r="A4248">
        <v>424.5</v>
      </c>
      <c r="B4248">
        <v>17.075388936178179</v>
      </c>
    </row>
    <row r="4249" spans="1:2" x14ac:dyDescent="0.25">
      <c r="A4249">
        <v>424.6</v>
      </c>
      <c r="B4249">
        <v>17.179527162434319</v>
      </c>
    </row>
    <row r="4250" spans="1:2" x14ac:dyDescent="0.25">
      <c r="A4250">
        <v>424.7</v>
      </c>
      <c r="B4250">
        <v>17.283665388690451</v>
      </c>
    </row>
    <row r="4251" spans="1:2" x14ac:dyDescent="0.25">
      <c r="A4251">
        <v>424.8</v>
      </c>
      <c r="B4251">
        <v>17.38780361494652</v>
      </c>
    </row>
    <row r="4252" spans="1:2" x14ac:dyDescent="0.25">
      <c r="A4252">
        <v>424.9</v>
      </c>
      <c r="B4252">
        <v>17.49194184120266</v>
      </c>
    </row>
    <row r="4253" spans="1:2" x14ac:dyDescent="0.25">
      <c r="A4253">
        <v>425</v>
      </c>
      <c r="B4253">
        <v>17.59608006745874</v>
      </c>
    </row>
    <row r="4254" spans="1:2" x14ac:dyDescent="0.25">
      <c r="A4254">
        <v>425.1</v>
      </c>
      <c r="B4254">
        <v>17.906377943136089</v>
      </c>
    </row>
    <row r="4255" spans="1:2" x14ac:dyDescent="0.25">
      <c r="A4255">
        <v>425.2</v>
      </c>
      <c r="B4255">
        <v>18.216675818813432</v>
      </c>
    </row>
    <row r="4256" spans="1:2" x14ac:dyDescent="0.25">
      <c r="A4256">
        <v>425.3</v>
      </c>
      <c r="B4256">
        <v>18.5269736944906</v>
      </c>
    </row>
    <row r="4257" spans="1:2" x14ac:dyDescent="0.25">
      <c r="A4257">
        <v>425.4</v>
      </c>
      <c r="B4257">
        <v>18.83727157016795</v>
      </c>
    </row>
    <row r="4258" spans="1:2" x14ac:dyDescent="0.25">
      <c r="A4258">
        <v>425.5</v>
      </c>
      <c r="B4258">
        <v>19.147569445845122</v>
      </c>
    </row>
    <row r="4259" spans="1:2" x14ac:dyDescent="0.25">
      <c r="A4259">
        <v>425.6</v>
      </c>
      <c r="B4259">
        <v>19.457867321522471</v>
      </c>
    </row>
    <row r="4260" spans="1:2" x14ac:dyDescent="0.25">
      <c r="A4260">
        <v>425.7</v>
      </c>
      <c r="B4260">
        <v>19.768165197199821</v>
      </c>
    </row>
    <row r="4261" spans="1:2" x14ac:dyDescent="0.25">
      <c r="A4261">
        <v>425.8</v>
      </c>
      <c r="B4261">
        <v>20.078463072876989</v>
      </c>
    </row>
    <row r="4262" spans="1:2" x14ac:dyDescent="0.25">
      <c r="A4262">
        <v>425.9</v>
      </c>
      <c r="B4262">
        <v>20.388760948554339</v>
      </c>
    </row>
    <row r="4263" spans="1:2" x14ac:dyDescent="0.25">
      <c r="A4263">
        <v>426</v>
      </c>
      <c r="B4263">
        <v>20.699058824231511</v>
      </c>
    </row>
    <row r="4264" spans="1:2" x14ac:dyDescent="0.25">
      <c r="A4264">
        <v>426.1</v>
      </c>
      <c r="B4264">
        <v>21.153597559725181</v>
      </c>
    </row>
    <row r="4265" spans="1:2" x14ac:dyDescent="0.25">
      <c r="A4265">
        <v>426.2</v>
      </c>
      <c r="B4265">
        <v>21.608136295218859</v>
      </c>
    </row>
    <row r="4266" spans="1:2" x14ac:dyDescent="0.25">
      <c r="A4266">
        <v>426.3</v>
      </c>
      <c r="B4266">
        <v>22.062675030712271</v>
      </c>
    </row>
    <row r="4267" spans="1:2" x14ac:dyDescent="0.25">
      <c r="A4267">
        <v>426.4</v>
      </c>
      <c r="B4267">
        <v>22.517213766205948</v>
      </c>
    </row>
    <row r="4268" spans="1:2" x14ac:dyDescent="0.25">
      <c r="A4268">
        <v>426.5</v>
      </c>
      <c r="B4268">
        <v>22.97175250169936</v>
      </c>
    </row>
    <row r="4269" spans="1:2" x14ac:dyDescent="0.25">
      <c r="A4269">
        <v>426.6</v>
      </c>
      <c r="B4269">
        <v>23.426291237193041</v>
      </c>
    </row>
    <row r="4270" spans="1:2" x14ac:dyDescent="0.25">
      <c r="A4270">
        <v>426.7</v>
      </c>
      <c r="B4270">
        <v>23.880829972686708</v>
      </c>
    </row>
    <row r="4271" spans="1:2" x14ac:dyDescent="0.25">
      <c r="A4271">
        <v>426.8</v>
      </c>
      <c r="B4271">
        <v>24.33536870818013</v>
      </c>
    </row>
    <row r="4272" spans="1:2" x14ac:dyDescent="0.25">
      <c r="A4272">
        <v>426.9</v>
      </c>
      <c r="B4272">
        <v>24.789907443673801</v>
      </c>
    </row>
    <row r="4273" spans="1:2" x14ac:dyDescent="0.25">
      <c r="A4273">
        <v>427</v>
      </c>
      <c r="B4273">
        <v>25.24444617916722</v>
      </c>
    </row>
    <row r="4274" spans="1:2" x14ac:dyDescent="0.25">
      <c r="A4274">
        <v>427.1</v>
      </c>
      <c r="B4274">
        <v>25.709953968172311</v>
      </c>
    </row>
    <row r="4275" spans="1:2" x14ac:dyDescent="0.25">
      <c r="A4275">
        <v>427.2</v>
      </c>
      <c r="B4275">
        <v>26.175461757177409</v>
      </c>
    </row>
    <row r="4276" spans="1:2" x14ac:dyDescent="0.25">
      <c r="A4276">
        <v>427.3</v>
      </c>
      <c r="B4276">
        <v>26.640969546182252</v>
      </c>
    </row>
    <row r="4277" spans="1:2" x14ac:dyDescent="0.25">
      <c r="A4277">
        <v>427.4</v>
      </c>
      <c r="B4277">
        <v>27.106477335187339</v>
      </c>
    </row>
    <row r="4278" spans="1:2" x14ac:dyDescent="0.25">
      <c r="A4278">
        <v>427.5</v>
      </c>
      <c r="B4278">
        <v>27.571985124192182</v>
      </c>
    </row>
    <row r="4279" spans="1:2" x14ac:dyDescent="0.25">
      <c r="A4279">
        <v>427.6</v>
      </c>
      <c r="B4279">
        <v>28.03749291319728</v>
      </c>
    </row>
    <row r="4280" spans="1:2" x14ac:dyDescent="0.25">
      <c r="A4280">
        <v>427.7</v>
      </c>
      <c r="B4280">
        <v>28.503000702202371</v>
      </c>
    </row>
    <row r="4281" spans="1:2" x14ac:dyDescent="0.25">
      <c r="A4281">
        <v>427.8</v>
      </c>
      <c r="B4281">
        <v>28.96850849120721</v>
      </c>
    </row>
    <row r="4282" spans="1:2" x14ac:dyDescent="0.25">
      <c r="A4282">
        <v>427.9</v>
      </c>
      <c r="B4282">
        <v>29.434016280212301</v>
      </c>
    </row>
    <row r="4283" spans="1:2" x14ac:dyDescent="0.25">
      <c r="A4283">
        <v>428</v>
      </c>
      <c r="B4283">
        <v>29.89952406921714</v>
      </c>
    </row>
    <row r="4284" spans="1:2" x14ac:dyDescent="0.25">
      <c r="A4284">
        <v>428.1</v>
      </c>
      <c r="B4284">
        <v>30.096650710306889</v>
      </c>
    </row>
    <row r="4285" spans="1:2" x14ac:dyDescent="0.25">
      <c r="A4285">
        <v>428.2</v>
      </c>
      <c r="B4285">
        <v>30.293777351396649</v>
      </c>
    </row>
    <row r="4286" spans="1:2" x14ac:dyDescent="0.25">
      <c r="A4286">
        <v>428.3</v>
      </c>
      <c r="B4286">
        <v>30.490903992486281</v>
      </c>
    </row>
    <row r="4287" spans="1:2" x14ac:dyDescent="0.25">
      <c r="A4287">
        <v>428.4</v>
      </c>
      <c r="B4287">
        <v>30.688030633576041</v>
      </c>
    </row>
    <row r="4288" spans="1:2" x14ac:dyDescent="0.25">
      <c r="A4288">
        <v>428.5</v>
      </c>
      <c r="B4288">
        <v>30.88515727466568</v>
      </c>
    </row>
    <row r="4289" spans="1:2" x14ac:dyDescent="0.25">
      <c r="A4289">
        <v>428.6</v>
      </c>
      <c r="B4289">
        <v>31.082283915755429</v>
      </c>
    </row>
    <row r="4290" spans="1:2" x14ac:dyDescent="0.25">
      <c r="A4290">
        <v>428.7</v>
      </c>
      <c r="B4290">
        <v>31.279410556845178</v>
      </c>
    </row>
    <row r="4291" spans="1:2" x14ac:dyDescent="0.25">
      <c r="A4291">
        <v>428.8</v>
      </c>
      <c r="B4291">
        <v>31.476537197934821</v>
      </c>
    </row>
    <row r="4292" spans="1:2" x14ac:dyDescent="0.25">
      <c r="A4292">
        <v>428.9</v>
      </c>
      <c r="B4292">
        <v>31.67366383902457</v>
      </c>
    </row>
    <row r="4293" spans="1:2" x14ac:dyDescent="0.25">
      <c r="A4293">
        <v>429</v>
      </c>
      <c r="B4293">
        <v>31.870790480114209</v>
      </c>
    </row>
    <row r="4294" spans="1:2" x14ac:dyDescent="0.25">
      <c r="A4294">
        <v>429.1</v>
      </c>
      <c r="B4294">
        <v>31.948556527135011</v>
      </c>
    </row>
    <row r="4295" spans="1:2" x14ac:dyDescent="0.25">
      <c r="A4295">
        <v>429.2</v>
      </c>
      <c r="B4295">
        <v>32.026322574155813</v>
      </c>
    </row>
    <row r="4296" spans="1:2" x14ac:dyDescent="0.25">
      <c r="A4296">
        <v>429.3</v>
      </c>
      <c r="B4296">
        <v>32.104088621176572</v>
      </c>
    </row>
    <row r="4297" spans="1:2" x14ac:dyDescent="0.25">
      <c r="A4297">
        <v>429.4</v>
      </c>
      <c r="B4297">
        <v>32.181854668197367</v>
      </c>
    </row>
    <row r="4298" spans="1:2" x14ac:dyDescent="0.25">
      <c r="A4298">
        <v>429.5</v>
      </c>
      <c r="B4298">
        <v>32.259620715218119</v>
      </c>
    </row>
    <row r="4299" spans="1:2" x14ac:dyDescent="0.25">
      <c r="A4299">
        <v>429.6</v>
      </c>
      <c r="B4299">
        <v>32.337386762238921</v>
      </c>
    </row>
    <row r="4300" spans="1:2" x14ac:dyDescent="0.25">
      <c r="A4300">
        <v>429.7</v>
      </c>
      <c r="B4300">
        <v>32.415152809259723</v>
      </c>
    </row>
    <row r="4301" spans="1:2" x14ac:dyDescent="0.25">
      <c r="A4301">
        <v>429.8</v>
      </c>
      <c r="B4301">
        <v>32.492918856280482</v>
      </c>
    </row>
    <row r="4302" spans="1:2" x14ac:dyDescent="0.25">
      <c r="A4302">
        <v>429.9</v>
      </c>
      <c r="B4302">
        <v>32.570684903301277</v>
      </c>
    </row>
    <row r="4303" spans="1:2" x14ac:dyDescent="0.25">
      <c r="A4303">
        <v>430</v>
      </c>
      <c r="B4303">
        <v>32.648450950322029</v>
      </c>
    </row>
    <row r="4304" spans="1:2" x14ac:dyDescent="0.25">
      <c r="A4304">
        <v>430.1</v>
      </c>
      <c r="B4304">
        <v>32.65814886781979</v>
      </c>
    </row>
    <row r="4305" spans="1:2" x14ac:dyDescent="0.25">
      <c r="A4305">
        <v>430.2</v>
      </c>
      <c r="B4305">
        <v>32.66784678531755</v>
      </c>
    </row>
    <row r="4306" spans="1:2" x14ac:dyDescent="0.25">
      <c r="A4306">
        <v>430.3</v>
      </c>
      <c r="B4306">
        <v>32.677544702815311</v>
      </c>
    </row>
    <row r="4307" spans="1:2" x14ac:dyDescent="0.25">
      <c r="A4307">
        <v>430.4</v>
      </c>
      <c r="B4307">
        <v>32.687242620313071</v>
      </c>
    </row>
    <row r="4308" spans="1:2" x14ac:dyDescent="0.25">
      <c r="A4308">
        <v>430.5</v>
      </c>
      <c r="B4308">
        <v>32.696940537810832</v>
      </c>
    </row>
    <row r="4309" spans="1:2" x14ac:dyDescent="0.25">
      <c r="A4309">
        <v>430.6</v>
      </c>
      <c r="B4309">
        <v>32.706638455308592</v>
      </c>
    </row>
    <row r="4310" spans="1:2" x14ac:dyDescent="0.25">
      <c r="A4310">
        <v>430.7</v>
      </c>
      <c r="B4310">
        <v>32.716336372806353</v>
      </c>
    </row>
    <row r="4311" spans="1:2" x14ac:dyDescent="0.25">
      <c r="A4311">
        <v>430.8</v>
      </c>
      <c r="B4311">
        <v>32.726034290304113</v>
      </c>
    </row>
    <row r="4312" spans="1:2" x14ac:dyDescent="0.25">
      <c r="A4312">
        <v>430.9</v>
      </c>
      <c r="B4312">
        <v>32.735732207801867</v>
      </c>
    </row>
    <row r="4313" spans="1:2" x14ac:dyDescent="0.25">
      <c r="A4313">
        <v>431</v>
      </c>
      <c r="B4313">
        <v>32.745430125299627</v>
      </c>
    </row>
    <row r="4314" spans="1:2" x14ac:dyDescent="0.25">
      <c r="A4314">
        <v>431.1</v>
      </c>
      <c r="B4314">
        <v>32.66351019608561</v>
      </c>
    </row>
    <row r="4315" spans="1:2" x14ac:dyDescent="0.25">
      <c r="A4315">
        <v>431.2</v>
      </c>
      <c r="B4315">
        <v>32.581590266871594</v>
      </c>
    </row>
    <row r="4316" spans="1:2" x14ac:dyDescent="0.25">
      <c r="A4316">
        <v>431.3</v>
      </c>
      <c r="B4316">
        <v>32.499670337657619</v>
      </c>
    </row>
    <row r="4317" spans="1:2" x14ac:dyDescent="0.25">
      <c r="A4317">
        <v>431.4</v>
      </c>
      <c r="B4317">
        <v>32.417750408443602</v>
      </c>
    </row>
    <row r="4318" spans="1:2" x14ac:dyDescent="0.25">
      <c r="A4318">
        <v>431.5</v>
      </c>
      <c r="B4318">
        <v>32.335830479229628</v>
      </c>
    </row>
    <row r="4319" spans="1:2" x14ac:dyDescent="0.25">
      <c r="A4319">
        <v>431.6</v>
      </c>
      <c r="B4319">
        <v>32.253910550015597</v>
      </c>
    </row>
    <row r="4320" spans="1:2" x14ac:dyDescent="0.25">
      <c r="A4320">
        <v>431.7</v>
      </c>
      <c r="B4320">
        <v>32.171990620801587</v>
      </c>
    </row>
    <row r="4321" spans="1:2" x14ac:dyDescent="0.25">
      <c r="A4321">
        <v>431.8</v>
      </c>
      <c r="B4321">
        <v>32.090070691587613</v>
      </c>
    </row>
    <row r="4322" spans="1:2" x14ac:dyDescent="0.25">
      <c r="A4322">
        <v>431.9</v>
      </c>
      <c r="B4322">
        <v>32.008150762373603</v>
      </c>
    </row>
    <row r="4323" spans="1:2" x14ac:dyDescent="0.25">
      <c r="A4323">
        <v>432</v>
      </c>
      <c r="B4323">
        <v>31.926230833159622</v>
      </c>
    </row>
    <row r="4324" spans="1:2" x14ac:dyDescent="0.25">
      <c r="A4324">
        <v>432.1</v>
      </c>
      <c r="B4324">
        <v>31.860259555884781</v>
      </c>
    </row>
    <row r="4325" spans="1:2" x14ac:dyDescent="0.25">
      <c r="A4325">
        <v>432.2</v>
      </c>
      <c r="B4325">
        <v>31.794288278609951</v>
      </c>
    </row>
    <row r="4326" spans="1:2" x14ac:dyDescent="0.25">
      <c r="A4326">
        <v>432.3</v>
      </c>
      <c r="B4326">
        <v>31.728317001335149</v>
      </c>
    </row>
    <row r="4327" spans="1:2" x14ac:dyDescent="0.25">
      <c r="A4327">
        <v>432.4</v>
      </c>
      <c r="B4327">
        <v>31.662345724060319</v>
      </c>
    </row>
    <row r="4328" spans="1:2" x14ac:dyDescent="0.25">
      <c r="A4328">
        <v>432.5</v>
      </c>
      <c r="B4328">
        <v>31.596374446785521</v>
      </c>
    </row>
    <row r="4329" spans="1:2" x14ac:dyDescent="0.25">
      <c r="A4329">
        <v>432.6</v>
      </c>
      <c r="B4329">
        <v>31.530403169510681</v>
      </c>
    </row>
    <row r="4330" spans="1:2" x14ac:dyDescent="0.25">
      <c r="A4330">
        <v>432.7</v>
      </c>
      <c r="B4330">
        <v>31.46443189223584</v>
      </c>
    </row>
    <row r="4331" spans="1:2" x14ac:dyDescent="0.25">
      <c r="A4331">
        <v>432.8</v>
      </c>
      <c r="B4331">
        <v>31.398460614961049</v>
      </c>
    </row>
    <row r="4332" spans="1:2" x14ac:dyDescent="0.25">
      <c r="A4332">
        <v>432.9</v>
      </c>
      <c r="B4332">
        <v>31.332489337686209</v>
      </c>
    </row>
    <row r="4333" spans="1:2" x14ac:dyDescent="0.25">
      <c r="A4333">
        <v>433</v>
      </c>
      <c r="B4333">
        <v>31.266518060411411</v>
      </c>
    </row>
    <row r="4334" spans="1:2" x14ac:dyDescent="0.25">
      <c r="A4334">
        <v>433.1</v>
      </c>
      <c r="B4334">
        <v>31.250016055069551</v>
      </c>
    </row>
    <row r="4335" spans="1:2" x14ac:dyDescent="0.25">
      <c r="A4335">
        <v>433.2</v>
      </c>
      <c r="B4335">
        <v>31.233514049727681</v>
      </c>
    </row>
    <row r="4336" spans="1:2" x14ac:dyDescent="0.25">
      <c r="A4336">
        <v>433.3</v>
      </c>
      <c r="B4336">
        <v>31.217012044385829</v>
      </c>
    </row>
    <row r="4337" spans="1:2" x14ac:dyDescent="0.25">
      <c r="A4337">
        <v>433.4</v>
      </c>
      <c r="B4337">
        <v>31.200510039043969</v>
      </c>
    </row>
    <row r="4338" spans="1:2" x14ac:dyDescent="0.25">
      <c r="A4338">
        <v>433.5</v>
      </c>
      <c r="B4338">
        <v>31.18400803370211</v>
      </c>
    </row>
    <row r="4339" spans="1:2" x14ac:dyDescent="0.25">
      <c r="A4339">
        <v>433.6</v>
      </c>
      <c r="B4339">
        <v>31.167506028360251</v>
      </c>
    </row>
    <row r="4340" spans="1:2" x14ac:dyDescent="0.25">
      <c r="A4340">
        <v>433.7</v>
      </c>
      <c r="B4340">
        <v>31.151004023018391</v>
      </c>
    </row>
    <row r="4341" spans="1:2" x14ac:dyDescent="0.25">
      <c r="A4341">
        <v>433.8</v>
      </c>
      <c r="B4341">
        <v>31.134502017676532</v>
      </c>
    </row>
    <row r="4342" spans="1:2" x14ac:dyDescent="0.25">
      <c r="A4342">
        <v>433.9</v>
      </c>
      <c r="B4342">
        <v>31.118000012334669</v>
      </c>
    </row>
    <row r="4343" spans="1:2" x14ac:dyDescent="0.25">
      <c r="A4343">
        <v>434</v>
      </c>
      <c r="B4343">
        <v>31.10149800699282</v>
      </c>
    </row>
    <row r="4344" spans="1:2" x14ac:dyDescent="0.25">
      <c r="A4344">
        <v>434.1</v>
      </c>
      <c r="B4344">
        <v>31.0779251071476</v>
      </c>
    </row>
    <row r="4345" spans="1:2" x14ac:dyDescent="0.25">
      <c r="A4345">
        <v>434.2</v>
      </c>
      <c r="B4345">
        <v>31.05435220730239</v>
      </c>
    </row>
    <row r="4346" spans="1:2" x14ac:dyDescent="0.25">
      <c r="A4346">
        <v>434.3</v>
      </c>
      <c r="B4346">
        <v>31.030779307457191</v>
      </c>
    </row>
    <row r="4347" spans="1:2" x14ac:dyDescent="0.25">
      <c r="A4347">
        <v>434.4</v>
      </c>
      <c r="B4347">
        <v>31.007206407611989</v>
      </c>
    </row>
    <row r="4348" spans="1:2" x14ac:dyDescent="0.25">
      <c r="A4348">
        <v>434.5</v>
      </c>
      <c r="B4348">
        <v>30.98363350776679</v>
      </c>
    </row>
    <row r="4349" spans="1:2" x14ac:dyDescent="0.25">
      <c r="A4349">
        <v>434.6</v>
      </c>
      <c r="B4349">
        <v>30.960060607921569</v>
      </c>
    </row>
    <row r="4350" spans="1:2" x14ac:dyDescent="0.25">
      <c r="A4350">
        <v>434.7</v>
      </c>
      <c r="B4350">
        <v>30.93648770807636</v>
      </c>
    </row>
    <row r="4351" spans="1:2" x14ac:dyDescent="0.25">
      <c r="A4351">
        <v>434.8</v>
      </c>
      <c r="B4351">
        <v>30.912914808231161</v>
      </c>
    </row>
    <row r="4352" spans="1:2" x14ac:dyDescent="0.25">
      <c r="A4352">
        <v>434.9</v>
      </c>
      <c r="B4352">
        <v>30.889341908385951</v>
      </c>
    </row>
    <row r="4353" spans="1:2" x14ac:dyDescent="0.25">
      <c r="A4353">
        <v>435</v>
      </c>
      <c r="B4353">
        <v>30.865769008540759</v>
      </c>
    </row>
    <row r="4354" spans="1:2" x14ac:dyDescent="0.25">
      <c r="A4354">
        <v>435.1</v>
      </c>
      <c r="B4354">
        <v>30.86329396092135</v>
      </c>
    </row>
    <row r="4355" spans="1:2" x14ac:dyDescent="0.25">
      <c r="A4355">
        <v>435.2</v>
      </c>
      <c r="B4355">
        <v>30.860818913301941</v>
      </c>
    </row>
    <row r="4356" spans="1:2" x14ac:dyDescent="0.25">
      <c r="A4356">
        <v>435.3</v>
      </c>
      <c r="B4356">
        <v>30.858343865682539</v>
      </c>
    </row>
    <row r="4357" spans="1:2" x14ac:dyDescent="0.25">
      <c r="A4357">
        <v>435.4</v>
      </c>
      <c r="B4357">
        <v>30.855868818063129</v>
      </c>
    </row>
    <row r="4358" spans="1:2" x14ac:dyDescent="0.25">
      <c r="A4358">
        <v>435.5</v>
      </c>
      <c r="B4358">
        <v>30.853393770443731</v>
      </c>
    </row>
    <row r="4359" spans="1:2" x14ac:dyDescent="0.25">
      <c r="A4359">
        <v>435.6</v>
      </c>
      <c r="B4359">
        <v>30.850918722824321</v>
      </c>
    </row>
    <row r="4360" spans="1:2" x14ac:dyDescent="0.25">
      <c r="A4360">
        <v>435.7</v>
      </c>
      <c r="B4360">
        <v>30.848443675204919</v>
      </c>
    </row>
    <row r="4361" spans="1:2" x14ac:dyDescent="0.25">
      <c r="A4361">
        <v>435.8</v>
      </c>
      <c r="B4361">
        <v>30.84596862758551</v>
      </c>
    </row>
    <row r="4362" spans="1:2" x14ac:dyDescent="0.25">
      <c r="A4362">
        <v>435.9</v>
      </c>
      <c r="B4362">
        <v>30.843493579966111</v>
      </c>
    </row>
    <row r="4363" spans="1:2" x14ac:dyDescent="0.25">
      <c r="A4363">
        <v>436</v>
      </c>
      <c r="B4363">
        <v>30.841018532346698</v>
      </c>
    </row>
    <row r="4364" spans="1:2" x14ac:dyDescent="0.25">
      <c r="A4364">
        <v>436.1</v>
      </c>
      <c r="B4364">
        <v>30.56246223528758</v>
      </c>
    </row>
    <row r="4365" spans="1:2" x14ac:dyDescent="0.25">
      <c r="A4365">
        <v>436.2</v>
      </c>
      <c r="B4365">
        <v>30.283905938228461</v>
      </c>
    </row>
    <row r="4366" spans="1:2" x14ac:dyDescent="0.25">
      <c r="A4366">
        <v>436.3</v>
      </c>
      <c r="B4366">
        <v>30.005349641169499</v>
      </c>
    </row>
    <row r="4367" spans="1:2" x14ac:dyDescent="0.25">
      <c r="A4367">
        <v>436.4</v>
      </c>
      <c r="B4367">
        <v>29.72679334411038</v>
      </c>
    </row>
    <row r="4368" spans="1:2" x14ac:dyDescent="0.25">
      <c r="A4368">
        <v>436.5</v>
      </c>
      <c r="B4368">
        <v>29.448237047051421</v>
      </c>
    </row>
    <row r="4369" spans="1:2" x14ac:dyDescent="0.25">
      <c r="A4369">
        <v>436.6</v>
      </c>
      <c r="B4369">
        <v>29.169680749992299</v>
      </c>
    </row>
    <row r="4370" spans="1:2" x14ac:dyDescent="0.25">
      <c r="A4370">
        <v>436.7</v>
      </c>
      <c r="B4370">
        <v>28.89112445293318</v>
      </c>
    </row>
    <row r="4371" spans="1:2" x14ac:dyDescent="0.25">
      <c r="A4371">
        <v>436.8</v>
      </c>
      <c r="B4371">
        <v>28.612568155874222</v>
      </c>
    </row>
    <row r="4372" spans="1:2" x14ac:dyDescent="0.25">
      <c r="A4372">
        <v>436.9</v>
      </c>
      <c r="B4372">
        <v>28.334011858815099</v>
      </c>
    </row>
    <row r="4373" spans="1:2" x14ac:dyDescent="0.25">
      <c r="A4373">
        <v>437</v>
      </c>
      <c r="B4373">
        <v>28.055455561756141</v>
      </c>
    </row>
    <row r="4374" spans="1:2" x14ac:dyDescent="0.25">
      <c r="A4374">
        <v>437.1</v>
      </c>
      <c r="B4374">
        <v>27.89237243921794</v>
      </c>
    </row>
    <row r="4375" spans="1:2" x14ac:dyDescent="0.25">
      <c r="A4375">
        <v>437.2</v>
      </c>
      <c r="B4375">
        <v>27.72928931667974</v>
      </c>
    </row>
    <row r="4376" spans="1:2" x14ac:dyDescent="0.25">
      <c r="A4376">
        <v>437.3</v>
      </c>
      <c r="B4376">
        <v>27.566206194141628</v>
      </c>
    </row>
    <row r="4377" spans="1:2" x14ac:dyDescent="0.25">
      <c r="A4377">
        <v>437.4</v>
      </c>
      <c r="B4377">
        <v>27.403123071603439</v>
      </c>
    </row>
    <row r="4378" spans="1:2" x14ac:dyDescent="0.25">
      <c r="A4378">
        <v>437.5</v>
      </c>
      <c r="B4378">
        <v>27.240039949065331</v>
      </c>
    </row>
    <row r="4379" spans="1:2" x14ac:dyDescent="0.25">
      <c r="A4379">
        <v>437.6</v>
      </c>
      <c r="B4379">
        <v>27.07695682652713</v>
      </c>
    </row>
    <row r="4380" spans="1:2" x14ac:dyDescent="0.25">
      <c r="A4380">
        <v>437.7</v>
      </c>
      <c r="B4380">
        <v>26.91387370398893</v>
      </c>
    </row>
    <row r="4381" spans="1:2" x14ac:dyDescent="0.25">
      <c r="A4381">
        <v>437.8</v>
      </c>
      <c r="B4381">
        <v>26.750790581450818</v>
      </c>
    </row>
    <row r="4382" spans="1:2" x14ac:dyDescent="0.25">
      <c r="A4382">
        <v>437.9</v>
      </c>
      <c r="B4382">
        <v>26.587707458912629</v>
      </c>
    </row>
    <row r="4383" spans="1:2" x14ac:dyDescent="0.25">
      <c r="A4383">
        <v>438</v>
      </c>
      <c r="B4383">
        <v>26.424624336374521</v>
      </c>
    </row>
    <row r="4384" spans="1:2" x14ac:dyDescent="0.25">
      <c r="A4384">
        <v>438.1</v>
      </c>
      <c r="B4384">
        <v>25.94036375785284</v>
      </c>
    </row>
    <row r="4385" spans="1:2" x14ac:dyDescent="0.25">
      <c r="A4385">
        <v>438.2</v>
      </c>
      <c r="B4385">
        <v>25.456103179331169</v>
      </c>
    </row>
    <row r="4386" spans="1:2" x14ac:dyDescent="0.25">
      <c r="A4386">
        <v>438.3</v>
      </c>
      <c r="B4386">
        <v>24.971842600809769</v>
      </c>
    </row>
    <row r="4387" spans="1:2" x14ac:dyDescent="0.25">
      <c r="A4387">
        <v>438.4</v>
      </c>
      <c r="B4387">
        <v>24.487582022288102</v>
      </c>
    </row>
    <row r="4388" spans="1:2" x14ac:dyDescent="0.25">
      <c r="A4388">
        <v>438.5</v>
      </c>
      <c r="B4388">
        <v>24.003321443766701</v>
      </c>
    </row>
    <row r="4389" spans="1:2" x14ac:dyDescent="0.25">
      <c r="A4389">
        <v>438.6</v>
      </c>
      <c r="B4389">
        <v>23.519060865245031</v>
      </c>
    </row>
    <row r="4390" spans="1:2" x14ac:dyDescent="0.25">
      <c r="A4390">
        <v>438.7</v>
      </c>
      <c r="B4390">
        <v>23.03480028672335</v>
      </c>
    </row>
    <row r="4391" spans="1:2" x14ac:dyDescent="0.25">
      <c r="A4391">
        <v>438.8</v>
      </c>
      <c r="B4391">
        <v>22.55053970820196</v>
      </c>
    </row>
    <row r="4392" spans="1:2" x14ac:dyDescent="0.25">
      <c r="A4392">
        <v>438.9</v>
      </c>
      <c r="B4392">
        <v>22.066279129680279</v>
      </c>
    </row>
    <row r="4393" spans="1:2" x14ac:dyDescent="0.25">
      <c r="A4393">
        <v>439</v>
      </c>
      <c r="B4393">
        <v>21.582018551158889</v>
      </c>
    </row>
    <row r="4394" spans="1:2" x14ac:dyDescent="0.25">
      <c r="A4394">
        <v>439.1</v>
      </c>
      <c r="B4394">
        <v>21.113742644676261</v>
      </c>
    </row>
    <row r="4395" spans="1:2" x14ac:dyDescent="0.25">
      <c r="A4395">
        <v>439.2</v>
      </c>
      <c r="B4395">
        <v>20.64546673819364</v>
      </c>
    </row>
    <row r="4396" spans="1:2" x14ac:dyDescent="0.25">
      <c r="A4396">
        <v>439.3</v>
      </c>
      <c r="B4396">
        <v>20.17719083171129</v>
      </c>
    </row>
    <row r="4397" spans="1:2" x14ac:dyDescent="0.25">
      <c r="A4397">
        <v>439.4</v>
      </c>
      <c r="B4397">
        <v>19.708914925228662</v>
      </c>
    </row>
    <row r="4398" spans="1:2" x14ac:dyDescent="0.25">
      <c r="A4398">
        <v>439.5</v>
      </c>
      <c r="B4398">
        <v>19.240639018746311</v>
      </c>
    </row>
    <row r="4399" spans="1:2" x14ac:dyDescent="0.25">
      <c r="A4399">
        <v>439.6</v>
      </c>
      <c r="B4399">
        <v>18.77236311226369</v>
      </c>
    </row>
    <row r="4400" spans="1:2" x14ac:dyDescent="0.25">
      <c r="A4400">
        <v>439.7</v>
      </c>
      <c r="B4400">
        <v>18.304087205781059</v>
      </c>
    </row>
    <row r="4401" spans="1:2" x14ac:dyDescent="0.25">
      <c r="A4401">
        <v>439.8</v>
      </c>
      <c r="B4401">
        <v>17.835811299298712</v>
      </c>
    </row>
    <row r="4402" spans="1:2" x14ac:dyDescent="0.25">
      <c r="A4402">
        <v>439.9</v>
      </c>
      <c r="B4402">
        <v>17.367535392816091</v>
      </c>
    </row>
    <row r="4403" spans="1:2" x14ac:dyDescent="0.25">
      <c r="A4403">
        <v>440</v>
      </c>
      <c r="B4403">
        <v>16.89925948633373</v>
      </c>
    </row>
    <row r="4404" spans="1:2" x14ac:dyDescent="0.25">
      <c r="A4404">
        <v>440.1</v>
      </c>
      <c r="B4404">
        <v>16.371956962495929</v>
      </c>
    </row>
    <row r="4405" spans="1:2" x14ac:dyDescent="0.25">
      <c r="A4405">
        <v>440.2</v>
      </c>
      <c r="B4405">
        <v>15.844654438658139</v>
      </c>
    </row>
    <row r="4406" spans="1:2" x14ac:dyDescent="0.25">
      <c r="A4406">
        <v>440.3</v>
      </c>
      <c r="B4406">
        <v>15.317351914820639</v>
      </c>
    </row>
    <row r="4407" spans="1:2" x14ac:dyDescent="0.25">
      <c r="A4407">
        <v>440.4</v>
      </c>
      <c r="B4407">
        <v>14.790049390982841</v>
      </c>
    </row>
    <row r="4408" spans="1:2" x14ac:dyDescent="0.25">
      <c r="A4408">
        <v>440.5</v>
      </c>
      <c r="B4408">
        <v>14.262746867145349</v>
      </c>
    </row>
    <row r="4409" spans="1:2" x14ac:dyDescent="0.25">
      <c r="A4409">
        <v>440.6</v>
      </c>
      <c r="B4409">
        <v>13.735444343307551</v>
      </c>
    </row>
    <row r="4410" spans="1:2" x14ac:dyDescent="0.25">
      <c r="A4410">
        <v>440.7</v>
      </c>
      <c r="B4410">
        <v>13.208141819469761</v>
      </c>
    </row>
    <row r="4411" spans="1:2" x14ac:dyDescent="0.25">
      <c r="A4411">
        <v>440.8</v>
      </c>
      <c r="B4411">
        <v>12.680839295632261</v>
      </c>
    </row>
    <row r="4412" spans="1:2" x14ac:dyDescent="0.25">
      <c r="A4412">
        <v>440.9</v>
      </c>
      <c r="B4412">
        <v>12.15353677179446</v>
      </c>
    </row>
    <row r="4413" spans="1:2" x14ac:dyDescent="0.25">
      <c r="A4413">
        <v>441</v>
      </c>
      <c r="B4413">
        <v>11.626234247956971</v>
      </c>
    </row>
    <row r="4414" spans="1:2" x14ac:dyDescent="0.25">
      <c r="A4414">
        <v>441.1</v>
      </c>
      <c r="B4414">
        <v>11.173914805198219</v>
      </c>
    </row>
    <row r="4415" spans="1:2" x14ac:dyDescent="0.25">
      <c r="A4415">
        <v>441.2</v>
      </c>
      <c r="B4415">
        <v>10.721595362439469</v>
      </c>
    </row>
    <row r="4416" spans="1:2" x14ac:dyDescent="0.25">
      <c r="A4416">
        <v>441.3</v>
      </c>
      <c r="B4416">
        <v>10.269275919680981</v>
      </c>
    </row>
    <row r="4417" spans="1:2" x14ac:dyDescent="0.25">
      <c r="A4417">
        <v>441.4</v>
      </c>
      <c r="B4417">
        <v>9.8169564769222362</v>
      </c>
    </row>
    <row r="4418" spans="1:2" x14ac:dyDescent="0.25">
      <c r="A4418">
        <v>441.5</v>
      </c>
      <c r="B4418">
        <v>9.3646370341637475</v>
      </c>
    </row>
    <row r="4419" spans="1:2" x14ac:dyDescent="0.25">
      <c r="A4419">
        <v>441.6</v>
      </c>
      <c r="B4419">
        <v>8.9123175914050012</v>
      </c>
    </row>
    <row r="4420" spans="1:2" x14ac:dyDescent="0.25">
      <c r="A4420">
        <v>441.7</v>
      </c>
      <c r="B4420">
        <v>8.459998148646255</v>
      </c>
    </row>
    <row r="4421" spans="1:2" x14ac:dyDescent="0.25">
      <c r="A4421">
        <v>441.8</v>
      </c>
      <c r="B4421">
        <v>8.0076787058877663</v>
      </c>
    </row>
    <row r="4422" spans="1:2" x14ac:dyDescent="0.25">
      <c r="A4422">
        <v>441.9</v>
      </c>
      <c r="B4422">
        <v>7.5553592631290192</v>
      </c>
    </row>
    <row r="4423" spans="1:2" x14ac:dyDescent="0.25">
      <c r="A4423">
        <v>442</v>
      </c>
      <c r="B4423">
        <v>7.1030398203705296</v>
      </c>
    </row>
    <row r="4424" spans="1:2" x14ac:dyDescent="0.25">
      <c r="A4424">
        <v>442.1</v>
      </c>
      <c r="B4424">
        <v>6.6293949590395931</v>
      </c>
    </row>
    <row r="4425" spans="1:2" x14ac:dyDescent="0.25">
      <c r="A4425">
        <v>442.2</v>
      </c>
      <c r="B4425">
        <v>6.1557500977086574</v>
      </c>
    </row>
    <row r="4426" spans="1:2" x14ac:dyDescent="0.25">
      <c r="A4426">
        <v>442.3</v>
      </c>
      <c r="B4426">
        <v>5.6821052363779891</v>
      </c>
    </row>
    <row r="4427" spans="1:2" x14ac:dyDescent="0.25">
      <c r="A4427">
        <v>442.4</v>
      </c>
      <c r="B4427">
        <v>5.2084603750470526</v>
      </c>
    </row>
    <row r="4428" spans="1:2" x14ac:dyDescent="0.25">
      <c r="A4428">
        <v>442.5</v>
      </c>
      <c r="B4428">
        <v>4.7348155137163852</v>
      </c>
    </row>
    <row r="4429" spans="1:2" x14ac:dyDescent="0.25">
      <c r="A4429">
        <v>442.6</v>
      </c>
      <c r="B4429">
        <v>4.2611706523854487</v>
      </c>
    </row>
    <row r="4430" spans="1:2" x14ac:dyDescent="0.25">
      <c r="A4430">
        <v>442.7</v>
      </c>
      <c r="B4430">
        <v>3.7875257910545121</v>
      </c>
    </row>
    <row r="4431" spans="1:2" x14ac:dyDescent="0.25">
      <c r="A4431">
        <v>442.8</v>
      </c>
      <c r="B4431">
        <v>3.3138809297238452</v>
      </c>
    </row>
    <row r="4432" spans="1:2" x14ac:dyDescent="0.25">
      <c r="A4432">
        <v>442.9</v>
      </c>
      <c r="B4432">
        <v>2.8402360683929082</v>
      </c>
    </row>
    <row r="4433" spans="1:2" x14ac:dyDescent="0.25">
      <c r="A4433">
        <v>443</v>
      </c>
      <c r="B4433">
        <v>2.3665912070622408</v>
      </c>
    </row>
    <row r="4434" spans="1:2" x14ac:dyDescent="0.25">
      <c r="A4434">
        <v>443.1</v>
      </c>
      <c r="B4434">
        <v>2.1469724778091521</v>
      </c>
    </row>
    <row r="4435" spans="1:2" x14ac:dyDescent="0.25">
      <c r="A4435">
        <v>443.2</v>
      </c>
      <c r="B4435">
        <v>1.927353748556063</v>
      </c>
    </row>
    <row r="4436" spans="1:2" x14ac:dyDescent="0.25">
      <c r="A4436">
        <v>443.3</v>
      </c>
      <c r="B4436">
        <v>1.7077350193031</v>
      </c>
    </row>
    <row r="4437" spans="1:2" x14ac:dyDescent="0.25">
      <c r="A4437">
        <v>443.4</v>
      </c>
      <c r="B4437">
        <v>1.4881162900500109</v>
      </c>
    </row>
    <row r="4438" spans="1:2" x14ac:dyDescent="0.25">
      <c r="A4438">
        <v>443.5</v>
      </c>
      <c r="B4438">
        <v>1.268497560797047</v>
      </c>
    </row>
    <row r="4439" spans="1:2" x14ac:dyDescent="0.25">
      <c r="A4439">
        <v>443.6</v>
      </c>
      <c r="B4439">
        <v>1.048878831543959</v>
      </c>
    </row>
    <row r="4440" spans="1:2" x14ac:dyDescent="0.25">
      <c r="A4440">
        <v>443.7</v>
      </c>
      <c r="B4440">
        <v>0.82926010229087033</v>
      </c>
    </row>
    <row r="4441" spans="1:2" x14ac:dyDescent="0.25">
      <c r="A4441">
        <v>443.8</v>
      </c>
      <c r="B4441">
        <v>0.60964137303790644</v>
      </c>
    </row>
    <row r="4442" spans="1:2" x14ac:dyDescent="0.25">
      <c r="A4442">
        <v>443.9</v>
      </c>
      <c r="B4442">
        <v>0.39002264378481782</v>
      </c>
    </row>
    <row r="4443" spans="1:2" x14ac:dyDescent="0.25">
      <c r="A4443">
        <v>444</v>
      </c>
      <c r="B4443">
        <v>0.17040391453185411</v>
      </c>
    </row>
    <row r="4444" spans="1:2" x14ac:dyDescent="0.25">
      <c r="A4444">
        <v>444.1</v>
      </c>
      <c r="B4444">
        <v>0.1533635230786648</v>
      </c>
    </row>
    <row r="4445" spans="1:2" x14ac:dyDescent="0.25">
      <c r="A4445">
        <v>444.2</v>
      </c>
      <c r="B4445">
        <v>0.13632313162547549</v>
      </c>
    </row>
    <row r="4446" spans="1:2" x14ac:dyDescent="0.25">
      <c r="A4446">
        <v>444.3</v>
      </c>
      <c r="B4446">
        <v>0.1192827401722959</v>
      </c>
    </row>
    <row r="4447" spans="1:2" x14ac:dyDescent="0.25">
      <c r="A4447">
        <v>444.4</v>
      </c>
      <c r="B4447">
        <v>0.1022423487191066</v>
      </c>
    </row>
    <row r="4448" spans="1:2" x14ac:dyDescent="0.25">
      <c r="A4448">
        <v>444.5</v>
      </c>
      <c r="B4448">
        <v>8.5201957265927053E-2</v>
      </c>
    </row>
    <row r="4449" spans="1:2" x14ac:dyDescent="0.25">
      <c r="A4449">
        <v>444.6</v>
      </c>
      <c r="B4449">
        <v>6.8161565812737773E-2</v>
      </c>
    </row>
    <row r="4450" spans="1:2" x14ac:dyDescent="0.25">
      <c r="A4450">
        <v>444.7</v>
      </c>
      <c r="B4450">
        <v>5.112117435954848E-2</v>
      </c>
    </row>
    <row r="4451" spans="1:2" x14ac:dyDescent="0.25">
      <c r="A4451">
        <v>444.8</v>
      </c>
      <c r="B4451">
        <v>3.4080782906368873E-2</v>
      </c>
    </row>
    <row r="4452" spans="1:2" x14ac:dyDescent="0.25">
      <c r="A4452">
        <v>444.9</v>
      </c>
      <c r="B4452">
        <v>1.704039145317959E-2</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0</v>
      </c>
    </row>
    <row r="5115" spans="1:2" x14ac:dyDescent="0.25">
      <c r="A5115">
        <v>511.2</v>
      </c>
      <c r="B5115">
        <v>0</v>
      </c>
    </row>
    <row r="5116" spans="1:2" x14ac:dyDescent="0.25">
      <c r="A5116">
        <v>511.3</v>
      </c>
      <c r="B5116">
        <v>0</v>
      </c>
    </row>
    <row r="5117" spans="1:2" x14ac:dyDescent="0.25">
      <c r="A5117">
        <v>511.4</v>
      </c>
      <c r="B5117">
        <v>0</v>
      </c>
    </row>
    <row r="5118" spans="1:2" x14ac:dyDescent="0.25">
      <c r="A5118">
        <v>511.5</v>
      </c>
      <c r="B5118">
        <v>0</v>
      </c>
    </row>
    <row r="5119" spans="1:2" x14ac:dyDescent="0.25">
      <c r="A5119">
        <v>511.6</v>
      </c>
      <c r="B5119">
        <v>0</v>
      </c>
    </row>
    <row r="5120" spans="1:2" x14ac:dyDescent="0.25">
      <c r="A5120">
        <v>511.7</v>
      </c>
      <c r="B5120">
        <v>0</v>
      </c>
    </row>
    <row r="5121" spans="1:2" x14ac:dyDescent="0.25">
      <c r="A5121">
        <v>511.8</v>
      </c>
      <c r="B5121">
        <v>0</v>
      </c>
    </row>
    <row r="5122" spans="1:2" x14ac:dyDescent="0.25">
      <c r="A5122">
        <v>511.9</v>
      </c>
      <c r="B5122">
        <v>0</v>
      </c>
    </row>
    <row r="5123" spans="1:2" x14ac:dyDescent="0.25">
      <c r="A5123">
        <v>512</v>
      </c>
      <c r="B5123">
        <v>0</v>
      </c>
    </row>
    <row r="5124" spans="1:2" x14ac:dyDescent="0.25">
      <c r="A5124">
        <v>512.1</v>
      </c>
      <c r="B5124">
        <v>6.8269797338504815E-2</v>
      </c>
    </row>
    <row r="5125" spans="1:2" x14ac:dyDescent="0.25">
      <c r="A5125">
        <v>512.20000000000005</v>
      </c>
      <c r="B5125">
        <v>0.1365395946770096</v>
      </c>
    </row>
    <row r="5126" spans="1:2" x14ac:dyDescent="0.25">
      <c r="A5126">
        <v>512.30000000000007</v>
      </c>
      <c r="B5126">
        <v>0.2048093920155144</v>
      </c>
    </row>
    <row r="5127" spans="1:2" x14ac:dyDescent="0.25">
      <c r="A5127">
        <v>512.4</v>
      </c>
      <c r="B5127">
        <v>0.27307918935394171</v>
      </c>
    </row>
    <row r="5128" spans="1:2" x14ac:dyDescent="0.25">
      <c r="A5128">
        <v>512.5</v>
      </c>
      <c r="B5128">
        <v>0.34134898669244651</v>
      </c>
    </row>
    <row r="5129" spans="1:2" x14ac:dyDescent="0.25">
      <c r="A5129">
        <v>512.6</v>
      </c>
      <c r="B5129">
        <v>0.40961878403095131</v>
      </c>
    </row>
    <row r="5130" spans="1:2" x14ac:dyDescent="0.25">
      <c r="A5130">
        <v>512.70000000000005</v>
      </c>
      <c r="B5130">
        <v>0.47788858136945611</v>
      </c>
    </row>
    <row r="5131" spans="1:2" x14ac:dyDescent="0.25">
      <c r="A5131">
        <v>512.80000000000007</v>
      </c>
      <c r="B5131">
        <v>0.54615837870796091</v>
      </c>
    </row>
    <row r="5132" spans="1:2" x14ac:dyDescent="0.25">
      <c r="A5132">
        <v>512.9</v>
      </c>
      <c r="B5132">
        <v>0.61442817604638811</v>
      </c>
    </row>
    <row r="5133" spans="1:2" x14ac:dyDescent="0.25">
      <c r="A5133">
        <v>513</v>
      </c>
      <c r="B5133">
        <v>0.68269797338489291</v>
      </c>
    </row>
    <row r="5134" spans="1:2" x14ac:dyDescent="0.25">
      <c r="A5134">
        <v>513.1</v>
      </c>
      <c r="B5134">
        <v>1.063622694706329</v>
      </c>
    </row>
    <row r="5135" spans="1:2" x14ac:dyDescent="0.25">
      <c r="A5135">
        <v>513.20000000000005</v>
      </c>
      <c r="B5135">
        <v>1.4445474160277649</v>
      </c>
    </row>
    <row r="5136" spans="1:2" x14ac:dyDescent="0.25">
      <c r="A5136">
        <v>513.30000000000007</v>
      </c>
      <c r="B5136">
        <v>1.8254721373492011</v>
      </c>
    </row>
    <row r="5137" spans="1:2" x14ac:dyDescent="0.25">
      <c r="A5137">
        <v>513.4</v>
      </c>
      <c r="B5137">
        <v>2.2063968586702041</v>
      </c>
    </row>
    <row r="5138" spans="1:2" x14ac:dyDescent="0.25">
      <c r="A5138">
        <v>513.5</v>
      </c>
      <c r="B5138">
        <v>2.5873215799916389</v>
      </c>
    </row>
    <row r="5139" spans="1:2" x14ac:dyDescent="0.25">
      <c r="A5139">
        <v>513.6</v>
      </c>
      <c r="B5139">
        <v>2.9682463013130751</v>
      </c>
    </row>
    <row r="5140" spans="1:2" x14ac:dyDescent="0.25">
      <c r="A5140">
        <v>513.70000000000005</v>
      </c>
      <c r="B5140">
        <v>3.3491710226345108</v>
      </c>
    </row>
    <row r="5141" spans="1:2" x14ac:dyDescent="0.25">
      <c r="A5141">
        <v>513.80000000000007</v>
      </c>
      <c r="B5141">
        <v>3.730095743955947</v>
      </c>
    </row>
    <row r="5142" spans="1:2" x14ac:dyDescent="0.25">
      <c r="A5142">
        <v>513.9</v>
      </c>
      <c r="B5142">
        <v>4.1110204652769502</v>
      </c>
    </row>
    <row r="5143" spans="1:2" x14ac:dyDescent="0.25">
      <c r="A5143">
        <v>514</v>
      </c>
      <c r="B5143">
        <v>4.4919451865983859</v>
      </c>
    </row>
    <row r="5144" spans="1:2" x14ac:dyDescent="0.25">
      <c r="A5144">
        <v>514.1</v>
      </c>
      <c r="B5144">
        <v>4.8707447303337021</v>
      </c>
    </row>
    <row r="5145" spans="1:2" x14ac:dyDescent="0.25">
      <c r="A5145">
        <v>514.20000000000005</v>
      </c>
      <c r="B5145">
        <v>5.2495442740690184</v>
      </c>
    </row>
    <row r="5146" spans="1:2" x14ac:dyDescent="0.25">
      <c r="A5146">
        <v>514.30000000000007</v>
      </c>
      <c r="B5146">
        <v>5.6283438178043337</v>
      </c>
    </row>
    <row r="5147" spans="1:2" x14ac:dyDescent="0.25">
      <c r="A5147">
        <v>514.4</v>
      </c>
      <c r="B5147">
        <v>6.0071433615392191</v>
      </c>
    </row>
    <row r="5148" spans="1:2" x14ac:dyDescent="0.25">
      <c r="A5148">
        <v>514.5</v>
      </c>
      <c r="B5148">
        <v>6.3859429052745353</v>
      </c>
    </row>
    <row r="5149" spans="1:2" x14ac:dyDescent="0.25">
      <c r="A5149">
        <v>514.6</v>
      </c>
      <c r="B5149">
        <v>6.7647424490098524</v>
      </c>
    </row>
    <row r="5150" spans="1:2" x14ac:dyDescent="0.25">
      <c r="A5150">
        <v>514.70000000000005</v>
      </c>
      <c r="B5150">
        <v>7.1435419927451669</v>
      </c>
    </row>
    <row r="5151" spans="1:2" x14ac:dyDescent="0.25">
      <c r="A5151">
        <v>514.80000000000007</v>
      </c>
      <c r="B5151">
        <v>7.522341536480484</v>
      </c>
    </row>
    <row r="5152" spans="1:2" x14ac:dyDescent="0.25">
      <c r="A5152">
        <v>514.9</v>
      </c>
      <c r="B5152">
        <v>7.9011410802153694</v>
      </c>
    </row>
    <row r="5153" spans="1:2" x14ac:dyDescent="0.25">
      <c r="A5153">
        <v>515</v>
      </c>
      <c r="B5153">
        <v>8.2799406239506848</v>
      </c>
    </row>
    <row r="5154" spans="1:2" x14ac:dyDescent="0.25">
      <c r="A5154">
        <v>515.1</v>
      </c>
      <c r="B5154">
        <v>8.8040874772760596</v>
      </c>
    </row>
    <row r="5155" spans="1:2" x14ac:dyDescent="0.25">
      <c r="A5155">
        <v>515.20000000000005</v>
      </c>
      <c r="B5155">
        <v>9.3282343306014344</v>
      </c>
    </row>
    <row r="5156" spans="1:2" x14ac:dyDescent="0.25">
      <c r="A5156">
        <v>515.30000000000007</v>
      </c>
      <c r="B5156">
        <v>9.8523811839268092</v>
      </c>
    </row>
    <row r="5157" spans="1:2" x14ac:dyDescent="0.25">
      <c r="A5157">
        <v>515.4</v>
      </c>
      <c r="B5157">
        <v>10.376528037251591</v>
      </c>
    </row>
    <row r="5158" spans="1:2" x14ac:dyDescent="0.25">
      <c r="A5158">
        <v>515.5</v>
      </c>
      <c r="B5158">
        <v>10.90067489057696</v>
      </c>
    </row>
    <row r="5159" spans="1:2" x14ac:dyDescent="0.25">
      <c r="A5159">
        <v>515.6</v>
      </c>
      <c r="B5159">
        <v>11.42482174390234</v>
      </c>
    </row>
    <row r="5160" spans="1:2" x14ac:dyDescent="0.25">
      <c r="A5160">
        <v>515.70000000000005</v>
      </c>
      <c r="B5160">
        <v>11.94896859722771</v>
      </c>
    </row>
    <row r="5161" spans="1:2" x14ac:dyDescent="0.25">
      <c r="A5161">
        <v>515.80000000000007</v>
      </c>
      <c r="B5161">
        <v>12.47311545055309</v>
      </c>
    </row>
    <row r="5162" spans="1:2" x14ac:dyDescent="0.25">
      <c r="A5162">
        <v>515.9</v>
      </c>
      <c r="B5162">
        <v>12.99726230387787</v>
      </c>
    </row>
    <row r="5163" spans="1:2" x14ac:dyDescent="0.25">
      <c r="A5163">
        <v>516</v>
      </c>
      <c r="B5163">
        <v>13.521409157203241</v>
      </c>
    </row>
    <row r="5164" spans="1:2" x14ac:dyDescent="0.25">
      <c r="A5164">
        <v>516.1</v>
      </c>
      <c r="B5164">
        <v>13.990809312204711</v>
      </c>
    </row>
    <row r="5165" spans="1:2" x14ac:dyDescent="0.25">
      <c r="A5165">
        <v>516.20000000000005</v>
      </c>
      <c r="B5165">
        <v>14.46020946720617</v>
      </c>
    </row>
    <row r="5166" spans="1:2" x14ac:dyDescent="0.25">
      <c r="A5166">
        <v>516.30000000000007</v>
      </c>
      <c r="B5166">
        <v>14.929609622207639</v>
      </c>
    </row>
    <row r="5167" spans="1:2" x14ac:dyDescent="0.25">
      <c r="A5167">
        <v>516.4</v>
      </c>
      <c r="B5167">
        <v>15.399009777208571</v>
      </c>
    </row>
    <row r="5168" spans="1:2" x14ac:dyDescent="0.25">
      <c r="A5168">
        <v>516.5</v>
      </c>
      <c r="B5168">
        <v>15.86840993221004</v>
      </c>
    </row>
    <row r="5169" spans="1:2" x14ac:dyDescent="0.25">
      <c r="A5169">
        <v>516.6</v>
      </c>
      <c r="B5169">
        <v>16.337810087211501</v>
      </c>
    </row>
    <row r="5170" spans="1:2" x14ac:dyDescent="0.25">
      <c r="A5170">
        <v>516.70000000000005</v>
      </c>
      <c r="B5170">
        <v>16.80721024221296</v>
      </c>
    </row>
    <row r="5171" spans="1:2" x14ac:dyDescent="0.25">
      <c r="A5171">
        <v>516.80000000000007</v>
      </c>
      <c r="B5171">
        <v>17.27661039721443</v>
      </c>
    </row>
    <row r="5172" spans="1:2" x14ac:dyDescent="0.25">
      <c r="A5172">
        <v>516.9</v>
      </c>
      <c r="B5172">
        <v>17.74601055221536</v>
      </c>
    </row>
    <row r="5173" spans="1:2" x14ac:dyDescent="0.25">
      <c r="A5173">
        <v>517</v>
      </c>
      <c r="B5173">
        <v>18.215410707216829</v>
      </c>
    </row>
    <row r="5174" spans="1:2" x14ac:dyDescent="0.25">
      <c r="A5174">
        <v>517.1</v>
      </c>
      <c r="B5174">
        <v>18.40007374407152</v>
      </c>
    </row>
    <row r="5175" spans="1:2" x14ac:dyDescent="0.25">
      <c r="A5175">
        <v>517.20000000000005</v>
      </c>
      <c r="B5175">
        <v>18.58473678092621</v>
      </c>
    </row>
    <row r="5176" spans="1:2" x14ac:dyDescent="0.25">
      <c r="A5176">
        <v>517.30000000000007</v>
      </c>
      <c r="B5176">
        <v>18.769399817780901</v>
      </c>
    </row>
    <row r="5177" spans="1:2" x14ac:dyDescent="0.25">
      <c r="A5177">
        <v>517.4</v>
      </c>
      <c r="B5177">
        <v>18.954062854635389</v>
      </c>
    </row>
    <row r="5178" spans="1:2" x14ac:dyDescent="0.25">
      <c r="A5178">
        <v>517.5</v>
      </c>
      <c r="B5178">
        <v>19.138725891490079</v>
      </c>
    </row>
    <row r="5179" spans="1:2" x14ac:dyDescent="0.25">
      <c r="A5179">
        <v>517.6</v>
      </c>
      <c r="B5179">
        <v>19.32338892834478</v>
      </c>
    </row>
    <row r="5180" spans="1:2" x14ac:dyDescent="0.25">
      <c r="A5180">
        <v>517.70000000000005</v>
      </c>
      <c r="B5180">
        <v>19.508051965199471</v>
      </c>
    </row>
    <row r="5181" spans="1:2" x14ac:dyDescent="0.25">
      <c r="A5181">
        <v>517.80000000000007</v>
      </c>
      <c r="B5181">
        <v>19.692715002054161</v>
      </c>
    </row>
    <row r="5182" spans="1:2" x14ac:dyDescent="0.25">
      <c r="A5182">
        <v>517.9</v>
      </c>
      <c r="B5182">
        <v>19.877378038908649</v>
      </c>
    </row>
    <row r="5183" spans="1:2" x14ac:dyDescent="0.25">
      <c r="A5183">
        <v>518</v>
      </c>
      <c r="B5183">
        <v>20.062041075763339</v>
      </c>
    </row>
    <row r="5184" spans="1:2" x14ac:dyDescent="0.25">
      <c r="A5184">
        <v>518.1</v>
      </c>
      <c r="B5184">
        <v>20.215794274287809</v>
      </c>
    </row>
    <row r="5185" spans="1:2" x14ac:dyDescent="0.25">
      <c r="A5185">
        <v>518.20000000000005</v>
      </c>
      <c r="B5185">
        <v>20.36954747281229</v>
      </c>
    </row>
    <row r="5186" spans="1:2" x14ac:dyDescent="0.25">
      <c r="A5186">
        <v>518.30000000000007</v>
      </c>
      <c r="B5186">
        <v>20.523300671336759</v>
      </c>
    </row>
    <row r="5187" spans="1:2" x14ac:dyDescent="0.25">
      <c r="A5187">
        <v>518.4</v>
      </c>
      <c r="B5187">
        <v>20.677053869861059</v>
      </c>
    </row>
    <row r="5188" spans="1:2" x14ac:dyDescent="0.25">
      <c r="A5188">
        <v>518.5</v>
      </c>
      <c r="B5188">
        <v>20.830807068385528</v>
      </c>
    </row>
    <row r="5189" spans="1:2" x14ac:dyDescent="0.25">
      <c r="A5189">
        <v>518.6</v>
      </c>
      <c r="B5189">
        <v>20.984560266910009</v>
      </c>
    </row>
    <row r="5190" spans="1:2" x14ac:dyDescent="0.25">
      <c r="A5190">
        <v>518.70000000000005</v>
      </c>
      <c r="B5190">
        <v>21.138313465434479</v>
      </c>
    </row>
    <row r="5191" spans="1:2" x14ac:dyDescent="0.25">
      <c r="A5191">
        <v>518.80000000000007</v>
      </c>
      <c r="B5191">
        <v>21.292066663958948</v>
      </c>
    </row>
    <row r="5192" spans="1:2" x14ac:dyDescent="0.25">
      <c r="A5192">
        <v>518.9</v>
      </c>
      <c r="B5192">
        <v>21.445819862483251</v>
      </c>
    </row>
    <row r="5193" spans="1:2" x14ac:dyDescent="0.25">
      <c r="A5193">
        <v>519</v>
      </c>
      <c r="B5193">
        <v>21.599573061007721</v>
      </c>
    </row>
    <row r="5194" spans="1:2" x14ac:dyDescent="0.25">
      <c r="A5194">
        <v>519.1</v>
      </c>
      <c r="B5194">
        <v>21.560319563174321</v>
      </c>
    </row>
    <row r="5195" spans="1:2" x14ac:dyDescent="0.25">
      <c r="A5195">
        <v>519.20000000000005</v>
      </c>
      <c r="B5195">
        <v>21.521066065340911</v>
      </c>
    </row>
    <row r="5196" spans="1:2" x14ac:dyDescent="0.25">
      <c r="A5196">
        <v>519.30000000000007</v>
      </c>
      <c r="B5196">
        <v>21.4818125675075</v>
      </c>
    </row>
    <row r="5197" spans="1:2" x14ac:dyDescent="0.25">
      <c r="A5197">
        <v>519.4</v>
      </c>
      <c r="B5197">
        <v>21.442559069674139</v>
      </c>
    </row>
    <row r="5198" spans="1:2" x14ac:dyDescent="0.25">
      <c r="A5198">
        <v>519.5</v>
      </c>
      <c r="B5198">
        <v>21.403305571840729</v>
      </c>
    </row>
    <row r="5199" spans="1:2" x14ac:dyDescent="0.25">
      <c r="A5199">
        <v>519.6</v>
      </c>
      <c r="B5199">
        <v>21.364052074007319</v>
      </c>
    </row>
    <row r="5200" spans="1:2" x14ac:dyDescent="0.25">
      <c r="A5200">
        <v>519.70000000000005</v>
      </c>
      <c r="B5200">
        <v>21.324798576173919</v>
      </c>
    </row>
    <row r="5201" spans="1:2" x14ac:dyDescent="0.25">
      <c r="A5201">
        <v>519.80000000000007</v>
      </c>
      <c r="B5201">
        <v>21.285545078340508</v>
      </c>
    </row>
    <row r="5202" spans="1:2" x14ac:dyDescent="0.25">
      <c r="A5202">
        <v>519.9</v>
      </c>
      <c r="B5202">
        <v>21.24629158050714</v>
      </c>
    </row>
    <row r="5203" spans="1:2" x14ac:dyDescent="0.25">
      <c r="A5203">
        <v>520</v>
      </c>
      <c r="B5203">
        <v>21.207038082673741</v>
      </c>
    </row>
    <row r="5204" spans="1:2" x14ac:dyDescent="0.25">
      <c r="A5204">
        <v>520.1</v>
      </c>
      <c r="B5204">
        <v>21.08390532014662</v>
      </c>
    </row>
    <row r="5205" spans="1:2" x14ac:dyDescent="0.25">
      <c r="A5205">
        <v>520.20000000000005</v>
      </c>
      <c r="B5205">
        <v>20.960772557619499</v>
      </c>
    </row>
    <row r="5206" spans="1:2" x14ac:dyDescent="0.25">
      <c r="A5206">
        <v>520.30000000000007</v>
      </c>
      <c r="B5206">
        <v>20.837639795092379</v>
      </c>
    </row>
    <row r="5207" spans="1:2" x14ac:dyDescent="0.25">
      <c r="A5207">
        <v>520.4</v>
      </c>
      <c r="B5207">
        <v>20.71450703256539</v>
      </c>
    </row>
    <row r="5208" spans="1:2" x14ac:dyDescent="0.25">
      <c r="A5208">
        <v>520.5</v>
      </c>
      <c r="B5208">
        <v>20.591374270038269</v>
      </c>
    </row>
    <row r="5209" spans="1:2" x14ac:dyDescent="0.25">
      <c r="A5209">
        <v>520.6</v>
      </c>
      <c r="B5209">
        <v>20.468241507511149</v>
      </c>
    </row>
    <row r="5210" spans="1:2" x14ac:dyDescent="0.25">
      <c r="A5210">
        <v>520.70000000000005</v>
      </c>
      <c r="B5210">
        <v>20.345108744984032</v>
      </c>
    </row>
    <row r="5211" spans="1:2" x14ac:dyDescent="0.25">
      <c r="A5211">
        <v>520.80000000000007</v>
      </c>
      <c r="B5211">
        <v>20.221975982456911</v>
      </c>
    </row>
    <row r="5212" spans="1:2" x14ac:dyDescent="0.25">
      <c r="A5212">
        <v>520.9</v>
      </c>
      <c r="B5212">
        <v>20.098843219929929</v>
      </c>
    </row>
    <row r="5213" spans="1:2" x14ac:dyDescent="0.25">
      <c r="A5213">
        <v>521</v>
      </c>
      <c r="B5213">
        <v>19.975710457402808</v>
      </c>
    </row>
    <row r="5214" spans="1:2" x14ac:dyDescent="0.25">
      <c r="A5214">
        <v>521.1</v>
      </c>
      <c r="B5214">
        <v>19.84902522026503</v>
      </c>
    </row>
    <row r="5215" spans="1:2" x14ac:dyDescent="0.25">
      <c r="A5215">
        <v>521.20000000000005</v>
      </c>
      <c r="B5215">
        <v>19.722339983127259</v>
      </c>
    </row>
    <row r="5216" spans="1:2" x14ac:dyDescent="0.25">
      <c r="A5216">
        <v>521.30000000000007</v>
      </c>
      <c r="B5216">
        <v>19.595654745989481</v>
      </c>
    </row>
    <row r="5217" spans="1:2" x14ac:dyDescent="0.25">
      <c r="A5217">
        <v>521.4</v>
      </c>
      <c r="B5217">
        <v>19.468969508851849</v>
      </c>
    </row>
    <row r="5218" spans="1:2" x14ac:dyDescent="0.25">
      <c r="A5218">
        <v>521.5</v>
      </c>
      <c r="B5218">
        <v>19.342284271714071</v>
      </c>
    </row>
    <row r="5219" spans="1:2" x14ac:dyDescent="0.25">
      <c r="A5219">
        <v>521.6</v>
      </c>
      <c r="B5219">
        <v>19.215599034576289</v>
      </c>
    </row>
    <row r="5220" spans="1:2" x14ac:dyDescent="0.25">
      <c r="A5220">
        <v>521.70000000000005</v>
      </c>
      <c r="B5220">
        <v>19.088913797438519</v>
      </c>
    </row>
    <row r="5221" spans="1:2" x14ac:dyDescent="0.25">
      <c r="A5221">
        <v>521.80000000000007</v>
      </c>
      <c r="B5221">
        <v>18.962228560300741</v>
      </c>
    </row>
    <row r="5222" spans="1:2" x14ac:dyDescent="0.25">
      <c r="A5222">
        <v>521.9</v>
      </c>
      <c r="B5222">
        <v>18.835543323163112</v>
      </c>
    </row>
    <row r="5223" spans="1:2" x14ac:dyDescent="0.25">
      <c r="A5223">
        <v>522</v>
      </c>
      <c r="B5223">
        <v>18.70885808602533</v>
      </c>
    </row>
    <row r="5224" spans="1:2" x14ac:dyDescent="0.25">
      <c r="A5224">
        <v>522.1</v>
      </c>
      <c r="B5224">
        <v>18.60933253364071</v>
      </c>
    </row>
    <row r="5225" spans="1:2" x14ac:dyDescent="0.25">
      <c r="A5225">
        <v>522.20000000000005</v>
      </c>
      <c r="B5225">
        <v>18.50980698125608</v>
      </c>
    </row>
    <row r="5226" spans="1:2" x14ac:dyDescent="0.25">
      <c r="A5226">
        <v>522.30000000000007</v>
      </c>
      <c r="B5226">
        <v>18.41028142887145</v>
      </c>
    </row>
    <row r="5227" spans="1:2" x14ac:dyDescent="0.25">
      <c r="A5227">
        <v>522.4</v>
      </c>
      <c r="B5227">
        <v>18.31075587648693</v>
      </c>
    </row>
    <row r="5228" spans="1:2" x14ac:dyDescent="0.25">
      <c r="A5228">
        <v>522.5</v>
      </c>
      <c r="B5228">
        <v>18.211230324102299</v>
      </c>
    </row>
    <row r="5229" spans="1:2" x14ac:dyDescent="0.25">
      <c r="A5229">
        <v>522.6</v>
      </c>
      <c r="B5229">
        <v>18.11170477171768</v>
      </c>
    </row>
    <row r="5230" spans="1:2" x14ac:dyDescent="0.25">
      <c r="A5230">
        <v>522.70000000000005</v>
      </c>
      <c r="B5230">
        <v>18.012179219333049</v>
      </c>
    </row>
    <row r="5231" spans="1:2" x14ac:dyDescent="0.25">
      <c r="A5231">
        <v>522.80000000000007</v>
      </c>
      <c r="B5231">
        <v>17.912653666948419</v>
      </c>
    </row>
    <row r="5232" spans="1:2" x14ac:dyDescent="0.25">
      <c r="A5232">
        <v>522.9</v>
      </c>
      <c r="B5232">
        <v>17.813128114563899</v>
      </c>
    </row>
    <row r="5233" spans="1:2" x14ac:dyDescent="0.25">
      <c r="A5233">
        <v>523</v>
      </c>
      <c r="B5233">
        <v>17.713602562179279</v>
      </c>
    </row>
    <row r="5234" spans="1:2" x14ac:dyDescent="0.25">
      <c r="A5234">
        <v>523.1</v>
      </c>
      <c r="B5234">
        <v>17.6425859246255</v>
      </c>
    </row>
    <row r="5235" spans="1:2" x14ac:dyDescent="0.25">
      <c r="A5235">
        <v>523.20000000000005</v>
      </c>
      <c r="B5235">
        <v>17.571569287071721</v>
      </c>
    </row>
    <row r="5236" spans="1:2" x14ac:dyDescent="0.25">
      <c r="A5236">
        <v>523.30000000000007</v>
      </c>
      <c r="B5236">
        <v>17.500552649517939</v>
      </c>
    </row>
    <row r="5237" spans="1:2" x14ac:dyDescent="0.25">
      <c r="A5237">
        <v>523.4</v>
      </c>
      <c r="B5237">
        <v>17.429536011964249</v>
      </c>
    </row>
    <row r="5238" spans="1:2" x14ac:dyDescent="0.25">
      <c r="A5238">
        <v>523.5</v>
      </c>
      <c r="B5238">
        <v>17.35851937441047</v>
      </c>
    </row>
    <row r="5239" spans="1:2" x14ac:dyDescent="0.25">
      <c r="A5239">
        <v>523.6</v>
      </c>
      <c r="B5239">
        <v>17.287502736856691</v>
      </c>
    </row>
    <row r="5240" spans="1:2" x14ac:dyDescent="0.25">
      <c r="A5240">
        <v>523.70000000000005</v>
      </c>
      <c r="B5240">
        <v>17.216486099302919</v>
      </c>
    </row>
    <row r="5241" spans="1:2" x14ac:dyDescent="0.25">
      <c r="A5241">
        <v>523.80000000000007</v>
      </c>
      <c r="B5241">
        <v>17.145469461749141</v>
      </c>
    </row>
    <row r="5242" spans="1:2" x14ac:dyDescent="0.25">
      <c r="A5242">
        <v>523.9</v>
      </c>
      <c r="B5242">
        <v>17.07445282419544</v>
      </c>
    </row>
    <row r="5243" spans="1:2" x14ac:dyDescent="0.25">
      <c r="A5243">
        <v>524</v>
      </c>
      <c r="B5243">
        <v>17.003436186641661</v>
      </c>
    </row>
    <row r="5244" spans="1:2" x14ac:dyDescent="0.25">
      <c r="A5244">
        <v>524.1</v>
      </c>
      <c r="B5244">
        <v>16.788763874145349</v>
      </c>
    </row>
    <row r="5245" spans="1:2" x14ac:dyDescent="0.25">
      <c r="A5245">
        <v>524.20000000000005</v>
      </c>
      <c r="B5245">
        <v>16.574091561649031</v>
      </c>
    </row>
    <row r="5246" spans="1:2" x14ac:dyDescent="0.25">
      <c r="A5246">
        <v>524.30000000000007</v>
      </c>
      <c r="B5246">
        <v>16.359419249152712</v>
      </c>
    </row>
    <row r="5247" spans="1:2" x14ac:dyDescent="0.25">
      <c r="A5247">
        <v>524.4</v>
      </c>
      <c r="B5247">
        <v>16.144746936656642</v>
      </c>
    </row>
    <row r="5248" spans="1:2" x14ac:dyDescent="0.25">
      <c r="A5248">
        <v>524.5</v>
      </c>
      <c r="B5248">
        <v>15.930074624160319</v>
      </c>
    </row>
    <row r="5249" spans="1:2" x14ac:dyDescent="0.25">
      <c r="A5249">
        <v>524.6</v>
      </c>
      <c r="B5249">
        <v>15.715402311664</v>
      </c>
    </row>
    <row r="5250" spans="1:2" x14ac:dyDescent="0.25">
      <c r="A5250">
        <v>524.70000000000005</v>
      </c>
      <c r="B5250">
        <v>15.50072999916768</v>
      </c>
    </row>
    <row r="5251" spans="1:2" x14ac:dyDescent="0.25">
      <c r="A5251">
        <v>524.80000000000007</v>
      </c>
      <c r="B5251">
        <v>15.28605768667137</v>
      </c>
    </row>
    <row r="5252" spans="1:2" x14ac:dyDescent="0.25">
      <c r="A5252">
        <v>524.9</v>
      </c>
      <c r="B5252">
        <v>15.071385374175289</v>
      </c>
    </row>
    <row r="5253" spans="1:2" x14ac:dyDescent="0.25">
      <c r="A5253">
        <v>525</v>
      </c>
      <c r="B5253">
        <v>14.85671306167897</v>
      </c>
    </row>
    <row r="5254" spans="1:2" x14ac:dyDescent="0.25">
      <c r="A5254">
        <v>525.1</v>
      </c>
      <c r="B5254">
        <v>14.50924352836533</v>
      </c>
    </row>
    <row r="5255" spans="1:2" x14ac:dyDescent="0.25">
      <c r="A5255">
        <v>525.20000000000005</v>
      </c>
      <c r="B5255">
        <v>14.16177399505168</v>
      </c>
    </row>
    <row r="5256" spans="1:2" x14ac:dyDescent="0.25">
      <c r="A5256">
        <v>525.30000000000007</v>
      </c>
      <c r="B5256">
        <v>13.814304461738031</v>
      </c>
    </row>
    <row r="5257" spans="1:2" x14ac:dyDescent="0.25">
      <c r="A5257">
        <v>525.4</v>
      </c>
      <c r="B5257">
        <v>13.466834928424779</v>
      </c>
    </row>
    <row r="5258" spans="1:2" x14ac:dyDescent="0.25">
      <c r="A5258">
        <v>525.5</v>
      </c>
      <c r="B5258">
        <v>13.11936539511113</v>
      </c>
    </row>
    <row r="5259" spans="1:2" x14ac:dyDescent="0.25">
      <c r="A5259">
        <v>525.6</v>
      </c>
      <c r="B5259">
        <v>12.77189586179748</v>
      </c>
    </row>
    <row r="5260" spans="1:2" x14ac:dyDescent="0.25">
      <c r="A5260">
        <v>525.70000000000005</v>
      </c>
      <c r="B5260">
        <v>12.424426328483831</v>
      </c>
    </row>
    <row r="5261" spans="1:2" x14ac:dyDescent="0.25">
      <c r="A5261">
        <v>525.80000000000007</v>
      </c>
      <c r="B5261">
        <v>12.07695679517018</v>
      </c>
    </row>
    <row r="5262" spans="1:2" x14ac:dyDescent="0.25">
      <c r="A5262">
        <v>525.9</v>
      </c>
      <c r="B5262">
        <v>11.72948726185693</v>
      </c>
    </row>
    <row r="5263" spans="1:2" x14ac:dyDescent="0.25">
      <c r="A5263">
        <v>526</v>
      </c>
      <c r="B5263">
        <v>11.38201772854328</v>
      </c>
    </row>
    <row r="5264" spans="1:2" x14ac:dyDescent="0.25">
      <c r="A5264">
        <v>526.1</v>
      </c>
      <c r="B5264">
        <v>10.989697505608479</v>
      </c>
    </row>
    <row r="5265" spans="1:2" x14ac:dyDescent="0.25">
      <c r="A5265">
        <v>526.20000000000005</v>
      </c>
      <c r="B5265">
        <v>10.59737728267368</v>
      </c>
    </row>
    <row r="5266" spans="1:2" x14ac:dyDescent="0.25">
      <c r="A5266">
        <v>526.30000000000007</v>
      </c>
      <c r="B5266">
        <v>10.205057059738881</v>
      </c>
    </row>
    <row r="5267" spans="1:2" x14ac:dyDescent="0.25">
      <c r="A5267">
        <v>526.4</v>
      </c>
      <c r="B5267">
        <v>9.8127368368045182</v>
      </c>
    </row>
    <row r="5268" spans="1:2" x14ac:dyDescent="0.25">
      <c r="A5268">
        <v>526.5</v>
      </c>
      <c r="B5268">
        <v>9.4204166138697154</v>
      </c>
    </row>
    <row r="5269" spans="1:2" x14ac:dyDescent="0.25">
      <c r="A5269">
        <v>526.6</v>
      </c>
      <c r="B5269">
        <v>9.0280963909349126</v>
      </c>
    </row>
    <row r="5270" spans="1:2" x14ac:dyDescent="0.25">
      <c r="A5270">
        <v>526.70000000000005</v>
      </c>
      <c r="B5270">
        <v>8.6357761680001097</v>
      </c>
    </row>
    <row r="5271" spans="1:2" x14ac:dyDescent="0.25">
      <c r="A5271">
        <v>526.80000000000007</v>
      </c>
      <c r="B5271">
        <v>8.2434559450653069</v>
      </c>
    </row>
    <row r="5272" spans="1:2" x14ac:dyDescent="0.25">
      <c r="A5272">
        <v>526.9</v>
      </c>
      <c r="B5272">
        <v>7.8511357221309499</v>
      </c>
    </row>
    <row r="5273" spans="1:2" x14ac:dyDescent="0.25">
      <c r="A5273">
        <v>527</v>
      </c>
      <c r="B5273">
        <v>7.4588154991961471</v>
      </c>
    </row>
    <row r="5274" spans="1:2" x14ac:dyDescent="0.25">
      <c r="A5274">
        <v>527.1</v>
      </c>
      <c r="B5274">
        <v>7.0777154857420417</v>
      </c>
    </row>
    <row r="5275" spans="1:2" x14ac:dyDescent="0.25">
      <c r="A5275">
        <v>527.20000000000005</v>
      </c>
      <c r="B5275">
        <v>6.6966154722879354</v>
      </c>
    </row>
    <row r="5276" spans="1:2" x14ac:dyDescent="0.25">
      <c r="A5276">
        <v>527.30000000000007</v>
      </c>
      <c r="B5276">
        <v>6.3155154588338291</v>
      </c>
    </row>
    <row r="5277" spans="1:2" x14ac:dyDescent="0.25">
      <c r="A5277">
        <v>527.4</v>
      </c>
      <c r="B5277">
        <v>5.9344154453801572</v>
      </c>
    </row>
    <row r="5278" spans="1:2" x14ac:dyDescent="0.25">
      <c r="A5278">
        <v>527.5</v>
      </c>
      <c r="B5278">
        <v>5.5533154319260518</v>
      </c>
    </row>
    <row r="5279" spans="1:2" x14ac:dyDescent="0.25">
      <c r="A5279">
        <v>527.6</v>
      </c>
      <c r="B5279">
        <v>5.1722154184719464</v>
      </c>
    </row>
    <row r="5280" spans="1:2" x14ac:dyDescent="0.25">
      <c r="A5280">
        <v>527.70000000000005</v>
      </c>
      <c r="B5280">
        <v>4.7911154050178393</v>
      </c>
    </row>
    <row r="5281" spans="1:2" x14ac:dyDescent="0.25">
      <c r="A5281">
        <v>527.80000000000007</v>
      </c>
      <c r="B5281">
        <v>4.4100153915637339</v>
      </c>
    </row>
    <row r="5282" spans="1:2" x14ac:dyDescent="0.25">
      <c r="A5282">
        <v>527.9</v>
      </c>
      <c r="B5282">
        <v>4.028915378110062</v>
      </c>
    </row>
    <row r="5283" spans="1:2" x14ac:dyDescent="0.25">
      <c r="A5283">
        <v>528</v>
      </c>
      <c r="B5283">
        <v>3.6478153646559561</v>
      </c>
    </row>
    <row r="5284" spans="1:2" x14ac:dyDescent="0.25">
      <c r="A5284">
        <v>528.1</v>
      </c>
      <c r="B5284">
        <v>3.340131070416918</v>
      </c>
    </row>
    <row r="5285" spans="1:2" x14ac:dyDescent="0.25">
      <c r="A5285">
        <v>528.20000000000005</v>
      </c>
      <c r="B5285">
        <v>3.0324467761778799</v>
      </c>
    </row>
    <row r="5286" spans="1:2" x14ac:dyDescent="0.25">
      <c r="A5286">
        <v>528.30000000000007</v>
      </c>
      <c r="B5286">
        <v>2.7247624819388419</v>
      </c>
    </row>
    <row r="5287" spans="1:2" x14ac:dyDescent="0.25">
      <c r="A5287">
        <v>528.4</v>
      </c>
      <c r="B5287">
        <v>2.4170781877001541</v>
      </c>
    </row>
    <row r="5288" spans="1:2" x14ac:dyDescent="0.25">
      <c r="A5288">
        <v>528.5</v>
      </c>
      <c r="B5288">
        <v>2.1093938934611161</v>
      </c>
    </row>
    <row r="5289" spans="1:2" x14ac:dyDescent="0.25">
      <c r="A5289">
        <v>528.6</v>
      </c>
      <c r="B5289">
        <v>1.801709599222078</v>
      </c>
    </row>
    <row r="5290" spans="1:2" x14ac:dyDescent="0.25">
      <c r="A5290">
        <v>528.70000000000005</v>
      </c>
      <c r="B5290">
        <v>1.494025304983041</v>
      </c>
    </row>
    <row r="5291" spans="1:2" x14ac:dyDescent="0.25">
      <c r="A5291">
        <v>528.80000000000007</v>
      </c>
      <c r="B5291">
        <v>1.1863410107440031</v>
      </c>
    </row>
    <row r="5292" spans="1:2" x14ac:dyDescent="0.25">
      <c r="A5292">
        <v>528.9</v>
      </c>
      <c r="B5292">
        <v>0.87865671650531452</v>
      </c>
    </row>
    <row r="5293" spans="1:2" x14ac:dyDescent="0.25">
      <c r="A5293">
        <v>529</v>
      </c>
      <c r="B5293">
        <v>0.57097242226627698</v>
      </c>
    </row>
    <row r="5294" spans="1:2" x14ac:dyDescent="0.25">
      <c r="A5294">
        <v>529.1</v>
      </c>
      <c r="B5294">
        <v>0.51387518003963628</v>
      </c>
    </row>
    <row r="5295" spans="1:2" x14ac:dyDescent="0.25">
      <c r="A5295">
        <v>529.20000000000005</v>
      </c>
      <c r="B5295">
        <v>0.45677793781299558</v>
      </c>
    </row>
    <row r="5296" spans="1:2" x14ac:dyDescent="0.25">
      <c r="A5296">
        <v>529.30000000000007</v>
      </c>
      <c r="B5296">
        <v>0.39968069558635488</v>
      </c>
    </row>
    <row r="5297" spans="1:2" x14ac:dyDescent="0.25">
      <c r="A5297">
        <v>529.4</v>
      </c>
      <c r="B5297">
        <v>0.34258345335977908</v>
      </c>
    </row>
    <row r="5298" spans="1:2" x14ac:dyDescent="0.25">
      <c r="A5298">
        <v>529.5</v>
      </c>
      <c r="B5298">
        <v>0.28548621113313849</v>
      </c>
    </row>
    <row r="5299" spans="1:2" x14ac:dyDescent="0.25">
      <c r="A5299">
        <v>529.6</v>
      </c>
      <c r="B5299">
        <v>0.22838896890649779</v>
      </c>
    </row>
    <row r="5300" spans="1:2" x14ac:dyDescent="0.25">
      <c r="A5300">
        <v>529.70000000000005</v>
      </c>
      <c r="B5300">
        <v>0.17129172667985709</v>
      </c>
    </row>
    <row r="5301" spans="1:2" x14ac:dyDescent="0.25">
      <c r="A5301">
        <v>529.80000000000007</v>
      </c>
      <c r="B5301">
        <v>0.11419448445321639</v>
      </c>
    </row>
    <row r="5302" spans="1:2" x14ac:dyDescent="0.25">
      <c r="A5302">
        <v>529.9</v>
      </c>
      <c r="B5302">
        <v>5.7097242226640699E-2</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0.1480030557912172</v>
      </c>
    </row>
    <row r="5345" spans="1:2" x14ac:dyDescent="0.25">
      <c r="A5345">
        <v>534.20000000000005</v>
      </c>
      <c r="B5345">
        <v>0.29600611158243428</v>
      </c>
    </row>
    <row r="5346" spans="1:2" x14ac:dyDescent="0.25">
      <c r="A5346">
        <v>534.30000000000007</v>
      </c>
      <c r="B5346">
        <v>0.44400916737365148</v>
      </c>
    </row>
    <row r="5347" spans="1:2" x14ac:dyDescent="0.25">
      <c r="A5347">
        <v>534.4</v>
      </c>
      <c r="B5347">
        <v>0.59201222316470037</v>
      </c>
    </row>
    <row r="5348" spans="1:2" x14ac:dyDescent="0.25">
      <c r="A5348">
        <v>534.5</v>
      </c>
      <c r="B5348">
        <v>0.74001527895591757</v>
      </c>
    </row>
    <row r="5349" spans="1:2" x14ac:dyDescent="0.25">
      <c r="A5349">
        <v>534.6</v>
      </c>
      <c r="B5349">
        <v>0.88801833474713476</v>
      </c>
    </row>
    <row r="5350" spans="1:2" x14ac:dyDescent="0.25">
      <c r="A5350">
        <v>534.70000000000005</v>
      </c>
      <c r="B5350">
        <v>1.036021390538352</v>
      </c>
    </row>
    <row r="5351" spans="1:2" x14ac:dyDescent="0.25">
      <c r="A5351">
        <v>534.80000000000007</v>
      </c>
      <c r="B5351">
        <v>1.184024446329569</v>
      </c>
    </row>
    <row r="5352" spans="1:2" x14ac:dyDescent="0.25">
      <c r="A5352">
        <v>534.9</v>
      </c>
      <c r="B5352">
        <v>1.332027502120618</v>
      </c>
    </row>
    <row r="5353" spans="1:2" x14ac:dyDescent="0.25">
      <c r="A5353">
        <v>535</v>
      </c>
      <c r="B5353">
        <v>1.4800305579118349</v>
      </c>
    </row>
    <row r="5354" spans="1:2" x14ac:dyDescent="0.25">
      <c r="A5354">
        <v>535.1</v>
      </c>
      <c r="B5354">
        <v>1.677064567379785</v>
      </c>
    </row>
    <row r="5355" spans="1:2" x14ac:dyDescent="0.25">
      <c r="A5355">
        <v>535.20000000000005</v>
      </c>
      <c r="B5355">
        <v>1.874098576847735</v>
      </c>
    </row>
    <row r="5356" spans="1:2" x14ac:dyDescent="0.25">
      <c r="A5356">
        <v>535.30000000000007</v>
      </c>
      <c r="B5356">
        <v>2.071132586315684</v>
      </c>
    </row>
    <row r="5357" spans="1:2" x14ac:dyDescent="0.25">
      <c r="A5357">
        <v>535.4</v>
      </c>
      <c r="B5357">
        <v>2.2681665957834101</v>
      </c>
    </row>
    <row r="5358" spans="1:2" x14ac:dyDescent="0.25">
      <c r="A5358">
        <v>535.5</v>
      </c>
      <c r="B5358">
        <v>2.46520060525136</v>
      </c>
    </row>
    <row r="5359" spans="1:2" x14ac:dyDescent="0.25">
      <c r="A5359">
        <v>535.6</v>
      </c>
      <c r="B5359">
        <v>2.6622346147193099</v>
      </c>
    </row>
    <row r="5360" spans="1:2" x14ac:dyDescent="0.25">
      <c r="A5360">
        <v>535.70000000000005</v>
      </c>
      <c r="B5360">
        <v>2.8592686241872589</v>
      </c>
    </row>
    <row r="5361" spans="1:2" x14ac:dyDescent="0.25">
      <c r="A5361">
        <v>535.80000000000007</v>
      </c>
      <c r="B5361">
        <v>3.0563026336552088</v>
      </c>
    </row>
    <row r="5362" spans="1:2" x14ac:dyDescent="0.25">
      <c r="A5362">
        <v>535.9</v>
      </c>
      <c r="B5362">
        <v>3.2533366431229349</v>
      </c>
    </row>
    <row r="5363" spans="1:2" x14ac:dyDescent="0.25">
      <c r="A5363">
        <v>536</v>
      </c>
      <c r="B5363">
        <v>3.4503706525908848</v>
      </c>
    </row>
    <row r="5364" spans="1:2" x14ac:dyDescent="0.25">
      <c r="A5364">
        <v>536.1</v>
      </c>
      <c r="B5364">
        <v>3.6583844116822548</v>
      </c>
    </row>
    <row r="5365" spans="1:2" x14ac:dyDescent="0.25">
      <c r="A5365">
        <v>536.20000000000005</v>
      </c>
      <c r="B5365">
        <v>3.8663981707736248</v>
      </c>
    </row>
    <row r="5366" spans="1:2" x14ac:dyDescent="0.25">
      <c r="A5366">
        <v>536.30000000000007</v>
      </c>
      <c r="B5366">
        <v>4.0744119298649952</v>
      </c>
    </row>
    <row r="5367" spans="1:2" x14ac:dyDescent="0.25">
      <c r="A5367">
        <v>536.4</v>
      </c>
      <c r="B5367">
        <v>4.2824256889561294</v>
      </c>
    </row>
    <row r="5368" spans="1:2" x14ac:dyDescent="0.25">
      <c r="A5368">
        <v>536.5</v>
      </c>
      <c r="B5368">
        <v>4.4904394480474981</v>
      </c>
    </row>
    <row r="5369" spans="1:2" x14ac:dyDescent="0.25">
      <c r="A5369">
        <v>536.6</v>
      </c>
      <c r="B5369">
        <v>4.6984532071388676</v>
      </c>
    </row>
    <row r="5370" spans="1:2" x14ac:dyDescent="0.25">
      <c r="A5370">
        <v>536.70000000000005</v>
      </c>
      <c r="B5370">
        <v>4.9064669662302389</v>
      </c>
    </row>
    <row r="5371" spans="1:2" x14ac:dyDescent="0.25">
      <c r="A5371">
        <v>536.80000000000007</v>
      </c>
      <c r="B5371">
        <v>5.1144807253216076</v>
      </c>
    </row>
    <row r="5372" spans="1:2" x14ac:dyDescent="0.25">
      <c r="A5372">
        <v>536.9</v>
      </c>
      <c r="B5372">
        <v>5.3224944844127418</v>
      </c>
    </row>
    <row r="5373" spans="1:2" x14ac:dyDescent="0.25">
      <c r="A5373">
        <v>537</v>
      </c>
      <c r="B5373">
        <v>5.5305082435041122</v>
      </c>
    </row>
    <row r="5374" spans="1:2" x14ac:dyDescent="0.25">
      <c r="A5374">
        <v>537.1</v>
      </c>
      <c r="B5374">
        <v>5.898050597232217</v>
      </c>
    </row>
    <row r="5375" spans="1:2" x14ac:dyDescent="0.25">
      <c r="A5375">
        <v>537.20000000000005</v>
      </c>
      <c r="B5375">
        <v>6.2655929509603228</v>
      </c>
    </row>
    <row r="5376" spans="1:2" x14ac:dyDescent="0.25">
      <c r="A5376">
        <v>537.30000000000007</v>
      </c>
      <c r="B5376">
        <v>6.6331353046884276</v>
      </c>
    </row>
    <row r="5377" spans="1:2" x14ac:dyDescent="0.25">
      <c r="A5377">
        <v>537.4</v>
      </c>
      <c r="B5377">
        <v>7.0006776584161159</v>
      </c>
    </row>
    <row r="5378" spans="1:2" x14ac:dyDescent="0.25">
      <c r="A5378">
        <v>537.5</v>
      </c>
      <c r="B5378">
        <v>7.3682200121442207</v>
      </c>
    </row>
    <row r="5379" spans="1:2" x14ac:dyDescent="0.25">
      <c r="A5379">
        <v>537.6</v>
      </c>
      <c r="B5379">
        <v>7.7357623658723256</v>
      </c>
    </row>
    <row r="5380" spans="1:2" x14ac:dyDescent="0.25">
      <c r="A5380">
        <v>537.70000000000005</v>
      </c>
      <c r="B5380">
        <v>8.1033047196004304</v>
      </c>
    </row>
    <row r="5381" spans="1:2" x14ac:dyDescent="0.25">
      <c r="A5381">
        <v>537.80000000000007</v>
      </c>
      <c r="B5381">
        <v>8.470847073328537</v>
      </c>
    </row>
    <row r="5382" spans="1:2" x14ac:dyDescent="0.25">
      <c r="A5382">
        <v>537.9</v>
      </c>
      <c r="B5382">
        <v>8.8383894270562244</v>
      </c>
    </row>
    <row r="5383" spans="1:2" x14ac:dyDescent="0.25">
      <c r="A5383">
        <v>538</v>
      </c>
      <c r="B5383">
        <v>9.2059317807843293</v>
      </c>
    </row>
    <row r="5384" spans="1:2" x14ac:dyDescent="0.25">
      <c r="A5384">
        <v>538.1</v>
      </c>
      <c r="B5384">
        <v>9.7375538206563395</v>
      </c>
    </row>
    <row r="5385" spans="1:2" x14ac:dyDescent="0.25">
      <c r="A5385">
        <v>538.20000000000005</v>
      </c>
      <c r="B5385">
        <v>10.26917586052835</v>
      </c>
    </row>
    <row r="5386" spans="1:2" x14ac:dyDescent="0.25">
      <c r="A5386">
        <v>538.30000000000007</v>
      </c>
      <c r="B5386">
        <v>10.80079790040036</v>
      </c>
    </row>
    <row r="5387" spans="1:2" x14ac:dyDescent="0.25">
      <c r="A5387">
        <v>538.4</v>
      </c>
      <c r="B5387">
        <v>11.33241994027177</v>
      </c>
    </row>
    <row r="5388" spans="1:2" x14ac:dyDescent="0.25">
      <c r="A5388">
        <v>538.5</v>
      </c>
      <c r="B5388">
        <v>11.86404198014378</v>
      </c>
    </row>
    <row r="5389" spans="1:2" x14ac:dyDescent="0.25">
      <c r="A5389">
        <v>538.6</v>
      </c>
      <c r="B5389">
        <v>12.39566402001579</v>
      </c>
    </row>
    <row r="5390" spans="1:2" x14ac:dyDescent="0.25">
      <c r="A5390">
        <v>538.70000000000005</v>
      </c>
      <c r="B5390">
        <v>12.9272860598878</v>
      </c>
    </row>
    <row r="5391" spans="1:2" x14ac:dyDescent="0.25">
      <c r="A5391">
        <v>538.80000000000007</v>
      </c>
      <c r="B5391">
        <v>13.45890809975981</v>
      </c>
    </row>
    <row r="5392" spans="1:2" x14ac:dyDescent="0.25">
      <c r="A5392">
        <v>538.9</v>
      </c>
      <c r="B5392">
        <v>13.99053013963122</v>
      </c>
    </row>
    <row r="5393" spans="1:2" x14ac:dyDescent="0.25">
      <c r="A5393">
        <v>539</v>
      </c>
      <c r="B5393">
        <v>14.52215217950323</v>
      </c>
    </row>
    <row r="5394" spans="1:2" x14ac:dyDescent="0.25">
      <c r="A5394">
        <v>539.1</v>
      </c>
      <c r="B5394">
        <v>14.89931745789394</v>
      </c>
    </row>
    <row r="5395" spans="1:2" x14ac:dyDescent="0.25">
      <c r="A5395">
        <v>539.20000000000005</v>
      </c>
      <c r="B5395">
        <v>15.27648273628466</v>
      </c>
    </row>
    <row r="5396" spans="1:2" x14ac:dyDescent="0.25">
      <c r="A5396">
        <v>539.30000000000007</v>
      </c>
      <c r="B5396">
        <v>15.653648014675371</v>
      </c>
    </row>
    <row r="5397" spans="1:2" x14ac:dyDescent="0.25">
      <c r="A5397">
        <v>539.4</v>
      </c>
      <c r="B5397">
        <v>16.030813293065659</v>
      </c>
    </row>
    <row r="5398" spans="1:2" x14ac:dyDescent="0.25">
      <c r="A5398">
        <v>539.5</v>
      </c>
      <c r="B5398">
        <v>16.407978571456379</v>
      </c>
    </row>
    <row r="5399" spans="1:2" x14ac:dyDescent="0.25">
      <c r="A5399">
        <v>539.6</v>
      </c>
      <c r="B5399">
        <v>16.785143849847088</v>
      </c>
    </row>
    <row r="5400" spans="1:2" x14ac:dyDescent="0.25">
      <c r="A5400">
        <v>539.70000000000005</v>
      </c>
      <c r="B5400">
        <v>17.162309128237808</v>
      </c>
    </row>
    <row r="5401" spans="1:2" x14ac:dyDescent="0.25">
      <c r="A5401">
        <v>539.80000000000007</v>
      </c>
      <c r="B5401">
        <v>17.539474406628521</v>
      </c>
    </row>
    <row r="5402" spans="1:2" x14ac:dyDescent="0.25">
      <c r="A5402">
        <v>539.9</v>
      </c>
      <c r="B5402">
        <v>17.916639685018811</v>
      </c>
    </row>
    <row r="5403" spans="1:2" x14ac:dyDescent="0.25">
      <c r="A5403">
        <v>540</v>
      </c>
      <c r="B5403">
        <v>18.293804963409521</v>
      </c>
    </row>
    <row r="5404" spans="1:2" x14ac:dyDescent="0.25">
      <c r="A5404">
        <v>540.1</v>
      </c>
      <c r="B5404">
        <v>18.74375632099547</v>
      </c>
    </row>
    <row r="5405" spans="1:2" x14ac:dyDescent="0.25">
      <c r="A5405">
        <v>540.20000000000005</v>
      </c>
      <c r="B5405">
        <v>19.193707678581418</v>
      </c>
    </row>
    <row r="5406" spans="1:2" x14ac:dyDescent="0.25">
      <c r="A5406">
        <v>540.30000000000007</v>
      </c>
      <c r="B5406">
        <v>19.643659036167371</v>
      </c>
    </row>
    <row r="5407" spans="1:2" x14ac:dyDescent="0.25">
      <c r="A5407">
        <v>540.4</v>
      </c>
      <c r="B5407">
        <v>20.093610393752801</v>
      </c>
    </row>
    <row r="5408" spans="1:2" x14ac:dyDescent="0.25">
      <c r="A5408">
        <v>540.5</v>
      </c>
      <c r="B5408">
        <v>20.54356175133875</v>
      </c>
    </row>
    <row r="5409" spans="1:2" x14ac:dyDescent="0.25">
      <c r="A5409">
        <v>540.6</v>
      </c>
      <c r="B5409">
        <v>20.993513108924699</v>
      </c>
    </row>
    <row r="5410" spans="1:2" x14ac:dyDescent="0.25">
      <c r="A5410">
        <v>540.70000000000005</v>
      </c>
      <c r="B5410">
        <v>21.443464466510651</v>
      </c>
    </row>
    <row r="5411" spans="1:2" x14ac:dyDescent="0.25">
      <c r="A5411">
        <v>540.80000000000007</v>
      </c>
      <c r="B5411">
        <v>21.8934158240966</v>
      </c>
    </row>
    <row r="5412" spans="1:2" x14ac:dyDescent="0.25">
      <c r="A5412">
        <v>540.9</v>
      </c>
      <c r="B5412">
        <v>22.34336718168203</v>
      </c>
    </row>
    <row r="5413" spans="1:2" x14ac:dyDescent="0.25">
      <c r="A5413">
        <v>541</v>
      </c>
      <c r="B5413">
        <v>22.793318539267979</v>
      </c>
    </row>
    <row r="5414" spans="1:2" x14ac:dyDescent="0.25">
      <c r="A5414">
        <v>541.1</v>
      </c>
      <c r="B5414">
        <v>22.843286286998829</v>
      </c>
    </row>
    <row r="5415" spans="1:2" x14ac:dyDescent="0.25">
      <c r="A5415">
        <v>541.20000000000005</v>
      </c>
      <c r="B5415">
        <v>22.89325403472969</v>
      </c>
    </row>
    <row r="5416" spans="1:2" x14ac:dyDescent="0.25">
      <c r="A5416">
        <v>541.30000000000007</v>
      </c>
      <c r="B5416">
        <v>22.94322178246054</v>
      </c>
    </row>
    <row r="5417" spans="1:2" x14ac:dyDescent="0.25">
      <c r="A5417">
        <v>541.4</v>
      </c>
      <c r="B5417">
        <v>22.993189530191341</v>
      </c>
    </row>
    <row r="5418" spans="1:2" x14ac:dyDescent="0.25">
      <c r="A5418">
        <v>541.5</v>
      </c>
      <c r="B5418">
        <v>23.043157277922191</v>
      </c>
    </row>
    <row r="5419" spans="1:2" x14ac:dyDescent="0.25">
      <c r="A5419">
        <v>541.6</v>
      </c>
      <c r="B5419">
        <v>23.093125025653048</v>
      </c>
    </row>
    <row r="5420" spans="1:2" x14ac:dyDescent="0.25">
      <c r="A5420">
        <v>541.70000000000005</v>
      </c>
      <c r="B5420">
        <v>23.143092773383898</v>
      </c>
    </row>
    <row r="5421" spans="1:2" x14ac:dyDescent="0.25">
      <c r="A5421">
        <v>541.80000000000007</v>
      </c>
      <c r="B5421">
        <v>23.193060521114759</v>
      </c>
    </row>
    <row r="5422" spans="1:2" x14ac:dyDescent="0.25">
      <c r="A5422">
        <v>541.9</v>
      </c>
      <c r="B5422">
        <v>23.243028268845549</v>
      </c>
    </row>
    <row r="5423" spans="1:2" x14ac:dyDescent="0.25">
      <c r="A5423">
        <v>542</v>
      </c>
      <c r="B5423">
        <v>23.29299601657641</v>
      </c>
    </row>
    <row r="5424" spans="1:2" x14ac:dyDescent="0.25">
      <c r="A5424">
        <v>542.1</v>
      </c>
      <c r="B5424">
        <v>23.397541558009269</v>
      </c>
    </row>
    <row r="5425" spans="1:2" x14ac:dyDescent="0.25">
      <c r="A5425">
        <v>542.20000000000005</v>
      </c>
      <c r="B5425">
        <v>23.502087099442129</v>
      </c>
    </row>
    <row r="5426" spans="1:2" x14ac:dyDescent="0.25">
      <c r="A5426">
        <v>542.30000000000007</v>
      </c>
      <c r="B5426">
        <v>23.606632640874992</v>
      </c>
    </row>
    <row r="5427" spans="1:2" x14ac:dyDescent="0.25">
      <c r="A5427">
        <v>542.4</v>
      </c>
      <c r="B5427">
        <v>23.71117818230773</v>
      </c>
    </row>
    <row r="5428" spans="1:2" x14ac:dyDescent="0.25">
      <c r="A5428">
        <v>542.5</v>
      </c>
      <c r="B5428">
        <v>23.815723723740589</v>
      </c>
    </row>
    <row r="5429" spans="1:2" x14ac:dyDescent="0.25">
      <c r="A5429">
        <v>542.6</v>
      </c>
      <c r="B5429">
        <v>23.920269265173449</v>
      </c>
    </row>
    <row r="5430" spans="1:2" x14ac:dyDescent="0.25">
      <c r="A5430">
        <v>542.70000000000005</v>
      </c>
      <c r="B5430">
        <v>24.024814806606319</v>
      </c>
    </row>
    <row r="5431" spans="1:2" x14ac:dyDescent="0.25">
      <c r="A5431">
        <v>542.80000000000007</v>
      </c>
      <c r="B5431">
        <v>24.129360348039171</v>
      </c>
    </row>
    <row r="5432" spans="1:2" x14ac:dyDescent="0.25">
      <c r="A5432">
        <v>542.9</v>
      </c>
      <c r="B5432">
        <v>24.23390588947192</v>
      </c>
    </row>
    <row r="5433" spans="1:2" x14ac:dyDescent="0.25">
      <c r="A5433">
        <v>543</v>
      </c>
      <c r="B5433">
        <v>24.338451430904779</v>
      </c>
    </row>
    <row r="5434" spans="1:2" x14ac:dyDescent="0.25">
      <c r="A5434">
        <v>543.1</v>
      </c>
      <c r="B5434">
        <v>24.290632029640069</v>
      </c>
    </row>
    <row r="5435" spans="1:2" x14ac:dyDescent="0.25">
      <c r="A5435">
        <v>543.20000000000005</v>
      </c>
      <c r="B5435">
        <v>24.242812628375361</v>
      </c>
    </row>
    <row r="5436" spans="1:2" x14ac:dyDescent="0.25">
      <c r="A5436">
        <v>543.30000000000007</v>
      </c>
      <c r="B5436">
        <v>24.19499322711065</v>
      </c>
    </row>
    <row r="5437" spans="1:2" x14ac:dyDescent="0.25">
      <c r="A5437">
        <v>543.4</v>
      </c>
      <c r="B5437">
        <v>24.147173825846</v>
      </c>
    </row>
    <row r="5438" spans="1:2" x14ac:dyDescent="0.25">
      <c r="A5438">
        <v>543.5</v>
      </c>
      <c r="B5438">
        <v>24.099354424581289</v>
      </c>
    </row>
    <row r="5439" spans="1:2" x14ac:dyDescent="0.25">
      <c r="A5439">
        <v>543.6</v>
      </c>
      <c r="B5439">
        <v>24.051535023316578</v>
      </c>
    </row>
    <row r="5440" spans="1:2" x14ac:dyDescent="0.25">
      <c r="A5440">
        <v>543.70000000000005</v>
      </c>
      <c r="B5440">
        <v>24.003715622051871</v>
      </c>
    </row>
    <row r="5441" spans="1:2" x14ac:dyDescent="0.25">
      <c r="A5441">
        <v>543.80000000000007</v>
      </c>
      <c r="B5441">
        <v>23.95589622078716</v>
      </c>
    </row>
    <row r="5442" spans="1:2" x14ac:dyDescent="0.25">
      <c r="A5442">
        <v>543.9</v>
      </c>
      <c r="B5442">
        <v>23.90807681952251</v>
      </c>
    </row>
    <row r="5443" spans="1:2" x14ac:dyDescent="0.25">
      <c r="A5443">
        <v>544</v>
      </c>
      <c r="B5443">
        <v>23.860257418257799</v>
      </c>
    </row>
    <row r="5444" spans="1:2" x14ac:dyDescent="0.25">
      <c r="A5444">
        <v>544.1</v>
      </c>
      <c r="B5444">
        <v>23.691162708054069</v>
      </c>
    </row>
    <row r="5445" spans="1:2" x14ac:dyDescent="0.25">
      <c r="A5445">
        <v>544.20000000000005</v>
      </c>
      <c r="B5445">
        <v>23.522067997850339</v>
      </c>
    </row>
    <row r="5446" spans="1:2" x14ac:dyDescent="0.25">
      <c r="A5446">
        <v>544.30000000000007</v>
      </c>
      <c r="B5446">
        <v>23.352973287646609</v>
      </c>
    </row>
    <row r="5447" spans="1:2" x14ac:dyDescent="0.25">
      <c r="A5447">
        <v>544.4</v>
      </c>
      <c r="B5447">
        <v>23.183878577443071</v>
      </c>
    </row>
    <row r="5448" spans="1:2" x14ac:dyDescent="0.25">
      <c r="A5448">
        <v>544.5</v>
      </c>
      <c r="B5448">
        <v>23.014783867239331</v>
      </c>
    </row>
    <row r="5449" spans="1:2" x14ac:dyDescent="0.25">
      <c r="A5449">
        <v>544.6</v>
      </c>
      <c r="B5449">
        <v>22.845689157035601</v>
      </c>
    </row>
    <row r="5450" spans="1:2" x14ac:dyDescent="0.25">
      <c r="A5450">
        <v>544.70000000000005</v>
      </c>
      <c r="B5450">
        <v>22.676594446831871</v>
      </c>
    </row>
    <row r="5451" spans="1:2" x14ac:dyDescent="0.25">
      <c r="A5451">
        <v>544.80000000000007</v>
      </c>
      <c r="B5451">
        <v>22.507499736628141</v>
      </c>
    </row>
    <row r="5452" spans="1:2" x14ac:dyDescent="0.25">
      <c r="A5452">
        <v>544.9</v>
      </c>
      <c r="B5452">
        <v>22.338405026424599</v>
      </c>
    </row>
    <row r="5453" spans="1:2" x14ac:dyDescent="0.25">
      <c r="A5453">
        <v>545</v>
      </c>
      <c r="B5453">
        <v>22.169310316220869</v>
      </c>
    </row>
    <row r="5454" spans="1:2" x14ac:dyDescent="0.25">
      <c r="A5454">
        <v>545.1</v>
      </c>
      <c r="B5454">
        <v>21.992352194904239</v>
      </c>
    </row>
    <row r="5455" spans="1:2" x14ac:dyDescent="0.25">
      <c r="A5455">
        <v>545.20000000000005</v>
      </c>
      <c r="B5455">
        <v>21.815394073587619</v>
      </c>
    </row>
    <row r="5456" spans="1:2" x14ac:dyDescent="0.25">
      <c r="A5456">
        <v>545.30000000000007</v>
      </c>
      <c r="B5456">
        <v>21.638435952270999</v>
      </c>
    </row>
    <row r="5457" spans="1:2" x14ac:dyDescent="0.25">
      <c r="A5457">
        <v>545.4</v>
      </c>
      <c r="B5457">
        <v>21.461477830954578</v>
      </c>
    </row>
    <row r="5458" spans="1:2" x14ac:dyDescent="0.25">
      <c r="A5458">
        <v>545.5</v>
      </c>
      <c r="B5458">
        <v>21.284519709637959</v>
      </c>
    </row>
    <row r="5459" spans="1:2" x14ac:dyDescent="0.25">
      <c r="A5459">
        <v>545.6</v>
      </c>
      <c r="B5459">
        <v>21.107561588321339</v>
      </c>
    </row>
    <row r="5460" spans="1:2" x14ac:dyDescent="0.25">
      <c r="A5460">
        <v>545.70000000000005</v>
      </c>
      <c r="B5460">
        <v>20.930603467004708</v>
      </c>
    </row>
    <row r="5461" spans="1:2" x14ac:dyDescent="0.25">
      <c r="A5461">
        <v>545.80000000000007</v>
      </c>
      <c r="B5461">
        <v>20.753645345688088</v>
      </c>
    </row>
    <row r="5462" spans="1:2" x14ac:dyDescent="0.25">
      <c r="A5462">
        <v>545.9</v>
      </c>
      <c r="B5462">
        <v>20.576687224371671</v>
      </c>
    </row>
    <row r="5463" spans="1:2" x14ac:dyDescent="0.25">
      <c r="A5463">
        <v>546</v>
      </c>
      <c r="B5463">
        <v>20.399729103055051</v>
      </c>
    </row>
    <row r="5464" spans="1:2" x14ac:dyDescent="0.25">
      <c r="A5464">
        <v>546.1</v>
      </c>
      <c r="B5464">
        <v>20.2964993184005</v>
      </c>
    </row>
    <row r="5465" spans="1:2" x14ac:dyDescent="0.25">
      <c r="A5465">
        <v>546.20000000000005</v>
      </c>
      <c r="B5465">
        <v>20.193269533745958</v>
      </c>
    </row>
    <row r="5466" spans="1:2" x14ac:dyDescent="0.25">
      <c r="A5466">
        <v>546.30000000000007</v>
      </c>
      <c r="B5466">
        <v>20.090039749091421</v>
      </c>
    </row>
    <row r="5467" spans="1:2" x14ac:dyDescent="0.25">
      <c r="A5467">
        <v>546.4</v>
      </c>
      <c r="B5467">
        <v>19.98680996443699</v>
      </c>
    </row>
    <row r="5468" spans="1:2" x14ac:dyDescent="0.25">
      <c r="A5468">
        <v>546.5</v>
      </c>
      <c r="B5468">
        <v>19.883580179782449</v>
      </c>
    </row>
    <row r="5469" spans="1:2" x14ac:dyDescent="0.25">
      <c r="A5469">
        <v>546.6</v>
      </c>
      <c r="B5469">
        <v>19.7803503951279</v>
      </c>
    </row>
    <row r="5470" spans="1:2" x14ac:dyDescent="0.25">
      <c r="A5470">
        <v>546.70000000000005</v>
      </c>
      <c r="B5470">
        <v>19.677120610473359</v>
      </c>
    </row>
    <row r="5471" spans="1:2" x14ac:dyDescent="0.25">
      <c r="A5471">
        <v>546.80000000000007</v>
      </c>
      <c r="B5471">
        <v>19.573890825818811</v>
      </c>
    </row>
    <row r="5472" spans="1:2" x14ac:dyDescent="0.25">
      <c r="A5472">
        <v>546.9</v>
      </c>
      <c r="B5472">
        <v>19.470661041164391</v>
      </c>
    </row>
    <row r="5473" spans="1:2" x14ac:dyDescent="0.25">
      <c r="A5473">
        <v>547</v>
      </c>
      <c r="B5473">
        <v>19.367431256509839</v>
      </c>
    </row>
    <row r="5474" spans="1:2" x14ac:dyDescent="0.25">
      <c r="A5474">
        <v>547.1</v>
      </c>
      <c r="B5474">
        <v>19.18663079656335</v>
      </c>
    </row>
    <row r="5475" spans="1:2" x14ac:dyDescent="0.25">
      <c r="A5475">
        <v>547.20000000000005</v>
      </c>
      <c r="B5475">
        <v>19.00583033661686</v>
      </c>
    </row>
    <row r="5476" spans="1:2" x14ac:dyDescent="0.25">
      <c r="A5476">
        <v>547.30000000000007</v>
      </c>
      <c r="B5476">
        <v>18.82502987667036</v>
      </c>
    </row>
    <row r="5477" spans="1:2" x14ac:dyDescent="0.25">
      <c r="A5477">
        <v>547.4</v>
      </c>
      <c r="B5477">
        <v>18.64422941672408</v>
      </c>
    </row>
    <row r="5478" spans="1:2" x14ac:dyDescent="0.25">
      <c r="A5478">
        <v>547.5</v>
      </c>
      <c r="B5478">
        <v>18.46342895677758</v>
      </c>
    </row>
    <row r="5479" spans="1:2" x14ac:dyDescent="0.25">
      <c r="A5479">
        <v>547.6</v>
      </c>
      <c r="B5479">
        <v>18.282628496831091</v>
      </c>
    </row>
    <row r="5480" spans="1:2" x14ac:dyDescent="0.25">
      <c r="A5480">
        <v>547.70000000000005</v>
      </c>
      <c r="B5480">
        <v>18.101828036884601</v>
      </c>
    </row>
    <row r="5481" spans="1:2" x14ac:dyDescent="0.25">
      <c r="A5481">
        <v>547.80000000000007</v>
      </c>
      <c r="B5481">
        <v>17.921027576938108</v>
      </c>
    </row>
    <row r="5482" spans="1:2" x14ac:dyDescent="0.25">
      <c r="A5482">
        <v>547.9</v>
      </c>
      <c r="B5482">
        <v>17.740227116991822</v>
      </c>
    </row>
    <row r="5483" spans="1:2" x14ac:dyDescent="0.25">
      <c r="A5483">
        <v>548</v>
      </c>
      <c r="B5483">
        <v>17.559426657045329</v>
      </c>
    </row>
    <row r="5484" spans="1:2" x14ac:dyDescent="0.25">
      <c r="A5484">
        <v>548.1</v>
      </c>
      <c r="B5484">
        <v>17.423120615179968</v>
      </c>
    </row>
    <row r="5485" spans="1:2" x14ac:dyDescent="0.25">
      <c r="A5485">
        <v>548.20000000000005</v>
      </c>
      <c r="B5485">
        <v>17.286814573314619</v>
      </c>
    </row>
    <row r="5486" spans="1:2" x14ac:dyDescent="0.25">
      <c r="A5486">
        <v>548.30000000000007</v>
      </c>
      <c r="B5486">
        <v>17.150508531449258</v>
      </c>
    </row>
    <row r="5487" spans="1:2" x14ac:dyDescent="0.25">
      <c r="A5487">
        <v>548.4</v>
      </c>
      <c r="B5487">
        <v>17.014202489584061</v>
      </c>
    </row>
    <row r="5488" spans="1:2" x14ac:dyDescent="0.25">
      <c r="A5488">
        <v>548.5</v>
      </c>
      <c r="B5488">
        <v>16.877896447718712</v>
      </c>
    </row>
    <row r="5489" spans="1:2" x14ac:dyDescent="0.25">
      <c r="A5489">
        <v>548.6</v>
      </c>
      <c r="B5489">
        <v>16.741590405853351</v>
      </c>
    </row>
    <row r="5490" spans="1:2" x14ac:dyDescent="0.25">
      <c r="A5490">
        <v>548.70000000000005</v>
      </c>
      <c r="B5490">
        <v>16.605284363988002</v>
      </c>
    </row>
    <row r="5491" spans="1:2" x14ac:dyDescent="0.25">
      <c r="A5491">
        <v>548.80000000000007</v>
      </c>
      <c r="B5491">
        <v>16.468978322122641</v>
      </c>
    </row>
    <row r="5492" spans="1:2" x14ac:dyDescent="0.25">
      <c r="A5492">
        <v>548.9</v>
      </c>
      <c r="B5492">
        <v>16.332672280257441</v>
      </c>
    </row>
    <row r="5493" spans="1:2" x14ac:dyDescent="0.25">
      <c r="A5493">
        <v>549</v>
      </c>
      <c r="B5493">
        <v>16.196366238392091</v>
      </c>
    </row>
    <row r="5494" spans="1:2" x14ac:dyDescent="0.25">
      <c r="A5494">
        <v>549.1</v>
      </c>
      <c r="B5494">
        <v>16.036225662847549</v>
      </c>
    </row>
    <row r="5495" spans="1:2" x14ac:dyDescent="0.25">
      <c r="A5495">
        <v>549.20000000000005</v>
      </c>
      <c r="B5495">
        <v>15.876085087303011</v>
      </c>
    </row>
    <row r="5496" spans="1:2" x14ac:dyDescent="0.25">
      <c r="A5496">
        <v>549.30000000000007</v>
      </c>
      <c r="B5496">
        <v>15.71594451175848</v>
      </c>
    </row>
    <row r="5497" spans="1:2" x14ac:dyDescent="0.25">
      <c r="A5497">
        <v>549.4</v>
      </c>
      <c r="B5497">
        <v>15.55580393621412</v>
      </c>
    </row>
    <row r="5498" spans="1:2" x14ac:dyDescent="0.25">
      <c r="A5498">
        <v>549.5</v>
      </c>
      <c r="B5498">
        <v>15.39566336066958</v>
      </c>
    </row>
    <row r="5499" spans="1:2" x14ac:dyDescent="0.25">
      <c r="A5499">
        <v>549.6</v>
      </c>
      <c r="B5499">
        <v>15.235522785125051</v>
      </c>
    </row>
    <row r="5500" spans="1:2" x14ac:dyDescent="0.25">
      <c r="A5500">
        <v>549.70000000000005</v>
      </c>
      <c r="B5500">
        <v>15.075382209580511</v>
      </c>
    </row>
    <row r="5501" spans="1:2" x14ac:dyDescent="0.25">
      <c r="A5501">
        <v>549.80000000000007</v>
      </c>
      <c r="B5501">
        <v>14.91524163403597</v>
      </c>
    </row>
    <row r="5502" spans="1:2" x14ac:dyDescent="0.25">
      <c r="A5502">
        <v>549.9</v>
      </c>
      <c r="B5502">
        <v>14.75510105849161</v>
      </c>
    </row>
    <row r="5503" spans="1:2" x14ac:dyDescent="0.25">
      <c r="A5503">
        <v>550</v>
      </c>
      <c r="B5503">
        <v>14.59496048294708</v>
      </c>
    </row>
    <row r="5504" spans="1:2" x14ac:dyDescent="0.25">
      <c r="A5504">
        <v>550.1</v>
      </c>
      <c r="B5504">
        <v>14.52145777819778</v>
      </c>
    </row>
    <row r="5505" spans="1:2" x14ac:dyDescent="0.25">
      <c r="A5505">
        <v>550.20000000000005</v>
      </c>
      <c r="B5505">
        <v>14.44795507344848</v>
      </c>
    </row>
    <row r="5506" spans="1:2" x14ac:dyDescent="0.25">
      <c r="A5506">
        <v>550.30000000000007</v>
      </c>
      <c r="B5506">
        <v>14.374452368699179</v>
      </c>
    </row>
    <row r="5507" spans="1:2" x14ac:dyDescent="0.25">
      <c r="A5507">
        <v>550.4</v>
      </c>
      <c r="B5507">
        <v>14.30094966394997</v>
      </c>
    </row>
    <row r="5508" spans="1:2" x14ac:dyDescent="0.25">
      <c r="A5508">
        <v>550.5</v>
      </c>
      <c r="B5508">
        <v>14.22744695920067</v>
      </c>
    </row>
    <row r="5509" spans="1:2" x14ac:dyDescent="0.25">
      <c r="A5509">
        <v>550.6</v>
      </c>
      <c r="B5509">
        <v>14.153944254451369</v>
      </c>
    </row>
    <row r="5510" spans="1:2" x14ac:dyDescent="0.25">
      <c r="A5510">
        <v>550.70000000000005</v>
      </c>
      <c r="B5510">
        <v>14.080441549702069</v>
      </c>
    </row>
    <row r="5511" spans="1:2" x14ac:dyDescent="0.25">
      <c r="A5511">
        <v>550.80000000000007</v>
      </c>
      <c r="B5511">
        <v>14.00693884495278</v>
      </c>
    </row>
    <row r="5512" spans="1:2" x14ac:dyDescent="0.25">
      <c r="A5512">
        <v>550.9</v>
      </c>
      <c r="B5512">
        <v>13.933436140203559</v>
      </c>
    </row>
    <row r="5513" spans="1:2" x14ac:dyDescent="0.25">
      <c r="A5513">
        <v>551</v>
      </c>
      <c r="B5513">
        <v>13.859933435454259</v>
      </c>
    </row>
    <row r="5514" spans="1:2" x14ac:dyDescent="0.25">
      <c r="A5514">
        <v>551.1</v>
      </c>
      <c r="B5514">
        <v>13.819921271789561</v>
      </c>
    </row>
    <row r="5515" spans="1:2" x14ac:dyDescent="0.25">
      <c r="A5515">
        <v>551.20000000000005</v>
      </c>
      <c r="B5515">
        <v>13.779909108124849</v>
      </c>
    </row>
    <row r="5516" spans="1:2" x14ac:dyDescent="0.25">
      <c r="A5516">
        <v>551.30000000000007</v>
      </c>
      <c r="B5516">
        <v>13.73989694446014</v>
      </c>
    </row>
    <row r="5517" spans="1:2" x14ac:dyDescent="0.25">
      <c r="A5517">
        <v>551.4</v>
      </c>
      <c r="B5517">
        <v>13.699884780795481</v>
      </c>
    </row>
    <row r="5518" spans="1:2" x14ac:dyDescent="0.25">
      <c r="A5518">
        <v>551.5</v>
      </c>
      <c r="B5518">
        <v>13.65987261713077</v>
      </c>
    </row>
    <row r="5519" spans="1:2" x14ac:dyDescent="0.25">
      <c r="A5519">
        <v>551.6</v>
      </c>
      <c r="B5519">
        <v>13.619860453466069</v>
      </c>
    </row>
    <row r="5520" spans="1:2" x14ac:dyDescent="0.25">
      <c r="A5520">
        <v>551.70000000000005</v>
      </c>
      <c r="B5520">
        <v>13.57984828980136</v>
      </c>
    </row>
    <row r="5521" spans="1:2" x14ac:dyDescent="0.25">
      <c r="A5521">
        <v>551.80000000000007</v>
      </c>
      <c r="B5521">
        <v>13.539836126136651</v>
      </c>
    </row>
    <row r="5522" spans="1:2" x14ac:dyDescent="0.25">
      <c r="A5522">
        <v>551.9</v>
      </c>
      <c r="B5522">
        <v>13.499823962471989</v>
      </c>
    </row>
    <row r="5523" spans="1:2" x14ac:dyDescent="0.25">
      <c r="A5523">
        <v>552</v>
      </c>
      <c r="B5523">
        <v>13.459811798807291</v>
      </c>
    </row>
    <row r="5524" spans="1:2" x14ac:dyDescent="0.25">
      <c r="A5524">
        <v>552.1</v>
      </c>
      <c r="B5524">
        <v>13.44206471659902</v>
      </c>
    </row>
    <row r="5525" spans="1:2" x14ac:dyDescent="0.25">
      <c r="A5525">
        <v>552.20000000000005</v>
      </c>
      <c r="B5525">
        <v>13.42431763439075</v>
      </c>
    </row>
    <row r="5526" spans="1:2" x14ac:dyDescent="0.25">
      <c r="A5526">
        <v>552.30000000000007</v>
      </c>
      <c r="B5526">
        <v>13.40657055218248</v>
      </c>
    </row>
    <row r="5527" spans="1:2" x14ac:dyDescent="0.25">
      <c r="A5527">
        <v>552.4</v>
      </c>
      <c r="B5527">
        <v>13.388823469974231</v>
      </c>
    </row>
    <row r="5528" spans="1:2" x14ac:dyDescent="0.25">
      <c r="A5528">
        <v>552.5</v>
      </c>
      <c r="B5528">
        <v>13.37107638776596</v>
      </c>
    </row>
    <row r="5529" spans="1:2" x14ac:dyDescent="0.25">
      <c r="A5529">
        <v>552.6</v>
      </c>
      <c r="B5529">
        <v>13.35332930555769</v>
      </c>
    </row>
    <row r="5530" spans="1:2" x14ac:dyDescent="0.25">
      <c r="A5530">
        <v>552.70000000000005</v>
      </c>
      <c r="B5530">
        <v>13.335582223349419</v>
      </c>
    </row>
    <row r="5531" spans="1:2" x14ac:dyDescent="0.25">
      <c r="A5531">
        <v>552.80000000000007</v>
      </c>
      <c r="B5531">
        <v>13.317835141141151</v>
      </c>
    </row>
    <row r="5532" spans="1:2" x14ac:dyDescent="0.25">
      <c r="A5532">
        <v>552.9</v>
      </c>
      <c r="B5532">
        <v>13.3000880589329</v>
      </c>
    </row>
    <row r="5533" spans="1:2" x14ac:dyDescent="0.25">
      <c r="A5533">
        <v>553</v>
      </c>
      <c r="B5533">
        <v>13.28234097672463</v>
      </c>
    </row>
    <row r="5534" spans="1:2" x14ac:dyDescent="0.25">
      <c r="A5534">
        <v>553.1</v>
      </c>
      <c r="B5534">
        <v>13.23397767323932</v>
      </c>
    </row>
    <row r="5535" spans="1:2" x14ac:dyDescent="0.25">
      <c r="A5535">
        <v>553.20000000000005</v>
      </c>
      <c r="B5535">
        <v>13.185614369753999</v>
      </c>
    </row>
    <row r="5536" spans="1:2" x14ac:dyDescent="0.25">
      <c r="A5536">
        <v>553.30000000000007</v>
      </c>
      <c r="B5536">
        <v>13.137251066268689</v>
      </c>
    </row>
    <row r="5537" spans="1:2" x14ac:dyDescent="0.25">
      <c r="A5537">
        <v>553.4</v>
      </c>
      <c r="B5537">
        <v>13.088887762783431</v>
      </c>
    </row>
    <row r="5538" spans="1:2" x14ac:dyDescent="0.25">
      <c r="A5538">
        <v>553.5</v>
      </c>
      <c r="B5538">
        <v>13.040524459298121</v>
      </c>
    </row>
    <row r="5539" spans="1:2" x14ac:dyDescent="0.25">
      <c r="A5539">
        <v>553.6</v>
      </c>
      <c r="B5539">
        <v>12.9921611558128</v>
      </c>
    </row>
    <row r="5540" spans="1:2" x14ac:dyDescent="0.25">
      <c r="A5540">
        <v>553.70000000000005</v>
      </c>
      <c r="B5540">
        <v>12.94379785232749</v>
      </c>
    </row>
    <row r="5541" spans="1:2" x14ac:dyDescent="0.25">
      <c r="A5541">
        <v>553.80000000000007</v>
      </c>
      <c r="B5541">
        <v>12.89543454884217</v>
      </c>
    </row>
    <row r="5542" spans="1:2" x14ac:dyDescent="0.25">
      <c r="A5542">
        <v>553.9</v>
      </c>
      <c r="B5542">
        <v>12.84707124535691</v>
      </c>
    </row>
    <row r="5543" spans="1:2" x14ac:dyDescent="0.25">
      <c r="A5543">
        <v>554</v>
      </c>
      <c r="B5543">
        <v>12.7987079418716</v>
      </c>
    </row>
    <row r="5544" spans="1:2" x14ac:dyDescent="0.25">
      <c r="A5544">
        <v>554.1</v>
      </c>
      <c r="B5544">
        <v>12.79580531975602</v>
      </c>
    </row>
    <row r="5545" spans="1:2" x14ac:dyDescent="0.25">
      <c r="A5545">
        <v>554.20000000000005</v>
      </c>
      <c r="B5545">
        <v>12.792902697640439</v>
      </c>
    </row>
    <row r="5546" spans="1:2" x14ac:dyDescent="0.25">
      <c r="A5546">
        <v>554.30000000000007</v>
      </c>
      <c r="B5546">
        <v>12.79000007552485</v>
      </c>
    </row>
    <row r="5547" spans="1:2" x14ac:dyDescent="0.25">
      <c r="A5547">
        <v>554.4</v>
      </c>
      <c r="B5547">
        <v>12.787097453409279</v>
      </c>
    </row>
    <row r="5548" spans="1:2" x14ac:dyDescent="0.25">
      <c r="A5548">
        <v>554.5</v>
      </c>
      <c r="B5548">
        <v>12.784194831293689</v>
      </c>
    </row>
    <row r="5549" spans="1:2" x14ac:dyDescent="0.25">
      <c r="A5549">
        <v>554.6</v>
      </c>
      <c r="B5549">
        <v>12.78129220917811</v>
      </c>
    </row>
    <row r="5550" spans="1:2" x14ac:dyDescent="0.25">
      <c r="A5550">
        <v>554.70000000000005</v>
      </c>
      <c r="B5550">
        <v>12.778389587062531</v>
      </c>
    </row>
    <row r="5551" spans="1:2" x14ac:dyDescent="0.25">
      <c r="A5551">
        <v>554.80000000000007</v>
      </c>
      <c r="B5551">
        <v>12.77548696494695</v>
      </c>
    </row>
    <row r="5552" spans="1:2" x14ac:dyDescent="0.25">
      <c r="A5552">
        <v>554.9</v>
      </c>
      <c r="B5552">
        <v>12.772584342831371</v>
      </c>
    </row>
    <row r="5553" spans="1:2" x14ac:dyDescent="0.25">
      <c r="A5553">
        <v>555</v>
      </c>
      <c r="B5553">
        <v>12.76968172071579</v>
      </c>
    </row>
    <row r="5554" spans="1:2" x14ac:dyDescent="0.25">
      <c r="A5554">
        <v>555.1</v>
      </c>
      <c r="B5554">
        <v>12.78551586900365</v>
      </c>
    </row>
    <row r="5555" spans="1:2" x14ac:dyDescent="0.25">
      <c r="A5555">
        <v>555.20000000000005</v>
      </c>
      <c r="B5555">
        <v>12.80135001729152</v>
      </c>
    </row>
    <row r="5556" spans="1:2" x14ac:dyDescent="0.25">
      <c r="A5556">
        <v>555.30000000000007</v>
      </c>
      <c r="B5556">
        <v>12.817184165579381</v>
      </c>
    </row>
    <row r="5557" spans="1:2" x14ac:dyDescent="0.25">
      <c r="A5557">
        <v>555.4</v>
      </c>
      <c r="B5557">
        <v>12.83301831386723</v>
      </c>
    </row>
    <row r="5558" spans="1:2" x14ac:dyDescent="0.25">
      <c r="A5558">
        <v>555.5</v>
      </c>
      <c r="B5558">
        <v>12.84885246215509</v>
      </c>
    </row>
    <row r="5559" spans="1:2" x14ac:dyDescent="0.25">
      <c r="A5559">
        <v>555.6</v>
      </c>
      <c r="B5559">
        <v>12.86468661044295</v>
      </c>
    </row>
    <row r="5560" spans="1:2" x14ac:dyDescent="0.25">
      <c r="A5560">
        <v>555.70000000000005</v>
      </c>
      <c r="B5560">
        <v>12.880520758730819</v>
      </c>
    </row>
    <row r="5561" spans="1:2" x14ac:dyDescent="0.25">
      <c r="A5561">
        <v>555.80000000000007</v>
      </c>
      <c r="B5561">
        <v>12.896354907018679</v>
      </c>
    </row>
    <row r="5562" spans="1:2" x14ac:dyDescent="0.25">
      <c r="A5562">
        <v>555.9</v>
      </c>
      <c r="B5562">
        <v>12.912189055306531</v>
      </c>
    </row>
    <row r="5563" spans="1:2" x14ac:dyDescent="0.25">
      <c r="A5563">
        <v>556</v>
      </c>
      <c r="B5563">
        <v>12.928023203594391</v>
      </c>
    </row>
    <row r="5564" spans="1:2" x14ac:dyDescent="0.25">
      <c r="A5564">
        <v>556.1</v>
      </c>
      <c r="B5564">
        <v>12.863689152699459</v>
      </c>
    </row>
    <row r="5565" spans="1:2" x14ac:dyDescent="0.25">
      <c r="A5565">
        <v>556.20000000000005</v>
      </c>
      <c r="B5565">
        <v>12.79935510180454</v>
      </c>
    </row>
    <row r="5566" spans="1:2" x14ac:dyDescent="0.25">
      <c r="A5566">
        <v>556.30000000000007</v>
      </c>
      <c r="B5566">
        <v>12.73502105090961</v>
      </c>
    </row>
    <row r="5567" spans="1:2" x14ac:dyDescent="0.25">
      <c r="A5567">
        <v>556.4</v>
      </c>
      <c r="B5567">
        <v>12.670687000014761</v>
      </c>
    </row>
    <row r="5568" spans="1:2" x14ac:dyDescent="0.25">
      <c r="A5568">
        <v>556.5</v>
      </c>
      <c r="B5568">
        <v>12.606352949119829</v>
      </c>
    </row>
    <row r="5569" spans="1:2" x14ac:dyDescent="0.25">
      <c r="A5569">
        <v>556.6</v>
      </c>
      <c r="B5569">
        <v>12.54201889822491</v>
      </c>
    </row>
    <row r="5570" spans="1:2" x14ac:dyDescent="0.25">
      <c r="A5570">
        <v>556.70000000000005</v>
      </c>
      <c r="B5570">
        <v>12.47768484732998</v>
      </c>
    </row>
    <row r="5571" spans="1:2" x14ac:dyDescent="0.25">
      <c r="A5571">
        <v>556.80000000000007</v>
      </c>
      <c r="B5571">
        <v>12.413350796435051</v>
      </c>
    </row>
    <row r="5572" spans="1:2" x14ac:dyDescent="0.25">
      <c r="A5572">
        <v>556.9</v>
      </c>
      <c r="B5572">
        <v>12.349016745540199</v>
      </c>
    </row>
    <row r="5573" spans="1:2" x14ac:dyDescent="0.25">
      <c r="A5573">
        <v>557</v>
      </c>
      <c r="B5573">
        <v>12.284682694645269</v>
      </c>
    </row>
    <row r="5574" spans="1:2" x14ac:dyDescent="0.25">
      <c r="A5574">
        <v>557.1</v>
      </c>
      <c r="B5574">
        <v>12.350737122785141</v>
      </c>
    </row>
    <row r="5575" spans="1:2" x14ac:dyDescent="0.25">
      <c r="A5575">
        <v>557.20000000000005</v>
      </c>
      <c r="B5575">
        <v>12.416791550925</v>
      </c>
    </row>
    <row r="5576" spans="1:2" x14ac:dyDescent="0.25">
      <c r="A5576">
        <v>557.30000000000007</v>
      </c>
      <c r="B5576">
        <v>12.482845979064869</v>
      </c>
    </row>
    <row r="5577" spans="1:2" x14ac:dyDescent="0.25">
      <c r="A5577">
        <v>557.4</v>
      </c>
      <c r="B5577">
        <v>12.548900407204661</v>
      </c>
    </row>
    <row r="5578" spans="1:2" x14ac:dyDescent="0.25">
      <c r="A5578">
        <v>557.5</v>
      </c>
      <c r="B5578">
        <v>12.61495483534452</v>
      </c>
    </row>
    <row r="5579" spans="1:2" x14ac:dyDescent="0.25">
      <c r="A5579">
        <v>557.6</v>
      </c>
      <c r="B5579">
        <v>12.681009263484389</v>
      </c>
    </row>
    <row r="5580" spans="1:2" x14ac:dyDescent="0.25">
      <c r="A5580">
        <v>557.70000000000005</v>
      </c>
      <c r="B5580">
        <v>12.74706369162425</v>
      </c>
    </row>
    <row r="5581" spans="1:2" x14ac:dyDescent="0.25">
      <c r="A5581">
        <v>557.80000000000007</v>
      </c>
      <c r="B5581">
        <v>12.813118119764111</v>
      </c>
    </row>
    <row r="5582" spans="1:2" x14ac:dyDescent="0.25">
      <c r="A5582">
        <v>557.9</v>
      </c>
      <c r="B5582">
        <v>12.879172547903901</v>
      </c>
    </row>
    <row r="5583" spans="1:2" x14ac:dyDescent="0.25">
      <c r="A5583">
        <v>558</v>
      </c>
      <c r="B5583">
        <v>12.94522697604377</v>
      </c>
    </row>
    <row r="5584" spans="1:2" x14ac:dyDescent="0.25">
      <c r="A5584">
        <v>558.1</v>
      </c>
      <c r="B5584">
        <v>13.037392908870009</v>
      </c>
    </row>
    <row r="5585" spans="1:2" x14ac:dyDescent="0.25">
      <c r="A5585">
        <v>558.20000000000005</v>
      </c>
      <c r="B5585">
        <v>13.129558841696239</v>
      </c>
    </row>
    <row r="5586" spans="1:2" x14ac:dyDescent="0.25">
      <c r="A5586">
        <v>558.30000000000007</v>
      </c>
      <c r="B5586">
        <v>13.22172477452248</v>
      </c>
    </row>
    <row r="5587" spans="1:2" x14ac:dyDescent="0.25">
      <c r="A5587">
        <v>558.4</v>
      </c>
      <c r="B5587">
        <v>13.313890707348619</v>
      </c>
    </row>
    <row r="5588" spans="1:2" x14ac:dyDescent="0.25">
      <c r="A5588">
        <v>558.5</v>
      </c>
      <c r="B5588">
        <v>13.40605664017485</v>
      </c>
    </row>
    <row r="5589" spans="1:2" x14ac:dyDescent="0.25">
      <c r="A5589">
        <v>558.6</v>
      </c>
      <c r="B5589">
        <v>13.49822257300109</v>
      </c>
    </row>
    <row r="5590" spans="1:2" x14ac:dyDescent="0.25">
      <c r="A5590">
        <v>558.70000000000005</v>
      </c>
      <c r="B5590">
        <v>13.590388505827329</v>
      </c>
    </row>
    <row r="5591" spans="1:2" x14ac:dyDescent="0.25">
      <c r="A5591">
        <v>558.80000000000007</v>
      </c>
      <c r="B5591">
        <v>13.68255443865357</v>
      </c>
    </row>
    <row r="5592" spans="1:2" x14ac:dyDescent="0.25">
      <c r="A5592">
        <v>558.9</v>
      </c>
      <c r="B5592">
        <v>13.774720371479701</v>
      </c>
    </row>
    <row r="5593" spans="1:2" x14ac:dyDescent="0.25">
      <c r="A5593">
        <v>559</v>
      </c>
      <c r="B5593">
        <v>13.86688630430594</v>
      </c>
    </row>
    <row r="5594" spans="1:2" x14ac:dyDescent="0.25">
      <c r="A5594">
        <v>559.1</v>
      </c>
      <c r="B5594">
        <v>14.0459416732739</v>
      </c>
    </row>
    <row r="5595" spans="1:2" x14ac:dyDescent="0.25">
      <c r="A5595">
        <v>559.20000000000005</v>
      </c>
      <c r="B5595">
        <v>14.22499704224186</v>
      </c>
    </row>
    <row r="5596" spans="1:2" x14ac:dyDescent="0.25">
      <c r="A5596">
        <v>559.30000000000007</v>
      </c>
      <c r="B5596">
        <v>14.404052411209831</v>
      </c>
    </row>
    <row r="5597" spans="1:2" x14ac:dyDescent="0.25">
      <c r="A5597">
        <v>559.4</v>
      </c>
      <c r="B5597">
        <v>14.583107780177579</v>
      </c>
    </row>
    <row r="5598" spans="1:2" x14ac:dyDescent="0.25">
      <c r="A5598">
        <v>559.5</v>
      </c>
      <c r="B5598">
        <v>14.76216314914555</v>
      </c>
    </row>
    <row r="5599" spans="1:2" x14ac:dyDescent="0.25">
      <c r="A5599">
        <v>559.6</v>
      </c>
      <c r="B5599">
        <v>14.94121851811351</v>
      </c>
    </row>
    <row r="5600" spans="1:2" x14ac:dyDescent="0.25">
      <c r="A5600">
        <v>559.70000000000005</v>
      </c>
      <c r="B5600">
        <v>15.120273887081471</v>
      </c>
    </row>
    <row r="5601" spans="1:2" x14ac:dyDescent="0.25">
      <c r="A5601">
        <v>559.80000000000007</v>
      </c>
      <c r="B5601">
        <v>15.299329256049431</v>
      </c>
    </row>
    <row r="5602" spans="1:2" x14ac:dyDescent="0.25">
      <c r="A5602">
        <v>559.9</v>
      </c>
      <c r="B5602">
        <v>15.47838462501719</v>
      </c>
    </row>
    <row r="5603" spans="1:2" x14ac:dyDescent="0.25">
      <c r="A5603">
        <v>560</v>
      </c>
      <c r="B5603">
        <v>15.657439993985159</v>
      </c>
    </row>
    <row r="5604" spans="1:2" x14ac:dyDescent="0.25">
      <c r="A5604">
        <v>560.1</v>
      </c>
      <c r="B5604">
        <v>15.707939834554249</v>
      </c>
    </row>
    <row r="5605" spans="1:2" x14ac:dyDescent="0.25">
      <c r="A5605">
        <v>560.20000000000005</v>
      </c>
      <c r="B5605">
        <v>15.75843967512334</v>
      </c>
    </row>
    <row r="5606" spans="1:2" x14ac:dyDescent="0.25">
      <c r="A5606">
        <v>560.30000000000007</v>
      </c>
      <c r="B5606">
        <v>15.80893951569243</v>
      </c>
    </row>
    <row r="5607" spans="1:2" x14ac:dyDescent="0.25">
      <c r="A5607">
        <v>560.4</v>
      </c>
      <c r="B5607">
        <v>15.85943935626146</v>
      </c>
    </row>
    <row r="5608" spans="1:2" x14ac:dyDescent="0.25">
      <c r="A5608">
        <v>560.5</v>
      </c>
      <c r="B5608">
        <v>15.90993919683055</v>
      </c>
    </row>
    <row r="5609" spans="1:2" x14ac:dyDescent="0.25">
      <c r="A5609">
        <v>560.6</v>
      </c>
      <c r="B5609">
        <v>15.96043903739964</v>
      </c>
    </row>
    <row r="5610" spans="1:2" x14ac:dyDescent="0.25">
      <c r="A5610">
        <v>560.70000000000005</v>
      </c>
      <c r="B5610">
        <v>16.01093887796873</v>
      </c>
    </row>
    <row r="5611" spans="1:2" x14ac:dyDescent="0.25">
      <c r="A5611">
        <v>560.80000000000007</v>
      </c>
      <c r="B5611">
        <v>16.061438718537818</v>
      </c>
    </row>
    <row r="5612" spans="1:2" x14ac:dyDescent="0.25">
      <c r="A5612">
        <v>560.9</v>
      </c>
      <c r="B5612">
        <v>16.11193855910685</v>
      </c>
    </row>
    <row r="5613" spans="1:2" x14ac:dyDescent="0.25">
      <c r="A5613">
        <v>561</v>
      </c>
      <c r="B5613">
        <v>16.162438399675938</v>
      </c>
    </row>
    <row r="5614" spans="1:2" x14ac:dyDescent="0.25">
      <c r="A5614">
        <v>561.1</v>
      </c>
      <c r="B5614">
        <v>16.234262189538509</v>
      </c>
    </row>
    <row r="5615" spans="1:2" x14ac:dyDescent="0.25">
      <c r="A5615">
        <v>561.20000000000005</v>
      </c>
      <c r="B5615">
        <v>16.306085979401072</v>
      </c>
    </row>
    <row r="5616" spans="1:2" x14ac:dyDescent="0.25">
      <c r="A5616">
        <v>561.30000000000007</v>
      </c>
      <c r="B5616">
        <v>16.377909769263638</v>
      </c>
    </row>
    <row r="5617" spans="1:2" x14ac:dyDescent="0.25">
      <c r="A5617">
        <v>561.4</v>
      </c>
      <c r="B5617">
        <v>16.44973355912612</v>
      </c>
    </row>
    <row r="5618" spans="1:2" x14ac:dyDescent="0.25">
      <c r="A5618">
        <v>561.5</v>
      </c>
      <c r="B5618">
        <v>16.52155734898869</v>
      </c>
    </row>
    <row r="5619" spans="1:2" x14ac:dyDescent="0.25">
      <c r="A5619">
        <v>561.6</v>
      </c>
      <c r="B5619">
        <v>16.59338113885125</v>
      </c>
    </row>
    <row r="5620" spans="1:2" x14ac:dyDescent="0.25">
      <c r="A5620">
        <v>561.70000000000005</v>
      </c>
      <c r="B5620">
        <v>16.66520492871382</v>
      </c>
    </row>
    <row r="5621" spans="1:2" x14ac:dyDescent="0.25">
      <c r="A5621">
        <v>561.80000000000007</v>
      </c>
      <c r="B5621">
        <v>16.73702871857639</v>
      </c>
    </row>
    <row r="5622" spans="1:2" x14ac:dyDescent="0.25">
      <c r="A5622">
        <v>561.9</v>
      </c>
      <c r="B5622">
        <v>16.808852508438871</v>
      </c>
    </row>
    <row r="5623" spans="1:2" x14ac:dyDescent="0.25">
      <c r="A5623">
        <v>562</v>
      </c>
      <c r="B5623">
        <v>16.880676298301431</v>
      </c>
    </row>
    <row r="5624" spans="1:2" x14ac:dyDescent="0.25">
      <c r="A5624">
        <v>562.1</v>
      </c>
      <c r="B5624">
        <v>16.847218622926139</v>
      </c>
    </row>
    <row r="5625" spans="1:2" x14ac:dyDescent="0.25">
      <c r="A5625">
        <v>562.20000000000005</v>
      </c>
      <c r="B5625">
        <v>16.81376094755084</v>
      </c>
    </row>
    <row r="5626" spans="1:2" x14ac:dyDescent="0.25">
      <c r="A5626">
        <v>562.30000000000007</v>
      </c>
      <c r="B5626">
        <v>16.780303272175551</v>
      </c>
    </row>
    <row r="5627" spans="1:2" x14ac:dyDescent="0.25">
      <c r="A5627">
        <v>562.4</v>
      </c>
      <c r="B5627">
        <v>16.746845596800291</v>
      </c>
    </row>
    <row r="5628" spans="1:2" x14ac:dyDescent="0.25">
      <c r="A5628">
        <v>562.5</v>
      </c>
      <c r="B5628">
        <v>16.713387921424989</v>
      </c>
    </row>
    <row r="5629" spans="1:2" x14ac:dyDescent="0.25">
      <c r="A5629">
        <v>562.6</v>
      </c>
      <c r="B5629">
        <v>16.6799302460497</v>
      </c>
    </row>
    <row r="5630" spans="1:2" x14ac:dyDescent="0.25">
      <c r="A5630">
        <v>562.70000000000005</v>
      </c>
      <c r="B5630">
        <v>16.646472570674401</v>
      </c>
    </row>
    <row r="5631" spans="1:2" x14ac:dyDescent="0.25">
      <c r="A5631">
        <v>562.80000000000007</v>
      </c>
      <c r="B5631">
        <v>16.613014895299109</v>
      </c>
    </row>
    <row r="5632" spans="1:2" x14ac:dyDescent="0.25">
      <c r="A5632">
        <v>562.9</v>
      </c>
      <c r="B5632">
        <v>16.579557219923849</v>
      </c>
    </row>
    <row r="5633" spans="1:2" x14ac:dyDescent="0.25">
      <c r="A5633">
        <v>563</v>
      </c>
      <c r="B5633">
        <v>16.54609954454855</v>
      </c>
    </row>
    <row r="5634" spans="1:2" x14ac:dyDescent="0.25">
      <c r="A5634">
        <v>563.1</v>
      </c>
      <c r="B5634">
        <v>16.39707079316862</v>
      </c>
    </row>
    <row r="5635" spans="1:2" x14ac:dyDescent="0.25">
      <c r="A5635">
        <v>563.20000000000005</v>
      </c>
      <c r="B5635">
        <v>16.2480420417887</v>
      </c>
    </row>
    <row r="5636" spans="1:2" x14ac:dyDescent="0.25">
      <c r="A5636">
        <v>563.30000000000007</v>
      </c>
      <c r="B5636">
        <v>16.09901329040877</v>
      </c>
    </row>
    <row r="5637" spans="1:2" x14ac:dyDescent="0.25">
      <c r="A5637">
        <v>563.4</v>
      </c>
      <c r="B5637">
        <v>15.949984539029019</v>
      </c>
    </row>
    <row r="5638" spans="1:2" x14ac:dyDescent="0.25">
      <c r="A5638">
        <v>563.5</v>
      </c>
      <c r="B5638">
        <v>15.800955787649089</v>
      </c>
    </row>
    <row r="5639" spans="1:2" x14ac:dyDescent="0.25">
      <c r="A5639">
        <v>563.6</v>
      </c>
      <c r="B5639">
        <v>15.651927036269161</v>
      </c>
    </row>
    <row r="5640" spans="1:2" x14ac:dyDescent="0.25">
      <c r="A5640">
        <v>563.70000000000005</v>
      </c>
      <c r="B5640">
        <v>15.502898284889239</v>
      </c>
    </row>
    <row r="5641" spans="1:2" x14ac:dyDescent="0.25">
      <c r="A5641">
        <v>563.80000000000007</v>
      </c>
      <c r="B5641">
        <v>15.353869533509309</v>
      </c>
    </row>
    <row r="5642" spans="1:2" x14ac:dyDescent="0.25">
      <c r="A5642">
        <v>563.9</v>
      </c>
      <c r="B5642">
        <v>15.204840782129549</v>
      </c>
    </row>
    <row r="5643" spans="1:2" x14ac:dyDescent="0.25">
      <c r="A5643">
        <v>564</v>
      </c>
      <c r="B5643">
        <v>15.05581203074963</v>
      </c>
    </row>
    <row r="5644" spans="1:2" x14ac:dyDescent="0.25">
      <c r="A5644">
        <v>564.1</v>
      </c>
      <c r="B5644">
        <v>14.854242835801861</v>
      </c>
    </row>
    <row r="5645" spans="1:2" x14ac:dyDescent="0.25">
      <c r="A5645">
        <v>564.20000000000005</v>
      </c>
      <c r="B5645">
        <v>14.65267364085409</v>
      </c>
    </row>
    <row r="5646" spans="1:2" x14ac:dyDescent="0.25">
      <c r="A5646">
        <v>564.30000000000007</v>
      </c>
      <c r="B5646">
        <v>14.45110444590633</v>
      </c>
    </row>
    <row r="5647" spans="1:2" x14ac:dyDescent="0.25">
      <c r="A5647">
        <v>564.4</v>
      </c>
      <c r="B5647">
        <v>14.24953525095879</v>
      </c>
    </row>
    <row r="5648" spans="1:2" x14ac:dyDescent="0.25">
      <c r="A5648">
        <v>564.5</v>
      </c>
      <c r="B5648">
        <v>14.04796605601102</v>
      </c>
    </row>
    <row r="5649" spans="1:2" x14ac:dyDescent="0.25">
      <c r="A5649">
        <v>564.6</v>
      </c>
      <c r="B5649">
        <v>13.84639686106325</v>
      </c>
    </row>
    <row r="5650" spans="1:2" x14ac:dyDescent="0.25">
      <c r="A5650">
        <v>564.70000000000005</v>
      </c>
      <c r="B5650">
        <v>13.644827666115489</v>
      </c>
    </row>
    <row r="5651" spans="1:2" x14ac:dyDescent="0.25">
      <c r="A5651">
        <v>564.80000000000007</v>
      </c>
      <c r="B5651">
        <v>13.44325847116772</v>
      </c>
    </row>
    <row r="5652" spans="1:2" x14ac:dyDescent="0.25">
      <c r="A5652">
        <v>564.9</v>
      </c>
      <c r="B5652">
        <v>13.24168927622018</v>
      </c>
    </row>
    <row r="5653" spans="1:2" x14ac:dyDescent="0.25">
      <c r="A5653">
        <v>565</v>
      </c>
      <c r="B5653">
        <v>13.04012008127242</v>
      </c>
    </row>
    <row r="5654" spans="1:2" x14ac:dyDescent="0.25">
      <c r="A5654">
        <v>565.1</v>
      </c>
      <c r="B5654">
        <v>12.60886491054568</v>
      </c>
    </row>
    <row r="5655" spans="1:2" x14ac:dyDescent="0.25">
      <c r="A5655">
        <v>565.20000000000005</v>
      </c>
      <c r="B5655">
        <v>12.17760973981895</v>
      </c>
    </row>
    <row r="5656" spans="1:2" x14ac:dyDescent="0.25">
      <c r="A5656">
        <v>565.30000000000007</v>
      </c>
      <c r="B5656">
        <v>11.746354569092221</v>
      </c>
    </row>
    <row r="5657" spans="1:2" x14ac:dyDescent="0.25">
      <c r="A5657">
        <v>565.4</v>
      </c>
      <c r="B5657">
        <v>11.31509939836598</v>
      </c>
    </row>
    <row r="5658" spans="1:2" x14ac:dyDescent="0.25">
      <c r="A5658">
        <v>565.5</v>
      </c>
      <c r="B5658">
        <v>10.88384422763925</v>
      </c>
    </row>
    <row r="5659" spans="1:2" x14ac:dyDescent="0.25">
      <c r="A5659">
        <v>565.6</v>
      </c>
      <c r="B5659">
        <v>10.452589056912521</v>
      </c>
    </row>
    <row r="5660" spans="1:2" x14ac:dyDescent="0.25">
      <c r="A5660">
        <v>565.70000000000005</v>
      </c>
      <c r="B5660">
        <v>10.02133388618579</v>
      </c>
    </row>
    <row r="5661" spans="1:2" x14ac:dyDescent="0.25">
      <c r="A5661">
        <v>565.80000000000007</v>
      </c>
      <c r="B5661">
        <v>9.5900787154590539</v>
      </c>
    </row>
    <row r="5662" spans="1:2" x14ac:dyDescent="0.25">
      <c r="A5662">
        <v>565.9</v>
      </c>
      <c r="B5662">
        <v>9.1588235447328117</v>
      </c>
    </row>
    <row r="5663" spans="1:2" x14ac:dyDescent="0.25">
      <c r="A5663">
        <v>566</v>
      </c>
      <c r="B5663">
        <v>8.727568374006081</v>
      </c>
    </row>
    <row r="5664" spans="1:2" x14ac:dyDescent="0.25">
      <c r="A5664">
        <v>566.1</v>
      </c>
      <c r="B5664">
        <v>8.1575026393931278</v>
      </c>
    </row>
    <row r="5665" spans="1:2" x14ac:dyDescent="0.25">
      <c r="A5665">
        <v>566.20000000000005</v>
      </c>
      <c r="B5665">
        <v>7.5874369047801764</v>
      </c>
    </row>
    <row r="5666" spans="1:2" x14ac:dyDescent="0.25">
      <c r="A5666">
        <v>566.30000000000007</v>
      </c>
      <c r="B5666">
        <v>7.0173711701672232</v>
      </c>
    </row>
    <row r="5667" spans="1:2" x14ac:dyDescent="0.25">
      <c r="A5667">
        <v>566.4</v>
      </c>
      <c r="B5667">
        <v>6.4473054355549184</v>
      </c>
    </row>
    <row r="5668" spans="1:2" x14ac:dyDescent="0.25">
      <c r="A5668">
        <v>566.5</v>
      </c>
      <c r="B5668">
        <v>5.8772397009419661</v>
      </c>
    </row>
    <row r="5669" spans="1:2" x14ac:dyDescent="0.25">
      <c r="A5669">
        <v>566.6</v>
      </c>
      <c r="B5669">
        <v>5.3071739663290138</v>
      </c>
    </row>
    <row r="5670" spans="1:2" x14ac:dyDescent="0.25">
      <c r="A5670">
        <v>566.70000000000005</v>
      </c>
      <c r="B5670">
        <v>4.7371082317160607</v>
      </c>
    </row>
    <row r="5671" spans="1:2" x14ac:dyDescent="0.25">
      <c r="A5671">
        <v>566.80000000000007</v>
      </c>
      <c r="B5671">
        <v>4.1670424971031084</v>
      </c>
    </row>
    <row r="5672" spans="1:2" x14ac:dyDescent="0.25">
      <c r="A5672">
        <v>566.9</v>
      </c>
      <c r="B5672">
        <v>3.596976762490804</v>
      </c>
    </row>
    <row r="5673" spans="1:2" x14ac:dyDescent="0.25">
      <c r="A5673">
        <v>567</v>
      </c>
      <c r="B5673">
        <v>3.0269110278778508</v>
      </c>
    </row>
    <row r="5674" spans="1:2" x14ac:dyDescent="0.25">
      <c r="A5674">
        <v>567.1</v>
      </c>
      <c r="B5674">
        <v>2.7278564536226302</v>
      </c>
    </row>
    <row r="5675" spans="1:2" x14ac:dyDescent="0.25">
      <c r="A5675">
        <v>567.20000000000005</v>
      </c>
      <c r="B5675">
        <v>2.4288018793674082</v>
      </c>
    </row>
    <row r="5676" spans="1:2" x14ac:dyDescent="0.25">
      <c r="A5676">
        <v>567.30000000000007</v>
      </c>
      <c r="B5676">
        <v>2.1297473051121871</v>
      </c>
    </row>
    <row r="5677" spans="1:2" x14ac:dyDescent="0.25">
      <c r="A5677">
        <v>567.4</v>
      </c>
      <c r="B5677">
        <v>1.8306927308573051</v>
      </c>
    </row>
    <row r="5678" spans="1:2" x14ac:dyDescent="0.25">
      <c r="A5678">
        <v>567.5</v>
      </c>
      <c r="B5678">
        <v>1.531638156602084</v>
      </c>
    </row>
    <row r="5679" spans="1:2" x14ac:dyDescent="0.25">
      <c r="A5679">
        <v>567.6</v>
      </c>
      <c r="B5679">
        <v>1.2325835823468621</v>
      </c>
    </row>
    <row r="5680" spans="1:2" x14ac:dyDescent="0.25">
      <c r="A5680">
        <v>567.70000000000005</v>
      </c>
      <c r="B5680">
        <v>0.9335290080916403</v>
      </c>
    </row>
    <row r="5681" spans="1:2" x14ac:dyDescent="0.25">
      <c r="A5681">
        <v>567.80000000000007</v>
      </c>
      <c r="B5681">
        <v>0.63447443383641877</v>
      </c>
    </row>
    <row r="5682" spans="1:2" x14ac:dyDescent="0.25">
      <c r="A5682">
        <v>567.9</v>
      </c>
      <c r="B5682">
        <v>0.33541985958153742</v>
      </c>
    </row>
    <row r="5683" spans="1:2" x14ac:dyDescent="0.25">
      <c r="A5683">
        <v>568</v>
      </c>
      <c r="B5683">
        <v>3.6365285326315777E-2</v>
      </c>
    </row>
    <row r="5684" spans="1:2" x14ac:dyDescent="0.25">
      <c r="A5684">
        <v>568.1</v>
      </c>
      <c r="B5684">
        <v>3.2728756793683367E-2</v>
      </c>
    </row>
    <row r="5685" spans="1:2" x14ac:dyDescent="0.25">
      <c r="A5685">
        <v>568.20000000000005</v>
      </c>
      <c r="B5685">
        <v>2.909222826105097E-2</v>
      </c>
    </row>
    <row r="5686" spans="1:2" x14ac:dyDescent="0.25">
      <c r="A5686">
        <v>568.30000000000007</v>
      </c>
      <c r="B5686">
        <v>2.545569972841856E-2</v>
      </c>
    </row>
    <row r="5687" spans="1:2" x14ac:dyDescent="0.25">
      <c r="A5687">
        <v>568.4</v>
      </c>
      <c r="B5687">
        <v>2.1819171195790289E-2</v>
      </c>
    </row>
    <row r="5688" spans="1:2" x14ac:dyDescent="0.25">
      <c r="A5688">
        <v>568.5</v>
      </c>
      <c r="B5688">
        <v>1.8182642663157889E-2</v>
      </c>
    </row>
    <row r="5689" spans="1:2" x14ac:dyDescent="0.25">
      <c r="A5689">
        <v>568.6</v>
      </c>
      <c r="B5689">
        <v>1.454611413052549E-2</v>
      </c>
    </row>
    <row r="5690" spans="1:2" x14ac:dyDescent="0.25">
      <c r="A5690">
        <v>568.70000000000005</v>
      </c>
      <c r="B5690">
        <v>1.090958559789308E-2</v>
      </c>
    </row>
    <row r="5691" spans="1:2" x14ac:dyDescent="0.25">
      <c r="A5691">
        <v>568.80000000000007</v>
      </c>
      <c r="B5691">
        <v>7.2730570652606748E-3</v>
      </c>
    </row>
    <row r="5692" spans="1:2" x14ac:dyDescent="0.25">
      <c r="A5692">
        <v>568.9</v>
      </c>
      <c r="B5692">
        <v>3.636528532632403E-3</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0</v>
      </c>
    </row>
    <row r="6015" spans="1:2" x14ac:dyDescent="0.25">
      <c r="A6015">
        <v>601.20000000000005</v>
      </c>
      <c r="B6015">
        <v>0</v>
      </c>
    </row>
    <row r="6016" spans="1:2" x14ac:dyDescent="0.25">
      <c r="A6016">
        <v>601.30000000000007</v>
      </c>
      <c r="B6016">
        <v>0</v>
      </c>
    </row>
    <row r="6017" spans="1:2" x14ac:dyDescent="0.25">
      <c r="A6017">
        <v>601.4</v>
      </c>
      <c r="B6017">
        <v>0</v>
      </c>
    </row>
    <row r="6018" spans="1:2" x14ac:dyDescent="0.25">
      <c r="A6018">
        <v>601.5</v>
      </c>
      <c r="B6018">
        <v>0</v>
      </c>
    </row>
    <row r="6019" spans="1:2" x14ac:dyDescent="0.25">
      <c r="A6019">
        <v>601.6</v>
      </c>
      <c r="B6019">
        <v>0</v>
      </c>
    </row>
    <row r="6020" spans="1:2" x14ac:dyDescent="0.25">
      <c r="A6020">
        <v>601.70000000000005</v>
      </c>
      <c r="B6020">
        <v>0</v>
      </c>
    </row>
    <row r="6021" spans="1:2" x14ac:dyDescent="0.25">
      <c r="A6021">
        <v>601.80000000000007</v>
      </c>
      <c r="B6021">
        <v>0</v>
      </c>
    </row>
    <row r="6022" spans="1:2" x14ac:dyDescent="0.25">
      <c r="A6022">
        <v>601.9</v>
      </c>
      <c r="B6022">
        <v>0</v>
      </c>
    </row>
    <row r="6023" spans="1:2" x14ac:dyDescent="0.25">
      <c r="A6023">
        <v>602</v>
      </c>
      <c r="B6023">
        <v>0</v>
      </c>
    </row>
    <row r="6024" spans="1:2" x14ac:dyDescent="0.25">
      <c r="A6024">
        <v>602.1</v>
      </c>
      <c r="B6024">
        <v>0.1144318958991016</v>
      </c>
    </row>
    <row r="6025" spans="1:2" x14ac:dyDescent="0.25">
      <c r="A6025">
        <v>602.20000000000005</v>
      </c>
      <c r="B6025">
        <v>0.2288637917982031</v>
      </c>
    </row>
    <row r="6026" spans="1:2" x14ac:dyDescent="0.25">
      <c r="A6026">
        <v>602.30000000000007</v>
      </c>
      <c r="B6026">
        <v>0.34329568769730467</v>
      </c>
    </row>
    <row r="6027" spans="1:2" x14ac:dyDescent="0.25">
      <c r="A6027">
        <v>602.4</v>
      </c>
      <c r="B6027">
        <v>0.45772758359627608</v>
      </c>
    </row>
    <row r="6028" spans="1:2" x14ac:dyDescent="0.25">
      <c r="A6028">
        <v>602.5</v>
      </c>
      <c r="B6028">
        <v>0.57215947949537771</v>
      </c>
    </row>
    <row r="6029" spans="1:2" x14ac:dyDescent="0.25">
      <c r="A6029">
        <v>602.6</v>
      </c>
      <c r="B6029">
        <v>0.68659137539447923</v>
      </c>
    </row>
    <row r="6030" spans="1:2" x14ac:dyDescent="0.25">
      <c r="A6030">
        <v>602.70000000000005</v>
      </c>
      <c r="B6030">
        <v>0.80102327129358086</v>
      </c>
    </row>
    <row r="6031" spans="1:2" x14ac:dyDescent="0.25">
      <c r="A6031">
        <v>602.80000000000007</v>
      </c>
      <c r="B6031">
        <v>0.91545516719268238</v>
      </c>
    </row>
    <row r="6032" spans="1:2" x14ac:dyDescent="0.25">
      <c r="A6032">
        <v>602.9</v>
      </c>
      <c r="B6032">
        <v>1.0298870630916539</v>
      </c>
    </row>
    <row r="6033" spans="1:2" x14ac:dyDescent="0.25">
      <c r="A6033">
        <v>603</v>
      </c>
      <c r="B6033">
        <v>1.144318958990755</v>
      </c>
    </row>
    <row r="6034" spans="1:2" x14ac:dyDescent="0.25">
      <c r="A6034">
        <v>603.1</v>
      </c>
      <c r="B6034">
        <v>1.491309849231331</v>
      </c>
    </row>
    <row r="6035" spans="1:2" x14ac:dyDescent="0.25">
      <c r="A6035">
        <v>603.20000000000005</v>
      </c>
      <c r="B6035">
        <v>1.838300739471906</v>
      </c>
    </row>
    <row r="6036" spans="1:2" x14ac:dyDescent="0.25">
      <c r="A6036">
        <v>603.30000000000007</v>
      </c>
      <c r="B6036">
        <v>2.185291629712482</v>
      </c>
    </row>
    <row r="6037" spans="1:2" x14ac:dyDescent="0.25">
      <c r="A6037">
        <v>603.4</v>
      </c>
      <c r="B6037">
        <v>2.5322825199526631</v>
      </c>
    </row>
    <row r="6038" spans="1:2" x14ac:dyDescent="0.25">
      <c r="A6038">
        <v>603.5</v>
      </c>
      <c r="B6038">
        <v>2.879273410193238</v>
      </c>
    </row>
    <row r="6039" spans="1:2" x14ac:dyDescent="0.25">
      <c r="A6039">
        <v>603.6</v>
      </c>
      <c r="B6039">
        <v>3.226264300433813</v>
      </c>
    </row>
    <row r="6040" spans="1:2" x14ac:dyDescent="0.25">
      <c r="A6040">
        <v>603.70000000000005</v>
      </c>
      <c r="B6040">
        <v>3.5732551906743888</v>
      </c>
    </row>
    <row r="6041" spans="1:2" x14ac:dyDescent="0.25">
      <c r="A6041">
        <v>603.80000000000007</v>
      </c>
      <c r="B6041">
        <v>3.9202460809149642</v>
      </c>
    </row>
    <row r="6042" spans="1:2" x14ac:dyDescent="0.25">
      <c r="A6042">
        <v>603.9</v>
      </c>
      <c r="B6042">
        <v>4.2672369711551452</v>
      </c>
    </row>
    <row r="6043" spans="1:2" x14ac:dyDescent="0.25">
      <c r="A6043">
        <v>604</v>
      </c>
      <c r="B6043">
        <v>4.6142278613957206</v>
      </c>
    </row>
    <row r="6044" spans="1:2" x14ac:dyDescent="0.25">
      <c r="A6044">
        <v>604.1</v>
      </c>
      <c r="B6044">
        <v>4.9678554373267438</v>
      </c>
    </row>
    <row r="6045" spans="1:2" x14ac:dyDescent="0.25">
      <c r="A6045">
        <v>604.20000000000005</v>
      </c>
      <c r="B6045">
        <v>5.321483013257768</v>
      </c>
    </row>
    <row r="6046" spans="1:2" x14ac:dyDescent="0.25">
      <c r="A6046">
        <v>604.30000000000007</v>
      </c>
      <c r="B6046">
        <v>5.6751105891887921</v>
      </c>
    </row>
    <row r="6047" spans="1:2" x14ac:dyDescent="0.25">
      <c r="A6047">
        <v>604.4</v>
      </c>
      <c r="B6047">
        <v>6.0287381651194138</v>
      </c>
    </row>
    <row r="6048" spans="1:2" x14ac:dyDescent="0.25">
      <c r="A6048">
        <v>604.5</v>
      </c>
      <c r="B6048">
        <v>6.3823657410504371</v>
      </c>
    </row>
    <row r="6049" spans="1:2" x14ac:dyDescent="0.25">
      <c r="A6049">
        <v>604.6</v>
      </c>
      <c r="B6049">
        <v>6.7359933169814603</v>
      </c>
    </row>
    <row r="6050" spans="1:2" x14ac:dyDescent="0.25">
      <c r="A6050">
        <v>604.70000000000005</v>
      </c>
      <c r="B6050">
        <v>7.0896208929124844</v>
      </c>
    </row>
    <row r="6051" spans="1:2" x14ac:dyDescent="0.25">
      <c r="A6051">
        <v>604.80000000000007</v>
      </c>
      <c r="B6051">
        <v>7.4432484688435094</v>
      </c>
    </row>
    <row r="6052" spans="1:2" x14ac:dyDescent="0.25">
      <c r="A6052">
        <v>604.9</v>
      </c>
      <c r="B6052">
        <v>7.7968760447741303</v>
      </c>
    </row>
    <row r="6053" spans="1:2" x14ac:dyDescent="0.25">
      <c r="A6053">
        <v>605</v>
      </c>
      <c r="B6053">
        <v>8.1505036207051536</v>
      </c>
    </row>
    <row r="6054" spans="1:2" x14ac:dyDescent="0.25">
      <c r="A6054">
        <v>605.1</v>
      </c>
      <c r="B6054">
        <v>8.6379305037877074</v>
      </c>
    </row>
    <row r="6055" spans="1:2" x14ac:dyDescent="0.25">
      <c r="A6055">
        <v>605.20000000000005</v>
      </c>
      <c r="B6055">
        <v>9.1253573868702613</v>
      </c>
    </row>
    <row r="6056" spans="1:2" x14ac:dyDescent="0.25">
      <c r="A6056">
        <v>605.30000000000007</v>
      </c>
      <c r="B6056">
        <v>9.612784269952817</v>
      </c>
    </row>
    <row r="6057" spans="1:2" x14ac:dyDescent="0.25">
      <c r="A6057">
        <v>605.4</v>
      </c>
      <c r="B6057">
        <v>10.10021115303482</v>
      </c>
    </row>
    <row r="6058" spans="1:2" x14ac:dyDescent="0.25">
      <c r="A6058">
        <v>605.5</v>
      </c>
      <c r="B6058">
        <v>10.587638036117371</v>
      </c>
    </row>
    <row r="6059" spans="1:2" x14ac:dyDescent="0.25">
      <c r="A6059">
        <v>605.6</v>
      </c>
      <c r="B6059">
        <v>11.075064919199921</v>
      </c>
    </row>
    <row r="6060" spans="1:2" x14ac:dyDescent="0.25">
      <c r="A6060">
        <v>605.70000000000005</v>
      </c>
      <c r="B6060">
        <v>11.56249180228248</v>
      </c>
    </row>
    <row r="6061" spans="1:2" x14ac:dyDescent="0.25">
      <c r="A6061">
        <v>605.80000000000007</v>
      </c>
      <c r="B6061">
        <v>12.04991868536503</v>
      </c>
    </row>
    <row r="6062" spans="1:2" x14ac:dyDescent="0.25">
      <c r="A6062">
        <v>605.9</v>
      </c>
      <c r="B6062">
        <v>12.53734556844703</v>
      </c>
    </row>
    <row r="6063" spans="1:2" x14ac:dyDescent="0.25">
      <c r="A6063">
        <v>606</v>
      </c>
      <c r="B6063">
        <v>13.024772451529589</v>
      </c>
    </row>
    <row r="6064" spans="1:2" x14ac:dyDescent="0.25">
      <c r="A6064">
        <v>606.1</v>
      </c>
      <c r="B6064">
        <v>13.60432220384061</v>
      </c>
    </row>
    <row r="6065" spans="1:2" x14ac:dyDescent="0.25">
      <c r="A6065">
        <v>606.20000000000005</v>
      </c>
      <c r="B6065">
        <v>14.183871956151631</v>
      </c>
    </row>
    <row r="6066" spans="1:2" x14ac:dyDescent="0.25">
      <c r="A6066">
        <v>606.30000000000007</v>
      </c>
      <c r="B6066">
        <v>14.76342170846265</v>
      </c>
    </row>
    <row r="6067" spans="1:2" x14ac:dyDescent="0.25">
      <c r="A6067">
        <v>606.4</v>
      </c>
      <c r="B6067">
        <v>15.342971460773009</v>
      </c>
    </row>
    <row r="6068" spans="1:2" x14ac:dyDescent="0.25">
      <c r="A6068">
        <v>606.5</v>
      </c>
      <c r="B6068">
        <v>15.92252121308403</v>
      </c>
    </row>
    <row r="6069" spans="1:2" x14ac:dyDescent="0.25">
      <c r="A6069">
        <v>606.6</v>
      </c>
      <c r="B6069">
        <v>16.502070965395049</v>
      </c>
    </row>
    <row r="6070" spans="1:2" x14ac:dyDescent="0.25">
      <c r="A6070">
        <v>606.70000000000005</v>
      </c>
      <c r="B6070">
        <v>17.08162071770607</v>
      </c>
    </row>
    <row r="6071" spans="1:2" x14ac:dyDescent="0.25">
      <c r="A6071">
        <v>606.80000000000007</v>
      </c>
      <c r="B6071">
        <v>17.66117047001709</v>
      </c>
    </row>
    <row r="6072" spans="1:2" x14ac:dyDescent="0.25">
      <c r="A6072">
        <v>606.9</v>
      </c>
      <c r="B6072">
        <v>18.24072022232745</v>
      </c>
    </row>
    <row r="6073" spans="1:2" x14ac:dyDescent="0.25">
      <c r="A6073">
        <v>607</v>
      </c>
      <c r="B6073">
        <v>18.820269974638471</v>
      </c>
    </row>
    <row r="6074" spans="1:2" x14ac:dyDescent="0.25">
      <c r="A6074">
        <v>607.1</v>
      </c>
      <c r="B6074">
        <v>19.243001805735759</v>
      </c>
    </row>
    <row r="6075" spans="1:2" x14ac:dyDescent="0.25">
      <c r="A6075">
        <v>607.20000000000005</v>
      </c>
      <c r="B6075">
        <v>19.66573363683305</v>
      </c>
    </row>
    <row r="6076" spans="1:2" x14ac:dyDescent="0.25">
      <c r="A6076">
        <v>607.30000000000007</v>
      </c>
      <c r="B6076">
        <v>20.088465467930341</v>
      </c>
    </row>
    <row r="6077" spans="1:2" x14ac:dyDescent="0.25">
      <c r="A6077">
        <v>607.4</v>
      </c>
      <c r="B6077">
        <v>20.51119729902716</v>
      </c>
    </row>
    <row r="6078" spans="1:2" x14ac:dyDescent="0.25">
      <c r="A6078">
        <v>607.5</v>
      </c>
      <c r="B6078">
        <v>20.933929130124451</v>
      </c>
    </row>
    <row r="6079" spans="1:2" x14ac:dyDescent="0.25">
      <c r="A6079">
        <v>607.6</v>
      </c>
      <c r="B6079">
        <v>21.356660961221738</v>
      </c>
    </row>
    <row r="6080" spans="1:2" x14ac:dyDescent="0.25">
      <c r="A6080">
        <v>607.70000000000005</v>
      </c>
      <c r="B6080">
        <v>21.77939279231903</v>
      </c>
    </row>
    <row r="6081" spans="1:2" x14ac:dyDescent="0.25">
      <c r="A6081">
        <v>607.80000000000007</v>
      </c>
      <c r="B6081">
        <v>22.202124623416321</v>
      </c>
    </row>
    <row r="6082" spans="1:2" x14ac:dyDescent="0.25">
      <c r="A6082">
        <v>607.9</v>
      </c>
      <c r="B6082">
        <v>22.624856454513139</v>
      </c>
    </row>
    <row r="6083" spans="1:2" x14ac:dyDescent="0.25">
      <c r="A6083">
        <v>608</v>
      </c>
      <c r="B6083">
        <v>23.047588285610431</v>
      </c>
    </row>
    <row r="6084" spans="1:2" x14ac:dyDescent="0.25">
      <c r="A6084">
        <v>608.1</v>
      </c>
      <c r="B6084">
        <v>23.803802885556699</v>
      </c>
    </row>
    <row r="6085" spans="1:2" x14ac:dyDescent="0.25">
      <c r="A6085">
        <v>608.20000000000005</v>
      </c>
      <c r="B6085">
        <v>24.560017485502961</v>
      </c>
    </row>
    <row r="6086" spans="1:2" x14ac:dyDescent="0.25">
      <c r="A6086">
        <v>608.30000000000007</v>
      </c>
      <c r="B6086">
        <v>25.316232085449229</v>
      </c>
    </row>
    <row r="6087" spans="1:2" x14ac:dyDescent="0.25">
      <c r="A6087">
        <v>608.4</v>
      </c>
      <c r="B6087">
        <v>26.072446685394642</v>
      </c>
    </row>
    <row r="6088" spans="1:2" x14ac:dyDescent="0.25">
      <c r="A6088">
        <v>608.5</v>
      </c>
      <c r="B6088">
        <v>26.82866128534091</v>
      </c>
    </row>
    <row r="6089" spans="1:2" x14ac:dyDescent="0.25">
      <c r="A6089">
        <v>608.6</v>
      </c>
      <c r="B6089">
        <v>27.584875885287179</v>
      </c>
    </row>
    <row r="6090" spans="1:2" x14ac:dyDescent="0.25">
      <c r="A6090">
        <v>608.70000000000005</v>
      </c>
      <c r="B6090">
        <v>28.341090485233451</v>
      </c>
    </row>
    <row r="6091" spans="1:2" x14ac:dyDescent="0.25">
      <c r="A6091">
        <v>608.80000000000007</v>
      </c>
      <c r="B6091">
        <v>29.09730508517972</v>
      </c>
    </row>
    <row r="6092" spans="1:2" x14ac:dyDescent="0.25">
      <c r="A6092">
        <v>608.9</v>
      </c>
      <c r="B6092">
        <v>29.853519685125129</v>
      </c>
    </row>
    <row r="6093" spans="1:2" x14ac:dyDescent="0.25">
      <c r="A6093">
        <v>609</v>
      </c>
      <c r="B6093">
        <v>30.609734285071401</v>
      </c>
    </row>
    <row r="6094" spans="1:2" x14ac:dyDescent="0.25">
      <c r="A6094">
        <v>609.1</v>
      </c>
      <c r="B6094">
        <v>31.030079399567018</v>
      </c>
    </row>
    <row r="6095" spans="1:2" x14ac:dyDescent="0.25">
      <c r="A6095">
        <v>609.20000000000005</v>
      </c>
      <c r="B6095">
        <v>31.45042451406265</v>
      </c>
    </row>
    <row r="6096" spans="1:2" x14ac:dyDescent="0.25">
      <c r="A6096">
        <v>609.30000000000007</v>
      </c>
      <c r="B6096">
        <v>31.870769628558271</v>
      </c>
    </row>
    <row r="6097" spans="1:2" x14ac:dyDescent="0.25">
      <c r="A6097">
        <v>609.4</v>
      </c>
      <c r="B6097">
        <v>32.29111474305342</v>
      </c>
    </row>
    <row r="6098" spans="1:2" x14ac:dyDescent="0.25">
      <c r="A6098">
        <v>609.5</v>
      </c>
      <c r="B6098">
        <v>32.711459857549038</v>
      </c>
    </row>
    <row r="6099" spans="1:2" x14ac:dyDescent="0.25">
      <c r="A6099">
        <v>609.6</v>
      </c>
      <c r="B6099">
        <v>33.131804972044669</v>
      </c>
    </row>
    <row r="6100" spans="1:2" x14ac:dyDescent="0.25">
      <c r="A6100">
        <v>609.70000000000005</v>
      </c>
      <c r="B6100">
        <v>33.552150086540287</v>
      </c>
    </row>
    <row r="6101" spans="1:2" x14ac:dyDescent="0.25">
      <c r="A6101">
        <v>609.80000000000007</v>
      </c>
      <c r="B6101">
        <v>33.972495201035919</v>
      </c>
    </row>
    <row r="6102" spans="1:2" x14ac:dyDescent="0.25">
      <c r="A6102">
        <v>609.9</v>
      </c>
      <c r="B6102">
        <v>34.392840315531068</v>
      </c>
    </row>
    <row r="6103" spans="1:2" x14ac:dyDescent="0.25">
      <c r="A6103">
        <v>610</v>
      </c>
      <c r="B6103">
        <v>34.813185430026692</v>
      </c>
    </row>
    <row r="6104" spans="1:2" x14ac:dyDescent="0.25">
      <c r="A6104">
        <v>610.1</v>
      </c>
      <c r="B6104">
        <v>35.140818076343251</v>
      </c>
    </row>
    <row r="6105" spans="1:2" x14ac:dyDescent="0.25">
      <c r="A6105">
        <v>610.20000000000005</v>
      </c>
      <c r="B6105">
        <v>35.468450722659817</v>
      </c>
    </row>
    <row r="6106" spans="1:2" x14ac:dyDescent="0.25">
      <c r="A6106">
        <v>610.30000000000007</v>
      </c>
      <c r="B6106">
        <v>35.796083368976383</v>
      </c>
    </row>
    <row r="6107" spans="1:2" x14ac:dyDescent="0.25">
      <c r="A6107">
        <v>610.4</v>
      </c>
      <c r="B6107">
        <v>36.123716015292572</v>
      </c>
    </row>
    <row r="6108" spans="1:2" x14ac:dyDescent="0.25">
      <c r="A6108">
        <v>610.5</v>
      </c>
      <c r="B6108">
        <v>36.451348661609131</v>
      </c>
    </row>
    <row r="6109" spans="1:2" x14ac:dyDescent="0.25">
      <c r="A6109">
        <v>610.6</v>
      </c>
      <c r="B6109">
        <v>36.77898130792569</v>
      </c>
    </row>
    <row r="6110" spans="1:2" x14ac:dyDescent="0.25">
      <c r="A6110">
        <v>610.70000000000005</v>
      </c>
      <c r="B6110">
        <v>37.106613954242263</v>
      </c>
    </row>
    <row r="6111" spans="1:2" x14ac:dyDescent="0.25">
      <c r="A6111">
        <v>610.80000000000007</v>
      </c>
      <c r="B6111">
        <v>37.434246600558822</v>
      </c>
    </row>
    <row r="6112" spans="1:2" x14ac:dyDescent="0.25">
      <c r="A6112">
        <v>610.9</v>
      </c>
      <c r="B6112">
        <v>37.761879246875012</v>
      </c>
    </row>
    <row r="6113" spans="1:2" x14ac:dyDescent="0.25">
      <c r="A6113">
        <v>611</v>
      </c>
      <c r="B6113">
        <v>38.08951189319157</v>
      </c>
    </row>
    <row r="6114" spans="1:2" x14ac:dyDescent="0.25">
      <c r="A6114">
        <v>611.1</v>
      </c>
      <c r="B6114">
        <v>38.573426999930263</v>
      </c>
    </row>
    <row r="6115" spans="1:2" x14ac:dyDescent="0.25">
      <c r="A6115">
        <v>611.20000000000005</v>
      </c>
      <c r="B6115">
        <v>39.057342106668933</v>
      </c>
    </row>
    <row r="6116" spans="1:2" x14ac:dyDescent="0.25">
      <c r="A6116">
        <v>611.30000000000007</v>
      </c>
      <c r="B6116">
        <v>39.541257213407619</v>
      </c>
    </row>
    <row r="6117" spans="1:2" x14ac:dyDescent="0.25">
      <c r="A6117">
        <v>611.4</v>
      </c>
      <c r="B6117">
        <v>40.025172320145749</v>
      </c>
    </row>
    <row r="6118" spans="1:2" x14ac:dyDescent="0.25">
      <c r="A6118">
        <v>611.5</v>
      </c>
      <c r="B6118">
        <v>40.509087426884427</v>
      </c>
    </row>
    <row r="6119" spans="1:2" x14ac:dyDescent="0.25">
      <c r="A6119">
        <v>611.6</v>
      </c>
      <c r="B6119">
        <v>40.99300253362312</v>
      </c>
    </row>
    <row r="6120" spans="1:2" x14ac:dyDescent="0.25">
      <c r="A6120">
        <v>611.70000000000005</v>
      </c>
      <c r="B6120">
        <v>41.476917640361798</v>
      </c>
    </row>
    <row r="6121" spans="1:2" x14ac:dyDescent="0.25">
      <c r="A6121">
        <v>611.80000000000007</v>
      </c>
      <c r="B6121">
        <v>41.960832747100483</v>
      </c>
    </row>
    <row r="6122" spans="1:2" x14ac:dyDescent="0.25">
      <c r="A6122">
        <v>611.9</v>
      </c>
      <c r="B6122">
        <v>42.444747853838606</v>
      </c>
    </row>
    <row r="6123" spans="1:2" x14ac:dyDescent="0.25">
      <c r="A6123">
        <v>612</v>
      </c>
      <c r="B6123">
        <v>42.928662960577299</v>
      </c>
    </row>
    <row r="6124" spans="1:2" x14ac:dyDescent="0.25">
      <c r="A6124">
        <v>612.1</v>
      </c>
      <c r="B6124">
        <v>43.242829160951842</v>
      </c>
    </row>
    <row r="6125" spans="1:2" x14ac:dyDescent="0.25">
      <c r="A6125">
        <v>612.20000000000005</v>
      </c>
      <c r="B6125">
        <v>43.556995361326393</v>
      </c>
    </row>
    <row r="6126" spans="1:2" x14ac:dyDescent="0.25">
      <c r="A6126">
        <v>612.30000000000007</v>
      </c>
      <c r="B6126">
        <v>43.87116156170093</v>
      </c>
    </row>
    <row r="6127" spans="1:2" x14ac:dyDescent="0.25">
      <c r="A6127">
        <v>612.4</v>
      </c>
      <c r="B6127">
        <v>44.185327762075119</v>
      </c>
    </row>
    <row r="6128" spans="1:2" x14ac:dyDescent="0.25">
      <c r="A6128">
        <v>612.5</v>
      </c>
      <c r="B6128">
        <v>44.499493962449662</v>
      </c>
    </row>
    <row r="6129" spans="1:2" x14ac:dyDescent="0.25">
      <c r="A6129">
        <v>612.6</v>
      </c>
      <c r="B6129">
        <v>44.813660162824213</v>
      </c>
    </row>
    <row r="6130" spans="1:2" x14ac:dyDescent="0.25">
      <c r="A6130">
        <v>612.70000000000005</v>
      </c>
      <c r="B6130">
        <v>45.127826363198757</v>
      </c>
    </row>
    <row r="6131" spans="1:2" x14ac:dyDescent="0.25">
      <c r="A6131">
        <v>612.80000000000007</v>
      </c>
      <c r="B6131">
        <v>45.441992563573301</v>
      </c>
    </row>
    <row r="6132" spans="1:2" x14ac:dyDescent="0.25">
      <c r="A6132">
        <v>612.9</v>
      </c>
      <c r="B6132">
        <v>45.756158763947489</v>
      </c>
    </row>
    <row r="6133" spans="1:2" x14ac:dyDescent="0.25">
      <c r="A6133">
        <v>613</v>
      </c>
      <c r="B6133">
        <v>46.070324964322033</v>
      </c>
    </row>
    <row r="6134" spans="1:2" x14ac:dyDescent="0.25">
      <c r="A6134">
        <v>613.1</v>
      </c>
      <c r="B6134">
        <v>46.201156470525163</v>
      </c>
    </row>
    <row r="6135" spans="1:2" x14ac:dyDescent="0.25">
      <c r="A6135">
        <v>613.20000000000005</v>
      </c>
      <c r="B6135">
        <v>46.331987976728293</v>
      </c>
    </row>
    <row r="6136" spans="1:2" x14ac:dyDescent="0.25">
      <c r="A6136">
        <v>613.30000000000007</v>
      </c>
      <c r="B6136">
        <v>46.462819482931422</v>
      </c>
    </row>
    <row r="6137" spans="1:2" x14ac:dyDescent="0.25">
      <c r="A6137">
        <v>613.4</v>
      </c>
      <c r="B6137">
        <v>46.593650989134403</v>
      </c>
    </row>
    <row r="6138" spans="1:2" x14ac:dyDescent="0.25">
      <c r="A6138">
        <v>613.5</v>
      </c>
      <c r="B6138">
        <v>46.724482495337533</v>
      </c>
    </row>
    <row r="6139" spans="1:2" x14ac:dyDescent="0.25">
      <c r="A6139">
        <v>613.6</v>
      </c>
      <c r="B6139">
        <v>46.855314001540663</v>
      </c>
    </row>
    <row r="6140" spans="1:2" x14ac:dyDescent="0.25">
      <c r="A6140">
        <v>613.70000000000005</v>
      </c>
      <c r="B6140">
        <v>46.986145507743792</v>
      </c>
    </row>
    <row r="6141" spans="1:2" x14ac:dyDescent="0.25">
      <c r="A6141">
        <v>613.80000000000007</v>
      </c>
      <c r="B6141">
        <v>47.116977013946922</v>
      </c>
    </row>
    <row r="6142" spans="1:2" x14ac:dyDescent="0.25">
      <c r="A6142">
        <v>613.9</v>
      </c>
      <c r="B6142">
        <v>47.247808520149903</v>
      </c>
    </row>
    <row r="6143" spans="1:2" x14ac:dyDescent="0.25">
      <c r="A6143">
        <v>614</v>
      </c>
      <c r="B6143">
        <v>47.378640026353033</v>
      </c>
    </row>
    <row r="6144" spans="1:2" x14ac:dyDescent="0.25">
      <c r="A6144">
        <v>614.1</v>
      </c>
      <c r="B6144">
        <v>47.467628284233307</v>
      </c>
    </row>
    <row r="6145" spans="1:2" x14ac:dyDescent="0.25">
      <c r="A6145">
        <v>614.20000000000005</v>
      </c>
      <c r="B6145">
        <v>47.556616542113581</v>
      </c>
    </row>
    <row r="6146" spans="1:2" x14ac:dyDescent="0.25">
      <c r="A6146">
        <v>614.30000000000007</v>
      </c>
      <c r="B6146">
        <v>47.645604799993862</v>
      </c>
    </row>
    <row r="6147" spans="1:2" x14ac:dyDescent="0.25">
      <c r="A6147">
        <v>614.40000000000009</v>
      </c>
      <c r="B6147">
        <v>47.734593057874143</v>
      </c>
    </row>
    <row r="6148" spans="1:2" x14ac:dyDescent="0.25">
      <c r="A6148">
        <v>614.5</v>
      </c>
      <c r="B6148">
        <v>47.823581315754311</v>
      </c>
    </row>
    <row r="6149" spans="1:2" x14ac:dyDescent="0.25">
      <c r="A6149">
        <v>614.6</v>
      </c>
      <c r="B6149">
        <v>47.912569573634592</v>
      </c>
    </row>
    <row r="6150" spans="1:2" x14ac:dyDescent="0.25">
      <c r="A6150">
        <v>614.70000000000005</v>
      </c>
      <c r="B6150">
        <v>48.001557831514873</v>
      </c>
    </row>
    <row r="6151" spans="1:2" x14ac:dyDescent="0.25">
      <c r="A6151">
        <v>614.80000000000007</v>
      </c>
      <c r="B6151">
        <v>48.090546089395147</v>
      </c>
    </row>
    <row r="6152" spans="1:2" x14ac:dyDescent="0.25">
      <c r="A6152">
        <v>614.90000000000009</v>
      </c>
      <c r="B6152">
        <v>48.179534347275428</v>
      </c>
    </row>
    <row r="6153" spans="1:2" x14ac:dyDescent="0.25">
      <c r="A6153">
        <v>615</v>
      </c>
      <c r="B6153">
        <v>48.268522605155603</v>
      </c>
    </row>
    <row r="6154" spans="1:2" x14ac:dyDescent="0.25">
      <c r="A6154">
        <v>615.1</v>
      </c>
      <c r="B6154">
        <v>48.211261103100419</v>
      </c>
    </row>
    <row r="6155" spans="1:2" x14ac:dyDescent="0.25">
      <c r="A6155">
        <v>615.20000000000005</v>
      </c>
      <c r="B6155">
        <v>48.153999601045243</v>
      </c>
    </row>
    <row r="6156" spans="1:2" x14ac:dyDescent="0.25">
      <c r="A6156">
        <v>615.30000000000007</v>
      </c>
      <c r="B6156">
        <v>48.096738098990059</v>
      </c>
    </row>
    <row r="6157" spans="1:2" x14ac:dyDescent="0.25">
      <c r="A6157">
        <v>615.40000000000009</v>
      </c>
      <c r="B6157">
        <v>48.039476596934882</v>
      </c>
    </row>
    <row r="6158" spans="1:2" x14ac:dyDescent="0.25">
      <c r="A6158">
        <v>615.5</v>
      </c>
      <c r="B6158">
        <v>47.982215094879763</v>
      </c>
    </row>
    <row r="6159" spans="1:2" x14ac:dyDescent="0.25">
      <c r="A6159">
        <v>615.6</v>
      </c>
      <c r="B6159">
        <v>47.924953592824593</v>
      </c>
    </row>
    <row r="6160" spans="1:2" x14ac:dyDescent="0.25">
      <c r="A6160">
        <v>615.70000000000005</v>
      </c>
      <c r="B6160">
        <v>47.867692090769403</v>
      </c>
    </row>
    <row r="6161" spans="1:2" x14ac:dyDescent="0.25">
      <c r="A6161">
        <v>615.80000000000007</v>
      </c>
      <c r="B6161">
        <v>47.810430588714233</v>
      </c>
    </row>
    <row r="6162" spans="1:2" x14ac:dyDescent="0.25">
      <c r="A6162">
        <v>615.90000000000009</v>
      </c>
      <c r="B6162">
        <v>47.753169086659042</v>
      </c>
    </row>
    <row r="6163" spans="1:2" x14ac:dyDescent="0.25">
      <c r="A6163">
        <v>616</v>
      </c>
      <c r="B6163">
        <v>47.69590758460393</v>
      </c>
    </row>
    <row r="6164" spans="1:2" x14ac:dyDescent="0.25">
      <c r="A6164">
        <v>616.1</v>
      </c>
      <c r="B6164">
        <v>47.716284687608812</v>
      </c>
    </row>
    <row r="6165" spans="1:2" x14ac:dyDescent="0.25">
      <c r="A6165">
        <v>616.20000000000005</v>
      </c>
      <c r="B6165">
        <v>47.736661790613688</v>
      </c>
    </row>
    <row r="6166" spans="1:2" x14ac:dyDescent="0.25">
      <c r="A6166">
        <v>616.30000000000007</v>
      </c>
      <c r="B6166">
        <v>47.757038893618557</v>
      </c>
    </row>
    <row r="6167" spans="1:2" x14ac:dyDescent="0.25">
      <c r="A6167">
        <v>616.40000000000009</v>
      </c>
      <c r="B6167">
        <v>47.777415996623454</v>
      </c>
    </row>
    <row r="6168" spans="1:2" x14ac:dyDescent="0.25">
      <c r="A6168">
        <v>616.5</v>
      </c>
      <c r="B6168">
        <v>47.797793099628301</v>
      </c>
    </row>
    <row r="6169" spans="1:2" x14ac:dyDescent="0.25">
      <c r="A6169">
        <v>616.6</v>
      </c>
      <c r="B6169">
        <v>47.818170202633183</v>
      </c>
    </row>
    <row r="6170" spans="1:2" x14ac:dyDescent="0.25">
      <c r="A6170">
        <v>616.70000000000005</v>
      </c>
      <c r="B6170">
        <v>47.838547305638059</v>
      </c>
    </row>
    <row r="6171" spans="1:2" x14ac:dyDescent="0.25">
      <c r="A6171">
        <v>616.80000000000007</v>
      </c>
      <c r="B6171">
        <v>47.858924408642928</v>
      </c>
    </row>
    <row r="6172" spans="1:2" x14ac:dyDescent="0.25">
      <c r="A6172">
        <v>616.90000000000009</v>
      </c>
      <c r="B6172">
        <v>47.879301511647817</v>
      </c>
    </row>
    <row r="6173" spans="1:2" x14ac:dyDescent="0.25">
      <c r="A6173">
        <v>617</v>
      </c>
      <c r="B6173">
        <v>47.899678614652672</v>
      </c>
    </row>
    <row r="6174" spans="1:2" x14ac:dyDescent="0.25">
      <c r="A6174">
        <v>617.1</v>
      </c>
      <c r="B6174">
        <v>47.891125282226561</v>
      </c>
    </row>
    <row r="6175" spans="1:2" x14ac:dyDescent="0.25">
      <c r="A6175">
        <v>617.20000000000005</v>
      </c>
      <c r="B6175">
        <v>47.88257194980045</v>
      </c>
    </row>
    <row r="6176" spans="1:2" x14ac:dyDescent="0.25">
      <c r="A6176">
        <v>617.30000000000007</v>
      </c>
      <c r="B6176">
        <v>47.874018617374333</v>
      </c>
    </row>
    <row r="6177" spans="1:2" x14ac:dyDescent="0.25">
      <c r="A6177">
        <v>617.40000000000009</v>
      </c>
      <c r="B6177">
        <v>47.865465284948222</v>
      </c>
    </row>
    <row r="6178" spans="1:2" x14ac:dyDescent="0.25">
      <c r="A6178">
        <v>617.5</v>
      </c>
      <c r="B6178">
        <v>47.856911952522132</v>
      </c>
    </row>
    <row r="6179" spans="1:2" x14ac:dyDescent="0.25">
      <c r="A6179">
        <v>617.6</v>
      </c>
      <c r="B6179">
        <v>47.848358620096008</v>
      </c>
    </row>
    <row r="6180" spans="1:2" x14ac:dyDescent="0.25">
      <c r="A6180">
        <v>617.70000000000005</v>
      </c>
      <c r="B6180">
        <v>47.839805287669897</v>
      </c>
    </row>
    <row r="6181" spans="1:2" x14ac:dyDescent="0.25">
      <c r="A6181">
        <v>617.80000000000007</v>
      </c>
      <c r="B6181">
        <v>47.831251955243793</v>
      </c>
    </row>
    <row r="6182" spans="1:2" x14ac:dyDescent="0.25">
      <c r="A6182">
        <v>617.90000000000009</v>
      </c>
      <c r="B6182">
        <v>47.822698622817683</v>
      </c>
    </row>
    <row r="6183" spans="1:2" x14ac:dyDescent="0.25">
      <c r="A6183">
        <v>618</v>
      </c>
      <c r="B6183">
        <v>47.814145290391572</v>
      </c>
    </row>
    <row r="6184" spans="1:2" x14ac:dyDescent="0.25">
      <c r="A6184">
        <v>618.1</v>
      </c>
      <c r="B6184">
        <v>47.776627081332748</v>
      </c>
    </row>
    <row r="6185" spans="1:2" x14ac:dyDescent="0.25">
      <c r="A6185">
        <v>618.20000000000005</v>
      </c>
      <c r="B6185">
        <v>47.739108872273917</v>
      </c>
    </row>
    <row r="6186" spans="1:2" x14ac:dyDescent="0.25">
      <c r="A6186">
        <v>618.30000000000007</v>
      </c>
      <c r="B6186">
        <v>47.7015906632151</v>
      </c>
    </row>
    <row r="6187" spans="1:2" x14ac:dyDescent="0.25">
      <c r="A6187">
        <v>618.40000000000009</v>
      </c>
      <c r="B6187">
        <v>47.664072454156283</v>
      </c>
    </row>
    <row r="6188" spans="1:2" x14ac:dyDescent="0.25">
      <c r="A6188">
        <v>618.5</v>
      </c>
      <c r="B6188">
        <v>47.626554245097488</v>
      </c>
    </row>
    <row r="6189" spans="1:2" x14ac:dyDescent="0.25">
      <c r="A6189">
        <v>618.6</v>
      </c>
      <c r="B6189">
        <v>47.589036036038671</v>
      </c>
    </row>
    <row r="6190" spans="1:2" x14ac:dyDescent="0.25">
      <c r="A6190">
        <v>618.70000000000005</v>
      </c>
      <c r="B6190">
        <v>47.551517826979847</v>
      </c>
    </row>
    <row r="6191" spans="1:2" x14ac:dyDescent="0.25">
      <c r="A6191">
        <v>618.80000000000007</v>
      </c>
      <c r="B6191">
        <v>47.513999617921023</v>
      </c>
    </row>
    <row r="6192" spans="1:2" x14ac:dyDescent="0.25">
      <c r="A6192">
        <v>618.90000000000009</v>
      </c>
      <c r="B6192">
        <v>47.476481408862199</v>
      </c>
    </row>
    <row r="6193" spans="1:2" x14ac:dyDescent="0.25">
      <c r="A6193">
        <v>619</v>
      </c>
      <c r="B6193">
        <v>47.438963199803418</v>
      </c>
    </row>
    <row r="6194" spans="1:2" x14ac:dyDescent="0.25">
      <c r="A6194">
        <v>619.1</v>
      </c>
      <c r="B6194">
        <v>47.293369264575553</v>
      </c>
    </row>
    <row r="6195" spans="1:2" x14ac:dyDescent="0.25">
      <c r="A6195">
        <v>619.20000000000005</v>
      </c>
      <c r="B6195">
        <v>47.147775329347688</v>
      </c>
    </row>
    <row r="6196" spans="1:2" x14ac:dyDescent="0.25">
      <c r="A6196">
        <v>619.30000000000007</v>
      </c>
      <c r="B6196">
        <v>47.002181394119823</v>
      </c>
    </row>
    <row r="6197" spans="1:2" x14ac:dyDescent="0.25">
      <c r="A6197">
        <v>619.40000000000009</v>
      </c>
      <c r="B6197">
        <v>46.856587458891951</v>
      </c>
    </row>
    <row r="6198" spans="1:2" x14ac:dyDescent="0.25">
      <c r="A6198">
        <v>619.5</v>
      </c>
      <c r="B6198">
        <v>46.710993523664257</v>
      </c>
    </row>
    <row r="6199" spans="1:2" x14ac:dyDescent="0.25">
      <c r="A6199">
        <v>619.6</v>
      </c>
      <c r="B6199">
        <v>46.565399588436392</v>
      </c>
    </row>
    <row r="6200" spans="1:2" x14ac:dyDescent="0.25">
      <c r="A6200">
        <v>619.70000000000005</v>
      </c>
      <c r="B6200">
        <v>46.41980565320852</v>
      </c>
    </row>
    <row r="6201" spans="1:2" x14ac:dyDescent="0.25">
      <c r="A6201">
        <v>619.80000000000007</v>
      </c>
      <c r="B6201">
        <v>46.274211717980663</v>
      </c>
    </row>
    <row r="6202" spans="1:2" x14ac:dyDescent="0.25">
      <c r="A6202">
        <v>619.90000000000009</v>
      </c>
      <c r="B6202">
        <v>46.128617782752791</v>
      </c>
    </row>
    <row r="6203" spans="1:2" x14ac:dyDescent="0.25">
      <c r="A6203">
        <v>620</v>
      </c>
      <c r="B6203">
        <v>45.983023847525089</v>
      </c>
    </row>
    <row r="6204" spans="1:2" x14ac:dyDescent="0.25">
      <c r="A6204">
        <v>620.1</v>
      </c>
      <c r="B6204">
        <v>45.926294793481382</v>
      </c>
    </row>
    <row r="6205" spans="1:2" x14ac:dyDescent="0.25">
      <c r="A6205">
        <v>620.20000000000005</v>
      </c>
      <c r="B6205">
        <v>45.869565739437668</v>
      </c>
    </row>
    <row r="6206" spans="1:2" x14ac:dyDescent="0.25">
      <c r="A6206">
        <v>620.30000000000007</v>
      </c>
      <c r="B6206">
        <v>45.812836685393961</v>
      </c>
    </row>
    <row r="6207" spans="1:2" x14ac:dyDescent="0.25">
      <c r="A6207">
        <v>620.40000000000009</v>
      </c>
      <c r="B6207">
        <v>45.756107631350247</v>
      </c>
    </row>
    <row r="6208" spans="1:2" x14ac:dyDescent="0.25">
      <c r="A6208">
        <v>620.5</v>
      </c>
      <c r="B6208">
        <v>45.699378577306597</v>
      </c>
    </row>
    <row r="6209" spans="1:2" x14ac:dyDescent="0.25">
      <c r="A6209">
        <v>620.6</v>
      </c>
      <c r="B6209">
        <v>45.642649523262897</v>
      </c>
    </row>
    <row r="6210" spans="1:2" x14ac:dyDescent="0.25">
      <c r="A6210">
        <v>620.70000000000005</v>
      </c>
      <c r="B6210">
        <v>45.585920469219189</v>
      </c>
    </row>
    <row r="6211" spans="1:2" x14ac:dyDescent="0.25">
      <c r="A6211">
        <v>620.80000000000007</v>
      </c>
      <c r="B6211">
        <v>45.529191415175482</v>
      </c>
    </row>
    <row r="6212" spans="1:2" x14ac:dyDescent="0.25">
      <c r="A6212">
        <v>620.90000000000009</v>
      </c>
      <c r="B6212">
        <v>45.472462361131768</v>
      </c>
    </row>
    <row r="6213" spans="1:2" x14ac:dyDescent="0.25">
      <c r="A6213">
        <v>621</v>
      </c>
      <c r="B6213">
        <v>45.415733307088132</v>
      </c>
    </row>
    <row r="6214" spans="1:2" x14ac:dyDescent="0.25">
      <c r="A6214">
        <v>621.1</v>
      </c>
      <c r="B6214">
        <v>45.34663836806974</v>
      </c>
    </row>
    <row r="6215" spans="1:2" x14ac:dyDescent="0.25">
      <c r="A6215">
        <v>621.20000000000005</v>
      </c>
      <c r="B6215">
        <v>45.277543429051363</v>
      </c>
    </row>
    <row r="6216" spans="1:2" x14ac:dyDescent="0.25">
      <c r="A6216">
        <v>621.30000000000007</v>
      </c>
      <c r="B6216">
        <v>45.208448490032971</v>
      </c>
    </row>
    <row r="6217" spans="1:2" x14ac:dyDescent="0.25">
      <c r="A6217">
        <v>621.40000000000009</v>
      </c>
      <c r="B6217">
        <v>45.139353551014587</v>
      </c>
    </row>
    <row r="6218" spans="1:2" x14ac:dyDescent="0.25">
      <c r="A6218">
        <v>621.5</v>
      </c>
      <c r="B6218">
        <v>45.07025861199628</v>
      </c>
    </row>
    <row r="6219" spans="1:2" x14ac:dyDescent="0.25">
      <c r="A6219">
        <v>621.6</v>
      </c>
      <c r="B6219">
        <v>45.001163672977889</v>
      </c>
    </row>
    <row r="6220" spans="1:2" x14ac:dyDescent="0.25">
      <c r="A6220">
        <v>621.70000000000005</v>
      </c>
      <c r="B6220">
        <v>44.932068733959497</v>
      </c>
    </row>
    <row r="6221" spans="1:2" x14ac:dyDescent="0.25">
      <c r="A6221">
        <v>621.80000000000007</v>
      </c>
      <c r="B6221">
        <v>44.862973794941119</v>
      </c>
    </row>
    <row r="6222" spans="1:2" x14ac:dyDescent="0.25">
      <c r="A6222">
        <v>621.90000000000009</v>
      </c>
      <c r="B6222">
        <v>44.793878855922728</v>
      </c>
    </row>
    <row r="6223" spans="1:2" x14ac:dyDescent="0.25">
      <c r="A6223">
        <v>622</v>
      </c>
      <c r="B6223">
        <v>44.724783916904428</v>
      </c>
    </row>
    <row r="6224" spans="1:2" x14ac:dyDescent="0.25">
      <c r="A6224">
        <v>622.1</v>
      </c>
      <c r="B6224">
        <v>44.609473835277058</v>
      </c>
    </row>
    <row r="6225" spans="1:2" x14ac:dyDescent="0.25">
      <c r="A6225">
        <v>622.20000000000005</v>
      </c>
      <c r="B6225">
        <v>44.494163753649708</v>
      </c>
    </row>
    <row r="6226" spans="1:2" x14ac:dyDescent="0.25">
      <c r="A6226">
        <v>622.30000000000007</v>
      </c>
      <c r="B6226">
        <v>44.378853672022338</v>
      </c>
    </row>
    <row r="6227" spans="1:2" x14ac:dyDescent="0.25">
      <c r="A6227">
        <v>622.40000000000009</v>
      </c>
      <c r="B6227">
        <v>44.263543590394988</v>
      </c>
    </row>
    <row r="6228" spans="1:2" x14ac:dyDescent="0.25">
      <c r="A6228">
        <v>622.5</v>
      </c>
      <c r="B6228">
        <v>44.14823350876776</v>
      </c>
    </row>
    <row r="6229" spans="1:2" x14ac:dyDescent="0.25">
      <c r="A6229">
        <v>622.6</v>
      </c>
      <c r="B6229">
        <v>44.032923427140403</v>
      </c>
    </row>
    <row r="6230" spans="1:2" x14ac:dyDescent="0.25">
      <c r="A6230">
        <v>622.70000000000005</v>
      </c>
      <c r="B6230">
        <v>43.917613345513033</v>
      </c>
    </row>
    <row r="6231" spans="1:2" x14ac:dyDescent="0.25">
      <c r="A6231">
        <v>622.80000000000007</v>
      </c>
      <c r="B6231">
        <v>43.802303263885683</v>
      </c>
    </row>
    <row r="6232" spans="1:2" x14ac:dyDescent="0.25">
      <c r="A6232">
        <v>622.90000000000009</v>
      </c>
      <c r="B6232">
        <v>43.686993182258313</v>
      </c>
    </row>
    <row r="6233" spans="1:2" x14ac:dyDescent="0.25">
      <c r="A6233">
        <v>623</v>
      </c>
      <c r="B6233">
        <v>43.571683100631077</v>
      </c>
    </row>
    <row r="6234" spans="1:2" x14ac:dyDescent="0.25">
      <c r="A6234">
        <v>623.1</v>
      </c>
      <c r="B6234">
        <v>43.547187985519322</v>
      </c>
    </row>
    <row r="6235" spans="1:2" x14ac:dyDescent="0.25">
      <c r="A6235">
        <v>623.20000000000005</v>
      </c>
      <c r="B6235">
        <v>43.522692870407553</v>
      </c>
    </row>
    <row r="6236" spans="1:2" x14ac:dyDescent="0.25">
      <c r="A6236">
        <v>623.30000000000007</v>
      </c>
      <c r="B6236">
        <v>43.498197755295777</v>
      </c>
    </row>
    <row r="6237" spans="1:2" x14ac:dyDescent="0.25">
      <c r="A6237">
        <v>623.40000000000009</v>
      </c>
      <c r="B6237">
        <v>43.473702640184023</v>
      </c>
    </row>
    <row r="6238" spans="1:2" x14ac:dyDescent="0.25">
      <c r="A6238">
        <v>623.5</v>
      </c>
      <c r="B6238">
        <v>43.449207525072282</v>
      </c>
    </row>
    <row r="6239" spans="1:2" x14ac:dyDescent="0.25">
      <c r="A6239">
        <v>623.6</v>
      </c>
      <c r="B6239">
        <v>43.424712409960513</v>
      </c>
    </row>
    <row r="6240" spans="1:2" x14ac:dyDescent="0.25">
      <c r="A6240">
        <v>623.70000000000005</v>
      </c>
      <c r="B6240">
        <v>43.400217294848751</v>
      </c>
    </row>
    <row r="6241" spans="1:2" x14ac:dyDescent="0.25">
      <c r="A6241">
        <v>623.80000000000007</v>
      </c>
      <c r="B6241">
        <v>43.375722179736982</v>
      </c>
    </row>
    <row r="6242" spans="1:2" x14ac:dyDescent="0.25">
      <c r="A6242">
        <v>623.90000000000009</v>
      </c>
      <c r="B6242">
        <v>43.35122706462522</v>
      </c>
    </row>
    <row r="6243" spans="1:2" x14ac:dyDescent="0.25">
      <c r="A6243">
        <v>624</v>
      </c>
      <c r="B6243">
        <v>43.32673194951348</v>
      </c>
    </row>
    <row r="6244" spans="1:2" x14ac:dyDescent="0.25">
      <c r="A6244">
        <v>624.1</v>
      </c>
      <c r="B6244">
        <v>43.340471994847199</v>
      </c>
    </row>
    <row r="6245" spans="1:2" x14ac:dyDescent="0.25">
      <c r="A6245">
        <v>624.20000000000005</v>
      </c>
      <c r="B6245">
        <v>43.354212040180919</v>
      </c>
    </row>
    <row r="6246" spans="1:2" x14ac:dyDescent="0.25">
      <c r="A6246">
        <v>624.30000000000007</v>
      </c>
      <c r="B6246">
        <v>43.367952085514638</v>
      </c>
    </row>
    <row r="6247" spans="1:2" x14ac:dyDescent="0.25">
      <c r="A6247">
        <v>624.40000000000009</v>
      </c>
      <c r="B6247">
        <v>43.38169213084835</v>
      </c>
    </row>
    <row r="6248" spans="1:2" x14ac:dyDescent="0.25">
      <c r="A6248">
        <v>624.5</v>
      </c>
      <c r="B6248">
        <v>43.395432176182062</v>
      </c>
    </row>
    <row r="6249" spans="1:2" x14ac:dyDescent="0.25">
      <c r="A6249">
        <v>624.6</v>
      </c>
      <c r="B6249">
        <v>43.409172221515767</v>
      </c>
    </row>
    <row r="6250" spans="1:2" x14ac:dyDescent="0.25">
      <c r="A6250">
        <v>624.70000000000005</v>
      </c>
      <c r="B6250">
        <v>43.422912266849487</v>
      </c>
    </row>
    <row r="6251" spans="1:2" x14ac:dyDescent="0.25">
      <c r="A6251">
        <v>624.80000000000007</v>
      </c>
      <c r="B6251">
        <v>43.436652312183213</v>
      </c>
    </row>
    <row r="6252" spans="1:2" x14ac:dyDescent="0.25">
      <c r="A6252">
        <v>624.90000000000009</v>
      </c>
      <c r="B6252">
        <v>43.450392357516932</v>
      </c>
    </row>
    <row r="6253" spans="1:2" x14ac:dyDescent="0.25">
      <c r="A6253">
        <v>625</v>
      </c>
      <c r="B6253">
        <v>43.46413240285063</v>
      </c>
    </row>
    <row r="6254" spans="1:2" x14ac:dyDescent="0.25">
      <c r="A6254">
        <v>625.1</v>
      </c>
      <c r="B6254">
        <v>43.503736663702107</v>
      </c>
    </row>
    <row r="6255" spans="1:2" x14ac:dyDescent="0.25">
      <c r="A6255">
        <v>625.20000000000005</v>
      </c>
      <c r="B6255">
        <v>43.54334092455359</v>
      </c>
    </row>
    <row r="6256" spans="1:2" x14ac:dyDescent="0.25">
      <c r="A6256">
        <v>625.30000000000007</v>
      </c>
      <c r="B6256">
        <v>43.582945185405073</v>
      </c>
    </row>
    <row r="6257" spans="1:2" x14ac:dyDescent="0.25">
      <c r="A6257">
        <v>625.40000000000009</v>
      </c>
      <c r="B6257">
        <v>43.622549446256563</v>
      </c>
    </row>
    <row r="6258" spans="1:2" x14ac:dyDescent="0.25">
      <c r="A6258">
        <v>625.5</v>
      </c>
      <c r="B6258">
        <v>43.66215370710799</v>
      </c>
    </row>
    <row r="6259" spans="1:2" x14ac:dyDescent="0.25">
      <c r="A6259">
        <v>625.6</v>
      </c>
      <c r="B6259">
        <v>43.701757967959473</v>
      </c>
    </row>
    <row r="6260" spans="1:2" x14ac:dyDescent="0.25">
      <c r="A6260">
        <v>625.70000000000005</v>
      </c>
      <c r="B6260">
        <v>43.741362228810949</v>
      </c>
    </row>
    <row r="6261" spans="1:2" x14ac:dyDescent="0.25">
      <c r="A6261">
        <v>625.80000000000007</v>
      </c>
      <c r="B6261">
        <v>43.780966489662433</v>
      </c>
    </row>
    <row r="6262" spans="1:2" x14ac:dyDescent="0.25">
      <c r="A6262">
        <v>625.90000000000009</v>
      </c>
      <c r="B6262">
        <v>43.820570750513923</v>
      </c>
    </row>
    <row r="6263" spans="1:2" x14ac:dyDescent="0.25">
      <c r="A6263">
        <v>626</v>
      </c>
      <c r="B6263">
        <v>43.860175011365349</v>
      </c>
    </row>
    <row r="6264" spans="1:2" x14ac:dyDescent="0.25">
      <c r="A6264">
        <v>626.1</v>
      </c>
      <c r="B6264">
        <v>43.891053685101667</v>
      </c>
    </row>
    <row r="6265" spans="1:2" x14ac:dyDescent="0.25">
      <c r="A6265">
        <v>626.20000000000005</v>
      </c>
      <c r="B6265">
        <v>43.921932358837992</v>
      </c>
    </row>
    <row r="6266" spans="1:2" x14ac:dyDescent="0.25">
      <c r="A6266">
        <v>626.30000000000007</v>
      </c>
      <c r="B6266">
        <v>43.95281103257431</v>
      </c>
    </row>
    <row r="6267" spans="1:2" x14ac:dyDescent="0.25">
      <c r="A6267">
        <v>626.40000000000009</v>
      </c>
      <c r="B6267">
        <v>43.983689706310628</v>
      </c>
    </row>
    <row r="6268" spans="1:2" x14ac:dyDescent="0.25">
      <c r="A6268">
        <v>626.5</v>
      </c>
      <c r="B6268">
        <v>44.01456838004691</v>
      </c>
    </row>
    <row r="6269" spans="1:2" x14ac:dyDescent="0.25">
      <c r="A6269">
        <v>626.6</v>
      </c>
      <c r="B6269">
        <v>44.045447053783228</v>
      </c>
    </row>
    <row r="6270" spans="1:2" x14ac:dyDescent="0.25">
      <c r="A6270">
        <v>626.70000000000005</v>
      </c>
      <c r="B6270">
        <v>44.076325727519553</v>
      </c>
    </row>
    <row r="6271" spans="1:2" x14ac:dyDescent="0.25">
      <c r="A6271">
        <v>626.80000000000007</v>
      </c>
      <c r="B6271">
        <v>44.107204401255871</v>
      </c>
    </row>
    <row r="6272" spans="1:2" x14ac:dyDescent="0.25">
      <c r="A6272">
        <v>626.90000000000009</v>
      </c>
      <c r="B6272">
        <v>44.138083074992188</v>
      </c>
    </row>
    <row r="6273" spans="1:2" x14ac:dyDescent="0.25">
      <c r="A6273">
        <v>627</v>
      </c>
      <c r="B6273">
        <v>44.168961748728471</v>
      </c>
    </row>
    <row r="6274" spans="1:2" x14ac:dyDescent="0.25">
      <c r="A6274">
        <v>627.1</v>
      </c>
      <c r="B6274">
        <v>44.30659646660483</v>
      </c>
    </row>
    <row r="6275" spans="1:2" x14ac:dyDescent="0.25">
      <c r="A6275">
        <v>627.20000000000005</v>
      </c>
      <c r="B6275">
        <v>44.44423118448119</v>
      </c>
    </row>
    <row r="6276" spans="1:2" x14ac:dyDescent="0.25">
      <c r="A6276">
        <v>627.30000000000007</v>
      </c>
      <c r="B6276">
        <v>44.581865902357563</v>
      </c>
    </row>
    <row r="6277" spans="1:2" x14ac:dyDescent="0.25">
      <c r="A6277">
        <v>627.40000000000009</v>
      </c>
      <c r="B6277">
        <v>44.719500620233923</v>
      </c>
    </row>
    <row r="6278" spans="1:2" x14ac:dyDescent="0.25">
      <c r="A6278">
        <v>627.5</v>
      </c>
      <c r="B6278">
        <v>44.857135338110119</v>
      </c>
    </row>
    <row r="6279" spans="1:2" x14ac:dyDescent="0.25">
      <c r="A6279">
        <v>627.6</v>
      </c>
      <c r="B6279">
        <v>44.994770055986478</v>
      </c>
    </row>
    <row r="6280" spans="1:2" x14ac:dyDescent="0.25">
      <c r="A6280">
        <v>627.70000000000005</v>
      </c>
      <c r="B6280">
        <v>45.132404773862838</v>
      </c>
    </row>
    <row r="6281" spans="1:2" x14ac:dyDescent="0.25">
      <c r="A6281">
        <v>627.80000000000007</v>
      </c>
      <c r="B6281">
        <v>45.270039491739198</v>
      </c>
    </row>
    <row r="6282" spans="1:2" x14ac:dyDescent="0.25">
      <c r="A6282">
        <v>627.90000000000009</v>
      </c>
      <c r="B6282">
        <v>45.407674209615557</v>
      </c>
    </row>
    <row r="6283" spans="1:2" x14ac:dyDescent="0.25">
      <c r="A6283">
        <v>628</v>
      </c>
      <c r="B6283">
        <v>45.545308927491767</v>
      </c>
    </row>
    <row r="6284" spans="1:2" x14ac:dyDescent="0.25">
      <c r="A6284">
        <v>628.1</v>
      </c>
      <c r="B6284">
        <v>45.492634658939387</v>
      </c>
    </row>
    <row r="6285" spans="1:2" x14ac:dyDescent="0.25">
      <c r="A6285">
        <v>628.20000000000005</v>
      </c>
      <c r="B6285">
        <v>45.439960390387007</v>
      </c>
    </row>
    <row r="6286" spans="1:2" x14ac:dyDescent="0.25">
      <c r="A6286">
        <v>628.30000000000007</v>
      </c>
      <c r="B6286">
        <v>45.387286121834627</v>
      </c>
    </row>
    <row r="6287" spans="1:2" x14ac:dyDescent="0.25">
      <c r="A6287">
        <v>628.40000000000009</v>
      </c>
      <c r="B6287">
        <v>45.334611853282247</v>
      </c>
    </row>
    <row r="6288" spans="1:2" x14ac:dyDescent="0.25">
      <c r="A6288">
        <v>628.5</v>
      </c>
      <c r="B6288">
        <v>45.281937584729931</v>
      </c>
    </row>
    <row r="6289" spans="1:2" x14ac:dyDescent="0.25">
      <c r="A6289">
        <v>628.6</v>
      </c>
      <c r="B6289">
        <v>45.229263316177551</v>
      </c>
    </row>
    <row r="6290" spans="1:2" x14ac:dyDescent="0.25">
      <c r="A6290">
        <v>628.70000000000005</v>
      </c>
      <c r="B6290">
        <v>45.176589047625171</v>
      </c>
    </row>
    <row r="6291" spans="1:2" x14ac:dyDescent="0.25">
      <c r="A6291">
        <v>628.80000000000007</v>
      </c>
      <c r="B6291">
        <v>45.123914779072791</v>
      </c>
    </row>
    <row r="6292" spans="1:2" x14ac:dyDescent="0.25">
      <c r="A6292">
        <v>628.90000000000009</v>
      </c>
      <c r="B6292">
        <v>45.071240510520411</v>
      </c>
    </row>
    <row r="6293" spans="1:2" x14ac:dyDescent="0.25">
      <c r="A6293">
        <v>629</v>
      </c>
      <c r="B6293">
        <v>45.018566241968102</v>
      </c>
    </row>
    <row r="6294" spans="1:2" x14ac:dyDescent="0.25">
      <c r="A6294">
        <v>629.1</v>
      </c>
      <c r="B6294">
        <v>45.041328790686919</v>
      </c>
    </row>
    <row r="6295" spans="1:2" x14ac:dyDescent="0.25">
      <c r="A6295">
        <v>629.20000000000005</v>
      </c>
      <c r="B6295">
        <v>45.064091339405742</v>
      </c>
    </row>
    <row r="6296" spans="1:2" x14ac:dyDescent="0.25">
      <c r="A6296">
        <v>629.30000000000007</v>
      </c>
      <c r="B6296">
        <v>45.086853888124573</v>
      </c>
    </row>
    <row r="6297" spans="1:2" x14ac:dyDescent="0.25">
      <c r="A6297">
        <v>629.40000000000009</v>
      </c>
      <c r="B6297">
        <v>45.109616436843403</v>
      </c>
    </row>
    <row r="6298" spans="1:2" x14ac:dyDescent="0.25">
      <c r="A6298">
        <v>629.5</v>
      </c>
      <c r="B6298">
        <v>45.132378985562191</v>
      </c>
    </row>
    <row r="6299" spans="1:2" x14ac:dyDescent="0.25">
      <c r="A6299">
        <v>629.6</v>
      </c>
      <c r="B6299">
        <v>45.155141534281007</v>
      </c>
    </row>
    <row r="6300" spans="1:2" x14ac:dyDescent="0.25">
      <c r="A6300">
        <v>629.70000000000005</v>
      </c>
      <c r="B6300">
        <v>45.177904082999838</v>
      </c>
    </row>
    <row r="6301" spans="1:2" x14ac:dyDescent="0.25">
      <c r="A6301">
        <v>629.80000000000007</v>
      </c>
      <c r="B6301">
        <v>45.200666631718661</v>
      </c>
    </row>
    <row r="6302" spans="1:2" x14ac:dyDescent="0.25">
      <c r="A6302">
        <v>629.90000000000009</v>
      </c>
      <c r="B6302">
        <v>45.223429180437492</v>
      </c>
    </row>
    <row r="6303" spans="1:2" x14ac:dyDescent="0.25">
      <c r="A6303">
        <v>630</v>
      </c>
      <c r="B6303">
        <v>45.246191729156287</v>
      </c>
    </row>
    <row r="6304" spans="1:2" x14ac:dyDescent="0.25">
      <c r="A6304">
        <v>630.1</v>
      </c>
      <c r="B6304">
        <v>45.256324876156498</v>
      </c>
    </row>
    <row r="6305" spans="1:2" x14ac:dyDescent="0.25">
      <c r="A6305">
        <v>630.20000000000005</v>
      </c>
      <c r="B6305">
        <v>45.266458023156709</v>
      </c>
    </row>
    <row r="6306" spans="1:2" x14ac:dyDescent="0.25">
      <c r="A6306">
        <v>630.30000000000007</v>
      </c>
      <c r="B6306">
        <v>45.276591170156919</v>
      </c>
    </row>
    <row r="6307" spans="1:2" x14ac:dyDescent="0.25">
      <c r="A6307">
        <v>630.40000000000009</v>
      </c>
      <c r="B6307">
        <v>45.28672431715713</v>
      </c>
    </row>
    <row r="6308" spans="1:2" x14ac:dyDescent="0.25">
      <c r="A6308">
        <v>630.5</v>
      </c>
      <c r="B6308">
        <v>45.296857464157327</v>
      </c>
    </row>
    <row r="6309" spans="1:2" x14ac:dyDescent="0.25">
      <c r="A6309">
        <v>630.6</v>
      </c>
      <c r="B6309">
        <v>45.306990611157538</v>
      </c>
    </row>
    <row r="6310" spans="1:2" x14ac:dyDescent="0.25">
      <c r="A6310">
        <v>630.70000000000005</v>
      </c>
      <c r="B6310">
        <v>45.317123758157749</v>
      </c>
    </row>
    <row r="6311" spans="1:2" x14ac:dyDescent="0.25">
      <c r="A6311">
        <v>630.80000000000007</v>
      </c>
      <c r="B6311">
        <v>45.327256905157959</v>
      </c>
    </row>
    <row r="6312" spans="1:2" x14ac:dyDescent="0.25">
      <c r="A6312">
        <v>630.90000000000009</v>
      </c>
      <c r="B6312">
        <v>45.33739005215817</v>
      </c>
    </row>
    <row r="6313" spans="1:2" x14ac:dyDescent="0.25">
      <c r="A6313">
        <v>631</v>
      </c>
      <c r="B6313">
        <v>45.347523199158367</v>
      </c>
    </row>
    <row r="6314" spans="1:2" x14ac:dyDescent="0.25">
      <c r="A6314">
        <v>631.1</v>
      </c>
      <c r="B6314">
        <v>45.396731574350071</v>
      </c>
    </row>
    <row r="6315" spans="1:2" x14ac:dyDescent="0.25">
      <c r="A6315">
        <v>631.20000000000005</v>
      </c>
      <c r="B6315">
        <v>45.445939949541767</v>
      </c>
    </row>
    <row r="6316" spans="1:2" x14ac:dyDescent="0.25">
      <c r="A6316">
        <v>631.30000000000007</v>
      </c>
      <c r="B6316">
        <v>45.495148324733471</v>
      </c>
    </row>
    <row r="6317" spans="1:2" x14ac:dyDescent="0.25">
      <c r="A6317">
        <v>631.40000000000009</v>
      </c>
      <c r="B6317">
        <v>45.544356699925167</v>
      </c>
    </row>
    <row r="6318" spans="1:2" x14ac:dyDescent="0.25">
      <c r="A6318">
        <v>631.5</v>
      </c>
      <c r="B6318">
        <v>45.593565075116821</v>
      </c>
    </row>
    <row r="6319" spans="1:2" x14ac:dyDescent="0.25">
      <c r="A6319">
        <v>631.6</v>
      </c>
      <c r="B6319">
        <v>45.642773450308518</v>
      </c>
    </row>
    <row r="6320" spans="1:2" x14ac:dyDescent="0.25">
      <c r="A6320">
        <v>631.70000000000005</v>
      </c>
      <c r="B6320">
        <v>45.691981825500228</v>
      </c>
    </row>
    <row r="6321" spans="1:2" x14ac:dyDescent="0.25">
      <c r="A6321">
        <v>631.80000000000007</v>
      </c>
      <c r="B6321">
        <v>45.741190200691918</v>
      </c>
    </row>
    <row r="6322" spans="1:2" x14ac:dyDescent="0.25">
      <c r="A6322">
        <v>631.90000000000009</v>
      </c>
      <c r="B6322">
        <v>45.790398575883628</v>
      </c>
    </row>
    <row r="6323" spans="1:2" x14ac:dyDescent="0.25">
      <c r="A6323">
        <v>632</v>
      </c>
      <c r="B6323">
        <v>45.839606951075282</v>
      </c>
    </row>
    <row r="6324" spans="1:2" x14ac:dyDescent="0.25">
      <c r="A6324">
        <v>632.1</v>
      </c>
      <c r="B6324">
        <v>45.879133169004199</v>
      </c>
    </row>
    <row r="6325" spans="1:2" x14ac:dyDescent="0.25">
      <c r="A6325">
        <v>632.20000000000005</v>
      </c>
      <c r="B6325">
        <v>45.918659386933108</v>
      </c>
    </row>
    <row r="6326" spans="1:2" x14ac:dyDescent="0.25">
      <c r="A6326">
        <v>632.30000000000007</v>
      </c>
      <c r="B6326">
        <v>45.958185604862038</v>
      </c>
    </row>
    <row r="6327" spans="1:2" x14ac:dyDescent="0.25">
      <c r="A6327">
        <v>632.40000000000009</v>
      </c>
      <c r="B6327">
        <v>45.997711822790947</v>
      </c>
    </row>
    <row r="6328" spans="1:2" x14ac:dyDescent="0.25">
      <c r="A6328">
        <v>632.5</v>
      </c>
      <c r="B6328">
        <v>46.037238040719828</v>
      </c>
    </row>
    <row r="6329" spans="1:2" x14ac:dyDescent="0.25">
      <c r="A6329">
        <v>632.6</v>
      </c>
      <c r="B6329">
        <v>46.076764258648751</v>
      </c>
    </row>
    <row r="6330" spans="1:2" x14ac:dyDescent="0.25">
      <c r="A6330">
        <v>632.70000000000005</v>
      </c>
      <c r="B6330">
        <v>46.116290476577667</v>
      </c>
    </row>
    <row r="6331" spans="1:2" x14ac:dyDescent="0.25">
      <c r="A6331">
        <v>632.80000000000007</v>
      </c>
      <c r="B6331">
        <v>46.155816694506591</v>
      </c>
    </row>
    <row r="6332" spans="1:2" x14ac:dyDescent="0.25">
      <c r="A6332">
        <v>632.90000000000009</v>
      </c>
      <c r="B6332">
        <v>46.195342912435507</v>
      </c>
    </row>
    <row r="6333" spans="1:2" x14ac:dyDescent="0.25">
      <c r="A6333">
        <v>633</v>
      </c>
      <c r="B6333">
        <v>46.234869130364388</v>
      </c>
    </row>
    <row r="6334" spans="1:2" x14ac:dyDescent="0.25">
      <c r="A6334">
        <v>633.1</v>
      </c>
      <c r="B6334">
        <v>46.312286483778259</v>
      </c>
    </row>
    <row r="6335" spans="1:2" x14ac:dyDescent="0.25">
      <c r="A6335">
        <v>633.20000000000005</v>
      </c>
      <c r="B6335">
        <v>46.389703837192123</v>
      </c>
    </row>
    <row r="6336" spans="1:2" x14ac:dyDescent="0.25">
      <c r="A6336">
        <v>633.30000000000007</v>
      </c>
      <c r="B6336">
        <v>46.467121190605987</v>
      </c>
    </row>
    <row r="6337" spans="1:2" x14ac:dyDescent="0.25">
      <c r="A6337">
        <v>633.40000000000009</v>
      </c>
      <c r="B6337">
        <v>46.544538544019858</v>
      </c>
    </row>
    <row r="6338" spans="1:2" x14ac:dyDescent="0.25">
      <c r="A6338">
        <v>633.5</v>
      </c>
      <c r="B6338">
        <v>46.621955897433637</v>
      </c>
    </row>
    <row r="6339" spans="1:2" x14ac:dyDescent="0.25">
      <c r="A6339">
        <v>633.6</v>
      </c>
      <c r="B6339">
        <v>46.699373250847508</v>
      </c>
    </row>
    <row r="6340" spans="1:2" x14ac:dyDescent="0.25">
      <c r="A6340">
        <v>633.70000000000005</v>
      </c>
      <c r="B6340">
        <v>46.776790604261379</v>
      </c>
    </row>
    <row r="6341" spans="1:2" x14ac:dyDescent="0.25">
      <c r="A6341">
        <v>633.80000000000007</v>
      </c>
      <c r="B6341">
        <v>46.85420795767525</v>
      </c>
    </row>
    <row r="6342" spans="1:2" x14ac:dyDescent="0.25">
      <c r="A6342">
        <v>633.90000000000009</v>
      </c>
      <c r="B6342">
        <v>46.931625311089121</v>
      </c>
    </row>
    <row r="6343" spans="1:2" x14ac:dyDescent="0.25">
      <c r="A6343">
        <v>634</v>
      </c>
      <c r="B6343">
        <v>47.0090426645029</v>
      </c>
    </row>
    <row r="6344" spans="1:2" x14ac:dyDescent="0.25">
      <c r="A6344">
        <v>634.1</v>
      </c>
      <c r="B6344">
        <v>47.185803555307132</v>
      </c>
    </row>
    <row r="6345" spans="1:2" x14ac:dyDescent="0.25">
      <c r="A6345">
        <v>634.20000000000005</v>
      </c>
      <c r="B6345">
        <v>47.362564446111371</v>
      </c>
    </row>
    <row r="6346" spans="1:2" x14ac:dyDescent="0.25">
      <c r="A6346">
        <v>634.30000000000007</v>
      </c>
      <c r="B6346">
        <v>47.539325336915603</v>
      </c>
    </row>
    <row r="6347" spans="1:2" x14ac:dyDescent="0.25">
      <c r="A6347">
        <v>634.40000000000009</v>
      </c>
      <c r="B6347">
        <v>47.716086227719842</v>
      </c>
    </row>
    <row r="6348" spans="1:2" x14ac:dyDescent="0.25">
      <c r="A6348">
        <v>634.5</v>
      </c>
      <c r="B6348">
        <v>47.892847118523868</v>
      </c>
    </row>
    <row r="6349" spans="1:2" x14ac:dyDescent="0.25">
      <c r="A6349">
        <v>634.6</v>
      </c>
      <c r="B6349">
        <v>48.069608009328107</v>
      </c>
    </row>
    <row r="6350" spans="1:2" x14ac:dyDescent="0.25">
      <c r="A6350">
        <v>634.70000000000005</v>
      </c>
      <c r="B6350">
        <v>48.246368900132353</v>
      </c>
    </row>
    <row r="6351" spans="1:2" x14ac:dyDescent="0.25">
      <c r="A6351">
        <v>634.80000000000007</v>
      </c>
      <c r="B6351">
        <v>48.423129790936578</v>
      </c>
    </row>
    <row r="6352" spans="1:2" x14ac:dyDescent="0.25">
      <c r="A6352">
        <v>634.90000000000009</v>
      </c>
      <c r="B6352">
        <v>48.599890681740817</v>
      </c>
    </row>
    <row r="6353" spans="1:2" x14ac:dyDescent="0.25">
      <c r="A6353">
        <v>635</v>
      </c>
      <c r="B6353">
        <v>48.77665157254485</v>
      </c>
    </row>
    <row r="6354" spans="1:2" x14ac:dyDescent="0.25">
      <c r="A6354">
        <v>635.1</v>
      </c>
      <c r="B6354">
        <v>48.935910393178162</v>
      </c>
    </row>
    <row r="6355" spans="1:2" x14ac:dyDescent="0.25">
      <c r="A6355">
        <v>635.20000000000005</v>
      </c>
      <c r="B6355">
        <v>49.095169213811467</v>
      </c>
    </row>
    <row r="6356" spans="1:2" x14ac:dyDescent="0.25">
      <c r="A6356">
        <v>635.30000000000007</v>
      </c>
      <c r="B6356">
        <v>49.254428034444793</v>
      </c>
    </row>
    <row r="6357" spans="1:2" x14ac:dyDescent="0.25">
      <c r="A6357">
        <v>635.40000000000009</v>
      </c>
      <c r="B6357">
        <v>49.413686855078097</v>
      </c>
    </row>
    <row r="6358" spans="1:2" x14ac:dyDescent="0.25">
      <c r="A6358">
        <v>635.5</v>
      </c>
      <c r="B6358">
        <v>49.572945675711232</v>
      </c>
    </row>
    <row r="6359" spans="1:2" x14ac:dyDescent="0.25">
      <c r="A6359">
        <v>635.6</v>
      </c>
      <c r="B6359">
        <v>49.732204496344544</v>
      </c>
    </row>
    <row r="6360" spans="1:2" x14ac:dyDescent="0.25">
      <c r="A6360">
        <v>635.70000000000005</v>
      </c>
      <c r="B6360">
        <v>49.891463316977863</v>
      </c>
    </row>
    <row r="6361" spans="1:2" x14ac:dyDescent="0.25">
      <c r="A6361">
        <v>635.80000000000007</v>
      </c>
      <c r="B6361">
        <v>50.050722137611167</v>
      </c>
    </row>
    <row r="6362" spans="1:2" x14ac:dyDescent="0.25">
      <c r="A6362">
        <v>635.90000000000009</v>
      </c>
      <c r="B6362">
        <v>50.209980958244479</v>
      </c>
    </row>
    <row r="6363" spans="1:2" x14ac:dyDescent="0.25">
      <c r="A6363">
        <v>636</v>
      </c>
      <c r="B6363">
        <v>50.369239778877613</v>
      </c>
    </row>
    <row r="6364" spans="1:2" x14ac:dyDescent="0.25">
      <c r="A6364">
        <v>636.1</v>
      </c>
      <c r="B6364">
        <v>50.530006605542283</v>
      </c>
    </row>
    <row r="6365" spans="1:2" x14ac:dyDescent="0.25">
      <c r="A6365">
        <v>636.20000000000005</v>
      </c>
      <c r="B6365">
        <v>50.69077343220696</v>
      </c>
    </row>
    <row r="6366" spans="1:2" x14ac:dyDescent="0.25">
      <c r="A6366">
        <v>636.30000000000007</v>
      </c>
      <c r="B6366">
        <v>50.85154025887163</v>
      </c>
    </row>
    <row r="6367" spans="1:2" x14ac:dyDescent="0.25">
      <c r="A6367">
        <v>636.40000000000009</v>
      </c>
      <c r="B6367">
        <v>51.0123070855363</v>
      </c>
    </row>
    <row r="6368" spans="1:2" x14ac:dyDescent="0.25">
      <c r="A6368">
        <v>636.5</v>
      </c>
      <c r="B6368">
        <v>51.173073912200792</v>
      </c>
    </row>
    <row r="6369" spans="1:2" x14ac:dyDescent="0.25">
      <c r="A6369">
        <v>636.6</v>
      </c>
      <c r="B6369">
        <v>51.333840738865462</v>
      </c>
    </row>
    <row r="6370" spans="1:2" x14ac:dyDescent="0.25">
      <c r="A6370">
        <v>636.70000000000005</v>
      </c>
      <c r="B6370">
        <v>51.494607565530139</v>
      </c>
    </row>
    <row r="6371" spans="1:2" x14ac:dyDescent="0.25">
      <c r="A6371">
        <v>636.80000000000007</v>
      </c>
      <c r="B6371">
        <v>51.655374392194808</v>
      </c>
    </row>
    <row r="6372" spans="1:2" x14ac:dyDescent="0.25">
      <c r="A6372">
        <v>636.90000000000009</v>
      </c>
      <c r="B6372">
        <v>51.816141218859478</v>
      </c>
    </row>
    <row r="6373" spans="1:2" x14ac:dyDescent="0.25">
      <c r="A6373">
        <v>637</v>
      </c>
      <c r="B6373">
        <v>51.97690804552397</v>
      </c>
    </row>
    <row r="6374" spans="1:2" x14ac:dyDescent="0.25">
      <c r="A6374">
        <v>637.1</v>
      </c>
      <c r="B6374">
        <v>52.036588752077257</v>
      </c>
    </row>
    <row r="6375" spans="1:2" x14ac:dyDescent="0.25">
      <c r="A6375">
        <v>637.20000000000005</v>
      </c>
      <c r="B6375">
        <v>52.096269458630552</v>
      </c>
    </row>
    <row r="6376" spans="1:2" x14ac:dyDescent="0.25">
      <c r="A6376">
        <v>637.30000000000007</v>
      </c>
      <c r="B6376">
        <v>52.155950165183853</v>
      </c>
    </row>
    <row r="6377" spans="1:2" x14ac:dyDescent="0.25">
      <c r="A6377">
        <v>637.40000000000009</v>
      </c>
      <c r="B6377">
        <v>52.21563087173714</v>
      </c>
    </row>
    <row r="6378" spans="1:2" x14ac:dyDescent="0.25">
      <c r="A6378">
        <v>637.5</v>
      </c>
      <c r="B6378">
        <v>52.275311578290363</v>
      </c>
    </row>
    <row r="6379" spans="1:2" x14ac:dyDescent="0.25">
      <c r="A6379">
        <v>637.6</v>
      </c>
      <c r="B6379">
        <v>52.334992284843658</v>
      </c>
    </row>
    <row r="6380" spans="1:2" x14ac:dyDescent="0.25">
      <c r="A6380">
        <v>637.70000000000005</v>
      </c>
      <c r="B6380">
        <v>52.394672991396938</v>
      </c>
    </row>
    <row r="6381" spans="1:2" x14ac:dyDescent="0.25">
      <c r="A6381">
        <v>637.80000000000007</v>
      </c>
      <c r="B6381">
        <v>52.454353697950239</v>
      </c>
    </row>
    <row r="6382" spans="1:2" x14ac:dyDescent="0.25">
      <c r="A6382">
        <v>637.90000000000009</v>
      </c>
      <c r="B6382">
        <v>52.514034404503533</v>
      </c>
    </row>
    <row r="6383" spans="1:2" x14ac:dyDescent="0.25">
      <c r="A6383">
        <v>638</v>
      </c>
      <c r="B6383">
        <v>52.573715111056757</v>
      </c>
    </row>
    <row r="6384" spans="1:2" x14ac:dyDescent="0.25">
      <c r="A6384">
        <v>638.1</v>
      </c>
      <c r="B6384">
        <v>52.59330830355573</v>
      </c>
    </row>
    <row r="6385" spans="1:2" x14ac:dyDescent="0.25">
      <c r="A6385">
        <v>638.20000000000005</v>
      </c>
      <c r="B6385">
        <v>52.612901496054697</v>
      </c>
    </row>
    <row r="6386" spans="1:2" x14ac:dyDescent="0.25">
      <c r="A6386">
        <v>638.30000000000007</v>
      </c>
      <c r="B6386">
        <v>52.63249468855367</v>
      </c>
    </row>
    <row r="6387" spans="1:2" x14ac:dyDescent="0.25">
      <c r="A6387">
        <v>638.40000000000009</v>
      </c>
      <c r="B6387">
        <v>52.652087881052637</v>
      </c>
    </row>
    <row r="6388" spans="1:2" x14ac:dyDescent="0.25">
      <c r="A6388">
        <v>638.5</v>
      </c>
      <c r="B6388">
        <v>52.671681073551582</v>
      </c>
    </row>
    <row r="6389" spans="1:2" x14ac:dyDescent="0.25">
      <c r="A6389">
        <v>638.6</v>
      </c>
      <c r="B6389">
        <v>52.691274266050563</v>
      </c>
    </row>
    <row r="6390" spans="1:2" x14ac:dyDescent="0.25">
      <c r="A6390">
        <v>638.70000000000005</v>
      </c>
      <c r="B6390">
        <v>52.710867458549529</v>
      </c>
    </row>
    <row r="6391" spans="1:2" x14ac:dyDescent="0.25">
      <c r="A6391">
        <v>638.80000000000007</v>
      </c>
      <c r="B6391">
        <v>52.730460651048503</v>
      </c>
    </row>
    <row r="6392" spans="1:2" x14ac:dyDescent="0.25">
      <c r="A6392">
        <v>638.90000000000009</v>
      </c>
      <c r="B6392">
        <v>52.75005384354747</v>
      </c>
    </row>
    <row r="6393" spans="1:2" x14ac:dyDescent="0.25">
      <c r="A6393">
        <v>639</v>
      </c>
      <c r="B6393">
        <v>52.769647036046408</v>
      </c>
    </row>
    <row r="6394" spans="1:2" x14ac:dyDescent="0.25">
      <c r="A6394">
        <v>639.1</v>
      </c>
      <c r="B6394">
        <v>52.763482630088077</v>
      </c>
    </row>
    <row r="6395" spans="1:2" x14ac:dyDescent="0.25">
      <c r="A6395">
        <v>639.20000000000005</v>
      </c>
      <c r="B6395">
        <v>52.757318224129747</v>
      </c>
    </row>
    <row r="6396" spans="1:2" x14ac:dyDescent="0.25">
      <c r="A6396">
        <v>639.30000000000007</v>
      </c>
      <c r="B6396">
        <v>52.751153818171417</v>
      </c>
    </row>
    <row r="6397" spans="1:2" x14ac:dyDescent="0.25">
      <c r="A6397">
        <v>639.40000000000009</v>
      </c>
      <c r="B6397">
        <v>52.74498941221308</v>
      </c>
    </row>
    <row r="6398" spans="1:2" x14ac:dyDescent="0.25">
      <c r="A6398">
        <v>639.5</v>
      </c>
      <c r="B6398">
        <v>52.738825006254757</v>
      </c>
    </row>
    <row r="6399" spans="1:2" x14ac:dyDescent="0.25">
      <c r="A6399">
        <v>639.6</v>
      </c>
      <c r="B6399">
        <v>52.73266060029642</v>
      </c>
    </row>
    <row r="6400" spans="1:2" x14ac:dyDescent="0.25">
      <c r="A6400">
        <v>639.70000000000005</v>
      </c>
      <c r="B6400">
        <v>52.72649619433809</v>
      </c>
    </row>
    <row r="6401" spans="1:2" x14ac:dyDescent="0.25">
      <c r="A6401">
        <v>639.80000000000007</v>
      </c>
      <c r="B6401">
        <v>52.720331788379752</v>
      </c>
    </row>
    <row r="6402" spans="1:2" x14ac:dyDescent="0.25">
      <c r="A6402">
        <v>639.90000000000009</v>
      </c>
      <c r="B6402">
        <v>52.714167382421422</v>
      </c>
    </row>
    <row r="6403" spans="1:2" x14ac:dyDescent="0.25">
      <c r="A6403">
        <v>640</v>
      </c>
      <c r="B6403">
        <v>52.708002976463092</v>
      </c>
    </row>
    <row r="6404" spans="1:2" x14ac:dyDescent="0.25">
      <c r="A6404">
        <v>640.1</v>
      </c>
      <c r="B6404">
        <v>52.730859634235642</v>
      </c>
    </row>
    <row r="6405" spans="1:2" x14ac:dyDescent="0.25">
      <c r="A6405">
        <v>640.20000000000005</v>
      </c>
      <c r="B6405">
        <v>52.753716292008193</v>
      </c>
    </row>
    <row r="6406" spans="1:2" x14ac:dyDescent="0.25">
      <c r="A6406">
        <v>640.30000000000007</v>
      </c>
      <c r="B6406">
        <v>52.776572949780743</v>
      </c>
    </row>
    <row r="6407" spans="1:2" x14ac:dyDescent="0.25">
      <c r="A6407">
        <v>640.40000000000009</v>
      </c>
      <c r="B6407">
        <v>52.799429607553293</v>
      </c>
    </row>
    <row r="6408" spans="1:2" x14ac:dyDescent="0.25">
      <c r="A6408">
        <v>640.5</v>
      </c>
      <c r="B6408">
        <v>52.822286265325808</v>
      </c>
    </row>
    <row r="6409" spans="1:2" x14ac:dyDescent="0.25">
      <c r="A6409">
        <v>640.6</v>
      </c>
      <c r="B6409">
        <v>52.845142923098358</v>
      </c>
    </row>
    <row r="6410" spans="1:2" x14ac:dyDescent="0.25">
      <c r="A6410">
        <v>640.70000000000005</v>
      </c>
      <c r="B6410">
        <v>52.867999580870922</v>
      </c>
    </row>
    <row r="6411" spans="1:2" x14ac:dyDescent="0.25">
      <c r="A6411">
        <v>640.80000000000007</v>
      </c>
      <c r="B6411">
        <v>52.890856238643472</v>
      </c>
    </row>
    <row r="6412" spans="1:2" x14ac:dyDescent="0.25">
      <c r="A6412">
        <v>640.90000000000009</v>
      </c>
      <c r="B6412">
        <v>52.913712896416023</v>
      </c>
    </row>
    <row r="6413" spans="1:2" x14ac:dyDescent="0.25">
      <c r="A6413">
        <v>641</v>
      </c>
      <c r="B6413">
        <v>52.936569554188537</v>
      </c>
    </row>
    <row r="6414" spans="1:2" x14ac:dyDescent="0.25">
      <c r="A6414">
        <v>641.1</v>
      </c>
      <c r="B6414">
        <v>52.856516293417279</v>
      </c>
    </row>
    <row r="6415" spans="1:2" x14ac:dyDescent="0.25">
      <c r="A6415">
        <v>641.20000000000005</v>
      </c>
      <c r="B6415">
        <v>52.776463032646006</v>
      </c>
    </row>
    <row r="6416" spans="1:2" x14ac:dyDescent="0.25">
      <c r="A6416">
        <v>641.30000000000007</v>
      </c>
      <c r="B6416">
        <v>52.696409771874762</v>
      </c>
    </row>
    <row r="6417" spans="1:2" x14ac:dyDescent="0.25">
      <c r="A6417">
        <v>641.40000000000009</v>
      </c>
      <c r="B6417">
        <v>52.616356511103497</v>
      </c>
    </row>
    <row r="6418" spans="1:2" x14ac:dyDescent="0.25">
      <c r="A6418">
        <v>641.5</v>
      </c>
      <c r="B6418">
        <v>52.536303250332317</v>
      </c>
    </row>
    <row r="6419" spans="1:2" x14ac:dyDescent="0.25">
      <c r="A6419">
        <v>641.6</v>
      </c>
      <c r="B6419">
        <v>52.456249989561073</v>
      </c>
    </row>
    <row r="6420" spans="1:2" x14ac:dyDescent="0.25">
      <c r="A6420">
        <v>641.70000000000005</v>
      </c>
      <c r="B6420">
        <v>52.376196728789807</v>
      </c>
    </row>
    <row r="6421" spans="1:2" x14ac:dyDescent="0.25">
      <c r="A6421">
        <v>641.80000000000007</v>
      </c>
      <c r="B6421">
        <v>52.296143468018549</v>
      </c>
    </row>
    <row r="6422" spans="1:2" x14ac:dyDescent="0.25">
      <c r="A6422">
        <v>641.90000000000009</v>
      </c>
      <c r="B6422">
        <v>52.216090207247277</v>
      </c>
    </row>
    <row r="6423" spans="1:2" x14ac:dyDescent="0.25">
      <c r="A6423">
        <v>642</v>
      </c>
      <c r="B6423">
        <v>52.136036946476118</v>
      </c>
    </row>
    <row r="6424" spans="1:2" x14ac:dyDescent="0.25">
      <c r="A6424">
        <v>642.1</v>
      </c>
      <c r="B6424">
        <v>52.195871653797603</v>
      </c>
    </row>
    <row r="6425" spans="1:2" x14ac:dyDescent="0.25">
      <c r="A6425">
        <v>642.20000000000005</v>
      </c>
      <c r="B6425">
        <v>52.255706361119088</v>
      </c>
    </row>
    <row r="6426" spans="1:2" x14ac:dyDescent="0.25">
      <c r="A6426">
        <v>642.30000000000007</v>
      </c>
      <c r="B6426">
        <v>52.315541068440581</v>
      </c>
    </row>
    <row r="6427" spans="1:2" x14ac:dyDescent="0.25">
      <c r="A6427">
        <v>642.40000000000009</v>
      </c>
      <c r="B6427">
        <v>52.375375775762073</v>
      </c>
    </row>
    <row r="6428" spans="1:2" x14ac:dyDescent="0.25">
      <c r="A6428">
        <v>642.5</v>
      </c>
      <c r="B6428">
        <v>52.43521048308348</v>
      </c>
    </row>
    <row r="6429" spans="1:2" x14ac:dyDescent="0.25">
      <c r="A6429">
        <v>642.6</v>
      </c>
      <c r="B6429">
        <v>52.495045190404973</v>
      </c>
    </row>
    <row r="6430" spans="1:2" x14ac:dyDescent="0.25">
      <c r="A6430">
        <v>642.70000000000005</v>
      </c>
      <c r="B6430">
        <v>52.554879897726458</v>
      </c>
    </row>
    <row r="6431" spans="1:2" x14ac:dyDescent="0.25">
      <c r="A6431">
        <v>642.80000000000007</v>
      </c>
      <c r="B6431">
        <v>52.614714605047944</v>
      </c>
    </row>
    <row r="6432" spans="1:2" x14ac:dyDescent="0.25">
      <c r="A6432">
        <v>642.90000000000009</v>
      </c>
      <c r="B6432">
        <v>52.674549312369429</v>
      </c>
    </row>
    <row r="6433" spans="1:2" x14ac:dyDescent="0.25">
      <c r="A6433">
        <v>643</v>
      </c>
      <c r="B6433">
        <v>52.73438401969085</v>
      </c>
    </row>
    <row r="6434" spans="1:2" x14ac:dyDescent="0.25">
      <c r="A6434">
        <v>643.1</v>
      </c>
      <c r="B6434">
        <v>52.811413116600981</v>
      </c>
    </row>
    <row r="6435" spans="1:2" x14ac:dyDescent="0.25">
      <c r="A6435">
        <v>643.20000000000005</v>
      </c>
      <c r="B6435">
        <v>52.888442213511112</v>
      </c>
    </row>
    <row r="6436" spans="1:2" x14ac:dyDescent="0.25">
      <c r="A6436">
        <v>643.30000000000007</v>
      </c>
      <c r="B6436">
        <v>52.965471310421243</v>
      </c>
    </row>
    <row r="6437" spans="1:2" x14ac:dyDescent="0.25">
      <c r="A6437">
        <v>643.40000000000009</v>
      </c>
      <c r="B6437">
        <v>53.042500407331381</v>
      </c>
    </row>
    <row r="6438" spans="1:2" x14ac:dyDescent="0.25">
      <c r="A6438">
        <v>643.5</v>
      </c>
      <c r="B6438">
        <v>53.119529504241427</v>
      </c>
    </row>
    <row r="6439" spans="1:2" x14ac:dyDescent="0.25">
      <c r="A6439">
        <v>643.6</v>
      </c>
      <c r="B6439">
        <v>53.196558601151558</v>
      </c>
    </row>
    <row r="6440" spans="1:2" x14ac:dyDescent="0.25">
      <c r="A6440">
        <v>643.70000000000005</v>
      </c>
      <c r="B6440">
        <v>53.273587698061689</v>
      </c>
    </row>
    <row r="6441" spans="1:2" x14ac:dyDescent="0.25">
      <c r="A6441">
        <v>643.80000000000007</v>
      </c>
      <c r="B6441">
        <v>53.35061679497182</v>
      </c>
    </row>
    <row r="6442" spans="1:2" x14ac:dyDescent="0.25">
      <c r="A6442">
        <v>643.90000000000009</v>
      </c>
      <c r="B6442">
        <v>53.427645891881951</v>
      </c>
    </row>
    <row r="6443" spans="1:2" x14ac:dyDescent="0.25">
      <c r="A6443">
        <v>644</v>
      </c>
      <c r="B6443">
        <v>53.504674988791997</v>
      </c>
    </row>
    <row r="6444" spans="1:2" x14ac:dyDescent="0.25">
      <c r="A6444">
        <v>644.1</v>
      </c>
      <c r="B6444">
        <v>53.544774423246508</v>
      </c>
    </row>
    <row r="6445" spans="1:2" x14ac:dyDescent="0.25">
      <c r="A6445">
        <v>644.20000000000005</v>
      </c>
      <c r="B6445">
        <v>53.584873857701012</v>
      </c>
    </row>
    <row r="6446" spans="1:2" x14ac:dyDescent="0.25">
      <c r="A6446">
        <v>644.30000000000007</v>
      </c>
      <c r="B6446">
        <v>53.624973292155524</v>
      </c>
    </row>
    <row r="6447" spans="1:2" x14ac:dyDescent="0.25">
      <c r="A6447">
        <v>644.40000000000009</v>
      </c>
      <c r="B6447">
        <v>53.665072726610028</v>
      </c>
    </row>
    <row r="6448" spans="1:2" x14ac:dyDescent="0.25">
      <c r="A6448">
        <v>644.5</v>
      </c>
      <c r="B6448">
        <v>53.705172161064503</v>
      </c>
    </row>
    <row r="6449" spans="1:2" x14ac:dyDescent="0.25">
      <c r="A6449">
        <v>644.6</v>
      </c>
      <c r="B6449">
        <v>53.745271595519007</v>
      </c>
    </row>
    <row r="6450" spans="1:2" x14ac:dyDescent="0.25">
      <c r="A6450">
        <v>644.70000000000005</v>
      </c>
      <c r="B6450">
        <v>53.785371029973511</v>
      </c>
    </row>
    <row r="6451" spans="1:2" x14ac:dyDescent="0.25">
      <c r="A6451">
        <v>644.80000000000007</v>
      </c>
      <c r="B6451">
        <v>53.825470464428022</v>
      </c>
    </row>
    <row r="6452" spans="1:2" x14ac:dyDescent="0.25">
      <c r="A6452">
        <v>644.90000000000009</v>
      </c>
      <c r="B6452">
        <v>53.865569898882534</v>
      </c>
    </row>
    <row r="6453" spans="1:2" x14ac:dyDescent="0.25">
      <c r="A6453">
        <v>645</v>
      </c>
      <c r="B6453">
        <v>53.905669333336988</v>
      </c>
    </row>
    <row r="6454" spans="1:2" x14ac:dyDescent="0.25">
      <c r="A6454">
        <v>645.1</v>
      </c>
      <c r="B6454">
        <v>54.041088779139969</v>
      </c>
    </row>
    <row r="6455" spans="1:2" x14ac:dyDescent="0.25">
      <c r="A6455">
        <v>645.20000000000005</v>
      </c>
      <c r="B6455">
        <v>54.176508224942943</v>
      </c>
    </row>
    <row r="6456" spans="1:2" x14ac:dyDescent="0.25">
      <c r="A6456">
        <v>645.30000000000007</v>
      </c>
      <c r="B6456">
        <v>54.311927670745924</v>
      </c>
    </row>
    <row r="6457" spans="1:2" x14ac:dyDescent="0.25">
      <c r="A6457">
        <v>645.40000000000009</v>
      </c>
      <c r="B6457">
        <v>54.447347116548883</v>
      </c>
    </row>
    <row r="6458" spans="1:2" x14ac:dyDescent="0.25">
      <c r="A6458">
        <v>645.5</v>
      </c>
      <c r="B6458">
        <v>54.582766562351708</v>
      </c>
    </row>
    <row r="6459" spans="1:2" x14ac:dyDescent="0.25">
      <c r="A6459">
        <v>645.6</v>
      </c>
      <c r="B6459">
        <v>54.718186008154667</v>
      </c>
    </row>
    <row r="6460" spans="1:2" x14ac:dyDescent="0.25">
      <c r="A6460">
        <v>645.70000000000005</v>
      </c>
      <c r="B6460">
        <v>54.853605453957648</v>
      </c>
    </row>
    <row r="6461" spans="1:2" x14ac:dyDescent="0.25">
      <c r="A6461">
        <v>645.80000000000007</v>
      </c>
      <c r="B6461">
        <v>54.989024899760622</v>
      </c>
    </row>
    <row r="6462" spans="1:2" x14ac:dyDescent="0.25">
      <c r="A6462">
        <v>645.90000000000009</v>
      </c>
      <c r="B6462">
        <v>55.124444345563603</v>
      </c>
    </row>
    <row r="6463" spans="1:2" x14ac:dyDescent="0.25">
      <c r="A6463">
        <v>646</v>
      </c>
      <c r="B6463">
        <v>55.259863791366413</v>
      </c>
    </row>
    <row r="6464" spans="1:2" x14ac:dyDescent="0.25">
      <c r="A6464">
        <v>646.1</v>
      </c>
      <c r="B6464">
        <v>55.226121567250082</v>
      </c>
    </row>
    <row r="6465" spans="1:2" x14ac:dyDescent="0.25">
      <c r="A6465">
        <v>646.20000000000005</v>
      </c>
      <c r="B6465">
        <v>55.192379343133759</v>
      </c>
    </row>
    <row r="6466" spans="1:2" x14ac:dyDescent="0.25">
      <c r="A6466">
        <v>646.30000000000007</v>
      </c>
      <c r="B6466">
        <v>55.158637119017428</v>
      </c>
    </row>
    <row r="6467" spans="1:2" x14ac:dyDescent="0.25">
      <c r="A6467">
        <v>646.40000000000009</v>
      </c>
      <c r="B6467">
        <v>55.124894894901097</v>
      </c>
    </row>
    <row r="6468" spans="1:2" x14ac:dyDescent="0.25">
      <c r="A6468">
        <v>646.5</v>
      </c>
      <c r="B6468">
        <v>55.091152670784808</v>
      </c>
    </row>
    <row r="6469" spans="1:2" x14ac:dyDescent="0.25">
      <c r="A6469">
        <v>646.6</v>
      </c>
      <c r="B6469">
        <v>55.057410446668477</v>
      </c>
    </row>
    <row r="6470" spans="1:2" x14ac:dyDescent="0.25">
      <c r="A6470">
        <v>646.70000000000005</v>
      </c>
      <c r="B6470">
        <v>55.023668222552153</v>
      </c>
    </row>
    <row r="6471" spans="1:2" x14ac:dyDescent="0.25">
      <c r="A6471">
        <v>646.80000000000007</v>
      </c>
      <c r="B6471">
        <v>54.98992599843583</v>
      </c>
    </row>
    <row r="6472" spans="1:2" x14ac:dyDescent="0.25">
      <c r="A6472">
        <v>646.90000000000009</v>
      </c>
      <c r="B6472">
        <v>54.956183774319499</v>
      </c>
    </row>
    <row r="6473" spans="1:2" x14ac:dyDescent="0.25">
      <c r="A6473">
        <v>647</v>
      </c>
      <c r="B6473">
        <v>54.92244155020321</v>
      </c>
    </row>
    <row r="6474" spans="1:2" x14ac:dyDescent="0.25">
      <c r="A6474">
        <v>647.1</v>
      </c>
      <c r="B6474">
        <v>54.972106166408423</v>
      </c>
    </row>
    <row r="6475" spans="1:2" x14ac:dyDescent="0.25">
      <c r="A6475">
        <v>647.20000000000005</v>
      </c>
      <c r="B6475">
        <v>55.021770782613629</v>
      </c>
    </row>
    <row r="6476" spans="1:2" x14ac:dyDescent="0.25">
      <c r="A6476">
        <v>647.30000000000007</v>
      </c>
      <c r="B6476">
        <v>55.071435398818828</v>
      </c>
    </row>
    <row r="6477" spans="1:2" x14ac:dyDescent="0.25">
      <c r="A6477">
        <v>647.40000000000009</v>
      </c>
      <c r="B6477">
        <v>55.121100015024041</v>
      </c>
    </row>
    <row r="6478" spans="1:2" x14ac:dyDescent="0.25">
      <c r="A6478">
        <v>647.5</v>
      </c>
      <c r="B6478">
        <v>55.17076463122919</v>
      </c>
    </row>
    <row r="6479" spans="1:2" x14ac:dyDescent="0.25">
      <c r="A6479">
        <v>647.6</v>
      </c>
      <c r="B6479">
        <v>55.220429247434403</v>
      </c>
    </row>
    <row r="6480" spans="1:2" x14ac:dyDescent="0.25">
      <c r="A6480">
        <v>647.70000000000005</v>
      </c>
      <c r="B6480">
        <v>55.270093863639609</v>
      </c>
    </row>
    <row r="6481" spans="1:2" x14ac:dyDescent="0.25">
      <c r="A6481">
        <v>647.80000000000007</v>
      </c>
      <c r="B6481">
        <v>55.319758479844808</v>
      </c>
    </row>
    <row r="6482" spans="1:2" x14ac:dyDescent="0.25">
      <c r="A6482">
        <v>647.90000000000009</v>
      </c>
      <c r="B6482">
        <v>55.369423096050028</v>
      </c>
    </row>
    <row r="6483" spans="1:2" x14ac:dyDescent="0.25">
      <c r="A6483">
        <v>648</v>
      </c>
      <c r="B6483">
        <v>55.419087712255177</v>
      </c>
    </row>
    <row r="6484" spans="1:2" x14ac:dyDescent="0.25">
      <c r="A6484">
        <v>648.1</v>
      </c>
      <c r="B6484">
        <v>55.464856103954993</v>
      </c>
    </row>
    <row r="6485" spans="1:2" x14ac:dyDescent="0.25">
      <c r="A6485">
        <v>648.20000000000005</v>
      </c>
      <c r="B6485">
        <v>55.510624495654817</v>
      </c>
    </row>
    <row r="6486" spans="1:2" x14ac:dyDescent="0.25">
      <c r="A6486">
        <v>648.30000000000007</v>
      </c>
      <c r="B6486">
        <v>55.556392887354633</v>
      </c>
    </row>
    <row r="6487" spans="1:2" x14ac:dyDescent="0.25">
      <c r="A6487">
        <v>648.40000000000009</v>
      </c>
      <c r="B6487">
        <v>55.602161279054457</v>
      </c>
    </row>
    <row r="6488" spans="1:2" x14ac:dyDescent="0.25">
      <c r="A6488">
        <v>648.5</v>
      </c>
      <c r="B6488">
        <v>55.647929670754223</v>
      </c>
    </row>
    <row r="6489" spans="1:2" x14ac:dyDescent="0.25">
      <c r="A6489">
        <v>648.6</v>
      </c>
      <c r="B6489">
        <v>55.69369806245404</v>
      </c>
    </row>
    <row r="6490" spans="1:2" x14ac:dyDescent="0.25">
      <c r="A6490">
        <v>648.70000000000005</v>
      </c>
      <c r="B6490">
        <v>55.739466454153863</v>
      </c>
    </row>
    <row r="6491" spans="1:2" x14ac:dyDescent="0.25">
      <c r="A6491">
        <v>648.80000000000007</v>
      </c>
      <c r="B6491">
        <v>55.78523484585368</v>
      </c>
    </row>
    <row r="6492" spans="1:2" x14ac:dyDescent="0.25">
      <c r="A6492">
        <v>648.90000000000009</v>
      </c>
      <c r="B6492">
        <v>55.831003237553503</v>
      </c>
    </row>
    <row r="6493" spans="1:2" x14ac:dyDescent="0.25">
      <c r="A6493">
        <v>649</v>
      </c>
      <c r="B6493">
        <v>55.87677162925327</v>
      </c>
    </row>
    <row r="6494" spans="1:2" x14ac:dyDescent="0.25">
      <c r="A6494">
        <v>649.1</v>
      </c>
      <c r="B6494">
        <v>55.951433322334729</v>
      </c>
    </row>
    <row r="6495" spans="1:2" x14ac:dyDescent="0.25">
      <c r="A6495">
        <v>649.20000000000005</v>
      </c>
      <c r="B6495">
        <v>56.026095015416203</v>
      </c>
    </row>
    <row r="6496" spans="1:2" x14ac:dyDescent="0.25">
      <c r="A6496">
        <v>649.30000000000007</v>
      </c>
      <c r="B6496">
        <v>56.100756708497663</v>
      </c>
    </row>
    <row r="6497" spans="1:2" x14ac:dyDescent="0.25">
      <c r="A6497">
        <v>649.40000000000009</v>
      </c>
      <c r="B6497">
        <v>56.175418401579122</v>
      </c>
    </row>
    <row r="6498" spans="1:2" x14ac:dyDescent="0.25">
      <c r="A6498">
        <v>649.5</v>
      </c>
      <c r="B6498">
        <v>56.250080094660497</v>
      </c>
    </row>
    <row r="6499" spans="1:2" x14ac:dyDescent="0.25">
      <c r="A6499">
        <v>649.6</v>
      </c>
      <c r="B6499">
        <v>56.324741787741957</v>
      </c>
    </row>
    <row r="6500" spans="1:2" x14ac:dyDescent="0.25">
      <c r="A6500">
        <v>649.70000000000005</v>
      </c>
      <c r="B6500">
        <v>56.399403480823423</v>
      </c>
    </row>
    <row r="6501" spans="1:2" x14ac:dyDescent="0.25">
      <c r="A6501">
        <v>649.80000000000007</v>
      </c>
      <c r="B6501">
        <v>56.47406517390489</v>
      </c>
    </row>
    <row r="6502" spans="1:2" x14ac:dyDescent="0.25">
      <c r="A6502">
        <v>649.90000000000009</v>
      </c>
      <c r="B6502">
        <v>56.54872686698635</v>
      </c>
    </row>
    <row r="6503" spans="1:2" x14ac:dyDescent="0.25">
      <c r="A6503">
        <v>650</v>
      </c>
      <c r="B6503">
        <v>56.623388560067731</v>
      </c>
    </row>
    <row r="6504" spans="1:2" x14ac:dyDescent="0.25">
      <c r="A6504">
        <v>650.1</v>
      </c>
      <c r="B6504">
        <v>56.599454009966927</v>
      </c>
    </row>
    <row r="6505" spans="1:2" x14ac:dyDescent="0.25">
      <c r="A6505">
        <v>650.20000000000005</v>
      </c>
      <c r="B6505">
        <v>56.575519459866143</v>
      </c>
    </row>
    <row r="6506" spans="1:2" x14ac:dyDescent="0.25">
      <c r="A6506">
        <v>650.30000000000007</v>
      </c>
      <c r="B6506">
        <v>56.551584909765339</v>
      </c>
    </row>
    <row r="6507" spans="1:2" x14ac:dyDescent="0.25">
      <c r="A6507">
        <v>650.40000000000009</v>
      </c>
      <c r="B6507">
        <v>56.527650359664548</v>
      </c>
    </row>
    <row r="6508" spans="1:2" x14ac:dyDescent="0.25">
      <c r="A6508">
        <v>650.5</v>
      </c>
      <c r="B6508">
        <v>56.503715809563772</v>
      </c>
    </row>
    <row r="6509" spans="1:2" x14ac:dyDescent="0.25">
      <c r="A6509">
        <v>650.6</v>
      </c>
      <c r="B6509">
        <v>56.479781259462982</v>
      </c>
    </row>
    <row r="6510" spans="1:2" x14ac:dyDescent="0.25">
      <c r="A6510">
        <v>650.70000000000005</v>
      </c>
      <c r="B6510">
        <v>56.455846709362177</v>
      </c>
    </row>
    <row r="6511" spans="1:2" x14ac:dyDescent="0.25">
      <c r="A6511">
        <v>650.80000000000007</v>
      </c>
      <c r="B6511">
        <v>56.431912159261387</v>
      </c>
    </row>
    <row r="6512" spans="1:2" x14ac:dyDescent="0.25">
      <c r="A6512">
        <v>650.90000000000009</v>
      </c>
      <c r="B6512">
        <v>56.407977609160589</v>
      </c>
    </row>
    <row r="6513" spans="1:2" x14ac:dyDescent="0.25">
      <c r="A6513">
        <v>651</v>
      </c>
      <c r="B6513">
        <v>56.38404305905982</v>
      </c>
    </row>
    <row r="6514" spans="1:2" x14ac:dyDescent="0.25">
      <c r="A6514">
        <v>651.1</v>
      </c>
      <c r="B6514">
        <v>56.353369129520438</v>
      </c>
    </row>
    <row r="6515" spans="1:2" x14ac:dyDescent="0.25">
      <c r="A6515">
        <v>651.20000000000005</v>
      </c>
      <c r="B6515">
        <v>56.322695199981062</v>
      </c>
    </row>
    <row r="6516" spans="1:2" x14ac:dyDescent="0.25">
      <c r="A6516">
        <v>651.30000000000007</v>
      </c>
      <c r="B6516">
        <v>56.292021270441673</v>
      </c>
    </row>
    <row r="6517" spans="1:2" x14ac:dyDescent="0.25">
      <c r="A6517">
        <v>651.40000000000009</v>
      </c>
      <c r="B6517">
        <v>56.261347340902283</v>
      </c>
    </row>
    <row r="6518" spans="1:2" x14ac:dyDescent="0.25">
      <c r="A6518">
        <v>651.5</v>
      </c>
      <c r="B6518">
        <v>56.230673411362943</v>
      </c>
    </row>
    <row r="6519" spans="1:2" x14ac:dyDescent="0.25">
      <c r="A6519">
        <v>651.6</v>
      </c>
      <c r="B6519">
        <v>56.199999481823554</v>
      </c>
    </row>
    <row r="6520" spans="1:2" x14ac:dyDescent="0.25">
      <c r="A6520">
        <v>651.70000000000005</v>
      </c>
      <c r="B6520">
        <v>56.169325552284171</v>
      </c>
    </row>
    <row r="6521" spans="1:2" x14ac:dyDescent="0.25">
      <c r="A6521">
        <v>651.80000000000007</v>
      </c>
      <c r="B6521">
        <v>56.138651622744781</v>
      </c>
    </row>
    <row r="6522" spans="1:2" x14ac:dyDescent="0.25">
      <c r="A6522">
        <v>651.90000000000009</v>
      </c>
      <c r="B6522">
        <v>56.107977693205399</v>
      </c>
    </row>
    <row r="6523" spans="1:2" x14ac:dyDescent="0.25">
      <c r="A6523">
        <v>652</v>
      </c>
      <c r="B6523">
        <v>56.077303763666052</v>
      </c>
    </row>
    <row r="6524" spans="1:2" x14ac:dyDescent="0.25">
      <c r="A6524">
        <v>652.1</v>
      </c>
      <c r="B6524">
        <v>55.922479252928468</v>
      </c>
    </row>
    <row r="6525" spans="1:2" x14ac:dyDescent="0.25">
      <c r="A6525">
        <v>652.20000000000005</v>
      </c>
      <c r="B6525">
        <v>55.767654742190892</v>
      </c>
    </row>
    <row r="6526" spans="1:2" x14ac:dyDescent="0.25">
      <c r="A6526">
        <v>652.30000000000007</v>
      </c>
      <c r="B6526">
        <v>55.612830231453302</v>
      </c>
    </row>
    <row r="6527" spans="1:2" x14ac:dyDescent="0.25">
      <c r="A6527">
        <v>652.40000000000009</v>
      </c>
      <c r="B6527">
        <v>55.458005720715732</v>
      </c>
    </row>
    <row r="6528" spans="1:2" x14ac:dyDescent="0.25">
      <c r="A6528">
        <v>652.5</v>
      </c>
      <c r="B6528">
        <v>55.30318120997832</v>
      </c>
    </row>
    <row r="6529" spans="1:2" x14ac:dyDescent="0.25">
      <c r="A6529">
        <v>652.6</v>
      </c>
      <c r="B6529">
        <v>55.148356699240743</v>
      </c>
    </row>
    <row r="6530" spans="1:2" x14ac:dyDescent="0.25">
      <c r="A6530">
        <v>652.70000000000005</v>
      </c>
      <c r="B6530">
        <v>54.993532188503153</v>
      </c>
    </row>
    <row r="6531" spans="1:2" x14ac:dyDescent="0.25">
      <c r="A6531">
        <v>652.80000000000007</v>
      </c>
      <c r="B6531">
        <v>54.838707677765569</v>
      </c>
    </row>
    <row r="6532" spans="1:2" x14ac:dyDescent="0.25">
      <c r="A6532">
        <v>652.90000000000009</v>
      </c>
      <c r="B6532">
        <v>54.683883167027993</v>
      </c>
    </row>
    <row r="6533" spans="1:2" x14ac:dyDescent="0.25">
      <c r="A6533">
        <v>653</v>
      </c>
      <c r="B6533">
        <v>54.52905865629058</v>
      </c>
    </row>
    <row r="6534" spans="1:2" x14ac:dyDescent="0.25">
      <c r="A6534">
        <v>653.1</v>
      </c>
      <c r="B6534">
        <v>54.373907639185873</v>
      </c>
    </row>
    <row r="6535" spans="1:2" x14ac:dyDescent="0.25">
      <c r="A6535">
        <v>653.20000000000005</v>
      </c>
      <c r="B6535">
        <v>54.218756622081152</v>
      </c>
    </row>
    <row r="6536" spans="1:2" x14ac:dyDescent="0.25">
      <c r="A6536">
        <v>653.30000000000007</v>
      </c>
      <c r="B6536">
        <v>54.063605604976438</v>
      </c>
    </row>
    <row r="6537" spans="1:2" x14ac:dyDescent="0.25">
      <c r="A6537">
        <v>653.40000000000009</v>
      </c>
      <c r="B6537">
        <v>53.908454587871731</v>
      </c>
    </row>
    <row r="6538" spans="1:2" x14ac:dyDescent="0.25">
      <c r="A6538">
        <v>653.5</v>
      </c>
      <c r="B6538">
        <v>53.753303570767187</v>
      </c>
    </row>
    <row r="6539" spans="1:2" x14ac:dyDescent="0.25">
      <c r="A6539">
        <v>653.6</v>
      </c>
      <c r="B6539">
        <v>53.59815255366248</v>
      </c>
    </row>
    <row r="6540" spans="1:2" x14ac:dyDescent="0.25">
      <c r="A6540">
        <v>653.70000000000005</v>
      </c>
      <c r="B6540">
        <v>53.443001536557773</v>
      </c>
    </row>
    <row r="6541" spans="1:2" x14ac:dyDescent="0.25">
      <c r="A6541">
        <v>653.80000000000007</v>
      </c>
      <c r="B6541">
        <v>53.287850519453052</v>
      </c>
    </row>
    <row r="6542" spans="1:2" x14ac:dyDescent="0.25">
      <c r="A6542">
        <v>653.90000000000009</v>
      </c>
      <c r="B6542">
        <v>53.132699502348338</v>
      </c>
    </row>
    <row r="6543" spans="1:2" x14ac:dyDescent="0.25">
      <c r="A6543">
        <v>654</v>
      </c>
      <c r="B6543">
        <v>52.977548485243801</v>
      </c>
    </row>
    <row r="6544" spans="1:2" x14ac:dyDescent="0.25">
      <c r="A6544">
        <v>654.1</v>
      </c>
      <c r="B6544">
        <v>52.613301408927313</v>
      </c>
    </row>
    <row r="6545" spans="1:2" x14ac:dyDescent="0.25">
      <c r="A6545">
        <v>654.20000000000005</v>
      </c>
      <c r="B6545">
        <v>52.249054332610832</v>
      </c>
    </row>
    <row r="6546" spans="1:2" x14ac:dyDescent="0.25">
      <c r="A6546">
        <v>654.30000000000007</v>
      </c>
      <c r="B6546">
        <v>51.884807256294337</v>
      </c>
    </row>
    <row r="6547" spans="1:2" x14ac:dyDescent="0.25">
      <c r="A6547">
        <v>654.40000000000009</v>
      </c>
      <c r="B6547">
        <v>51.520560179977863</v>
      </c>
    </row>
    <row r="6548" spans="1:2" x14ac:dyDescent="0.25">
      <c r="A6548">
        <v>654.5</v>
      </c>
      <c r="B6548">
        <v>51.156313103661788</v>
      </c>
    </row>
    <row r="6549" spans="1:2" x14ac:dyDescent="0.25">
      <c r="A6549">
        <v>654.6</v>
      </c>
      <c r="B6549">
        <v>50.7920660273453</v>
      </c>
    </row>
    <row r="6550" spans="1:2" x14ac:dyDescent="0.25">
      <c r="A6550">
        <v>654.70000000000005</v>
      </c>
      <c r="B6550">
        <v>50.427818951028812</v>
      </c>
    </row>
    <row r="6551" spans="1:2" x14ac:dyDescent="0.25">
      <c r="A6551">
        <v>654.80000000000007</v>
      </c>
      <c r="B6551">
        <v>50.063571874712324</v>
      </c>
    </row>
    <row r="6552" spans="1:2" x14ac:dyDescent="0.25">
      <c r="A6552">
        <v>654.90000000000009</v>
      </c>
      <c r="B6552">
        <v>49.699324798395843</v>
      </c>
    </row>
    <row r="6553" spans="1:2" x14ac:dyDescent="0.25">
      <c r="A6553">
        <v>655</v>
      </c>
      <c r="B6553">
        <v>49.335077722079767</v>
      </c>
    </row>
    <row r="6554" spans="1:2" x14ac:dyDescent="0.25">
      <c r="A6554">
        <v>655.1</v>
      </c>
      <c r="B6554">
        <v>49.138458516845979</v>
      </c>
    </row>
    <row r="6555" spans="1:2" x14ac:dyDescent="0.25">
      <c r="A6555">
        <v>655.20000000000005</v>
      </c>
      <c r="B6555">
        <v>48.941839311612199</v>
      </c>
    </row>
    <row r="6556" spans="1:2" x14ac:dyDescent="0.25">
      <c r="A6556">
        <v>655.30000000000007</v>
      </c>
      <c r="B6556">
        <v>48.745220106378412</v>
      </c>
    </row>
    <row r="6557" spans="1:2" x14ac:dyDescent="0.25">
      <c r="A6557">
        <v>655.40000000000009</v>
      </c>
      <c r="B6557">
        <v>48.548600901144631</v>
      </c>
    </row>
    <row r="6558" spans="1:2" x14ac:dyDescent="0.25">
      <c r="A6558">
        <v>655.5</v>
      </c>
      <c r="B6558">
        <v>48.351981695911057</v>
      </c>
    </row>
    <row r="6559" spans="1:2" x14ac:dyDescent="0.25">
      <c r="A6559">
        <v>655.6</v>
      </c>
      <c r="B6559">
        <v>48.155362490677277</v>
      </c>
    </row>
    <row r="6560" spans="1:2" x14ac:dyDescent="0.25">
      <c r="A6560">
        <v>655.7</v>
      </c>
      <c r="B6560">
        <v>47.958743285443497</v>
      </c>
    </row>
    <row r="6561" spans="1:2" x14ac:dyDescent="0.25">
      <c r="A6561">
        <v>655.80000000000007</v>
      </c>
      <c r="B6561">
        <v>47.762124080209723</v>
      </c>
    </row>
    <row r="6562" spans="1:2" x14ac:dyDescent="0.25">
      <c r="A6562">
        <v>655.90000000000009</v>
      </c>
      <c r="B6562">
        <v>47.565504874975929</v>
      </c>
    </row>
    <row r="6563" spans="1:2" x14ac:dyDescent="0.25">
      <c r="A6563">
        <v>656</v>
      </c>
      <c r="B6563">
        <v>47.368885669742369</v>
      </c>
    </row>
    <row r="6564" spans="1:2" x14ac:dyDescent="0.25">
      <c r="A6564">
        <v>656.1</v>
      </c>
      <c r="B6564">
        <v>47.050886206462927</v>
      </c>
    </row>
    <row r="6565" spans="1:2" x14ac:dyDescent="0.25">
      <c r="A6565">
        <v>656.2</v>
      </c>
      <c r="B6565">
        <v>46.732886743183492</v>
      </c>
    </row>
    <row r="6566" spans="1:2" x14ac:dyDescent="0.25">
      <c r="A6566">
        <v>656.30000000000007</v>
      </c>
      <c r="B6566">
        <v>46.414887279904057</v>
      </c>
    </row>
    <row r="6567" spans="1:2" x14ac:dyDescent="0.25">
      <c r="A6567">
        <v>656.40000000000009</v>
      </c>
      <c r="B6567">
        <v>46.096887816624623</v>
      </c>
    </row>
    <row r="6568" spans="1:2" x14ac:dyDescent="0.25">
      <c r="A6568">
        <v>656.5</v>
      </c>
      <c r="B6568">
        <v>45.778888353345543</v>
      </c>
    </row>
    <row r="6569" spans="1:2" x14ac:dyDescent="0.25">
      <c r="A6569">
        <v>656.6</v>
      </c>
      <c r="B6569">
        <v>45.460888890066101</v>
      </c>
    </row>
    <row r="6570" spans="1:2" x14ac:dyDescent="0.25">
      <c r="A6570">
        <v>656.7</v>
      </c>
      <c r="B6570">
        <v>45.142889426786667</v>
      </c>
    </row>
    <row r="6571" spans="1:2" x14ac:dyDescent="0.25">
      <c r="A6571">
        <v>656.80000000000007</v>
      </c>
      <c r="B6571">
        <v>44.824889963507218</v>
      </c>
    </row>
    <row r="6572" spans="1:2" x14ac:dyDescent="0.25">
      <c r="A6572">
        <v>656.90000000000009</v>
      </c>
      <c r="B6572">
        <v>44.50689050022779</v>
      </c>
    </row>
    <row r="6573" spans="1:2" x14ac:dyDescent="0.25">
      <c r="A6573">
        <v>657</v>
      </c>
      <c r="B6573">
        <v>44.188891036948711</v>
      </c>
    </row>
    <row r="6574" spans="1:2" x14ac:dyDescent="0.25">
      <c r="A6574">
        <v>657.1</v>
      </c>
      <c r="B6574">
        <v>43.803249741065962</v>
      </c>
    </row>
    <row r="6575" spans="1:2" x14ac:dyDescent="0.25">
      <c r="A6575">
        <v>657.2</v>
      </c>
      <c r="B6575">
        <v>43.417608445183212</v>
      </c>
    </row>
    <row r="6576" spans="1:2" x14ac:dyDescent="0.25">
      <c r="A6576">
        <v>657.30000000000007</v>
      </c>
      <c r="B6576">
        <v>43.031967149300463</v>
      </c>
    </row>
    <row r="6577" spans="1:2" x14ac:dyDescent="0.25">
      <c r="A6577">
        <v>657.40000000000009</v>
      </c>
      <c r="B6577">
        <v>42.646325853417707</v>
      </c>
    </row>
    <row r="6578" spans="1:2" x14ac:dyDescent="0.25">
      <c r="A6578">
        <v>657.5</v>
      </c>
      <c r="B6578">
        <v>42.260684557535399</v>
      </c>
    </row>
    <row r="6579" spans="1:2" x14ac:dyDescent="0.25">
      <c r="A6579">
        <v>657.6</v>
      </c>
      <c r="B6579">
        <v>41.875043261652642</v>
      </c>
    </row>
    <row r="6580" spans="1:2" x14ac:dyDescent="0.25">
      <c r="A6580">
        <v>657.7</v>
      </c>
      <c r="B6580">
        <v>41.489401965769893</v>
      </c>
    </row>
    <row r="6581" spans="1:2" x14ac:dyDescent="0.25">
      <c r="A6581">
        <v>657.80000000000007</v>
      </c>
      <c r="B6581">
        <v>41.103760669887137</v>
      </c>
    </row>
    <row r="6582" spans="1:2" x14ac:dyDescent="0.25">
      <c r="A6582">
        <v>657.90000000000009</v>
      </c>
      <c r="B6582">
        <v>40.718119374004402</v>
      </c>
    </row>
    <row r="6583" spans="1:2" x14ac:dyDescent="0.25">
      <c r="A6583">
        <v>658</v>
      </c>
      <c r="B6583">
        <v>40.33247807812208</v>
      </c>
    </row>
    <row r="6584" spans="1:2" x14ac:dyDescent="0.25">
      <c r="A6584">
        <v>658.1</v>
      </c>
      <c r="B6584">
        <v>40.049970150962537</v>
      </c>
    </row>
    <row r="6585" spans="1:2" x14ac:dyDescent="0.25">
      <c r="A6585">
        <v>658.2</v>
      </c>
      <c r="B6585">
        <v>39.767462223803001</v>
      </c>
    </row>
    <row r="6586" spans="1:2" x14ac:dyDescent="0.25">
      <c r="A6586">
        <v>658.30000000000007</v>
      </c>
      <c r="B6586">
        <v>39.484954296643458</v>
      </c>
    </row>
    <row r="6587" spans="1:2" x14ac:dyDescent="0.25">
      <c r="A6587">
        <v>658.40000000000009</v>
      </c>
      <c r="B6587">
        <v>39.202446369483923</v>
      </c>
    </row>
    <row r="6588" spans="1:2" x14ac:dyDescent="0.25">
      <c r="A6588">
        <v>658.5</v>
      </c>
      <c r="B6588">
        <v>38.919938442324693</v>
      </c>
    </row>
    <row r="6589" spans="1:2" x14ac:dyDescent="0.25">
      <c r="A6589">
        <v>658.6</v>
      </c>
      <c r="B6589">
        <v>38.637430515165157</v>
      </c>
    </row>
    <row r="6590" spans="1:2" x14ac:dyDescent="0.25">
      <c r="A6590">
        <v>658.7</v>
      </c>
      <c r="B6590">
        <v>38.354922588005607</v>
      </c>
    </row>
    <row r="6591" spans="1:2" x14ac:dyDescent="0.25">
      <c r="A6591">
        <v>658.80000000000007</v>
      </c>
      <c r="B6591">
        <v>38.072414660846071</v>
      </c>
    </row>
    <row r="6592" spans="1:2" x14ac:dyDescent="0.25">
      <c r="A6592">
        <v>658.90000000000009</v>
      </c>
      <c r="B6592">
        <v>37.789906733686543</v>
      </c>
    </row>
    <row r="6593" spans="1:2" x14ac:dyDescent="0.25">
      <c r="A6593">
        <v>659</v>
      </c>
      <c r="B6593">
        <v>37.507398806527313</v>
      </c>
    </row>
    <row r="6594" spans="1:2" x14ac:dyDescent="0.25">
      <c r="A6594">
        <v>659.1</v>
      </c>
      <c r="B6594">
        <v>37.20188080827424</v>
      </c>
    </row>
    <row r="6595" spans="1:2" x14ac:dyDescent="0.25">
      <c r="A6595">
        <v>659.2</v>
      </c>
      <c r="B6595">
        <v>36.896362810021166</v>
      </c>
    </row>
    <row r="6596" spans="1:2" x14ac:dyDescent="0.25">
      <c r="A6596">
        <v>659.30000000000007</v>
      </c>
      <c r="B6596">
        <v>36.5908448117681</v>
      </c>
    </row>
    <row r="6597" spans="1:2" x14ac:dyDescent="0.25">
      <c r="A6597">
        <v>659.40000000000009</v>
      </c>
      <c r="B6597">
        <v>36.285326813515027</v>
      </c>
    </row>
    <row r="6598" spans="1:2" x14ac:dyDescent="0.25">
      <c r="A6598">
        <v>659.5</v>
      </c>
      <c r="B6598">
        <v>35.979808815262309</v>
      </c>
    </row>
    <row r="6599" spans="1:2" x14ac:dyDescent="0.25">
      <c r="A6599">
        <v>659.6</v>
      </c>
      <c r="B6599">
        <v>35.674290817009243</v>
      </c>
    </row>
    <row r="6600" spans="1:2" x14ac:dyDescent="0.25">
      <c r="A6600">
        <v>659.7</v>
      </c>
      <c r="B6600">
        <v>35.36877281875617</v>
      </c>
    </row>
    <row r="6601" spans="1:2" x14ac:dyDescent="0.25">
      <c r="A6601">
        <v>659.80000000000007</v>
      </c>
      <c r="B6601">
        <v>35.063254820503097</v>
      </c>
    </row>
    <row r="6602" spans="1:2" x14ac:dyDescent="0.25">
      <c r="A6602">
        <v>659.90000000000009</v>
      </c>
      <c r="B6602">
        <v>34.757736822250031</v>
      </c>
    </row>
    <row r="6603" spans="1:2" x14ac:dyDescent="0.25">
      <c r="A6603">
        <v>660</v>
      </c>
      <c r="B6603">
        <v>34.452218823997313</v>
      </c>
    </row>
    <row r="6604" spans="1:2" x14ac:dyDescent="0.25">
      <c r="A6604">
        <v>660.1</v>
      </c>
      <c r="B6604">
        <v>34.176152750861803</v>
      </c>
    </row>
    <row r="6605" spans="1:2" x14ac:dyDescent="0.25">
      <c r="A6605">
        <v>660.2</v>
      </c>
      <c r="B6605">
        <v>33.9000866777263</v>
      </c>
    </row>
    <row r="6606" spans="1:2" x14ac:dyDescent="0.25">
      <c r="A6606">
        <v>660.30000000000007</v>
      </c>
      <c r="B6606">
        <v>33.624020604590797</v>
      </c>
    </row>
    <row r="6607" spans="1:2" x14ac:dyDescent="0.25">
      <c r="A6607">
        <v>660.40000000000009</v>
      </c>
      <c r="B6607">
        <v>33.347954531455301</v>
      </c>
    </row>
    <row r="6608" spans="1:2" x14ac:dyDescent="0.25">
      <c r="A6608">
        <v>660.5</v>
      </c>
      <c r="B6608">
        <v>33.07188845832011</v>
      </c>
    </row>
    <row r="6609" spans="1:2" x14ac:dyDescent="0.25">
      <c r="A6609">
        <v>660.6</v>
      </c>
      <c r="B6609">
        <v>32.795822385184607</v>
      </c>
    </row>
    <row r="6610" spans="1:2" x14ac:dyDescent="0.25">
      <c r="A6610">
        <v>660.7</v>
      </c>
      <c r="B6610">
        <v>32.519756312049111</v>
      </c>
    </row>
    <row r="6611" spans="1:2" x14ac:dyDescent="0.25">
      <c r="A6611">
        <v>660.80000000000007</v>
      </c>
      <c r="B6611">
        <v>32.243690238913608</v>
      </c>
    </row>
    <row r="6612" spans="1:2" x14ac:dyDescent="0.25">
      <c r="A6612">
        <v>660.90000000000009</v>
      </c>
      <c r="B6612">
        <v>31.967624165778101</v>
      </c>
    </row>
    <row r="6613" spans="1:2" x14ac:dyDescent="0.25">
      <c r="A6613">
        <v>661</v>
      </c>
      <c r="B6613">
        <v>31.691558092642921</v>
      </c>
    </row>
    <row r="6614" spans="1:2" x14ac:dyDescent="0.25">
      <c r="A6614">
        <v>661.1</v>
      </c>
      <c r="B6614">
        <v>31.256192625441159</v>
      </c>
    </row>
    <row r="6615" spans="1:2" x14ac:dyDescent="0.25">
      <c r="A6615">
        <v>661.2</v>
      </c>
      <c r="B6615">
        <v>30.8208271582394</v>
      </c>
    </row>
    <row r="6616" spans="1:2" x14ac:dyDescent="0.25">
      <c r="A6616">
        <v>661.30000000000007</v>
      </c>
      <c r="B6616">
        <v>30.38546169103763</v>
      </c>
    </row>
    <row r="6617" spans="1:2" x14ac:dyDescent="0.25">
      <c r="A6617">
        <v>661.40000000000009</v>
      </c>
      <c r="B6617">
        <v>29.950096223835871</v>
      </c>
    </row>
    <row r="6618" spans="1:2" x14ac:dyDescent="0.25">
      <c r="A6618">
        <v>661.5</v>
      </c>
      <c r="B6618">
        <v>29.514730756634609</v>
      </c>
    </row>
    <row r="6619" spans="1:2" x14ac:dyDescent="0.25">
      <c r="A6619">
        <v>661.6</v>
      </c>
      <c r="B6619">
        <v>29.07936528943284</v>
      </c>
    </row>
    <row r="6620" spans="1:2" x14ac:dyDescent="0.25">
      <c r="A6620">
        <v>661.7</v>
      </c>
      <c r="B6620">
        <v>28.643999822231081</v>
      </c>
    </row>
    <row r="6621" spans="1:2" x14ac:dyDescent="0.25">
      <c r="A6621">
        <v>661.80000000000007</v>
      </c>
      <c r="B6621">
        <v>28.208634355029321</v>
      </c>
    </row>
    <row r="6622" spans="1:2" x14ac:dyDescent="0.25">
      <c r="A6622">
        <v>661.90000000000009</v>
      </c>
      <c r="B6622">
        <v>27.773268887827559</v>
      </c>
    </row>
    <row r="6623" spans="1:2" x14ac:dyDescent="0.25">
      <c r="A6623">
        <v>662</v>
      </c>
      <c r="B6623">
        <v>27.33790342062629</v>
      </c>
    </row>
    <row r="6624" spans="1:2" x14ac:dyDescent="0.25">
      <c r="A6624">
        <v>662.1</v>
      </c>
      <c r="B6624">
        <v>26.921778396142042</v>
      </c>
    </row>
    <row r="6625" spans="1:2" x14ac:dyDescent="0.25">
      <c r="A6625">
        <v>662.2</v>
      </c>
      <c r="B6625">
        <v>26.505653371657779</v>
      </c>
    </row>
    <row r="6626" spans="1:2" x14ac:dyDescent="0.25">
      <c r="A6626">
        <v>662.30000000000007</v>
      </c>
      <c r="B6626">
        <v>26.08952834717353</v>
      </c>
    </row>
    <row r="6627" spans="1:2" x14ac:dyDescent="0.25">
      <c r="A6627">
        <v>662.40000000000009</v>
      </c>
      <c r="B6627">
        <v>25.673403322689271</v>
      </c>
    </row>
    <row r="6628" spans="1:2" x14ac:dyDescent="0.25">
      <c r="A6628">
        <v>662.5</v>
      </c>
      <c r="B6628">
        <v>25.257278298205492</v>
      </c>
    </row>
    <row r="6629" spans="1:2" x14ac:dyDescent="0.25">
      <c r="A6629">
        <v>662.6</v>
      </c>
      <c r="B6629">
        <v>24.84115327372124</v>
      </c>
    </row>
    <row r="6630" spans="1:2" x14ac:dyDescent="0.25">
      <c r="A6630">
        <v>662.7</v>
      </c>
      <c r="B6630">
        <v>24.425028249236981</v>
      </c>
    </row>
    <row r="6631" spans="1:2" x14ac:dyDescent="0.25">
      <c r="A6631">
        <v>662.80000000000007</v>
      </c>
      <c r="B6631">
        <v>24.008903224752729</v>
      </c>
    </row>
    <row r="6632" spans="1:2" x14ac:dyDescent="0.25">
      <c r="A6632">
        <v>662.90000000000009</v>
      </c>
      <c r="B6632">
        <v>23.592778200268469</v>
      </c>
    </row>
    <row r="6633" spans="1:2" x14ac:dyDescent="0.25">
      <c r="A6633">
        <v>663</v>
      </c>
      <c r="B6633">
        <v>23.17665317578469</v>
      </c>
    </row>
    <row r="6634" spans="1:2" x14ac:dyDescent="0.25">
      <c r="A6634">
        <v>663.1</v>
      </c>
      <c r="B6634">
        <v>22.629753608667428</v>
      </c>
    </row>
    <row r="6635" spans="1:2" x14ac:dyDescent="0.25">
      <c r="A6635">
        <v>663.2</v>
      </c>
      <c r="B6635">
        <v>22.082854041550171</v>
      </c>
    </row>
    <row r="6636" spans="1:2" x14ac:dyDescent="0.25">
      <c r="A6636">
        <v>663.30000000000007</v>
      </c>
      <c r="B6636">
        <v>21.535954474432909</v>
      </c>
    </row>
    <row r="6637" spans="1:2" x14ac:dyDescent="0.25">
      <c r="A6637">
        <v>663.40000000000009</v>
      </c>
      <c r="B6637">
        <v>20.989054907315651</v>
      </c>
    </row>
    <row r="6638" spans="1:2" x14ac:dyDescent="0.25">
      <c r="A6638">
        <v>663.5</v>
      </c>
      <c r="B6638">
        <v>20.442155340199012</v>
      </c>
    </row>
    <row r="6639" spans="1:2" x14ac:dyDescent="0.25">
      <c r="A6639">
        <v>663.6</v>
      </c>
      <c r="B6639">
        <v>19.89525577308175</v>
      </c>
    </row>
    <row r="6640" spans="1:2" x14ac:dyDescent="0.25">
      <c r="A6640">
        <v>663.7</v>
      </c>
      <c r="B6640">
        <v>19.348356205964489</v>
      </c>
    </row>
    <row r="6641" spans="1:2" x14ac:dyDescent="0.25">
      <c r="A6641">
        <v>663.80000000000007</v>
      </c>
      <c r="B6641">
        <v>18.801456638847231</v>
      </c>
    </row>
    <row r="6642" spans="1:2" x14ac:dyDescent="0.25">
      <c r="A6642">
        <v>663.90000000000009</v>
      </c>
      <c r="B6642">
        <v>18.25455707172997</v>
      </c>
    </row>
    <row r="6643" spans="1:2" x14ac:dyDescent="0.25">
      <c r="A6643">
        <v>664</v>
      </c>
      <c r="B6643">
        <v>17.70765750461333</v>
      </c>
    </row>
    <row r="6644" spans="1:2" x14ac:dyDescent="0.25">
      <c r="A6644">
        <v>664.1</v>
      </c>
      <c r="B6644">
        <v>17.218381346204371</v>
      </c>
    </row>
    <row r="6645" spans="1:2" x14ac:dyDescent="0.25">
      <c r="A6645">
        <v>664.2</v>
      </c>
      <c r="B6645">
        <v>16.729105187795419</v>
      </c>
    </row>
    <row r="6646" spans="1:2" x14ac:dyDescent="0.25">
      <c r="A6646">
        <v>664.30000000000007</v>
      </c>
      <c r="B6646">
        <v>16.23982902938646</v>
      </c>
    </row>
    <row r="6647" spans="1:2" x14ac:dyDescent="0.25">
      <c r="A6647">
        <v>664.40000000000009</v>
      </c>
      <c r="B6647">
        <v>15.75055287097751</v>
      </c>
    </row>
    <row r="6648" spans="1:2" x14ac:dyDescent="0.25">
      <c r="A6648">
        <v>664.5</v>
      </c>
      <c r="B6648">
        <v>15.26127671256911</v>
      </c>
    </row>
    <row r="6649" spans="1:2" x14ac:dyDescent="0.25">
      <c r="A6649">
        <v>664.6</v>
      </c>
      <c r="B6649">
        <v>14.772000554160149</v>
      </c>
    </row>
    <row r="6650" spans="1:2" x14ac:dyDescent="0.25">
      <c r="A6650">
        <v>664.7</v>
      </c>
      <c r="B6650">
        <v>14.282724395751201</v>
      </c>
    </row>
    <row r="6651" spans="1:2" x14ac:dyDescent="0.25">
      <c r="A6651">
        <v>664.80000000000007</v>
      </c>
      <c r="B6651">
        <v>13.79344823734224</v>
      </c>
    </row>
    <row r="6652" spans="1:2" x14ac:dyDescent="0.25">
      <c r="A6652">
        <v>664.90000000000009</v>
      </c>
      <c r="B6652">
        <v>13.30417207893329</v>
      </c>
    </row>
    <row r="6653" spans="1:2" x14ac:dyDescent="0.25">
      <c r="A6653">
        <v>665</v>
      </c>
      <c r="B6653">
        <v>12.81489592052489</v>
      </c>
    </row>
    <row r="6654" spans="1:2" x14ac:dyDescent="0.25">
      <c r="A6654">
        <v>665.1</v>
      </c>
      <c r="B6654">
        <v>12.742326767171219</v>
      </c>
    </row>
    <row r="6655" spans="1:2" x14ac:dyDescent="0.25">
      <c r="A6655">
        <v>665.2</v>
      </c>
      <c r="B6655">
        <v>12.669757613817559</v>
      </c>
    </row>
    <row r="6656" spans="1:2" x14ac:dyDescent="0.25">
      <c r="A6656">
        <v>665.30000000000007</v>
      </c>
      <c r="B6656">
        <v>12.597188460463901</v>
      </c>
    </row>
    <row r="6657" spans="1:2" x14ac:dyDescent="0.25">
      <c r="A6657">
        <v>665.40000000000009</v>
      </c>
      <c r="B6657">
        <v>12.524619307110241</v>
      </c>
    </row>
    <row r="6658" spans="1:2" x14ac:dyDescent="0.25">
      <c r="A6658">
        <v>665.5</v>
      </c>
      <c r="B6658">
        <v>12.452050153756661</v>
      </c>
    </row>
    <row r="6659" spans="1:2" x14ac:dyDescent="0.25">
      <c r="A6659">
        <v>665.6</v>
      </c>
      <c r="B6659">
        <v>12.379481000403</v>
      </c>
    </row>
    <row r="6660" spans="1:2" x14ac:dyDescent="0.25">
      <c r="A6660">
        <v>665.7</v>
      </c>
      <c r="B6660">
        <v>12.30691184704934</v>
      </c>
    </row>
    <row r="6661" spans="1:2" x14ac:dyDescent="0.25">
      <c r="A6661">
        <v>665.80000000000007</v>
      </c>
      <c r="B6661">
        <v>12.23434269369567</v>
      </c>
    </row>
    <row r="6662" spans="1:2" x14ac:dyDescent="0.25">
      <c r="A6662">
        <v>665.90000000000009</v>
      </c>
      <c r="B6662">
        <v>12.16177354034201</v>
      </c>
    </row>
    <row r="6663" spans="1:2" x14ac:dyDescent="0.25">
      <c r="A6663">
        <v>666</v>
      </c>
      <c r="B6663">
        <v>12.089204386988429</v>
      </c>
    </row>
    <row r="6664" spans="1:2" x14ac:dyDescent="0.25">
      <c r="A6664">
        <v>666.1</v>
      </c>
      <c r="B6664">
        <v>12.123459946324729</v>
      </c>
    </row>
    <row r="6665" spans="1:2" x14ac:dyDescent="0.25">
      <c r="A6665">
        <v>666.2</v>
      </c>
      <c r="B6665">
        <v>12.15771550566104</v>
      </c>
    </row>
    <row r="6666" spans="1:2" x14ac:dyDescent="0.25">
      <c r="A6666">
        <v>666.30000000000007</v>
      </c>
      <c r="B6666">
        <v>12.19197106499734</v>
      </c>
    </row>
    <row r="6667" spans="1:2" x14ac:dyDescent="0.25">
      <c r="A6667">
        <v>666.40000000000009</v>
      </c>
      <c r="B6667">
        <v>12.226226624333639</v>
      </c>
    </row>
    <row r="6668" spans="1:2" x14ac:dyDescent="0.25">
      <c r="A6668">
        <v>666.5</v>
      </c>
      <c r="B6668">
        <v>12.2604821836699</v>
      </c>
    </row>
    <row r="6669" spans="1:2" x14ac:dyDescent="0.25">
      <c r="A6669">
        <v>666.6</v>
      </c>
      <c r="B6669">
        <v>12.294737743006211</v>
      </c>
    </row>
    <row r="6670" spans="1:2" x14ac:dyDescent="0.25">
      <c r="A6670">
        <v>666.7</v>
      </c>
      <c r="B6670">
        <v>12.328993302342511</v>
      </c>
    </row>
    <row r="6671" spans="1:2" x14ac:dyDescent="0.25">
      <c r="A6671">
        <v>666.80000000000007</v>
      </c>
      <c r="B6671">
        <v>12.363248861678811</v>
      </c>
    </row>
    <row r="6672" spans="1:2" x14ac:dyDescent="0.25">
      <c r="A6672">
        <v>666.90000000000009</v>
      </c>
      <c r="B6672">
        <v>12.39750442101511</v>
      </c>
    </row>
    <row r="6673" spans="1:2" x14ac:dyDescent="0.25">
      <c r="A6673">
        <v>667</v>
      </c>
      <c r="B6673">
        <v>12.43175998035138</v>
      </c>
    </row>
    <row r="6674" spans="1:2" x14ac:dyDescent="0.25">
      <c r="A6674">
        <v>667.1</v>
      </c>
      <c r="B6674">
        <v>12.471743543767239</v>
      </c>
    </row>
    <row r="6675" spans="1:2" x14ac:dyDescent="0.25">
      <c r="A6675">
        <v>667.2</v>
      </c>
      <c r="B6675">
        <v>12.511727107183111</v>
      </c>
    </row>
    <row r="6676" spans="1:2" x14ac:dyDescent="0.25">
      <c r="A6676">
        <v>667.30000000000007</v>
      </c>
      <c r="B6676">
        <v>12.55171067059897</v>
      </c>
    </row>
    <row r="6677" spans="1:2" x14ac:dyDescent="0.25">
      <c r="A6677">
        <v>667.40000000000009</v>
      </c>
      <c r="B6677">
        <v>12.591694234014829</v>
      </c>
    </row>
    <row r="6678" spans="1:2" x14ac:dyDescent="0.25">
      <c r="A6678">
        <v>667.5</v>
      </c>
      <c r="B6678">
        <v>12.631677797430649</v>
      </c>
    </row>
    <row r="6679" spans="1:2" x14ac:dyDescent="0.25">
      <c r="A6679">
        <v>667.6</v>
      </c>
      <c r="B6679">
        <v>12.671661360846519</v>
      </c>
    </row>
    <row r="6680" spans="1:2" x14ac:dyDescent="0.25">
      <c r="A6680">
        <v>667.7</v>
      </c>
      <c r="B6680">
        <v>12.71164492426238</v>
      </c>
    </row>
    <row r="6681" spans="1:2" x14ac:dyDescent="0.25">
      <c r="A6681">
        <v>667.80000000000007</v>
      </c>
      <c r="B6681">
        <v>12.75162848767825</v>
      </c>
    </row>
    <row r="6682" spans="1:2" x14ac:dyDescent="0.25">
      <c r="A6682">
        <v>667.90000000000009</v>
      </c>
      <c r="B6682">
        <v>12.791612051094109</v>
      </c>
    </row>
    <row r="6683" spans="1:2" x14ac:dyDescent="0.25">
      <c r="A6683">
        <v>668</v>
      </c>
      <c r="B6683">
        <v>12.831595614509929</v>
      </c>
    </row>
    <row r="6684" spans="1:2" x14ac:dyDescent="0.25">
      <c r="A6684">
        <v>668.1</v>
      </c>
      <c r="B6684">
        <v>13.241931597434981</v>
      </c>
    </row>
    <row r="6685" spans="1:2" x14ac:dyDescent="0.25">
      <c r="A6685">
        <v>668.2</v>
      </c>
      <c r="B6685">
        <v>13.65226758036003</v>
      </c>
    </row>
    <row r="6686" spans="1:2" x14ac:dyDescent="0.25">
      <c r="A6686">
        <v>668.30000000000007</v>
      </c>
      <c r="B6686">
        <v>14.06260356328508</v>
      </c>
    </row>
    <row r="6687" spans="1:2" x14ac:dyDescent="0.25">
      <c r="A6687">
        <v>668.40000000000009</v>
      </c>
      <c r="B6687">
        <v>14.47293954621013</v>
      </c>
    </row>
    <row r="6688" spans="1:2" x14ac:dyDescent="0.25">
      <c r="A6688">
        <v>668.5</v>
      </c>
      <c r="B6688">
        <v>14.883275529134711</v>
      </c>
    </row>
    <row r="6689" spans="1:2" x14ac:dyDescent="0.25">
      <c r="A6689">
        <v>668.6</v>
      </c>
      <c r="B6689">
        <v>15.29361151205976</v>
      </c>
    </row>
    <row r="6690" spans="1:2" x14ac:dyDescent="0.25">
      <c r="A6690">
        <v>668.7</v>
      </c>
      <c r="B6690">
        <v>15.703947494984821</v>
      </c>
    </row>
    <row r="6691" spans="1:2" x14ac:dyDescent="0.25">
      <c r="A6691">
        <v>668.80000000000007</v>
      </c>
      <c r="B6691">
        <v>16.114283477909861</v>
      </c>
    </row>
    <row r="6692" spans="1:2" x14ac:dyDescent="0.25">
      <c r="A6692">
        <v>668.90000000000009</v>
      </c>
      <c r="B6692">
        <v>16.52461946083492</v>
      </c>
    </row>
    <row r="6693" spans="1:2" x14ac:dyDescent="0.25">
      <c r="A6693">
        <v>669</v>
      </c>
      <c r="B6693">
        <v>16.934955443759499</v>
      </c>
    </row>
    <row r="6694" spans="1:2" x14ac:dyDescent="0.25">
      <c r="A6694">
        <v>669.1</v>
      </c>
      <c r="B6694">
        <v>17.400657254476169</v>
      </c>
    </row>
    <row r="6695" spans="1:2" x14ac:dyDescent="0.25">
      <c r="A6695">
        <v>669.2</v>
      </c>
      <c r="B6695">
        <v>17.866359065192839</v>
      </c>
    </row>
    <row r="6696" spans="1:2" x14ac:dyDescent="0.25">
      <c r="A6696">
        <v>669.30000000000007</v>
      </c>
      <c r="B6696">
        <v>18.332060875909509</v>
      </c>
    </row>
    <row r="6697" spans="1:2" x14ac:dyDescent="0.25">
      <c r="A6697">
        <v>669.40000000000009</v>
      </c>
      <c r="B6697">
        <v>18.797762686626179</v>
      </c>
    </row>
    <row r="6698" spans="1:2" x14ac:dyDescent="0.25">
      <c r="A6698">
        <v>669.5</v>
      </c>
      <c r="B6698">
        <v>19.263464497342309</v>
      </c>
    </row>
    <row r="6699" spans="1:2" x14ac:dyDescent="0.25">
      <c r="A6699">
        <v>669.6</v>
      </c>
      <c r="B6699">
        <v>19.729166308058979</v>
      </c>
    </row>
    <row r="6700" spans="1:2" x14ac:dyDescent="0.25">
      <c r="A6700">
        <v>669.7</v>
      </c>
      <c r="B6700">
        <v>20.194868118775648</v>
      </c>
    </row>
    <row r="6701" spans="1:2" x14ac:dyDescent="0.25">
      <c r="A6701">
        <v>669.80000000000007</v>
      </c>
      <c r="B6701">
        <v>20.660569929492318</v>
      </c>
    </row>
    <row r="6702" spans="1:2" x14ac:dyDescent="0.25">
      <c r="A6702">
        <v>669.90000000000009</v>
      </c>
      <c r="B6702">
        <v>21.126271740208988</v>
      </c>
    </row>
    <row r="6703" spans="1:2" x14ac:dyDescent="0.25">
      <c r="A6703">
        <v>670</v>
      </c>
      <c r="B6703">
        <v>21.591973550925129</v>
      </c>
    </row>
    <row r="6704" spans="1:2" x14ac:dyDescent="0.25">
      <c r="A6704">
        <v>670.1</v>
      </c>
      <c r="B6704">
        <v>22.21490474042972</v>
      </c>
    </row>
    <row r="6705" spans="1:2" x14ac:dyDescent="0.25">
      <c r="A6705">
        <v>670.2</v>
      </c>
      <c r="B6705">
        <v>22.837835929934322</v>
      </c>
    </row>
    <row r="6706" spans="1:2" x14ac:dyDescent="0.25">
      <c r="A6706">
        <v>670.30000000000007</v>
      </c>
      <c r="B6706">
        <v>23.460767119438909</v>
      </c>
    </row>
    <row r="6707" spans="1:2" x14ac:dyDescent="0.25">
      <c r="A6707">
        <v>670.40000000000009</v>
      </c>
      <c r="B6707">
        <v>24.0836983089435</v>
      </c>
    </row>
    <row r="6708" spans="1:2" x14ac:dyDescent="0.25">
      <c r="A6708">
        <v>670.5</v>
      </c>
      <c r="B6708">
        <v>24.706629498447391</v>
      </c>
    </row>
    <row r="6709" spans="1:2" x14ac:dyDescent="0.25">
      <c r="A6709">
        <v>670.6</v>
      </c>
      <c r="B6709">
        <v>25.329560687951989</v>
      </c>
    </row>
    <row r="6710" spans="1:2" x14ac:dyDescent="0.25">
      <c r="A6710">
        <v>670.7</v>
      </c>
      <c r="B6710">
        <v>25.95249187745658</v>
      </c>
    </row>
    <row r="6711" spans="1:2" x14ac:dyDescent="0.25">
      <c r="A6711">
        <v>670.80000000000007</v>
      </c>
      <c r="B6711">
        <v>26.575423066961172</v>
      </c>
    </row>
    <row r="6712" spans="1:2" x14ac:dyDescent="0.25">
      <c r="A6712">
        <v>670.90000000000009</v>
      </c>
      <c r="B6712">
        <v>27.19835425646577</v>
      </c>
    </row>
    <row r="6713" spans="1:2" x14ac:dyDescent="0.25">
      <c r="A6713">
        <v>671</v>
      </c>
      <c r="B6713">
        <v>27.82128544596965</v>
      </c>
    </row>
    <row r="6714" spans="1:2" x14ac:dyDescent="0.25">
      <c r="A6714">
        <v>671.1</v>
      </c>
      <c r="B6714">
        <v>28.0354389787008</v>
      </c>
    </row>
    <row r="6715" spans="1:2" x14ac:dyDescent="0.25">
      <c r="A6715">
        <v>671.2</v>
      </c>
      <c r="B6715">
        <v>28.249592511431931</v>
      </c>
    </row>
    <row r="6716" spans="1:2" x14ac:dyDescent="0.25">
      <c r="A6716">
        <v>671.30000000000007</v>
      </c>
      <c r="B6716">
        <v>28.463746044163081</v>
      </c>
    </row>
    <row r="6717" spans="1:2" x14ac:dyDescent="0.25">
      <c r="A6717">
        <v>671.40000000000009</v>
      </c>
      <c r="B6717">
        <v>28.67789957689422</v>
      </c>
    </row>
    <row r="6718" spans="1:2" x14ac:dyDescent="0.25">
      <c r="A6718">
        <v>671.5</v>
      </c>
      <c r="B6718">
        <v>28.89205310962511</v>
      </c>
    </row>
    <row r="6719" spans="1:2" x14ac:dyDescent="0.25">
      <c r="A6719">
        <v>671.6</v>
      </c>
      <c r="B6719">
        <v>29.106206642356259</v>
      </c>
    </row>
    <row r="6720" spans="1:2" x14ac:dyDescent="0.25">
      <c r="A6720">
        <v>671.7</v>
      </c>
      <c r="B6720">
        <v>29.320360175087391</v>
      </c>
    </row>
    <row r="6721" spans="1:2" x14ac:dyDescent="0.25">
      <c r="A6721">
        <v>671.80000000000007</v>
      </c>
      <c r="B6721">
        <v>29.53451370781853</v>
      </c>
    </row>
    <row r="6722" spans="1:2" x14ac:dyDescent="0.25">
      <c r="A6722">
        <v>671.90000000000009</v>
      </c>
      <c r="B6722">
        <v>29.748667240549679</v>
      </c>
    </row>
    <row r="6723" spans="1:2" x14ac:dyDescent="0.25">
      <c r="A6723">
        <v>672</v>
      </c>
      <c r="B6723">
        <v>29.962820773280569</v>
      </c>
    </row>
    <row r="6724" spans="1:2" x14ac:dyDescent="0.25">
      <c r="A6724">
        <v>672.1</v>
      </c>
      <c r="B6724">
        <v>30.24950594162523</v>
      </c>
    </row>
    <row r="6725" spans="1:2" x14ac:dyDescent="0.25">
      <c r="A6725">
        <v>672.2</v>
      </c>
      <c r="B6725">
        <v>30.536191109969881</v>
      </c>
    </row>
    <row r="6726" spans="1:2" x14ac:dyDescent="0.25">
      <c r="A6726">
        <v>672.30000000000007</v>
      </c>
      <c r="B6726">
        <v>30.822876278314531</v>
      </c>
    </row>
    <row r="6727" spans="1:2" x14ac:dyDescent="0.25">
      <c r="A6727">
        <v>672.40000000000009</v>
      </c>
      <c r="B6727">
        <v>31.109561446659189</v>
      </c>
    </row>
    <row r="6728" spans="1:2" x14ac:dyDescent="0.25">
      <c r="A6728">
        <v>672.5</v>
      </c>
      <c r="B6728">
        <v>31.396246615003509</v>
      </c>
    </row>
    <row r="6729" spans="1:2" x14ac:dyDescent="0.25">
      <c r="A6729">
        <v>672.6</v>
      </c>
      <c r="B6729">
        <v>31.68293178334817</v>
      </c>
    </row>
    <row r="6730" spans="1:2" x14ac:dyDescent="0.25">
      <c r="A6730">
        <v>672.7</v>
      </c>
      <c r="B6730">
        <v>31.969616951692821</v>
      </c>
    </row>
    <row r="6731" spans="1:2" x14ac:dyDescent="0.25">
      <c r="A6731">
        <v>672.80000000000007</v>
      </c>
      <c r="B6731">
        <v>32.256302120037468</v>
      </c>
    </row>
    <row r="6732" spans="1:2" x14ac:dyDescent="0.25">
      <c r="A6732">
        <v>672.90000000000009</v>
      </c>
      <c r="B6732">
        <v>32.542987288382129</v>
      </c>
    </row>
    <row r="6733" spans="1:2" x14ac:dyDescent="0.25">
      <c r="A6733">
        <v>673</v>
      </c>
      <c r="B6733">
        <v>32.829672456726463</v>
      </c>
    </row>
    <row r="6734" spans="1:2" x14ac:dyDescent="0.25">
      <c r="A6734">
        <v>673.1</v>
      </c>
      <c r="B6734">
        <v>33.032507405916263</v>
      </c>
    </row>
    <row r="6735" spans="1:2" x14ac:dyDescent="0.25">
      <c r="A6735">
        <v>673.2</v>
      </c>
      <c r="B6735">
        <v>33.235342355106077</v>
      </c>
    </row>
    <row r="6736" spans="1:2" x14ac:dyDescent="0.25">
      <c r="A6736">
        <v>673.30000000000007</v>
      </c>
      <c r="B6736">
        <v>33.438177304295877</v>
      </c>
    </row>
    <row r="6737" spans="1:2" x14ac:dyDescent="0.25">
      <c r="A6737">
        <v>673.40000000000009</v>
      </c>
      <c r="B6737">
        <v>33.641012253485691</v>
      </c>
    </row>
    <row r="6738" spans="1:2" x14ac:dyDescent="0.25">
      <c r="A6738">
        <v>673.5</v>
      </c>
      <c r="B6738">
        <v>33.843847202675271</v>
      </c>
    </row>
    <row r="6739" spans="1:2" x14ac:dyDescent="0.25">
      <c r="A6739">
        <v>673.6</v>
      </c>
      <c r="B6739">
        <v>34.046682151865078</v>
      </c>
    </row>
    <row r="6740" spans="1:2" x14ac:dyDescent="0.25">
      <c r="A6740">
        <v>673.7</v>
      </c>
      <c r="B6740">
        <v>34.249517101054892</v>
      </c>
    </row>
    <row r="6741" spans="1:2" x14ac:dyDescent="0.25">
      <c r="A6741">
        <v>673.80000000000007</v>
      </c>
      <c r="B6741">
        <v>34.452352050244698</v>
      </c>
    </row>
    <row r="6742" spans="1:2" x14ac:dyDescent="0.25">
      <c r="A6742">
        <v>673.90000000000009</v>
      </c>
      <c r="B6742">
        <v>34.655186999434513</v>
      </c>
    </row>
    <row r="6743" spans="1:2" x14ac:dyDescent="0.25">
      <c r="A6743">
        <v>674</v>
      </c>
      <c r="B6743">
        <v>34.858021948624078</v>
      </c>
    </row>
    <row r="6744" spans="1:2" x14ac:dyDescent="0.25">
      <c r="A6744">
        <v>674.1</v>
      </c>
      <c r="B6744">
        <v>35.077391960485272</v>
      </c>
    </row>
    <row r="6745" spans="1:2" x14ac:dyDescent="0.25">
      <c r="A6745">
        <v>674.2</v>
      </c>
      <c r="B6745">
        <v>35.296761972346438</v>
      </c>
    </row>
    <row r="6746" spans="1:2" x14ac:dyDescent="0.25">
      <c r="A6746">
        <v>674.30000000000007</v>
      </c>
      <c r="B6746">
        <v>35.516131984207618</v>
      </c>
    </row>
    <row r="6747" spans="1:2" x14ac:dyDescent="0.25">
      <c r="A6747">
        <v>674.40000000000009</v>
      </c>
      <c r="B6747">
        <v>35.735501996068791</v>
      </c>
    </row>
    <row r="6748" spans="1:2" x14ac:dyDescent="0.25">
      <c r="A6748">
        <v>674.5</v>
      </c>
      <c r="B6748">
        <v>35.954872007929723</v>
      </c>
    </row>
    <row r="6749" spans="1:2" x14ac:dyDescent="0.25">
      <c r="A6749">
        <v>674.6</v>
      </c>
      <c r="B6749">
        <v>36.174242019790903</v>
      </c>
    </row>
    <row r="6750" spans="1:2" x14ac:dyDescent="0.25">
      <c r="A6750">
        <v>674.7</v>
      </c>
      <c r="B6750">
        <v>36.393612031652083</v>
      </c>
    </row>
    <row r="6751" spans="1:2" x14ac:dyDescent="0.25">
      <c r="A6751">
        <v>674.80000000000007</v>
      </c>
      <c r="B6751">
        <v>36.612982043513263</v>
      </c>
    </row>
    <row r="6752" spans="1:2" x14ac:dyDescent="0.25">
      <c r="A6752">
        <v>674.90000000000009</v>
      </c>
      <c r="B6752">
        <v>36.832352055374429</v>
      </c>
    </row>
    <row r="6753" spans="1:2" x14ac:dyDescent="0.25">
      <c r="A6753">
        <v>675</v>
      </c>
      <c r="B6753">
        <v>37.05172206723536</v>
      </c>
    </row>
    <row r="6754" spans="1:2" x14ac:dyDescent="0.25">
      <c r="A6754">
        <v>675.1</v>
      </c>
      <c r="B6754">
        <v>37.155623313833061</v>
      </c>
    </row>
    <row r="6755" spans="1:2" x14ac:dyDescent="0.25">
      <c r="A6755">
        <v>675.2</v>
      </c>
      <c r="B6755">
        <v>37.259524560430769</v>
      </c>
    </row>
    <row r="6756" spans="1:2" x14ac:dyDescent="0.25">
      <c r="A6756">
        <v>675.30000000000007</v>
      </c>
      <c r="B6756">
        <v>37.36342580702847</v>
      </c>
    </row>
    <row r="6757" spans="1:2" x14ac:dyDescent="0.25">
      <c r="A6757">
        <v>675.40000000000009</v>
      </c>
      <c r="B6757">
        <v>37.467327053626171</v>
      </c>
    </row>
    <row r="6758" spans="1:2" x14ac:dyDescent="0.25">
      <c r="A6758">
        <v>675.5</v>
      </c>
      <c r="B6758">
        <v>37.571228300223758</v>
      </c>
    </row>
    <row r="6759" spans="1:2" x14ac:dyDescent="0.25">
      <c r="A6759">
        <v>675.6</v>
      </c>
      <c r="B6759">
        <v>37.675129546821459</v>
      </c>
    </row>
    <row r="6760" spans="1:2" x14ac:dyDescent="0.25">
      <c r="A6760">
        <v>675.7</v>
      </c>
      <c r="B6760">
        <v>37.779030793419167</v>
      </c>
    </row>
    <row r="6761" spans="1:2" x14ac:dyDescent="0.25">
      <c r="A6761">
        <v>675.80000000000007</v>
      </c>
      <c r="B6761">
        <v>37.882932040016868</v>
      </c>
    </row>
    <row r="6762" spans="1:2" x14ac:dyDescent="0.25">
      <c r="A6762">
        <v>675.90000000000009</v>
      </c>
      <c r="B6762">
        <v>37.986833286614569</v>
      </c>
    </row>
    <row r="6763" spans="1:2" x14ac:dyDescent="0.25">
      <c r="A6763">
        <v>676</v>
      </c>
      <c r="B6763">
        <v>38.090734533212157</v>
      </c>
    </row>
    <row r="6764" spans="1:2" x14ac:dyDescent="0.25">
      <c r="A6764">
        <v>676.1</v>
      </c>
      <c r="B6764">
        <v>38.275636246923007</v>
      </c>
    </row>
    <row r="6765" spans="1:2" x14ac:dyDescent="0.25">
      <c r="A6765">
        <v>676.2</v>
      </c>
      <c r="B6765">
        <v>38.460537960633857</v>
      </c>
    </row>
    <row r="6766" spans="1:2" x14ac:dyDescent="0.25">
      <c r="A6766">
        <v>676.30000000000007</v>
      </c>
      <c r="B6766">
        <v>38.645439674344722</v>
      </c>
    </row>
    <row r="6767" spans="1:2" x14ac:dyDescent="0.25">
      <c r="A6767">
        <v>676.40000000000009</v>
      </c>
      <c r="B6767">
        <v>38.830341388055579</v>
      </c>
    </row>
    <row r="6768" spans="1:2" x14ac:dyDescent="0.25">
      <c r="A6768">
        <v>676.5</v>
      </c>
      <c r="B6768">
        <v>39.015243101766217</v>
      </c>
    </row>
    <row r="6769" spans="1:2" x14ac:dyDescent="0.25">
      <c r="A6769">
        <v>676.6</v>
      </c>
      <c r="B6769">
        <v>39.200144815477081</v>
      </c>
    </row>
    <row r="6770" spans="1:2" x14ac:dyDescent="0.25">
      <c r="A6770">
        <v>676.7</v>
      </c>
      <c r="B6770">
        <v>39.385046529187932</v>
      </c>
    </row>
    <row r="6771" spans="1:2" x14ac:dyDescent="0.25">
      <c r="A6771">
        <v>676.80000000000007</v>
      </c>
      <c r="B6771">
        <v>39.569948242898789</v>
      </c>
    </row>
    <row r="6772" spans="1:2" x14ac:dyDescent="0.25">
      <c r="A6772">
        <v>676.90000000000009</v>
      </c>
      <c r="B6772">
        <v>39.754849956609647</v>
      </c>
    </row>
    <row r="6773" spans="1:2" x14ac:dyDescent="0.25">
      <c r="A6773">
        <v>677</v>
      </c>
      <c r="B6773">
        <v>39.939751670320291</v>
      </c>
    </row>
    <row r="6774" spans="1:2" x14ac:dyDescent="0.25">
      <c r="A6774">
        <v>677.1</v>
      </c>
      <c r="B6774">
        <v>39.966286703610372</v>
      </c>
    </row>
    <row r="6775" spans="1:2" x14ac:dyDescent="0.25">
      <c r="A6775">
        <v>677.2</v>
      </c>
      <c r="B6775">
        <v>39.99282173690046</v>
      </c>
    </row>
    <row r="6776" spans="1:2" x14ac:dyDescent="0.25">
      <c r="A6776">
        <v>677.30000000000007</v>
      </c>
      <c r="B6776">
        <v>40.019356770190541</v>
      </c>
    </row>
    <row r="6777" spans="1:2" x14ac:dyDescent="0.25">
      <c r="A6777">
        <v>677.40000000000009</v>
      </c>
      <c r="B6777">
        <v>40.045891803480622</v>
      </c>
    </row>
    <row r="6778" spans="1:2" x14ac:dyDescent="0.25">
      <c r="A6778">
        <v>677.5</v>
      </c>
      <c r="B6778">
        <v>40.072426836770667</v>
      </c>
    </row>
    <row r="6779" spans="1:2" x14ac:dyDescent="0.25">
      <c r="A6779">
        <v>677.6</v>
      </c>
      <c r="B6779">
        <v>40.098961870060762</v>
      </c>
    </row>
    <row r="6780" spans="1:2" x14ac:dyDescent="0.25">
      <c r="A6780">
        <v>677.7</v>
      </c>
      <c r="B6780">
        <v>40.125496903350843</v>
      </c>
    </row>
    <row r="6781" spans="1:2" x14ac:dyDescent="0.25">
      <c r="A6781">
        <v>677.80000000000007</v>
      </c>
      <c r="B6781">
        <v>40.152031936640931</v>
      </c>
    </row>
    <row r="6782" spans="1:2" x14ac:dyDescent="0.25">
      <c r="A6782">
        <v>677.90000000000009</v>
      </c>
      <c r="B6782">
        <v>40.178566969931012</v>
      </c>
    </row>
    <row r="6783" spans="1:2" x14ac:dyDescent="0.25">
      <c r="A6783">
        <v>678</v>
      </c>
      <c r="B6783">
        <v>40.205102003221057</v>
      </c>
    </row>
    <row r="6784" spans="1:2" x14ac:dyDescent="0.25">
      <c r="A6784">
        <v>678.1</v>
      </c>
      <c r="B6784">
        <v>40.124824271307688</v>
      </c>
    </row>
    <row r="6785" spans="1:2" x14ac:dyDescent="0.25">
      <c r="A6785">
        <v>678.2</v>
      </c>
      <c r="B6785">
        <v>40.044546539394318</v>
      </c>
    </row>
    <row r="6786" spans="1:2" x14ac:dyDescent="0.25">
      <c r="A6786">
        <v>678.30000000000007</v>
      </c>
      <c r="B6786">
        <v>39.964268807480941</v>
      </c>
    </row>
    <row r="6787" spans="1:2" x14ac:dyDescent="0.25">
      <c r="A6787">
        <v>678.40000000000009</v>
      </c>
      <c r="B6787">
        <v>39.883991075567572</v>
      </c>
    </row>
    <row r="6788" spans="1:2" x14ac:dyDescent="0.25">
      <c r="A6788">
        <v>678.5</v>
      </c>
      <c r="B6788">
        <v>39.803713343654287</v>
      </c>
    </row>
    <row r="6789" spans="1:2" x14ac:dyDescent="0.25">
      <c r="A6789">
        <v>678.6</v>
      </c>
      <c r="B6789">
        <v>39.723435611740911</v>
      </c>
    </row>
    <row r="6790" spans="1:2" x14ac:dyDescent="0.25">
      <c r="A6790">
        <v>678.7</v>
      </c>
      <c r="B6790">
        <v>39.643157879827541</v>
      </c>
    </row>
    <row r="6791" spans="1:2" x14ac:dyDescent="0.25">
      <c r="A6791">
        <v>678.80000000000007</v>
      </c>
      <c r="B6791">
        <v>39.562880147914157</v>
      </c>
    </row>
    <row r="6792" spans="1:2" x14ac:dyDescent="0.25">
      <c r="A6792">
        <v>678.90000000000009</v>
      </c>
      <c r="B6792">
        <v>39.482602416000788</v>
      </c>
    </row>
    <row r="6793" spans="1:2" x14ac:dyDescent="0.25">
      <c r="A6793">
        <v>679</v>
      </c>
      <c r="B6793">
        <v>39.40232468408751</v>
      </c>
    </row>
    <row r="6794" spans="1:2" x14ac:dyDescent="0.25">
      <c r="A6794">
        <v>679.1</v>
      </c>
      <c r="B6794">
        <v>39.197794240002857</v>
      </c>
    </row>
    <row r="6795" spans="1:2" x14ac:dyDescent="0.25">
      <c r="A6795">
        <v>679.2</v>
      </c>
      <c r="B6795">
        <v>38.99326379591821</v>
      </c>
    </row>
    <row r="6796" spans="1:2" x14ac:dyDescent="0.25">
      <c r="A6796">
        <v>679.30000000000007</v>
      </c>
      <c r="B6796">
        <v>38.788733351833557</v>
      </c>
    </row>
    <row r="6797" spans="1:2" x14ac:dyDescent="0.25">
      <c r="A6797">
        <v>679.40000000000009</v>
      </c>
      <c r="B6797">
        <v>38.58420290774891</v>
      </c>
    </row>
    <row r="6798" spans="1:2" x14ac:dyDescent="0.25">
      <c r="A6798">
        <v>679.5</v>
      </c>
      <c r="B6798">
        <v>38.379672463664491</v>
      </c>
    </row>
    <row r="6799" spans="1:2" x14ac:dyDescent="0.25">
      <c r="A6799">
        <v>679.6</v>
      </c>
      <c r="B6799">
        <v>38.175142019579837</v>
      </c>
    </row>
    <row r="6800" spans="1:2" x14ac:dyDescent="0.25">
      <c r="A6800">
        <v>679.7</v>
      </c>
      <c r="B6800">
        <v>37.970611575495198</v>
      </c>
    </row>
    <row r="6801" spans="1:2" x14ac:dyDescent="0.25">
      <c r="A6801">
        <v>679.80000000000007</v>
      </c>
      <c r="B6801">
        <v>37.766081131410537</v>
      </c>
    </row>
    <row r="6802" spans="1:2" x14ac:dyDescent="0.25">
      <c r="A6802">
        <v>679.90000000000009</v>
      </c>
      <c r="B6802">
        <v>37.561550687325898</v>
      </c>
    </row>
    <row r="6803" spans="1:2" x14ac:dyDescent="0.25">
      <c r="A6803">
        <v>680</v>
      </c>
      <c r="B6803">
        <v>37.357020243241479</v>
      </c>
    </row>
    <row r="6804" spans="1:2" x14ac:dyDescent="0.25">
      <c r="A6804">
        <v>680.1</v>
      </c>
      <c r="B6804">
        <v>36.971120532292417</v>
      </c>
    </row>
    <row r="6805" spans="1:2" x14ac:dyDescent="0.25">
      <c r="A6805">
        <v>680.2</v>
      </c>
      <c r="B6805">
        <v>36.58522082134337</v>
      </c>
    </row>
    <row r="6806" spans="1:2" x14ac:dyDescent="0.25">
      <c r="A6806">
        <v>680.30000000000007</v>
      </c>
      <c r="B6806">
        <v>36.199321110394322</v>
      </c>
    </row>
    <row r="6807" spans="1:2" x14ac:dyDescent="0.25">
      <c r="A6807">
        <v>680.40000000000009</v>
      </c>
      <c r="B6807">
        <v>35.813421399445261</v>
      </c>
    </row>
    <row r="6808" spans="1:2" x14ac:dyDescent="0.25">
      <c r="A6808">
        <v>680.5</v>
      </c>
      <c r="B6808">
        <v>35.427521688496647</v>
      </c>
    </row>
    <row r="6809" spans="1:2" x14ac:dyDescent="0.25">
      <c r="A6809">
        <v>680.6</v>
      </c>
      <c r="B6809">
        <v>35.041621977547592</v>
      </c>
    </row>
    <row r="6810" spans="1:2" x14ac:dyDescent="0.25">
      <c r="A6810">
        <v>680.7</v>
      </c>
      <c r="B6810">
        <v>34.655722266598538</v>
      </c>
    </row>
    <row r="6811" spans="1:2" x14ac:dyDescent="0.25">
      <c r="A6811">
        <v>680.80000000000007</v>
      </c>
      <c r="B6811">
        <v>34.269822555649483</v>
      </c>
    </row>
    <row r="6812" spans="1:2" x14ac:dyDescent="0.25">
      <c r="A6812">
        <v>680.90000000000009</v>
      </c>
      <c r="B6812">
        <v>33.883922844700429</v>
      </c>
    </row>
    <row r="6813" spans="1:2" x14ac:dyDescent="0.25">
      <c r="A6813">
        <v>681</v>
      </c>
      <c r="B6813">
        <v>33.498023133751808</v>
      </c>
    </row>
    <row r="6814" spans="1:2" x14ac:dyDescent="0.25">
      <c r="A6814">
        <v>681.1</v>
      </c>
      <c r="B6814">
        <v>33.007213556190223</v>
      </c>
    </row>
    <row r="6815" spans="1:2" x14ac:dyDescent="0.25">
      <c r="A6815">
        <v>681.2</v>
      </c>
      <c r="B6815">
        <v>32.516403978628617</v>
      </c>
    </row>
    <row r="6816" spans="1:2" x14ac:dyDescent="0.25">
      <c r="A6816">
        <v>681.30000000000007</v>
      </c>
      <c r="B6816">
        <v>32.025594401067018</v>
      </c>
    </row>
    <row r="6817" spans="1:2" x14ac:dyDescent="0.25">
      <c r="A6817">
        <v>681.40000000000009</v>
      </c>
      <c r="B6817">
        <v>31.534784823505419</v>
      </c>
    </row>
    <row r="6818" spans="1:2" x14ac:dyDescent="0.25">
      <c r="A6818">
        <v>681.5</v>
      </c>
      <c r="B6818">
        <v>31.04397524594437</v>
      </c>
    </row>
    <row r="6819" spans="1:2" x14ac:dyDescent="0.25">
      <c r="A6819">
        <v>681.6</v>
      </c>
      <c r="B6819">
        <v>30.553165668382771</v>
      </c>
    </row>
    <row r="6820" spans="1:2" x14ac:dyDescent="0.25">
      <c r="A6820">
        <v>681.7</v>
      </c>
      <c r="B6820">
        <v>30.062356090821179</v>
      </c>
    </row>
    <row r="6821" spans="1:2" x14ac:dyDescent="0.25">
      <c r="A6821">
        <v>681.80000000000007</v>
      </c>
      <c r="B6821">
        <v>29.57154651325958</v>
      </c>
    </row>
    <row r="6822" spans="1:2" x14ac:dyDescent="0.25">
      <c r="A6822">
        <v>681.90000000000009</v>
      </c>
      <c r="B6822">
        <v>29.080736935697981</v>
      </c>
    </row>
    <row r="6823" spans="1:2" x14ac:dyDescent="0.25">
      <c r="A6823">
        <v>682</v>
      </c>
      <c r="B6823">
        <v>28.58992735813694</v>
      </c>
    </row>
    <row r="6824" spans="1:2" x14ac:dyDescent="0.25">
      <c r="A6824">
        <v>682.1</v>
      </c>
      <c r="B6824">
        <v>28.119676075450851</v>
      </c>
    </row>
    <row r="6825" spans="1:2" x14ac:dyDescent="0.25">
      <c r="A6825">
        <v>682.2</v>
      </c>
      <c r="B6825">
        <v>27.649424792764769</v>
      </c>
    </row>
    <row r="6826" spans="1:2" x14ac:dyDescent="0.25">
      <c r="A6826">
        <v>682.30000000000007</v>
      </c>
      <c r="B6826">
        <v>27.17917351007868</v>
      </c>
    </row>
    <row r="6827" spans="1:2" x14ac:dyDescent="0.25">
      <c r="A6827">
        <v>682.40000000000009</v>
      </c>
      <c r="B6827">
        <v>26.708922227392598</v>
      </c>
    </row>
    <row r="6828" spans="1:2" x14ac:dyDescent="0.25">
      <c r="A6828">
        <v>682.5</v>
      </c>
      <c r="B6828">
        <v>26.238670944707049</v>
      </c>
    </row>
    <row r="6829" spans="1:2" x14ac:dyDescent="0.25">
      <c r="A6829">
        <v>682.6</v>
      </c>
      <c r="B6829">
        <v>25.76841966202096</v>
      </c>
    </row>
    <row r="6830" spans="1:2" x14ac:dyDescent="0.25">
      <c r="A6830">
        <v>682.7</v>
      </c>
      <c r="B6830">
        <v>25.298168379334879</v>
      </c>
    </row>
    <row r="6831" spans="1:2" x14ac:dyDescent="0.25">
      <c r="A6831">
        <v>682.80000000000007</v>
      </c>
      <c r="B6831">
        <v>24.82791709664879</v>
      </c>
    </row>
    <row r="6832" spans="1:2" x14ac:dyDescent="0.25">
      <c r="A6832">
        <v>682.90000000000009</v>
      </c>
      <c r="B6832">
        <v>24.357665813962711</v>
      </c>
    </row>
    <row r="6833" spans="1:2" x14ac:dyDescent="0.25">
      <c r="A6833">
        <v>683</v>
      </c>
      <c r="B6833">
        <v>23.887414531277159</v>
      </c>
    </row>
    <row r="6834" spans="1:2" x14ac:dyDescent="0.25">
      <c r="A6834">
        <v>683.1</v>
      </c>
      <c r="B6834">
        <v>23.506973301901681</v>
      </c>
    </row>
    <row r="6835" spans="1:2" x14ac:dyDescent="0.25">
      <c r="A6835">
        <v>683.2</v>
      </c>
      <c r="B6835">
        <v>23.12653207252621</v>
      </c>
    </row>
    <row r="6836" spans="1:2" x14ac:dyDescent="0.25">
      <c r="A6836">
        <v>683.30000000000007</v>
      </c>
      <c r="B6836">
        <v>22.746090843150739</v>
      </c>
    </row>
    <row r="6837" spans="1:2" x14ac:dyDescent="0.25">
      <c r="A6837">
        <v>683.40000000000009</v>
      </c>
      <c r="B6837">
        <v>22.365649613775261</v>
      </c>
    </row>
    <row r="6838" spans="1:2" x14ac:dyDescent="0.25">
      <c r="A6838">
        <v>683.5</v>
      </c>
      <c r="B6838">
        <v>21.98520838440022</v>
      </c>
    </row>
    <row r="6839" spans="1:2" x14ac:dyDescent="0.25">
      <c r="A6839">
        <v>683.6</v>
      </c>
      <c r="B6839">
        <v>21.604767155024749</v>
      </c>
    </row>
    <row r="6840" spans="1:2" x14ac:dyDescent="0.25">
      <c r="A6840">
        <v>683.7</v>
      </c>
      <c r="B6840">
        <v>21.224325925649271</v>
      </c>
    </row>
    <row r="6841" spans="1:2" x14ac:dyDescent="0.25">
      <c r="A6841">
        <v>683.80000000000007</v>
      </c>
      <c r="B6841">
        <v>20.8438846962738</v>
      </c>
    </row>
    <row r="6842" spans="1:2" x14ac:dyDescent="0.25">
      <c r="A6842">
        <v>683.90000000000009</v>
      </c>
      <c r="B6842">
        <v>20.463443466898319</v>
      </c>
    </row>
    <row r="6843" spans="1:2" x14ac:dyDescent="0.25">
      <c r="A6843">
        <v>684</v>
      </c>
      <c r="B6843">
        <v>20.083002237523282</v>
      </c>
    </row>
    <row r="6844" spans="1:2" x14ac:dyDescent="0.25">
      <c r="A6844">
        <v>684.1</v>
      </c>
      <c r="B6844">
        <v>19.911147352645429</v>
      </c>
    </row>
    <row r="6845" spans="1:2" x14ac:dyDescent="0.25">
      <c r="A6845">
        <v>684.2</v>
      </c>
      <c r="B6845">
        <v>19.73929246776758</v>
      </c>
    </row>
    <row r="6846" spans="1:2" x14ac:dyDescent="0.25">
      <c r="A6846">
        <v>684.30000000000007</v>
      </c>
      <c r="B6846">
        <v>19.567437582889731</v>
      </c>
    </row>
    <row r="6847" spans="1:2" x14ac:dyDescent="0.25">
      <c r="A6847">
        <v>684.40000000000009</v>
      </c>
      <c r="B6847">
        <v>19.395582698011879</v>
      </c>
    </row>
    <row r="6848" spans="1:2" x14ac:dyDescent="0.25">
      <c r="A6848">
        <v>684.5</v>
      </c>
      <c r="B6848">
        <v>19.223727813134229</v>
      </c>
    </row>
    <row r="6849" spans="1:2" x14ac:dyDescent="0.25">
      <c r="A6849">
        <v>684.6</v>
      </c>
      <c r="B6849">
        <v>19.05187292825638</v>
      </c>
    </row>
    <row r="6850" spans="1:2" x14ac:dyDescent="0.25">
      <c r="A6850">
        <v>684.7</v>
      </c>
      <c r="B6850">
        <v>18.88001804337852</v>
      </c>
    </row>
    <row r="6851" spans="1:2" x14ac:dyDescent="0.25">
      <c r="A6851">
        <v>684.80000000000007</v>
      </c>
      <c r="B6851">
        <v>18.708163158500671</v>
      </c>
    </row>
    <row r="6852" spans="1:2" x14ac:dyDescent="0.25">
      <c r="A6852">
        <v>684.90000000000009</v>
      </c>
      <c r="B6852">
        <v>18.536308273622819</v>
      </c>
    </row>
    <row r="6853" spans="1:2" x14ac:dyDescent="0.25">
      <c r="A6853">
        <v>685</v>
      </c>
      <c r="B6853">
        <v>18.364453388745169</v>
      </c>
    </row>
    <row r="6854" spans="1:2" x14ac:dyDescent="0.25">
      <c r="A6854">
        <v>685.1</v>
      </c>
      <c r="B6854">
        <v>18.433887716012919</v>
      </c>
    </row>
    <row r="6855" spans="1:2" x14ac:dyDescent="0.25">
      <c r="A6855">
        <v>685.2</v>
      </c>
      <c r="B6855">
        <v>18.503322043280662</v>
      </c>
    </row>
    <row r="6856" spans="1:2" x14ac:dyDescent="0.25">
      <c r="A6856">
        <v>685.30000000000007</v>
      </c>
      <c r="B6856">
        <v>18.572756370548412</v>
      </c>
    </row>
    <row r="6857" spans="1:2" x14ac:dyDescent="0.25">
      <c r="A6857">
        <v>685.40000000000009</v>
      </c>
      <c r="B6857">
        <v>18.642190697816151</v>
      </c>
    </row>
    <row r="6858" spans="1:2" x14ac:dyDescent="0.25">
      <c r="A6858">
        <v>685.5</v>
      </c>
      <c r="B6858">
        <v>18.711625025083819</v>
      </c>
    </row>
    <row r="6859" spans="1:2" x14ac:dyDescent="0.25">
      <c r="A6859">
        <v>685.6</v>
      </c>
      <c r="B6859">
        <v>18.781059352351569</v>
      </c>
    </row>
    <row r="6860" spans="1:2" x14ac:dyDescent="0.25">
      <c r="A6860">
        <v>685.7</v>
      </c>
      <c r="B6860">
        <v>18.850493679619309</v>
      </c>
    </row>
    <row r="6861" spans="1:2" x14ac:dyDescent="0.25">
      <c r="A6861">
        <v>685.80000000000007</v>
      </c>
      <c r="B6861">
        <v>18.919928006887059</v>
      </c>
    </row>
    <row r="6862" spans="1:2" x14ac:dyDescent="0.25">
      <c r="A6862">
        <v>685.90000000000009</v>
      </c>
      <c r="B6862">
        <v>18.989362334154801</v>
      </c>
    </row>
    <row r="6863" spans="1:2" x14ac:dyDescent="0.25">
      <c r="A6863">
        <v>686</v>
      </c>
      <c r="B6863">
        <v>19.05879666142247</v>
      </c>
    </row>
    <row r="6864" spans="1:2" x14ac:dyDescent="0.25">
      <c r="A6864">
        <v>686.1</v>
      </c>
      <c r="B6864">
        <v>19.27821233310457</v>
      </c>
    </row>
    <row r="6865" spans="1:2" x14ac:dyDescent="0.25">
      <c r="A6865">
        <v>686.2</v>
      </c>
      <c r="B6865">
        <v>19.49762800478668</v>
      </c>
    </row>
    <row r="6866" spans="1:2" x14ac:dyDescent="0.25">
      <c r="A6866">
        <v>686.30000000000007</v>
      </c>
      <c r="B6866">
        <v>19.71704367646878</v>
      </c>
    </row>
    <row r="6867" spans="1:2" x14ac:dyDescent="0.25">
      <c r="A6867">
        <v>686.40000000000009</v>
      </c>
      <c r="B6867">
        <v>19.93645934815089</v>
      </c>
    </row>
    <row r="6868" spans="1:2" x14ac:dyDescent="0.25">
      <c r="A6868">
        <v>686.5</v>
      </c>
      <c r="B6868">
        <v>20.155875019832749</v>
      </c>
    </row>
    <row r="6869" spans="1:2" x14ac:dyDescent="0.25">
      <c r="A6869">
        <v>686.6</v>
      </c>
      <c r="B6869">
        <v>20.375290691514849</v>
      </c>
    </row>
    <row r="6870" spans="1:2" x14ac:dyDescent="0.25">
      <c r="A6870">
        <v>686.7</v>
      </c>
      <c r="B6870">
        <v>20.594706363196959</v>
      </c>
    </row>
    <row r="6871" spans="1:2" x14ac:dyDescent="0.25">
      <c r="A6871">
        <v>686.80000000000007</v>
      </c>
      <c r="B6871">
        <v>20.814122034879059</v>
      </c>
    </row>
    <row r="6872" spans="1:2" x14ac:dyDescent="0.25">
      <c r="A6872">
        <v>686.90000000000009</v>
      </c>
      <c r="B6872">
        <v>21.03353770656117</v>
      </c>
    </row>
    <row r="6873" spans="1:2" x14ac:dyDescent="0.25">
      <c r="A6873">
        <v>687</v>
      </c>
      <c r="B6873">
        <v>21.252953378243021</v>
      </c>
    </row>
    <row r="6874" spans="1:2" x14ac:dyDescent="0.25">
      <c r="A6874">
        <v>687.1</v>
      </c>
      <c r="B6874">
        <v>21.443087896454561</v>
      </c>
    </row>
    <row r="6875" spans="1:2" x14ac:dyDescent="0.25">
      <c r="A6875">
        <v>687.2</v>
      </c>
      <c r="B6875">
        <v>21.633222414666101</v>
      </c>
    </row>
    <row r="6876" spans="1:2" x14ac:dyDescent="0.25">
      <c r="A6876">
        <v>687.30000000000007</v>
      </c>
      <c r="B6876">
        <v>21.82335693287763</v>
      </c>
    </row>
    <row r="6877" spans="1:2" x14ac:dyDescent="0.25">
      <c r="A6877">
        <v>687.40000000000009</v>
      </c>
      <c r="B6877">
        <v>22.01349145108917</v>
      </c>
    </row>
    <row r="6878" spans="1:2" x14ac:dyDescent="0.25">
      <c r="A6878">
        <v>687.5</v>
      </c>
      <c r="B6878">
        <v>22.2036259693005</v>
      </c>
    </row>
    <row r="6879" spans="1:2" x14ac:dyDescent="0.25">
      <c r="A6879">
        <v>687.6</v>
      </c>
      <c r="B6879">
        <v>22.393760487512029</v>
      </c>
    </row>
    <row r="6880" spans="1:2" x14ac:dyDescent="0.25">
      <c r="A6880">
        <v>687.7</v>
      </c>
      <c r="B6880">
        <v>22.583895005723569</v>
      </c>
    </row>
    <row r="6881" spans="1:2" x14ac:dyDescent="0.25">
      <c r="A6881">
        <v>687.80000000000007</v>
      </c>
      <c r="B6881">
        <v>22.774029523935109</v>
      </c>
    </row>
    <row r="6882" spans="1:2" x14ac:dyDescent="0.25">
      <c r="A6882">
        <v>687.90000000000009</v>
      </c>
      <c r="B6882">
        <v>22.964164042146649</v>
      </c>
    </row>
    <row r="6883" spans="1:2" x14ac:dyDescent="0.25">
      <c r="A6883">
        <v>688</v>
      </c>
      <c r="B6883">
        <v>23.154298560357969</v>
      </c>
    </row>
    <row r="6884" spans="1:2" x14ac:dyDescent="0.25">
      <c r="A6884">
        <v>688.1</v>
      </c>
      <c r="B6884">
        <v>23.325888703748891</v>
      </c>
    </row>
    <row r="6885" spans="1:2" x14ac:dyDescent="0.25">
      <c r="A6885">
        <v>688.2</v>
      </c>
      <c r="B6885">
        <v>23.497478847139821</v>
      </c>
    </row>
    <row r="6886" spans="1:2" x14ac:dyDescent="0.25">
      <c r="A6886">
        <v>688.30000000000007</v>
      </c>
      <c r="B6886">
        <v>23.66906899053075</v>
      </c>
    </row>
    <row r="6887" spans="1:2" x14ac:dyDescent="0.25">
      <c r="A6887">
        <v>688.40000000000009</v>
      </c>
      <c r="B6887">
        <v>23.840659133921669</v>
      </c>
    </row>
    <row r="6888" spans="1:2" x14ac:dyDescent="0.25">
      <c r="A6888">
        <v>688.5</v>
      </c>
      <c r="B6888">
        <v>24.012249277312399</v>
      </c>
    </row>
    <row r="6889" spans="1:2" x14ac:dyDescent="0.25">
      <c r="A6889">
        <v>688.6</v>
      </c>
      <c r="B6889">
        <v>24.183839420703329</v>
      </c>
    </row>
    <row r="6890" spans="1:2" x14ac:dyDescent="0.25">
      <c r="A6890">
        <v>688.7</v>
      </c>
      <c r="B6890">
        <v>24.355429564094251</v>
      </c>
    </row>
    <row r="6891" spans="1:2" x14ac:dyDescent="0.25">
      <c r="A6891">
        <v>688.80000000000007</v>
      </c>
      <c r="B6891">
        <v>24.527019707485181</v>
      </c>
    </row>
    <row r="6892" spans="1:2" x14ac:dyDescent="0.25">
      <c r="A6892">
        <v>688.90000000000009</v>
      </c>
      <c r="B6892">
        <v>24.69860985087611</v>
      </c>
    </row>
    <row r="6893" spans="1:2" x14ac:dyDescent="0.25">
      <c r="A6893">
        <v>689</v>
      </c>
      <c r="B6893">
        <v>24.870199994266841</v>
      </c>
    </row>
    <row r="6894" spans="1:2" x14ac:dyDescent="0.25">
      <c r="A6894">
        <v>689.1</v>
      </c>
      <c r="B6894">
        <v>25.075304765967971</v>
      </c>
    </row>
    <row r="6895" spans="1:2" x14ac:dyDescent="0.25">
      <c r="A6895">
        <v>689.2</v>
      </c>
      <c r="B6895">
        <v>25.280409537669101</v>
      </c>
    </row>
    <row r="6896" spans="1:2" x14ac:dyDescent="0.25">
      <c r="A6896">
        <v>689.30000000000007</v>
      </c>
      <c r="B6896">
        <v>25.485514309370231</v>
      </c>
    </row>
    <row r="6897" spans="1:2" x14ac:dyDescent="0.25">
      <c r="A6897">
        <v>689.40000000000009</v>
      </c>
      <c r="B6897">
        <v>25.690619081071361</v>
      </c>
    </row>
    <row r="6898" spans="1:2" x14ac:dyDescent="0.25">
      <c r="A6898">
        <v>689.5</v>
      </c>
      <c r="B6898">
        <v>25.89572385277226</v>
      </c>
    </row>
    <row r="6899" spans="1:2" x14ac:dyDescent="0.25">
      <c r="A6899">
        <v>689.6</v>
      </c>
      <c r="B6899">
        <v>26.10082862447339</v>
      </c>
    </row>
    <row r="6900" spans="1:2" x14ac:dyDescent="0.25">
      <c r="A6900">
        <v>689.7</v>
      </c>
      <c r="B6900">
        <v>26.30593339617452</v>
      </c>
    </row>
    <row r="6901" spans="1:2" x14ac:dyDescent="0.25">
      <c r="A6901">
        <v>689.80000000000007</v>
      </c>
      <c r="B6901">
        <v>26.51103816787565</v>
      </c>
    </row>
    <row r="6902" spans="1:2" x14ac:dyDescent="0.25">
      <c r="A6902">
        <v>689.90000000000009</v>
      </c>
      <c r="B6902">
        <v>26.71614293957678</v>
      </c>
    </row>
    <row r="6903" spans="1:2" x14ac:dyDescent="0.25">
      <c r="A6903">
        <v>690</v>
      </c>
      <c r="B6903">
        <v>26.92124771127768</v>
      </c>
    </row>
    <row r="6904" spans="1:2" x14ac:dyDescent="0.25">
      <c r="A6904">
        <v>690.1</v>
      </c>
      <c r="B6904">
        <v>27.197725168242599</v>
      </c>
    </row>
    <row r="6905" spans="1:2" x14ac:dyDescent="0.25">
      <c r="A6905">
        <v>690.2</v>
      </c>
      <c r="B6905">
        <v>27.474202625207521</v>
      </c>
    </row>
    <row r="6906" spans="1:2" x14ac:dyDescent="0.25">
      <c r="A6906">
        <v>690.30000000000007</v>
      </c>
      <c r="B6906">
        <v>27.75068008217244</v>
      </c>
    </row>
    <row r="6907" spans="1:2" x14ac:dyDescent="0.25">
      <c r="A6907">
        <v>690.40000000000009</v>
      </c>
      <c r="B6907">
        <v>28.02715753913736</v>
      </c>
    </row>
    <row r="6908" spans="1:2" x14ac:dyDescent="0.25">
      <c r="A6908">
        <v>690.5</v>
      </c>
      <c r="B6908">
        <v>28.303634996101959</v>
      </c>
    </row>
    <row r="6909" spans="1:2" x14ac:dyDescent="0.25">
      <c r="A6909">
        <v>690.6</v>
      </c>
      <c r="B6909">
        <v>28.580112453066882</v>
      </c>
    </row>
    <row r="6910" spans="1:2" x14ac:dyDescent="0.25">
      <c r="A6910">
        <v>690.7</v>
      </c>
      <c r="B6910">
        <v>28.856589910031801</v>
      </c>
    </row>
    <row r="6911" spans="1:2" x14ac:dyDescent="0.25">
      <c r="A6911">
        <v>690.80000000000007</v>
      </c>
      <c r="B6911">
        <v>29.13306736699672</v>
      </c>
    </row>
    <row r="6912" spans="1:2" x14ac:dyDescent="0.25">
      <c r="A6912">
        <v>690.90000000000009</v>
      </c>
      <c r="B6912">
        <v>29.409544823961639</v>
      </c>
    </row>
    <row r="6913" spans="1:2" x14ac:dyDescent="0.25">
      <c r="A6913">
        <v>691</v>
      </c>
      <c r="B6913">
        <v>29.686022280926242</v>
      </c>
    </row>
    <row r="6914" spans="1:2" x14ac:dyDescent="0.25">
      <c r="A6914">
        <v>691.1</v>
      </c>
      <c r="B6914">
        <v>29.69450017255031</v>
      </c>
    </row>
    <row r="6915" spans="1:2" x14ac:dyDescent="0.25">
      <c r="A6915">
        <v>691.2</v>
      </c>
      <c r="B6915">
        <v>29.702978064174381</v>
      </c>
    </row>
    <row r="6916" spans="1:2" x14ac:dyDescent="0.25">
      <c r="A6916">
        <v>691.30000000000007</v>
      </c>
      <c r="B6916">
        <v>29.711455955798449</v>
      </c>
    </row>
    <row r="6917" spans="1:2" x14ac:dyDescent="0.25">
      <c r="A6917">
        <v>691.40000000000009</v>
      </c>
      <c r="B6917">
        <v>29.719933847422521</v>
      </c>
    </row>
    <row r="6918" spans="1:2" x14ac:dyDescent="0.25">
      <c r="A6918">
        <v>691.5</v>
      </c>
      <c r="B6918">
        <v>29.728411739046589</v>
      </c>
    </row>
    <row r="6919" spans="1:2" x14ac:dyDescent="0.25">
      <c r="A6919">
        <v>691.6</v>
      </c>
      <c r="B6919">
        <v>29.73688963067065</v>
      </c>
    </row>
    <row r="6920" spans="1:2" x14ac:dyDescent="0.25">
      <c r="A6920">
        <v>691.7</v>
      </c>
      <c r="B6920">
        <v>29.745367522294721</v>
      </c>
    </row>
    <row r="6921" spans="1:2" x14ac:dyDescent="0.25">
      <c r="A6921">
        <v>691.80000000000007</v>
      </c>
      <c r="B6921">
        <v>29.753845413918789</v>
      </c>
    </row>
    <row r="6922" spans="1:2" x14ac:dyDescent="0.25">
      <c r="A6922">
        <v>691.90000000000009</v>
      </c>
      <c r="B6922">
        <v>29.762323305542861</v>
      </c>
    </row>
    <row r="6923" spans="1:2" x14ac:dyDescent="0.25">
      <c r="A6923">
        <v>692</v>
      </c>
      <c r="B6923">
        <v>29.770801197166929</v>
      </c>
    </row>
    <row r="6924" spans="1:2" x14ac:dyDescent="0.25">
      <c r="A6924">
        <v>692.1</v>
      </c>
      <c r="B6924">
        <v>29.799442464147891</v>
      </c>
    </row>
    <row r="6925" spans="1:2" x14ac:dyDescent="0.25">
      <c r="A6925">
        <v>692.2</v>
      </c>
      <c r="B6925">
        <v>29.828083731128849</v>
      </c>
    </row>
    <row r="6926" spans="1:2" x14ac:dyDescent="0.25">
      <c r="A6926">
        <v>692.30000000000007</v>
      </c>
      <c r="B6926">
        <v>29.856724998109812</v>
      </c>
    </row>
    <row r="6927" spans="1:2" x14ac:dyDescent="0.25">
      <c r="A6927">
        <v>692.40000000000009</v>
      </c>
      <c r="B6927">
        <v>29.88536626509077</v>
      </c>
    </row>
    <row r="6928" spans="1:2" x14ac:dyDescent="0.25">
      <c r="A6928">
        <v>692.5</v>
      </c>
      <c r="B6928">
        <v>29.9140075320717</v>
      </c>
    </row>
    <row r="6929" spans="1:2" x14ac:dyDescent="0.25">
      <c r="A6929">
        <v>692.6</v>
      </c>
      <c r="B6929">
        <v>29.942648799052659</v>
      </c>
    </row>
    <row r="6930" spans="1:2" x14ac:dyDescent="0.25">
      <c r="A6930">
        <v>692.7</v>
      </c>
      <c r="B6930">
        <v>29.971290066033621</v>
      </c>
    </row>
    <row r="6931" spans="1:2" x14ac:dyDescent="0.25">
      <c r="A6931">
        <v>692.80000000000007</v>
      </c>
      <c r="B6931">
        <v>29.99993133301458</v>
      </c>
    </row>
    <row r="6932" spans="1:2" x14ac:dyDescent="0.25">
      <c r="A6932">
        <v>692.90000000000009</v>
      </c>
      <c r="B6932">
        <v>30.028572599995542</v>
      </c>
    </row>
    <row r="6933" spans="1:2" x14ac:dyDescent="0.25">
      <c r="A6933">
        <v>693</v>
      </c>
      <c r="B6933">
        <v>30.057213866976468</v>
      </c>
    </row>
    <row r="6934" spans="1:2" x14ac:dyDescent="0.25">
      <c r="A6934">
        <v>693.1</v>
      </c>
      <c r="B6934">
        <v>30.172822762490458</v>
      </c>
    </row>
    <row r="6935" spans="1:2" x14ac:dyDescent="0.25">
      <c r="A6935">
        <v>693.2</v>
      </c>
      <c r="B6935">
        <v>30.288431658004441</v>
      </c>
    </row>
    <row r="6936" spans="1:2" x14ac:dyDescent="0.25">
      <c r="A6936">
        <v>693.30000000000007</v>
      </c>
      <c r="B6936">
        <v>30.404040553518431</v>
      </c>
    </row>
    <row r="6937" spans="1:2" x14ac:dyDescent="0.25">
      <c r="A6937">
        <v>693.40000000000009</v>
      </c>
      <c r="B6937">
        <v>30.519649449032421</v>
      </c>
    </row>
    <row r="6938" spans="1:2" x14ac:dyDescent="0.25">
      <c r="A6938">
        <v>693.5</v>
      </c>
      <c r="B6938">
        <v>30.635258344546269</v>
      </c>
    </row>
    <row r="6939" spans="1:2" x14ac:dyDescent="0.25">
      <c r="A6939">
        <v>693.6</v>
      </c>
      <c r="B6939">
        <v>30.750867240060259</v>
      </c>
    </row>
    <row r="6940" spans="1:2" x14ac:dyDescent="0.25">
      <c r="A6940">
        <v>693.7</v>
      </c>
      <c r="B6940">
        <v>30.866476135574239</v>
      </c>
    </row>
    <row r="6941" spans="1:2" x14ac:dyDescent="0.25">
      <c r="A6941">
        <v>693.80000000000007</v>
      </c>
      <c r="B6941">
        <v>30.982085031088229</v>
      </c>
    </row>
    <row r="6942" spans="1:2" x14ac:dyDescent="0.25">
      <c r="A6942">
        <v>693.90000000000009</v>
      </c>
      <c r="B6942">
        <v>31.097693926602211</v>
      </c>
    </row>
    <row r="6943" spans="1:2" x14ac:dyDescent="0.25">
      <c r="A6943">
        <v>694</v>
      </c>
      <c r="B6943">
        <v>31.21330282211607</v>
      </c>
    </row>
    <row r="6944" spans="1:2" x14ac:dyDescent="0.25">
      <c r="A6944">
        <v>694.1</v>
      </c>
      <c r="B6944">
        <v>31.304838374308179</v>
      </c>
    </row>
    <row r="6945" spans="1:2" x14ac:dyDescent="0.25">
      <c r="A6945">
        <v>694.2</v>
      </c>
      <c r="B6945">
        <v>31.396373926500299</v>
      </c>
    </row>
    <row r="6946" spans="1:2" x14ac:dyDescent="0.25">
      <c r="A6946">
        <v>694.30000000000007</v>
      </c>
      <c r="B6946">
        <v>31.487909478692409</v>
      </c>
    </row>
    <row r="6947" spans="1:2" x14ac:dyDescent="0.25">
      <c r="A6947">
        <v>694.40000000000009</v>
      </c>
      <c r="B6947">
        <v>31.579445030884528</v>
      </c>
    </row>
    <row r="6948" spans="1:2" x14ac:dyDescent="0.25">
      <c r="A6948">
        <v>694.5</v>
      </c>
      <c r="B6948">
        <v>31.670980583076538</v>
      </c>
    </row>
    <row r="6949" spans="1:2" x14ac:dyDescent="0.25">
      <c r="A6949">
        <v>694.6</v>
      </c>
      <c r="B6949">
        <v>31.762516135268651</v>
      </c>
    </row>
    <row r="6950" spans="1:2" x14ac:dyDescent="0.25">
      <c r="A6950">
        <v>694.7</v>
      </c>
      <c r="B6950">
        <v>31.854051687460771</v>
      </c>
    </row>
    <row r="6951" spans="1:2" x14ac:dyDescent="0.25">
      <c r="A6951">
        <v>694.80000000000007</v>
      </c>
      <c r="B6951">
        <v>31.94558723965288</v>
      </c>
    </row>
    <row r="6952" spans="1:2" x14ac:dyDescent="0.25">
      <c r="A6952">
        <v>694.90000000000009</v>
      </c>
      <c r="B6952">
        <v>32.037122791844993</v>
      </c>
    </row>
    <row r="6953" spans="1:2" x14ac:dyDescent="0.25">
      <c r="A6953">
        <v>695</v>
      </c>
      <c r="B6953">
        <v>32.128658344037007</v>
      </c>
    </row>
    <row r="6954" spans="1:2" x14ac:dyDescent="0.25">
      <c r="A6954">
        <v>695.1</v>
      </c>
      <c r="B6954">
        <v>32.150350787913773</v>
      </c>
    </row>
    <row r="6955" spans="1:2" x14ac:dyDescent="0.25">
      <c r="A6955">
        <v>695.2</v>
      </c>
      <c r="B6955">
        <v>32.172043231790532</v>
      </c>
    </row>
    <row r="6956" spans="1:2" x14ac:dyDescent="0.25">
      <c r="A6956">
        <v>695.30000000000007</v>
      </c>
      <c r="B6956">
        <v>32.193735675667291</v>
      </c>
    </row>
    <row r="6957" spans="1:2" x14ac:dyDescent="0.25">
      <c r="A6957">
        <v>695.40000000000009</v>
      </c>
      <c r="B6957">
        <v>32.215428119544057</v>
      </c>
    </row>
    <row r="6958" spans="1:2" x14ac:dyDescent="0.25">
      <c r="A6958">
        <v>695.5</v>
      </c>
      <c r="B6958">
        <v>32.237120563420802</v>
      </c>
    </row>
    <row r="6959" spans="1:2" x14ac:dyDescent="0.25">
      <c r="A6959">
        <v>695.6</v>
      </c>
      <c r="B6959">
        <v>32.258813007297547</v>
      </c>
    </row>
    <row r="6960" spans="1:2" x14ac:dyDescent="0.25">
      <c r="A6960">
        <v>695.7</v>
      </c>
      <c r="B6960">
        <v>32.280505451174321</v>
      </c>
    </row>
    <row r="6961" spans="1:2" x14ac:dyDescent="0.25">
      <c r="A6961">
        <v>695.80000000000007</v>
      </c>
      <c r="B6961">
        <v>32.30219789505108</v>
      </c>
    </row>
    <row r="6962" spans="1:2" x14ac:dyDescent="0.25">
      <c r="A6962">
        <v>695.90000000000009</v>
      </c>
      <c r="B6962">
        <v>32.323890338927853</v>
      </c>
    </row>
    <row r="6963" spans="1:2" x14ac:dyDescent="0.25">
      <c r="A6963">
        <v>696</v>
      </c>
      <c r="B6963">
        <v>32.345582782804577</v>
      </c>
    </row>
    <row r="6964" spans="1:2" x14ac:dyDescent="0.25">
      <c r="A6964">
        <v>696.1</v>
      </c>
      <c r="B6964">
        <v>32.298637172978147</v>
      </c>
    </row>
    <row r="6965" spans="1:2" x14ac:dyDescent="0.25">
      <c r="A6965">
        <v>696.2</v>
      </c>
      <c r="B6965">
        <v>32.251691563151709</v>
      </c>
    </row>
    <row r="6966" spans="1:2" x14ac:dyDescent="0.25">
      <c r="A6966">
        <v>696.30000000000007</v>
      </c>
      <c r="B6966">
        <v>32.204745953325279</v>
      </c>
    </row>
    <row r="6967" spans="1:2" x14ac:dyDescent="0.25">
      <c r="A6967">
        <v>696.40000000000009</v>
      </c>
      <c r="B6967">
        <v>32.157800343498842</v>
      </c>
    </row>
    <row r="6968" spans="1:2" x14ac:dyDescent="0.25">
      <c r="A6968">
        <v>696.5</v>
      </c>
      <c r="B6968">
        <v>32.110854733672461</v>
      </c>
    </row>
    <row r="6969" spans="1:2" x14ac:dyDescent="0.25">
      <c r="A6969">
        <v>696.6</v>
      </c>
      <c r="B6969">
        <v>32.063909123846017</v>
      </c>
    </row>
    <row r="6970" spans="1:2" x14ac:dyDescent="0.25">
      <c r="A6970">
        <v>696.7</v>
      </c>
      <c r="B6970">
        <v>32.016963514019587</v>
      </c>
    </row>
    <row r="6971" spans="1:2" x14ac:dyDescent="0.25">
      <c r="A6971">
        <v>696.80000000000007</v>
      </c>
      <c r="B6971">
        <v>31.970017904193149</v>
      </c>
    </row>
    <row r="6972" spans="1:2" x14ac:dyDescent="0.25">
      <c r="A6972">
        <v>696.90000000000009</v>
      </c>
      <c r="B6972">
        <v>31.923072294366719</v>
      </c>
    </row>
    <row r="6973" spans="1:2" x14ac:dyDescent="0.25">
      <c r="A6973">
        <v>697</v>
      </c>
      <c r="B6973">
        <v>31.876126684540331</v>
      </c>
    </row>
    <row r="6974" spans="1:2" x14ac:dyDescent="0.25">
      <c r="A6974">
        <v>697.1</v>
      </c>
      <c r="B6974">
        <v>31.543110570986549</v>
      </c>
    </row>
    <row r="6975" spans="1:2" x14ac:dyDescent="0.25">
      <c r="A6975">
        <v>697.2</v>
      </c>
      <c r="B6975">
        <v>31.210094457432771</v>
      </c>
    </row>
    <row r="6976" spans="1:2" x14ac:dyDescent="0.25">
      <c r="A6976">
        <v>697.30000000000007</v>
      </c>
      <c r="B6976">
        <v>30.877078343878981</v>
      </c>
    </row>
    <row r="6977" spans="1:2" x14ac:dyDescent="0.25">
      <c r="A6977">
        <v>697.40000000000009</v>
      </c>
      <c r="B6977">
        <v>30.544062230325199</v>
      </c>
    </row>
    <row r="6978" spans="1:2" x14ac:dyDescent="0.25">
      <c r="A6978">
        <v>697.5</v>
      </c>
      <c r="B6978">
        <v>30.21104611677179</v>
      </c>
    </row>
    <row r="6979" spans="1:2" x14ac:dyDescent="0.25">
      <c r="A6979">
        <v>697.6</v>
      </c>
      <c r="B6979">
        <v>29.878030003218012</v>
      </c>
    </row>
    <row r="6980" spans="1:2" x14ac:dyDescent="0.25">
      <c r="A6980">
        <v>697.7</v>
      </c>
      <c r="B6980">
        <v>29.545013889664229</v>
      </c>
    </row>
    <row r="6981" spans="1:2" x14ac:dyDescent="0.25">
      <c r="A6981">
        <v>697.80000000000007</v>
      </c>
      <c r="B6981">
        <v>29.21199777611044</v>
      </c>
    </row>
    <row r="6982" spans="1:2" x14ac:dyDescent="0.25">
      <c r="A6982">
        <v>697.90000000000009</v>
      </c>
      <c r="B6982">
        <v>28.878981662556662</v>
      </c>
    </row>
    <row r="6983" spans="1:2" x14ac:dyDescent="0.25">
      <c r="A6983">
        <v>698</v>
      </c>
      <c r="B6983">
        <v>28.545965549003249</v>
      </c>
    </row>
    <row r="6984" spans="1:2" x14ac:dyDescent="0.25">
      <c r="A6984">
        <v>698.1</v>
      </c>
      <c r="B6984">
        <v>28.221462868790919</v>
      </c>
    </row>
    <row r="6985" spans="1:2" x14ac:dyDescent="0.25">
      <c r="A6985">
        <v>698.2</v>
      </c>
      <c r="B6985">
        <v>27.896960188578589</v>
      </c>
    </row>
    <row r="6986" spans="1:2" x14ac:dyDescent="0.25">
      <c r="A6986">
        <v>698.30000000000007</v>
      </c>
      <c r="B6986">
        <v>27.572457508366249</v>
      </c>
    </row>
    <row r="6987" spans="1:2" x14ac:dyDescent="0.25">
      <c r="A6987">
        <v>698.40000000000009</v>
      </c>
      <c r="B6987">
        <v>27.247954828153919</v>
      </c>
    </row>
    <row r="6988" spans="1:2" x14ac:dyDescent="0.25">
      <c r="A6988">
        <v>698.5</v>
      </c>
      <c r="B6988">
        <v>26.923452147941951</v>
      </c>
    </row>
    <row r="6989" spans="1:2" x14ac:dyDescent="0.25">
      <c r="A6989">
        <v>698.6</v>
      </c>
      <c r="B6989">
        <v>26.598949467729621</v>
      </c>
    </row>
    <row r="6990" spans="1:2" x14ac:dyDescent="0.25">
      <c r="A6990">
        <v>698.7</v>
      </c>
      <c r="B6990">
        <v>26.274446787517292</v>
      </c>
    </row>
    <row r="6991" spans="1:2" x14ac:dyDescent="0.25">
      <c r="A6991">
        <v>698.80000000000007</v>
      </c>
      <c r="B6991">
        <v>25.949944107304951</v>
      </c>
    </row>
    <row r="6992" spans="1:2" x14ac:dyDescent="0.25">
      <c r="A6992">
        <v>698.90000000000009</v>
      </c>
      <c r="B6992">
        <v>25.625441427092621</v>
      </c>
    </row>
    <row r="6993" spans="1:2" x14ac:dyDescent="0.25">
      <c r="A6993">
        <v>699</v>
      </c>
      <c r="B6993">
        <v>25.300938746880661</v>
      </c>
    </row>
    <row r="6994" spans="1:2" x14ac:dyDescent="0.25">
      <c r="A6994">
        <v>699.1</v>
      </c>
      <c r="B6994">
        <v>25.173216369528809</v>
      </c>
    </row>
    <row r="6995" spans="1:2" x14ac:dyDescent="0.25">
      <c r="A6995">
        <v>699.2</v>
      </c>
      <c r="B6995">
        <v>25.045493992176961</v>
      </c>
    </row>
    <row r="6996" spans="1:2" x14ac:dyDescent="0.25">
      <c r="A6996">
        <v>699.30000000000007</v>
      </c>
      <c r="B6996">
        <v>24.917771614825121</v>
      </c>
    </row>
    <row r="6997" spans="1:2" x14ac:dyDescent="0.25">
      <c r="A6997">
        <v>699.40000000000009</v>
      </c>
      <c r="B6997">
        <v>24.790049237473269</v>
      </c>
    </row>
    <row r="6998" spans="1:2" x14ac:dyDescent="0.25">
      <c r="A6998">
        <v>699.5</v>
      </c>
      <c r="B6998">
        <v>24.662326860121571</v>
      </c>
    </row>
    <row r="6999" spans="1:2" x14ac:dyDescent="0.25">
      <c r="A6999">
        <v>699.6</v>
      </c>
      <c r="B6999">
        <v>24.534604482769719</v>
      </c>
    </row>
    <row r="7000" spans="1:2" x14ac:dyDescent="0.25">
      <c r="A7000">
        <v>699.7</v>
      </c>
      <c r="B7000">
        <v>24.406882105417871</v>
      </c>
    </row>
    <row r="7001" spans="1:2" x14ac:dyDescent="0.25">
      <c r="A7001">
        <v>699.80000000000007</v>
      </c>
      <c r="B7001">
        <v>24.279159728066031</v>
      </c>
    </row>
    <row r="7002" spans="1:2" x14ac:dyDescent="0.25">
      <c r="A7002">
        <v>699.90000000000009</v>
      </c>
      <c r="B7002">
        <v>24.151437350714179</v>
      </c>
    </row>
    <row r="7003" spans="1:2" x14ac:dyDescent="0.25">
      <c r="A7003">
        <v>700</v>
      </c>
      <c r="B7003">
        <v>24.02371497336248</v>
      </c>
    </row>
    <row r="7004" spans="1:2" x14ac:dyDescent="0.25">
      <c r="A7004">
        <v>700.1</v>
      </c>
      <c r="B7004">
        <v>23.807949239841822</v>
      </c>
    </row>
    <row r="7005" spans="1:2" x14ac:dyDescent="0.25">
      <c r="A7005">
        <v>700.2</v>
      </c>
      <c r="B7005">
        <v>23.59218350632116</v>
      </c>
    </row>
    <row r="7006" spans="1:2" x14ac:dyDescent="0.25">
      <c r="A7006">
        <v>700.30000000000007</v>
      </c>
      <c r="B7006">
        <v>23.376417772800501</v>
      </c>
    </row>
    <row r="7007" spans="1:2" x14ac:dyDescent="0.25">
      <c r="A7007">
        <v>700.40000000000009</v>
      </c>
      <c r="B7007">
        <v>23.160652039279849</v>
      </c>
    </row>
    <row r="7008" spans="1:2" x14ac:dyDescent="0.25">
      <c r="A7008">
        <v>700.5</v>
      </c>
      <c r="B7008">
        <v>22.944886305759439</v>
      </c>
    </row>
    <row r="7009" spans="1:2" x14ac:dyDescent="0.25">
      <c r="A7009">
        <v>700.6</v>
      </c>
      <c r="B7009">
        <v>22.729120572238781</v>
      </c>
    </row>
    <row r="7010" spans="1:2" x14ac:dyDescent="0.25">
      <c r="A7010">
        <v>700.7</v>
      </c>
      <c r="B7010">
        <v>22.513354838718119</v>
      </c>
    </row>
    <row r="7011" spans="1:2" x14ac:dyDescent="0.25">
      <c r="A7011">
        <v>700.80000000000007</v>
      </c>
      <c r="B7011">
        <v>22.297589105197471</v>
      </c>
    </row>
    <row r="7012" spans="1:2" x14ac:dyDescent="0.25">
      <c r="A7012">
        <v>700.90000000000009</v>
      </c>
      <c r="B7012">
        <v>22.081823371676808</v>
      </c>
    </row>
    <row r="7013" spans="1:2" x14ac:dyDescent="0.25">
      <c r="A7013">
        <v>701</v>
      </c>
      <c r="B7013">
        <v>21.866057638156398</v>
      </c>
    </row>
    <row r="7014" spans="1:2" x14ac:dyDescent="0.25">
      <c r="A7014">
        <v>701.1</v>
      </c>
      <c r="B7014">
        <v>21.76755665117852</v>
      </c>
    </row>
    <row r="7015" spans="1:2" x14ac:dyDescent="0.25">
      <c r="A7015">
        <v>701.2</v>
      </c>
      <c r="B7015">
        <v>21.669055664200631</v>
      </c>
    </row>
    <row r="7016" spans="1:2" x14ac:dyDescent="0.25">
      <c r="A7016">
        <v>701.30000000000007</v>
      </c>
      <c r="B7016">
        <v>21.570554677222759</v>
      </c>
    </row>
    <row r="7017" spans="1:2" x14ac:dyDescent="0.25">
      <c r="A7017">
        <v>701.40000000000009</v>
      </c>
      <c r="B7017">
        <v>21.47205369024487</v>
      </c>
    </row>
    <row r="7018" spans="1:2" x14ac:dyDescent="0.25">
      <c r="A7018">
        <v>701.5</v>
      </c>
      <c r="B7018">
        <v>21.373552703267102</v>
      </c>
    </row>
    <row r="7019" spans="1:2" x14ac:dyDescent="0.25">
      <c r="A7019">
        <v>701.6</v>
      </c>
      <c r="B7019">
        <v>21.275051716289219</v>
      </c>
    </row>
    <row r="7020" spans="1:2" x14ac:dyDescent="0.25">
      <c r="A7020">
        <v>701.7</v>
      </c>
      <c r="B7020">
        <v>21.176550729311341</v>
      </c>
    </row>
    <row r="7021" spans="1:2" x14ac:dyDescent="0.25">
      <c r="A7021">
        <v>701.80000000000007</v>
      </c>
      <c r="B7021">
        <v>21.078049742333459</v>
      </c>
    </row>
    <row r="7022" spans="1:2" x14ac:dyDescent="0.25">
      <c r="A7022">
        <v>701.90000000000009</v>
      </c>
      <c r="B7022">
        <v>20.97954875535558</v>
      </c>
    </row>
    <row r="7023" spans="1:2" x14ac:dyDescent="0.25">
      <c r="A7023">
        <v>702</v>
      </c>
      <c r="B7023">
        <v>20.881047768377812</v>
      </c>
    </row>
    <row r="7024" spans="1:2" x14ac:dyDescent="0.25">
      <c r="A7024">
        <v>702.1</v>
      </c>
      <c r="B7024">
        <v>20.863626765809069</v>
      </c>
    </row>
    <row r="7025" spans="1:2" x14ac:dyDescent="0.25">
      <c r="A7025">
        <v>702.2</v>
      </c>
      <c r="B7025">
        <v>20.846205763240331</v>
      </c>
    </row>
    <row r="7026" spans="1:2" x14ac:dyDescent="0.25">
      <c r="A7026">
        <v>702.30000000000007</v>
      </c>
      <c r="B7026">
        <v>20.828784760671589</v>
      </c>
    </row>
    <row r="7027" spans="1:2" x14ac:dyDescent="0.25">
      <c r="A7027">
        <v>702.40000000000009</v>
      </c>
      <c r="B7027">
        <v>20.81136375810285</v>
      </c>
    </row>
    <row r="7028" spans="1:2" x14ac:dyDescent="0.25">
      <c r="A7028">
        <v>702.5</v>
      </c>
      <c r="B7028">
        <v>20.793942755534129</v>
      </c>
    </row>
    <row r="7029" spans="1:2" x14ac:dyDescent="0.25">
      <c r="A7029">
        <v>702.6</v>
      </c>
      <c r="B7029">
        <v>20.77652175296539</v>
      </c>
    </row>
    <row r="7030" spans="1:2" x14ac:dyDescent="0.25">
      <c r="A7030">
        <v>702.7</v>
      </c>
      <c r="B7030">
        <v>20.759100750396652</v>
      </c>
    </row>
    <row r="7031" spans="1:2" x14ac:dyDescent="0.25">
      <c r="A7031">
        <v>702.80000000000007</v>
      </c>
      <c r="B7031">
        <v>20.741679747827909</v>
      </c>
    </row>
    <row r="7032" spans="1:2" x14ac:dyDescent="0.25">
      <c r="A7032">
        <v>702.90000000000009</v>
      </c>
      <c r="B7032">
        <v>20.724258745259171</v>
      </c>
    </row>
    <row r="7033" spans="1:2" x14ac:dyDescent="0.25">
      <c r="A7033">
        <v>703</v>
      </c>
      <c r="B7033">
        <v>20.70683774269045</v>
      </c>
    </row>
    <row r="7034" spans="1:2" x14ac:dyDescent="0.25">
      <c r="A7034">
        <v>703.1</v>
      </c>
      <c r="B7034">
        <v>20.7760192458544</v>
      </c>
    </row>
    <row r="7035" spans="1:2" x14ac:dyDescent="0.25">
      <c r="A7035">
        <v>703.2</v>
      </c>
      <c r="B7035">
        <v>20.845200749018339</v>
      </c>
    </row>
    <row r="7036" spans="1:2" x14ac:dyDescent="0.25">
      <c r="A7036">
        <v>703.30000000000007</v>
      </c>
      <c r="B7036">
        <v>20.914382252182289</v>
      </c>
    </row>
    <row r="7037" spans="1:2" x14ac:dyDescent="0.25">
      <c r="A7037">
        <v>703.40000000000009</v>
      </c>
      <c r="B7037">
        <v>20.983563755346228</v>
      </c>
    </row>
    <row r="7038" spans="1:2" x14ac:dyDescent="0.25">
      <c r="A7038">
        <v>703.5</v>
      </c>
      <c r="B7038">
        <v>21.0527452585101</v>
      </c>
    </row>
    <row r="7039" spans="1:2" x14ac:dyDescent="0.25">
      <c r="A7039">
        <v>703.6</v>
      </c>
      <c r="B7039">
        <v>21.12192676167404</v>
      </c>
    </row>
    <row r="7040" spans="1:2" x14ac:dyDescent="0.25">
      <c r="A7040">
        <v>703.7</v>
      </c>
      <c r="B7040">
        <v>21.19110826483799</v>
      </c>
    </row>
    <row r="7041" spans="1:2" x14ac:dyDescent="0.25">
      <c r="A7041">
        <v>703.80000000000007</v>
      </c>
      <c r="B7041">
        <v>21.260289768001929</v>
      </c>
    </row>
    <row r="7042" spans="1:2" x14ac:dyDescent="0.25">
      <c r="A7042">
        <v>703.90000000000009</v>
      </c>
      <c r="B7042">
        <v>21.329471271165879</v>
      </c>
    </row>
    <row r="7043" spans="1:2" x14ac:dyDescent="0.25">
      <c r="A7043">
        <v>704</v>
      </c>
      <c r="B7043">
        <v>21.39865277432974</v>
      </c>
    </row>
    <row r="7044" spans="1:2" x14ac:dyDescent="0.25">
      <c r="A7044">
        <v>704.1</v>
      </c>
      <c r="B7044">
        <v>21.30986201762877</v>
      </c>
    </row>
    <row r="7045" spans="1:2" x14ac:dyDescent="0.25">
      <c r="A7045">
        <v>704.2</v>
      </c>
      <c r="B7045">
        <v>21.2210712609278</v>
      </c>
    </row>
    <row r="7046" spans="1:2" x14ac:dyDescent="0.25">
      <c r="A7046">
        <v>704.30000000000007</v>
      </c>
      <c r="B7046">
        <v>21.132280504226841</v>
      </c>
    </row>
    <row r="7047" spans="1:2" x14ac:dyDescent="0.25">
      <c r="A7047">
        <v>704.40000000000009</v>
      </c>
      <c r="B7047">
        <v>21.043489747525872</v>
      </c>
    </row>
    <row r="7048" spans="1:2" x14ac:dyDescent="0.25">
      <c r="A7048">
        <v>704.5</v>
      </c>
      <c r="B7048">
        <v>20.954698990825001</v>
      </c>
    </row>
    <row r="7049" spans="1:2" x14ac:dyDescent="0.25">
      <c r="A7049">
        <v>704.6</v>
      </c>
      <c r="B7049">
        <v>20.865908234124039</v>
      </c>
    </row>
    <row r="7050" spans="1:2" x14ac:dyDescent="0.25">
      <c r="A7050">
        <v>704.7</v>
      </c>
      <c r="B7050">
        <v>20.777117477423069</v>
      </c>
    </row>
    <row r="7051" spans="1:2" x14ac:dyDescent="0.25">
      <c r="A7051">
        <v>704.80000000000007</v>
      </c>
      <c r="B7051">
        <v>20.688326720722099</v>
      </c>
    </row>
    <row r="7052" spans="1:2" x14ac:dyDescent="0.25">
      <c r="A7052">
        <v>704.90000000000009</v>
      </c>
      <c r="B7052">
        <v>20.59953596402114</v>
      </c>
    </row>
    <row r="7053" spans="1:2" x14ac:dyDescent="0.25">
      <c r="A7053">
        <v>705</v>
      </c>
      <c r="B7053">
        <v>20.510745207320269</v>
      </c>
    </row>
    <row r="7054" spans="1:2" x14ac:dyDescent="0.25">
      <c r="A7054">
        <v>705.1</v>
      </c>
      <c r="B7054">
        <v>20.45530961417472</v>
      </c>
    </row>
    <row r="7055" spans="1:2" x14ac:dyDescent="0.25">
      <c r="A7055">
        <v>705.2</v>
      </c>
      <c r="B7055">
        <v>20.39987402102917</v>
      </c>
    </row>
    <row r="7056" spans="1:2" x14ac:dyDescent="0.25">
      <c r="A7056">
        <v>705.30000000000007</v>
      </c>
      <c r="B7056">
        <v>20.34443842788362</v>
      </c>
    </row>
    <row r="7057" spans="1:2" x14ac:dyDescent="0.25">
      <c r="A7057">
        <v>705.40000000000009</v>
      </c>
      <c r="B7057">
        <v>20.289002834738071</v>
      </c>
    </row>
    <row r="7058" spans="1:2" x14ac:dyDescent="0.25">
      <c r="A7058">
        <v>705.5</v>
      </c>
      <c r="B7058">
        <v>20.233567241592581</v>
      </c>
    </row>
    <row r="7059" spans="1:2" x14ac:dyDescent="0.25">
      <c r="A7059">
        <v>705.6</v>
      </c>
      <c r="B7059">
        <v>20.178131648447032</v>
      </c>
    </row>
    <row r="7060" spans="1:2" x14ac:dyDescent="0.25">
      <c r="A7060">
        <v>705.7</v>
      </c>
      <c r="B7060">
        <v>20.122696055301478</v>
      </c>
    </row>
    <row r="7061" spans="1:2" x14ac:dyDescent="0.25">
      <c r="A7061">
        <v>705.80000000000007</v>
      </c>
      <c r="B7061">
        <v>20.067260462155929</v>
      </c>
    </row>
    <row r="7062" spans="1:2" x14ac:dyDescent="0.25">
      <c r="A7062">
        <v>705.90000000000009</v>
      </c>
      <c r="B7062">
        <v>20.011824869010379</v>
      </c>
    </row>
    <row r="7063" spans="1:2" x14ac:dyDescent="0.25">
      <c r="A7063">
        <v>706</v>
      </c>
      <c r="B7063">
        <v>19.95638927586489</v>
      </c>
    </row>
    <row r="7064" spans="1:2" x14ac:dyDescent="0.25">
      <c r="A7064">
        <v>706.1</v>
      </c>
      <c r="B7064">
        <v>19.76890314103391</v>
      </c>
    </row>
    <row r="7065" spans="1:2" x14ac:dyDescent="0.25">
      <c r="A7065">
        <v>706.2</v>
      </c>
      <c r="B7065">
        <v>19.581417006202919</v>
      </c>
    </row>
    <row r="7066" spans="1:2" x14ac:dyDescent="0.25">
      <c r="A7066">
        <v>706.30000000000007</v>
      </c>
      <c r="B7066">
        <v>19.393930871371939</v>
      </c>
    </row>
    <row r="7067" spans="1:2" x14ac:dyDescent="0.25">
      <c r="A7067">
        <v>706.40000000000009</v>
      </c>
      <c r="B7067">
        <v>19.206444736540949</v>
      </c>
    </row>
    <row r="7068" spans="1:2" x14ac:dyDescent="0.25">
      <c r="A7068">
        <v>706.5</v>
      </c>
      <c r="B7068">
        <v>19.018958601710182</v>
      </c>
    </row>
    <row r="7069" spans="1:2" x14ac:dyDescent="0.25">
      <c r="A7069">
        <v>706.6</v>
      </c>
      <c r="B7069">
        <v>18.831472466879191</v>
      </c>
    </row>
    <row r="7070" spans="1:2" x14ac:dyDescent="0.25">
      <c r="A7070">
        <v>706.7</v>
      </c>
      <c r="B7070">
        <v>18.643986332048211</v>
      </c>
    </row>
    <row r="7071" spans="1:2" x14ac:dyDescent="0.25">
      <c r="A7071">
        <v>706.80000000000007</v>
      </c>
      <c r="B7071">
        <v>18.45650019721722</v>
      </c>
    </row>
    <row r="7072" spans="1:2" x14ac:dyDescent="0.25">
      <c r="A7072">
        <v>706.90000000000009</v>
      </c>
      <c r="B7072">
        <v>18.26901406238624</v>
      </c>
    </row>
    <row r="7073" spans="1:2" x14ac:dyDescent="0.25">
      <c r="A7073">
        <v>707</v>
      </c>
      <c r="B7073">
        <v>18.08152792755547</v>
      </c>
    </row>
    <row r="7074" spans="1:2" x14ac:dyDescent="0.25">
      <c r="A7074">
        <v>707.1</v>
      </c>
      <c r="B7074">
        <v>17.873570374031921</v>
      </c>
    </row>
    <row r="7075" spans="1:2" x14ac:dyDescent="0.25">
      <c r="A7075">
        <v>707.2</v>
      </c>
      <c r="B7075">
        <v>17.665612820508379</v>
      </c>
    </row>
    <row r="7076" spans="1:2" x14ac:dyDescent="0.25">
      <c r="A7076">
        <v>707.30000000000007</v>
      </c>
      <c r="B7076">
        <v>17.45765526698483</v>
      </c>
    </row>
    <row r="7077" spans="1:2" x14ac:dyDescent="0.25">
      <c r="A7077">
        <v>707.40000000000009</v>
      </c>
      <c r="B7077">
        <v>17.249697713461291</v>
      </c>
    </row>
    <row r="7078" spans="1:2" x14ac:dyDescent="0.25">
      <c r="A7078">
        <v>707.5</v>
      </c>
      <c r="B7078">
        <v>17.04174015993798</v>
      </c>
    </row>
    <row r="7079" spans="1:2" x14ac:dyDescent="0.25">
      <c r="A7079">
        <v>707.6</v>
      </c>
      <c r="B7079">
        <v>16.833782606414442</v>
      </c>
    </row>
    <row r="7080" spans="1:2" x14ac:dyDescent="0.25">
      <c r="A7080">
        <v>707.7</v>
      </c>
      <c r="B7080">
        <v>16.625825052890889</v>
      </c>
    </row>
    <row r="7081" spans="1:2" x14ac:dyDescent="0.25">
      <c r="A7081">
        <v>707.80000000000007</v>
      </c>
      <c r="B7081">
        <v>16.41786749936735</v>
      </c>
    </row>
    <row r="7082" spans="1:2" x14ac:dyDescent="0.25">
      <c r="A7082">
        <v>707.90000000000009</v>
      </c>
      <c r="B7082">
        <v>16.209909945843801</v>
      </c>
    </row>
    <row r="7083" spans="1:2" x14ac:dyDescent="0.25">
      <c r="A7083">
        <v>708</v>
      </c>
      <c r="B7083">
        <v>16.001952392320501</v>
      </c>
    </row>
    <row r="7084" spans="1:2" x14ac:dyDescent="0.25">
      <c r="A7084">
        <v>708.1</v>
      </c>
      <c r="B7084">
        <v>15.775703704669599</v>
      </c>
    </row>
    <row r="7085" spans="1:2" x14ac:dyDescent="0.25">
      <c r="A7085">
        <v>708.2</v>
      </c>
      <c r="B7085">
        <v>15.54945501701871</v>
      </c>
    </row>
    <row r="7086" spans="1:2" x14ac:dyDescent="0.25">
      <c r="A7086">
        <v>708.30000000000007</v>
      </c>
      <c r="B7086">
        <v>15.323206329367819</v>
      </c>
    </row>
    <row r="7087" spans="1:2" x14ac:dyDescent="0.25">
      <c r="A7087">
        <v>708.40000000000009</v>
      </c>
      <c r="B7087">
        <v>15.09695764171693</v>
      </c>
    </row>
    <row r="7088" spans="1:2" x14ac:dyDescent="0.25">
      <c r="A7088">
        <v>708.5</v>
      </c>
      <c r="B7088">
        <v>14.87070895406629</v>
      </c>
    </row>
    <row r="7089" spans="1:2" x14ac:dyDescent="0.25">
      <c r="A7089">
        <v>708.6</v>
      </c>
      <c r="B7089">
        <v>14.6444602664154</v>
      </c>
    </row>
    <row r="7090" spans="1:2" x14ac:dyDescent="0.25">
      <c r="A7090">
        <v>708.7</v>
      </c>
      <c r="B7090">
        <v>14.41821157876451</v>
      </c>
    </row>
    <row r="7091" spans="1:2" x14ac:dyDescent="0.25">
      <c r="A7091">
        <v>708.80000000000007</v>
      </c>
      <c r="B7091">
        <v>14.19196289111362</v>
      </c>
    </row>
    <row r="7092" spans="1:2" x14ac:dyDescent="0.25">
      <c r="A7092">
        <v>708.90000000000009</v>
      </c>
      <c r="B7092">
        <v>13.965714203462721</v>
      </c>
    </row>
    <row r="7093" spans="1:2" x14ac:dyDescent="0.25">
      <c r="A7093">
        <v>709</v>
      </c>
      <c r="B7093">
        <v>13.739465515812091</v>
      </c>
    </row>
    <row r="7094" spans="1:2" x14ac:dyDescent="0.25">
      <c r="A7094">
        <v>709.1</v>
      </c>
      <c r="B7094">
        <v>13.591631142826939</v>
      </c>
    </row>
    <row r="7095" spans="1:2" x14ac:dyDescent="0.25">
      <c r="A7095">
        <v>709.2</v>
      </c>
      <c r="B7095">
        <v>13.4437967698418</v>
      </c>
    </row>
    <row r="7096" spans="1:2" x14ac:dyDescent="0.25">
      <c r="A7096">
        <v>709.30000000000007</v>
      </c>
      <c r="B7096">
        <v>13.29596239685665</v>
      </c>
    </row>
    <row r="7097" spans="1:2" x14ac:dyDescent="0.25">
      <c r="A7097">
        <v>709.40000000000009</v>
      </c>
      <c r="B7097">
        <v>13.1481280238715</v>
      </c>
    </row>
    <row r="7098" spans="1:2" x14ac:dyDescent="0.25">
      <c r="A7098">
        <v>709.5</v>
      </c>
      <c r="B7098">
        <v>13.00029365088653</v>
      </c>
    </row>
    <row r="7099" spans="1:2" x14ac:dyDescent="0.25">
      <c r="A7099">
        <v>709.6</v>
      </c>
      <c r="B7099">
        <v>12.85245927790138</v>
      </c>
    </row>
    <row r="7100" spans="1:2" x14ac:dyDescent="0.25">
      <c r="A7100">
        <v>709.7</v>
      </c>
      <c r="B7100">
        <v>12.70462490491623</v>
      </c>
    </row>
    <row r="7101" spans="1:2" x14ac:dyDescent="0.25">
      <c r="A7101">
        <v>709.80000000000007</v>
      </c>
      <c r="B7101">
        <v>12.556790531931091</v>
      </c>
    </row>
    <row r="7102" spans="1:2" x14ac:dyDescent="0.25">
      <c r="A7102">
        <v>709.90000000000009</v>
      </c>
      <c r="B7102">
        <v>12.408956158945941</v>
      </c>
    </row>
    <row r="7103" spans="1:2" x14ac:dyDescent="0.25">
      <c r="A7103">
        <v>710</v>
      </c>
      <c r="B7103">
        <v>12.26112178596096</v>
      </c>
    </row>
    <row r="7104" spans="1:2" x14ac:dyDescent="0.25">
      <c r="A7104">
        <v>710.1</v>
      </c>
      <c r="B7104">
        <v>12.34988721114871</v>
      </c>
    </row>
    <row r="7105" spans="1:2" x14ac:dyDescent="0.25">
      <c r="A7105">
        <v>710.2</v>
      </c>
      <c r="B7105">
        <v>12.43865263633646</v>
      </c>
    </row>
    <row r="7106" spans="1:2" x14ac:dyDescent="0.25">
      <c r="A7106">
        <v>710.30000000000007</v>
      </c>
      <c r="B7106">
        <v>12.527418061524211</v>
      </c>
    </row>
    <row r="7107" spans="1:2" x14ac:dyDescent="0.25">
      <c r="A7107">
        <v>710.40000000000009</v>
      </c>
      <c r="B7107">
        <v>12.616183486711961</v>
      </c>
    </row>
    <row r="7108" spans="1:2" x14ac:dyDescent="0.25">
      <c r="A7108">
        <v>710.5</v>
      </c>
      <c r="B7108">
        <v>12.70494891189961</v>
      </c>
    </row>
    <row r="7109" spans="1:2" x14ac:dyDescent="0.25">
      <c r="A7109">
        <v>710.6</v>
      </c>
      <c r="B7109">
        <v>12.79371433708736</v>
      </c>
    </row>
    <row r="7110" spans="1:2" x14ac:dyDescent="0.25">
      <c r="A7110">
        <v>710.7</v>
      </c>
      <c r="B7110">
        <v>12.882479762275111</v>
      </c>
    </row>
    <row r="7111" spans="1:2" x14ac:dyDescent="0.25">
      <c r="A7111">
        <v>710.80000000000007</v>
      </c>
      <c r="B7111">
        <v>12.971245187462859</v>
      </c>
    </row>
    <row r="7112" spans="1:2" x14ac:dyDescent="0.25">
      <c r="A7112">
        <v>710.90000000000009</v>
      </c>
      <c r="B7112">
        <v>13.060010612650609</v>
      </c>
    </row>
    <row r="7113" spans="1:2" x14ac:dyDescent="0.25">
      <c r="A7113">
        <v>711</v>
      </c>
      <c r="B7113">
        <v>13.14877603783826</v>
      </c>
    </row>
    <row r="7114" spans="1:2" x14ac:dyDescent="0.25">
      <c r="A7114">
        <v>711.1</v>
      </c>
      <c r="B7114">
        <v>13.349143129680961</v>
      </c>
    </row>
    <row r="7115" spans="1:2" x14ac:dyDescent="0.25">
      <c r="A7115">
        <v>711.2</v>
      </c>
      <c r="B7115">
        <v>13.549510221523651</v>
      </c>
    </row>
    <row r="7116" spans="1:2" x14ac:dyDescent="0.25">
      <c r="A7116">
        <v>711.30000000000007</v>
      </c>
      <c r="B7116">
        <v>13.749877313366349</v>
      </c>
    </row>
    <row r="7117" spans="1:2" x14ac:dyDescent="0.25">
      <c r="A7117">
        <v>711.40000000000009</v>
      </c>
      <c r="B7117">
        <v>13.95024440520905</v>
      </c>
    </row>
    <row r="7118" spans="1:2" x14ac:dyDescent="0.25">
      <c r="A7118">
        <v>711.5</v>
      </c>
      <c r="B7118">
        <v>14.15061149705152</v>
      </c>
    </row>
    <row r="7119" spans="1:2" x14ac:dyDescent="0.25">
      <c r="A7119">
        <v>711.6</v>
      </c>
      <c r="B7119">
        <v>14.35097858889422</v>
      </c>
    </row>
    <row r="7120" spans="1:2" x14ac:dyDescent="0.25">
      <c r="A7120">
        <v>711.7</v>
      </c>
      <c r="B7120">
        <v>14.551345680736921</v>
      </c>
    </row>
    <row r="7121" spans="1:2" x14ac:dyDescent="0.25">
      <c r="A7121">
        <v>711.80000000000007</v>
      </c>
      <c r="B7121">
        <v>14.751712772579619</v>
      </c>
    </row>
    <row r="7122" spans="1:2" x14ac:dyDescent="0.25">
      <c r="A7122">
        <v>711.90000000000009</v>
      </c>
      <c r="B7122">
        <v>14.95207986442232</v>
      </c>
    </row>
    <row r="7123" spans="1:2" x14ac:dyDescent="0.25">
      <c r="A7123">
        <v>712</v>
      </c>
      <c r="B7123">
        <v>15.152446956264789</v>
      </c>
    </row>
    <row r="7124" spans="1:2" x14ac:dyDescent="0.25">
      <c r="A7124">
        <v>712.1</v>
      </c>
      <c r="B7124">
        <v>15.549992477275509</v>
      </c>
    </row>
    <row r="7125" spans="1:2" x14ac:dyDescent="0.25">
      <c r="A7125">
        <v>712.2</v>
      </c>
      <c r="B7125">
        <v>15.94753799828624</v>
      </c>
    </row>
    <row r="7126" spans="1:2" x14ac:dyDescent="0.25">
      <c r="A7126">
        <v>712.30000000000007</v>
      </c>
      <c r="B7126">
        <v>16.345083519296971</v>
      </c>
    </row>
    <row r="7127" spans="1:2" x14ac:dyDescent="0.25">
      <c r="A7127">
        <v>712.40000000000009</v>
      </c>
      <c r="B7127">
        <v>16.742629040307691</v>
      </c>
    </row>
    <row r="7128" spans="1:2" x14ac:dyDescent="0.25">
      <c r="A7128">
        <v>712.5</v>
      </c>
      <c r="B7128">
        <v>17.14017456131797</v>
      </c>
    </row>
    <row r="7129" spans="1:2" x14ac:dyDescent="0.25">
      <c r="A7129">
        <v>712.6</v>
      </c>
      <c r="B7129">
        <v>17.53772008232869</v>
      </c>
    </row>
    <row r="7130" spans="1:2" x14ac:dyDescent="0.25">
      <c r="A7130">
        <v>712.7</v>
      </c>
      <c r="B7130">
        <v>17.93526560333942</v>
      </c>
    </row>
    <row r="7131" spans="1:2" x14ac:dyDescent="0.25">
      <c r="A7131">
        <v>712.80000000000007</v>
      </c>
      <c r="B7131">
        <v>18.33281112435014</v>
      </c>
    </row>
    <row r="7132" spans="1:2" x14ac:dyDescent="0.25">
      <c r="A7132">
        <v>712.90000000000009</v>
      </c>
      <c r="B7132">
        <v>18.730356645360871</v>
      </c>
    </row>
    <row r="7133" spans="1:2" x14ac:dyDescent="0.25">
      <c r="A7133">
        <v>713</v>
      </c>
      <c r="B7133">
        <v>19.12790216637114</v>
      </c>
    </row>
    <row r="7134" spans="1:2" x14ac:dyDescent="0.25">
      <c r="A7134">
        <v>713.1</v>
      </c>
      <c r="B7134">
        <v>19.32033615617965</v>
      </c>
    </row>
    <row r="7135" spans="1:2" x14ac:dyDescent="0.25">
      <c r="A7135">
        <v>713.2</v>
      </c>
      <c r="B7135">
        <v>19.51277014598816</v>
      </c>
    </row>
    <row r="7136" spans="1:2" x14ac:dyDescent="0.25">
      <c r="A7136">
        <v>713.30000000000007</v>
      </c>
      <c r="B7136">
        <v>19.70520413579667</v>
      </c>
    </row>
    <row r="7137" spans="1:2" x14ac:dyDescent="0.25">
      <c r="A7137">
        <v>713.40000000000009</v>
      </c>
      <c r="B7137">
        <v>19.89763812560518</v>
      </c>
    </row>
    <row r="7138" spans="1:2" x14ac:dyDescent="0.25">
      <c r="A7138">
        <v>713.5</v>
      </c>
      <c r="B7138">
        <v>20.09007211541347</v>
      </c>
    </row>
    <row r="7139" spans="1:2" x14ac:dyDescent="0.25">
      <c r="A7139">
        <v>713.6</v>
      </c>
      <c r="B7139">
        <v>20.28250610522198</v>
      </c>
    </row>
    <row r="7140" spans="1:2" x14ac:dyDescent="0.25">
      <c r="A7140">
        <v>713.7</v>
      </c>
      <c r="B7140">
        <v>20.47494009503048</v>
      </c>
    </row>
    <row r="7141" spans="1:2" x14ac:dyDescent="0.25">
      <c r="A7141">
        <v>713.80000000000007</v>
      </c>
      <c r="B7141">
        <v>20.66737408483899</v>
      </c>
    </row>
    <row r="7142" spans="1:2" x14ac:dyDescent="0.25">
      <c r="A7142">
        <v>713.90000000000009</v>
      </c>
      <c r="B7142">
        <v>20.8598080746475</v>
      </c>
    </row>
    <row r="7143" spans="1:2" x14ac:dyDescent="0.25">
      <c r="A7143">
        <v>714</v>
      </c>
      <c r="B7143">
        <v>21.05224206445579</v>
      </c>
    </row>
    <row r="7144" spans="1:2" x14ac:dyDescent="0.25">
      <c r="A7144">
        <v>714.1</v>
      </c>
      <c r="B7144">
        <v>21.007954627112081</v>
      </c>
    </row>
    <row r="7145" spans="1:2" x14ac:dyDescent="0.25">
      <c r="A7145">
        <v>714.2</v>
      </c>
      <c r="B7145">
        <v>20.96366718976838</v>
      </c>
    </row>
    <row r="7146" spans="1:2" x14ac:dyDescent="0.25">
      <c r="A7146">
        <v>714.30000000000007</v>
      </c>
      <c r="B7146">
        <v>20.919379752424671</v>
      </c>
    </row>
    <row r="7147" spans="1:2" x14ac:dyDescent="0.25">
      <c r="A7147">
        <v>714.40000000000009</v>
      </c>
      <c r="B7147">
        <v>20.87509231508097</v>
      </c>
    </row>
    <row r="7148" spans="1:2" x14ac:dyDescent="0.25">
      <c r="A7148">
        <v>714.5</v>
      </c>
      <c r="B7148">
        <v>20.830804877737311</v>
      </c>
    </row>
    <row r="7149" spans="1:2" x14ac:dyDescent="0.25">
      <c r="A7149">
        <v>714.6</v>
      </c>
      <c r="B7149">
        <v>20.786517440393609</v>
      </c>
    </row>
    <row r="7150" spans="1:2" x14ac:dyDescent="0.25">
      <c r="A7150">
        <v>714.7</v>
      </c>
      <c r="B7150">
        <v>20.742230003049912</v>
      </c>
    </row>
    <row r="7151" spans="1:2" x14ac:dyDescent="0.25">
      <c r="A7151">
        <v>714.80000000000007</v>
      </c>
      <c r="B7151">
        <v>20.6979425657062</v>
      </c>
    </row>
    <row r="7152" spans="1:2" x14ac:dyDescent="0.25">
      <c r="A7152">
        <v>714.90000000000009</v>
      </c>
      <c r="B7152">
        <v>20.653655128362502</v>
      </c>
    </row>
    <row r="7153" spans="1:2" x14ac:dyDescent="0.25">
      <c r="A7153">
        <v>715</v>
      </c>
      <c r="B7153">
        <v>20.609367691018839</v>
      </c>
    </row>
    <row r="7154" spans="1:2" x14ac:dyDescent="0.25">
      <c r="A7154">
        <v>715.1</v>
      </c>
      <c r="B7154">
        <v>20.424006980956069</v>
      </c>
    </row>
    <row r="7155" spans="1:2" x14ac:dyDescent="0.25">
      <c r="A7155">
        <v>715.2</v>
      </c>
      <c r="B7155">
        <v>20.238646270893302</v>
      </c>
    </row>
    <row r="7156" spans="1:2" x14ac:dyDescent="0.25">
      <c r="A7156">
        <v>715.30000000000007</v>
      </c>
      <c r="B7156">
        <v>20.05328556083052</v>
      </c>
    </row>
    <row r="7157" spans="1:2" x14ac:dyDescent="0.25">
      <c r="A7157">
        <v>715.40000000000009</v>
      </c>
      <c r="B7157">
        <v>19.86792485076775</v>
      </c>
    </row>
    <row r="7158" spans="1:2" x14ac:dyDescent="0.25">
      <c r="A7158">
        <v>715.5</v>
      </c>
      <c r="B7158">
        <v>19.682564140705189</v>
      </c>
    </row>
    <row r="7159" spans="1:2" x14ac:dyDescent="0.25">
      <c r="A7159">
        <v>715.6</v>
      </c>
      <c r="B7159">
        <v>19.497203430642418</v>
      </c>
    </row>
    <row r="7160" spans="1:2" x14ac:dyDescent="0.25">
      <c r="A7160">
        <v>715.7</v>
      </c>
      <c r="B7160">
        <v>19.311842720579641</v>
      </c>
    </row>
    <row r="7161" spans="1:2" x14ac:dyDescent="0.25">
      <c r="A7161">
        <v>715.80000000000007</v>
      </c>
      <c r="B7161">
        <v>19.12648201051687</v>
      </c>
    </row>
    <row r="7162" spans="1:2" x14ac:dyDescent="0.25">
      <c r="A7162">
        <v>715.90000000000009</v>
      </c>
      <c r="B7162">
        <v>18.9411213004541</v>
      </c>
    </row>
    <row r="7163" spans="1:2" x14ac:dyDescent="0.25">
      <c r="A7163">
        <v>716</v>
      </c>
      <c r="B7163">
        <v>18.755760590391539</v>
      </c>
    </row>
    <row r="7164" spans="1:2" x14ac:dyDescent="0.25">
      <c r="A7164">
        <v>716.1</v>
      </c>
      <c r="B7164">
        <v>18.49538886058005</v>
      </c>
    </row>
    <row r="7165" spans="1:2" x14ac:dyDescent="0.25">
      <c r="A7165">
        <v>716.2</v>
      </c>
      <c r="B7165">
        <v>18.235017130768561</v>
      </c>
    </row>
    <row r="7166" spans="1:2" x14ac:dyDescent="0.25">
      <c r="A7166">
        <v>716.30000000000007</v>
      </c>
      <c r="B7166">
        <v>17.974645400957069</v>
      </c>
    </row>
    <row r="7167" spans="1:2" x14ac:dyDescent="0.25">
      <c r="A7167">
        <v>716.40000000000009</v>
      </c>
      <c r="B7167">
        <v>17.71427367114558</v>
      </c>
    </row>
    <row r="7168" spans="1:2" x14ac:dyDescent="0.25">
      <c r="A7168">
        <v>716.5</v>
      </c>
      <c r="B7168">
        <v>17.453901941334379</v>
      </c>
    </row>
    <row r="7169" spans="1:2" x14ac:dyDescent="0.25">
      <c r="A7169">
        <v>716.6</v>
      </c>
      <c r="B7169">
        <v>17.193530211522891</v>
      </c>
    </row>
    <row r="7170" spans="1:2" x14ac:dyDescent="0.25">
      <c r="A7170">
        <v>716.7</v>
      </c>
      <c r="B7170">
        <v>16.933158481711398</v>
      </c>
    </row>
    <row r="7171" spans="1:2" x14ac:dyDescent="0.25">
      <c r="A7171">
        <v>716.80000000000007</v>
      </c>
      <c r="B7171">
        <v>16.67278675189991</v>
      </c>
    </row>
    <row r="7172" spans="1:2" x14ac:dyDescent="0.25">
      <c r="A7172">
        <v>716.90000000000009</v>
      </c>
      <c r="B7172">
        <v>16.412415022088421</v>
      </c>
    </row>
    <row r="7173" spans="1:2" x14ac:dyDescent="0.25">
      <c r="A7173">
        <v>717</v>
      </c>
      <c r="B7173">
        <v>16.15204329227722</v>
      </c>
    </row>
    <row r="7174" spans="1:2" x14ac:dyDescent="0.25">
      <c r="A7174">
        <v>717.1</v>
      </c>
      <c r="B7174">
        <v>15.84908500562805</v>
      </c>
    </row>
    <row r="7175" spans="1:2" x14ac:dyDescent="0.25">
      <c r="A7175">
        <v>717.2</v>
      </c>
      <c r="B7175">
        <v>15.546126718978879</v>
      </c>
    </row>
    <row r="7176" spans="1:2" x14ac:dyDescent="0.25">
      <c r="A7176">
        <v>717.30000000000007</v>
      </c>
      <c r="B7176">
        <v>15.243168432329711</v>
      </c>
    </row>
    <row r="7177" spans="1:2" x14ac:dyDescent="0.25">
      <c r="A7177">
        <v>717.40000000000009</v>
      </c>
      <c r="B7177">
        <v>14.94021014568054</v>
      </c>
    </row>
    <row r="7178" spans="1:2" x14ac:dyDescent="0.25">
      <c r="A7178">
        <v>717.5</v>
      </c>
      <c r="B7178">
        <v>14.637251859031711</v>
      </c>
    </row>
    <row r="7179" spans="1:2" x14ac:dyDescent="0.25">
      <c r="A7179">
        <v>717.6</v>
      </c>
      <c r="B7179">
        <v>14.33429357238254</v>
      </c>
    </row>
    <row r="7180" spans="1:2" x14ac:dyDescent="0.25">
      <c r="A7180">
        <v>717.7</v>
      </c>
      <c r="B7180">
        <v>14.03133528573337</v>
      </c>
    </row>
    <row r="7181" spans="1:2" x14ac:dyDescent="0.25">
      <c r="A7181">
        <v>717.80000000000007</v>
      </c>
      <c r="B7181">
        <v>13.728376999084199</v>
      </c>
    </row>
    <row r="7182" spans="1:2" x14ac:dyDescent="0.25">
      <c r="A7182">
        <v>717.90000000000009</v>
      </c>
      <c r="B7182">
        <v>13.425418712435031</v>
      </c>
    </row>
    <row r="7183" spans="1:2" x14ac:dyDescent="0.25">
      <c r="A7183">
        <v>718</v>
      </c>
      <c r="B7183">
        <v>13.122460425786199</v>
      </c>
    </row>
    <row r="7184" spans="1:2" x14ac:dyDescent="0.25">
      <c r="A7184">
        <v>718.1</v>
      </c>
      <c r="B7184">
        <v>13.047205318730059</v>
      </c>
    </row>
    <row r="7185" spans="1:2" x14ac:dyDescent="0.25">
      <c r="A7185">
        <v>718.2</v>
      </c>
      <c r="B7185">
        <v>12.971950211673921</v>
      </c>
    </row>
    <row r="7186" spans="1:2" x14ac:dyDescent="0.25">
      <c r="A7186">
        <v>718.30000000000007</v>
      </c>
      <c r="B7186">
        <v>12.89669510461778</v>
      </c>
    </row>
    <row r="7187" spans="1:2" x14ac:dyDescent="0.25">
      <c r="A7187">
        <v>718.40000000000009</v>
      </c>
      <c r="B7187">
        <v>12.82143999756164</v>
      </c>
    </row>
    <row r="7188" spans="1:2" x14ac:dyDescent="0.25">
      <c r="A7188">
        <v>718.5</v>
      </c>
      <c r="B7188">
        <v>12.74618489050558</v>
      </c>
    </row>
    <row r="7189" spans="1:2" x14ac:dyDescent="0.25">
      <c r="A7189">
        <v>718.6</v>
      </c>
      <c r="B7189">
        <v>12.67092978344944</v>
      </c>
    </row>
    <row r="7190" spans="1:2" x14ac:dyDescent="0.25">
      <c r="A7190">
        <v>718.7</v>
      </c>
      <c r="B7190">
        <v>12.595674676393299</v>
      </c>
    </row>
    <row r="7191" spans="1:2" x14ac:dyDescent="0.25">
      <c r="A7191">
        <v>718.80000000000007</v>
      </c>
      <c r="B7191">
        <v>12.520419569337159</v>
      </c>
    </row>
    <row r="7192" spans="1:2" x14ac:dyDescent="0.25">
      <c r="A7192">
        <v>718.90000000000009</v>
      </c>
      <c r="B7192">
        <v>12.445164462281021</v>
      </c>
    </row>
    <row r="7193" spans="1:2" x14ac:dyDescent="0.25">
      <c r="A7193">
        <v>719</v>
      </c>
      <c r="B7193">
        <v>12.36990935522496</v>
      </c>
    </row>
    <row r="7194" spans="1:2" x14ac:dyDescent="0.25">
      <c r="A7194">
        <v>719.1</v>
      </c>
      <c r="B7194">
        <v>12.37741132017333</v>
      </c>
    </row>
    <row r="7195" spans="1:2" x14ac:dyDescent="0.25">
      <c r="A7195">
        <v>719.2</v>
      </c>
      <c r="B7195">
        <v>12.384913285121691</v>
      </c>
    </row>
    <row r="7196" spans="1:2" x14ac:dyDescent="0.25">
      <c r="A7196">
        <v>719.30000000000007</v>
      </c>
      <c r="B7196">
        <v>12.39241525007005</v>
      </c>
    </row>
    <row r="7197" spans="1:2" x14ac:dyDescent="0.25">
      <c r="A7197">
        <v>719.40000000000009</v>
      </c>
      <c r="B7197">
        <v>12.399917215018419</v>
      </c>
    </row>
    <row r="7198" spans="1:2" x14ac:dyDescent="0.25">
      <c r="A7198">
        <v>719.5</v>
      </c>
      <c r="B7198">
        <v>12.407419179966769</v>
      </c>
    </row>
    <row r="7199" spans="1:2" x14ac:dyDescent="0.25">
      <c r="A7199">
        <v>719.6</v>
      </c>
      <c r="B7199">
        <v>12.414921144915141</v>
      </c>
    </row>
    <row r="7200" spans="1:2" x14ac:dyDescent="0.25">
      <c r="A7200">
        <v>719.7</v>
      </c>
      <c r="B7200">
        <v>12.4224231098635</v>
      </c>
    </row>
    <row r="7201" spans="1:2" x14ac:dyDescent="0.25">
      <c r="A7201">
        <v>719.80000000000007</v>
      </c>
      <c r="B7201">
        <v>12.429925074811861</v>
      </c>
    </row>
    <row r="7202" spans="1:2" x14ac:dyDescent="0.25">
      <c r="A7202">
        <v>719.90000000000009</v>
      </c>
      <c r="B7202">
        <v>12.43742703976023</v>
      </c>
    </row>
    <row r="7203" spans="1:2" x14ac:dyDescent="0.25">
      <c r="A7203">
        <v>720</v>
      </c>
      <c r="B7203">
        <v>12.44492900470858</v>
      </c>
    </row>
    <row r="7204" spans="1:2" x14ac:dyDescent="0.25">
      <c r="A7204">
        <v>720.1</v>
      </c>
      <c r="B7204">
        <v>12.65100248097912</v>
      </c>
    </row>
    <row r="7205" spans="1:2" x14ac:dyDescent="0.25">
      <c r="A7205">
        <v>720.2</v>
      </c>
      <c r="B7205">
        <v>12.857075957249659</v>
      </c>
    </row>
    <row r="7206" spans="1:2" x14ac:dyDescent="0.25">
      <c r="A7206">
        <v>720.30000000000007</v>
      </c>
      <c r="B7206">
        <v>13.06314943352019</v>
      </c>
    </row>
    <row r="7207" spans="1:2" x14ac:dyDescent="0.25">
      <c r="A7207">
        <v>720.40000000000009</v>
      </c>
      <c r="B7207">
        <v>13.269222909790731</v>
      </c>
    </row>
    <row r="7208" spans="1:2" x14ac:dyDescent="0.25">
      <c r="A7208">
        <v>720.5</v>
      </c>
      <c r="B7208">
        <v>13.47529638606103</v>
      </c>
    </row>
    <row r="7209" spans="1:2" x14ac:dyDescent="0.25">
      <c r="A7209">
        <v>720.6</v>
      </c>
      <c r="B7209">
        <v>13.68136986233157</v>
      </c>
    </row>
    <row r="7210" spans="1:2" x14ac:dyDescent="0.25">
      <c r="A7210">
        <v>720.7</v>
      </c>
      <c r="B7210">
        <v>13.887443338602109</v>
      </c>
    </row>
    <row r="7211" spans="1:2" x14ac:dyDescent="0.25">
      <c r="A7211">
        <v>720.80000000000007</v>
      </c>
      <c r="B7211">
        <v>14.09351681487264</v>
      </c>
    </row>
    <row r="7212" spans="1:2" x14ac:dyDescent="0.25">
      <c r="A7212">
        <v>720.90000000000009</v>
      </c>
      <c r="B7212">
        <v>14.299590291143179</v>
      </c>
    </row>
    <row r="7213" spans="1:2" x14ac:dyDescent="0.25">
      <c r="A7213">
        <v>721</v>
      </c>
      <c r="B7213">
        <v>14.505663767413481</v>
      </c>
    </row>
    <row r="7214" spans="1:2" x14ac:dyDescent="0.25">
      <c r="A7214">
        <v>721.1</v>
      </c>
      <c r="B7214">
        <v>14.736449039555509</v>
      </c>
    </row>
    <row r="7215" spans="1:2" x14ac:dyDescent="0.25">
      <c r="A7215">
        <v>721.2</v>
      </c>
      <c r="B7215">
        <v>14.967234311697529</v>
      </c>
    </row>
    <row r="7216" spans="1:2" x14ac:dyDescent="0.25">
      <c r="A7216">
        <v>721.30000000000007</v>
      </c>
      <c r="B7216">
        <v>15.19801958383956</v>
      </c>
    </row>
    <row r="7217" spans="1:2" x14ac:dyDescent="0.25">
      <c r="A7217">
        <v>721.40000000000009</v>
      </c>
      <c r="B7217">
        <v>15.42880485598158</v>
      </c>
    </row>
    <row r="7218" spans="1:2" x14ac:dyDescent="0.25">
      <c r="A7218">
        <v>721.5</v>
      </c>
      <c r="B7218">
        <v>15.659590128123339</v>
      </c>
    </row>
    <row r="7219" spans="1:2" x14ac:dyDescent="0.25">
      <c r="A7219">
        <v>721.6</v>
      </c>
      <c r="B7219">
        <v>15.89037540026537</v>
      </c>
    </row>
    <row r="7220" spans="1:2" x14ac:dyDescent="0.25">
      <c r="A7220">
        <v>721.7</v>
      </c>
      <c r="B7220">
        <v>16.121160672407399</v>
      </c>
    </row>
    <row r="7221" spans="1:2" x14ac:dyDescent="0.25">
      <c r="A7221">
        <v>721.80000000000007</v>
      </c>
      <c r="B7221">
        <v>16.351945944549421</v>
      </c>
    </row>
    <row r="7222" spans="1:2" x14ac:dyDescent="0.25">
      <c r="A7222">
        <v>721.90000000000009</v>
      </c>
      <c r="B7222">
        <v>16.58273121669145</v>
      </c>
    </row>
    <row r="7223" spans="1:2" x14ac:dyDescent="0.25">
      <c r="A7223">
        <v>722</v>
      </c>
      <c r="B7223">
        <v>16.813516488833208</v>
      </c>
    </row>
    <row r="7224" spans="1:2" x14ac:dyDescent="0.25">
      <c r="A7224">
        <v>722.1</v>
      </c>
      <c r="B7224">
        <v>17.014941794161508</v>
      </c>
    </row>
    <row r="7225" spans="1:2" x14ac:dyDescent="0.25">
      <c r="A7225">
        <v>722.2</v>
      </c>
      <c r="B7225">
        <v>17.216367099489819</v>
      </c>
    </row>
    <row r="7226" spans="1:2" x14ac:dyDescent="0.25">
      <c r="A7226">
        <v>722.30000000000007</v>
      </c>
      <c r="B7226">
        <v>17.417792404818119</v>
      </c>
    </row>
    <row r="7227" spans="1:2" x14ac:dyDescent="0.25">
      <c r="A7227">
        <v>722.40000000000009</v>
      </c>
      <c r="B7227">
        <v>17.619217710146419</v>
      </c>
    </row>
    <row r="7228" spans="1:2" x14ac:dyDescent="0.25">
      <c r="A7228">
        <v>722.5</v>
      </c>
      <c r="B7228">
        <v>17.820643015474499</v>
      </c>
    </row>
    <row r="7229" spans="1:2" x14ac:dyDescent="0.25">
      <c r="A7229">
        <v>722.6</v>
      </c>
      <c r="B7229">
        <v>18.022068320802799</v>
      </c>
    </row>
    <row r="7230" spans="1:2" x14ac:dyDescent="0.25">
      <c r="A7230">
        <v>722.7</v>
      </c>
      <c r="B7230">
        <v>18.223493626131098</v>
      </c>
    </row>
    <row r="7231" spans="1:2" x14ac:dyDescent="0.25">
      <c r="A7231">
        <v>722.80000000000007</v>
      </c>
      <c r="B7231">
        <v>18.424918931459409</v>
      </c>
    </row>
    <row r="7232" spans="1:2" x14ac:dyDescent="0.25">
      <c r="A7232">
        <v>722.90000000000009</v>
      </c>
      <c r="B7232">
        <v>18.626344236787709</v>
      </c>
    </row>
    <row r="7233" spans="1:2" x14ac:dyDescent="0.25">
      <c r="A7233">
        <v>723</v>
      </c>
      <c r="B7233">
        <v>18.827769542115782</v>
      </c>
    </row>
    <row r="7234" spans="1:2" x14ac:dyDescent="0.25">
      <c r="A7234">
        <v>723.1</v>
      </c>
      <c r="B7234">
        <v>19.086120562748651</v>
      </c>
    </row>
    <row r="7235" spans="1:2" x14ac:dyDescent="0.25">
      <c r="A7235">
        <v>723.2</v>
      </c>
      <c r="B7235">
        <v>19.34447158338152</v>
      </c>
    </row>
    <row r="7236" spans="1:2" x14ac:dyDescent="0.25">
      <c r="A7236">
        <v>723.30000000000007</v>
      </c>
      <c r="B7236">
        <v>19.602822604014388</v>
      </c>
    </row>
    <row r="7237" spans="1:2" x14ac:dyDescent="0.25">
      <c r="A7237">
        <v>723.40000000000009</v>
      </c>
      <c r="B7237">
        <v>19.861173624647261</v>
      </c>
    </row>
    <row r="7238" spans="1:2" x14ac:dyDescent="0.25">
      <c r="A7238">
        <v>723.5</v>
      </c>
      <c r="B7238">
        <v>20.119524645279839</v>
      </c>
    </row>
    <row r="7239" spans="1:2" x14ac:dyDescent="0.25">
      <c r="A7239">
        <v>723.6</v>
      </c>
      <c r="B7239">
        <v>20.3778756659127</v>
      </c>
    </row>
    <row r="7240" spans="1:2" x14ac:dyDescent="0.25">
      <c r="A7240">
        <v>723.7</v>
      </c>
      <c r="B7240">
        <v>20.636226686545569</v>
      </c>
    </row>
    <row r="7241" spans="1:2" x14ac:dyDescent="0.25">
      <c r="A7241">
        <v>723.80000000000007</v>
      </c>
      <c r="B7241">
        <v>20.894577707178438</v>
      </c>
    </row>
    <row r="7242" spans="1:2" x14ac:dyDescent="0.25">
      <c r="A7242">
        <v>723.90000000000009</v>
      </c>
      <c r="B7242">
        <v>21.152928727811311</v>
      </c>
    </row>
    <row r="7243" spans="1:2" x14ac:dyDescent="0.25">
      <c r="A7243">
        <v>724</v>
      </c>
      <c r="B7243">
        <v>21.411279748443889</v>
      </c>
    </row>
    <row r="7244" spans="1:2" x14ac:dyDescent="0.25">
      <c r="A7244">
        <v>724.1</v>
      </c>
      <c r="B7244">
        <v>21.591223199181911</v>
      </c>
    </row>
    <row r="7245" spans="1:2" x14ac:dyDescent="0.25">
      <c r="A7245">
        <v>724.2</v>
      </c>
      <c r="B7245">
        <v>21.771166649919941</v>
      </c>
    </row>
    <row r="7246" spans="1:2" x14ac:dyDescent="0.25">
      <c r="A7246">
        <v>724.30000000000007</v>
      </c>
      <c r="B7246">
        <v>21.95111010065796</v>
      </c>
    </row>
    <row r="7247" spans="1:2" x14ac:dyDescent="0.25">
      <c r="A7247">
        <v>724.40000000000009</v>
      </c>
      <c r="B7247">
        <v>22.131053551395979</v>
      </c>
    </row>
    <row r="7248" spans="1:2" x14ac:dyDescent="0.25">
      <c r="A7248">
        <v>724.5</v>
      </c>
      <c r="B7248">
        <v>22.310997002133799</v>
      </c>
    </row>
    <row r="7249" spans="1:2" x14ac:dyDescent="0.25">
      <c r="A7249">
        <v>724.6</v>
      </c>
      <c r="B7249">
        <v>22.490940452871829</v>
      </c>
    </row>
    <row r="7250" spans="1:2" x14ac:dyDescent="0.25">
      <c r="A7250">
        <v>724.7</v>
      </c>
      <c r="B7250">
        <v>22.670883903609852</v>
      </c>
    </row>
    <row r="7251" spans="1:2" x14ac:dyDescent="0.25">
      <c r="A7251">
        <v>724.80000000000007</v>
      </c>
      <c r="B7251">
        <v>22.850827354347871</v>
      </c>
    </row>
    <row r="7252" spans="1:2" x14ac:dyDescent="0.25">
      <c r="A7252">
        <v>724.90000000000009</v>
      </c>
      <c r="B7252">
        <v>23.030770805085901</v>
      </c>
    </row>
    <row r="7253" spans="1:2" x14ac:dyDescent="0.25">
      <c r="A7253">
        <v>725</v>
      </c>
      <c r="B7253">
        <v>23.210714255823721</v>
      </c>
    </row>
    <row r="7254" spans="1:2" x14ac:dyDescent="0.25">
      <c r="A7254">
        <v>725.1</v>
      </c>
      <c r="B7254">
        <v>23.50599073056652</v>
      </c>
    </row>
    <row r="7255" spans="1:2" x14ac:dyDescent="0.25">
      <c r="A7255">
        <v>725.2</v>
      </c>
      <c r="B7255">
        <v>23.801267205309319</v>
      </c>
    </row>
    <row r="7256" spans="1:2" x14ac:dyDescent="0.25">
      <c r="A7256">
        <v>725.30000000000007</v>
      </c>
      <c r="B7256">
        <v>24.096543680052122</v>
      </c>
    </row>
    <row r="7257" spans="1:2" x14ac:dyDescent="0.25">
      <c r="A7257">
        <v>725.40000000000009</v>
      </c>
      <c r="B7257">
        <v>24.391820154794921</v>
      </c>
    </row>
    <row r="7258" spans="1:2" x14ac:dyDescent="0.25">
      <c r="A7258">
        <v>725.5</v>
      </c>
      <c r="B7258">
        <v>24.687096629537379</v>
      </c>
    </row>
    <row r="7259" spans="1:2" x14ac:dyDescent="0.25">
      <c r="A7259">
        <v>725.6</v>
      </c>
      <c r="B7259">
        <v>24.982373104280182</v>
      </c>
    </row>
    <row r="7260" spans="1:2" x14ac:dyDescent="0.25">
      <c r="A7260">
        <v>725.7</v>
      </c>
      <c r="B7260">
        <v>25.277649579022981</v>
      </c>
    </row>
    <row r="7261" spans="1:2" x14ac:dyDescent="0.25">
      <c r="A7261">
        <v>725.80000000000007</v>
      </c>
      <c r="B7261">
        <v>25.57292605376578</v>
      </c>
    </row>
    <row r="7262" spans="1:2" x14ac:dyDescent="0.25">
      <c r="A7262">
        <v>725.90000000000009</v>
      </c>
      <c r="B7262">
        <v>25.868202528508579</v>
      </c>
    </row>
    <row r="7263" spans="1:2" x14ac:dyDescent="0.25">
      <c r="A7263">
        <v>726</v>
      </c>
      <c r="B7263">
        <v>26.163479003251041</v>
      </c>
    </row>
    <row r="7264" spans="1:2" x14ac:dyDescent="0.25">
      <c r="A7264">
        <v>726.1</v>
      </c>
      <c r="B7264">
        <v>26.45764836484522</v>
      </c>
    </row>
    <row r="7265" spans="1:2" x14ac:dyDescent="0.25">
      <c r="A7265">
        <v>726.2</v>
      </c>
      <c r="B7265">
        <v>26.751817726439391</v>
      </c>
    </row>
    <row r="7266" spans="1:2" x14ac:dyDescent="0.25">
      <c r="A7266">
        <v>726.30000000000007</v>
      </c>
      <c r="B7266">
        <v>27.045987088033559</v>
      </c>
    </row>
    <row r="7267" spans="1:2" x14ac:dyDescent="0.25">
      <c r="A7267">
        <v>726.40000000000009</v>
      </c>
      <c r="B7267">
        <v>27.340156449627731</v>
      </c>
    </row>
    <row r="7268" spans="1:2" x14ac:dyDescent="0.25">
      <c r="A7268">
        <v>726.5</v>
      </c>
      <c r="B7268">
        <v>27.634325811221569</v>
      </c>
    </row>
    <row r="7269" spans="1:2" x14ac:dyDescent="0.25">
      <c r="A7269">
        <v>726.6</v>
      </c>
      <c r="B7269">
        <v>27.92849517281574</v>
      </c>
    </row>
    <row r="7270" spans="1:2" x14ac:dyDescent="0.25">
      <c r="A7270">
        <v>726.7</v>
      </c>
      <c r="B7270">
        <v>28.222664534409908</v>
      </c>
    </row>
    <row r="7271" spans="1:2" x14ac:dyDescent="0.25">
      <c r="A7271">
        <v>726.80000000000007</v>
      </c>
      <c r="B7271">
        <v>28.51683389600408</v>
      </c>
    </row>
    <row r="7272" spans="1:2" x14ac:dyDescent="0.25">
      <c r="A7272">
        <v>726.90000000000009</v>
      </c>
      <c r="B7272">
        <v>28.811003257598252</v>
      </c>
    </row>
    <row r="7273" spans="1:2" x14ac:dyDescent="0.25">
      <c r="A7273">
        <v>727</v>
      </c>
      <c r="B7273">
        <v>29.105172619192089</v>
      </c>
    </row>
    <row r="7274" spans="1:2" x14ac:dyDescent="0.25">
      <c r="A7274">
        <v>727.1</v>
      </c>
      <c r="B7274">
        <v>29.54985486297663</v>
      </c>
    </row>
    <row r="7275" spans="1:2" x14ac:dyDescent="0.25">
      <c r="A7275">
        <v>727.2</v>
      </c>
      <c r="B7275">
        <v>29.994537106761179</v>
      </c>
    </row>
    <row r="7276" spans="1:2" x14ac:dyDescent="0.25">
      <c r="A7276">
        <v>727.30000000000007</v>
      </c>
      <c r="B7276">
        <v>30.43921935054572</v>
      </c>
    </row>
    <row r="7277" spans="1:2" x14ac:dyDescent="0.25">
      <c r="A7277">
        <v>727.40000000000009</v>
      </c>
      <c r="B7277">
        <v>30.883901594330261</v>
      </c>
    </row>
    <row r="7278" spans="1:2" x14ac:dyDescent="0.25">
      <c r="A7278">
        <v>727.5</v>
      </c>
      <c r="B7278">
        <v>31.328583838114302</v>
      </c>
    </row>
    <row r="7279" spans="1:2" x14ac:dyDescent="0.25">
      <c r="A7279">
        <v>727.6</v>
      </c>
      <c r="B7279">
        <v>31.77326608189885</v>
      </c>
    </row>
    <row r="7280" spans="1:2" x14ac:dyDescent="0.25">
      <c r="A7280">
        <v>727.7</v>
      </c>
      <c r="B7280">
        <v>32.217948325683388</v>
      </c>
    </row>
    <row r="7281" spans="1:2" x14ac:dyDescent="0.25">
      <c r="A7281">
        <v>727.80000000000007</v>
      </c>
      <c r="B7281">
        <v>32.662630569467943</v>
      </c>
    </row>
    <row r="7282" spans="1:2" x14ac:dyDescent="0.25">
      <c r="A7282">
        <v>727.90000000000009</v>
      </c>
      <c r="B7282">
        <v>33.107312813252477</v>
      </c>
    </row>
    <row r="7283" spans="1:2" x14ac:dyDescent="0.25">
      <c r="A7283">
        <v>728</v>
      </c>
      <c r="B7283">
        <v>33.551995057036507</v>
      </c>
    </row>
    <row r="7284" spans="1:2" x14ac:dyDescent="0.25">
      <c r="A7284">
        <v>728.1</v>
      </c>
      <c r="B7284">
        <v>33.783441883372852</v>
      </c>
    </row>
    <row r="7285" spans="1:2" x14ac:dyDescent="0.25">
      <c r="A7285">
        <v>728.2</v>
      </c>
      <c r="B7285">
        <v>34.014888709709197</v>
      </c>
    </row>
    <row r="7286" spans="1:2" x14ac:dyDescent="0.25">
      <c r="A7286">
        <v>728.30000000000007</v>
      </c>
      <c r="B7286">
        <v>34.246335536045542</v>
      </c>
    </row>
    <row r="7287" spans="1:2" x14ac:dyDescent="0.25">
      <c r="A7287">
        <v>728.40000000000009</v>
      </c>
      <c r="B7287">
        <v>34.47778236238188</v>
      </c>
    </row>
    <row r="7288" spans="1:2" x14ac:dyDescent="0.25">
      <c r="A7288">
        <v>728.5</v>
      </c>
      <c r="B7288">
        <v>34.709229188717963</v>
      </c>
    </row>
    <row r="7289" spans="1:2" x14ac:dyDescent="0.25">
      <c r="A7289">
        <v>728.6</v>
      </c>
      <c r="B7289">
        <v>34.940676015054287</v>
      </c>
    </row>
    <row r="7290" spans="1:2" x14ac:dyDescent="0.25">
      <c r="A7290">
        <v>728.7</v>
      </c>
      <c r="B7290">
        <v>35.172122841390639</v>
      </c>
    </row>
    <row r="7291" spans="1:2" x14ac:dyDescent="0.25">
      <c r="A7291">
        <v>728.80000000000007</v>
      </c>
      <c r="B7291">
        <v>35.403569667726977</v>
      </c>
    </row>
    <row r="7292" spans="1:2" x14ac:dyDescent="0.25">
      <c r="A7292">
        <v>728.90000000000009</v>
      </c>
      <c r="B7292">
        <v>35.635016494063322</v>
      </c>
    </row>
    <row r="7293" spans="1:2" x14ac:dyDescent="0.25">
      <c r="A7293">
        <v>729</v>
      </c>
      <c r="B7293">
        <v>35.866463320399397</v>
      </c>
    </row>
    <row r="7294" spans="1:2" x14ac:dyDescent="0.25">
      <c r="A7294">
        <v>729.1</v>
      </c>
      <c r="B7294">
        <v>36.186953850569928</v>
      </c>
    </row>
    <row r="7295" spans="1:2" x14ac:dyDescent="0.25">
      <c r="A7295">
        <v>729.2</v>
      </c>
      <c r="B7295">
        <v>36.507444380740459</v>
      </c>
    </row>
    <row r="7296" spans="1:2" x14ac:dyDescent="0.25">
      <c r="A7296">
        <v>729.30000000000007</v>
      </c>
      <c r="B7296">
        <v>36.827934910910983</v>
      </c>
    </row>
    <row r="7297" spans="1:2" x14ac:dyDescent="0.25">
      <c r="A7297">
        <v>729.40000000000009</v>
      </c>
      <c r="B7297">
        <v>37.148425441081507</v>
      </c>
    </row>
    <row r="7298" spans="1:2" x14ac:dyDescent="0.25">
      <c r="A7298">
        <v>729.5</v>
      </c>
      <c r="B7298">
        <v>37.468915971251683</v>
      </c>
    </row>
    <row r="7299" spans="1:2" x14ac:dyDescent="0.25">
      <c r="A7299">
        <v>729.6</v>
      </c>
      <c r="B7299">
        <v>37.789406501422206</v>
      </c>
    </row>
    <row r="7300" spans="1:2" x14ac:dyDescent="0.25">
      <c r="A7300">
        <v>729.7</v>
      </c>
      <c r="B7300">
        <v>38.109897031592737</v>
      </c>
    </row>
    <row r="7301" spans="1:2" x14ac:dyDescent="0.25">
      <c r="A7301">
        <v>729.80000000000007</v>
      </c>
      <c r="B7301">
        <v>38.430387561763268</v>
      </c>
    </row>
    <row r="7302" spans="1:2" x14ac:dyDescent="0.25">
      <c r="A7302">
        <v>729.90000000000009</v>
      </c>
      <c r="B7302">
        <v>38.750878091933799</v>
      </c>
    </row>
    <row r="7303" spans="1:2" x14ac:dyDescent="0.25">
      <c r="A7303">
        <v>730</v>
      </c>
      <c r="B7303">
        <v>39.071368622103961</v>
      </c>
    </row>
    <row r="7304" spans="1:2" x14ac:dyDescent="0.25">
      <c r="A7304">
        <v>730.1</v>
      </c>
      <c r="B7304">
        <v>39.19176835114947</v>
      </c>
    </row>
    <row r="7305" spans="1:2" x14ac:dyDescent="0.25">
      <c r="A7305">
        <v>730.2</v>
      </c>
      <c r="B7305">
        <v>39.312168080194994</v>
      </c>
    </row>
    <row r="7306" spans="1:2" x14ac:dyDescent="0.25">
      <c r="A7306">
        <v>730.30000000000007</v>
      </c>
      <c r="B7306">
        <v>39.432567809240503</v>
      </c>
    </row>
    <row r="7307" spans="1:2" x14ac:dyDescent="0.25">
      <c r="A7307">
        <v>730.40000000000009</v>
      </c>
      <c r="B7307">
        <v>39.552967538286012</v>
      </c>
    </row>
    <row r="7308" spans="1:2" x14ac:dyDescent="0.25">
      <c r="A7308">
        <v>730.5</v>
      </c>
      <c r="B7308">
        <v>39.673367267331393</v>
      </c>
    </row>
    <row r="7309" spans="1:2" x14ac:dyDescent="0.25">
      <c r="A7309">
        <v>730.6</v>
      </c>
      <c r="B7309">
        <v>39.793766996376903</v>
      </c>
    </row>
    <row r="7310" spans="1:2" x14ac:dyDescent="0.25">
      <c r="A7310">
        <v>730.7</v>
      </c>
      <c r="B7310">
        <v>39.914166725422412</v>
      </c>
    </row>
    <row r="7311" spans="1:2" x14ac:dyDescent="0.25">
      <c r="A7311">
        <v>730.80000000000007</v>
      </c>
      <c r="B7311">
        <v>40.034566454467921</v>
      </c>
    </row>
    <row r="7312" spans="1:2" x14ac:dyDescent="0.25">
      <c r="A7312">
        <v>730.90000000000009</v>
      </c>
      <c r="B7312">
        <v>40.154966183513437</v>
      </c>
    </row>
    <row r="7313" spans="1:2" x14ac:dyDescent="0.25">
      <c r="A7313">
        <v>731</v>
      </c>
      <c r="B7313">
        <v>40.275365912558811</v>
      </c>
    </row>
    <row r="7314" spans="1:2" x14ac:dyDescent="0.25">
      <c r="A7314">
        <v>731.1</v>
      </c>
      <c r="B7314">
        <v>40.390825811854832</v>
      </c>
    </row>
    <row r="7315" spans="1:2" x14ac:dyDescent="0.25">
      <c r="A7315">
        <v>731.2</v>
      </c>
      <c r="B7315">
        <v>40.506285711150852</v>
      </c>
    </row>
    <row r="7316" spans="1:2" x14ac:dyDescent="0.25">
      <c r="A7316">
        <v>731.30000000000007</v>
      </c>
      <c r="B7316">
        <v>40.621745610446879</v>
      </c>
    </row>
    <row r="7317" spans="1:2" x14ac:dyDescent="0.25">
      <c r="A7317">
        <v>731.40000000000009</v>
      </c>
      <c r="B7317">
        <v>40.7372055097429</v>
      </c>
    </row>
    <row r="7318" spans="1:2" x14ac:dyDescent="0.25">
      <c r="A7318">
        <v>731.5</v>
      </c>
      <c r="B7318">
        <v>40.852665409038792</v>
      </c>
    </row>
    <row r="7319" spans="1:2" x14ac:dyDescent="0.25">
      <c r="A7319">
        <v>731.6</v>
      </c>
      <c r="B7319">
        <v>40.968125308334812</v>
      </c>
    </row>
    <row r="7320" spans="1:2" x14ac:dyDescent="0.25">
      <c r="A7320">
        <v>731.7</v>
      </c>
      <c r="B7320">
        <v>41.083585207630833</v>
      </c>
    </row>
    <row r="7321" spans="1:2" x14ac:dyDescent="0.25">
      <c r="A7321">
        <v>731.80000000000007</v>
      </c>
      <c r="B7321">
        <v>41.199045106926853</v>
      </c>
    </row>
    <row r="7322" spans="1:2" x14ac:dyDescent="0.25">
      <c r="A7322">
        <v>731.90000000000009</v>
      </c>
      <c r="B7322">
        <v>41.314505006222873</v>
      </c>
    </row>
    <row r="7323" spans="1:2" x14ac:dyDescent="0.25">
      <c r="A7323">
        <v>732</v>
      </c>
      <c r="B7323">
        <v>41.429964905518773</v>
      </c>
    </row>
    <row r="7324" spans="1:2" x14ac:dyDescent="0.25">
      <c r="A7324">
        <v>732.1</v>
      </c>
      <c r="B7324">
        <v>41.425693629923323</v>
      </c>
    </row>
    <row r="7325" spans="1:2" x14ac:dyDescent="0.25">
      <c r="A7325">
        <v>732.2</v>
      </c>
      <c r="B7325">
        <v>41.421422354327873</v>
      </c>
    </row>
    <row r="7326" spans="1:2" x14ac:dyDescent="0.25">
      <c r="A7326">
        <v>732.30000000000007</v>
      </c>
      <c r="B7326">
        <v>41.417151078732417</v>
      </c>
    </row>
    <row r="7327" spans="1:2" x14ac:dyDescent="0.25">
      <c r="A7327">
        <v>732.40000000000009</v>
      </c>
      <c r="B7327">
        <v>41.412879803136967</v>
      </c>
    </row>
    <row r="7328" spans="1:2" x14ac:dyDescent="0.25">
      <c r="A7328">
        <v>732.5</v>
      </c>
      <c r="B7328">
        <v>41.408608527541531</v>
      </c>
    </row>
    <row r="7329" spans="1:2" x14ac:dyDescent="0.25">
      <c r="A7329">
        <v>732.6</v>
      </c>
      <c r="B7329">
        <v>41.404337251946089</v>
      </c>
    </row>
    <row r="7330" spans="1:2" x14ac:dyDescent="0.25">
      <c r="A7330">
        <v>732.7</v>
      </c>
      <c r="B7330">
        <v>41.400065976350639</v>
      </c>
    </row>
    <row r="7331" spans="1:2" x14ac:dyDescent="0.25">
      <c r="A7331">
        <v>732.80000000000007</v>
      </c>
      <c r="B7331">
        <v>41.395794700755197</v>
      </c>
    </row>
    <row r="7332" spans="1:2" x14ac:dyDescent="0.25">
      <c r="A7332">
        <v>732.90000000000009</v>
      </c>
      <c r="B7332">
        <v>41.391523425159747</v>
      </c>
    </row>
    <row r="7333" spans="1:2" x14ac:dyDescent="0.25">
      <c r="A7333">
        <v>733</v>
      </c>
      <c r="B7333">
        <v>41.387252149564297</v>
      </c>
    </row>
    <row r="7334" spans="1:2" x14ac:dyDescent="0.25">
      <c r="A7334">
        <v>733.1</v>
      </c>
      <c r="B7334">
        <v>41.435596845954912</v>
      </c>
    </row>
    <row r="7335" spans="1:2" x14ac:dyDescent="0.25">
      <c r="A7335">
        <v>733.2</v>
      </c>
      <c r="B7335">
        <v>41.483941542345519</v>
      </c>
    </row>
    <row r="7336" spans="1:2" x14ac:dyDescent="0.25">
      <c r="A7336">
        <v>733.30000000000007</v>
      </c>
      <c r="B7336">
        <v>41.532286238736127</v>
      </c>
    </row>
    <row r="7337" spans="1:2" x14ac:dyDescent="0.25">
      <c r="A7337">
        <v>733.40000000000009</v>
      </c>
      <c r="B7337">
        <v>41.580630935126727</v>
      </c>
    </row>
    <row r="7338" spans="1:2" x14ac:dyDescent="0.25">
      <c r="A7338">
        <v>733.5</v>
      </c>
      <c r="B7338">
        <v>41.628975631517278</v>
      </c>
    </row>
    <row r="7339" spans="1:2" x14ac:dyDescent="0.25">
      <c r="A7339">
        <v>733.6</v>
      </c>
      <c r="B7339">
        <v>41.677320327907893</v>
      </c>
    </row>
    <row r="7340" spans="1:2" x14ac:dyDescent="0.25">
      <c r="A7340">
        <v>733.7</v>
      </c>
      <c r="B7340">
        <v>41.725665024298493</v>
      </c>
    </row>
    <row r="7341" spans="1:2" x14ac:dyDescent="0.25">
      <c r="A7341">
        <v>733.80000000000007</v>
      </c>
      <c r="B7341">
        <v>41.774009720689101</v>
      </c>
    </row>
    <row r="7342" spans="1:2" x14ac:dyDescent="0.25">
      <c r="A7342">
        <v>733.90000000000009</v>
      </c>
      <c r="B7342">
        <v>41.822354417079708</v>
      </c>
    </row>
    <row r="7343" spans="1:2" x14ac:dyDescent="0.25">
      <c r="A7343">
        <v>734</v>
      </c>
      <c r="B7343">
        <v>41.870699113470259</v>
      </c>
    </row>
    <row r="7344" spans="1:2" x14ac:dyDescent="0.25">
      <c r="A7344">
        <v>734.1</v>
      </c>
      <c r="B7344">
        <v>41.851259835541988</v>
      </c>
    </row>
    <row r="7345" spans="1:2" x14ac:dyDescent="0.25">
      <c r="A7345">
        <v>734.2</v>
      </c>
      <c r="B7345">
        <v>41.83182055761371</v>
      </c>
    </row>
    <row r="7346" spans="1:2" x14ac:dyDescent="0.25">
      <c r="A7346">
        <v>734.30000000000007</v>
      </c>
      <c r="B7346">
        <v>41.812381279685439</v>
      </c>
    </row>
    <row r="7347" spans="1:2" x14ac:dyDescent="0.25">
      <c r="A7347">
        <v>734.40000000000009</v>
      </c>
      <c r="B7347">
        <v>41.792942001757162</v>
      </c>
    </row>
    <row r="7348" spans="1:2" x14ac:dyDescent="0.25">
      <c r="A7348">
        <v>734.5</v>
      </c>
      <c r="B7348">
        <v>41.773502723828912</v>
      </c>
    </row>
    <row r="7349" spans="1:2" x14ac:dyDescent="0.25">
      <c r="A7349">
        <v>734.6</v>
      </c>
      <c r="B7349">
        <v>41.754063445900641</v>
      </c>
    </row>
    <row r="7350" spans="1:2" x14ac:dyDescent="0.25">
      <c r="A7350">
        <v>734.7</v>
      </c>
      <c r="B7350">
        <v>41.734624167972363</v>
      </c>
    </row>
    <row r="7351" spans="1:2" x14ac:dyDescent="0.25">
      <c r="A7351">
        <v>734.80000000000007</v>
      </c>
      <c r="B7351">
        <v>41.715184890044092</v>
      </c>
    </row>
    <row r="7352" spans="1:2" x14ac:dyDescent="0.25">
      <c r="A7352">
        <v>734.90000000000009</v>
      </c>
      <c r="B7352">
        <v>41.695745612115807</v>
      </c>
    </row>
    <row r="7353" spans="1:2" x14ac:dyDescent="0.25">
      <c r="A7353">
        <v>735</v>
      </c>
      <c r="B7353">
        <v>41.676306334187572</v>
      </c>
    </row>
    <row r="7354" spans="1:2" x14ac:dyDescent="0.25">
      <c r="A7354">
        <v>735.1</v>
      </c>
      <c r="B7354">
        <v>41.728129931659929</v>
      </c>
    </row>
    <row r="7355" spans="1:2" x14ac:dyDescent="0.25">
      <c r="A7355">
        <v>735.2</v>
      </c>
      <c r="B7355">
        <v>41.779953529132293</v>
      </c>
    </row>
    <row r="7356" spans="1:2" x14ac:dyDescent="0.25">
      <c r="A7356">
        <v>735.30000000000007</v>
      </c>
      <c r="B7356">
        <v>41.831777126604663</v>
      </c>
    </row>
    <row r="7357" spans="1:2" x14ac:dyDescent="0.25">
      <c r="A7357">
        <v>735.40000000000009</v>
      </c>
      <c r="B7357">
        <v>41.88360072407702</v>
      </c>
    </row>
    <row r="7358" spans="1:2" x14ac:dyDescent="0.25">
      <c r="A7358">
        <v>735.5</v>
      </c>
      <c r="B7358">
        <v>41.935424321549327</v>
      </c>
    </row>
    <row r="7359" spans="1:2" x14ac:dyDescent="0.25">
      <c r="A7359">
        <v>735.6</v>
      </c>
      <c r="B7359">
        <v>41.987247919021691</v>
      </c>
    </row>
    <row r="7360" spans="1:2" x14ac:dyDescent="0.25">
      <c r="A7360">
        <v>735.7</v>
      </c>
      <c r="B7360">
        <v>42.039071516494047</v>
      </c>
    </row>
    <row r="7361" spans="1:2" x14ac:dyDescent="0.25">
      <c r="A7361">
        <v>735.80000000000007</v>
      </c>
      <c r="B7361">
        <v>42.090895113966418</v>
      </c>
    </row>
    <row r="7362" spans="1:2" x14ac:dyDescent="0.25">
      <c r="A7362">
        <v>735.90000000000009</v>
      </c>
      <c r="B7362">
        <v>42.142718711438782</v>
      </c>
    </row>
    <row r="7363" spans="1:2" x14ac:dyDescent="0.25">
      <c r="A7363">
        <v>736</v>
      </c>
      <c r="B7363">
        <v>42.194542308911089</v>
      </c>
    </row>
    <row r="7364" spans="1:2" x14ac:dyDescent="0.25">
      <c r="A7364">
        <v>736.1</v>
      </c>
      <c r="B7364">
        <v>42.187826174501197</v>
      </c>
    </row>
    <row r="7365" spans="1:2" x14ac:dyDescent="0.25">
      <c r="A7365">
        <v>736.2</v>
      </c>
      <c r="B7365">
        <v>42.181110040091319</v>
      </c>
    </row>
    <row r="7366" spans="1:2" x14ac:dyDescent="0.25">
      <c r="A7366">
        <v>736.30000000000007</v>
      </c>
      <c r="B7366">
        <v>42.174393905681427</v>
      </c>
    </row>
    <row r="7367" spans="1:2" x14ac:dyDescent="0.25">
      <c r="A7367">
        <v>736.40000000000009</v>
      </c>
      <c r="B7367">
        <v>42.167677771271549</v>
      </c>
    </row>
    <row r="7368" spans="1:2" x14ac:dyDescent="0.25">
      <c r="A7368">
        <v>736.5</v>
      </c>
      <c r="B7368">
        <v>42.160961636861671</v>
      </c>
    </row>
    <row r="7369" spans="1:2" x14ac:dyDescent="0.25">
      <c r="A7369">
        <v>736.6</v>
      </c>
      <c r="B7369">
        <v>42.154245502451779</v>
      </c>
    </row>
    <row r="7370" spans="1:2" x14ac:dyDescent="0.25">
      <c r="A7370">
        <v>736.7</v>
      </c>
      <c r="B7370">
        <v>42.147529368041887</v>
      </c>
    </row>
    <row r="7371" spans="1:2" x14ac:dyDescent="0.25">
      <c r="A7371">
        <v>736.80000000000007</v>
      </c>
      <c r="B7371">
        <v>42.140813233632009</v>
      </c>
    </row>
    <row r="7372" spans="1:2" x14ac:dyDescent="0.25">
      <c r="A7372">
        <v>736.90000000000009</v>
      </c>
      <c r="B7372">
        <v>42.134097099222117</v>
      </c>
    </row>
    <row r="7373" spans="1:2" x14ac:dyDescent="0.25">
      <c r="A7373">
        <v>737</v>
      </c>
      <c r="B7373">
        <v>42.127380964812247</v>
      </c>
    </row>
    <row r="7374" spans="1:2" x14ac:dyDescent="0.25">
      <c r="A7374">
        <v>737.1</v>
      </c>
      <c r="B7374">
        <v>42.175192263860033</v>
      </c>
    </row>
    <row r="7375" spans="1:2" x14ac:dyDescent="0.25">
      <c r="A7375">
        <v>737.2</v>
      </c>
      <c r="B7375">
        <v>42.223003562907813</v>
      </c>
    </row>
    <row r="7376" spans="1:2" x14ac:dyDescent="0.25">
      <c r="A7376">
        <v>737.30000000000007</v>
      </c>
      <c r="B7376">
        <v>42.270814861955593</v>
      </c>
    </row>
    <row r="7377" spans="1:2" x14ac:dyDescent="0.25">
      <c r="A7377">
        <v>737.40000000000009</v>
      </c>
      <c r="B7377">
        <v>42.318626161003372</v>
      </c>
    </row>
    <row r="7378" spans="1:2" x14ac:dyDescent="0.25">
      <c r="A7378">
        <v>737.5</v>
      </c>
      <c r="B7378">
        <v>42.366437460051088</v>
      </c>
    </row>
    <row r="7379" spans="1:2" x14ac:dyDescent="0.25">
      <c r="A7379">
        <v>737.6</v>
      </c>
      <c r="B7379">
        <v>42.414248759098882</v>
      </c>
    </row>
    <row r="7380" spans="1:2" x14ac:dyDescent="0.25">
      <c r="A7380">
        <v>737.7</v>
      </c>
      <c r="B7380">
        <v>42.462060058146648</v>
      </c>
    </row>
    <row r="7381" spans="1:2" x14ac:dyDescent="0.25">
      <c r="A7381">
        <v>737.80000000000007</v>
      </c>
      <c r="B7381">
        <v>42.509871357194427</v>
      </c>
    </row>
    <row r="7382" spans="1:2" x14ac:dyDescent="0.25">
      <c r="A7382">
        <v>737.90000000000009</v>
      </c>
      <c r="B7382">
        <v>42.557682656242207</v>
      </c>
    </row>
    <row r="7383" spans="1:2" x14ac:dyDescent="0.25">
      <c r="A7383">
        <v>738</v>
      </c>
      <c r="B7383">
        <v>42.605493955289937</v>
      </c>
    </row>
    <row r="7384" spans="1:2" x14ac:dyDescent="0.25">
      <c r="A7384">
        <v>738.1</v>
      </c>
      <c r="B7384">
        <v>42.662683078913503</v>
      </c>
    </row>
    <row r="7385" spans="1:2" x14ac:dyDescent="0.25">
      <c r="A7385">
        <v>738.2</v>
      </c>
      <c r="B7385">
        <v>42.719872202537047</v>
      </c>
    </row>
    <row r="7386" spans="1:2" x14ac:dyDescent="0.25">
      <c r="A7386">
        <v>738.30000000000007</v>
      </c>
      <c r="B7386">
        <v>42.777061326160613</v>
      </c>
    </row>
    <row r="7387" spans="1:2" x14ac:dyDescent="0.25">
      <c r="A7387">
        <v>738.40000000000009</v>
      </c>
      <c r="B7387">
        <v>42.834250449784179</v>
      </c>
    </row>
    <row r="7388" spans="1:2" x14ac:dyDescent="0.25">
      <c r="A7388">
        <v>738.5</v>
      </c>
      <c r="B7388">
        <v>42.891439573407673</v>
      </c>
    </row>
    <row r="7389" spans="1:2" x14ac:dyDescent="0.25">
      <c r="A7389">
        <v>738.6</v>
      </c>
      <c r="B7389">
        <v>42.948628697031232</v>
      </c>
    </row>
    <row r="7390" spans="1:2" x14ac:dyDescent="0.25">
      <c r="A7390">
        <v>738.7</v>
      </c>
      <c r="B7390">
        <v>43.005817820654791</v>
      </c>
    </row>
    <row r="7391" spans="1:2" x14ac:dyDescent="0.25">
      <c r="A7391">
        <v>738.80000000000007</v>
      </c>
      <c r="B7391">
        <v>43.063006944278349</v>
      </c>
    </row>
    <row r="7392" spans="1:2" x14ac:dyDescent="0.25">
      <c r="A7392">
        <v>738.90000000000009</v>
      </c>
      <c r="B7392">
        <v>43.120196067901908</v>
      </c>
    </row>
    <row r="7393" spans="1:2" x14ac:dyDescent="0.25">
      <c r="A7393">
        <v>739</v>
      </c>
      <c r="B7393">
        <v>43.177385191525403</v>
      </c>
    </row>
    <row r="7394" spans="1:2" x14ac:dyDescent="0.25">
      <c r="A7394">
        <v>739.1</v>
      </c>
      <c r="B7394">
        <v>43.236513193083432</v>
      </c>
    </row>
    <row r="7395" spans="1:2" x14ac:dyDescent="0.25">
      <c r="A7395">
        <v>739.2</v>
      </c>
      <c r="B7395">
        <v>43.295641194641448</v>
      </c>
    </row>
    <row r="7396" spans="1:2" x14ac:dyDescent="0.25">
      <c r="A7396">
        <v>739.30000000000007</v>
      </c>
      <c r="B7396">
        <v>43.354769196199463</v>
      </c>
    </row>
    <row r="7397" spans="1:2" x14ac:dyDescent="0.25">
      <c r="A7397">
        <v>739.40000000000009</v>
      </c>
      <c r="B7397">
        <v>43.413897197757493</v>
      </c>
    </row>
    <row r="7398" spans="1:2" x14ac:dyDescent="0.25">
      <c r="A7398">
        <v>739.5</v>
      </c>
      <c r="B7398">
        <v>43.473025199315437</v>
      </c>
    </row>
    <row r="7399" spans="1:2" x14ac:dyDescent="0.25">
      <c r="A7399">
        <v>739.6</v>
      </c>
      <c r="B7399">
        <v>43.532153200873459</v>
      </c>
    </row>
    <row r="7400" spans="1:2" x14ac:dyDescent="0.25">
      <c r="A7400">
        <v>739.7</v>
      </c>
      <c r="B7400">
        <v>43.591281202431482</v>
      </c>
    </row>
    <row r="7401" spans="1:2" x14ac:dyDescent="0.25">
      <c r="A7401">
        <v>739.80000000000007</v>
      </c>
      <c r="B7401">
        <v>43.650409203989497</v>
      </c>
    </row>
    <row r="7402" spans="1:2" x14ac:dyDescent="0.25">
      <c r="A7402">
        <v>739.90000000000009</v>
      </c>
      <c r="B7402">
        <v>43.709537205547527</v>
      </c>
    </row>
    <row r="7403" spans="1:2" x14ac:dyDescent="0.25">
      <c r="A7403">
        <v>740</v>
      </c>
      <c r="B7403">
        <v>43.768665207105478</v>
      </c>
    </row>
    <row r="7404" spans="1:2" x14ac:dyDescent="0.25">
      <c r="A7404">
        <v>740.1</v>
      </c>
      <c r="B7404">
        <v>43.820928136836407</v>
      </c>
    </row>
    <row r="7405" spans="1:2" x14ac:dyDescent="0.25">
      <c r="A7405">
        <v>740.2</v>
      </c>
      <c r="B7405">
        <v>43.873191066567351</v>
      </c>
    </row>
    <row r="7406" spans="1:2" x14ac:dyDescent="0.25">
      <c r="A7406">
        <v>740.30000000000007</v>
      </c>
      <c r="B7406">
        <v>43.925453996298288</v>
      </c>
    </row>
    <row r="7407" spans="1:2" x14ac:dyDescent="0.25">
      <c r="A7407">
        <v>740.40000000000009</v>
      </c>
      <c r="B7407">
        <v>43.977716926029217</v>
      </c>
    </row>
    <row r="7408" spans="1:2" x14ac:dyDescent="0.25">
      <c r="A7408">
        <v>740.5</v>
      </c>
      <c r="B7408">
        <v>44.029979855760097</v>
      </c>
    </row>
    <row r="7409" spans="1:2" x14ac:dyDescent="0.25">
      <c r="A7409">
        <v>740.6</v>
      </c>
      <c r="B7409">
        <v>44.08224278549104</v>
      </c>
    </row>
    <row r="7410" spans="1:2" x14ac:dyDescent="0.25">
      <c r="A7410">
        <v>740.7</v>
      </c>
      <c r="B7410">
        <v>44.134505715221977</v>
      </c>
    </row>
    <row r="7411" spans="1:2" x14ac:dyDescent="0.25">
      <c r="A7411">
        <v>740.80000000000007</v>
      </c>
      <c r="B7411">
        <v>44.186768644952913</v>
      </c>
    </row>
    <row r="7412" spans="1:2" x14ac:dyDescent="0.25">
      <c r="A7412">
        <v>740.90000000000009</v>
      </c>
      <c r="B7412">
        <v>44.23903157468385</v>
      </c>
    </row>
    <row r="7413" spans="1:2" x14ac:dyDescent="0.25">
      <c r="A7413">
        <v>741</v>
      </c>
      <c r="B7413">
        <v>44.291294504414729</v>
      </c>
    </row>
    <row r="7414" spans="1:2" x14ac:dyDescent="0.25">
      <c r="A7414">
        <v>741.1</v>
      </c>
      <c r="B7414">
        <v>44.429983403592033</v>
      </c>
    </row>
    <row r="7415" spans="1:2" x14ac:dyDescent="0.25">
      <c r="A7415">
        <v>741.2</v>
      </c>
      <c r="B7415">
        <v>44.568672302769322</v>
      </c>
    </row>
    <row r="7416" spans="1:2" x14ac:dyDescent="0.25">
      <c r="A7416">
        <v>741.30000000000007</v>
      </c>
      <c r="B7416">
        <v>44.707361201946632</v>
      </c>
    </row>
    <row r="7417" spans="1:2" x14ac:dyDescent="0.25">
      <c r="A7417">
        <v>741.40000000000009</v>
      </c>
      <c r="B7417">
        <v>44.846050101123922</v>
      </c>
    </row>
    <row r="7418" spans="1:2" x14ac:dyDescent="0.25">
      <c r="A7418">
        <v>741.5</v>
      </c>
      <c r="B7418">
        <v>44.984739000301062</v>
      </c>
    </row>
    <row r="7419" spans="1:2" x14ac:dyDescent="0.25">
      <c r="A7419">
        <v>741.6</v>
      </c>
      <c r="B7419">
        <v>45.123427899478358</v>
      </c>
    </row>
    <row r="7420" spans="1:2" x14ac:dyDescent="0.25">
      <c r="A7420">
        <v>741.7</v>
      </c>
      <c r="B7420">
        <v>45.262116798655647</v>
      </c>
    </row>
    <row r="7421" spans="1:2" x14ac:dyDescent="0.25">
      <c r="A7421">
        <v>741.80000000000007</v>
      </c>
      <c r="B7421">
        <v>45.400805697832958</v>
      </c>
    </row>
    <row r="7422" spans="1:2" x14ac:dyDescent="0.25">
      <c r="A7422">
        <v>741.90000000000009</v>
      </c>
      <c r="B7422">
        <v>45.539494597010247</v>
      </c>
    </row>
    <row r="7423" spans="1:2" x14ac:dyDescent="0.25">
      <c r="A7423">
        <v>742</v>
      </c>
      <c r="B7423">
        <v>45.678183496187387</v>
      </c>
    </row>
    <row r="7424" spans="1:2" x14ac:dyDescent="0.25">
      <c r="A7424">
        <v>742.1</v>
      </c>
      <c r="B7424">
        <v>45.753172184989538</v>
      </c>
    </row>
    <row r="7425" spans="1:2" x14ac:dyDescent="0.25">
      <c r="A7425">
        <v>742.2</v>
      </c>
      <c r="B7425">
        <v>45.828160873791703</v>
      </c>
    </row>
    <row r="7426" spans="1:2" x14ac:dyDescent="0.25">
      <c r="A7426">
        <v>742.30000000000007</v>
      </c>
      <c r="B7426">
        <v>45.903149562593853</v>
      </c>
    </row>
    <row r="7427" spans="1:2" x14ac:dyDescent="0.25">
      <c r="A7427">
        <v>742.40000000000009</v>
      </c>
      <c r="B7427">
        <v>45.978138251396011</v>
      </c>
    </row>
    <row r="7428" spans="1:2" x14ac:dyDescent="0.25">
      <c r="A7428">
        <v>742.5</v>
      </c>
      <c r="B7428">
        <v>46.053126940198077</v>
      </c>
    </row>
    <row r="7429" spans="1:2" x14ac:dyDescent="0.25">
      <c r="A7429">
        <v>742.6</v>
      </c>
      <c r="B7429">
        <v>46.128115629000227</v>
      </c>
    </row>
    <row r="7430" spans="1:2" x14ac:dyDescent="0.25">
      <c r="A7430">
        <v>742.7</v>
      </c>
      <c r="B7430">
        <v>46.203104317802392</v>
      </c>
    </row>
    <row r="7431" spans="1:2" x14ac:dyDescent="0.25">
      <c r="A7431">
        <v>742.80000000000007</v>
      </c>
      <c r="B7431">
        <v>46.278093006604543</v>
      </c>
    </row>
    <row r="7432" spans="1:2" x14ac:dyDescent="0.25">
      <c r="A7432">
        <v>742.90000000000009</v>
      </c>
      <c r="B7432">
        <v>46.353081695406694</v>
      </c>
    </row>
    <row r="7433" spans="1:2" x14ac:dyDescent="0.25">
      <c r="A7433">
        <v>743</v>
      </c>
      <c r="B7433">
        <v>46.428070384208759</v>
      </c>
    </row>
    <row r="7434" spans="1:2" x14ac:dyDescent="0.25">
      <c r="A7434">
        <v>743.1</v>
      </c>
      <c r="B7434">
        <v>46.498166062817162</v>
      </c>
    </row>
    <row r="7435" spans="1:2" x14ac:dyDescent="0.25">
      <c r="A7435">
        <v>743.2</v>
      </c>
      <c r="B7435">
        <v>46.568261741425552</v>
      </c>
    </row>
    <row r="7436" spans="1:2" x14ac:dyDescent="0.25">
      <c r="A7436">
        <v>743.30000000000007</v>
      </c>
      <c r="B7436">
        <v>46.638357420033948</v>
      </c>
    </row>
    <row r="7437" spans="1:2" x14ac:dyDescent="0.25">
      <c r="A7437">
        <v>743.40000000000009</v>
      </c>
      <c r="B7437">
        <v>46.708453098642337</v>
      </c>
    </row>
    <row r="7438" spans="1:2" x14ac:dyDescent="0.25">
      <c r="A7438">
        <v>743.5</v>
      </c>
      <c r="B7438">
        <v>46.778548777250663</v>
      </c>
    </row>
    <row r="7439" spans="1:2" x14ac:dyDescent="0.25">
      <c r="A7439">
        <v>743.6</v>
      </c>
      <c r="B7439">
        <v>46.848644455859052</v>
      </c>
    </row>
    <row r="7440" spans="1:2" x14ac:dyDescent="0.25">
      <c r="A7440">
        <v>743.7</v>
      </c>
      <c r="B7440">
        <v>46.918740134467448</v>
      </c>
    </row>
    <row r="7441" spans="1:2" x14ac:dyDescent="0.25">
      <c r="A7441">
        <v>743.80000000000007</v>
      </c>
      <c r="B7441">
        <v>46.988835813075838</v>
      </c>
    </row>
    <row r="7442" spans="1:2" x14ac:dyDescent="0.25">
      <c r="A7442">
        <v>743.90000000000009</v>
      </c>
      <c r="B7442">
        <v>47.058931491684241</v>
      </c>
    </row>
    <row r="7443" spans="1:2" x14ac:dyDescent="0.25">
      <c r="A7443">
        <v>744</v>
      </c>
      <c r="B7443">
        <v>47.129027170292559</v>
      </c>
    </row>
    <row r="7444" spans="1:2" x14ac:dyDescent="0.25">
      <c r="A7444">
        <v>744.1</v>
      </c>
      <c r="B7444">
        <v>47.121303955244393</v>
      </c>
    </row>
    <row r="7445" spans="1:2" x14ac:dyDescent="0.25">
      <c r="A7445">
        <v>744.2</v>
      </c>
      <c r="B7445">
        <v>47.113580740196213</v>
      </c>
    </row>
    <row r="7446" spans="1:2" x14ac:dyDescent="0.25">
      <c r="A7446">
        <v>744.30000000000007</v>
      </c>
      <c r="B7446">
        <v>47.105857525148032</v>
      </c>
    </row>
    <row r="7447" spans="1:2" x14ac:dyDescent="0.25">
      <c r="A7447">
        <v>744.40000000000009</v>
      </c>
      <c r="B7447">
        <v>47.098134310099859</v>
      </c>
    </row>
    <row r="7448" spans="1:2" x14ac:dyDescent="0.25">
      <c r="A7448">
        <v>744.5</v>
      </c>
      <c r="B7448">
        <v>47.090411095051692</v>
      </c>
    </row>
    <row r="7449" spans="1:2" x14ac:dyDescent="0.25">
      <c r="A7449">
        <v>744.6</v>
      </c>
      <c r="B7449">
        <v>47.082687880003512</v>
      </c>
    </row>
    <row r="7450" spans="1:2" x14ac:dyDescent="0.25">
      <c r="A7450">
        <v>744.7</v>
      </c>
      <c r="B7450">
        <v>47.074964664955338</v>
      </c>
    </row>
    <row r="7451" spans="1:2" x14ac:dyDescent="0.25">
      <c r="A7451">
        <v>744.80000000000007</v>
      </c>
      <c r="B7451">
        <v>47.067241449907158</v>
      </c>
    </row>
    <row r="7452" spans="1:2" x14ac:dyDescent="0.25">
      <c r="A7452">
        <v>744.90000000000009</v>
      </c>
      <c r="B7452">
        <v>47.059518234858977</v>
      </c>
    </row>
    <row r="7453" spans="1:2" x14ac:dyDescent="0.25">
      <c r="A7453">
        <v>745</v>
      </c>
      <c r="B7453">
        <v>47.051795019810818</v>
      </c>
    </row>
    <row r="7454" spans="1:2" x14ac:dyDescent="0.25">
      <c r="A7454">
        <v>745.1</v>
      </c>
      <c r="B7454">
        <v>47.092344357977417</v>
      </c>
    </row>
    <row r="7455" spans="1:2" x14ac:dyDescent="0.25">
      <c r="A7455">
        <v>745.2</v>
      </c>
      <c r="B7455">
        <v>47.132893696144023</v>
      </c>
    </row>
    <row r="7456" spans="1:2" x14ac:dyDescent="0.25">
      <c r="A7456">
        <v>745.30000000000007</v>
      </c>
      <c r="B7456">
        <v>47.173443034310623</v>
      </c>
    </row>
    <row r="7457" spans="1:2" x14ac:dyDescent="0.25">
      <c r="A7457">
        <v>745.40000000000009</v>
      </c>
      <c r="B7457">
        <v>47.213992372477229</v>
      </c>
    </row>
    <row r="7458" spans="1:2" x14ac:dyDescent="0.25">
      <c r="A7458">
        <v>745.5</v>
      </c>
      <c r="B7458">
        <v>47.254541710643792</v>
      </c>
    </row>
    <row r="7459" spans="1:2" x14ac:dyDescent="0.25">
      <c r="A7459">
        <v>745.6</v>
      </c>
      <c r="B7459">
        <v>47.295091048810377</v>
      </c>
    </row>
    <row r="7460" spans="1:2" x14ac:dyDescent="0.25">
      <c r="A7460">
        <v>745.7</v>
      </c>
      <c r="B7460">
        <v>47.335640386976991</v>
      </c>
    </row>
    <row r="7461" spans="1:2" x14ac:dyDescent="0.25">
      <c r="A7461">
        <v>745.80000000000007</v>
      </c>
      <c r="B7461">
        <v>47.37618972514359</v>
      </c>
    </row>
    <row r="7462" spans="1:2" x14ac:dyDescent="0.25">
      <c r="A7462">
        <v>745.90000000000009</v>
      </c>
      <c r="B7462">
        <v>47.416739063310203</v>
      </c>
    </row>
    <row r="7463" spans="1:2" x14ac:dyDescent="0.25">
      <c r="A7463">
        <v>746</v>
      </c>
      <c r="B7463">
        <v>47.457288401476752</v>
      </c>
    </row>
    <row r="7464" spans="1:2" x14ac:dyDescent="0.25">
      <c r="A7464">
        <v>746.1</v>
      </c>
      <c r="B7464">
        <v>47.518172937834073</v>
      </c>
    </row>
    <row r="7465" spans="1:2" x14ac:dyDescent="0.25">
      <c r="A7465">
        <v>746.2</v>
      </c>
      <c r="B7465">
        <v>47.579057474191373</v>
      </c>
    </row>
    <row r="7466" spans="1:2" x14ac:dyDescent="0.25">
      <c r="A7466">
        <v>746.30000000000007</v>
      </c>
      <c r="B7466">
        <v>47.639942010548687</v>
      </c>
    </row>
    <row r="7467" spans="1:2" x14ac:dyDescent="0.25">
      <c r="A7467">
        <v>746.40000000000009</v>
      </c>
      <c r="B7467">
        <v>47.700826546906001</v>
      </c>
    </row>
    <row r="7468" spans="1:2" x14ac:dyDescent="0.25">
      <c r="A7468">
        <v>746.5</v>
      </c>
      <c r="B7468">
        <v>47.761711083263243</v>
      </c>
    </row>
    <row r="7469" spans="1:2" x14ac:dyDescent="0.25">
      <c r="A7469">
        <v>746.6</v>
      </c>
      <c r="B7469">
        <v>47.822595619620557</v>
      </c>
    </row>
    <row r="7470" spans="1:2" x14ac:dyDescent="0.25">
      <c r="A7470">
        <v>746.7</v>
      </c>
      <c r="B7470">
        <v>47.883480155977857</v>
      </c>
    </row>
    <row r="7471" spans="1:2" x14ac:dyDescent="0.25">
      <c r="A7471">
        <v>746.80000000000007</v>
      </c>
      <c r="B7471">
        <v>47.944364692335178</v>
      </c>
    </row>
    <row r="7472" spans="1:2" x14ac:dyDescent="0.25">
      <c r="A7472">
        <v>746.90000000000009</v>
      </c>
      <c r="B7472">
        <v>48.005249228692492</v>
      </c>
    </row>
    <row r="7473" spans="1:2" x14ac:dyDescent="0.25">
      <c r="A7473">
        <v>747</v>
      </c>
      <c r="B7473">
        <v>48.066133765049727</v>
      </c>
    </row>
    <row r="7474" spans="1:2" x14ac:dyDescent="0.25">
      <c r="A7474">
        <v>747.1</v>
      </c>
      <c r="B7474">
        <v>48.005650614130488</v>
      </c>
    </row>
    <row r="7475" spans="1:2" x14ac:dyDescent="0.25">
      <c r="A7475">
        <v>747.2</v>
      </c>
      <c r="B7475">
        <v>47.945167463211227</v>
      </c>
    </row>
    <row r="7476" spans="1:2" x14ac:dyDescent="0.25">
      <c r="A7476">
        <v>747.30000000000007</v>
      </c>
      <c r="B7476">
        <v>47.884684312291988</v>
      </c>
    </row>
    <row r="7477" spans="1:2" x14ac:dyDescent="0.25">
      <c r="A7477">
        <v>747.40000000000009</v>
      </c>
      <c r="B7477">
        <v>47.824201161372741</v>
      </c>
    </row>
    <row r="7478" spans="1:2" x14ac:dyDescent="0.25">
      <c r="A7478">
        <v>747.5</v>
      </c>
      <c r="B7478">
        <v>47.763718010453559</v>
      </c>
    </row>
    <row r="7479" spans="1:2" x14ac:dyDescent="0.25">
      <c r="A7479">
        <v>747.6</v>
      </c>
      <c r="B7479">
        <v>47.703234859534312</v>
      </c>
    </row>
    <row r="7480" spans="1:2" x14ac:dyDescent="0.25">
      <c r="A7480">
        <v>747.7</v>
      </c>
      <c r="B7480">
        <v>47.642751708615059</v>
      </c>
    </row>
    <row r="7481" spans="1:2" x14ac:dyDescent="0.25">
      <c r="A7481">
        <v>747.80000000000007</v>
      </c>
      <c r="B7481">
        <v>47.582268557695812</v>
      </c>
    </row>
    <row r="7482" spans="1:2" x14ac:dyDescent="0.25">
      <c r="A7482">
        <v>747.90000000000009</v>
      </c>
      <c r="B7482">
        <v>47.521785406776573</v>
      </c>
    </row>
    <row r="7483" spans="1:2" x14ac:dyDescent="0.25">
      <c r="A7483">
        <v>748</v>
      </c>
      <c r="B7483">
        <v>47.461302255857383</v>
      </c>
    </row>
    <row r="7484" spans="1:2" x14ac:dyDescent="0.25">
      <c r="A7484">
        <v>748.1</v>
      </c>
      <c r="B7484">
        <v>47.509631199272079</v>
      </c>
    </row>
    <row r="7485" spans="1:2" x14ac:dyDescent="0.25">
      <c r="A7485">
        <v>748.2</v>
      </c>
      <c r="B7485">
        <v>47.557960142686767</v>
      </c>
    </row>
    <row r="7486" spans="1:2" x14ac:dyDescent="0.25">
      <c r="A7486">
        <v>748.30000000000007</v>
      </c>
      <c r="B7486">
        <v>47.606289086101462</v>
      </c>
    </row>
    <row r="7487" spans="1:2" x14ac:dyDescent="0.25">
      <c r="A7487">
        <v>748.40000000000009</v>
      </c>
      <c r="B7487">
        <v>47.654618029516158</v>
      </c>
    </row>
    <row r="7488" spans="1:2" x14ac:dyDescent="0.25">
      <c r="A7488">
        <v>748.5</v>
      </c>
      <c r="B7488">
        <v>47.702946972930789</v>
      </c>
    </row>
    <row r="7489" spans="1:2" x14ac:dyDescent="0.25">
      <c r="A7489">
        <v>748.6</v>
      </c>
      <c r="B7489">
        <v>47.751275916345477</v>
      </c>
    </row>
    <row r="7490" spans="1:2" x14ac:dyDescent="0.25">
      <c r="A7490">
        <v>748.7</v>
      </c>
      <c r="B7490">
        <v>47.79960485976018</v>
      </c>
    </row>
    <row r="7491" spans="1:2" x14ac:dyDescent="0.25">
      <c r="A7491">
        <v>748.80000000000007</v>
      </c>
      <c r="B7491">
        <v>47.847933803174868</v>
      </c>
    </row>
    <row r="7492" spans="1:2" x14ac:dyDescent="0.25">
      <c r="A7492">
        <v>748.90000000000009</v>
      </c>
      <c r="B7492">
        <v>47.896262746589557</v>
      </c>
    </row>
    <row r="7493" spans="1:2" x14ac:dyDescent="0.25">
      <c r="A7493">
        <v>749</v>
      </c>
      <c r="B7493">
        <v>47.944591690004202</v>
      </c>
    </row>
    <row r="7494" spans="1:2" x14ac:dyDescent="0.25">
      <c r="A7494">
        <v>749.1</v>
      </c>
      <c r="B7494">
        <v>48.007858149121382</v>
      </c>
    </row>
    <row r="7495" spans="1:2" x14ac:dyDescent="0.25">
      <c r="A7495">
        <v>749.2</v>
      </c>
      <c r="B7495">
        <v>48.071124608238563</v>
      </c>
    </row>
    <row r="7496" spans="1:2" x14ac:dyDescent="0.25">
      <c r="A7496">
        <v>749.30000000000007</v>
      </c>
      <c r="B7496">
        <v>48.134391067355743</v>
      </c>
    </row>
    <row r="7497" spans="1:2" x14ac:dyDescent="0.25">
      <c r="A7497">
        <v>749.40000000000009</v>
      </c>
      <c r="B7497">
        <v>48.197657526472923</v>
      </c>
    </row>
    <row r="7498" spans="1:2" x14ac:dyDescent="0.25">
      <c r="A7498">
        <v>749.5</v>
      </c>
      <c r="B7498">
        <v>48.260923985590033</v>
      </c>
    </row>
    <row r="7499" spans="1:2" x14ac:dyDescent="0.25">
      <c r="A7499">
        <v>749.6</v>
      </c>
      <c r="B7499">
        <v>48.324190444707199</v>
      </c>
    </row>
    <row r="7500" spans="1:2" x14ac:dyDescent="0.25">
      <c r="A7500">
        <v>749.7</v>
      </c>
      <c r="B7500">
        <v>48.387456903824379</v>
      </c>
    </row>
    <row r="7501" spans="1:2" x14ac:dyDescent="0.25">
      <c r="A7501">
        <v>749.80000000000007</v>
      </c>
      <c r="B7501">
        <v>48.450723362941559</v>
      </c>
    </row>
    <row r="7502" spans="1:2" x14ac:dyDescent="0.25">
      <c r="A7502">
        <v>749.90000000000009</v>
      </c>
      <c r="B7502">
        <v>48.513989822058733</v>
      </c>
    </row>
    <row r="7503" spans="1:2" x14ac:dyDescent="0.25">
      <c r="A7503">
        <v>750</v>
      </c>
      <c r="B7503">
        <v>48.577256281175842</v>
      </c>
    </row>
    <row r="7504" spans="1:2" x14ac:dyDescent="0.25">
      <c r="A7504">
        <v>750.1</v>
      </c>
      <c r="B7504">
        <v>48.682887988449941</v>
      </c>
    </row>
    <row r="7505" spans="1:2" x14ac:dyDescent="0.25">
      <c r="A7505">
        <v>750.2</v>
      </c>
      <c r="B7505">
        <v>48.788519695724041</v>
      </c>
    </row>
    <row r="7506" spans="1:2" x14ac:dyDescent="0.25">
      <c r="A7506">
        <v>750.30000000000007</v>
      </c>
      <c r="B7506">
        <v>48.894151402998141</v>
      </c>
    </row>
    <row r="7507" spans="1:2" x14ac:dyDescent="0.25">
      <c r="A7507">
        <v>750.40000000000009</v>
      </c>
      <c r="B7507">
        <v>48.99978311027224</v>
      </c>
    </row>
    <row r="7508" spans="1:2" x14ac:dyDescent="0.25">
      <c r="A7508">
        <v>750.5</v>
      </c>
      <c r="B7508">
        <v>49.105414817546219</v>
      </c>
    </row>
    <row r="7509" spans="1:2" x14ac:dyDescent="0.25">
      <c r="A7509">
        <v>750.6</v>
      </c>
      <c r="B7509">
        <v>49.211046524820311</v>
      </c>
    </row>
    <row r="7510" spans="1:2" x14ac:dyDescent="0.25">
      <c r="A7510">
        <v>750.7</v>
      </c>
      <c r="B7510">
        <v>49.316678232094411</v>
      </c>
    </row>
    <row r="7511" spans="1:2" x14ac:dyDescent="0.25">
      <c r="A7511">
        <v>750.80000000000007</v>
      </c>
      <c r="B7511">
        <v>49.42230993936851</v>
      </c>
    </row>
    <row r="7512" spans="1:2" x14ac:dyDescent="0.25">
      <c r="A7512">
        <v>750.90000000000009</v>
      </c>
      <c r="B7512">
        <v>49.52794164664261</v>
      </c>
    </row>
    <row r="7513" spans="1:2" x14ac:dyDescent="0.25">
      <c r="A7513">
        <v>751</v>
      </c>
      <c r="B7513">
        <v>49.633573353916589</v>
      </c>
    </row>
    <row r="7514" spans="1:2" x14ac:dyDescent="0.25">
      <c r="A7514">
        <v>751.1</v>
      </c>
      <c r="B7514">
        <v>49.569370943858907</v>
      </c>
    </row>
    <row r="7515" spans="1:2" x14ac:dyDescent="0.25">
      <c r="A7515">
        <v>751.2</v>
      </c>
      <c r="B7515">
        <v>49.505168533801239</v>
      </c>
    </row>
    <row r="7516" spans="1:2" x14ac:dyDescent="0.25">
      <c r="A7516">
        <v>751.30000000000007</v>
      </c>
      <c r="B7516">
        <v>49.440966123743557</v>
      </c>
    </row>
    <row r="7517" spans="1:2" x14ac:dyDescent="0.25">
      <c r="A7517">
        <v>751.40000000000009</v>
      </c>
      <c r="B7517">
        <v>49.376763713685897</v>
      </c>
    </row>
    <row r="7518" spans="1:2" x14ac:dyDescent="0.25">
      <c r="A7518">
        <v>751.5</v>
      </c>
      <c r="B7518">
        <v>49.312561303628293</v>
      </c>
    </row>
    <row r="7519" spans="1:2" x14ac:dyDescent="0.25">
      <c r="A7519">
        <v>751.6</v>
      </c>
      <c r="B7519">
        <v>49.248358893570618</v>
      </c>
    </row>
    <row r="7520" spans="1:2" x14ac:dyDescent="0.25">
      <c r="A7520">
        <v>751.7</v>
      </c>
      <c r="B7520">
        <v>49.184156483512943</v>
      </c>
    </row>
    <row r="7521" spans="1:2" x14ac:dyDescent="0.25">
      <c r="A7521">
        <v>751.80000000000007</v>
      </c>
      <c r="B7521">
        <v>49.119954073455268</v>
      </c>
    </row>
    <row r="7522" spans="1:2" x14ac:dyDescent="0.25">
      <c r="A7522">
        <v>751.90000000000009</v>
      </c>
      <c r="B7522">
        <v>49.055751663397601</v>
      </c>
    </row>
    <row r="7523" spans="1:2" x14ac:dyDescent="0.25">
      <c r="A7523">
        <v>752</v>
      </c>
      <c r="B7523">
        <v>48.991549253339997</v>
      </c>
    </row>
    <row r="7524" spans="1:2" x14ac:dyDescent="0.25">
      <c r="A7524">
        <v>752.1</v>
      </c>
      <c r="B7524">
        <v>49.000824377483212</v>
      </c>
    </row>
    <row r="7525" spans="1:2" x14ac:dyDescent="0.25">
      <c r="A7525">
        <v>752.2</v>
      </c>
      <c r="B7525">
        <v>49.010099501626428</v>
      </c>
    </row>
    <row r="7526" spans="1:2" x14ac:dyDescent="0.25">
      <c r="A7526">
        <v>752.30000000000007</v>
      </c>
      <c r="B7526">
        <v>49.019374625769643</v>
      </c>
    </row>
    <row r="7527" spans="1:2" x14ac:dyDescent="0.25">
      <c r="A7527">
        <v>752.40000000000009</v>
      </c>
      <c r="B7527">
        <v>49.028649749912859</v>
      </c>
    </row>
    <row r="7528" spans="1:2" x14ac:dyDescent="0.25">
      <c r="A7528">
        <v>752.5</v>
      </c>
      <c r="B7528">
        <v>49.03792487405606</v>
      </c>
    </row>
    <row r="7529" spans="1:2" x14ac:dyDescent="0.25">
      <c r="A7529">
        <v>752.6</v>
      </c>
      <c r="B7529">
        <v>49.047199998199282</v>
      </c>
    </row>
    <row r="7530" spans="1:2" x14ac:dyDescent="0.25">
      <c r="A7530">
        <v>752.7</v>
      </c>
      <c r="B7530">
        <v>49.056475122342491</v>
      </c>
    </row>
    <row r="7531" spans="1:2" x14ac:dyDescent="0.25">
      <c r="A7531">
        <v>752.80000000000007</v>
      </c>
      <c r="B7531">
        <v>49.065750246485713</v>
      </c>
    </row>
    <row r="7532" spans="1:2" x14ac:dyDescent="0.25">
      <c r="A7532">
        <v>752.90000000000009</v>
      </c>
      <c r="B7532">
        <v>49.075025370628921</v>
      </c>
    </row>
    <row r="7533" spans="1:2" x14ac:dyDescent="0.25">
      <c r="A7533">
        <v>753</v>
      </c>
      <c r="B7533">
        <v>49.084300494772123</v>
      </c>
    </row>
    <row r="7534" spans="1:2" x14ac:dyDescent="0.25">
      <c r="A7534">
        <v>753.1</v>
      </c>
      <c r="B7534">
        <v>49.074823827320031</v>
      </c>
    </row>
    <row r="7535" spans="1:2" x14ac:dyDescent="0.25">
      <c r="A7535">
        <v>753.2</v>
      </c>
      <c r="B7535">
        <v>49.065347159867933</v>
      </c>
    </row>
    <row r="7536" spans="1:2" x14ac:dyDescent="0.25">
      <c r="A7536">
        <v>753.30000000000007</v>
      </c>
      <c r="B7536">
        <v>49.055870492415842</v>
      </c>
    </row>
    <row r="7537" spans="1:2" x14ac:dyDescent="0.25">
      <c r="A7537">
        <v>753.40000000000009</v>
      </c>
      <c r="B7537">
        <v>49.046393824963751</v>
      </c>
    </row>
    <row r="7538" spans="1:2" x14ac:dyDescent="0.25">
      <c r="A7538">
        <v>753.5</v>
      </c>
      <c r="B7538">
        <v>49.036917157511667</v>
      </c>
    </row>
    <row r="7539" spans="1:2" x14ac:dyDescent="0.25">
      <c r="A7539">
        <v>753.6</v>
      </c>
      <c r="B7539">
        <v>49.027440490059583</v>
      </c>
    </row>
    <row r="7540" spans="1:2" x14ac:dyDescent="0.25">
      <c r="A7540">
        <v>753.7</v>
      </c>
      <c r="B7540">
        <v>49.017963822607477</v>
      </c>
    </row>
    <row r="7541" spans="1:2" x14ac:dyDescent="0.25">
      <c r="A7541">
        <v>753.80000000000007</v>
      </c>
      <c r="B7541">
        <v>49.008487155155393</v>
      </c>
    </row>
    <row r="7542" spans="1:2" x14ac:dyDescent="0.25">
      <c r="A7542">
        <v>753.90000000000009</v>
      </c>
      <c r="B7542">
        <v>48.999010487703288</v>
      </c>
    </row>
    <row r="7543" spans="1:2" x14ac:dyDescent="0.25">
      <c r="A7543">
        <v>754</v>
      </c>
      <c r="B7543">
        <v>48.989533820251211</v>
      </c>
    </row>
    <row r="7544" spans="1:2" x14ac:dyDescent="0.25">
      <c r="A7544">
        <v>754.1</v>
      </c>
      <c r="B7544">
        <v>48.96255297305396</v>
      </c>
    </row>
    <row r="7545" spans="1:2" x14ac:dyDescent="0.25">
      <c r="A7545">
        <v>754.2</v>
      </c>
      <c r="B7545">
        <v>48.935572125856709</v>
      </c>
    </row>
    <row r="7546" spans="1:2" x14ac:dyDescent="0.25">
      <c r="A7546">
        <v>754.30000000000007</v>
      </c>
      <c r="B7546">
        <v>48.908591278659458</v>
      </c>
    </row>
    <row r="7547" spans="1:2" x14ac:dyDescent="0.25">
      <c r="A7547">
        <v>754.40000000000009</v>
      </c>
      <c r="B7547">
        <v>48.8816104314622</v>
      </c>
    </row>
    <row r="7548" spans="1:2" x14ac:dyDescent="0.25">
      <c r="A7548">
        <v>754.5</v>
      </c>
      <c r="B7548">
        <v>48.854629584264977</v>
      </c>
    </row>
    <row r="7549" spans="1:2" x14ac:dyDescent="0.25">
      <c r="A7549">
        <v>754.6</v>
      </c>
      <c r="B7549">
        <v>48.827648737067733</v>
      </c>
    </row>
    <row r="7550" spans="1:2" x14ac:dyDescent="0.25">
      <c r="A7550">
        <v>754.7</v>
      </c>
      <c r="B7550">
        <v>48.800667889870468</v>
      </c>
    </row>
    <row r="7551" spans="1:2" x14ac:dyDescent="0.25">
      <c r="A7551">
        <v>754.80000000000007</v>
      </c>
      <c r="B7551">
        <v>48.773687042673217</v>
      </c>
    </row>
    <row r="7552" spans="1:2" x14ac:dyDescent="0.25">
      <c r="A7552">
        <v>754.90000000000009</v>
      </c>
      <c r="B7552">
        <v>48.746706195475973</v>
      </c>
    </row>
    <row r="7553" spans="1:2" x14ac:dyDescent="0.25">
      <c r="A7553">
        <v>755</v>
      </c>
      <c r="B7553">
        <v>48.71972534827875</v>
      </c>
    </row>
    <row r="7554" spans="1:2" x14ac:dyDescent="0.25">
      <c r="A7554">
        <v>755.1</v>
      </c>
      <c r="B7554">
        <v>48.661792212357632</v>
      </c>
    </row>
    <row r="7555" spans="1:2" x14ac:dyDescent="0.25">
      <c r="A7555">
        <v>755.2</v>
      </c>
      <c r="B7555">
        <v>48.603859076436507</v>
      </c>
    </row>
    <row r="7556" spans="1:2" x14ac:dyDescent="0.25">
      <c r="A7556">
        <v>755.30000000000007</v>
      </c>
      <c r="B7556">
        <v>48.545925940515403</v>
      </c>
    </row>
    <row r="7557" spans="1:2" x14ac:dyDescent="0.25">
      <c r="A7557">
        <v>755.40000000000009</v>
      </c>
      <c r="B7557">
        <v>48.487992804594278</v>
      </c>
    </row>
    <row r="7558" spans="1:2" x14ac:dyDescent="0.25">
      <c r="A7558">
        <v>755.5</v>
      </c>
      <c r="B7558">
        <v>48.430059668673238</v>
      </c>
    </row>
    <row r="7559" spans="1:2" x14ac:dyDescent="0.25">
      <c r="A7559">
        <v>755.6</v>
      </c>
      <c r="B7559">
        <v>48.372126532752119</v>
      </c>
    </row>
    <row r="7560" spans="1:2" x14ac:dyDescent="0.25">
      <c r="A7560">
        <v>755.7</v>
      </c>
      <c r="B7560">
        <v>48.314193396831001</v>
      </c>
    </row>
    <row r="7561" spans="1:2" x14ac:dyDescent="0.25">
      <c r="A7561">
        <v>755.80000000000007</v>
      </c>
      <c r="B7561">
        <v>48.256260260909883</v>
      </c>
    </row>
    <row r="7562" spans="1:2" x14ac:dyDescent="0.25">
      <c r="A7562">
        <v>755.90000000000009</v>
      </c>
      <c r="B7562">
        <v>48.198327124988772</v>
      </c>
    </row>
    <row r="7563" spans="1:2" x14ac:dyDescent="0.25">
      <c r="A7563">
        <v>756</v>
      </c>
      <c r="B7563">
        <v>48.140393989067718</v>
      </c>
    </row>
    <row r="7564" spans="1:2" x14ac:dyDescent="0.25">
      <c r="A7564">
        <v>756.1</v>
      </c>
      <c r="B7564">
        <v>47.994246366989003</v>
      </c>
    </row>
    <row r="7565" spans="1:2" x14ac:dyDescent="0.25">
      <c r="A7565">
        <v>756.2</v>
      </c>
      <c r="B7565">
        <v>47.848098744910288</v>
      </c>
    </row>
    <row r="7566" spans="1:2" x14ac:dyDescent="0.25">
      <c r="A7566">
        <v>756.30000000000007</v>
      </c>
      <c r="B7566">
        <v>47.701951122831566</v>
      </c>
    </row>
    <row r="7567" spans="1:2" x14ac:dyDescent="0.25">
      <c r="A7567">
        <v>756.40000000000009</v>
      </c>
      <c r="B7567">
        <v>47.555803500752859</v>
      </c>
    </row>
    <row r="7568" spans="1:2" x14ac:dyDescent="0.25">
      <c r="A7568">
        <v>756.5</v>
      </c>
      <c r="B7568">
        <v>47.409655878674307</v>
      </c>
    </row>
    <row r="7569" spans="1:2" x14ac:dyDescent="0.25">
      <c r="A7569">
        <v>756.6</v>
      </c>
      <c r="B7569">
        <v>47.2635082565956</v>
      </c>
    </row>
    <row r="7570" spans="1:2" x14ac:dyDescent="0.25">
      <c r="A7570">
        <v>756.7</v>
      </c>
      <c r="B7570">
        <v>47.117360634516878</v>
      </c>
    </row>
    <row r="7571" spans="1:2" x14ac:dyDescent="0.25">
      <c r="A7571">
        <v>756.80000000000007</v>
      </c>
      <c r="B7571">
        <v>46.97121301243817</v>
      </c>
    </row>
    <row r="7572" spans="1:2" x14ac:dyDescent="0.25">
      <c r="A7572">
        <v>756.90000000000009</v>
      </c>
      <c r="B7572">
        <v>46.825065390359462</v>
      </c>
    </row>
    <row r="7573" spans="1:2" x14ac:dyDescent="0.25">
      <c r="A7573">
        <v>757</v>
      </c>
      <c r="B7573">
        <v>46.678917768280897</v>
      </c>
    </row>
    <row r="7574" spans="1:2" x14ac:dyDescent="0.25">
      <c r="A7574">
        <v>757.1</v>
      </c>
      <c r="B7574">
        <v>46.458112133563972</v>
      </c>
    </row>
    <row r="7575" spans="1:2" x14ac:dyDescent="0.25">
      <c r="A7575">
        <v>757.2</v>
      </c>
      <c r="B7575">
        <v>46.23730649884704</v>
      </c>
    </row>
    <row r="7576" spans="1:2" x14ac:dyDescent="0.25">
      <c r="A7576">
        <v>757.30000000000007</v>
      </c>
      <c r="B7576">
        <v>46.016500864130109</v>
      </c>
    </row>
    <row r="7577" spans="1:2" x14ac:dyDescent="0.25">
      <c r="A7577">
        <v>757.40000000000009</v>
      </c>
      <c r="B7577">
        <v>45.79569522941317</v>
      </c>
    </row>
    <row r="7578" spans="1:2" x14ac:dyDescent="0.25">
      <c r="A7578">
        <v>757.5</v>
      </c>
      <c r="B7578">
        <v>45.574889594696486</v>
      </c>
    </row>
    <row r="7579" spans="1:2" x14ac:dyDescent="0.25">
      <c r="A7579">
        <v>757.6</v>
      </c>
      <c r="B7579">
        <v>45.354083959979548</v>
      </c>
    </row>
    <row r="7580" spans="1:2" x14ac:dyDescent="0.25">
      <c r="A7580">
        <v>757.7</v>
      </c>
      <c r="B7580">
        <v>45.133278325262623</v>
      </c>
    </row>
    <row r="7581" spans="1:2" x14ac:dyDescent="0.25">
      <c r="A7581">
        <v>757.80000000000007</v>
      </c>
      <c r="B7581">
        <v>44.912472690545691</v>
      </c>
    </row>
    <row r="7582" spans="1:2" x14ac:dyDescent="0.25">
      <c r="A7582">
        <v>757.90000000000009</v>
      </c>
      <c r="B7582">
        <v>44.691667055828759</v>
      </c>
    </row>
    <row r="7583" spans="1:2" x14ac:dyDescent="0.25">
      <c r="A7583">
        <v>758</v>
      </c>
      <c r="B7583">
        <v>44.470861421112083</v>
      </c>
    </row>
    <row r="7584" spans="1:2" x14ac:dyDescent="0.25">
      <c r="A7584">
        <v>758.1</v>
      </c>
      <c r="B7584">
        <v>44.10868234922733</v>
      </c>
    </row>
    <row r="7585" spans="1:2" x14ac:dyDescent="0.25">
      <c r="A7585">
        <v>758.2</v>
      </c>
      <c r="B7585">
        <v>43.746503277342583</v>
      </c>
    </row>
    <row r="7586" spans="1:2" x14ac:dyDescent="0.25">
      <c r="A7586">
        <v>758.30000000000007</v>
      </c>
      <c r="B7586">
        <v>43.38432420545783</v>
      </c>
    </row>
    <row r="7587" spans="1:2" x14ac:dyDescent="0.25">
      <c r="A7587">
        <v>758.40000000000009</v>
      </c>
      <c r="B7587">
        <v>43.022145133573083</v>
      </c>
    </row>
    <row r="7588" spans="1:2" x14ac:dyDescent="0.25">
      <c r="A7588">
        <v>758.5</v>
      </c>
      <c r="B7588">
        <v>42.659966061688728</v>
      </c>
    </row>
    <row r="7589" spans="1:2" x14ac:dyDescent="0.25">
      <c r="A7589">
        <v>758.6</v>
      </c>
      <c r="B7589">
        <v>42.297786989803988</v>
      </c>
    </row>
    <row r="7590" spans="1:2" x14ac:dyDescent="0.25">
      <c r="A7590">
        <v>758.7</v>
      </c>
      <c r="B7590">
        <v>41.935607917919242</v>
      </c>
    </row>
    <row r="7591" spans="1:2" x14ac:dyDescent="0.25">
      <c r="A7591">
        <v>758.80000000000007</v>
      </c>
      <c r="B7591">
        <v>41.573428846034489</v>
      </c>
    </row>
    <row r="7592" spans="1:2" x14ac:dyDescent="0.25">
      <c r="A7592">
        <v>758.90000000000009</v>
      </c>
      <c r="B7592">
        <v>41.211249774149742</v>
      </c>
    </row>
    <row r="7593" spans="1:2" x14ac:dyDescent="0.25">
      <c r="A7593">
        <v>759</v>
      </c>
      <c r="B7593">
        <v>40.849070702265401</v>
      </c>
    </row>
    <row r="7594" spans="1:2" x14ac:dyDescent="0.25">
      <c r="A7594">
        <v>759.1</v>
      </c>
      <c r="B7594">
        <v>40.333648180564801</v>
      </c>
    </row>
    <row r="7595" spans="1:2" x14ac:dyDescent="0.25">
      <c r="A7595">
        <v>759.2</v>
      </c>
      <c r="B7595">
        <v>39.818225658864201</v>
      </c>
    </row>
    <row r="7596" spans="1:2" x14ac:dyDescent="0.25">
      <c r="A7596">
        <v>759.30000000000007</v>
      </c>
      <c r="B7596">
        <v>39.3028031371636</v>
      </c>
    </row>
    <row r="7597" spans="1:2" x14ac:dyDescent="0.25">
      <c r="A7597">
        <v>759.40000000000009</v>
      </c>
      <c r="B7597">
        <v>38.787380615463</v>
      </c>
    </row>
    <row r="7598" spans="1:2" x14ac:dyDescent="0.25">
      <c r="A7598">
        <v>759.5</v>
      </c>
      <c r="B7598">
        <v>38.27195809376299</v>
      </c>
    </row>
    <row r="7599" spans="1:2" x14ac:dyDescent="0.25">
      <c r="A7599">
        <v>759.6</v>
      </c>
      <c r="B7599">
        <v>37.75653557206239</v>
      </c>
    </row>
    <row r="7600" spans="1:2" x14ac:dyDescent="0.25">
      <c r="A7600">
        <v>759.7</v>
      </c>
      <c r="B7600">
        <v>37.24111305036179</v>
      </c>
    </row>
    <row r="7601" spans="1:2" x14ac:dyDescent="0.25">
      <c r="A7601">
        <v>759.80000000000007</v>
      </c>
      <c r="B7601">
        <v>36.72569052866119</v>
      </c>
    </row>
    <row r="7602" spans="1:2" x14ac:dyDescent="0.25">
      <c r="A7602">
        <v>759.90000000000009</v>
      </c>
      <c r="B7602">
        <v>36.21026800696059</v>
      </c>
    </row>
    <row r="7603" spans="1:2" x14ac:dyDescent="0.25">
      <c r="A7603">
        <v>760</v>
      </c>
      <c r="B7603">
        <v>35.694845485260579</v>
      </c>
    </row>
    <row r="7604" spans="1:2" x14ac:dyDescent="0.25">
      <c r="A7604">
        <v>760.1</v>
      </c>
      <c r="B7604">
        <v>35.081305860736087</v>
      </c>
    </row>
    <row r="7605" spans="1:2" x14ac:dyDescent="0.25">
      <c r="A7605">
        <v>760.2</v>
      </c>
      <c r="B7605">
        <v>34.467766236211602</v>
      </c>
    </row>
    <row r="7606" spans="1:2" x14ac:dyDescent="0.25">
      <c r="A7606">
        <v>760.30000000000007</v>
      </c>
      <c r="B7606">
        <v>33.854226611687103</v>
      </c>
    </row>
    <row r="7607" spans="1:2" x14ac:dyDescent="0.25">
      <c r="A7607">
        <v>760.40000000000009</v>
      </c>
      <c r="B7607">
        <v>33.240686987162597</v>
      </c>
    </row>
    <row r="7608" spans="1:2" x14ac:dyDescent="0.25">
      <c r="A7608">
        <v>760.5</v>
      </c>
      <c r="B7608">
        <v>32.627147362638809</v>
      </c>
    </row>
    <row r="7609" spans="1:2" x14ac:dyDescent="0.25">
      <c r="A7609">
        <v>760.6</v>
      </c>
      <c r="B7609">
        <v>32.013607738114317</v>
      </c>
    </row>
    <row r="7610" spans="1:2" x14ac:dyDescent="0.25">
      <c r="A7610">
        <v>760.7</v>
      </c>
      <c r="B7610">
        <v>31.400068113589821</v>
      </c>
    </row>
    <row r="7611" spans="1:2" x14ac:dyDescent="0.25">
      <c r="A7611">
        <v>760.80000000000007</v>
      </c>
      <c r="B7611">
        <v>30.786528489065329</v>
      </c>
    </row>
    <row r="7612" spans="1:2" x14ac:dyDescent="0.25">
      <c r="A7612">
        <v>760.90000000000009</v>
      </c>
      <c r="B7612">
        <v>30.172988864540841</v>
      </c>
    </row>
    <row r="7613" spans="1:2" x14ac:dyDescent="0.25">
      <c r="A7613">
        <v>761</v>
      </c>
      <c r="B7613">
        <v>29.559449240017042</v>
      </c>
    </row>
    <row r="7614" spans="1:2" x14ac:dyDescent="0.25">
      <c r="A7614">
        <v>761.1</v>
      </c>
      <c r="B7614">
        <v>29.101946053243928</v>
      </c>
    </row>
    <row r="7615" spans="1:2" x14ac:dyDescent="0.25">
      <c r="A7615">
        <v>761.2</v>
      </c>
      <c r="B7615">
        <v>28.644442866470811</v>
      </c>
    </row>
    <row r="7616" spans="1:2" x14ac:dyDescent="0.25">
      <c r="A7616">
        <v>761.30000000000007</v>
      </c>
      <c r="B7616">
        <v>28.186939679697701</v>
      </c>
    </row>
    <row r="7617" spans="1:2" x14ac:dyDescent="0.25">
      <c r="A7617">
        <v>761.40000000000009</v>
      </c>
      <c r="B7617">
        <v>27.729436492924581</v>
      </c>
    </row>
    <row r="7618" spans="1:2" x14ac:dyDescent="0.25">
      <c r="A7618">
        <v>761.5</v>
      </c>
      <c r="B7618">
        <v>27.27193330615199</v>
      </c>
    </row>
    <row r="7619" spans="1:2" x14ac:dyDescent="0.25">
      <c r="A7619">
        <v>761.6</v>
      </c>
      <c r="B7619">
        <v>26.814430119378869</v>
      </c>
    </row>
    <row r="7620" spans="1:2" x14ac:dyDescent="0.25">
      <c r="A7620">
        <v>761.7</v>
      </c>
      <c r="B7620">
        <v>26.356926932605759</v>
      </c>
    </row>
    <row r="7621" spans="1:2" x14ac:dyDescent="0.25">
      <c r="A7621">
        <v>761.80000000000007</v>
      </c>
      <c r="B7621">
        <v>25.899423745832639</v>
      </c>
    </row>
    <row r="7622" spans="1:2" x14ac:dyDescent="0.25">
      <c r="A7622">
        <v>761.90000000000009</v>
      </c>
      <c r="B7622">
        <v>25.441920559059529</v>
      </c>
    </row>
    <row r="7623" spans="1:2" x14ac:dyDescent="0.25">
      <c r="A7623">
        <v>762</v>
      </c>
      <c r="B7623">
        <v>24.984417372286931</v>
      </c>
    </row>
    <row r="7624" spans="1:2" x14ac:dyDescent="0.25">
      <c r="A7624">
        <v>762.1</v>
      </c>
      <c r="B7624">
        <v>24.412968376192499</v>
      </c>
    </row>
    <row r="7625" spans="1:2" x14ac:dyDescent="0.25">
      <c r="A7625">
        <v>762.2</v>
      </c>
      <c r="B7625">
        <v>23.84151938009807</v>
      </c>
    </row>
    <row r="7626" spans="1:2" x14ac:dyDescent="0.25">
      <c r="A7626">
        <v>762.30000000000007</v>
      </c>
      <c r="B7626">
        <v>23.270070384003649</v>
      </c>
    </row>
    <row r="7627" spans="1:2" x14ac:dyDescent="0.25">
      <c r="A7627">
        <v>762.40000000000009</v>
      </c>
      <c r="B7627">
        <v>22.69862138790922</v>
      </c>
    </row>
    <row r="7628" spans="1:2" x14ac:dyDescent="0.25">
      <c r="A7628">
        <v>762.5</v>
      </c>
      <c r="B7628">
        <v>22.127172391815439</v>
      </c>
    </row>
    <row r="7629" spans="1:2" x14ac:dyDescent="0.25">
      <c r="A7629">
        <v>762.6</v>
      </c>
      <c r="B7629">
        <v>21.55572339572101</v>
      </c>
    </row>
    <row r="7630" spans="1:2" x14ac:dyDescent="0.25">
      <c r="A7630">
        <v>762.7</v>
      </c>
      <c r="B7630">
        <v>20.984274399626582</v>
      </c>
    </row>
    <row r="7631" spans="1:2" x14ac:dyDescent="0.25">
      <c r="A7631">
        <v>762.80000000000007</v>
      </c>
      <c r="B7631">
        <v>20.41282540353215</v>
      </c>
    </row>
    <row r="7632" spans="1:2" x14ac:dyDescent="0.25">
      <c r="A7632">
        <v>762.90000000000009</v>
      </c>
      <c r="B7632">
        <v>19.841376407437721</v>
      </c>
    </row>
    <row r="7633" spans="1:2" x14ac:dyDescent="0.25">
      <c r="A7633">
        <v>763</v>
      </c>
      <c r="B7633">
        <v>19.26992741134395</v>
      </c>
    </row>
    <row r="7634" spans="1:2" x14ac:dyDescent="0.25">
      <c r="A7634">
        <v>763.1</v>
      </c>
      <c r="B7634">
        <v>18.928757990553319</v>
      </c>
    </row>
    <row r="7635" spans="1:2" x14ac:dyDescent="0.25">
      <c r="A7635">
        <v>763.2</v>
      </c>
      <c r="B7635">
        <v>18.587588569762691</v>
      </c>
    </row>
    <row r="7636" spans="1:2" x14ac:dyDescent="0.25">
      <c r="A7636">
        <v>763.30000000000007</v>
      </c>
      <c r="B7636">
        <v>18.24641914897207</v>
      </c>
    </row>
    <row r="7637" spans="1:2" x14ac:dyDescent="0.25">
      <c r="A7637">
        <v>763.40000000000009</v>
      </c>
      <c r="B7637">
        <v>17.905249728181438</v>
      </c>
    </row>
    <row r="7638" spans="1:2" x14ac:dyDescent="0.25">
      <c r="A7638">
        <v>763.5</v>
      </c>
      <c r="B7638">
        <v>17.564080307391201</v>
      </c>
    </row>
    <row r="7639" spans="1:2" x14ac:dyDescent="0.25">
      <c r="A7639">
        <v>763.6</v>
      </c>
      <c r="B7639">
        <v>17.22291088660057</v>
      </c>
    </row>
    <row r="7640" spans="1:2" x14ac:dyDescent="0.25">
      <c r="A7640">
        <v>763.7</v>
      </c>
      <c r="B7640">
        <v>16.881741465809949</v>
      </c>
    </row>
    <row r="7641" spans="1:2" x14ac:dyDescent="0.25">
      <c r="A7641">
        <v>763.80000000000007</v>
      </c>
      <c r="B7641">
        <v>16.540572045019321</v>
      </c>
    </row>
    <row r="7642" spans="1:2" x14ac:dyDescent="0.25">
      <c r="A7642">
        <v>763.90000000000009</v>
      </c>
      <c r="B7642">
        <v>16.199402624228689</v>
      </c>
    </row>
    <row r="7643" spans="1:2" x14ac:dyDescent="0.25">
      <c r="A7643">
        <v>764</v>
      </c>
      <c r="B7643">
        <v>15.85823320343845</v>
      </c>
    </row>
    <row r="7644" spans="1:2" x14ac:dyDescent="0.25">
      <c r="A7644">
        <v>764.1</v>
      </c>
      <c r="B7644">
        <v>15.5722101563394</v>
      </c>
    </row>
    <row r="7645" spans="1:2" x14ac:dyDescent="0.25">
      <c r="A7645">
        <v>764.2</v>
      </c>
      <c r="B7645">
        <v>15.28618710924035</v>
      </c>
    </row>
    <row r="7646" spans="1:2" x14ac:dyDescent="0.25">
      <c r="A7646">
        <v>764.30000000000007</v>
      </c>
      <c r="B7646">
        <v>15.0001640621413</v>
      </c>
    </row>
    <row r="7647" spans="1:2" x14ac:dyDescent="0.25">
      <c r="A7647">
        <v>764.40000000000009</v>
      </c>
      <c r="B7647">
        <v>14.71414101504225</v>
      </c>
    </row>
    <row r="7648" spans="1:2" x14ac:dyDescent="0.25">
      <c r="A7648">
        <v>764.5</v>
      </c>
      <c r="B7648">
        <v>14.428117967943519</v>
      </c>
    </row>
    <row r="7649" spans="1:2" x14ac:dyDescent="0.25">
      <c r="A7649">
        <v>764.6</v>
      </c>
      <c r="B7649">
        <v>14.142094920844469</v>
      </c>
    </row>
    <row r="7650" spans="1:2" x14ac:dyDescent="0.25">
      <c r="A7650">
        <v>764.7</v>
      </c>
      <c r="B7650">
        <v>13.856071873745419</v>
      </c>
    </row>
    <row r="7651" spans="1:2" x14ac:dyDescent="0.25">
      <c r="A7651">
        <v>764.80000000000007</v>
      </c>
      <c r="B7651">
        <v>13.570048826646371</v>
      </c>
    </row>
    <row r="7652" spans="1:2" x14ac:dyDescent="0.25">
      <c r="A7652">
        <v>764.90000000000009</v>
      </c>
      <c r="B7652">
        <v>13.284025779547321</v>
      </c>
    </row>
    <row r="7653" spans="1:2" x14ac:dyDescent="0.25">
      <c r="A7653">
        <v>765</v>
      </c>
      <c r="B7653">
        <v>12.99800273244859</v>
      </c>
    </row>
    <row r="7654" spans="1:2" x14ac:dyDescent="0.25">
      <c r="A7654">
        <v>765.1</v>
      </c>
      <c r="B7654">
        <v>12.928348375970399</v>
      </c>
    </row>
    <row r="7655" spans="1:2" x14ac:dyDescent="0.25">
      <c r="A7655">
        <v>765.2</v>
      </c>
      <c r="B7655">
        <v>12.858694019492219</v>
      </c>
    </row>
    <row r="7656" spans="1:2" x14ac:dyDescent="0.25">
      <c r="A7656">
        <v>765.30000000000007</v>
      </c>
      <c r="B7656">
        <v>12.78903966301403</v>
      </c>
    </row>
    <row r="7657" spans="1:2" x14ac:dyDescent="0.25">
      <c r="A7657">
        <v>765.40000000000009</v>
      </c>
      <c r="B7657">
        <v>12.71938530653585</v>
      </c>
    </row>
    <row r="7658" spans="1:2" x14ac:dyDescent="0.25">
      <c r="A7658">
        <v>765.5</v>
      </c>
      <c r="B7658">
        <v>12.649730950057741</v>
      </c>
    </row>
    <row r="7659" spans="1:2" x14ac:dyDescent="0.25">
      <c r="A7659">
        <v>765.6</v>
      </c>
      <c r="B7659">
        <v>12.58007659357955</v>
      </c>
    </row>
    <row r="7660" spans="1:2" x14ac:dyDescent="0.25">
      <c r="A7660">
        <v>765.7</v>
      </c>
      <c r="B7660">
        <v>12.51042223710137</v>
      </c>
    </row>
    <row r="7661" spans="1:2" x14ac:dyDescent="0.25">
      <c r="A7661">
        <v>765.80000000000007</v>
      </c>
      <c r="B7661">
        <v>12.440767880623181</v>
      </c>
    </row>
    <row r="7662" spans="1:2" x14ac:dyDescent="0.25">
      <c r="A7662">
        <v>765.90000000000009</v>
      </c>
      <c r="B7662">
        <v>12.371113524145001</v>
      </c>
    </row>
    <row r="7663" spans="1:2" x14ac:dyDescent="0.25">
      <c r="A7663">
        <v>766</v>
      </c>
      <c r="B7663">
        <v>12.30145916766689</v>
      </c>
    </row>
    <row r="7664" spans="1:2" x14ac:dyDescent="0.25">
      <c r="A7664">
        <v>766.1</v>
      </c>
      <c r="B7664">
        <v>12.52554027484628</v>
      </c>
    </row>
    <row r="7665" spans="1:2" x14ac:dyDescent="0.25">
      <c r="A7665">
        <v>766.2</v>
      </c>
      <c r="B7665">
        <v>12.74962138202568</v>
      </c>
    </row>
    <row r="7666" spans="1:2" x14ac:dyDescent="0.25">
      <c r="A7666">
        <v>766.30000000000007</v>
      </c>
      <c r="B7666">
        <v>12.973702489205071</v>
      </c>
    </row>
    <row r="7667" spans="1:2" x14ac:dyDescent="0.25">
      <c r="A7667">
        <v>766.40000000000009</v>
      </c>
      <c r="B7667">
        <v>13.19778359638447</v>
      </c>
    </row>
    <row r="7668" spans="1:2" x14ac:dyDescent="0.25">
      <c r="A7668">
        <v>766.5</v>
      </c>
      <c r="B7668">
        <v>13.42186470356361</v>
      </c>
    </row>
    <row r="7669" spans="1:2" x14ac:dyDescent="0.25">
      <c r="A7669">
        <v>766.6</v>
      </c>
      <c r="B7669">
        <v>13.645945810742999</v>
      </c>
    </row>
    <row r="7670" spans="1:2" x14ac:dyDescent="0.25">
      <c r="A7670">
        <v>766.7</v>
      </c>
      <c r="B7670">
        <v>13.870026917922401</v>
      </c>
    </row>
    <row r="7671" spans="1:2" x14ac:dyDescent="0.25">
      <c r="A7671">
        <v>766.80000000000007</v>
      </c>
      <c r="B7671">
        <v>14.094108025101789</v>
      </c>
    </row>
    <row r="7672" spans="1:2" x14ac:dyDescent="0.25">
      <c r="A7672">
        <v>766.90000000000009</v>
      </c>
      <c r="B7672">
        <v>14.318189132281191</v>
      </c>
    </row>
    <row r="7673" spans="1:2" x14ac:dyDescent="0.25">
      <c r="A7673">
        <v>767</v>
      </c>
      <c r="B7673">
        <v>14.542270239460329</v>
      </c>
    </row>
    <row r="7674" spans="1:2" x14ac:dyDescent="0.25">
      <c r="A7674">
        <v>767.1</v>
      </c>
      <c r="B7674">
        <v>14.8805009093702</v>
      </c>
    </row>
    <row r="7675" spans="1:2" x14ac:dyDescent="0.25">
      <c r="A7675">
        <v>767.2</v>
      </c>
      <c r="B7675">
        <v>15.21873157928008</v>
      </c>
    </row>
    <row r="7676" spans="1:2" x14ac:dyDescent="0.25">
      <c r="A7676">
        <v>767.30000000000007</v>
      </c>
      <c r="B7676">
        <v>15.55696224918996</v>
      </c>
    </row>
    <row r="7677" spans="1:2" x14ac:dyDescent="0.25">
      <c r="A7677">
        <v>767.40000000000009</v>
      </c>
      <c r="B7677">
        <v>15.89519291909984</v>
      </c>
    </row>
    <row r="7678" spans="1:2" x14ac:dyDescent="0.25">
      <c r="A7678">
        <v>767.5</v>
      </c>
      <c r="B7678">
        <v>16.23342358900933</v>
      </c>
    </row>
    <row r="7679" spans="1:2" x14ac:dyDescent="0.25">
      <c r="A7679">
        <v>767.6</v>
      </c>
      <c r="B7679">
        <v>16.57165425891921</v>
      </c>
    </row>
    <row r="7680" spans="1:2" x14ac:dyDescent="0.25">
      <c r="A7680">
        <v>767.7</v>
      </c>
      <c r="B7680">
        <v>16.90988492882909</v>
      </c>
    </row>
    <row r="7681" spans="1:2" x14ac:dyDescent="0.25">
      <c r="A7681">
        <v>767.80000000000007</v>
      </c>
      <c r="B7681">
        <v>17.248115598738959</v>
      </c>
    </row>
    <row r="7682" spans="1:2" x14ac:dyDescent="0.25">
      <c r="A7682">
        <v>767.90000000000009</v>
      </c>
      <c r="B7682">
        <v>17.586346268648839</v>
      </c>
    </row>
    <row r="7683" spans="1:2" x14ac:dyDescent="0.25">
      <c r="A7683">
        <v>768</v>
      </c>
      <c r="B7683">
        <v>17.924576938558339</v>
      </c>
    </row>
    <row r="7684" spans="1:2" x14ac:dyDescent="0.25">
      <c r="A7684">
        <v>768.1</v>
      </c>
      <c r="B7684">
        <v>18.251741187192</v>
      </c>
    </row>
    <row r="7685" spans="1:2" x14ac:dyDescent="0.25">
      <c r="A7685">
        <v>768.2</v>
      </c>
      <c r="B7685">
        <v>18.578905435825661</v>
      </c>
    </row>
    <row r="7686" spans="1:2" x14ac:dyDescent="0.25">
      <c r="A7686">
        <v>768.30000000000007</v>
      </c>
      <c r="B7686">
        <v>18.906069684459322</v>
      </c>
    </row>
    <row r="7687" spans="1:2" x14ac:dyDescent="0.25">
      <c r="A7687">
        <v>768.40000000000009</v>
      </c>
      <c r="B7687">
        <v>19.233233933092979</v>
      </c>
    </row>
    <row r="7688" spans="1:2" x14ac:dyDescent="0.25">
      <c r="A7688">
        <v>768.5</v>
      </c>
      <c r="B7688">
        <v>19.560398181726271</v>
      </c>
    </row>
    <row r="7689" spans="1:2" x14ac:dyDescent="0.25">
      <c r="A7689">
        <v>768.6</v>
      </c>
      <c r="B7689">
        <v>19.887562430359932</v>
      </c>
    </row>
    <row r="7690" spans="1:2" x14ac:dyDescent="0.25">
      <c r="A7690">
        <v>768.7</v>
      </c>
      <c r="B7690">
        <v>20.214726678993589</v>
      </c>
    </row>
    <row r="7691" spans="1:2" x14ac:dyDescent="0.25">
      <c r="A7691">
        <v>768.80000000000007</v>
      </c>
      <c r="B7691">
        <v>20.54189092762725</v>
      </c>
    </row>
    <row r="7692" spans="1:2" x14ac:dyDescent="0.25">
      <c r="A7692">
        <v>768.90000000000009</v>
      </c>
      <c r="B7692">
        <v>20.869055176260911</v>
      </c>
    </row>
    <row r="7693" spans="1:2" x14ac:dyDescent="0.25">
      <c r="A7693">
        <v>769</v>
      </c>
      <c r="B7693">
        <v>21.196219424894199</v>
      </c>
    </row>
    <row r="7694" spans="1:2" x14ac:dyDescent="0.25">
      <c r="A7694">
        <v>769.1</v>
      </c>
      <c r="B7694">
        <v>21.58133580684996</v>
      </c>
    </row>
    <row r="7695" spans="1:2" x14ac:dyDescent="0.25">
      <c r="A7695">
        <v>769.2</v>
      </c>
      <c r="B7695">
        <v>21.966452188805711</v>
      </c>
    </row>
    <row r="7696" spans="1:2" x14ac:dyDescent="0.25">
      <c r="A7696">
        <v>769.30000000000007</v>
      </c>
      <c r="B7696">
        <v>22.351568570761469</v>
      </c>
    </row>
    <row r="7697" spans="1:2" x14ac:dyDescent="0.25">
      <c r="A7697">
        <v>769.40000000000009</v>
      </c>
      <c r="B7697">
        <v>22.736684952717219</v>
      </c>
    </row>
    <row r="7698" spans="1:2" x14ac:dyDescent="0.25">
      <c r="A7698">
        <v>769.5</v>
      </c>
      <c r="B7698">
        <v>23.12180133467254</v>
      </c>
    </row>
    <row r="7699" spans="1:2" x14ac:dyDescent="0.25">
      <c r="A7699">
        <v>769.6</v>
      </c>
      <c r="B7699">
        <v>23.506917716628301</v>
      </c>
    </row>
    <row r="7700" spans="1:2" x14ac:dyDescent="0.25">
      <c r="A7700">
        <v>769.7</v>
      </c>
      <c r="B7700">
        <v>23.892034098584059</v>
      </c>
    </row>
    <row r="7701" spans="1:2" x14ac:dyDescent="0.25">
      <c r="A7701">
        <v>769.80000000000007</v>
      </c>
      <c r="B7701">
        <v>24.27715048053981</v>
      </c>
    </row>
    <row r="7702" spans="1:2" x14ac:dyDescent="0.25">
      <c r="A7702">
        <v>769.90000000000009</v>
      </c>
      <c r="B7702">
        <v>24.662266862495571</v>
      </c>
    </row>
    <row r="7703" spans="1:2" x14ac:dyDescent="0.25">
      <c r="A7703">
        <v>770</v>
      </c>
      <c r="B7703">
        <v>25.047383244450881</v>
      </c>
    </row>
    <row r="7704" spans="1:2" x14ac:dyDescent="0.25">
      <c r="A7704">
        <v>770.1</v>
      </c>
      <c r="B7704">
        <v>25.494410608323019</v>
      </c>
    </row>
    <row r="7705" spans="1:2" x14ac:dyDescent="0.25">
      <c r="A7705">
        <v>770.2</v>
      </c>
      <c r="B7705">
        <v>25.94143797219516</v>
      </c>
    </row>
    <row r="7706" spans="1:2" x14ac:dyDescent="0.25">
      <c r="A7706">
        <v>770.30000000000007</v>
      </c>
      <c r="B7706">
        <v>26.388465336067291</v>
      </c>
    </row>
    <row r="7707" spans="1:2" x14ac:dyDescent="0.25">
      <c r="A7707">
        <v>770.40000000000009</v>
      </c>
      <c r="B7707">
        <v>26.835492699939429</v>
      </c>
    </row>
    <row r="7708" spans="1:2" x14ac:dyDescent="0.25">
      <c r="A7708">
        <v>770.5</v>
      </c>
      <c r="B7708">
        <v>27.282520063811059</v>
      </c>
    </row>
    <row r="7709" spans="1:2" x14ac:dyDescent="0.25">
      <c r="A7709">
        <v>770.6</v>
      </c>
      <c r="B7709">
        <v>27.729547427683201</v>
      </c>
    </row>
    <row r="7710" spans="1:2" x14ac:dyDescent="0.25">
      <c r="A7710">
        <v>770.7</v>
      </c>
      <c r="B7710">
        <v>28.176574791555339</v>
      </c>
    </row>
    <row r="7711" spans="1:2" x14ac:dyDescent="0.25">
      <c r="A7711">
        <v>770.80000000000007</v>
      </c>
      <c r="B7711">
        <v>28.62360215542747</v>
      </c>
    </row>
    <row r="7712" spans="1:2" x14ac:dyDescent="0.25">
      <c r="A7712">
        <v>770.90000000000009</v>
      </c>
      <c r="B7712">
        <v>29.070629519299612</v>
      </c>
    </row>
    <row r="7713" spans="1:2" x14ac:dyDescent="0.25">
      <c r="A7713">
        <v>771</v>
      </c>
      <c r="B7713">
        <v>29.517656883171242</v>
      </c>
    </row>
    <row r="7714" spans="1:2" x14ac:dyDescent="0.25">
      <c r="A7714">
        <v>771.1</v>
      </c>
      <c r="B7714">
        <v>29.94815547646833</v>
      </c>
    </row>
    <row r="7715" spans="1:2" x14ac:dyDescent="0.25">
      <c r="A7715">
        <v>771.2</v>
      </c>
      <c r="B7715">
        <v>30.378654069765421</v>
      </c>
    </row>
    <row r="7716" spans="1:2" x14ac:dyDescent="0.25">
      <c r="A7716">
        <v>771.30000000000007</v>
      </c>
      <c r="B7716">
        <v>30.809152663062509</v>
      </c>
    </row>
    <row r="7717" spans="1:2" x14ac:dyDescent="0.25">
      <c r="A7717">
        <v>771.40000000000009</v>
      </c>
      <c r="B7717">
        <v>31.2396512563596</v>
      </c>
    </row>
    <row r="7718" spans="1:2" x14ac:dyDescent="0.25">
      <c r="A7718">
        <v>771.5</v>
      </c>
      <c r="B7718">
        <v>31.670149849656209</v>
      </c>
    </row>
    <row r="7719" spans="1:2" x14ac:dyDescent="0.25">
      <c r="A7719">
        <v>771.6</v>
      </c>
      <c r="B7719">
        <v>32.100648442953293</v>
      </c>
    </row>
    <row r="7720" spans="1:2" x14ac:dyDescent="0.25">
      <c r="A7720">
        <v>771.7</v>
      </c>
      <c r="B7720">
        <v>32.531147036250388</v>
      </c>
    </row>
    <row r="7721" spans="1:2" x14ac:dyDescent="0.25">
      <c r="A7721">
        <v>771.80000000000007</v>
      </c>
      <c r="B7721">
        <v>32.961645629547483</v>
      </c>
    </row>
    <row r="7722" spans="1:2" x14ac:dyDescent="0.25">
      <c r="A7722">
        <v>771.90000000000009</v>
      </c>
      <c r="B7722">
        <v>33.392144222844557</v>
      </c>
    </row>
    <row r="7723" spans="1:2" x14ac:dyDescent="0.25">
      <c r="A7723">
        <v>772</v>
      </c>
      <c r="B7723">
        <v>33.822642816141169</v>
      </c>
    </row>
    <row r="7724" spans="1:2" x14ac:dyDescent="0.25">
      <c r="A7724">
        <v>772.1</v>
      </c>
      <c r="B7724">
        <v>34.27086984163244</v>
      </c>
    </row>
    <row r="7725" spans="1:2" x14ac:dyDescent="0.25">
      <c r="A7725">
        <v>772.2</v>
      </c>
      <c r="B7725">
        <v>34.719096867123703</v>
      </c>
    </row>
    <row r="7726" spans="1:2" x14ac:dyDescent="0.25">
      <c r="A7726">
        <v>772.30000000000007</v>
      </c>
      <c r="B7726">
        <v>35.167323892614966</v>
      </c>
    </row>
    <row r="7727" spans="1:2" x14ac:dyDescent="0.25">
      <c r="A7727">
        <v>772.40000000000009</v>
      </c>
      <c r="B7727">
        <v>35.615550918106237</v>
      </c>
    </row>
    <row r="7728" spans="1:2" x14ac:dyDescent="0.25">
      <c r="A7728">
        <v>772.5</v>
      </c>
      <c r="B7728">
        <v>36.063777943597003</v>
      </c>
    </row>
    <row r="7729" spans="1:2" x14ac:dyDescent="0.25">
      <c r="A7729">
        <v>772.6</v>
      </c>
      <c r="B7729">
        <v>36.512004969088267</v>
      </c>
    </row>
    <row r="7730" spans="1:2" x14ac:dyDescent="0.25">
      <c r="A7730">
        <v>772.7</v>
      </c>
      <c r="B7730">
        <v>36.960231994579537</v>
      </c>
    </row>
    <row r="7731" spans="1:2" x14ac:dyDescent="0.25">
      <c r="A7731">
        <v>772.80000000000007</v>
      </c>
      <c r="B7731">
        <v>37.408459020070808</v>
      </c>
    </row>
    <row r="7732" spans="1:2" x14ac:dyDescent="0.25">
      <c r="A7732">
        <v>772.90000000000009</v>
      </c>
      <c r="B7732">
        <v>37.856686045562078</v>
      </c>
    </row>
    <row r="7733" spans="1:2" x14ac:dyDescent="0.25">
      <c r="A7733">
        <v>773</v>
      </c>
      <c r="B7733">
        <v>38.304913071052837</v>
      </c>
    </row>
    <row r="7734" spans="1:2" x14ac:dyDescent="0.25">
      <c r="A7734">
        <v>773.1</v>
      </c>
      <c r="B7734">
        <v>38.810165258887572</v>
      </c>
    </row>
    <row r="7735" spans="1:2" x14ac:dyDescent="0.25">
      <c r="A7735">
        <v>773.2</v>
      </c>
      <c r="B7735">
        <v>39.3154174467223</v>
      </c>
    </row>
    <row r="7736" spans="1:2" x14ac:dyDescent="0.25">
      <c r="A7736">
        <v>773.30000000000007</v>
      </c>
      <c r="B7736">
        <v>39.820669634557042</v>
      </c>
    </row>
    <row r="7737" spans="1:2" x14ac:dyDescent="0.25">
      <c r="A7737">
        <v>773.40000000000009</v>
      </c>
      <c r="B7737">
        <v>40.325921822391763</v>
      </c>
    </row>
    <row r="7738" spans="1:2" x14ac:dyDescent="0.25">
      <c r="A7738">
        <v>773.5</v>
      </c>
      <c r="B7738">
        <v>40.831174010225922</v>
      </c>
    </row>
    <row r="7739" spans="1:2" x14ac:dyDescent="0.25">
      <c r="A7739">
        <v>773.6</v>
      </c>
      <c r="B7739">
        <v>41.336426198060657</v>
      </c>
    </row>
    <row r="7740" spans="1:2" x14ac:dyDescent="0.25">
      <c r="A7740">
        <v>773.7</v>
      </c>
      <c r="B7740">
        <v>41.841678385895378</v>
      </c>
    </row>
    <row r="7741" spans="1:2" x14ac:dyDescent="0.25">
      <c r="A7741">
        <v>773.80000000000007</v>
      </c>
      <c r="B7741">
        <v>42.34693057373012</v>
      </c>
    </row>
    <row r="7742" spans="1:2" x14ac:dyDescent="0.25">
      <c r="A7742">
        <v>773.90000000000009</v>
      </c>
      <c r="B7742">
        <v>42.852182761564848</v>
      </c>
    </row>
    <row r="7743" spans="1:2" x14ac:dyDescent="0.25">
      <c r="A7743">
        <v>774</v>
      </c>
      <c r="B7743">
        <v>43.357434949399007</v>
      </c>
    </row>
    <row r="7744" spans="1:2" x14ac:dyDescent="0.25">
      <c r="A7744">
        <v>774.1</v>
      </c>
      <c r="B7744">
        <v>43.553163425434121</v>
      </c>
    </row>
    <row r="7745" spans="1:2" x14ac:dyDescent="0.25">
      <c r="A7745">
        <v>774.2</v>
      </c>
      <c r="B7745">
        <v>43.748891901469243</v>
      </c>
    </row>
    <row r="7746" spans="1:2" x14ac:dyDescent="0.25">
      <c r="A7746">
        <v>774.30000000000007</v>
      </c>
      <c r="B7746">
        <v>43.94462037750435</v>
      </c>
    </row>
    <row r="7747" spans="1:2" x14ac:dyDescent="0.25">
      <c r="A7747">
        <v>774.40000000000009</v>
      </c>
      <c r="B7747">
        <v>44.140348853539457</v>
      </c>
    </row>
    <row r="7748" spans="1:2" x14ac:dyDescent="0.25">
      <c r="A7748">
        <v>774.5</v>
      </c>
      <c r="B7748">
        <v>44.336077329574358</v>
      </c>
    </row>
    <row r="7749" spans="1:2" x14ac:dyDescent="0.25">
      <c r="A7749">
        <v>774.6</v>
      </c>
      <c r="B7749">
        <v>44.531805805609473</v>
      </c>
    </row>
    <row r="7750" spans="1:2" x14ac:dyDescent="0.25">
      <c r="A7750">
        <v>774.7</v>
      </c>
      <c r="B7750">
        <v>44.727534281644587</v>
      </c>
    </row>
    <row r="7751" spans="1:2" x14ac:dyDescent="0.25">
      <c r="A7751">
        <v>774.80000000000007</v>
      </c>
      <c r="B7751">
        <v>44.923262757679701</v>
      </c>
    </row>
    <row r="7752" spans="1:2" x14ac:dyDescent="0.25">
      <c r="A7752">
        <v>774.90000000000009</v>
      </c>
      <c r="B7752">
        <v>45.118991233714823</v>
      </c>
    </row>
    <row r="7753" spans="1:2" x14ac:dyDescent="0.25">
      <c r="A7753">
        <v>775</v>
      </c>
      <c r="B7753">
        <v>45.31471970974971</v>
      </c>
    </row>
    <row r="7754" spans="1:2" x14ac:dyDescent="0.25">
      <c r="A7754">
        <v>775.1</v>
      </c>
      <c r="B7754">
        <v>45.73512681750406</v>
      </c>
    </row>
    <row r="7755" spans="1:2" x14ac:dyDescent="0.25">
      <c r="A7755">
        <v>775.2</v>
      </c>
      <c r="B7755">
        <v>46.155533925258418</v>
      </c>
    </row>
    <row r="7756" spans="1:2" x14ac:dyDescent="0.25">
      <c r="A7756">
        <v>775.30000000000007</v>
      </c>
      <c r="B7756">
        <v>46.575941033012768</v>
      </c>
    </row>
    <row r="7757" spans="1:2" x14ac:dyDescent="0.25">
      <c r="A7757">
        <v>775.40000000000009</v>
      </c>
      <c r="B7757">
        <v>46.996348140767132</v>
      </c>
    </row>
    <row r="7758" spans="1:2" x14ac:dyDescent="0.25">
      <c r="A7758">
        <v>775.5</v>
      </c>
      <c r="B7758">
        <v>47.416755248521</v>
      </c>
    </row>
    <row r="7759" spans="1:2" x14ac:dyDescent="0.25">
      <c r="A7759">
        <v>775.6</v>
      </c>
      <c r="B7759">
        <v>47.83716235627535</v>
      </c>
    </row>
    <row r="7760" spans="1:2" x14ac:dyDescent="0.25">
      <c r="A7760">
        <v>775.7</v>
      </c>
      <c r="B7760">
        <v>48.257569464029707</v>
      </c>
    </row>
    <row r="7761" spans="1:2" x14ac:dyDescent="0.25">
      <c r="A7761">
        <v>775.80000000000007</v>
      </c>
      <c r="B7761">
        <v>48.677976571784058</v>
      </c>
    </row>
    <row r="7762" spans="1:2" x14ac:dyDescent="0.25">
      <c r="A7762">
        <v>775.90000000000009</v>
      </c>
      <c r="B7762">
        <v>49.098383679538408</v>
      </c>
    </row>
    <row r="7763" spans="1:2" x14ac:dyDescent="0.25">
      <c r="A7763">
        <v>776</v>
      </c>
      <c r="B7763">
        <v>49.518790787292289</v>
      </c>
    </row>
    <row r="7764" spans="1:2" x14ac:dyDescent="0.25">
      <c r="A7764">
        <v>776.1</v>
      </c>
      <c r="B7764">
        <v>49.903136491547137</v>
      </c>
    </row>
    <row r="7765" spans="1:2" x14ac:dyDescent="0.25">
      <c r="A7765">
        <v>776.2</v>
      </c>
      <c r="B7765">
        <v>50.287482195801992</v>
      </c>
    </row>
    <row r="7766" spans="1:2" x14ac:dyDescent="0.25">
      <c r="A7766">
        <v>776.30000000000007</v>
      </c>
      <c r="B7766">
        <v>50.671827900056833</v>
      </c>
    </row>
    <row r="7767" spans="1:2" x14ac:dyDescent="0.25">
      <c r="A7767">
        <v>776.40000000000009</v>
      </c>
      <c r="B7767">
        <v>51.056173604311667</v>
      </c>
    </row>
    <row r="7768" spans="1:2" x14ac:dyDescent="0.25">
      <c r="A7768">
        <v>776.5</v>
      </c>
      <c r="B7768">
        <v>51.440519308566081</v>
      </c>
    </row>
    <row r="7769" spans="1:2" x14ac:dyDescent="0.25">
      <c r="A7769">
        <v>776.6</v>
      </c>
      <c r="B7769">
        <v>51.824865012820929</v>
      </c>
    </row>
    <row r="7770" spans="1:2" x14ac:dyDescent="0.25">
      <c r="A7770">
        <v>776.7</v>
      </c>
      <c r="B7770">
        <v>52.209210717075777</v>
      </c>
    </row>
    <row r="7771" spans="1:2" x14ac:dyDescent="0.25">
      <c r="A7771">
        <v>776.80000000000007</v>
      </c>
      <c r="B7771">
        <v>52.593556421330632</v>
      </c>
    </row>
    <row r="7772" spans="1:2" x14ac:dyDescent="0.25">
      <c r="A7772">
        <v>776.90000000000009</v>
      </c>
      <c r="B7772">
        <v>52.977902125585473</v>
      </c>
    </row>
    <row r="7773" spans="1:2" x14ac:dyDescent="0.25">
      <c r="A7773">
        <v>777</v>
      </c>
      <c r="B7773">
        <v>53.36224782983988</v>
      </c>
    </row>
    <row r="7774" spans="1:2" x14ac:dyDescent="0.25">
      <c r="A7774">
        <v>777.1</v>
      </c>
      <c r="B7774">
        <v>53.545505303609083</v>
      </c>
    </row>
    <row r="7775" spans="1:2" x14ac:dyDescent="0.25">
      <c r="A7775">
        <v>777.2</v>
      </c>
      <c r="B7775">
        <v>53.728762777378279</v>
      </c>
    </row>
    <row r="7776" spans="1:2" x14ac:dyDescent="0.25">
      <c r="A7776">
        <v>777.30000000000007</v>
      </c>
      <c r="B7776">
        <v>53.912020251147467</v>
      </c>
    </row>
    <row r="7777" spans="1:2" x14ac:dyDescent="0.25">
      <c r="A7777">
        <v>777.40000000000009</v>
      </c>
      <c r="B7777">
        <v>54.09527772491667</v>
      </c>
    </row>
    <row r="7778" spans="1:2" x14ac:dyDescent="0.25">
      <c r="A7778">
        <v>777.5</v>
      </c>
      <c r="B7778">
        <v>54.27853519868566</v>
      </c>
    </row>
    <row r="7779" spans="1:2" x14ac:dyDescent="0.25">
      <c r="A7779">
        <v>777.6</v>
      </c>
      <c r="B7779">
        <v>54.461792672454862</v>
      </c>
    </row>
    <row r="7780" spans="1:2" x14ac:dyDescent="0.25">
      <c r="A7780">
        <v>777.7</v>
      </c>
      <c r="B7780">
        <v>54.645050146224058</v>
      </c>
    </row>
    <row r="7781" spans="1:2" x14ac:dyDescent="0.25">
      <c r="A7781">
        <v>777.80000000000007</v>
      </c>
      <c r="B7781">
        <v>54.828307619993261</v>
      </c>
    </row>
    <row r="7782" spans="1:2" x14ac:dyDescent="0.25">
      <c r="A7782">
        <v>777.90000000000009</v>
      </c>
      <c r="B7782">
        <v>55.011565093762457</v>
      </c>
    </row>
    <row r="7783" spans="1:2" x14ac:dyDescent="0.25">
      <c r="A7783">
        <v>778</v>
      </c>
      <c r="B7783">
        <v>55.194822567531453</v>
      </c>
    </row>
    <row r="7784" spans="1:2" x14ac:dyDescent="0.25">
      <c r="A7784">
        <v>778.1</v>
      </c>
      <c r="B7784">
        <v>55.396273304658592</v>
      </c>
    </row>
    <row r="7785" spans="1:2" x14ac:dyDescent="0.25">
      <c r="A7785">
        <v>778.2</v>
      </c>
      <c r="B7785">
        <v>55.597724041785732</v>
      </c>
    </row>
    <row r="7786" spans="1:2" x14ac:dyDescent="0.25">
      <c r="A7786">
        <v>778.30000000000007</v>
      </c>
      <c r="B7786">
        <v>55.799174778912878</v>
      </c>
    </row>
    <row r="7787" spans="1:2" x14ac:dyDescent="0.25">
      <c r="A7787">
        <v>778.40000000000009</v>
      </c>
      <c r="B7787">
        <v>56.000625516040017</v>
      </c>
    </row>
    <row r="7788" spans="1:2" x14ac:dyDescent="0.25">
      <c r="A7788">
        <v>778.5</v>
      </c>
      <c r="B7788">
        <v>56.202076253166943</v>
      </c>
    </row>
    <row r="7789" spans="1:2" x14ac:dyDescent="0.25">
      <c r="A7789">
        <v>778.6</v>
      </c>
      <c r="B7789">
        <v>56.403526990294083</v>
      </c>
    </row>
    <row r="7790" spans="1:2" x14ac:dyDescent="0.25">
      <c r="A7790">
        <v>778.7</v>
      </c>
      <c r="B7790">
        <v>56.604977727421229</v>
      </c>
    </row>
    <row r="7791" spans="1:2" x14ac:dyDescent="0.25">
      <c r="A7791">
        <v>778.80000000000007</v>
      </c>
      <c r="B7791">
        <v>56.806428464548382</v>
      </c>
    </row>
    <row r="7792" spans="1:2" x14ac:dyDescent="0.25">
      <c r="A7792">
        <v>778.90000000000009</v>
      </c>
      <c r="B7792">
        <v>57.007879201675522</v>
      </c>
    </row>
    <row r="7793" spans="1:2" x14ac:dyDescent="0.25">
      <c r="A7793">
        <v>779</v>
      </c>
      <c r="B7793">
        <v>57.209329938802433</v>
      </c>
    </row>
    <row r="7794" spans="1:2" x14ac:dyDescent="0.25">
      <c r="A7794">
        <v>779.1</v>
      </c>
      <c r="B7794">
        <v>57.349056504015429</v>
      </c>
    </row>
    <row r="7795" spans="1:2" x14ac:dyDescent="0.25">
      <c r="A7795">
        <v>779.2</v>
      </c>
      <c r="B7795">
        <v>57.488783069228433</v>
      </c>
    </row>
    <row r="7796" spans="1:2" x14ac:dyDescent="0.25">
      <c r="A7796">
        <v>779.30000000000007</v>
      </c>
      <c r="B7796">
        <v>57.628509634441428</v>
      </c>
    </row>
    <row r="7797" spans="1:2" x14ac:dyDescent="0.25">
      <c r="A7797">
        <v>779.40000000000009</v>
      </c>
      <c r="B7797">
        <v>57.768236199654432</v>
      </c>
    </row>
    <row r="7798" spans="1:2" x14ac:dyDescent="0.25">
      <c r="A7798">
        <v>779.5</v>
      </c>
      <c r="B7798">
        <v>57.907962764867271</v>
      </c>
    </row>
    <row r="7799" spans="1:2" x14ac:dyDescent="0.25">
      <c r="A7799">
        <v>779.6</v>
      </c>
      <c r="B7799">
        <v>58.047689330080267</v>
      </c>
    </row>
    <row r="7800" spans="1:2" x14ac:dyDescent="0.25">
      <c r="A7800">
        <v>779.7</v>
      </c>
      <c r="B7800">
        <v>58.18741589529327</v>
      </c>
    </row>
    <row r="7801" spans="1:2" x14ac:dyDescent="0.25">
      <c r="A7801">
        <v>779.80000000000007</v>
      </c>
      <c r="B7801">
        <v>58.327142460506273</v>
      </c>
    </row>
    <row r="7802" spans="1:2" x14ac:dyDescent="0.25">
      <c r="A7802">
        <v>779.90000000000009</v>
      </c>
      <c r="B7802">
        <v>58.466869025719269</v>
      </c>
    </row>
    <row r="7803" spans="1:2" x14ac:dyDescent="0.25">
      <c r="A7803">
        <v>780</v>
      </c>
      <c r="B7803">
        <v>58.606595590932109</v>
      </c>
    </row>
    <row r="7804" spans="1:2" x14ac:dyDescent="0.25">
      <c r="A7804">
        <v>780.1</v>
      </c>
      <c r="B7804">
        <v>58.732059050902798</v>
      </c>
    </row>
    <row r="7805" spans="1:2" x14ac:dyDescent="0.25">
      <c r="A7805">
        <v>780.2</v>
      </c>
      <c r="B7805">
        <v>58.857522510873487</v>
      </c>
    </row>
    <row r="7806" spans="1:2" x14ac:dyDescent="0.25">
      <c r="A7806">
        <v>780.30000000000007</v>
      </c>
      <c r="B7806">
        <v>58.982985970844183</v>
      </c>
    </row>
    <row r="7807" spans="1:2" x14ac:dyDescent="0.25">
      <c r="A7807">
        <v>780.40000000000009</v>
      </c>
      <c r="B7807">
        <v>59.108449430814872</v>
      </c>
    </row>
    <row r="7808" spans="1:2" x14ac:dyDescent="0.25">
      <c r="A7808">
        <v>780.5</v>
      </c>
      <c r="B7808">
        <v>59.233912890785419</v>
      </c>
    </row>
    <row r="7809" spans="1:2" x14ac:dyDescent="0.25">
      <c r="A7809">
        <v>780.6</v>
      </c>
      <c r="B7809">
        <v>59.359376350756108</v>
      </c>
    </row>
    <row r="7810" spans="1:2" x14ac:dyDescent="0.25">
      <c r="A7810">
        <v>780.7</v>
      </c>
      <c r="B7810">
        <v>59.484839810726797</v>
      </c>
    </row>
    <row r="7811" spans="1:2" x14ac:dyDescent="0.25">
      <c r="A7811">
        <v>780.80000000000007</v>
      </c>
      <c r="B7811">
        <v>59.610303270697493</v>
      </c>
    </row>
    <row r="7812" spans="1:2" x14ac:dyDescent="0.25">
      <c r="A7812">
        <v>780.90000000000009</v>
      </c>
      <c r="B7812">
        <v>59.735766730668189</v>
      </c>
    </row>
    <row r="7813" spans="1:2" x14ac:dyDescent="0.25">
      <c r="A7813">
        <v>781</v>
      </c>
      <c r="B7813">
        <v>59.861230190638743</v>
      </c>
    </row>
    <row r="7814" spans="1:2" x14ac:dyDescent="0.25">
      <c r="A7814">
        <v>781.1</v>
      </c>
      <c r="B7814">
        <v>59.967971558169793</v>
      </c>
    </row>
    <row r="7815" spans="1:2" x14ac:dyDescent="0.25">
      <c r="A7815">
        <v>781.2</v>
      </c>
      <c r="B7815">
        <v>60.074712925700851</v>
      </c>
    </row>
    <row r="7816" spans="1:2" x14ac:dyDescent="0.25">
      <c r="A7816">
        <v>781.30000000000007</v>
      </c>
      <c r="B7816">
        <v>60.181454293231909</v>
      </c>
    </row>
    <row r="7817" spans="1:2" x14ac:dyDescent="0.25">
      <c r="A7817">
        <v>781.40000000000009</v>
      </c>
      <c r="B7817">
        <v>60.288195660762973</v>
      </c>
    </row>
    <row r="7818" spans="1:2" x14ac:dyDescent="0.25">
      <c r="A7818">
        <v>781.5</v>
      </c>
      <c r="B7818">
        <v>60.394937028293903</v>
      </c>
    </row>
    <row r="7819" spans="1:2" x14ac:dyDescent="0.25">
      <c r="A7819">
        <v>781.6</v>
      </c>
      <c r="B7819">
        <v>60.50167839582496</v>
      </c>
    </row>
    <row r="7820" spans="1:2" x14ac:dyDescent="0.25">
      <c r="A7820">
        <v>781.7</v>
      </c>
      <c r="B7820">
        <v>60.608419763356018</v>
      </c>
    </row>
    <row r="7821" spans="1:2" x14ac:dyDescent="0.25">
      <c r="A7821">
        <v>781.80000000000007</v>
      </c>
      <c r="B7821">
        <v>60.715161130887083</v>
      </c>
    </row>
    <row r="7822" spans="1:2" x14ac:dyDescent="0.25">
      <c r="A7822">
        <v>781.90000000000009</v>
      </c>
      <c r="B7822">
        <v>60.821902498418133</v>
      </c>
    </row>
    <row r="7823" spans="1:2" x14ac:dyDescent="0.25">
      <c r="A7823">
        <v>782</v>
      </c>
      <c r="B7823">
        <v>60.92864386594907</v>
      </c>
    </row>
    <row r="7824" spans="1:2" x14ac:dyDescent="0.25">
      <c r="A7824">
        <v>782.1</v>
      </c>
      <c r="B7824">
        <v>61.034846259011033</v>
      </c>
    </row>
    <row r="7825" spans="1:2" x14ac:dyDescent="0.25">
      <c r="A7825">
        <v>782.2</v>
      </c>
      <c r="B7825">
        <v>61.141048652072982</v>
      </c>
    </row>
    <row r="7826" spans="1:2" x14ac:dyDescent="0.25">
      <c r="A7826">
        <v>782.30000000000007</v>
      </c>
      <c r="B7826">
        <v>61.247251045134938</v>
      </c>
    </row>
    <row r="7827" spans="1:2" x14ac:dyDescent="0.25">
      <c r="A7827">
        <v>782.40000000000009</v>
      </c>
      <c r="B7827">
        <v>61.353453438196887</v>
      </c>
    </row>
    <row r="7828" spans="1:2" x14ac:dyDescent="0.25">
      <c r="A7828">
        <v>782.5</v>
      </c>
      <c r="B7828">
        <v>61.459655831258729</v>
      </c>
    </row>
    <row r="7829" spans="1:2" x14ac:dyDescent="0.25">
      <c r="A7829">
        <v>782.6</v>
      </c>
      <c r="B7829">
        <v>61.565858224320692</v>
      </c>
    </row>
    <row r="7830" spans="1:2" x14ac:dyDescent="0.25">
      <c r="A7830">
        <v>782.7</v>
      </c>
      <c r="B7830">
        <v>61.672060617382648</v>
      </c>
    </row>
    <row r="7831" spans="1:2" x14ac:dyDescent="0.25">
      <c r="A7831">
        <v>782.80000000000007</v>
      </c>
      <c r="B7831">
        <v>61.778263010444597</v>
      </c>
    </row>
    <row r="7832" spans="1:2" x14ac:dyDescent="0.25">
      <c r="A7832">
        <v>782.90000000000009</v>
      </c>
      <c r="B7832">
        <v>61.88446540350656</v>
      </c>
    </row>
    <row r="7833" spans="1:2" x14ac:dyDescent="0.25">
      <c r="A7833">
        <v>783</v>
      </c>
      <c r="B7833">
        <v>61.990667796568403</v>
      </c>
    </row>
    <row r="7834" spans="1:2" x14ac:dyDescent="0.25">
      <c r="A7834">
        <v>783.1</v>
      </c>
      <c r="B7834">
        <v>62.099686180536217</v>
      </c>
    </row>
    <row r="7835" spans="1:2" x14ac:dyDescent="0.25">
      <c r="A7835">
        <v>783.2</v>
      </c>
      <c r="B7835">
        <v>62.208704564504039</v>
      </c>
    </row>
    <row r="7836" spans="1:2" x14ac:dyDescent="0.25">
      <c r="A7836">
        <v>783.30000000000007</v>
      </c>
      <c r="B7836">
        <v>62.317722948471861</v>
      </c>
    </row>
    <row r="7837" spans="1:2" x14ac:dyDescent="0.25">
      <c r="A7837">
        <v>783.40000000000009</v>
      </c>
      <c r="B7837">
        <v>62.426741332439683</v>
      </c>
    </row>
    <row r="7838" spans="1:2" x14ac:dyDescent="0.25">
      <c r="A7838">
        <v>783.5</v>
      </c>
      <c r="B7838">
        <v>62.535759716407377</v>
      </c>
    </row>
    <row r="7839" spans="1:2" x14ac:dyDescent="0.25">
      <c r="A7839">
        <v>783.6</v>
      </c>
      <c r="B7839">
        <v>62.644778100375213</v>
      </c>
    </row>
    <row r="7840" spans="1:2" x14ac:dyDescent="0.25">
      <c r="A7840">
        <v>783.7</v>
      </c>
      <c r="B7840">
        <v>62.753796484343027</v>
      </c>
    </row>
    <row r="7841" spans="1:2" x14ac:dyDescent="0.25">
      <c r="A7841">
        <v>783.80000000000007</v>
      </c>
      <c r="B7841">
        <v>62.862814868310849</v>
      </c>
    </row>
    <row r="7842" spans="1:2" x14ac:dyDescent="0.25">
      <c r="A7842">
        <v>783.90000000000009</v>
      </c>
      <c r="B7842">
        <v>62.971833252278671</v>
      </c>
    </row>
    <row r="7843" spans="1:2" x14ac:dyDescent="0.25">
      <c r="A7843">
        <v>784</v>
      </c>
      <c r="B7843">
        <v>63.080851636246372</v>
      </c>
    </row>
    <row r="7844" spans="1:2" x14ac:dyDescent="0.25">
      <c r="A7844">
        <v>784.1</v>
      </c>
      <c r="B7844">
        <v>63.092162265377048</v>
      </c>
    </row>
    <row r="7845" spans="1:2" x14ac:dyDescent="0.25">
      <c r="A7845">
        <v>784.2</v>
      </c>
      <c r="B7845">
        <v>63.103472894507718</v>
      </c>
    </row>
    <row r="7846" spans="1:2" x14ac:dyDescent="0.25">
      <c r="A7846">
        <v>784.30000000000007</v>
      </c>
      <c r="B7846">
        <v>63.114783523638387</v>
      </c>
    </row>
    <row r="7847" spans="1:2" x14ac:dyDescent="0.25">
      <c r="A7847">
        <v>784.40000000000009</v>
      </c>
      <c r="B7847">
        <v>63.12609415276907</v>
      </c>
    </row>
    <row r="7848" spans="1:2" x14ac:dyDescent="0.25">
      <c r="A7848">
        <v>784.5</v>
      </c>
      <c r="B7848">
        <v>63.137404781899733</v>
      </c>
    </row>
    <row r="7849" spans="1:2" x14ac:dyDescent="0.25">
      <c r="A7849">
        <v>784.6</v>
      </c>
      <c r="B7849">
        <v>63.148715411030402</v>
      </c>
    </row>
    <row r="7850" spans="1:2" x14ac:dyDescent="0.25">
      <c r="A7850">
        <v>784.7</v>
      </c>
      <c r="B7850">
        <v>63.160026040161078</v>
      </c>
    </row>
    <row r="7851" spans="1:2" x14ac:dyDescent="0.25">
      <c r="A7851">
        <v>784.80000000000007</v>
      </c>
      <c r="B7851">
        <v>63.171336669291748</v>
      </c>
    </row>
    <row r="7852" spans="1:2" x14ac:dyDescent="0.25">
      <c r="A7852">
        <v>784.90000000000009</v>
      </c>
      <c r="B7852">
        <v>63.182647298422417</v>
      </c>
    </row>
    <row r="7853" spans="1:2" x14ac:dyDescent="0.25">
      <c r="A7853">
        <v>785</v>
      </c>
      <c r="B7853">
        <v>63.193957927553093</v>
      </c>
    </row>
    <row r="7854" spans="1:2" x14ac:dyDescent="0.25">
      <c r="A7854">
        <v>785.1</v>
      </c>
      <c r="B7854">
        <v>63.249917424018662</v>
      </c>
    </row>
    <row r="7855" spans="1:2" x14ac:dyDescent="0.25">
      <c r="A7855">
        <v>785.2</v>
      </c>
      <c r="B7855">
        <v>63.305876920484238</v>
      </c>
    </row>
    <row r="7856" spans="1:2" x14ac:dyDescent="0.25">
      <c r="A7856">
        <v>785.30000000000007</v>
      </c>
      <c r="B7856">
        <v>63.361836416949807</v>
      </c>
    </row>
    <row r="7857" spans="1:2" x14ac:dyDescent="0.25">
      <c r="A7857">
        <v>785.40000000000009</v>
      </c>
      <c r="B7857">
        <v>63.417795913415389</v>
      </c>
    </row>
    <row r="7858" spans="1:2" x14ac:dyDescent="0.25">
      <c r="A7858">
        <v>785.5</v>
      </c>
      <c r="B7858">
        <v>63.473755409880901</v>
      </c>
    </row>
    <row r="7859" spans="1:2" x14ac:dyDescent="0.25">
      <c r="A7859">
        <v>785.6</v>
      </c>
      <c r="B7859">
        <v>63.529714906346477</v>
      </c>
    </row>
    <row r="7860" spans="1:2" x14ac:dyDescent="0.25">
      <c r="A7860">
        <v>785.7</v>
      </c>
      <c r="B7860">
        <v>63.585674402812053</v>
      </c>
    </row>
    <row r="7861" spans="1:2" x14ac:dyDescent="0.25">
      <c r="A7861">
        <v>785.80000000000007</v>
      </c>
      <c r="B7861">
        <v>63.641633899277629</v>
      </c>
    </row>
    <row r="7862" spans="1:2" x14ac:dyDescent="0.25">
      <c r="A7862">
        <v>785.90000000000009</v>
      </c>
      <c r="B7862">
        <v>63.697593395743198</v>
      </c>
    </row>
    <row r="7863" spans="1:2" x14ac:dyDescent="0.25">
      <c r="A7863">
        <v>786</v>
      </c>
      <c r="B7863">
        <v>63.753552892208717</v>
      </c>
    </row>
    <row r="7864" spans="1:2" x14ac:dyDescent="0.25">
      <c r="A7864">
        <v>786.1</v>
      </c>
      <c r="B7864">
        <v>63.841673065040162</v>
      </c>
    </row>
    <row r="7865" spans="1:2" x14ac:dyDescent="0.25">
      <c r="A7865">
        <v>786.2</v>
      </c>
      <c r="B7865">
        <v>63.929793237871607</v>
      </c>
    </row>
    <row r="7866" spans="1:2" x14ac:dyDescent="0.25">
      <c r="A7866">
        <v>786.30000000000007</v>
      </c>
      <c r="B7866">
        <v>64.017913410703045</v>
      </c>
    </row>
    <row r="7867" spans="1:2" x14ac:dyDescent="0.25">
      <c r="A7867">
        <v>786.40000000000009</v>
      </c>
      <c r="B7867">
        <v>64.106033583534497</v>
      </c>
    </row>
    <row r="7868" spans="1:2" x14ac:dyDescent="0.25">
      <c r="A7868">
        <v>786.5</v>
      </c>
      <c r="B7868">
        <v>64.194153756365836</v>
      </c>
    </row>
    <row r="7869" spans="1:2" x14ac:dyDescent="0.25">
      <c r="A7869">
        <v>786.6</v>
      </c>
      <c r="B7869">
        <v>64.282273929197274</v>
      </c>
    </row>
    <row r="7870" spans="1:2" x14ac:dyDescent="0.25">
      <c r="A7870">
        <v>786.7</v>
      </c>
      <c r="B7870">
        <v>64.370394102028726</v>
      </c>
    </row>
    <row r="7871" spans="1:2" x14ac:dyDescent="0.25">
      <c r="A7871">
        <v>786.80000000000007</v>
      </c>
      <c r="B7871">
        <v>64.458514274860164</v>
      </c>
    </row>
    <row r="7872" spans="1:2" x14ac:dyDescent="0.25">
      <c r="A7872">
        <v>786.90000000000009</v>
      </c>
      <c r="B7872">
        <v>64.546634447691616</v>
      </c>
    </row>
    <row r="7873" spans="1:2" x14ac:dyDescent="0.25">
      <c r="A7873">
        <v>787</v>
      </c>
      <c r="B7873">
        <v>64.634754620522955</v>
      </c>
    </row>
    <row r="7874" spans="1:2" x14ac:dyDescent="0.25">
      <c r="A7874">
        <v>787.1</v>
      </c>
      <c r="B7874">
        <v>64.640842609955769</v>
      </c>
    </row>
    <row r="7875" spans="1:2" x14ac:dyDescent="0.25">
      <c r="A7875">
        <v>787.2</v>
      </c>
      <c r="B7875">
        <v>64.646930599388568</v>
      </c>
    </row>
    <row r="7876" spans="1:2" x14ac:dyDescent="0.25">
      <c r="A7876">
        <v>787.30000000000007</v>
      </c>
      <c r="B7876">
        <v>64.653018588821382</v>
      </c>
    </row>
    <row r="7877" spans="1:2" x14ac:dyDescent="0.25">
      <c r="A7877">
        <v>787.40000000000009</v>
      </c>
      <c r="B7877">
        <v>64.659106578254182</v>
      </c>
    </row>
    <row r="7878" spans="1:2" x14ac:dyDescent="0.25">
      <c r="A7878">
        <v>787.5</v>
      </c>
      <c r="B7878">
        <v>64.665194567686996</v>
      </c>
    </row>
    <row r="7879" spans="1:2" x14ac:dyDescent="0.25">
      <c r="A7879">
        <v>787.6</v>
      </c>
      <c r="B7879">
        <v>64.671282557119795</v>
      </c>
    </row>
    <row r="7880" spans="1:2" x14ac:dyDescent="0.25">
      <c r="A7880">
        <v>787.7</v>
      </c>
      <c r="B7880">
        <v>64.677370546552609</v>
      </c>
    </row>
    <row r="7881" spans="1:2" x14ac:dyDescent="0.25">
      <c r="A7881">
        <v>787.80000000000007</v>
      </c>
      <c r="B7881">
        <v>64.683458535985409</v>
      </c>
    </row>
    <row r="7882" spans="1:2" x14ac:dyDescent="0.25">
      <c r="A7882">
        <v>787.90000000000009</v>
      </c>
      <c r="B7882">
        <v>64.689546525418223</v>
      </c>
    </row>
    <row r="7883" spans="1:2" x14ac:dyDescent="0.25">
      <c r="A7883">
        <v>788</v>
      </c>
      <c r="B7883">
        <v>64.695634514851022</v>
      </c>
    </row>
    <row r="7884" spans="1:2" x14ac:dyDescent="0.25">
      <c r="A7884">
        <v>788.1</v>
      </c>
      <c r="B7884">
        <v>64.678659749311493</v>
      </c>
    </row>
    <row r="7885" spans="1:2" x14ac:dyDescent="0.25">
      <c r="A7885">
        <v>788.2</v>
      </c>
      <c r="B7885">
        <v>64.661684983771949</v>
      </c>
    </row>
    <row r="7886" spans="1:2" x14ac:dyDescent="0.25">
      <c r="A7886">
        <v>788.30000000000007</v>
      </c>
      <c r="B7886">
        <v>64.644710218232419</v>
      </c>
    </row>
    <row r="7887" spans="1:2" x14ac:dyDescent="0.25">
      <c r="A7887">
        <v>788.40000000000009</v>
      </c>
      <c r="B7887">
        <v>64.627735452692889</v>
      </c>
    </row>
    <row r="7888" spans="1:2" x14ac:dyDescent="0.25">
      <c r="A7888">
        <v>788.5</v>
      </c>
      <c r="B7888">
        <v>64.610760687153373</v>
      </c>
    </row>
    <row r="7889" spans="1:2" x14ac:dyDescent="0.25">
      <c r="A7889">
        <v>788.6</v>
      </c>
      <c r="B7889">
        <v>64.593785921613843</v>
      </c>
    </row>
    <row r="7890" spans="1:2" x14ac:dyDescent="0.25">
      <c r="A7890">
        <v>788.7</v>
      </c>
      <c r="B7890">
        <v>64.576811156074299</v>
      </c>
    </row>
    <row r="7891" spans="1:2" x14ac:dyDescent="0.25">
      <c r="A7891">
        <v>788.80000000000007</v>
      </c>
      <c r="B7891">
        <v>64.55983639053477</v>
      </c>
    </row>
    <row r="7892" spans="1:2" x14ac:dyDescent="0.25">
      <c r="A7892">
        <v>788.90000000000009</v>
      </c>
      <c r="B7892">
        <v>64.54286162499524</v>
      </c>
    </row>
    <row r="7893" spans="1:2" x14ac:dyDescent="0.25">
      <c r="A7893">
        <v>789</v>
      </c>
      <c r="B7893">
        <v>64.525886859455724</v>
      </c>
    </row>
    <row r="7894" spans="1:2" x14ac:dyDescent="0.25">
      <c r="A7894">
        <v>789.1</v>
      </c>
      <c r="B7894">
        <v>64.49403172849955</v>
      </c>
    </row>
    <row r="7895" spans="1:2" x14ac:dyDescent="0.25">
      <c r="A7895">
        <v>789.2</v>
      </c>
      <c r="B7895">
        <v>64.462176597543362</v>
      </c>
    </row>
    <row r="7896" spans="1:2" x14ac:dyDescent="0.25">
      <c r="A7896">
        <v>789.30000000000007</v>
      </c>
      <c r="B7896">
        <v>64.430321466587188</v>
      </c>
    </row>
    <row r="7897" spans="1:2" x14ac:dyDescent="0.25">
      <c r="A7897">
        <v>789.40000000000009</v>
      </c>
      <c r="B7897">
        <v>64.398466335631014</v>
      </c>
    </row>
    <row r="7898" spans="1:2" x14ac:dyDescent="0.25">
      <c r="A7898">
        <v>789.5</v>
      </c>
      <c r="B7898">
        <v>64.366611204674868</v>
      </c>
    </row>
    <row r="7899" spans="1:2" x14ac:dyDescent="0.25">
      <c r="A7899">
        <v>789.6</v>
      </c>
      <c r="B7899">
        <v>64.334756073718694</v>
      </c>
    </row>
    <row r="7900" spans="1:2" x14ac:dyDescent="0.25">
      <c r="A7900">
        <v>789.7</v>
      </c>
      <c r="B7900">
        <v>64.302900942762506</v>
      </c>
    </row>
    <row r="7901" spans="1:2" x14ac:dyDescent="0.25">
      <c r="A7901">
        <v>789.80000000000007</v>
      </c>
      <c r="B7901">
        <v>64.271045811806331</v>
      </c>
    </row>
    <row r="7902" spans="1:2" x14ac:dyDescent="0.25">
      <c r="A7902">
        <v>789.90000000000009</v>
      </c>
      <c r="B7902">
        <v>64.239190680850157</v>
      </c>
    </row>
    <row r="7903" spans="1:2" x14ac:dyDescent="0.25">
      <c r="A7903">
        <v>790</v>
      </c>
      <c r="B7903">
        <v>64.207335549894012</v>
      </c>
    </row>
    <row r="7904" spans="1:2" x14ac:dyDescent="0.25">
      <c r="A7904">
        <v>790.1</v>
      </c>
      <c r="B7904">
        <v>64.269401860636421</v>
      </c>
    </row>
    <row r="7905" spans="1:2" x14ac:dyDescent="0.25">
      <c r="A7905">
        <v>790.2</v>
      </c>
      <c r="B7905">
        <v>64.33146817137883</v>
      </c>
    </row>
    <row r="7906" spans="1:2" x14ac:dyDescent="0.25">
      <c r="A7906">
        <v>790.30000000000007</v>
      </c>
      <c r="B7906">
        <v>64.39353448212124</v>
      </c>
    </row>
    <row r="7907" spans="1:2" x14ac:dyDescent="0.25">
      <c r="A7907">
        <v>790.40000000000009</v>
      </c>
      <c r="B7907">
        <v>64.455600792863649</v>
      </c>
    </row>
    <row r="7908" spans="1:2" x14ac:dyDescent="0.25">
      <c r="A7908">
        <v>790.5</v>
      </c>
      <c r="B7908">
        <v>64.517667103605987</v>
      </c>
    </row>
    <row r="7909" spans="1:2" x14ac:dyDescent="0.25">
      <c r="A7909">
        <v>790.6</v>
      </c>
      <c r="B7909">
        <v>64.579733414348411</v>
      </c>
    </row>
    <row r="7910" spans="1:2" x14ac:dyDescent="0.25">
      <c r="A7910">
        <v>790.7</v>
      </c>
      <c r="B7910">
        <v>64.64179972509082</v>
      </c>
    </row>
    <row r="7911" spans="1:2" x14ac:dyDescent="0.25">
      <c r="A7911">
        <v>790.80000000000007</v>
      </c>
      <c r="B7911">
        <v>64.703866035833229</v>
      </c>
    </row>
    <row r="7912" spans="1:2" x14ac:dyDescent="0.25">
      <c r="A7912">
        <v>790.90000000000009</v>
      </c>
      <c r="B7912">
        <v>64.765932346575639</v>
      </c>
    </row>
    <row r="7913" spans="1:2" x14ac:dyDescent="0.25">
      <c r="A7913">
        <v>791</v>
      </c>
      <c r="B7913">
        <v>64.827998657317977</v>
      </c>
    </row>
    <row r="7914" spans="1:2" x14ac:dyDescent="0.25">
      <c r="A7914">
        <v>791.1</v>
      </c>
      <c r="B7914">
        <v>64.823218581364088</v>
      </c>
    </row>
    <row r="7915" spans="1:2" x14ac:dyDescent="0.25">
      <c r="A7915">
        <v>791.2</v>
      </c>
      <c r="B7915">
        <v>64.818438505410214</v>
      </c>
    </row>
    <row r="7916" spans="1:2" x14ac:dyDescent="0.25">
      <c r="A7916">
        <v>791.30000000000007</v>
      </c>
      <c r="B7916">
        <v>64.813658429456325</v>
      </c>
    </row>
    <row r="7917" spans="1:2" x14ac:dyDescent="0.25">
      <c r="A7917">
        <v>791.40000000000009</v>
      </c>
      <c r="B7917">
        <v>64.808878353502436</v>
      </c>
    </row>
    <row r="7918" spans="1:2" x14ac:dyDescent="0.25">
      <c r="A7918">
        <v>791.5</v>
      </c>
      <c r="B7918">
        <v>64.804098277548562</v>
      </c>
    </row>
    <row r="7919" spans="1:2" x14ac:dyDescent="0.25">
      <c r="A7919">
        <v>791.6</v>
      </c>
      <c r="B7919">
        <v>64.799318201594673</v>
      </c>
    </row>
    <row r="7920" spans="1:2" x14ac:dyDescent="0.25">
      <c r="A7920">
        <v>791.7</v>
      </c>
      <c r="B7920">
        <v>64.794538125640798</v>
      </c>
    </row>
    <row r="7921" spans="1:2" x14ac:dyDescent="0.25">
      <c r="A7921">
        <v>791.80000000000007</v>
      </c>
      <c r="B7921">
        <v>64.78975804968691</v>
      </c>
    </row>
    <row r="7922" spans="1:2" x14ac:dyDescent="0.25">
      <c r="A7922">
        <v>791.90000000000009</v>
      </c>
      <c r="B7922">
        <v>64.784977973733021</v>
      </c>
    </row>
    <row r="7923" spans="1:2" x14ac:dyDescent="0.25">
      <c r="A7923">
        <v>792</v>
      </c>
      <c r="B7923">
        <v>64.780197897779146</v>
      </c>
    </row>
    <row r="7924" spans="1:2" x14ac:dyDescent="0.25">
      <c r="A7924">
        <v>792.1</v>
      </c>
      <c r="B7924">
        <v>64.866258859187525</v>
      </c>
    </row>
    <row r="7925" spans="1:2" x14ac:dyDescent="0.25">
      <c r="A7925">
        <v>792.2</v>
      </c>
      <c r="B7925">
        <v>64.952319820595903</v>
      </c>
    </row>
    <row r="7926" spans="1:2" x14ac:dyDescent="0.25">
      <c r="A7926">
        <v>792.30000000000007</v>
      </c>
      <c r="B7926">
        <v>65.038380782004282</v>
      </c>
    </row>
    <row r="7927" spans="1:2" x14ac:dyDescent="0.25">
      <c r="A7927">
        <v>792.40000000000009</v>
      </c>
      <c r="B7927">
        <v>65.12444174341266</v>
      </c>
    </row>
    <row r="7928" spans="1:2" x14ac:dyDescent="0.25">
      <c r="A7928">
        <v>792.5</v>
      </c>
      <c r="B7928">
        <v>65.210502704820925</v>
      </c>
    </row>
    <row r="7929" spans="1:2" x14ac:dyDescent="0.25">
      <c r="A7929">
        <v>792.6</v>
      </c>
      <c r="B7929">
        <v>65.296563666229304</v>
      </c>
    </row>
    <row r="7930" spans="1:2" x14ac:dyDescent="0.25">
      <c r="A7930">
        <v>792.7</v>
      </c>
      <c r="B7930">
        <v>65.382624627637682</v>
      </c>
    </row>
    <row r="7931" spans="1:2" x14ac:dyDescent="0.25">
      <c r="A7931">
        <v>792.80000000000007</v>
      </c>
      <c r="B7931">
        <v>65.468685589046061</v>
      </c>
    </row>
    <row r="7932" spans="1:2" x14ac:dyDescent="0.25">
      <c r="A7932">
        <v>792.90000000000009</v>
      </c>
      <c r="B7932">
        <v>65.554746550454439</v>
      </c>
    </row>
    <row r="7933" spans="1:2" x14ac:dyDescent="0.25">
      <c r="A7933">
        <v>793</v>
      </c>
      <c r="B7933">
        <v>65.640807511862718</v>
      </c>
    </row>
    <row r="7934" spans="1:2" x14ac:dyDescent="0.25">
      <c r="A7934">
        <v>793.1</v>
      </c>
      <c r="B7934">
        <v>65.585214882384832</v>
      </c>
    </row>
    <row r="7935" spans="1:2" x14ac:dyDescent="0.25">
      <c r="A7935">
        <v>793.2</v>
      </c>
      <c r="B7935">
        <v>65.529622252906933</v>
      </c>
    </row>
    <row r="7936" spans="1:2" x14ac:dyDescent="0.25">
      <c r="A7936">
        <v>793.30000000000007</v>
      </c>
      <c r="B7936">
        <v>65.474029623429047</v>
      </c>
    </row>
    <row r="7937" spans="1:2" x14ac:dyDescent="0.25">
      <c r="A7937">
        <v>793.40000000000009</v>
      </c>
      <c r="B7937">
        <v>65.418436993951147</v>
      </c>
    </row>
    <row r="7938" spans="1:2" x14ac:dyDescent="0.25">
      <c r="A7938">
        <v>793.5</v>
      </c>
      <c r="B7938">
        <v>65.362844364473318</v>
      </c>
    </row>
    <row r="7939" spans="1:2" x14ac:dyDescent="0.25">
      <c r="A7939">
        <v>793.6</v>
      </c>
      <c r="B7939">
        <v>65.307251734995432</v>
      </c>
    </row>
    <row r="7940" spans="1:2" x14ac:dyDescent="0.25">
      <c r="A7940">
        <v>793.7</v>
      </c>
      <c r="B7940">
        <v>65.251659105517533</v>
      </c>
    </row>
    <row r="7941" spans="1:2" x14ac:dyDescent="0.25">
      <c r="A7941">
        <v>793.80000000000007</v>
      </c>
      <c r="B7941">
        <v>65.196066476039647</v>
      </c>
    </row>
    <row r="7942" spans="1:2" x14ac:dyDescent="0.25">
      <c r="A7942">
        <v>793.90000000000009</v>
      </c>
      <c r="B7942">
        <v>65.140473846561747</v>
      </c>
    </row>
    <row r="7943" spans="1:2" x14ac:dyDescent="0.25">
      <c r="A7943">
        <v>794</v>
      </c>
      <c r="B7943">
        <v>65.084881217083918</v>
      </c>
    </row>
    <row r="7944" spans="1:2" x14ac:dyDescent="0.25">
      <c r="A7944">
        <v>794.1</v>
      </c>
      <c r="B7944">
        <v>64.985929384297947</v>
      </c>
    </row>
    <row r="7945" spans="1:2" x14ac:dyDescent="0.25">
      <c r="A7945">
        <v>794.2</v>
      </c>
      <c r="B7945">
        <v>64.886977551511976</v>
      </c>
    </row>
    <row r="7946" spans="1:2" x14ac:dyDescent="0.25">
      <c r="A7946">
        <v>794.30000000000007</v>
      </c>
      <c r="B7946">
        <v>64.788025718726004</v>
      </c>
    </row>
    <row r="7947" spans="1:2" x14ac:dyDescent="0.25">
      <c r="A7947">
        <v>794.40000000000009</v>
      </c>
      <c r="B7947">
        <v>64.689073885940033</v>
      </c>
    </row>
    <row r="7948" spans="1:2" x14ac:dyDescent="0.25">
      <c r="A7948">
        <v>794.5</v>
      </c>
      <c r="B7948">
        <v>64.590122053154175</v>
      </c>
    </row>
    <row r="7949" spans="1:2" x14ac:dyDescent="0.25">
      <c r="A7949">
        <v>794.6</v>
      </c>
      <c r="B7949">
        <v>64.49117022036819</v>
      </c>
    </row>
    <row r="7950" spans="1:2" x14ac:dyDescent="0.25">
      <c r="A7950">
        <v>794.7</v>
      </c>
      <c r="B7950">
        <v>64.392218387582218</v>
      </c>
    </row>
    <row r="7951" spans="1:2" x14ac:dyDescent="0.25">
      <c r="A7951">
        <v>794.80000000000007</v>
      </c>
      <c r="B7951">
        <v>64.293266554796247</v>
      </c>
    </row>
    <row r="7952" spans="1:2" x14ac:dyDescent="0.25">
      <c r="A7952">
        <v>794.90000000000009</v>
      </c>
      <c r="B7952">
        <v>64.194314722010276</v>
      </c>
    </row>
    <row r="7953" spans="1:2" x14ac:dyDescent="0.25">
      <c r="A7953">
        <v>795</v>
      </c>
      <c r="B7953">
        <v>64.095362889224418</v>
      </c>
    </row>
    <row r="7954" spans="1:2" x14ac:dyDescent="0.25">
      <c r="A7954">
        <v>795.1</v>
      </c>
      <c r="B7954">
        <v>63.724329048408407</v>
      </c>
    </row>
    <row r="7955" spans="1:2" x14ac:dyDescent="0.25">
      <c r="A7955">
        <v>795.2</v>
      </c>
      <c r="B7955">
        <v>63.35329520759241</v>
      </c>
    </row>
    <row r="7956" spans="1:2" x14ac:dyDescent="0.25">
      <c r="A7956">
        <v>795.30000000000007</v>
      </c>
      <c r="B7956">
        <v>62.982261366776413</v>
      </c>
    </row>
    <row r="7957" spans="1:2" x14ac:dyDescent="0.25">
      <c r="A7957">
        <v>795.40000000000009</v>
      </c>
      <c r="B7957">
        <v>62.611227525960402</v>
      </c>
    </row>
    <row r="7958" spans="1:2" x14ac:dyDescent="0.25">
      <c r="A7958">
        <v>795.5</v>
      </c>
      <c r="B7958">
        <v>62.240193685144817</v>
      </c>
    </row>
    <row r="7959" spans="1:2" x14ac:dyDescent="0.25">
      <c r="A7959">
        <v>795.6</v>
      </c>
      <c r="B7959">
        <v>61.869159844328813</v>
      </c>
    </row>
    <row r="7960" spans="1:2" x14ac:dyDescent="0.25">
      <c r="A7960">
        <v>795.7</v>
      </c>
      <c r="B7960">
        <v>61.498126003512809</v>
      </c>
    </row>
    <row r="7961" spans="1:2" x14ac:dyDescent="0.25">
      <c r="A7961">
        <v>795.80000000000007</v>
      </c>
      <c r="B7961">
        <v>61.127092162696798</v>
      </c>
    </row>
    <row r="7962" spans="1:2" x14ac:dyDescent="0.25">
      <c r="A7962">
        <v>795.90000000000009</v>
      </c>
      <c r="B7962">
        <v>60.756058321880801</v>
      </c>
    </row>
    <row r="7963" spans="1:2" x14ac:dyDescent="0.25">
      <c r="A7963">
        <v>796</v>
      </c>
      <c r="B7963">
        <v>60.385024481065223</v>
      </c>
    </row>
    <row r="7964" spans="1:2" x14ac:dyDescent="0.25">
      <c r="A7964">
        <v>796.1</v>
      </c>
      <c r="B7964">
        <v>59.920708506395201</v>
      </c>
    </row>
    <row r="7965" spans="1:2" x14ac:dyDescent="0.25">
      <c r="A7965">
        <v>796.2</v>
      </c>
      <c r="B7965">
        <v>59.456392531725193</v>
      </c>
    </row>
    <row r="7966" spans="1:2" x14ac:dyDescent="0.25">
      <c r="A7966">
        <v>796.30000000000007</v>
      </c>
      <c r="B7966">
        <v>58.992076557055178</v>
      </c>
    </row>
    <row r="7967" spans="1:2" x14ac:dyDescent="0.25">
      <c r="A7967">
        <v>796.40000000000009</v>
      </c>
      <c r="B7967">
        <v>58.527760582385163</v>
      </c>
    </row>
    <row r="7968" spans="1:2" x14ac:dyDescent="0.25">
      <c r="A7968">
        <v>796.5</v>
      </c>
      <c r="B7968">
        <v>58.063444607715681</v>
      </c>
    </row>
    <row r="7969" spans="1:2" x14ac:dyDescent="0.25">
      <c r="A7969">
        <v>796.6</v>
      </c>
      <c r="B7969">
        <v>57.599128633045673</v>
      </c>
    </row>
    <row r="7970" spans="1:2" x14ac:dyDescent="0.25">
      <c r="A7970">
        <v>796.7</v>
      </c>
      <c r="B7970">
        <v>57.134812658375658</v>
      </c>
    </row>
    <row r="7971" spans="1:2" x14ac:dyDescent="0.25">
      <c r="A7971">
        <v>796.80000000000007</v>
      </c>
      <c r="B7971">
        <v>56.670496683705643</v>
      </c>
    </row>
    <row r="7972" spans="1:2" x14ac:dyDescent="0.25">
      <c r="A7972">
        <v>796.90000000000009</v>
      </c>
      <c r="B7972">
        <v>56.206180709035628</v>
      </c>
    </row>
    <row r="7973" spans="1:2" x14ac:dyDescent="0.25">
      <c r="A7973">
        <v>797</v>
      </c>
      <c r="B7973">
        <v>55.741864734366153</v>
      </c>
    </row>
    <row r="7974" spans="1:2" x14ac:dyDescent="0.25">
      <c r="A7974">
        <v>797.1</v>
      </c>
      <c r="B7974">
        <v>55.202084335010412</v>
      </c>
    </row>
    <row r="7975" spans="1:2" x14ac:dyDescent="0.25">
      <c r="A7975">
        <v>797.2</v>
      </c>
      <c r="B7975">
        <v>54.66230393565467</v>
      </c>
    </row>
    <row r="7976" spans="1:2" x14ac:dyDescent="0.25">
      <c r="A7976">
        <v>797.30000000000007</v>
      </c>
      <c r="B7976">
        <v>54.122523536298942</v>
      </c>
    </row>
    <row r="7977" spans="1:2" x14ac:dyDescent="0.25">
      <c r="A7977">
        <v>797.40000000000009</v>
      </c>
      <c r="B7977">
        <v>53.582743136943193</v>
      </c>
    </row>
    <row r="7978" spans="1:2" x14ac:dyDescent="0.25">
      <c r="A7978">
        <v>797.5</v>
      </c>
      <c r="B7978">
        <v>53.04296273758807</v>
      </c>
    </row>
    <row r="7979" spans="1:2" x14ac:dyDescent="0.25">
      <c r="A7979">
        <v>797.6</v>
      </c>
      <c r="B7979">
        <v>52.503182338232342</v>
      </c>
    </row>
    <row r="7980" spans="1:2" x14ac:dyDescent="0.25">
      <c r="A7980">
        <v>797.7</v>
      </c>
      <c r="B7980">
        <v>51.963401938876594</v>
      </c>
    </row>
    <row r="7981" spans="1:2" x14ac:dyDescent="0.25">
      <c r="A7981">
        <v>797.80000000000007</v>
      </c>
      <c r="B7981">
        <v>51.423621539520859</v>
      </c>
    </row>
    <row r="7982" spans="1:2" x14ac:dyDescent="0.25">
      <c r="A7982">
        <v>797.90000000000009</v>
      </c>
      <c r="B7982">
        <v>50.883841140165117</v>
      </c>
    </row>
    <row r="7983" spans="1:2" x14ac:dyDescent="0.25">
      <c r="A7983">
        <v>798</v>
      </c>
      <c r="B7983">
        <v>50.344060740809986</v>
      </c>
    </row>
    <row r="7984" spans="1:2" x14ac:dyDescent="0.25">
      <c r="A7984">
        <v>798.1</v>
      </c>
      <c r="B7984">
        <v>49.987532481731463</v>
      </c>
    </row>
    <row r="7985" spans="1:2" x14ac:dyDescent="0.25">
      <c r="A7985">
        <v>798.2</v>
      </c>
      <c r="B7985">
        <v>49.631004222652933</v>
      </c>
    </row>
    <row r="7986" spans="1:2" x14ac:dyDescent="0.25">
      <c r="A7986">
        <v>798.30000000000007</v>
      </c>
      <c r="B7986">
        <v>49.274475963574403</v>
      </c>
    </row>
    <row r="7987" spans="1:2" x14ac:dyDescent="0.25">
      <c r="A7987">
        <v>798.40000000000009</v>
      </c>
      <c r="B7987">
        <v>48.917947704495873</v>
      </c>
    </row>
    <row r="7988" spans="1:2" x14ac:dyDescent="0.25">
      <c r="A7988">
        <v>798.5</v>
      </c>
      <c r="B7988">
        <v>48.561419445417762</v>
      </c>
    </row>
    <row r="7989" spans="1:2" x14ac:dyDescent="0.25">
      <c r="A7989">
        <v>798.6</v>
      </c>
      <c r="B7989">
        <v>48.204891186339218</v>
      </c>
    </row>
    <row r="7990" spans="1:2" x14ac:dyDescent="0.25">
      <c r="A7990">
        <v>798.7</v>
      </c>
      <c r="B7990">
        <v>47.848362927260688</v>
      </c>
    </row>
    <row r="7991" spans="1:2" x14ac:dyDescent="0.25">
      <c r="A7991">
        <v>798.80000000000007</v>
      </c>
      <c r="B7991">
        <v>47.491834668182157</v>
      </c>
    </row>
    <row r="7992" spans="1:2" x14ac:dyDescent="0.25">
      <c r="A7992">
        <v>798.90000000000009</v>
      </c>
      <c r="B7992">
        <v>47.135306409103627</v>
      </c>
    </row>
    <row r="7993" spans="1:2" x14ac:dyDescent="0.25">
      <c r="A7993">
        <v>799</v>
      </c>
      <c r="B7993">
        <v>46.778778150025509</v>
      </c>
    </row>
    <row r="7994" spans="1:2" x14ac:dyDescent="0.25">
      <c r="A7994">
        <v>799.1</v>
      </c>
      <c r="B7994">
        <v>46.349830248474007</v>
      </c>
    </row>
    <row r="7995" spans="1:2" x14ac:dyDescent="0.25">
      <c r="A7995">
        <v>799.2</v>
      </c>
      <c r="B7995">
        <v>45.920882346922532</v>
      </c>
    </row>
    <row r="7996" spans="1:2" x14ac:dyDescent="0.25">
      <c r="A7996">
        <v>799.30000000000007</v>
      </c>
      <c r="B7996">
        <v>45.491934445371029</v>
      </c>
    </row>
    <row r="7997" spans="1:2" x14ac:dyDescent="0.25">
      <c r="A7997">
        <v>799.40000000000009</v>
      </c>
      <c r="B7997">
        <v>45.062986543819527</v>
      </c>
    </row>
    <row r="7998" spans="1:2" x14ac:dyDescent="0.25">
      <c r="A7998">
        <v>799.5</v>
      </c>
      <c r="B7998">
        <v>44.634038642268543</v>
      </c>
    </row>
    <row r="7999" spans="1:2" x14ac:dyDescent="0.25">
      <c r="A7999">
        <v>799.6</v>
      </c>
      <c r="B7999">
        <v>44.20509074071704</v>
      </c>
    </row>
    <row r="8000" spans="1:2" x14ac:dyDescent="0.25">
      <c r="A8000">
        <v>799.7</v>
      </c>
      <c r="B8000">
        <v>43.776142839165537</v>
      </c>
    </row>
    <row r="8001" spans="1:2" x14ac:dyDescent="0.25">
      <c r="A8001">
        <v>799.80000000000007</v>
      </c>
      <c r="B8001">
        <v>43.347194937614063</v>
      </c>
    </row>
    <row r="8002" spans="1:2" x14ac:dyDescent="0.25">
      <c r="A8002">
        <v>799.90000000000009</v>
      </c>
      <c r="B8002">
        <v>42.91824703606256</v>
      </c>
    </row>
    <row r="8003" spans="1:2" x14ac:dyDescent="0.25">
      <c r="A8003">
        <v>800</v>
      </c>
      <c r="B8003">
        <v>42.489299134511548</v>
      </c>
    </row>
    <row r="8004" spans="1:2" x14ac:dyDescent="0.25">
      <c r="A8004">
        <v>800.1</v>
      </c>
      <c r="B8004">
        <v>42.330393514205852</v>
      </c>
    </row>
    <row r="8005" spans="1:2" x14ac:dyDescent="0.25">
      <c r="A8005">
        <v>800.2</v>
      </c>
      <c r="B8005">
        <v>42.171487893900149</v>
      </c>
    </row>
    <row r="8006" spans="1:2" x14ac:dyDescent="0.25">
      <c r="A8006">
        <v>800.30000000000007</v>
      </c>
      <c r="B8006">
        <v>42.012582273594447</v>
      </c>
    </row>
    <row r="8007" spans="1:2" x14ac:dyDescent="0.25">
      <c r="A8007">
        <v>800.40000000000009</v>
      </c>
      <c r="B8007">
        <v>41.853676653288737</v>
      </c>
    </row>
    <row r="8008" spans="1:2" x14ac:dyDescent="0.25">
      <c r="A8008">
        <v>800.5</v>
      </c>
      <c r="B8008">
        <v>41.694771032983219</v>
      </c>
    </row>
    <row r="8009" spans="1:2" x14ac:dyDescent="0.25">
      <c r="A8009">
        <v>800.6</v>
      </c>
      <c r="B8009">
        <v>41.535865412677524</v>
      </c>
    </row>
    <row r="8010" spans="1:2" x14ac:dyDescent="0.25">
      <c r="A8010">
        <v>800.7</v>
      </c>
      <c r="B8010">
        <v>41.376959792371807</v>
      </c>
    </row>
    <row r="8011" spans="1:2" x14ac:dyDescent="0.25">
      <c r="A8011">
        <v>800.80000000000007</v>
      </c>
      <c r="B8011">
        <v>41.218054172066111</v>
      </c>
    </row>
    <row r="8012" spans="1:2" x14ac:dyDescent="0.25">
      <c r="A8012">
        <v>800.90000000000009</v>
      </c>
      <c r="B8012">
        <v>41.059148551760408</v>
      </c>
    </row>
    <row r="8013" spans="1:2" x14ac:dyDescent="0.25">
      <c r="A8013">
        <v>801</v>
      </c>
      <c r="B8013">
        <v>40.900242931454883</v>
      </c>
    </row>
    <row r="8014" spans="1:2" x14ac:dyDescent="0.25">
      <c r="A8014">
        <v>801.1</v>
      </c>
      <c r="B8014">
        <v>40.885221553992501</v>
      </c>
    </row>
    <row r="8015" spans="1:2" x14ac:dyDescent="0.25">
      <c r="A8015">
        <v>801.2</v>
      </c>
      <c r="B8015">
        <v>40.870200176530119</v>
      </c>
    </row>
    <row r="8016" spans="1:2" x14ac:dyDescent="0.25">
      <c r="A8016">
        <v>801.30000000000007</v>
      </c>
      <c r="B8016">
        <v>40.855178799067737</v>
      </c>
    </row>
    <row r="8017" spans="1:2" x14ac:dyDescent="0.25">
      <c r="A8017">
        <v>801.40000000000009</v>
      </c>
      <c r="B8017">
        <v>40.840157421605348</v>
      </c>
    </row>
    <row r="8018" spans="1:2" x14ac:dyDescent="0.25">
      <c r="A8018">
        <v>801.5</v>
      </c>
      <c r="B8018">
        <v>40.825136044142987</v>
      </c>
    </row>
    <row r="8019" spans="1:2" x14ac:dyDescent="0.25">
      <c r="A8019">
        <v>801.6</v>
      </c>
      <c r="B8019">
        <v>40.810114666680612</v>
      </c>
    </row>
    <row r="8020" spans="1:2" x14ac:dyDescent="0.25">
      <c r="A8020">
        <v>801.7</v>
      </c>
      <c r="B8020">
        <v>40.795093289218229</v>
      </c>
    </row>
    <row r="8021" spans="1:2" x14ac:dyDescent="0.25">
      <c r="A8021">
        <v>801.80000000000007</v>
      </c>
      <c r="B8021">
        <v>40.780071911755847</v>
      </c>
    </row>
    <row r="8022" spans="1:2" x14ac:dyDescent="0.25">
      <c r="A8022">
        <v>801.90000000000009</v>
      </c>
      <c r="B8022">
        <v>40.765050534293472</v>
      </c>
    </row>
    <row r="8023" spans="1:2" x14ac:dyDescent="0.25">
      <c r="A8023">
        <v>802</v>
      </c>
      <c r="B8023">
        <v>40.750029156831097</v>
      </c>
    </row>
    <row r="8024" spans="1:2" x14ac:dyDescent="0.25">
      <c r="A8024">
        <v>802.1</v>
      </c>
      <c r="B8024">
        <v>40.871631564214013</v>
      </c>
    </row>
    <row r="8025" spans="1:2" x14ac:dyDescent="0.25">
      <c r="A8025">
        <v>802.2</v>
      </c>
      <c r="B8025">
        <v>40.993233971596908</v>
      </c>
    </row>
    <row r="8026" spans="1:2" x14ac:dyDescent="0.25">
      <c r="A8026">
        <v>802.30000000000007</v>
      </c>
      <c r="B8026">
        <v>41.114836378979803</v>
      </c>
    </row>
    <row r="8027" spans="1:2" x14ac:dyDescent="0.25">
      <c r="A8027">
        <v>802.40000000000009</v>
      </c>
      <c r="B8027">
        <v>41.236438786362697</v>
      </c>
    </row>
    <row r="8028" spans="1:2" x14ac:dyDescent="0.25">
      <c r="A8028">
        <v>802.5</v>
      </c>
      <c r="B8028">
        <v>41.358041193745457</v>
      </c>
    </row>
    <row r="8029" spans="1:2" x14ac:dyDescent="0.25">
      <c r="A8029">
        <v>802.6</v>
      </c>
      <c r="B8029">
        <v>41.479643601128373</v>
      </c>
    </row>
    <row r="8030" spans="1:2" x14ac:dyDescent="0.25">
      <c r="A8030">
        <v>802.7</v>
      </c>
      <c r="B8030">
        <v>41.601246008511268</v>
      </c>
    </row>
    <row r="8031" spans="1:2" x14ac:dyDescent="0.25">
      <c r="A8031">
        <v>802.80000000000007</v>
      </c>
      <c r="B8031">
        <v>41.72284841589417</v>
      </c>
    </row>
    <row r="8032" spans="1:2" x14ac:dyDescent="0.25">
      <c r="A8032">
        <v>802.90000000000009</v>
      </c>
      <c r="B8032">
        <v>41.844450823277072</v>
      </c>
    </row>
    <row r="8033" spans="1:2" x14ac:dyDescent="0.25">
      <c r="A8033">
        <v>803</v>
      </c>
      <c r="B8033">
        <v>41.966053230659831</v>
      </c>
    </row>
    <row r="8034" spans="1:2" x14ac:dyDescent="0.25">
      <c r="A8034">
        <v>803.1</v>
      </c>
      <c r="B8034">
        <v>42.265534653150738</v>
      </c>
    </row>
    <row r="8035" spans="1:2" x14ac:dyDescent="0.25">
      <c r="A8035">
        <v>803.2</v>
      </c>
      <c r="B8035">
        <v>42.565016075641651</v>
      </c>
    </row>
    <row r="8036" spans="1:2" x14ac:dyDescent="0.25">
      <c r="A8036">
        <v>803.30000000000007</v>
      </c>
      <c r="B8036">
        <v>42.864497498132557</v>
      </c>
    </row>
    <row r="8037" spans="1:2" x14ac:dyDescent="0.25">
      <c r="A8037">
        <v>803.40000000000009</v>
      </c>
      <c r="B8037">
        <v>43.163978920623478</v>
      </c>
    </row>
    <row r="8038" spans="1:2" x14ac:dyDescent="0.25">
      <c r="A8038">
        <v>803.5</v>
      </c>
      <c r="B8038">
        <v>43.46346034311405</v>
      </c>
    </row>
    <row r="8039" spans="1:2" x14ac:dyDescent="0.25">
      <c r="A8039">
        <v>803.6</v>
      </c>
      <c r="B8039">
        <v>43.762941765604957</v>
      </c>
    </row>
    <row r="8040" spans="1:2" x14ac:dyDescent="0.25">
      <c r="A8040">
        <v>803.7</v>
      </c>
      <c r="B8040">
        <v>44.06242318809587</v>
      </c>
    </row>
    <row r="8041" spans="1:2" x14ac:dyDescent="0.25">
      <c r="A8041">
        <v>803.80000000000007</v>
      </c>
      <c r="B8041">
        <v>44.361904610586777</v>
      </c>
    </row>
    <row r="8042" spans="1:2" x14ac:dyDescent="0.25">
      <c r="A8042">
        <v>803.90000000000009</v>
      </c>
      <c r="B8042">
        <v>44.66138603307769</v>
      </c>
    </row>
    <row r="8043" spans="1:2" x14ac:dyDescent="0.25">
      <c r="A8043">
        <v>804</v>
      </c>
      <c r="B8043">
        <v>44.960867455568263</v>
      </c>
    </row>
    <row r="8044" spans="1:2" x14ac:dyDescent="0.25">
      <c r="A8044">
        <v>804.1</v>
      </c>
      <c r="B8044">
        <v>45.102012892902529</v>
      </c>
    </row>
    <row r="8045" spans="1:2" x14ac:dyDescent="0.25">
      <c r="A8045">
        <v>804.2</v>
      </c>
      <c r="B8045">
        <v>45.243158330236803</v>
      </c>
    </row>
    <row r="8046" spans="1:2" x14ac:dyDescent="0.25">
      <c r="A8046">
        <v>804.30000000000007</v>
      </c>
      <c r="B8046">
        <v>45.384303767571062</v>
      </c>
    </row>
    <row r="8047" spans="1:2" x14ac:dyDescent="0.25">
      <c r="A8047">
        <v>804.40000000000009</v>
      </c>
      <c r="B8047">
        <v>45.525449204905328</v>
      </c>
    </row>
    <row r="8048" spans="1:2" x14ac:dyDescent="0.25">
      <c r="A8048">
        <v>804.5</v>
      </c>
      <c r="B8048">
        <v>45.666594642239431</v>
      </c>
    </row>
    <row r="8049" spans="1:2" x14ac:dyDescent="0.25">
      <c r="A8049">
        <v>804.6</v>
      </c>
      <c r="B8049">
        <v>45.807740079573698</v>
      </c>
    </row>
    <row r="8050" spans="1:2" x14ac:dyDescent="0.25">
      <c r="A8050">
        <v>804.7</v>
      </c>
      <c r="B8050">
        <v>45.948885516907957</v>
      </c>
    </row>
    <row r="8051" spans="1:2" x14ac:dyDescent="0.25">
      <c r="A8051">
        <v>804.80000000000007</v>
      </c>
      <c r="B8051">
        <v>46.090030954242231</v>
      </c>
    </row>
    <row r="8052" spans="1:2" x14ac:dyDescent="0.25">
      <c r="A8052">
        <v>804.90000000000009</v>
      </c>
      <c r="B8052">
        <v>46.231176391576497</v>
      </c>
    </row>
    <row r="8053" spans="1:2" x14ac:dyDescent="0.25">
      <c r="A8053">
        <v>805</v>
      </c>
      <c r="B8053">
        <v>46.3723218289106</v>
      </c>
    </row>
    <row r="8054" spans="1:2" x14ac:dyDescent="0.25">
      <c r="A8054">
        <v>805.1</v>
      </c>
      <c r="B8054">
        <v>46.676099033003069</v>
      </c>
    </row>
    <row r="8055" spans="1:2" x14ac:dyDescent="0.25">
      <c r="A8055">
        <v>805.2</v>
      </c>
      <c r="B8055">
        <v>46.979876237095539</v>
      </c>
    </row>
    <row r="8056" spans="1:2" x14ac:dyDescent="0.25">
      <c r="A8056">
        <v>805.30000000000007</v>
      </c>
      <c r="B8056">
        <v>47.283653441188001</v>
      </c>
    </row>
    <row r="8057" spans="1:2" x14ac:dyDescent="0.25">
      <c r="A8057">
        <v>805.40000000000009</v>
      </c>
      <c r="B8057">
        <v>47.58743064528047</v>
      </c>
    </row>
    <row r="8058" spans="1:2" x14ac:dyDescent="0.25">
      <c r="A8058">
        <v>805.5</v>
      </c>
      <c r="B8058">
        <v>47.891207849372591</v>
      </c>
    </row>
    <row r="8059" spans="1:2" x14ac:dyDescent="0.25">
      <c r="A8059">
        <v>805.6</v>
      </c>
      <c r="B8059">
        <v>48.194985053465061</v>
      </c>
    </row>
    <row r="8060" spans="1:2" x14ac:dyDescent="0.25">
      <c r="A8060">
        <v>805.7</v>
      </c>
      <c r="B8060">
        <v>48.49876225755753</v>
      </c>
    </row>
    <row r="8061" spans="1:2" x14ac:dyDescent="0.25">
      <c r="A8061">
        <v>805.80000000000007</v>
      </c>
      <c r="B8061">
        <v>48.802539461649999</v>
      </c>
    </row>
    <row r="8062" spans="1:2" x14ac:dyDescent="0.25">
      <c r="A8062">
        <v>805.90000000000009</v>
      </c>
      <c r="B8062">
        <v>49.106316665742469</v>
      </c>
    </row>
    <row r="8063" spans="1:2" x14ac:dyDescent="0.25">
      <c r="A8063">
        <v>806</v>
      </c>
      <c r="B8063">
        <v>49.41009386983459</v>
      </c>
    </row>
    <row r="8064" spans="1:2" x14ac:dyDescent="0.25">
      <c r="A8064">
        <v>806.1</v>
      </c>
      <c r="B8064">
        <v>49.563292290131791</v>
      </c>
    </row>
    <row r="8065" spans="1:2" x14ac:dyDescent="0.25">
      <c r="A8065">
        <v>806.2</v>
      </c>
      <c r="B8065">
        <v>49.716490710428992</v>
      </c>
    </row>
    <row r="8066" spans="1:2" x14ac:dyDescent="0.25">
      <c r="A8066">
        <v>806.30000000000007</v>
      </c>
      <c r="B8066">
        <v>49.869689130726186</v>
      </c>
    </row>
    <row r="8067" spans="1:2" x14ac:dyDescent="0.25">
      <c r="A8067">
        <v>806.40000000000009</v>
      </c>
      <c r="B8067">
        <v>50.022887551023388</v>
      </c>
    </row>
    <row r="8068" spans="1:2" x14ac:dyDescent="0.25">
      <c r="A8068">
        <v>806.5</v>
      </c>
      <c r="B8068">
        <v>50.176085971320418</v>
      </c>
    </row>
    <row r="8069" spans="1:2" x14ac:dyDescent="0.25">
      <c r="A8069">
        <v>806.6</v>
      </c>
      <c r="B8069">
        <v>50.329284391617612</v>
      </c>
    </row>
    <row r="8070" spans="1:2" x14ac:dyDescent="0.25">
      <c r="A8070">
        <v>806.7</v>
      </c>
      <c r="B8070">
        <v>50.482482811914807</v>
      </c>
    </row>
    <row r="8071" spans="1:2" x14ac:dyDescent="0.25">
      <c r="A8071">
        <v>806.80000000000007</v>
      </c>
      <c r="B8071">
        <v>50.635681232212008</v>
      </c>
    </row>
    <row r="8072" spans="1:2" x14ac:dyDescent="0.25">
      <c r="A8072">
        <v>806.90000000000009</v>
      </c>
      <c r="B8072">
        <v>50.788879652509223</v>
      </c>
    </row>
    <row r="8073" spans="1:2" x14ac:dyDescent="0.25">
      <c r="A8073">
        <v>807</v>
      </c>
      <c r="B8073">
        <v>50.94207807280624</v>
      </c>
    </row>
    <row r="8074" spans="1:2" x14ac:dyDescent="0.25">
      <c r="A8074">
        <v>807.1</v>
      </c>
      <c r="B8074">
        <v>51.09056526975435</v>
      </c>
    </row>
    <row r="8075" spans="1:2" x14ac:dyDescent="0.25">
      <c r="A8075">
        <v>807.2</v>
      </c>
      <c r="B8075">
        <v>51.239052466702461</v>
      </c>
    </row>
    <row r="8076" spans="1:2" x14ac:dyDescent="0.25">
      <c r="A8076">
        <v>807.30000000000007</v>
      </c>
      <c r="B8076">
        <v>51.387539663650571</v>
      </c>
    </row>
    <row r="8077" spans="1:2" x14ac:dyDescent="0.25">
      <c r="A8077">
        <v>807.40000000000009</v>
      </c>
      <c r="B8077">
        <v>51.536026860598682</v>
      </c>
    </row>
    <row r="8078" spans="1:2" x14ac:dyDescent="0.25">
      <c r="A8078">
        <v>807.5</v>
      </c>
      <c r="B8078">
        <v>51.684514057546622</v>
      </c>
    </row>
    <row r="8079" spans="1:2" x14ac:dyDescent="0.25">
      <c r="A8079">
        <v>807.6</v>
      </c>
      <c r="B8079">
        <v>51.833001254494739</v>
      </c>
    </row>
    <row r="8080" spans="1:2" x14ac:dyDescent="0.25">
      <c r="A8080">
        <v>807.7</v>
      </c>
      <c r="B8080">
        <v>51.98148845144285</v>
      </c>
    </row>
    <row r="8081" spans="1:2" x14ac:dyDescent="0.25">
      <c r="A8081">
        <v>807.80000000000007</v>
      </c>
      <c r="B8081">
        <v>52.12997564839096</v>
      </c>
    </row>
    <row r="8082" spans="1:2" x14ac:dyDescent="0.25">
      <c r="A8082">
        <v>807.90000000000009</v>
      </c>
      <c r="B8082">
        <v>52.278462845339071</v>
      </c>
    </row>
    <row r="8083" spans="1:2" x14ac:dyDescent="0.25">
      <c r="A8083">
        <v>808</v>
      </c>
      <c r="B8083">
        <v>52.426950042287011</v>
      </c>
    </row>
    <row r="8084" spans="1:2" x14ac:dyDescent="0.25">
      <c r="A8084">
        <v>808.1</v>
      </c>
      <c r="B8084">
        <v>52.448218587511278</v>
      </c>
    </row>
    <row r="8085" spans="1:2" x14ac:dyDescent="0.25">
      <c r="A8085">
        <v>808.2</v>
      </c>
      <c r="B8085">
        <v>52.469487132735559</v>
      </c>
    </row>
    <row r="8086" spans="1:2" x14ac:dyDescent="0.25">
      <c r="A8086">
        <v>808.30000000000007</v>
      </c>
      <c r="B8086">
        <v>52.490755677959832</v>
      </c>
    </row>
    <row r="8087" spans="1:2" x14ac:dyDescent="0.25">
      <c r="A8087">
        <v>808.40000000000009</v>
      </c>
      <c r="B8087">
        <v>52.512024223184113</v>
      </c>
    </row>
    <row r="8088" spans="1:2" x14ac:dyDescent="0.25">
      <c r="A8088">
        <v>808.5</v>
      </c>
      <c r="B8088">
        <v>52.533292768408359</v>
      </c>
    </row>
    <row r="8089" spans="1:2" x14ac:dyDescent="0.25">
      <c r="A8089">
        <v>808.6</v>
      </c>
      <c r="B8089">
        <v>52.554561313632632</v>
      </c>
    </row>
    <row r="8090" spans="1:2" x14ac:dyDescent="0.25">
      <c r="A8090">
        <v>808.7</v>
      </c>
      <c r="B8090">
        <v>52.575829858856913</v>
      </c>
    </row>
    <row r="8091" spans="1:2" x14ac:dyDescent="0.25">
      <c r="A8091">
        <v>808.80000000000007</v>
      </c>
      <c r="B8091">
        <v>52.59709840408118</v>
      </c>
    </row>
    <row r="8092" spans="1:2" x14ac:dyDescent="0.25">
      <c r="A8092">
        <v>808.90000000000009</v>
      </c>
      <c r="B8092">
        <v>52.618366949305447</v>
      </c>
    </row>
    <row r="8093" spans="1:2" x14ac:dyDescent="0.25">
      <c r="A8093">
        <v>809</v>
      </c>
      <c r="B8093">
        <v>52.639635494529713</v>
      </c>
    </row>
    <row r="8094" spans="1:2" x14ac:dyDescent="0.25">
      <c r="A8094">
        <v>809.1</v>
      </c>
      <c r="B8094">
        <v>52.533634216755921</v>
      </c>
    </row>
    <row r="8095" spans="1:2" x14ac:dyDescent="0.25">
      <c r="A8095">
        <v>809.2</v>
      </c>
      <c r="B8095">
        <v>52.427632938982143</v>
      </c>
    </row>
    <row r="8096" spans="1:2" x14ac:dyDescent="0.25">
      <c r="A8096">
        <v>809.30000000000007</v>
      </c>
      <c r="B8096">
        <v>52.32163166120835</v>
      </c>
    </row>
    <row r="8097" spans="1:2" x14ac:dyDescent="0.25">
      <c r="A8097">
        <v>809.40000000000009</v>
      </c>
      <c r="B8097">
        <v>52.215630383434558</v>
      </c>
    </row>
    <row r="8098" spans="1:2" x14ac:dyDescent="0.25">
      <c r="A8098">
        <v>809.5</v>
      </c>
      <c r="B8098">
        <v>52.1096291056609</v>
      </c>
    </row>
    <row r="8099" spans="1:2" x14ac:dyDescent="0.25">
      <c r="A8099">
        <v>809.6</v>
      </c>
      <c r="B8099">
        <v>52.003627827887122</v>
      </c>
    </row>
    <row r="8100" spans="1:2" x14ac:dyDescent="0.25">
      <c r="A8100">
        <v>809.7</v>
      </c>
      <c r="B8100">
        <v>51.89762655011333</v>
      </c>
    </row>
    <row r="8101" spans="1:2" x14ac:dyDescent="0.25">
      <c r="A8101">
        <v>809.80000000000007</v>
      </c>
      <c r="B8101">
        <v>51.791625272339537</v>
      </c>
    </row>
    <row r="8102" spans="1:2" x14ac:dyDescent="0.25">
      <c r="A8102">
        <v>809.90000000000009</v>
      </c>
      <c r="B8102">
        <v>51.685623994565759</v>
      </c>
    </row>
    <row r="8103" spans="1:2" x14ac:dyDescent="0.25">
      <c r="A8103">
        <v>810</v>
      </c>
      <c r="B8103">
        <v>51.579622716792088</v>
      </c>
    </row>
    <row r="8104" spans="1:2" x14ac:dyDescent="0.25">
      <c r="A8104">
        <v>810.1</v>
      </c>
      <c r="B8104">
        <v>51.392865251950653</v>
      </c>
    </row>
    <row r="8105" spans="1:2" x14ac:dyDescent="0.25">
      <c r="A8105">
        <v>810.2</v>
      </c>
      <c r="B8105">
        <v>51.20610778710919</v>
      </c>
    </row>
    <row r="8106" spans="1:2" x14ac:dyDescent="0.25">
      <c r="A8106">
        <v>810.30000000000007</v>
      </c>
      <c r="B8106">
        <v>51.019350322267741</v>
      </c>
    </row>
    <row r="8107" spans="1:2" x14ac:dyDescent="0.25">
      <c r="A8107">
        <v>810.40000000000009</v>
      </c>
      <c r="B8107">
        <v>50.832592857426278</v>
      </c>
    </row>
    <row r="8108" spans="1:2" x14ac:dyDescent="0.25">
      <c r="A8108">
        <v>810.5</v>
      </c>
      <c r="B8108">
        <v>50.645835392585042</v>
      </c>
    </row>
    <row r="8109" spans="1:2" x14ac:dyDescent="0.25">
      <c r="A8109">
        <v>810.6</v>
      </c>
      <c r="B8109">
        <v>50.459077927743593</v>
      </c>
    </row>
    <row r="8110" spans="1:2" x14ac:dyDescent="0.25">
      <c r="A8110">
        <v>810.7</v>
      </c>
      <c r="B8110">
        <v>50.272320462902137</v>
      </c>
    </row>
    <row r="8111" spans="1:2" x14ac:dyDescent="0.25">
      <c r="A8111">
        <v>810.80000000000007</v>
      </c>
      <c r="B8111">
        <v>50.085562998060688</v>
      </c>
    </row>
    <row r="8112" spans="1:2" x14ac:dyDescent="0.25">
      <c r="A8112">
        <v>810.90000000000009</v>
      </c>
      <c r="B8112">
        <v>49.898805533219239</v>
      </c>
    </row>
    <row r="8113" spans="1:2" x14ac:dyDescent="0.25">
      <c r="A8113">
        <v>811</v>
      </c>
      <c r="B8113">
        <v>49.712048068378003</v>
      </c>
    </row>
    <row r="8114" spans="1:2" x14ac:dyDescent="0.25">
      <c r="A8114">
        <v>811.1</v>
      </c>
      <c r="B8114">
        <v>49.441265046862448</v>
      </c>
    </row>
    <row r="8115" spans="1:2" x14ac:dyDescent="0.25">
      <c r="A8115">
        <v>811.2</v>
      </c>
      <c r="B8115">
        <v>49.170482025346907</v>
      </c>
    </row>
    <row r="8116" spans="1:2" x14ac:dyDescent="0.25">
      <c r="A8116">
        <v>811.30000000000007</v>
      </c>
      <c r="B8116">
        <v>48.899699003831373</v>
      </c>
    </row>
    <row r="8117" spans="1:2" x14ac:dyDescent="0.25">
      <c r="A8117">
        <v>811.40000000000009</v>
      </c>
      <c r="B8117">
        <v>48.628915982315817</v>
      </c>
    </row>
    <row r="8118" spans="1:2" x14ac:dyDescent="0.25">
      <c r="A8118">
        <v>811.5</v>
      </c>
      <c r="B8118">
        <v>48.358132960800589</v>
      </c>
    </row>
    <row r="8119" spans="1:2" x14ac:dyDescent="0.25">
      <c r="A8119">
        <v>811.6</v>
      </c>
      <c r="B8119">
        <v>48.087349939285048</v>
      </c>
    </row>
    <row r="8120" spans="1:2" x14ac:dyDescent="0.25">
      <c r="A8120">
        <v>811.7</v>
      </c>
      <c r="B8120">
        <v>47.816566917769507</v>
      </c>
    </row>
    <row r="8121" spans="1:2" x14ac:dyDescent="0.25">
      <c r="A8121">
        <v>811.80000000000007</v>
      </c>
      <c r="B8121">
        <v>47.545783896253973</v>
      </c>
    </row>
    <row r="8122" spans="1:2" x14ac:dyDescent="0.25">
      <c r="A8122">
        <v>811.90000000000009</v>
      </c>
      <c r="B8122">
        <v>47.275000874738417</v>
      </c>
    </row>
    <row r="8123" spans="1:2" x14ac:dyDescent="0.25">
      <c r="A8123">
        <v>812</v>
      </c>
      <c r="B8123">
        <v>47.004217853223189</v>
      </c>
    </row>
    <row r="8124" spans="1:2" x14ac:dyDescent="0.25">
      <c r="A8124">
        <v>812.1</v>
      </c>
      <c r="B8124">
        <v>46.710089859319048</v>
      </c>
    </row>
    <row r="8125" spans="1:2" x14ac:dyDescent="0.25">
      <c r="A8125">
        <v>812.2</v>
      </c>
      <c r="B8125">
        <v>46.415961865414921</v>
      </c>
    </row>
    <row r="8126" spans="1:2" x14ac:dyDescent="0.25">
      <c r="A8126">
        <v>812.30000000000007</v>
      </c>
      <c r="B8126">
        <v>46.121833871510788</v>
      </c>
    </row>
    <row r="8127" spans="1:2" x14ac:dyDescent="0.25">
      <c r="A8127">
        <v>812.40000000000009</v>
      </c>
      <c r="B8127">
        <v>45.827705877606647</v>
      </c>
    </row>
    <row r="8128" spans="1:2" x14ac:dyDescent="0.25">
      <c r="A8128">
        <v>812.5</v>
      </c>
      <c r="B8128">
        <v>45.533577883702847</v>
      </c>
    </row>
    <row r="8129" spans="1:2" x14ac:dyDescent="0.25">
      <c r="A8129">
        <v>812.6</v>
      </c>
      <c r="B8129">
        <v>45.239449889798721</v>
      </c>
    </row>
    <row r="8130" spans="1:2" x14ac:dyDescent="0.25">
      <c r="A8130">
        <v>812.7</v>
      </c>
      <c r="B8130">
        <v>44.945321895894587</v>
      </c>
    </row>
    <row r="8131" spans="1:2" x14ac:dyDescent="0.25">
      <c r="A8131">
        <v>812.80000000000007</v>
      </c>
      <c r="B8131">
        <v>44.651193901990453</v>
      </c>
    </row>
    <row r="8132" spans="1:2" x14ac:dyDescent="0.25">
      <c r="A8132">
        <v>812.90000000000009</v>
      </c>
      <c r="B8132">
        <v>44.357065908086319</v>
      </c>
    </row>
    <row r="8133" spans="1:2" x14ac:dyDescent="0.25">
      <c r="A8133">
        <v>813</v>
      </c>
      <c r="B8133">
        <v>44.06293791418252</v>
      </c>
    </row>
    <row r="8134" spans="1:2" x14ac:dyDescent="0.25">
      <c r="A8134">
        <v>813.1</v>
      </c>
      <c r="B8134">
        <v>43.635925401041987</v>
      </c>
    </row>
    <row r="8135" spans="1:2" x14ac:dyDescent="0.25">
      <c r="A8135">
        <v>813.2</v>
      </c>
      <c r="B8135">
        <v>43.208912887901462</v>
      </c>
    </row>
    <row r="8136" spans="1:2" x14ac:dyDescent="0.25">
      <c r="A8136">
        <v>813.30000000000007</v>
      </c>
      <c r="B8136">
        <v>42.78190037476093</v>
      </c>
    </row>
    <row r="8137" spans="1:2" x14ac:dyDescent="0.25">
      <c r="A8137">
        <v>813.40000000000009</v>
      </c>
      <c r="B8137">
        <v>42.354887861620398</v>
      </c>
    </row>
    <row r="8138" spans="1:2" x14ac:dyDescent="0.25">
      <c r="A8138">
        <v>813.5</v>
      </c>
      <c r="B8138">
        <v>41.927875348480363</v>
      </c>
    </row>
    <row r="8139" spans="1:2" x14ac:dyDescent="0.25">
      <c r="A8139">
        <v>813.6</v>
      </c>
      <c r="B8139">
        <v>41.500862835339817</v>
      </c>
    </row>
    <row r="8140" spans="1:2" x14ac:dyDescent="0.25">
      <c r="A8140">
        <v>813.7</v>
      </c>
      <c r="B8140">
        <v>41.073850322199291</v>
      </c>
    </row>
    <row r="8141" spans="1:2" x14ac:dyDescent="0.25">
      <c r="A8141">
        <v>813.80000000000007</v>
      </c>
      <c r="B8141">
        <v>40.646837809058759</v>
      </c>
    </row>
    <row r="8142" spans="1:2" x14ac:dyDescent="0.25">
      <c r="A8142">
        <v>813.90000000000009</v>
      </c>
      <c r="B8142">
        <v>40.219825295918227</v>
      </c>
    </row>
    <row r="8143" spans="1:2" x14ac:dyDescent="0.25">
      <c r="A8143">
        <v>814</v>
      </c>
      <c r="B8143">
        <v>39.792812782778192</v>
      </c>
    </row>
    <row r="8144" spans="1:2" x14ac:dyDescent="0.25">
      <c r="A8144">
        <v>814.1</v>
      </c>
      <c r="B8144">
        <v>39.34205460485947</v>
      </c>
    </row>
    <row r="8145" spans="1:2" x14ac:dyDescent="0.25">
      <c r="A8145">
        <v>814.2</v>
      </c>
      <c r="B8145">
        <v>38.891296426940762</v>
      </c>
    </row>
    <row r="8146" spans="1:2" x14ac:dyDescent="0.25">
      <c r="A8146">
        <v>814.30000000000007</v>
      </c>
      <c r="B8146">
        <v>38.44053824902204</v>
      </c>
    </row>
    <row r="8147" spans="1:2" x14ac:dyDescent="0.25">
      <c r="A8147">
        <v>814.40000000000009</v>
      </c>
      <c r="B8147">
        <v>37.989780071103333</v>
      </c>
    </row>
    <row r="8148" spans="1:2" x14ac:dyDescent="0.25">
      <c r="A8148">
        <v>814.5</v>
      </c>
      <c r="B8148">
        <v>37.539021893185122</v>
      </c>
    </row>
    <row r="8149" spans="1:2" x14ac:dyDescent="0.25">
      <c r="A8149">
        <v>814.6</v>
      </c>
      <c r="B8149">
        <v>37.088263715266407</v>
      </c>
    </row>
    <row r="8150" spans="1:2" x14ac:dyDescent="0.25">
      <c r="A8150">
        <v>814.7</v>
      </c>
      <c r="B8150">
        <v>36.637505537347693</v>
      </c>
    </row>
    <row r="8151" spans="1:2" x14ac:dyDescent="0.25">
      <c r="A8151">
        <v>814.80000000000007</v>
      </c>
      <c r="B8151">
        <v>36.186747359428978</v>
      </c>
    </row>
    <row r="8152" spans="1:2" x14ac:dyDescent="0.25">
      <c r="A8152">
        <v>814.90000000000009</v>
      </c>
      <c r="B8152">
        <v>35.735989181510263</v>
      </c>
    </row>
    <row r="8153" spans="1:2" x14ac:dyDescent="0.25">
      <c r="A8153">
        <v>815</v>
      </c>
      <c r="B8153">
        <v>35.28523100359206</v>
      </c>
    </row>
    <row r="8154" spans="1:2" x14ac:dyDescent="0.25">
      <c r="A8154">
        <v>815.1</v>
      </c>
      <c r="B8154">
        <v>34.85099647860347</v>
      </c>
    </row>
    <row r="8155" spans="1:2" x14ac:dyDescent="0.25">
      <c r="A8155">
        <v>815.2</v>
      </c>
      <c r="B8155">
        <v>34.416761953614881</v>
      </c>
    </row>
    <row r="8156" spans="1:2" x14ac:dyDescent="0.25">
      <c r="A8156">
        <v>815.30000000000007</v>
      </c>
      <c r="B8156">
        <v>33.982527428626291</v>
      </c>
    </row>
    <row r="8157" spans="1:2" x14ac:dyDescent="0.25">
      <c r="A8157">
        <v>815.40000000000009</v>
      </c>
      <c r="B8157">
        <v>33.548292903637702</v>
      </c>
    </row>
    <row r="8158" spans="1:2" x14ac:dyDescent="0.25">
      <c r="A8158">
        <v>815.5</v>
      </c>
      <c r="B8158">
        <v>33.114058378649602</v>
      </c>
    </row>
    <row r="8159" spans="1:2" x14ac:dyDescent="0.25">
      <c r="A8159">
        <v>815.6</v>
      </c>
      <c r="B8159">
        <v>32.679823853661013</v>
      </c>
    </row>
    <row r="8160" spans="1:2" x14ac:dyDescent="0.25">
      <c r="A8160">
        <v>815.7</v>
      </c>
      <c r="B8160">
        <v>32.245589328672423</v>
      </c>
    </row>
    <row r="8161" spans="1:2" x14ac:dyDescent="0.25">
      <c r="A8161">
        <v>815.80000000000007</v>
      </c>
      <c r="B8161">
        <v>31.81135480368383</v>
      </c>
    </row>
    <row r="8162" spans="1:2" x14ac:dyDescent="0.25">
      <c r="A8162">
        <v>815.90000000000009</v>
      </c>
      <c r="B8162">
        <v>31.377120278695241</v>
      </c>
    </row>
    <row r="8163" spans="1:2" x14ac:dyDescent="0.25">
      <c r="A8163">
        <v>816</v>
      </c>
      <c r="B8163">
        <v>30.942885753707149</v>
      </c>
    </row>
    <row r="8164" spans="1:2" x14ac:dyDescent="0.25">
      <c r="A8164">
        <v>816.1</v>
      </c>
      <c r="B8164">
        <v>30.553566054479589</v>
      </c>
    </row>
    <row r="8165" spans="1:2" x14ac:dyDescent="0.25">
      <c r="A8165">
        <v>816.2</v>
      </c>
      <c r="B8165">
        <v>30.164246355252029</v>
      </c>
    </row>
    <row r="8166" spans="1:2" x14ac:dyDescent="0.25">
      <c r="A8166">
        <v>816.30000000000007</v>
      </c>
      <c r="B8166">
        <v>29.774926656024469</v>
      </c>
    </row>
    <row r="8167" spans="1:2" x14ac:dyDescent="0.25">
      <c r="A8167">
        <v>816.40000000000009</v>
      </c>
      <c r="B8167">
        <v>29.385606956796909</v>
      </c>
    </row>
    <row r="8168" spans="1:2" x14ac:dyDescent="0.25">
      <c r="A8168">
        <v>816.5</v>
      </c>
      <c r="B8168">
        <v>28.99628725756979</v>
      </c>
    </row>
    <row r="8169" spans="1:2" x14ac:dyDescent="0.25">
      <c r="A8169">
        <v>816.6</v>
      </c>
      <c r="B8169">
        <v>28.60696755834223</v>
      </c>
    </row>
    <row r="8170" spans="1:2" x14ac:dyDescent="0.25">
      <c r="A8170">
        <v>816.7</v>
      </c>
      <c r="B8170">
        <v>28.21764785911466</v>
      </c>
    </row>
    <row r="8171" spans="1:2" x14ac:dyDescent="0.25">
      <c r="A8171">
        <v>816.80000000000007</v>
      </c>
      <c r="B8171">
        <v>27.8283281598871</v>
      </c>
    </row>
    <row r="8172" spans="1:2" x14ac:dyDescent="0.25">
      <c r="A8172">
        <v>816.90000000000009</v>
      </c>
      <c r="B8172">
        <v>27.43900846065954</v>
      </c>
    </row>
    <row r="8173" spans="1:2" x14ac:dyDescent="0.25">
      <c r="A8173">
        <v>817</v>
      </c>
      <c r="B8173">
        <v>27.049688761432421</v>
      </c>
    </row>
    <row r="8174" spans="1:2" x14ac:dyDescent="0.25">
      <c r="A8174">
        <v>817.1</v>
      </c>
      <c r="B8174">
        <v>26.64197811815221</v>
      </c>
    </row>
    <row r="8175" spans="1:2" x14ac:dyDescent="0.25">
      <c r="A8175">
        <v>817.2</v>
      </c>
      <c r="B8175">
        <v>26.234267474871992</v>
      </c>
    </row>
    <row r="8176" spans="1:2" x14ac:dyDescent="0.25">
      <c r="A8176">
        <v>817.30000000000007</v>
      </c>
      <c r="B8176">
        <v>25.82655683159177</v>
      </c>
    </row>
    <row r="8177" spans="1:2" x14ac:dyDescent="0.25">
      <c r="A8177">
        <v>817.40000000000009</v>
      </c>
      <c r="B8177">
        <v>25.418846188311552</v>
      </c>
    </row>
    <row r="8178" spans="1:2" x14ac:dyDescent="0.25">
      <c r="A8178">
        <v>817.5</v>
      </c>
      <c r="B8178">
        <v>25.011135545031799</v>
      </c>
    </row>
    <row r="8179" spans="1:2" x14ac:dyDescent="0.25">
      <c r="A8179">
        <v>817.6</v>
      </c>
      <c r="B8179">
        <v>24.60342490175158</v>
      </c>
    </row>
    <row r="8180" spans="1:2" x14ac:dyDescent="0.25">
      <c r="A8180">
        <v>817.7</v>
      </c>
      <c r="B8180">
        <v>24.195714258471359</v>
      </c>
    </row>
    <row r="8181" spans="1:2" x14ac:dyDescent="0.25">
      <c r="A8181">
        <v>817.80000000000007</v>
      </c>
      <c r="B8181">
        <v>23.78800361519114</v>
      </c>
    </row>
    <row r="8182" spans="1:2" x14ac:dyDescent="0.25">
      <c r="A8182">
        <v>817.90000000000009</v>
      </c>
      <c r="B8182">
        <v>23.380292971910929</v>
      </c>
    </row>
    <row r="8183" spans="1:2" x14ac:dyDescent="0.25">
      <c r="A8183">
        <v>818</v>
      </c>
      <c r="B8183">
        <v>22.972582328631169</v>
      </c>
    </row>
    <row r="8184" spans="1:2" x14ac:dyDescent="0.25">
      <c r="A8184">
        <v>818.1</v>
      </c>
      <c r="B8184">
        <v>22.525750361159659</v>
      </c>
    </row>
    <row r="8185" spans="1:2" x14ac:dyDescent="0.25">
      <c r="A8185">
        <v>818.2</v>
      </c>
      <c r="B8185">
        <v>22.078918393688149</v>
      </c>
    </row>
    <row r="8186" spans="1:2" x14ac:dyDescent="0.25">
      <c r="A8186">
        <v>818.30000000000007</v>
      </c>
      <c r="B8186">
        <v>21.632086426216642</v>
      </c>
    </row>
    <row r="8187" spans="1:2" x14ac:dyDescent="0.25">
      <c r="A8187">
        <v>818.40000000000009</v>
      </c>
      <c r="B8187">
        <v>21.185254458745131</v>
      </c>
    </row>
    <row r="8188" spans="1:2" x14ac:dyDescent="0.25">
      <c r="A8188">
        <v>818.5</v>
      </c>
      <c r="B8188">
        <v>20.738422491274129</v>
      </c>
    </row>
    <row r="8189" spans="1:2" x14ac:dyDescent="0.25">
      <c r="A8189">
        <v>818.6</v>
      </c>
      <c r="B8189">
        <v>20.291590523802618</v>
      </c>
    </row>
    <row r="8190" spans="1:2" x14ac:dyDescent="0.25">
      <c r="A8190">
        <v>818.7</v>
      </c>
      <c r="B8190">
        <v>19.844758556331112</v>
      </c>
    </row>
    <row r="8191" spans="1:2" x14ac:dyDescent="0.25">
      <c r="A8191">
        <v>818.80000000000007</v>
      </c>
      <c r="B8191">
        <v>19.397926588859601</v>
      </c>
    </row>
    <row r="8192" spans="1:2" x14ac:dyDescent="0.25">
      <c r="A8192">
        <v>818.90000000000009</v>
      </c>
      <c r="B8192">
        <v>18.951094621388091</v>
      </c>
    </row>
    <row r="8193" spans="1:2" x14ac:dyDescent="0.25">
      <c r="A8193">
        <v>819</v>
      </c>
      <c r="B8193">
        <v>18.504262653917088</v>
      </c>
    </row>
    <row r="8194" spans="1:2" x14ac:dyDescent="0.25">
      <c r="A8194">
        <v>819.1</v>
      </c>
      <c r="B8194">
        <v>18.347472054925341</v>
      </c>
    </row>
    <row r="8195" spans="1:2" x14ac:dyDescent="0.25">
      <c r="A8195">
        <v>819.2</v>
      </c>
      <c r="B8195">
        <v>18.190681455933589</v>
      </c>
    </row>
    <row r="8196" spans="1:2" x14ac:dyDescent="0.25">
      <c r="A8196">
        <v>819.30000000000007</v>
      </c>
      <c r="B8196">
        <v>18.033890856941831</v>
      </c>
    </row>
    <row r="8197" spans="1:2" x14ac:dyDescent="0.25">
      <c r="A8197">
        <v>819.40000000000009</v>
      </c>
      <c r="B8197">
        <v>17.87710025795008</v>
      </c>
    </row>
    <row r="8198" spans="1:2" x14ac:dyDescent="0.25">
      <c r="A8198">
        <v>819.5</v>
      </c>
      <c r="B8198">
        <v>17.720309658958499</v>
      </c>
    </row>
    <row r="8199" spans="1:2" x14ac:dyDescent="0.25">
      <c r="A8199">
        <v>819.6</v>
      </c>
      <c r="B8199">
        <v>17.563519059966751</v>
      </c>
    </row>
    <row r="8200" spans="1:2" x14ac:dyDescent="0.25">
      <c r="A8200">
        <v>819.7</v>
      </c>
      <c r="B8200">
        <v>17.406728460974989</v>
      </c>
    </row>
    <row r="8201" spans="1:2" x14ac:dyDescent="0.25">
      <c r="A8201">
        <v>819.80000000000007</v>
      </c>
      <c r="B8201">
        <v>17.249937861983241</v>
      </c>
    </row>
    <row r="8202" spans="1:2" x14ac:dyDescent="0.25">
      <c r="A8202">
        <v>819.90000000000009</v>
      </c>
      <c r="B8202">
        <v>17.09314726299149</v>
      </c>
    </row>
    <row r="8203" spans="1:2" x14ac:dyDescent="0.25">
      <c r="A8203">
        <v>820</v>
      </c>
      <c r="B8203">
        <v>16.936356663999909</v>
      </c>
    </row>
    <row r="8204" spans="1:2" x14ac:dyDescent="0.25">
      <c r="A8204">
        <v>820.1</v>
      </c>
      <c r="B8204">
        <v>17.119556835803611</v>
      </c>
    </row>
    <row r="8205" spans="1:2" x14ac:dyDescent="0.25">
      <c r="A8205">
        <v>820.2</v>
      </c>
      <c r="B8205">
        <v>17.302757007607308</v>
      </c>
    </row>
    <row r="8206" spans="1:2" x14ac:dyDescent="0.25">
      <c r="A8206">
        <v>820.30000000000007</v>
      </c>
      <c r="B8206">
        <v>17.48595717941102</v>
      </c>
    </row>
    <row r="8207" spans="1:2" x14ac:dyDescent="0.25">
      <c r="A8207">
        <v>820.40000000000009</v>
      </c>
      <c r="B8207">
        <v>17.669157351214722</v>
      </c>
    </row>
    <row r="8208" spans="1:2" x14ac:dyDescent="0.25">
      <c r="A8208">
        <v>820.5</v>
      </c>
      <c r="B8208">
        <v>17.85235752301821</v>
      </c>
    </row>
    <row r="8209" spans="1:2" x14ac:dyDescent="0.25">
      <c r="A8209">
        <v>820.6</v>
      </c>
      <c r="B8209">
        <v>18.035557694821911</v>
      </c>
    </row>
    <row r="8210" spans="1:2" x14ac:dyDescent="0.25">
      <c r="A8210">
        <v>820.7</v>
      </c>
      <c r="B8210">
        <v>18.218757866625619</v>
      </c>
    </row>
    <row r="8211" spans="1:2" x14ac:dyDescent="0.25">
      <c r="A8211">
        <v>820.80000000000007</v>
      </c>
      <c r="B8211">
        <v>18.401958038429321</v>
      </c>
    </row>
    <row r="8212" spans="1:2" x14ac:dyDescent="0.25">
      <c r="A8212">
        <v>820.90000000000009</v>
      </c>
      <c r="B8212">
        <v>18.585158210233018</v>
      </c>
    </row>
    <row r="8213" spans="1:2" x14ac:dyDescent="0.25">
      <c r="A8213">
        <v>821</v>
      </c>
      <c r="B8213">
        <v>18.76835838203651</v>
      </c>
    </row>
    <row r="8214" spans="1:2" x14ac:dyDescent="0.25">
      <c r="A8214">
        <v>821.1</v>
      </c>
      <c r="B8214">
        <v>18.957203439598171</v>
      </c>
    </row>
    <row r="8215" spans="1:2" x14ac:dyDescent="0.25">
      <c r="A8215">
        <v>821.2</v>
      </c>
      <c r="B8215">
        <v>19.146048497159828</v>
      </c>
    </row>
    <row r="8216" spans="1:2" x14ac:dyDescent="0.25">
      <c r="A8216">
        <v>821.30000000000007</v>
      </c>
      <c r="B8216">
        <v>19.334893554721489</v>
      </c>
    </row>
    <row r="8217" spans="1:2" x14ac:dyDescent="0.25">
      <c r="A8217">
        <v>821.40000000000009</v>
      </c>
      <c r="B8217">
        <v>19.52373861228315</v>
      </c>
    </row>
    <row r="8218" spans="1:2" x14ac:dyDescent="0.25">
      <c r="A8218">
        <v>821.5</v>
      </c>
      <c r="B8218">
        <v>19.712583669844591</v>
      </c>
    </row>
    <row r="8219" spans="1:2" x14ac:dyDescent="0.25">
      <c r="A8219">
        <v>821.6</v>
      </c>
      <c r="B8219">
        <v>19.901428727406248</v>
      </c>
    </row>
    <row r="8220" spans="1:2" x14ac:dyDescent="0.25">
      <c r="A8220">
        <v>821.7</v>
      </c>
      <c r="B8220">
        <v>20.090273784967909</v>
      </c>
    </row>
    <row r="8221" spans="1:2" x14ac:dyDescent="0.25">
      <c r="A8221">
        <v>821.80000000000007</v>
      </c>
      <c r="B8221">
        <v>20.27911884252957</v>
      </c>
    </row>
    <row r="8222" spans="1:2" x14ac:dyDescent="0.25">
      <c r="A8222">
        <v>821.90000000000009</v>
      </c>
      <c r="B8222">
        <v>20.467963900091231</v>
      </c>
    </row>
    <row r="8223" spans="1:2" x14ac:dyDescent="0.25">
      <c r="A8223">
        <v>822</v>
      </c>
      <c r="B8223">
        <v>20.656808957652672</v>
      </c>
    </row>
    <row r="8224" spans="1:2" x14ac:dyDescent="0.25">
      <c r="A8224">
        <v>822.1</v>
      </c>
      <c r="B8224">
        <v>21.00125521320011</v>
      </c>
    </row>
    <row r="8225" spans="1:2" x14ac:dyDescent="0.25">
      <c r="A8225">
        <v>822.2</v>
      </c>
      <c r="B8225">
        <v>21.345701468747539</v>
      </c>
    </row>
    <row r="8226" spans="1:2" x14ac:dyDescent="0.25">
      <c r="A8226">
        <v>822.30000000000007</v>
      </c>
      <c r="B8226">
        <v>21.690147724294981</v>
      </c>
    </row>
    <row r="8227" spans="1:2" x14ac:dyDescent="0.25">
      <c r="A8227">
        <v>822.40000000000009</v>
      </c>
      <c r="B8227">
        <v>22.034593979842409</v>
      </c>
    </row>
    <row r="8228" spans="1:2" x14ac:dyDescent="0.25">
      <c r="A8228">
        <v>822.5</v>
      </c>
      <c r="B8228">
        <v>22.37904023538945</v>
      </c>
    </row>
    <row r="8229" spans="1:2" x14ac:dyDescent="0.25">
      <c r="A8229">
        <v>822.6</v>
      </c>
      <c r="B8229">
        <v>22.723486490936889</v>
      </c>
    </row>
    <row r="8230" spans="1:2" x14ac:dyDescent="0.25">
      <c r="A8230">
        <v>822.7</v>
      </c>
      <c r="B8230">
        <v>23.06793274648432</v>
      </c>
    </row>
    <row r="8231" spans="1:2" x14ac:dyDescent="0.25">
      <c r="A8231">
        <v>822.80000000000007</v>
      </c>
      <c r="B8231">
        <v>23.412379002031759</v>
      </c>
    </row>
    <row r="8232" spans="1:2" x14ac:dyDescent="0.25">
      <c r="A8232">
        <v>822.90000000000009</v>
      </c>
      <c r="B8232">
        <v>23.756825257579191</v>
      </c>
    </row>
    <row r="8233" spans="1:2" x14ac:dyDescent="0.25">
      <c r="A8233">
        <v>823</v>
      </c>
      <c r="B8233">
        <v>24.101271513126239</v>
      </c>
    </row>
    <row r="8234" spans="1:2" x14ac:dyDescent="0.25">
      <c r="A8234">
        <v>823.1</v>
      </c>
      <c r="B8234">
        <v>24.40032336770377</v>
      </c>
    </row>
    <row r="8235" spans="1:2" x14ac:dyDescent="0.25">
      <c r="A8235">
        <v>823.2</v>
      </c>
      <c r="B8235">
        <v>24.69937522228129</v>
      </c>
    </row>
    <row r="8236" spans="1:2" x14ac:dyDescent="0.25">
      <c r="A8236">
        <v>823.30000000000007</v>
      </c>
      <c r="B8236">
        <v>24.998427076858821</v>
      </c>
    </row>
    <row r="8237" spans="1:2" x14ac:dyDescent="0.25">
      <c r="A8237">
        <v>823.40000000000009</v>
      </c>
      <c r="B8237">
        <v>25.297478931436341</v>
      </c>
    </row>
    <row r="8238" spans="1:2" x14ac:dyDescent="0.25">
      <c r="A8238">
        <v>823.5</v>
      </c>
      <c r="B8238">
        <v>25.596530786013531</v>
      </c>
    </row>
    <row r="8239" spans="1:2" x14ac:dyDescent="0.25">
      <c r="A8239">
        <v>823.6</v>
      </c>
      <c r="B8239">
        <v>25.895582640591059</v>
      </c>
    </row>
    <row r="8240" spans="1:2" x14ac:dyDescent="0.25">
      <c r="A8240">
        <v>823.7</v>
      </c>
      <c r="B8240">
        <v>26.194634495168589</v>
      </c>
    </row>
    <row r="8241" spans="1:2" x14ac:dyDescent="0.25">
      <c r="A8241">
        <v>823.80000000000007</v>
      </c>
      <c r="B8241">
        <v>26.49368634974611</v>
      </c>
    </row>
    <row r="8242" spans="1:2" x14ac:dyDescent="0.25">
      <c r="A8242">
        <v>823.90000000000009</v>
      </c>
      <c r="B8242">
        <v>26.792738204323641</v>
      </c>
    </row>
    <row r="8243" spans="1:2" x14ac:dyDescent="0.25">
      <c r="A8243">
        <v>824</v>
      </c>
      <c r="B8243">
        <v>27.09179005890083</v>
      </c>
    </row>
    <row r="8244" spans="1:2" x14ac:dyDescent="0.25">
      <c r="A8244">
        <v>824.1</v>
      </c>
      <c r="B8244">
        <v>27.411282451005729</v>
      </c>
    </row>
    <row r="8245" spans="1:2" x14ac:dyDescent="0.25">
      <c r="A8245">
        <v>824.2</v>
      </c>
      <c r="B8245">
        <v>27.73077484311063</v>
      </c>
    </row>
    <row r="8246" spans="1:2" x14ac:dyDescent="0.25">
      <c r="A8246">
        <v>824.30000000000007</v>
      </c>
      <c r="B8246">
        <v>28.050267235215529</v>
      </c>
    </row>
    <row r="8247" spans="1:2" x14ac:dyDescent="0.25">
      <c r="A8247">
        <v>824.40000000000009</v>
      </c>
      <c r="B8247">
        <v>28.36975962732043</v>
      </c>
    </row>
    <row r="8248" spans="1:2" x14ac:dyDescent="0.25">
      <c r="A8248">
        <v>824.5</v>
      </c>
      <c r="B8248">
        <v>28.68925201942497</v>
      </c>
    </row>
    <row r="8249" spans="1:2" x14ac:dyDescent="0.25">
      <c r="A8249">
        <v>824.6</v>
      </c>
      <c r="B8249">
        <v>29.008744411529879</v>
      </c>
    </row>
    <row r="8250" spans="1:2" x14ac:dyDescent="0.25">
      <c r="A8250">
        <v>824.7</v>
      </c>
      <c r="B8250">
        <v>29.32823680363478</v>
      </c>
    </row>
    <row r="8251" spans="1:2" x14ac:dyDescent="0.25">
      <c r="A8251">
        <v>824.80000000000007</v>
      </c>
      <c r="B8251">
        <v>29.647729195739679</v>
      </c>
    </row>
    <row r="8252" spans="1:2" x14ac:dyDescent="0.25">
      <c r="A8252">
        <v>824.90000000000009</v>
      </c>
      <c r="B8252">
        <v>29.96722158784458</v>
      </c>
    </row>
    <row r="8253" spans="1:2" x14ac:dyDescent="0.25">
      <c r="A8253">
        <v>825</v>
      </c>
      <c r="B8253">
        <v>30.28671397994912</v>
      </c>
    </row>
    <row r="8254" spans="1:2" x14ac:dyDescent="0.25">
      <c r="A8254">
        <v>825.1</v>
      </c>
      <c r="B8254">
        <v>30.578090597019639</v>
      </c>
    </row>
    <row r="8255" spans="1:2" x14ac:dyDescent="0.25">
      <c r="A8255">
        <v>825.2</v>
      </c>
      <c r="B8255">
        <v>30.86946721409015</v>
      </c>
    </row>
    <row r="8256" spans="1:2" x14ac:dyDescent="0.25">
      <c r="A8256">
        <v>825.30000000000007</v>
      </c>
      <c r="B8256">
        <v>31.160843831160669</v>
      </c>
    </row>
    <row r="8257" spans="1:2" x14ac:dyDescent="0.25">
      <c r="A8257">
        <v>825.40000000000009</v>
      </c>
      <c r="B8257">
        <v>31.452220448231181</v>
      </c>
    </row>
    <row r="8258" spans="1:2" x14ac:dyDescent="0.25">
      <c r="A8258">
        <v>825.5</v>
      </c>
      <c r="B8258">
        <v>31.743597065301358</v>
      </c>
    </row>
    <row r="8259" spans="1:2" x14ac:dyDescent="0.25">
      <c r="A8259">
        <v>825.6</v>
      </c>
      <c r="B8259">
        <v>32.034973682371877</v>
      </c>
    </row>
    <row r="8260" spans="1:2" x14ac:dyDescent="0.25">
      <c r="A8260">
        <v>825.7</v>
      </c>
      <c r="B8260">
        <v>32.326350299442389</v>
      </c>
    </row>
    <row r="8261" spans="1:2" x14ac:dyDescent="0.25">
      <c r="A8261">
        <v>825.80000000000007</v>
      </c>
      <c r="B8261">
        <v>32.617726916512908</v>
      </c>
    </row>
    <row r="8262" spans="1:2" x14ac:dyDescent="0.25">
      <c r="A8262">
        <v>825.90000000000009</v>
      </c>
      <c r="B8262">
        <v>32.909103533583419</v>
      </c>
    </row>
    <row r="8263" spans="1:2" x14ac:dyDescent="0.25">
      <c r="A8263">
        <v>826</v>
      </c>
      <c r="B8263">
        <v>33.200480150653597</v>
      </c>
    </row>
    <row r="8264" spans="1:2" x14ac:dyDescent="0.25">
      <c r="A8264">
        <v>826.1</v>
      </c>
      <c r="B8264">
        <v>33.29014098861014</v>
      </c>
    </row>
    <row r="8265" spans="1:2" x14ac:dyDescent="0.25">
      <c r="A8265">
        <v>826.2</v>
      </c>
      <c r="B8265">
        <v>33.379801826566677</v>
      </c>
    </row>
    <row r="8266" spans="1:2" x14ac:dyDescent="0.25">
      <c r="A8266">
        <v>826.30000000000007</v>
      </c>
      <c r="B8266">
        <v>33.469462664523213</v>
      </c>
    </row>
    <row r="8267" spans="1:2" x14ac:dyDescent="0.25">
      <c r="A8267">
        <v>826.40000000000009</v>
      </c>
      <c r="B8267">
        <v>33.55912350247975</v>
      </c>
    </row>
    <row r="8268" spans="1:2" x14ac:dyDescent="0.25">
      <c r="A8268">
        <v>826.5</v>
      </c>
      <c r="B8268">
        <v>33.648784340436187</v>
      </c>
    </row>
    <row r="8269" spans="1:2" x14ac:dyDescent="0.25">
      <c r="A8269">
        <v>826.6</v>
      </c>
      <c r="B8269">
        <v>33.738445178392723</v>
      </c>
    </row>
    <row r="8270" spans="1:2" x14ac:dyDescent="0.25">
      <c r="A8270">
        <v>826.7</v>
      </c>
      <c r="B8270">
        <v>33.82810601634926</v>
      </c>
    </row>
    <row r="8271" spans="1:2" x14ac:dyDescent="0.25">
      <c r="A8271">
        <v>826.80000000000007</v>
      </c>
      <c r="B8271">
        <v>33.917766854305803</v>
      </c>
    </row>
    <row r="8272" spans="1:2" x14ac:dyDescent="0.25">
      <c r="A8272">
        <v>826.90000000000009</v>
      </c>
      <c r="B8272">
        <v>34.007427692262333</v>
      </c>
    </row>
    <row r="8273" spans="1:2" x14ac:dyDescent="0.25">
      <c r="A8273">
        <v>827</v>
      </c>
      <c r="B8273">
        <v>34.09708853021877</v>
      </c>
    </row>
    <row r="8274" spans="1:2" x14ac:dyDescent="0.25">
      <c r="A8274">
        <v>827.1</v>
      </c>
      <c r="B8274">
        <v>34.260080313855767</v>
      </c>
    </row>
    <row r="8275" spans="1:2" x14ac:dyDescent="0.25">
      <c r="A8275">
        <v>827.2</v>
      </c>
      <c r="B8275">
        <v>34.423072097492778</v>
      </c>
    </row>
    <row r="8276" spans="1:2" x14ac:dyDescent="0.25">
      <c r="A8276">
        <v>827.30000000000007</v>
      </c>
      <c r="B8276">
        <v>34.586063881129782</v>
      </c>
    </row>
    <row r="8277" spans="1:2" x14ac:dyDescent="0.25">
      <c r="A8277">
        <v>827.40000000000009</v>
      </c>
      <c r="B8277">
        <v>34.749055664766793</v>
      </c>
    </row>
    <row r="8278" spans="1:2" x14ac:dyDescent="0.25">
      <c r="A8278">
        <v>827.5</v>
      </c>
      <c r="B8278">
        <v>34.912047448403612</v>
      </c>
    </row>
    <row r="8279" spans="1:2" x14ac:dyDescent="0.25">
      <c r="A8279">
        <v>827.6</v>
      </c>
      <c r="B8279">
        <v>35.075039232040623</v>
      </c>
    </row>
    <row r="8280" spans="1:2" x14ac:dyDescent="0.25">
      <c r="A8280">
        <v>827.7</v>
      </c>
      <c r="B8280">
        <v>35.23803101567762</v>
      </c>
    </row>
    <row r="8281" spans="1:2" x14ac:dyDescent="0.25">
      <c r="A8281">
        <v>827.80000000000007</v>
      </c>
      <c r="B8281">
        <v>35.401022799314617</v>
      </c>
    </row>
    <row r="8282" spans="1:2" x14ac:dyDescent="0.25">
      <c r="A8282">
        <v>827.90000000000009</v>
      </c>
      <c r="B8282">
        <v>35.564014582951629</v>
      </c>
    </row>
    <row r="8283" spans="1:2" x14ac:dyDescent="0.25">
      <c r="A8283">
        <v>828</v>
      </c>
      <c r="B8283">
        <v>35.727006366588448</v>
      </c>
    </row>
    <row r="8284" spans="1:2" x14ac:dyDescent="0.25">
      <c r="A8284">
        <v>828.1</v>
      </c>
      <c r="B8284">
        <v>35.943728073633238</v>
      </c>
    </row>
    <row r="8285" spans="1:2" x14ac:dyDescent="0.25">
      <c r="A8285">
        <v>828.2</v>
      </c>
      <c r="B8285">
        <v>36.160449780678029</v>
      </c>
    </row>
    <row r="8286" spans="1:2" x14ac:dyDescent="0.25">
      <c r="A8286">
        <v>828.30000000000007</v>
      </c>
      <c r="B8286">
        <v>36.377171487722833</v>
      </c>
    </row>
    <row r="8287" spans="1:2" x14ac:dyDescent="0.25">
      <c r="A8287">
        <v>828.40000000000009</v>
      </c>
      <c r="B8287">
        <v>36.593893194767617</v>
      </c>
    </row>
    <row r="8288" spans="1:2" x14ac:dyDescent="0.25">
      <c r="A8288">
        <v>828.5</v>
      </c>
      <c r="B8288">
        <v>36.810614901812158</v>
      </c>
    </row>
    <row r="8289" spans="1:2" x14ac:dyDescent="0.25">
      <c r="A8289">
        <v>828.6</v>
      </c>
      <c r="B8289">
        <v>37.027336608856963</v>
      </c>
    </row>
    <row r="8290" spans="1:2" x14ac:dyDescent="0.25">
      <c r="A8290">
        <v>828.7</v>
      </c>
      <c r="B8290">
        <v>37.244058315901754</v>
      </c>
    </row>
    <row r="8291" spans="1:2" x14ac:dyDescent="0.25">
      <c r="A8291">
        <v>828.80000000000007</v>
      </c>
      <c r="B8291">
        <v>37.460780022946537</v>
      </c>
    </row>
    <row r="8292" spans="1:2" x14ac:dyDescent="0.25">
      <c r="A8292">
        <v>828.90000000000009</v>
      </c>
      <c r="B8292">
        <v>37.677501729991327</v>
      </c>
    </row>
    <row r="8293" spans="1:2" x14ac:dyDescent="0.25">
      <c r="A8293">
        <v>829</v>
      </c>
      <c r="B8293">
        <v>37.894223437035883</v>
      </c>
    </row>
    <row r="8294" spans="1:2" x14ac:dyDescent="0.25">
      <c r="A8294">
        <v>829.1</v>
      </c>
      <c r="B8294">
        <v>38.122825457504753</v>
      </c>
    </row>
    <row r="8295" spans="1:2" x14ac:dyDescent="0.25">
      <c r="A8295">
        <v>829.2</v>
      </c>
      <c r="B8295">
        <v>38.351427477973623</v>
      </c>
    </row>
    <row r="8296" spans="1:2" x14ac:dyDescent="0.25">
      <c r="A8296">
        <v>829.30000000000007</v>
      </c>
      <c r="B8296">
        <v>38.580029498442492</v>
      </c>
    </row>
    <row r="8297" spans="1:2" x14ac:dyDescent="0.25">
      <c r="A8297">
        <v>829.40000000000009</v>
      </c>
      <c r="B8297">
        <v>38.808631518911348</v>
      </c>
    </row>
    <row r="8298" spans="1:2" x14ac:dyDescent="0.25">
      <c r="A8298">
        <v>829.5</v>
      </c>
      <c r="B8298">
        <v>39.037233539379969</v>
      </c>
    </row>
    <row r="8299" spans="1:2" x14ac:dyDescent="0.25">
      <c r="A8299">
        <v>829.6</v>
      </c>
      <c r="B8299">
        <v>39.265835559848838</v>
      </c>
    </row>
    <row r="8300" spans="1:2" x14ac:dyDescent="0.25">
      <c r="A8300">
        <v>829.7</v>
      </c>
      <c r="B8300">
        <v>39.494437580317708</v>
      </c>
    </row>
    <row r="8301" spans="1:2" x14ac:dyDescent="0.25">
      <c r="A8301">
        <v>829.80000000000007</v>
      </c>
      <c r="B8301">
        <v>39.723039600786578</v>
      </c>
    </row>
    <row r="8302" spans="1:2" x14ac:dyDescent="0.25">
      <c r="A8302">
        <v>829.90000000000009</v>
      </c>
      <c r="B8302">
        <v>39.951641621255447</v>
      </c>
    </row>
    <row r="8303" spans="1:2" x14ac:dyDescent="0.25">
      <c r="A8303">
        <v>830</v>
      </c>
      <c r="B8303">
        <v>40.180243641724061</v>
      </c>
    </row>
    <row r="8304" spans="1:2" x14ac:dyDescent="0.25">
      <c r="A8304">
        <v>830.1</v>
      </c>
      <c r="B8304">
        <v>40.368586761180893</v>
      </c>
    </row>
    <row r="8305" spans="1:2" x14ac:dyDescent="0.25">
      <c r="A8305">
        <v>830.2</v>
      </c>
      <c r="B8305">
        <v>40.556929880637718</v>
      </c>
    </row>
    <row r="8306" spans="1:2" x14ac:dyDescent="0.25">
      <c r="A8306">
        <v>830.30000000000007</v>
      </c>
      <c r="B8306">
        <v>40.745273000094549</v>
      </c>
    </row>
    <row r="8307" spans="1:2" x14ac:dyDescent="0.25">
      <c r="A8307">
        <v>830.40000000000009</v>
      </c>
      <c r="B8307">
        <v>40.933616119551381</v>
      </c>
    </row>
    <row r="8308" spans="1:2" x14ac:dyDescent="0.25">
      <c r="A8308">
        <v>830.5</v>
      </c>
      <c r="B8308">
        <v>41.121959239007992</v>
      </c>
    </row>
    <row r="8309" spans="1:2" x14ac:dyDescent="0.25">
      <c r="A8309">
        <v>830.6</v>
      </c>
      <c r="B8309">
        <v>41.310302358464817</v>
      </c>
    </row>
    <row r="8310" spans="1:2" x14ac:dyDescent="0.25">
      <c r="A8310">
        <v>830.7</v>
      </c>
      <c r="B8310">
        <v>41.498645477921663</v>
      </c>
    </row>
    <row r="8311" spans="1:2" x14ac:dyDescent="0.25">
      <c r="A8311">
        <v>830.80000000000007</v>
      </c>
      <c r="B8311">
        <v>41.686988597378487</v>
      </c>
    </row>
    <row r="8312" spans="1:2" x14ac:dyDescent="0.25">
      <c r="A8312">
        <v>830.90000000000009</v>
      </c>
      <c r="B8312">
        <v>41.875331716835312</v>
      </c>
    </row>
    <row r="8313" spans="1:2" x14ac:dyDescent="0.25">
      <c r="A8313">
        <v>831</v>
      </c>
      <c r="B8313">
        <v>42.063674836291931</v>
      </c>
    </row>
    <row r="8314" spans="1:2" x14ac:dyDescent="0.25">
      <c r="A8314">
        <v>831.1</v>
      </c>
      <c r="B8314">
        <v>42.413641600513188</v>
      </c>
    </row>
    <row r="8315" spans="1:2" x14ac:dyDescent="0.25">
      <c r="A8315">
        <v>831.2</v>
      </c>
      <c r="B8315">
        <v>42.763608364734459</v>
      </c>
    </row>
    <row r="8316" spans="1:2" x14ac:dyDescent="0.25">
      <c r="A8316">
        <v>831.30000000000007</v>
      </c>
      <c r="B8316">
        <v>43.113575128955723</v>
      </c>
    </row>
    <row r="8317" spans="1:2" x14ac:dyDescent="0.25">
      <c r="A8317">
        <v>831.40000000000009</v>
      </c>
      <c r="B8317">
        <v>43.463541893176988</v>
      </c>
    </row>
    <row r="8318" spans="1:2" x14ac:dyDescent="0.25">
      <c r="A8318">
        <v>831.5</v>
      </c>
      <c r="B8318">
        <v>43.813508657397861</v>
      </c>
    </row>
    <row r="8319" spans="1:2" x14ac:dyDescent="0.25">
      <c r="A8319">
        <v>831.6</v>
      </c>
      <c r="B8319">
        <v>44.163475421619133</v>
      </c>
    </row>
    <row r="8320" spans="1:2" x14ac:dyDescent="0.25">
      <c r="A8320">
        <v>831.7</v>
      </c>
      <c r="B8320">
        <v>44.51344218584039</v>
      </c>
    </row>
    <row r="8321" spans="1:2" x14ac:dyDescent="0.25">
      <c r="A8321">
        <v>831.80000000000007</v>
      </c>
      <c r="B8321">
        <v>44.863408950061647</v>
      </c>
    </row>
    <row r="8322" spans="1:2" x14ac:dyDescent="0.25">
      <c r="A8322">
        <v>831.90000000000009</v>
      </c>
      <c r="B8322">
        <v>45.213375714282918</v>
      </c>
    </row>
    <row r="8323" spans="1:2" x14ac:dyDescent="0.25">
      <c r="A8323">
        <v>832</v>
      </c>
      <c r="B8323">
        <v>45.563342478503777</v>
      </c>
    </row>
    <row r="8324" spans="1:2" x14ac:dyDescent="0.25">
      <c r="A8324">
        <v>832.1</v>
      </c>
      <c r="B8324">
        <v>45.679267237318847</v>
      </c>
    </row>
    <row r="8325" spans="1:2" x14ac:dyDescent="0.25">
      <c r="A8325">
        <v>832.2</v>
      </c>
      <c r="B8325">
        <v>45.795191996133923</v>
      </c>
    </row>
    <row r="8326" spans="1:2" x14ac:dyDescent="0.25">
      <c r="A8326">
        <v>832.30000000000007</v>
      </c>
      <c r="B8326">
        <v>45.911116754948978</v>
      </c>
    </row>
    <row r="8327" spans="1:2" x14ac:dyDescent="0.25">
      <c r="A8327">
        <v>832.40000000000009</v>
      </c>
      <c r="B8327">
        <v>46.027041513764047</v>
      </c>
    </row>
    <row r="8328" spans="1:2" x14ac:dyDescent="0.25">
      <c r="A8328">
        <v>832.5</v>
      </c>
      <c r="B8328">
        <v>46.142966272578988</v>
      </c>
    </row>
    <row r="8329" spans="1:2" x14ac:dyDescent="0.25">
      <c r="A8329">
        <v>832.6</v>
      </c>
      <c r="B8329">
        <v>46.25889103139405</v>
      </c>
    </row>
    <row r="8330" spans="1:2" x14ac:dyDescent="0.25">
      <c r="A8330">
        <v>832.7</v>
      </c>
      <c r="B8330">
        <v>46.374815790209119</v>
      </c>
    </row>
    <row r="8331" spans="1:2" x14ac:dyDescent="0.25">
      <c r="A8331">
        <v>832.80000000000007</v>
      </c>
      <c r="B8331">
        <v>46.490740549024181</v>
      </c>
    </row>
    <row r="8332" spans="1:2" x14ac:dyDescent="0.25">
      <c r="A8332">
        <v>832.90000000000009</v>
      </c>
      <c r="B8332">
        <v>46.606665307839251</v>
      </c>
    </row>
    <row r="8333" spans="1:2" x14ac:dyDescent="0.25">
      <c r="A8333">
        <v>833</v>
      </c>
      <c r="B8333">
        <v>46.722590066654178</v>
      </c>
    </row>
    <row r="8334" spans="1:2" x14ac:dyDescent="0.25">
      <c r="A8334">
        <v>833.1</v>
      </c>
      <c r="B8334">
        <v>46.893056566219471</v>
      </c>
    </row>
    <row r="8335" spans="1:2" x14ac:dyDescent="0.25">
      <c r="A8335">
        <v>833.2</v>
      </c>
      <c r="B8335">
        <v>47.06352306578475</v>
      </c>
    </row>
    <row r="8336" spans="1:2" x14ac:dyDescent="0.25">
      <c r="A8336">
        <v>833.30000000000007</v>
      </c>
      <c r="B8336">
        <v>47.233989565350043</v>
      </c>
    </row>
    <row r="8337" spans="1:2" x14ac:dyDescent="0.25">
      <c r="A8337">
        <v>833.40000000000009</v>
      </c>
      <c r="B8337">
        <v>47.404456064915323</v>
      </c>
    </row>
    <row r="8338" spans="1:2" x14ac:dyDescent="0.25">
      <c r="A8338">
        <v>833.5</v>
      </c>
      <c r="B8338">
        <v>47.574922564480403</v>
      </c>
    </row>
    <row r="8339" spans="1:2" x14ac:dyDescent="0.25">
      <c r="A8339">
        <v>833.6</v>
      </c>
      <c r="B8339">
        <v>47.745389064045689</v>
      </c>
    </row>
    <row r="8340" spans="1:2" x14ac:dyDescent="0.25">
      <c r="A8340">
        <v>833.7</v>
      </c>
      <c r="B8340">
        <v>47.915855563610982</v>
      </c>
    </row>
    <row r="8341" spans="1:2" x14ac:dyDescent="0.25">
      <c r="A8341">
        <v>833.80000000000007</v>
      </c>
      <c r="B8341">
        <v>48.086322063176247</v>
      </c>
    </row>
    <row r="8342" spans="1:2" x14ac:dyDescent="0.25">
      <c r="A8342">
        <v>833.90000000000009</v>
      </c>
      <c r="B8342">
        <v>48.256788562741541</v>
      </c>
    </row>
    <row r="8343" spans="1:2" x14ac:dyDescent="0.25">
      <c r="A8343">
        <v>834</v>
      </c>
      <c r="B8343">
        <v>48.427255062306628</v>
      </c>
    </row>
    <row r="8344" spans="1:2" x14ac:dyDescent="0.25">
      <c r="A8344">
        <v>834.1</v>
      </c>
      <c r="B8344">
        <v>48.443611040280032</v>
      </c>
    </row>
    <row r="8345" spans="1:2" x14ac:dyDescent="0.25">
      <c r="A8345">
        <v>834.2</v>
      </c>
      <c r="B8345">
        <v>48.459967018253423</v>
      </c>
    </row>
    <row r="8346" spans="1:2" x14ac:dyDescent="0.25">
      <c r="A8346">
        <v>834.30000000000007</v>
      </c>
      <c r="B8346">
        <v>48.47632299622682</v>
      </c>
    </row>
    <row r="8347" spans="1:2" x14ac:dyDescent="0.25">
      <c r="A8347">
        <v>834.40000000000009</v>
      </c>
      <c r="B8347">
        <v>48.492678974200217</v>
      </c>
    </row>
    <row r="8348" spans="1:2" x14ac:dyDescent="0.25">
      <c r="A8348">
        <v>834.5</v>
      </c>
      <c r="B8348">
        <v>48.509034952173593</v>
      </c>
    </row>
    <row r="8349" spans="1:2" x14ac:dyDescent="0.25">
      <c r="A8349">
        <v>834.6</v>
      </c>
      <c r="B8349">
        <v>48.525390930146997</v>
      </c>
    </row>
    <row r="8350" spans="1:2" x14ac:dyDescent="0.25">
      <c r="A8350">
        <v>834.7</v>
      </c>
      <c r="B8350">
        <v>48.541746908120388</v>
      </c>
    </row>
    <row r="8351" spans="1:2" x14ac:dyDescent="0.25">
      <c r="A8351">
        <v>834.80000000000007</v>
      </c>
      <c r="B8351">
        <v>48.558102886093792</v>
      </c>
    </row>
    <row r="8352" spans="1:2" x14ac:dyDescent="0.25">
      <c r="A8352">
        <v>834.90000000000009</v>
      </c>
      <c r="B8352">
        <v>48.574458864067189</v>
      </c>
    </row>
    <row r="8353" spans="1:2" x14ac:dyDescent="0.25">
      <c r="A8353">
        <v>835</v>
      </c>
      <c r="B8353">
        <v>48.590814842040572</v>
      </c>
    </row>
    <row r="8354" spans="1:2" x14ac:dyDescent="0.25">
      <c r="A8354">
        <v>835.1</v>
      </c>
      <c r="B8354">
        <v>48.647193237196923</v>
      </c>
    </row>
    <row r="8355" spans="1:2" x14ac:dyDescent="0.25">
      <c r="A8355">
        <v>835.2</v>
      </c>
      <c r="B8355">
        <v>48.703571632353281</v>
      </c>
    </row>
    <row r="8356" spans="1:2" x14ac:dyDescent="0.25">
      <c r="A8356">
        <v>835.30000000000007</v>
      </c>
      <c r="B8356">
        <v>48.759950027509632</v>
      </c>
    </row>
    <row r="8357" spans="1:2" x14ac:dyDescent="0.25">
      <c r="A8357">
        <v>835.40000000000009</v>
      </c>
      <c r="B8357">
        <v>48.81632842266599</v>
      </c>
    </row>
    <row r="8358" spans="1:2" x14ac:dyDescent="0.25">
      <c r="A8358">
        <v>835.5</v>
      </c>
      <c r="B8358">
        <v>48.872706817822277</v>
      </c>
    </row>
    <row r="8359" spans="1:2" x14ac:dyDescent="0.25">
      <c r="A8359">
        <v>835.6</v>
      </c>
      <c r="B8359">
        <v>48.929085212978642</v>
      </c>
    </row>
    <row r="8360" spans="1:2" x14ac:dyDescent="0.25">
      <c r="A8360">
        <v>835.7</v>
      </c>
      <c r="B8360">
        <v>48.985463608134999</v>
      </c>
    </row>
    <row r="8361" spans="1:2" x14ac:dyDescent="0.25">
      <c r="A8361">
        <v>835.80000000000007</v>
      </c>
      <c r="B8361">
        <v>49.04184200329135</v>
      </c>
    </row>
    <row r="8362" spans="1:2" x14ac:dyDescent="0.25">
      <c r="A8362">
        <v>835.90000000000009</v>
      </c>
      <c r="B8362">
        <v>49.098220398447708</v>
      </c>
    </row>
    <row r="8363" spans="1:2" x14ac:dyDescent="0.25">
      <c r="A8363">
        <v>836</v>
      </c>
      <c r="B8363">
        <v>49.154598793604002</v>
      </c>
    </row>
    <row r="8364" spans="1:2" x14ac:dyDescent="0.25">
      <c r="A8364">
        <v>836.1</v>
      </c>
      <c r="B8364">
        <v>49.224435229182681</v>
      </c>
    </row>
    <row r="8365" spans="1:2" x14ac:dyDescent="0.25">
      <c r="A8365">
        <v>836.2</v>
      </c>
      <c r="B8365">
        <v>49.294271664761347</v>
      </c>
    </row>
    <row r="8366" spans="1:2" x14ac:dyDescent="0.25">
      <c r="A8366">
        <v>836.30000000000007</v>
      </c>
      <c r="B8366">
        <v>49.364108100340033</v>
      </c>
    </row>
    <row r="8367" spans="1:2" x14ac:dyDescent="0.25">
      <c r="A8367">
        <v>836.40000000000009</v>
      </c>
      <c r="B8367">
        <v>49.433944535918712</v>
      </c>
    </row>
    <row r="8368" spans="1:2" x14ac:dyDescent="0.25">
      <c r="A8368">
        <v>836.5</v>
      </c>
      <c r="B8368">
        <v>49.503780971497306</v>
      </c>
    </row>
    <row r="8369" spans="1:2" x14ac:dyDescent="0.25">
      <c r="A8369">
        <v>836.6</v>
      </c>
      <c r="B8369">
        <v>49.573617407075993</v>
      </c>
    </row>
    <row r="8370" spans="1:2" x14ac:dyDescent="0.25">
      <c r="A8370">
        <v>836.7</v>
      </c>
      <c r="B8370">
        <v>49.643453842654672</v>
      </c>
    </row>
    <row r="8371" spans="1:2" x14ac:dyDescent="0.25">
      <c r="A8371">
        <v>836.80000000000007</v>
      </c>
      <c r="B8371">
        <v>49.713290278233337</v>
      </c>
    </row>
    <row r="8372" spans="1:2" x14ac:dyDescent="0.25">
      <c r="A8372">
        <v>836.90000000000009</v>
      </c>
      <c r="B8372">
        <v>49.783126713812017</v>
      </c>
    </row>
    <row r="8373" spans="1:2" x14ac:dyDescent="0.25">
      <c r="A8373">
        <v>837</v>
      </c>
      <c r="B8373">
        <v>49.852963149390618</v>
      </c>
    </row>
    <row r="8374" spans="1:2" x14ac:dyDescent="0.25">
      <c r="A8374">
        <v>837.1</v>
      </c>
      <c r="B8374">
        <v>49.845840000780697</v>
      </c>
    </row>
    <row r="8375" spans="1:2" x14ac:dyDescent="0.25">
      <c r="A8375">
        <v>837.2</v>
      </c>
      <c r="B8375">
        <v>49.838716852170769</v>
      </c>
    </row>
    <row r="8376" spans="1:2" x14ac:dyDescent="0.25">
      <c r="A8376">
        <v>837.30000000000007</v>
      </c>
      <c r="B8376">
        <v>49.831593703560848</v>
      </c>
    </row>
    <row r="8377" spans="1:2" x14ac:dyDescent="0.25">
      <c r="A8377">
        <v>837.40000000000009</v>
      </c>
      <c r="B8377">
        <v>49.824470554950921</v>
      </c>
    </row>
    <row r="8378" spans="1:2" x14ac:dyDescent="0.25">
      <c r="A8378">
        <v>837.5</v>
      </c>
      <c r="B8378">
        <v>49.817347406341007</v>
      </c>
    </row>
    <row r="8379" spans="1:2" x14ac:dyDescent="0.25">
      <c r="A8379">
        <v>837.6</v>
      </c>
      <c r="B8379">
        <v>49.810224257731093</v>
      </c>
    </row>
    <row r="8380" spans="1:2" x14ac:dyDescent="0.25">
      <c r="A8380">
        <v>837.7</v>
      </c>
      <c r="B8380">
        <v>49.803101109121158</v>
      </c>
    </row>
    <row r="8381" spans="1:2" x14ac:dyDescent="0.25">
      <c r="A8381">
        <v>837.80000000000007</v>
      </c>
      <c r="B8381">
        <v>49.795977960511237</v>
      </c>
    </row>
    <row r="8382" spans="1:2" x14ac:dyDescent="0.25">
      <c r="A8382">
        <v>837.90000000000009</v>
      </c>
      <c r="B8382">
        <v>49.788854811901309</v>
      </c>
    </row>
    <row r="8383" spans="1:2" x14ac:dyDescent="0.25">
      <c r="A8383">
        <v>838</v>
      </c>
      <c r="B8383">
        <v>49.781731663291403</v>
      </c>
    </row>
    <row r="8384" spans="1:2" x14ac:dyDescent="0.25">
      <c r="A8384">
        <v>838.1</v>
      </c>
      <c r="B8384">
        <v>49.842084141649217</v>
      </c>
    </row>
    <row r="8385" spans="1:2" x14ac:dyDescent="0.25">
      <c r="A8385">
        <v>838.2</v>
      </c>
      <c r="B8385">
        <v>49.902436620007038</v>
      </c>
    </row>
    <row r="8386" spans="1:2" x14ac:dyDescent="0.25">
      <c r="A8386">
        <v>838.30000000000007</v>
      </c>
      <c r="B8386">
        <v>49.962789098364873</v>
      </c>
    </row>
    <row r="8387" spans="1:2" x14ac:dyDescent="0.25">
      <c r="A8387">
        <v>838.40000000000009</v>
      </c>
      <c r="B8387">
        <v>50.023141576722693</v>
      </c>
    </row>
    <row r="8388" spans="1:2" x14ac:dyDescent="0.25">
      <c r="A8388">
        <v>838.5</v>
      </c>
      <c r="B8388">
        <v>50.083494055080443</v>
      </c>
    </row>
    <row r="8389" spans="1:2" x14ac:dyDescent="0.25">
      <c r="A8389">
        <v>838.6</v>
      </c>
      <c r="B8389">
        <v>50.143846533438257</v>
      </c>
    </row>
    <row r="8390" spans="1:2" x14ac:dyDescent="0.25">
      <c r="A8390">
        <v>838.7</v>
      </c>
      <c r="B8390">
        <v>50.204199011796092</v>
      </c>
    </row>
    <row r="8391" spans="1:2" x14ac:dyDescent="0.25">
      <c r="A8391">
        <v>838.80000000000007</v>
      </c>
      <c r="B8391">
        <v>50.264551490153913</v>
      </c>
    </row>
    <row r="8392" spans="1:2" x14ac:dyDescent="0.25">
      <c r="A8392">
        <v>838.90000000000009</v>
      </c>
      <c r="B8392">
        <v>50.324903968511727</v>
      </c>
    </row>
    <row r="8393" spans="1:2" x14ac:dyDescent="0.25">
      <c r="A8393">
        <v>839</v>
      </c>
      <c r="B8393">
        <v>50.385256446869477</v>
      </c>
    </row>
    <row r="8394" spans="1:2" x14ac:dyDescent="0.25">
      <c r="A8394">
        <v>839.1</v>
      </c>
      <c r="B8394">
        <v>50.460443601370713</v>
      </c>
    </row>
    <row r="8395" spans="1:2" x14ac:dyDescent="0.25">
      <c r="A8395">
        <v>839.2</v>
      </c>
      <c r="B8395">
        <v>50.535630755871928</v>
      </c>
    </row>
    <row r="8396" spans="1:2" x14ac:dyDescent="0.25">
      <c r="A8396">
        <v>839.30000000000007</v>
      </c>
      <c r="B8396">
        <v>50.61081791037315</v>
      </c>
    </row>
    <row r="8397" spans="1:2" x14ac:dyDescent="0.25">
      <c r="A8397">
        <v>839.40000000000009</v>
      </c>
      <c r="B8397">
        <v>50.686005064874372</v>
      </c>
    </row>
    <row r="8398" spans="1:2" x14ac:dyDescent="0.25">
      <c r="A8398">
        <v>839.5</v>
      </c>
      <c r="B8398">
        <v>50.761192219375502</v>
      </c>
    </row>
    <row r="8399" spans="1:2" x14ac:dyDescent="0.25">
      <c r="A8399">
        <v>839.6</v>
      </c>
      <c r="B8399">
        <v>50.836379373876717</v>
      </c>
    </row>
    <row r="8400" spans="1:2" x14ac:dyDescent="0.25">
      <c r="A8400">
        <v>839.7</v>
      </c>
      <c r="B8400">
        <v>50.911566528377953</v>
      </c>
    </row>
    <row r="8401" spans="1:2" x14ac:dyDescent="0.25">
      <c r="A8401">
        <v>839.80000000000007</v>
      </c>
      <c r="B8401">
        <v>50.986753682879169</v>
      </c>
    </row>
    <row r="8402" spans="1:2" x14ac:dyDescent="0.25">
      <c r="A8402">
        <v>839.90000000000009</v>
      </c>
      <c r="B8402">
        <v>51.061940837380391</v>
      </c>
    </row>
    <row r="8403" spans="1:2" x14ac:dyDescent="0.25">
      <c r="A8403">
        <v>840</v>
      </c>
      <c r="B8403">
        <v>51.137127991881528</v>
      </c>
    </row>
    <row r="8404" spans="1:2" x14ac:dyDescent="0.25">
      <c r="A8404">
        <v>840.1</v>
      </c>
      <c r="B8404">
        <v>51.237913647342133</v>
      </c>
    </row>
    <row r="8405" spans="1:2" x14ac:dyDescent="0.25">
      <c r="A8405">
        <v>840.2</v>
      </c>
      <c r="B8405">
        <v>51.338699302802723</v>
      </c>
    </row>
    <row r="8406" spans="1:2" x14ac:dyDescent="0.25">
      <c r="A8406">
        <v>840.30000000000007</v>
      </c>
      <c r="B8406">
        <v>51.439484958263307</v>
      </c>
    </row>
    <row r="8407" spans="1:2" x14ac:dyDescent="0.25">
      <c r="A8407">
        <v>840.40000000000009</v>
      </c>
      <c r="B8407">
        <v>51.540270613723912</v>
      </c>
    </row>
    <row r="8408" spans="1:2" x14ac:dyDescent="0.25">
      <c r="A8408">
        <v>840.5</v>
      </c>
      <c r="B8408">
        <v>51.641056269184404</v>
      </c>
    </row>
    <row r="8409" spans="1:2" x14ac:dyDescent="0.25">
      <c r="A8409">
        <v>840.6</v>
      </c>
      <c r="B8409">
        <v>51.741841924644987</v>
      </c>
    </row>
    <row r="8410" spans="1:2" x14ac:dyDescent="0.25">
      <c r="A8410">
        <v>840.7</v>
      </c>
      <c r="B8410">
        <v>51.842627580105592</v>
      </c>
    </row>
    <row r="8411" spans="1:2" x14ac:dyDescent="0.25">
      <c r="A8411">
        <v>840.80000000000007</v>
      </c>
      <c r="B8411">
        <v>51.943413235566183</v>
      </c>
    </row>
    <row r="8412" spans="1:2" x14ac:dyDescent="0.25">
      <c r="A8412">
        <v>840.90000000000009</v>
      </c>
      <c r="B8412">
        <v>52.044198891026781</v>
      </c>
    </row>
    <row r="8413" spans="1:2" x14ac:dyDescent="0.25">
      <c r="A8413">
        <v>841</v>
      </c>
      <c r="B8413">
        <v>52.144984546487272</v>
      </c>
    </row>
    <row r="8414" spans="1:2" x14ac:dyDescent="0.25">
      <c r="A8414">
        <v>841.1</v>
      </c>
      <c r="B8414">
        <v>52.1395692538064</v>
      </c>
    </row>
    <row r="8415" spans="1:2" x14ac:dyDescent="0.25">
      <c r="A8415">
        <v>841.2</v>
      </c>
      <c r="B8415">
        <v>52.134153961125527</v>
      </c>
    </row>
    <row r="8416" spans="1:2" x14ac:dyDescent="0.25">
      <c r="A8416">
        <v>841.30000000000007</v>
      </c>
      <c r="B8416">
        <v>52.128738668444683</v>
      </c>
    </row>
    <row r="8417" spans="1:2" x14ac:dyDescent="0.25">
      <c r="A8417">
        <v>841.40000000000009</v>
      </c>
      <c r="B8417">
        <v>52.12332337576381</v>
      </c>
    </row>
    <row r="8418" spans="1:2" x14ac:dyDescent="0.25">
      <c r="A8418">
        <v>841.5</v>
      </c>
      <c r="B8418">
        <v>52.117908083082952</v>
      </c>
    </row>
    <row r="8419" spans="1:2" x14ac:dyDescent="0.25">
      <c r="A8419">
        <v>841.6</v>
      </c>
      <c r="B8419">
        <v>52.112492790402086</v>
      </c>
    </row>
    <row r="8420" spans="1:2" x14ac:dyDescent="0.25">
      <c r="A8420">
        <v>841.7</v>
      </c>
      <c r="B8420">
        <v>52.107077497721221</v>
      </c>
    </row>
    <row r="8421" spans="1:2" x14ac:dyDescent="0.25">
      <c r="A8421">
        <v>841.80000000000007</v>
      </c>
      <c r="B8421">
        <v>52.101662205040363</v>
      </c>
    </row>
    <row r="8422" spans="1:2" x14ac:dyDescent="0.25">
      <c r="A8422">
        <v>841.90000000000009</v>
      </c>
      <c r="B8422">
        <v>52.096246912359497</v>
      </c>
    </row>
    <row r="8423" spans="1:2" x14ac:dyDescent="0.25">
      <c r="A8423">
        <v>842</v>
      </c>
      <c r="B8423">
        <v>52.090831619678639</v>
      </c>
    </row>
    <row r="8424" spans="1:2" x14ac:dyDescent="0.25">
      <c r="A8424">
        <v>842.1</v>
      </c>
      <c r="B8424">
        <v>52.214194038360517</v>
      </c>
    </row>
    <row r="8425" spans="1:2" x14ac:dyDescent="0.25">
      <c r="A8425">
        <v>842.2</v>
      </c>
      <c r="B8425">
        <v>52.33755645704241</v>
      </c>
    </row>
    <row r="8426" spans="1:2" x14ac:dyDescent="0.25">
      <c r="A8426">
        <v>842.30000000000007</v>
      </c>
      <c r="B8426">
        <v>52.460918875724303</v>
      </c>
    </row>
    <row r="8427" spans="1:2" x14ac:dyDescent="0.25">
      <c r="A8427">
        <v>842.40000000000009</v>
      </c>
      <c r="B8427">
        <v>52.584281294406182</v>
      </c>
    </row>
    <row r="8428" spans="1:2" x14ac:dyDescent="0.25">
      <c r="A8428">
        <v>842.5</v>
      </c>
      <c r="B8428">
        <v>52.707643713087933</v>
      </c>
    </row>
    <row r="8429" spans="1:2" x14ac:dyDescent="0.25">
      <c r="A8429">
        <v>842.6</v>
      </c>
      <c r="B8429">
        <v>52.831006131769811</v>
      </c>
    </row>
    <row r="8430" spans="1:2" x14ac:dyDescent="0.25">
      <c r="A8430">
        <v>842.7</v>
      </c>
      <c r="B8430">
        <v>52.954368550451697</v>
      </c>
    </row>
    <row r="8431" spans="1:2" x14ac:dyDescent="0.25">
      <c r="A8431">
        <v>842.80000000000007</v>
      </c>
      <c r="B8431">
        <v>53.077730969133583</v>
      </c>
    </row>
    <row r="8432" spans="1:2" x14ac:dyDescent="0.25">
      <c r="A8432">
        <v>842.90000000000009</v>
      </c>
      <c r="B8432">
        <v>53.201093387815469</v>
      </c>
    </row>
    <row r="8433" spans="1:2" x14ac:dyDescent="0.25">
      <c r="A8433">
        <v>843</v>
      </c>
      <c r="B8433">
        <v>53.324455806497213</v>
      </c>
    </row>
    <row r="8434" spans="1:2" x14ac:dyDescent="0.25">
      <c r="A8434">
        <v>843.1</v>
      </c>
      <c r="B8434">
        <v>53.548424829409292</v>
      </c>
    </row>
    <row r="8435" spans="1:2" x14ac:dyDescent="0.25">
      <c r="A8435">
        <v>843.2</v>
      </c>
      <c r="B8435">
        <v>53.772393852321379</v>
      </c>
    </row>
    <row r="8436" spans="1:2" x14ac:dyDescent="0.25">
      <c r="A8436">
        <v>843.30000000000007</v>
      </c>
      <c r="B8436">
        <v>53.996362875233459</v>
      </c>
    </row>
    <row r="8437" spans="1:2" x14ac:dyDescent="0.25">
      <c r="A8437">
        <v>843.40000000000009</v>
      </c>
      <c r="B8437">
        <v>54.220331898145538</v>
      </c>
    </row>
    <row r="8438" spans="1:2" x14ac:dyDescent="0.25">
      <c r="A8438">
        <v>843.5</v>
      </c>
      <c r="B8438">
        <v>54.444300921057369</v>
      </c>
    </row>
    <row r="8439" spans="1:2" x14ac:dyDescent="0.25">
      <c r="A8439">
        <v>843.6</v>
      </c>
      <c r="B8439">
        <v>54.668269943969449</v>
      </c>
    </row>
    <row r="8440" spans="1:2" x14ac:dyDescent="0.25">
      <c r="A8440">
        <v>843.7</v>
      </c>
      <c r="B8440">
        <v>54.892238966881543</v>
      </c>
    </row>
    <row r="8441" spans="1:2" x14ac:dyDescent="0.25">
      <c r="A8441">
        <v>843.80000000000007</v>
      </c>
      <c r="B8441">
        <v>55.116207989793622</v>
      </c>
    </row>
    <row r="8442" spans="1:2" x14ac:dyDescent="0.25">
      <c r="A8442">
        <v>843.90000000000009</v>
      </c>
      <c r="B8442">
        <v>55.340177012705688</v>
      </c>
    </row>
    <row r="8443" spans="1:2" x14ac:dyDescent="0.25">
      <c r="A8443">
        <v>844</v>
      </c>
      <c r="B8443">
        <v>55.564146035617533</v>
      </c>
    </row>
    <row r="8444" spans="1:2" x14ac:dyDescent="0.25">
      <c r="A8444">
        <v>844.1</v>
      </c>
      <c r="B8444">
        <v>55.594498574614597</v>
      </c>
    </row>
    <row r="8445" spans="1:2" x14ac:dyDescent="0.25">
      <c r="A8445">
        <v>844.2</v>
      </c>
      <c r="B8445">
        <v>55.624851113611683</v>
      </c>
    </row>
    <row r="8446" spans="1:2" x14ac:dyDescent="0.25">
      <c r="A8446">
        <v>844.30000000000007</v>
      </c>
      <c r="B8446">
        <v>55.655203652608748</v>
      </c>
    </row>
    <row r="8447" spans="1:2" x14ac:dyDescent="0.25">
      <c r="A8447">
        <v>844.40000000000009</v>
      </c>
      <c r="B8447">
        <v>55.685556191605833</v>
      </c>
    </row>
    <row r="8448" spans="1:2" x14ac:dyDescent="0.25">
      <c r="A8448">
        <v>844.5</v>
      </c>
      <c r="B8448">
        <v>55.715908730602877</v>
      </c>
    </row>
    <row r="8449" spans="1:2" x14ac:dyDescent="0.25">
      <c r="A8449">
        <v>844.6</v>
      </c>
      <c r="B8449">
        <v>55.746261269599962</v>
      </c>
    </row>
    <row r="8450" spans="1:2" x14ac:dyDescent="0.25">
      <c r="A8450">
        <v>844.7</v>
      </c>
      <c r="B8450">
        <v>55.776613808597027</v>
      </c>
    </row>
    <row r="8451" spans="1:2" x14ac:dyDescent="0.25">
      <c r="A8451">
        <v>844.80000000000007</v>
      </c>
      <c r="B8451">
        <v>55.806966347594113</v>
      </c>
    </row>
    <row r="8452" spans="1:2" x14ac:dyDescent="0.25">
      <c r="A8452">
        <v>844.90000000000009</v>
      </c>
      <c r="B8452">
        <v>55.837318886591177</v>
      </c>
    </row>
    <row r="8453" spans="1:2" x14ac:dyDescent="0.25">
      <c r="A8453">
        <v>845</v>
      </c>
      <c r="B8453">
        <v>55.867671425588227</v>
      </c>
    </row>
    <row r="8454" spans="1:2" x14ac:dyDescent="0.25">
      <c r="A8454">
        <v>845.1</v>
      </c>
      <c r="B8454">
        <v>55.980593887073098</v>
      </c>
    </row>
    <row r="8455" spans="1:2" x14ac:dyDescent="0.25">
      <c r="A8455">
        <v>845.2</v>
      </c>
      <c r="B8455">
        <v>56.093516348557984</v>
      </c>
    </row>
    <row r="8456" spans="1:2" x14ac:dyDescent="0.25">
      <c r="A8456">
        <v>845.30000000000007</v>
      </c>
      <c r="B8456">
        <v>56.206438810042847</v>
      </c>
    </row>
    <row r="8457" spans="1:2" x14ac:dyDescent="0.25">
      <c r="A8457">
        <v>845.40000000000009</v>
      </c>
      <c r="B8457">
        <v>56.319361271527733</v>
      </c>
    </row>
    <row r="8458" spans="1:2" x14ac:dyDescent="0.25">
      <c r="A8458">
        <v>845.5</v>
      </c>
      <c r="B8458">
        <v>56.432283733012468</v>
      </c>
    </row>
    <row r="8459" spans="1:2" x14ac:dyDescent="0.25">
      <c r="A8459">
        <v>845.6</v>
      </c>
      <c r="B8459">
        <v>56.545206194497339</v>
      </c>
    </row>
    <row r="8460" spans="1:2" x14ac:dyDescent="0.25">
      <c r="A8460">
        <v>845.7</v>
      </c>
      <c r="B8460">
        <v>56.658128655982217</v>
      </c>
    </row>
    <row r="8461" spans="1:2" x14ac:dyDescent="0.25">
      <c r="A8461">
        <v>845.80000000000007</v>
      </c>
      <c r="B8461">
        <v>56.771051117467088</v>
      </c>
    </row>
    <row r="8462" spans="1:2" x14ac:dyDescent="0.25">
      <c r="A8462">
        <v>845.90000000000009</v>
      </c>
      <c r="B8462">
        <v>56.883973578951966</v>
      </c>
    </row>
    <row r="8463" spans="1:2" x14ac:dyDescent="0.25">
      <c r="A8463">
        <v>846</v>
      </c>
      <c r="B8463">
        <v>56.99689604043671</v>
      </c>
    </row>
    <row r="8464" spans="1:2" x14ac:dyDescent="0.25">
      <c r="A8464">
        <v>846.1</v>
      </c>
      <c r="B8464">
        <v>56.961425755556611</v>
      </c>
    </row>
    <row r="8465" spans="1:2" x14ac:dyDescent="0.25">
      <c r="A8465">
        <v>846.2</v>
      </c>
      <c r="B8465">
        <v>56.925955470676513</v>
      </c>
    </row>
    <row r="8466" spans="1:2" x14ac:dyDescent="0.25">
      <c r="A8466">
        <v>846.30000000000007</v>
      </c>
      <c r="B8466">
        <v>56.890485185796408</v>
      </c>
    </row>
    <row r="8467" spans="1:2" x14ac:dyDescent="0.25">
      <c r="A8467">
        <v>846.40000000000009</v>
      </c>
      <c r="B8467">
        <v>56.855014900916309</v>
      </c>
    </row>
    <row r="8468" spans="1:2" x14ac:dyDescent="0.25">
      <c r="A8468">
        <v>846.5</v>
      </c>
      <c r="B8468">
        <v>56.819544616036247</v>
      </c>
    </row>
    <row r="8469" spans="1:2" x14ac:dyDescent="0.25">
      <c r="A8469">
        <v>846.6</v>
      </c>
      <c r="B8469">
        <v>56.784074331156162</v>
      </c>
    </row>
    <row r="8470" spans="1:2" x14ac:dyDescent="0.25">
      <c r="A8470">
        <v>846.7</v>
      </c>
      <c r="B8470">
        <v>56.748604046276057</v>
      </c>
    </row>
    <row r="8471" spans="1:2" x14ac:dyDescent="0.25">
      <c r="A8471">
        <v>846.80000000000007</v>
      </c>
      <c r="B8471">
        <v>56.713133761395959</v>
      </c>
    </row>
    <row r="8472" spans="1:2" x14ac:dyDescent="0.25">
      <c r="A8472">
        <v>846.90000000000009</v>
      </c>
      <c r="B8472">
        <v>56.677663476515853</v>
      </c>
    </row>
    <row r="8473" spans="1:2" x14ac:dyDescent="0.25">
      <c r="A8473">
        <v>847</v>
      </c>
      <c r="B8473">
        <v>56.642193191635798</v>
      </c>
    </row>
    <row r="8474" spans="1:2" x14ac:dyDescent="0.25">
      <c r="A8474">
        <v>847.1</v>
      </c>
      <c r="B8474">
        <v>56.638754703119957</v>
      </c>
    </row>
    <row r="8475" spans="1:2" x14ac:dyDescent="0.25">
      <c r="A8475">
        <v>847.2</v>
      </c>
      <c r="B8475">
        <v>56.635316214604117</v>
      </c>
    </row>
    <row r="8476" spans="1:2" x14ac:dyDescent="0.25">
      <c r="A8476">
        <v>847.30000000000007</v>
      </c>
      <c r="B8476">
        <v>56.631877726088291</v>
      </c>
    </row>
    <row r="8477" spans="1:2" x14ac:dyDescent="0.25">
      <c r="A8477">
        <v>847.40000000000009</v>
      </c>
      <c r="B8477">
        <v>56.628439237572458</v>
      </c>
    </row>
    <row r="8478" spans="1:2" x14ac:dyDescent="0.25">
      <c r="A8478">
        <v>847.5</v>
      </c>
      <c r="B8478">
        <v>56.625000749056618</v>
      </c>
    </row>
    <row r="8479" spans="1:2" x14ac:dyDescent="0.25">
      <c r="A8479">
        <v>847.6</v>
      </c>
      <c r="B8479">
        <v>56.621562260540792</v>
      </c>
    </row>
    <row r="8480" spans="1:2" x14ac:dyDescent="0.25">
      <c r="A8480">
        <v>847.7</v>
      </c>
      <c r="B8480">
        <v>56.618123772024951</v>
      </c>
    </row>
    <row r="8481" spans="1:2" x14ac:dyDescent="0.25">
      <c r="A8481">
        <v>847.80000000000007</v>
      </c>
      <c r="B8481">
        <v>56.614685283509118</v>
      </c>
    </row>
    <row r="8482" spans="1:2" x14ac:dyDescent="0.25">
      <c r="A8482">
        <v>847.90000000000009</v>
      </c>
      <c r="B8482">
        <v>56.611246794993278</v>
      </c>
    </row>
    <row r="8483" spans="1:2" x14ac:dyDescent="0.25">
      <c r="A8483">
        <v>848</v>
      </c>
      <c r="B8483">
        <v>56.607808306477452</v>
      </c>
    </row>
    <row r="8484" spans="1:2" x14ac:dyDescent="0.25">
      <c r="A8484">
        <v>848.1</v>
      </c>
      <c r="B8484">
        <v>56.68683987538985</v>
      </c>
    </row>
    <row r="8485" spans="1:2" x14ac:dyDescent="0.25">
      <c r="A8485">
        <v>848.2</v>
      </c>
      <c r="B8485">
        <v>56.765871444302242</v>
      </c>
    </row>
    <row r="8486" spans="1:2" x14ac:dyDescent="0.25">
      <c r="A8486">
        <v>848.30000000000007</v>
      </c>
      <c r="B8486">
        <v>56.84490301321464</v>
      </c>
    </row>
    <row r="8487" spans="1:2" x14ac:dyDescent="0.25">
      <c r="A8487">
        <v>848.40000000000009</v>
      </c>
      <c r="B8487">
        <v>56.923934582127032</v>
      </c>
    </row>
    <row r="8488" spans="1:2" x14ac:dyDescent="0.25">
      <c r="A8488">
        <v>848.5</v>
      </c>
      <c r="B8488">
        <v>57.002966151039338</v>
      </c>
    </row>
    <row r="8489" spans="1:2" x14ac:dyDescent="0.25">
      <c r="A8489">
        <v>848.6</v>
      </c>
      <c r="B8489">
        <v>57.081997719951737</v>
      </c>
    </row>
    <row r="8490" spans="1:2" x14ac:dyDescent="0.25">
      <c r="A8490">
        <v>848.7</v>
      </c>
      <c r="B8490">
        <v>57.161029288864128</v>
      </c>
    </row>
    <row r="8491" spans="1:2" x14ac:dyDescent="0.25">
      <c r="A8491">
        <v>848.80000000000007</v>
      </c>
      <c r="B8491">
        <v>57.240060857776527</v>
      </c>
    </row>
    <row r="8492" spans="1:2" x14ac:dyDescent="0.25">
      <c r="A8492">
        <v>848.90000000000009</v>
      </c>
      <c r="B8492">
        <v>57.319092426688918</v>
      </c>
    </row>
    <row r="8493" spans="1:2" x14ac:dyDescent="0.25">
      <c r="A8493">
        <v>849</v>
      </c>
      <c r="B8493">
        <v>57.398123995601217</v>
      </c>
    </row>
    <row r="8494" spans="1:2" x14ac:dyDescent="0.25">
      <c r="A8494">
        <v>849.1</v>
      </c>
      <c r="B8494">
        <v>57.410200387051077</v>
      </c>
    </row>
    <row r="8495" spans="1:2" x14ac:dyDescent="0.25">
      <c r="A8495">
        <v>849.2</v>
      </c>
      <c r="B8495">
        <v>57.422276778500937</v>
      </c>
    </row>
    <row r="8496" spans="1:2" x14ac:dyDescent="0.25">
      <c r="A8496">
        <v>849.30000000000007</v>
      </c>
      <c r="B8496">
        <v>57.434353169950811</v>
      </c>
    </row>
    <row r="8497" spans="1:2" x14ac:dyDescent="0.25">
      <c r="A8497">
        <v>849.40000000000009</v>
      </c>
      <c r="B8497">
        <v>57.44642956140067</v>
      </c>
    </row>
    <row r="8498" spans="1:2" x14ac:dyDescent="0.25">
      <c r="A8498">
        <v>849.5</v>
      </c>
      <c r="B8498">
        <v>57.458505952850523</v>
      </c>
    </row>
    <row r="8499" spans="1:2" x14ac:dyDescent="0.25">
      <c r="A8499">
        <v>849.6</v>
      </c>
      <c r="B8499">
        <v>57.470582344300382</v>
      </c>
    </row>
    <row r="8500" spans="1:2" x14ac:dyDescent="0.25">
      <c r="A8500">
        <v>849.7</v>
      </c>
      <c r="B8500">
        <v>57.482658735750228</v>
      </c>
    </row>
    <row r="8501" spans="1:2" x14ac:dyDescent="0.25">
      <c r="A8501">
        <v>849.80000000000007</v>
      </c>
      <c r="B8501">
        <v>57.494735127200101</v>
      </c>
    </row>
    <row r="8502" spans="1:2" x14ac:dyDescent="0.25">
      <c r="A8502">
        <v>849.90000000000009</v>
      </c>
      <c r="B8502">
        <v>57.506811518649961</v>
      </c>
    </row>
    <row r="8503" spans="1:2" x14ac:dyDescent="0.25">
      <c r="A8503">
        <v>850</v>
      </c>
      <c r="B8503">
        <v>57.518887910099807</v>
      </c>
    </row>
    <row r="8504" spans="1:2" x14ac:dyDescent="0.25">
      <c r="A8504">
        <v>850.1</v>
      </c>
      <c r="B8504">
        <v>57.616859377609117</v>
      </c>
    </row>
    <row r="8505" spans="1:2" x14ac:dyDescent="0.25">
      <c r="A8505">
        <v>850.2</v>
      </c>
      <c r="B8505">
        <v>57.714830845118442</v>
      </c>
    </row>
    <row r="8506" spans="1:2" x14ac:dyDescent="0.25">
      <c r="A8506">
        <v>850.30000000000007</v>
      </c>
      <c r="B8506">
        <v>57.81280231262776</v>
      </c>
    </row>
    <row r="8507" spans="1:2" x14ac:dyDescent="0.25">
      <c r="A8507">
        <v>850.40000000000009</v>
      </c>
      <c r="B8507">
        <v>57.910773780137077</v>
      </c>
    </row>
    <row r="8508" spans="1:2" x14ac:dyDescent="0.25">
      <c r="A8508">
        <v>850.5</v>
      </c>
      <c r="B8508">
        <v>58.008745247646289</v>
      </c>
    </row>
    <row r="8509" spans="1:2" x14ac:dyDescent="0.25">
      <c r="A8509">
        <v>850.6</v>
      </c>
      <c r="B8509">
        <v>58.106716715155613</v>
      </c>
    </row>
    <row r="8510" spans="1:2" x14ac:dyDescent="0.25">
      <c r="A8510">
        <v>850.7</v>
      </c>
      <c r="B8510">
        <v>58.204688182664917</v>
      </c>
    </row>
    <row r="8511" spans="1:2" x14ac:dyDescent="0.25">
      <c r="A8511">
        <v>850.80000000000007</v>
      </c>
      <c r="B8511">
        <v>58.302659650174242</v>
      </c>
    </row>
    <row r="8512" spans="1:2" x14ac:dyDescent="0.25">
      <c r="A8512">
        <v>850.90000000000009</v>
      </c>
      <c r="B8512">
        <v>58.400631117683567</v>
      </c>
    </row>
    <row r="8513" spans="1:2" x14ac:dyDescent="0.25">
      <c r="A8513">
        <v>851</v>
      </c>
      <c r="B8513">
        <v>58.498602585192771</v>
      </c>
    </row>
    <row r="8514" spans="1:2" x14ac:dyDescent="0.25">
      <c r="A8514">
        <v>851.1</v>
      </c>
      <c r="B8514">
        <v>58.612917686704243</v>
      </c>
    </row>
    <row r="8515" spans="1:2" x14ac:dyDescent="0.25">
      <c r="A8515">
        <v>851.2</v>
      </c>
      <c r="B8515">
        <v>58.727232788215709</v>
      </c>
    </row>
    <row r="8516" spans="1:2" x14ac:dyDescent="0.25">
      <c r="A8516">
        <v>851.30000000000007</v>
      </c>
      <c r="B8516">
        <v>58.841547889727167</v>
      </c>
    </row>
    <row r="8517" spans="1:2" x14ac:dyDescent="0.25">
      <c r="A8517">
        <v>851.40000000000009</v>
      </c>
      <c r="B8517">
        <v>58.955862991238639</v>
      </c>
    </row>
    <row r="8518" spans="1:2" x14ac:dyDescent="0.25">
      <c r="A8518">
        <v>851.5</v>
      </c>
      <c r="B8518">
        <v>59.070178092749977</v>
      </c>
    </row>
    <row r="8519" spans="1:2" x14ac:dyDescent="0.25">
      <c r="A8519">
        <v>851.6</v>
      </c>
      <c r="B8519">
        <v>59.184493194261449</v>
      </c>
    </row>
    <row r="8520" spans="1:2" x14ac:dyDescent="0.25">
      <c r="A8520">
        <v>851.7</v>
      </c>
      <c r="B8520">
        <v>59.298808295772908</v>
      </c>
    </row>
    <row r="8521" spans="1:2" x14ac:dyDescent="0.25">
      <c r="A8521">
        <v>851.80000000000007</v>
      </c>
      <c r="B8521">
        <v>59.413123397284387</v>
      </c>
    </row>
    <row r="8522" spans="1:2" x14ac:dyDescent="0.25">
      <c r="A8522">
        <v>851.90000000000009</v>
      </c>
      <c r="B8522">
        <v>59.527438498795853</v>
      </c>
    </row>
    <row r="8523" spans="1:2" x14ac:dyDescent="0.25">
      <c r="A8523">
        <v>852</v>
      </c>
      <c r="B8523">
        <v>59.64175360030719</v>
      </c>
    </row>
    <row r="8524" spans="1:2" x14ac:dyDescent="0.25">
      <c r="A8524">
        <v>852.1</v>
      </c>
      <c r="B8524">
        <v>59.726452032833087</v>
      </c>
    </row>
    <row r="8525" spans="1:2" x14ac:dyDescent="0.25">
      <c r="A8525">
        <v>852.2</v>
      </c>
      <c r="B8525">
        <v>59.811150465358992</v>
      </c>
    </row>
    <row r="8526" spans="1:2" x14ac:dyDescent="0.25">
      <c r="A8526">
        <v>852.30000000000007</v>
      </c>
      <c r="B8526">
        <v>59.895848897884903</v>
      </c>
    </row>
    <row r="8527" spans="1:2" x14ac:dyDescent="0.25">
      <c r="A8527">
        <v>852.40000000000009</v>
      </c>
      <c r="B8527">
        <v>59.980547330410801</v>
      </c>
    </row>
    <row r="8528" spans="1:2" x14ac:dyDescent="0.25">
      <c r="A8528">
        <v>852.5</v>
      </c>
      <c r="B8528">
        <v>60.065245762936613</v>
      </c>
    </row>
    <row r="8529" spans="1:2" x14ac:dyDescent="0.25">
      <c r="A8529">
        <v>852.6</v>
      </c>
      <c r="B8529">
        <v>60.14994419546251</v>
      </c>
    </row>
    <row r="8530" spans="1:2" x14ac:dyDescent="0.25">
      <c r="A8530">
        <v>852.7</v>
      </c>
      <c r="B8530">
        <v>60.234642627988407</v>
      </c>
    </row>
    <row r="8531" spans="1:2" x14ac:dyDescent="0.25">
      <c r="A8531">
        <v>852.80000000000007</v>
      </c>
      <c r="B8531">
        <v>60.319341060514311</v>
      </c>
    </row>
    <row r="8532" spans="1:2" x14ac:dyDescent="0.25">
      <c r="A8532">
        <v>852.90000000000009</v>
      </c>
      <c r="B8532">
        <v>60.404039493040223</v>
      </c>
    </row>
    <row r="8533" spans="1:2" x14ac:dyDescent="0.25">
      <c r="A8533">
        <v>853</v>
      </c>
      <c r="B8533">
        <v>60.488737925566021</v>
      </c>
    </row>
    <row r="8534" spans="1:2" x14ac:dyDescent="0.25">
      <c r="A8534">
        <v>853.1</v>
      </c>
      <c r="B8534">
        <v>60.661819438595522</v>
      </c>
    </row>
    <row r="8535" spans="1:2" x14ac:dyDescent="0.25">
      <c r="A8535">
        <v>853.2</v>
      </c>
      <c r="B8535">
        <v>60.834900951625023</v>
      </c>
    </row>
    <row r="8536" spans="1:2" x14ac:dyDescent="0.25">
      <c r="A8536">
        <v>853.30000000000007</v>
      </c>
      <c r="B8536">
        <v>61.007982464654518</v>
      </c>
    </row>
    <row r="8537" spans="1:2" x14ac:dyDescent="0.25">
      <c r="A8537">
        <v>853.40000000000009</v>
      </c>
      <c r="B8537">
        <v>61.181063977684033</v>
      </c>
    </row>
    <row r="8538" spans="1:2" x14ac:dyDescent="0.25">
      <c r="A8538">
        <v>853.5</v>
      </c>
      <c r="B8538">
        <v>61.354145490713343</v>
      </c>
    </row>
    <row r="8539" spans="1:2" x14ac:dyDescent="0.25">
      <c r="A8539">
        <v>853.6</v>
      </c>
      <c r="B8539">
        <v>61.527227003742837</v>
      </c>
    </row>
    <row r="8540" spans="1:2" x14ac:dyDescent="0.25">
      <c r="A8540">
        <v>853.7</v>
      </c>
      <c r="B8540">
        <v>61.700308516772338</v>
      </c>
    </row>
    <row r="8541" spans="1:2" x14ac:dyDescent="0.25">
      <c r="A8541">
        <v>853.80000000000007</v>
      </c>
      <c r="B8541">
        <v>61.87339002980184</v>
      </c>
    </row>
    <row r="8542" spans="1:2" x14ac:dyDescent="0.25">
      <c r="A8542">
        <v>853.90000000000009</v>
      </c>
      <c r="B8542">
        <v>62.046471542831348</v>
      </c>
    </row>
    <row r="8543" spans="1:2" x14ac:dyDescent="0.25">
      <c r="A8543">
        <v>854</v>
      </c>
      <c r="B8543">
        <v>62.219553055860651</v>
      </c>
    </row>
    <row r="8544" spans="1:2" x14ac:dyDescent="0.25">
      <c r="A8544">
        <v>854.1</v>
      </c>
      <c r="B8544">
        <v>62.215405844972203</v>
      </c>
    </row>
    <row r="8545" spans="1:2" x14ac:dyDescent="0.25">
      <c r="A8545">
        <v>854.2</v>
      </c>
      <c r="B8545">
        <v>62.211258634083762</v>
      </c>
    </row>
    <row r="8546" spans="1:2" x14ac:dyDescent="0.25">
      <c r="A8546">
        <v>854.30000000000007</v>
      </c>
      <c r="B8546">
        <v>62.207111423195308</v>
      </c>
    </row>
    <row r="8547" spans="1:2" x14ac:dyDescent="0.25">
      <c r="A8547">
        <v>854.40000000000009</v>
      </c>
      <c r="B8547">
        <v>62.202964212306867</v>
      </c>
    </row>
    <row r="8548" spans="1:2" x14ac:dyDescent="0.25">
      <c r="A8548">
        <v>854.5</v>
      </c>
      <c r="B8548">
        <v>62.198817001418419</v>
      </c>
    </row>
    <row r="8549" spans="1:2" x14ac:dyDescent="0.25">
      <c r="A8549">
        <v>854.6</v>
      </c>
      <c r="B8549">
        <v>62.194669790529979</v>
      </c>
    </row>
    <row r="8550" spans="1:2" x14ac:dyDescent="0.25">
      <c r="A8550">
        <v>854.7</v>
      </c>
      <c r="B8550">
        <v>62.190522579641531</v>
      </c>
    </row>
    <row r="8551" spans="1:2" x14ac:dyDescent="0.25">
      <c r="A8551">
        <v>854.80000000000007</v>
      </c>
      <c r="B8551">
        <v>62.186375368753083</v>
      </c>
    </row>
    <row r="8552" spans="1:2" x14ac:dyDescent="0.25">
      <c r="A8552">
        <v>854.90000000000009</v>
      </c>
      <c r="B8552">
        <v>62.182228157864643</v>
      </c>
    </row>
    <row r="8553" spans="1:2" x14ac:dyDescent="0.25">
      <c r="A8553">
        <v>855</v>
      </c>
      <c r="B8553">
        <v>62.178080946976188</v>
      </c>
    </row>
    <row r="8554" spans="1:2" x14ac:dyDescent="0.25">
      <c r="A8554">
        <v>855.1</v>
      </c>
      <c r="B8554">
        <v>62.23183884009206</v>
      </c>
    </row>
    <row r="8555" spans="1:2" x14ac:dyDescent="0.25">
      <c r="A8555">
        <v>855.2</v>
      </c>
      <c r="B8555">
        <v>62.285596733207917</v>
      </c>
    </row>
    <row r="8556" spans="1:2" x14ac:dyDescent="0.25">
      <c r="A8556">
        <v>855.30000000000007</v>
      </c>
      <c r="B8556">
        <v>62.339354626323782</v>
      </c>
    </row>
    <row r="8557" spans="1:2" x14ac:dyDescent="0.25">
      <c r="A8557">
        <v>855.40000000000009</v>
      </c>
      <c r="B8557">
        <v>62.393112519439647</v>
      </c>
    </row>
    <row r="8558" spans="1:2" x14ac:dyDescent="0.25">
      <c r="A8558">
        <v>855.5</v>
      </c>
      <c r="B8558">
        <v>62.446870412555462</v>
      </c>
    </row>
    <row r="8559" spans="1:2" x14ac:dyDescent="0.25">
      <c r="A8559">
        <v>855.6</v>
      </c>
      <c r="B8559">
        <v>62.500628305671313</v>
      </c>
    </row>
    <row r="8560" spans="1:2" x14ac:dyDescent="0.25">
      <c r="A8560">
        <v>855.7</v>
      </c>
      <c r="B8560">
        <v>62.554386198787178</v>
      </c>
    </row>
    <row r="8561" spans="1:2" x14ac:dyDescent="0.25">
      <c r="A8561">
        <v>855.80000000000007</v>
      </c>
      <c r="B8561">
        <v>62.608144091903043</v>
      </c>
    </row>
    <row r="8562" spans="1:2" x14ac:dyDescent="0.25">
      <c r="A8562">
        <v>855.90000000000009</v>
      </c>
      <c r="B8562">
        <v>62.661901985018908</v>
      </c>
    </row>
    <row r="8563" spans="1:2" x14ac:dyDescent="0.25">
      <c r="A8563">
        <v>856</v>
      </c>
      <c r="B8563">
        <v>62.715659878134709</v>
      </c>
    </row>
    <row r="8564" spans="1:2" x14ac:dyDescent="0.25">
      <c r="A8564">
        <v>856.1</v>
      </c>
      <c r="B8564">
        <v>62.70922280677064</v>
      </c>
    </row>
    <row r="8565" spans="1:2" x14ac:dyDescent="0.25">
      <c r="A8565">
        <v>856.2</v>
      </c>
      <c r="B8565">
        <v>62.702785735406557</v>
      </c>
    </row>
    <row r="8566" spans="1:2" x14ac:dyDescent="0.25">
      <c r="A8566">
        <v>856.30000000000007</v>
      </c>
      <c r="B8566">
        <v>62.696348664042503</v>
      </c>
    </row>
    <row r="8567" spans="1:2" x14ac:dyDescent="0.25">
      <c r="A8567">
        <v>856.40000000000009</v>
      </c>
      <c r="B8567">
        <v>62.689911592678421</v>
      </c>
    </row>
    <row r="8568" spans="1:2" x14ac:dyDescent="0.25">
      <c r="A8568">
        <v>856.5</v>
      </c>
      <c r="B8568">
        <v>62.683474521314359</v>
      </c>
    </row>
    <row r="8569" spans="1:2" x14ac:dyDescent="0.25">
      <c r="A8569">
        <v>856.6</v>
      </c>
      <c r="B8569">
        <v>62.677037449950291</v>
      </c>
    </row>
    <row r="8570" spans="1:2" x14ac:dyDescent="0.25">
      <c r="A8570">
        <v>856.7</v>
      </c>
      <c r="B8570">
        <v>62.670600378586222</v>
      </c>
    </row>
    <row r="8571" spans="1:2" x14ac:dyDescent="0.25">
      <c r="A8571">
        <v>856.80000000000007</v>
      </c>
      <c r="B8571">
        <v>62.664163307222147</v>
      </c>
    </row>
    <row r="8572" spans="1:2" x14ac:dyDescent="0.25">
      <c r="A8572">
        <v>856.90000000000009</v>
      </c>
      <c r="B8572">
        <v>62.657726235858071</v>
      </c>
    </row>
    <row r="8573" spans="1:2" x14ac:dyDescent="0.25">
      <c r="A8573">
        <v>857</v>
      </c>
      <c r="B8573">
        <v>62.65128916449401</v>
      </c>
    </row>
    <row r="8574" spans="1:2" x14ac:dyDescent="0.25">
      <c r="A8574">
        <v>857.1</v>
      </c>
      <c r="B8574">
        <v>62.697035301477719</v>
      </c>
    </row>
    <row r="8575" spans="1:2" x14ac:dyDescent="0.25">
      <c r="A8575">
        <v>857.2</v>
      </c>
      <c r="B8575">
        <v>62.742781438461428</v>
      </c>
    </row>
    <row r="8576" spans="1:2" x14ac:dyDescent="0.25">
      <c r="A8576">
        <v>857.30000000000007</v>
      </c>
      <c r="B8576">
        <v>62.788527575445137</v>
      </c>
    </row>
    <row r="8577" spans="1:2" x14ac:dyDescent="0.25">
      <c r="A8577">
        <v>857.40000000000009</v>
      </c>
      <c r="B8577">
        <v>62.834273712428853</v>
      </c>
    </row>
    <row r="8578" spans="1:2" x14ac:dyDescent="0.25">
      <c r="A8578">
        <v>857.5</v>
      </c>
      <c r="B8578">
        <v>62.880019849412513</v>
      </c>
    </row>
    <row r="8579" spans="1:2" x14ac:dyDescent="0.25">
      <c r="A8579">
        <v>857.6</v>
      </c>
      <c r="B8579">
        <v>62.925765986396208</v>
      </c>
    </row>
    <row r="8580" spans="1:2" x14ac:dyDescent="0.25">
      <c r="A8580">
        <v>857.7</v>
      </c>
      <c r="B8580">
        <v>62.971512123379917</v>
      </c>
    </row>
    <row r="8581" spans="1:2" x14ac:dyDescent="0.25">
      <c r="A8581">
        <v>857.80000000000007</v>
      </c>
      <c r="B8581">
        <v>63.017258260363633</v>
      </c>
    </row>
    <row r="8582" spans="1:2" x14ac:dyDescent="0.25">
      <c r="A8582">
        <v>857.90000000000009</v>
      </c>
      <c r="B8582">
        <v>63.063004397347328</v>
      </c>
    </row>
    <row r="8583" spans="1:2" x14ac:dyDescent="0.25">
      <c r="A8583">
        <v>858</v>
      </c>
      <c r="B8583">
        <v>63.108750534330987</v>
      </c>
    </row>
    <row r="8584" spans="1:2" x14ac:dyDescent="0.25">
      <c r="A8584">
        <v>858.1</v>
      </c>
      <c r="B8584">
        <v>63.118955681555292</v>
      </c>
    </row>
    <row r="8585" spans="1:2" x14ac:dyDescent="0.25">
      <c r="A8585">
        <v>858.2</v>
      </c>
      <c r="B8585">
        <v>63.129160828779582</v>
      </c>
    </row>
    <row r="8586" spans="1:2" x14ac:dyDescent="0.25">
      <c r="A8586">
        <v>858.30000000000007</v>
      </c>
      <c r="B8586">
        <v>63.13936597600388</v>
      </c>
    </row>
    <row r="8587" spans="1:2" x14ac:dyDescent="0.25">
      <c r="A8587">
        <v>858.40000000000009</v>
      </c>
      <c r="B8587">
        <v>63.149571123228178</v>
      </c>
    </row>
    <row r="8588" spans="1:2" x14ac:dyDescent="0.25">
      <c r="A8588">
        <v>858.5</v>
      </c>
      <c r="B8588">
        <v>63.159776270452447</v>
      </c>
    </row>
    <row r="8589" spans="1:2" x14ac:dyDescent="0.25">
      <c r="A8589">
        <v>858.6</v>
      </c>
      <c r="B8589">
        <v>63.169981417676752</v>
      </c>
    </row>
    <row r="8590" spans="1:2" x14ac:dyDescent="0.25">
      <c r="A8590">
        <v>858.7</v>
      </c>
      <c r="B8590">
        <v>63.180186564901049</v>
      </c>
    </row>
    <row r="8591" spans="1:2" x14ac:dyDescent="0.25">
      <c r="A8591">
        <v>858.80000000000007</v>
      </c>
      <c r="B8591">
        <v>63.19039171212534</v>
      </c>
    </row>
    <row r="8592" spans="1:2" x14ac:dyDescent="0.25">
      <c r="A8592">
        <v>858.90000000000009</v>
      </c>
      <c r="B8592">
        <v>63.200596859349638</v>
      </c>
    </row>
    <row r="8593" spans="1:2" x14ac:dyDescent="0.25">
      <c r="A8593">
        <v>859</v>
      </c>
      <c r="B8593">
        <v>63.210802006573921</v>
      </c>
    </row>
    <row r="8594" spans="1:2" x14ac:dyDescent="0.25">
      <c r="A8594">
        <v>859.1</v>
      </c>
      <c r="B8594">
        <v>63.284622453455043</v>
      </c>
    </row>
    <row r="8595" spans="1:2" x14ac:dyDescent="0.25">
      <c r="A8595">
        <v>859.2</v>
      </c>
      <c r="B8595">
        <v>63.358442900336158</v>
      </c>
    </row>
    <row r="8596" spans="1:2" x14ac:dyDescent="0.25">
      <c r="A8596">
        <v>859.30000000000007</v>
      </c>
      <c r="B8596">
        <v>63.432263347217287</v>
      </c>
    </row>
    <row r="8597" spans="1:2" x14ac:dyDescent="0.25">
      <c r="A8597">
        <v>859.40000000000009</v>
      </c>
      <c r="B8597">
        <v>63.506083794098409</v>
      </c>
    </row>
    <row r="8598" spans="1:2" x14ac:dyDescent="0.25">
      <c r="A8598">
        <v>859.5</v>
      </c>
      <c r="B8598">
        <v>63.579904240979452</v>
      </c>
    </row>
    <row r="8599" spans="1:2" x14ac:dyDescent="0.25">
      <c r="A8599">
        <v>859.6</v>
      </c>
      <c r="B8599">
        <v>63.653724687860567</v>
      </c>
    </row>
    <row r="8600" spans="1:2" x14ac:dyDescent="0.25">
      <c r="A8600">
        <v>859.7</v>
      </c>
      <c r="B8600">
        <v>63.727545134741703</v>
      </c>
    </row>
    <row r="8601" spans="1:2" x14ac:dyDescent="0.25">
      <c r="A8601">
        <v>859.80000000000007</v>
      </c>
      <c r="B8601">
        <v>63.801365581622818</v>
      </c>
    </row>
    <row r="8602" spans="1:2" x14ac:dyDescent="0.25">
      <c r="A8602">
        <v>859.90000000000009</v>
      </c>
      <c r="B8602">
        <v>63.87518602850394</v>
      </c>
    </row>
    <row r="8603" spans="1:2" x14ac:dyDescent="0.25">
      <c r="A8603">
        <v>860</v>
      </c>
      <c r="B8603">
        <v>63.949006475384977</v>
      </c>
    </row>
    <row r="8604" spans="1:2" x14ac:dyDescent="0.25">
      <c r="A8604">
        <v>860.1</v>
      </c>
      <c r="B8604">
        <v>64.101852823964094</v>
      </c>
    </row>
    <row r="8605" spans="1:2" x14ac:dyDescent="0.25">
      <c r="A8605">
        <v>860.2</v>
      </c>
      <c r="B8605">
        <v>64.254699172543212</v>
      </c>
    </row>
    <row r="8606" spans="1:2" x14ac:dyDescent="0.25">
      <c r="A8606">
        <v>860.30000000000007</v>
      </c>
      <c r="B8606">
        <v>64.40754552112233</v>
      </c>
    </row>
    <row r="8607" spans="1:2" x14ac:dyDescent="0.25">
      <c r="A8607">
        <v>860.40000000000009</v>
      </c>
      <c r="B8607">
        <v>64.560391869701448</v>
      </c>
    </row>
    <row r="8608" spans="1:2" x14ac:dyDescent="0.25">
      <c r="A8608">
        <v>860.5</v>
      </c>
      <c r="B8608">
        <v>64.713238218280395</v>
      </c>
    </row>
    <row r="8609" spans="1:2" x14ac:dyDescent="0.25">
      <c r="A8609">
        <v>860.6</v>
      </c>
      <c r="B8609">
        <v>64.866084566859499</v>
      </c>
    </row>
    <row r="8610" spans="1:2" x14ac:dyDescent="0.25">
      <c r="A8610">
        <v>860.7</v>
      </c>
      <c r="B8610">
        <v>65.018930915438617</v>
      </c>
    </row>
    <row r="8611" spans="1:2" x14ac:dyDescent="0.25">
      <c r="A8611">
        <v>860.80000000000007</v>
      </c>
      <c r="B8611">
        <v>65.171777264017734</v>
      </c>
    </row>
    <row r="8612" spans="1:2" x14ac:dyDescent="0.25">
      <c r="A8612">
        <v>860.90000000000009</v>
      </c>
      <c r="B8612">
        <v>65.324623612596852</v>
      </c>
    </row>
    <row r="8613" spans="1:2" x14ac:dyDescent="0.25">
      <c r="A8613">
        <v>861</v>
      </c>
      <c r="B8613">
        <v>65.4774699611758</v>
      </c>
    </row>
    <row r="8614" spans="1:2" x14ac:dyDescent="0.25">
      <c r="A8614">
        <v>861.1</v>
      </c>
      <c r="B8614">
        <v>65.584450073015176</v>
      </c>
    </row>
    <row r="8615" spans="1:2" x14ac:dyDescent="0.25">
      <c r="A8615">
        <v>861.2</v>
      </c>
      <c r="B8615">
        <v>65.691430184854539</v>
      </c>
    </row>
    <row r="8616" spans="1:2" x14ac:dyDescent="0.25">
      <c r="A8616">
        <v>861.30000000000007</v>
      </c>
      <c r="B8616">
        <v>65.798410296693916</v>
      </c>
    </row>
    <row r="8617" spans="1:2" x14ac:dyDescent="0.25">
      <c r="A8617">
        <v>861.40000000000009</v>
      </c>
      <c r="B8617">
        <v>65.905390408533293</v>
      </c>
    </row>
    <row r="8618" spans="1:2" x14ac:dyDescent="0.25">
      <c r="A8618">
        <v>861.5</v>
      </c>
      <c r="B8618">
        <v>66.012370520372542</v>
      </c>
    </row>
    <row r="8619" spans="1:2" x14ac:dyDescent="0.25">
      <c r="A8619">
        <v>861.6</v>
      </c>
      <c r="B8619">
        <v>66.119350632211919</v>
      </c>
    </row>
    <row r="8620" spans="1:2" x14ac:dyDescent="0.25">
      <c r="A8620">
        <v>861.7</v>
      </c>
      <c r="B8620">
        <v>66.226330744051282</v>
      </c>
    </row>
    <row r="8621" spans="1:2" x14ac:dyDescent="0.25">
      <c r="A8621">
        <v>861.80000000000007</v>
      </c>
      <c r="B8621">
        <v>66.333310855890659</v>
      </c>
    </row>
    <row r="8622" spans="1:2" x14ac:dyDescent="0.25">
      <c r="A8622">
        <v>861.90000000000009</v>
      </c>
      <c r="B8622">
        <v>66.440290967730036</v>
      </c>
    </row>
    <row r="8623" spans="1:2" x14ac:dyDescent="0.25">
      <c r="A8623">
        <v>862</v>
      </c>
      <c r="B8623">
        <v>66.547271079569285</v>
      </c>
    </row>
    <row r="8624" spans="1:2" x14ac:dyDescent="0.25">
      <c r="A8624">
        <v>862.1</v>
      </c>
      <c r="B8624">
        <v>66.628701388272717</v>
      </c>
    </row>
    <row r="8625" spans="1:2" x14ac:dyDescent="0.25">
      <c r="A8625">
        <v>862.2</v>
      </c>
      <c r="B8625">
        <v>66.710131696976134</v>
      </c>
    </row>
    <row r="8626" spans="1:2" x14ac:dyDescent="0.25">
      <c r="A8626">
        <v>862.30000000000007</v>
      </c>
      <c r="B8626">
        <v>66.791562005679566</v>
      </c>
    </row>
    <row r="8627" spans="1:2" x14ac:dyDescent="0.25">
      <c r="A8627">
        <v>862.40000000000009</v>
      </c>
      <c r="B8627">
        <v>66.872992314382998</v>
      </c>
    </row>
    <row r="8628" spans="1:2" x14ac:dyDescent="0.25">
      <c r="A8628">
        <v>862.5</v>
      </c>
      <c r="B8628">
        <v>66.95442262308633</v>
      </c>
    </row>
    <row r="8629" spans="1:2" x14ac:dyDescent="0.25">
      <c r="A8629">
        <v>862.6</v>
      </c>
      <c r="B8629">
        <v>67.035852931789762</v>
      </c>
    </row>
    <row r="8630" spans="1:2" x14ac:dyDescent="0.25">
      <c r="A8630">
        <v>862.7</v>
      </c>
      <c r="B8630">
        <v>67.11728324049318</v>
      </c>
    </row>
    <row r="8631" spans="1:2" x14ac:dyDescent="0.25">
      <c r="A8631">
        <v>862.80000000000007</v>
      </c>
      <c r="B8631">
        <v>67.198713549196611</v>
      </c>
    </row>
    <row r="8632" spans="1:2" x14ac:dyDescent="0.25">
      <c r="A8632">
        <v>862.90000000000009</v>
      </c>
      <c r="B8632">
        <v>67.280143857900043</v>
      </c>
    </row>
    <row r="8633" spans="1:2" x14ac:dyDescent="0.25">
      <c r="A8633">
        <v>863</v>
      </c>
      <c r="B8633">
        <v>67.361574166603376</v>
      </c>
    </row>
    <row r="8634" spans="1:2" x14ac:dyDescent="0.25">
      <c r="A8634">
        <v>863.1</v>
      </c>
      <c r="B8634">
        <v>67.558808593519771</v>
      </c>
    </row>
    <row r="8635" spans="1:2" x14ac:dyDescent="0.25">
      <c r="A8635">
        <v>863.2</v>
      </c>
      <c r="B8635">
        <v>67.756043020436167</v>
      </c>
    </row>
    <row r="8636" spans="1:2" x14ac:dyDescent="0.25">
      <c r="A8636">
        <v>863.30000000000007</v>
      </c>
      <c r="B8636">
        <v>67.953277447352562</v>
      </c>
    </row>
    <row r="8637" spans="1:2" x14ac:dyDescent="0.25">
      <c r="A8637">
        <v>863.40000000000009</v>
      </c>
      <c r="B8637">
        <v>68.150511874268972</v>
      </c>
    </row>
    <row r="8638" spans="1:2" x14ac:dyDescent="0.25">
      <c r="A8638">
        <v>863.5</v>
      </c>
      <c r="B8638">
        <v>68.34774630118514</v>
      </c>
    </row>
    <row r="8639" spans="1:2" x14ac:dyDescent="0.25">
      <c r="A8639">
        <v>863.6</v>
      </c>
      <c r="B8639">
        <v>68.544980728101535</v>
      </c>
    </row>
    <row r="8640" spans="1:2" x14ac:dyDescent="0.25">
      <c r="A8640">
        <v>863.7</v>
      </c>
      <c r="B8640">
        <v>68.742215155017931</v>
      </c>
    </row>
    <row r="8641" spans="1:2" x14ac:dyDescent="0.25">
      <c r="A8641">
        <v>863.80000000000007</v>
      </c>
      <c r="B8641">
        <v>68.939449581934326</v>
      </c>
    </row>
    <row r="8642" spans="1:2" x14ac:dyDescent="0.25">
      <c r="A8642">
        <v>863.90000000000009</v>
      </c>
      <c r="B8642">
        <v>69.136684008850736</v>
      </c>
    </row>
    <row r="8643" spans="1:2" x14ac:dyDescent="0.25">
      <c r="A8643">
        <v>864</v>
      </c>
      <c r="B8643">
        <v>69.333918435766904</v>
      </c>
    </row>
    <row r="8644" spans="1:2" x14ac:dyDescent="0.25">
      <c r="A8644">
        <v>864.1</v>
      </c>
      <c r="B8644">
        <v>69.49434645339673</v>
      </c>
    </row>
    <row r="8645" spans="1:2" x14ac:dyDescent="0.25">
      <c r="A8645">
        <v>864.2</v>
      </c>
      <c r="B8645">
        <v>69.654774471026556</v>
      </c>
    </row>
    <row r="8646" spans="1:2" x14ac:dyDescent="0.25">
      <c r="A8646">
        <v>864.30000000000007</v>
      </c>
      <c r="B8646">
        <v>69.815202488656382</v>
      </c>
    </row>
    <row r="8647" spans="1:2" x14ac:dyDescent="0.25">
      <c r="A8647">
        <v>864.40000000000009</v>
      </c>
      <c r="B8647">
        <v>69.975630506286194</v>
      </c>
    </row>
    <row r="8648" spans="1:2" x14ac:dyDescent="0.25">
      <c r="A8648">
        <v>864.5</v>
      </c>
      <c r="B8648">
        <v>70.136058523915835</v>
      </c>
    </row>
    <row r="8649" spans="1:2" x14ac:dyDescent="0.25">
      <c r="A8649">
        <v>864.6</v>
      </c>
      <c r="B8649">
        <v>70.296486541545661</v>
      </c>
    </row>
    <row r="8650" spans="1:2" x14ac:dyDescent="0.25">
      <c r="A8650">
        <v>864.7</v>
      </c>
      <c r="B8650">
        <v>70.456914559175488</v>
      </c>
    </row>
    <row r="8651" spans="1:2" x14ac:dyDescent="0.25">
      <c r="A8651">
        <v>864.80000000000007</v>
      </c>
      <c r="B8651">
        <v>70.617342576805314</v>
      </c>
    </row>
    <row r="8652" spans="1:2" x14ac:dyDescent="0.25">
      <c r="A8652">
        <v>864.90000000000009</v>
      </c>
      <c r="B8652">
        <v>70.77777059443514</v>
      </c>
    </row>
    <row r="8653" spans="1:2" x14ac:dyDescent="0.25">
      <c r="A8653">
        <v>865</v>
      </c>
      <c r="B8653">
        <v>70.938198612064781</v>
      </c>
    </row>
    <row r="8654" spans="1:2" x14ac:dyDescent="0.25">
      <c r="A8654">
        <v>865.1</v>
      </c>
      <c r="B8654">
        <v>71.095285071967794</v>
      </c>
    </row>
    <row r="8655" spans="1:2" x14ac:dyDescent="0.25">
      <c r="A8655">
        <v>865.2</v>
      </c>
      <c r="B8655">
        <v>71.252371531870821</v>
      </c>
    </row>
    <row r="8656" spans="1:2" x14ac:dyDescent="0.25">
      <c r="A8656">
        <v>865.30000000000007</v>
      </c>
      <c r="B8656">
        <v>71.409457991773834</v>
      </c>
    </row>
    <row r="8657" spans="1:2" x14ac:dyDescent="0.25">
      <c r="A8657">
        <v>865.40000000000009</v>
      </c>
      <c r="B8657">
        <v>71.566544451676847</v>
      </c>
    </row>
    <row r="8658" spans="1:2" x14ac:dyDescent="0.25">
      <c r="A8658">
        <v>865.5</v>
      </c>
      <c r="B8658">
        <v>71.72363091157969</v>
      </c>
    </row>
    <row r="8659" spans="1:2" x14ac:dyDescent="0.25">
      <c r="A8659">
        <v>865.6</v>
      </c>
      <c r="B8659">
        <v>71.880717371482703</v>
      </c>
    </row>
    <row r="8660" spans="1:2" x14ac:dyDescent="0.25">
      <c r="A8660">
        <v>865.7</v>
      </c>
      <c r="B8660">
        <v>72.03780383138573</v>
      </c>
    </row>
    <row r="8661" spans="1:2" x14ac:dyDescent="0.25">
      <c r="A8661">
        <v>865.80000000000007</v>
      </c>
      <c r="B8661">
        <v>72.194890291288743</v>
      </c>
    </row>
    <row r="8662" spans="1:2" x14ac:dyDescent="0.25">
      <c r="A8662">
        <v>865.90000000000009</v>
      </c>
      <c r="B8662">
        <v>72.351976751191756</v>
      </c>
    </row>
    <row r="8663" spans="1:2" x14ac:dyDescent="0.25">
      <c r="A8663">
        <v>866</v>
      </c>
      <c r="B8663">
        <v>72.509063211094599</v>
      </c>
    </row>
    <row r="8664" spans="1:2" x14ac:dyDescent="0.25">
      <c r="A8664">
        <v>866.1</v>
      </c>
      <c r="B8664">
        <v>72.503116193554362</v>
      </c>
    </row>
    <row r="8665" spans="1:2" x14ac:dyDescent="0.25">
      <c r="A8665">
        <v>866.2</v>
      </c>
      <c r="B8665">
        <v>72.497169176014111</v>
      </c>
    </row>
    <row r="8666" spans="1:2" x14ac:dyDescent="0.25">
      <c r="A8666">
        <v>866.30000000000007</v>
      </c>
      <c r="B8666">
        <v>72.491222158473875</v>
      </c>
    </row>
    <row r="8667" spans="1:2" x14ac:dyDescent="0.25">
      <c r="A8667">
        <v>866.40000000000009</v>
      </c>
      <c r="B8667">
        <v>72.485275140933624</v>
      </c>
    </row>
    <row r="8668" spans="1:2" x14ac:dyDescent="0.25">
      <c r="A8668">
        <v>866.5</v>
      </c>
      <c r="B8668">
        <v>72.479328123393401</v>
      </c>
    </row>
    <row r="8669" spans="1:2" x14ac:dyDescent="0.25">
      <c r="A8669">
        <v>866.6</v>
      </c>
      <c r="B8669">
        <v>72.47338110585315</v>
      </c>
    </row>
    <row r="8670" spans="1:2" x14ac:dyDescent="0.25">
      <c r="A8670">
        <v>866.7</v>
      </c>
      <c r="B8670">
        <v>72.467434088312913</v>
      </c>
    </row>
    <row r="8671" spans="1:2" x14ac:dyDescent="0.25">
      <c r="A8671">
        <v>866.80000000000007</v>
      </c>
      <c r="B8671">
        <v>72.461487070772662</v>
      </c>
    </row>
    <row r="8672" spans="1:2" x14ac:dyDescent="0.25">
      <c r="A8672">
        <v>866.90000000000009</v>
      </c>
      <c r="B8672">
        <v>72.455540053232426</v>
      </c>
    </row>
    <row r="8673" spans="1:2" x14ac:dyDescent="0.25">
      <c r="A8673">
        <v>867</v>
      </c>
      <c r="B8673">
        <v>72.449593035692189</v>
      </c>
    </row>
    <row r="8674" spans="1:2" x14ac:dyDescent="0.25">
      <c r="A8674">
        <v>867.1</v>
      </c>
      <c r="B8674">
        <v>72.544828700953829</v>
      </c>
    </row>
    <row r="8675" spans="1:2" x14ac:dyDescent="0.25">
      <c r="A8675">
        <v>867.2</v>
      </c>
      <c r="B8675">
        <v>72.640064366215469</v>
      </c>
    </row>
    <row r="8676" spans="1:2" x14ac:dyDescent="0.25">
      <c r="A8676">
        <v>867.30000000000007</v>
      </c>
      <c r="B8676">
        <v>72.735300031477109</v>
      </c>
    </row>
    <row r="8677" spans="1:2" x14ac:dyDescent="0.25">
      <c r="A8677">
        <v>867.40000000000009</v>
      </c>
      <c r="B8677">
        <v>72.83053569673875</v>
      </c>
    </row>
    <row r="8678" spans="1:2" x14ac:dyDescent="0.25">
      <c r="A8678">
        <v>867.5</v>
      </c>
      <c r="B8678">
        <v>72.92577136200029</v>
      </c>
    </row>
    <row r="8679" spans="1:2" x14ac:dyDescent="0.25">
      <c r="A8679">
        <v>867.6</v>
      </c>
      <c r="B8679">
        <v>73.02100702726193</v>
      </c>
    </row>
    <row r="8680" spans="1:2" x14ac:dyDescent="0.25">
      <c r="A8680">
        <v>867.7</v>
      </c>
      <c r="B8680">
        <v>73.116242692523571</v>
      </c>
    </row>
    <row r="8681" spans="1:2" x14ac:dyDescent="0.25">
      <c r="A8681">
        <v>867.80000000000007</v>
      </c>
      <c r="B8681">
        <v>73.211478357785211</v>
      </c>
    </row>
    <row r="8682" spans="1:2" x14ac:dyDescent="0.25">
      <c r="A8682">
        <v>867.90000000000009</v>
      </c>
      <c r="B8682">
        <v>73.306714023046851</v>
      </c>
    </row>
    <row r="8683" spans="1:2" x14ac:dyDescent="0.25">
      <c r="A8683">
        <v>868</v>
      </c>
      <c r="B8683">
        <v>73.401949688308378</v>
      </c>
    </row>
    <row r="8684" spans="1:2" x14ac:dyDescent="0.25">
      <c r="A8684">
        <v>868.1</v>
      </c>
      <c r="B8684">
        <v>73.560887941867719</v>
      </c>
    </row>
    <row r="8685" spans="1:2" x14ac:dyDescent="0.25">
      <c r="A8685">
        <v>868.2</v>
      </c>
      <c r="B8685">
        <v>73.719826195427061</v>
      </c>
    </row>
    <row r="8686" spans="1:2" x14ac:dyDescent="0.25">
      <c r="A8686">
        <v>868.30000000000007</v>
      </c>
      <c r="B8686">
        <v>73.878764448986402</v>
      </c>
    </row>
    <row r="8687" spans="1:2" x14ac:dyDescent="0.25">
      <c r="A8687">
        <v>868.40000000000009</v>
      </c>
      <c r="B8687">
        <v>74.037702702545744</v>
      </c>
    </row>
    <row r="8688" spans="1:2" x14ac:dyDescent="0.25">
      <c r="A8688">
        <v>868.5</v>
      </c>
      <c r="B8688">
        <v>74.196640956104915</v>
      </c>
    </row>
    <row r="8689" spans="1:2" x14ac:dyDescent="0.25">
      <c r="A8689">
        <v>868.6</v>
      </c>
      <c r="B8689">
        <v>74.355579209664256</v>
      </c>
    </row>
    <row r="8690" spans="1:2" x14ac:dyDescent="0.25">
      <c r="A8690">
        <v>868.7</v>
      </c>
      <c r="B8690">
        <v>74.514517463223598</v>
      </c>
    </row>
    <row r="8691" spans="1:2" x14ac:dyDescent="0.25">
      <c r="A8691">
        <v>868.80000000000007</v>
      </c>
      <c r="B8691">
        <v>74.673455716782939</v>
      </c>
    </row>
    <row r="8692" spans="1:2" x14ac:dyDescent="0.25">
      <c r="A8692">
        <v>868.90000000000009</v>
      </c>
      <c r="B8692">
        <v>74.832393970342281</v>
      </c>
    </row>
    <row r="8693" spans="1:2" x14ac:dyDescent="0.25">
      <c r="A8693">
        <v>869</v>
      </c>
      <c r="B8693">
        <v>74.991332223901438</v>
      </c>
    </row>
    <row r="8694" spans="1:2" x14ac:dyDescent="0.25">
      <c r="A8694">
        <v>869.1</v>
      </c>
      <c r="B8694">
        <v>75.044832595915452</v>
      </c>
    </row>
    <row r="8695" spans="1:2" x14ac:dyDescent="0.25">
      <c r="A8695">
        <v>869.2</v>
      </c>
      <c r="B8695">
        <v>75.098332967929466</v>
      </c>
    </row>
    <row r="8696" spans="1:2" x14ac:dyDescent="0.25">
      <c r="A8696">
        <v>869.30000000000007</v>
      </c>
      <c r="B8696">
        <v>75.151833339943479</v>
      </c>
    </row>
    <row r="8697" spans="1:2" x14ac:dyDescent="0.25">
      <c r="A8697">
        <v>869.40000000000009</v>
      </c>
      <c r="B8697">
        <v>75.205333711957508</v>
      </c>
    </row>
    <row r="8698" spans="1:2" x14ac:dyDescent="0.25">
      <c r="A8698">
        <v>869.5</v>
      </c>
      <c r="B8698">
        <v>75.258834083971465</v>
      </c>
    </row>
    <row r="8699" spans="1:2" x14ac:dyDescent="0.25">
      <c r="A8699">
        <v>869.6</v>
      </c>
      <c r="B8699">
        <v>75.312334455985479</v>
      </c>
    </row>
    <row r="8700" spans="1:2" x14ac:dyDescent="0.25">
      <c r="A8700">
        <v>869.7</v>
      </c>
      <c r="B8700">
        <v>75.365834827999493</v>
      </c>
    </row>
    <row r="8701" spans="1:2" x14ac:dyDescent="0.25">
      <c r="A8701">
        <v>869.80000000000007</v>
      </c>
      <c r="B8701">
        <v>75.419335200013506</v>
      </c>
    </row>
    <row r="8702" spans="1:2" x14ac:dyDescent="0.25">
      <c r="A8702">
        <v>869.90000000000009</v>
      </c>
      <c r="B8702">
        <v>75.47283557202752</v>
      </c>
    </row>
    <row r="8703" spans="1:2" x14ac:dyDescent="0.25">
      <c r="A8703">
        <v>870</v>
      </c>
      <c r="B8703">
        <v>75.526335944041477</v>
      </c>
    </row>
    <row r="8704" spans="1:2" x14ac:dyDescent="0.25">
      <c r="A8704">
        <v>870.1</v>
      </c>
      <c r="B8704">
        <v>75.606703513513636</v>
      </c>
    </row>
    <row r="8705" spans="1:2" x14ac:dyDescent="0.25">
      <c r="A8705">
        <v>870.2</v>
      </c>
      <c r="B8705">
        <v>75.687071082985781</v>
      </c>
    </row>
    <row r="8706" spans="1:2" x14ac:dyDescent="0.25">
      <c r="A8706">
        <v>870.30000000000007</v>
      </c>
      <c r="B8706">
        <v>75.76743865245794</v>
      </c>
    </row>
    <row r="8707" spans="1:2" x14ac:dyDescent="0.25">
      <c r="A8707">
        <v>870.40000000000009</v>
      </c>
      <c r="B8707">
        <v>75.847806221930099</v>
      </c>
    </row>
    <row r="8708" spans="1:2" x14ac:dyDescent="0.25">
      <c r="A8708">
        <v>870.5</v>
      </c>
      <c r="B8708">
        <v>75.928173791402159</v>
      </c>
    </row>
    <row r="8709" spans="1:2" x14ac:dyDescent="0.25">
      <c r="A8709">
        <v>870.6</v>
      </c>
      <c r="B8709">
        <v>76.008541360874318</v>
      </c>
    </row>
    <row r="8710" spans="1:2" x14ac:dyDescent="0.25">
      <c r="A8710">
        <v>870.7</v>
      </c>
      <c r="B8710">
        <v>76.088908930346463</v>
      </c>
    </row>
    <row r="8711" spans="1:2" x14ac:dyDescent="0.25">
      <c r="A8711">
        <v>870.80000000000007</v>
      </c>
      <c r="B8711">
        <v>76.169276499818622</v>
      </c>
    </row>
    <row r="8712" spans="1:2" x14ac:dyDescent="0.25">
      <c r="A8712">
        <v>870.90000000000009</v>
      </c>
      <c r="B8712">
        <v>76.249644069290781</v>
      </c>
    </row>
    <row r="8713" spans="1:2" x14ac:dyDescent="0.25">
      <c r="A8713">
        <v>871</v>
      </c>
      <c r="B8713">
        <v>76.330011638762841</v>
      </c>
    </row>
    <row r="8714" spans="1:2" x14ac:dyDescent="0.25">
      <c r="A8714">
        <v>871.1</v>
      </c>
      <c r="B8714">
        <v>76.305047734520144</v>
      </c>
    </row>
    <row r="8715" spans="1:2" x14ac:dyDescent="0.25">
      <c r="A8715">
        <v>871.2</v>
      </c>
      <c r="B8715">
        <v>76.280083830277434</v>
      </c>
    </row>
    <row r="8716" spans="1:2" x14ac:dyDescent="0.25">
      <c r="A8716">
        <v>871.30000000000007</v>
      </c>
      <c r="B8716">
        <v>76.255119926034737</v>
      </c>
    </row>
    <row r="8717" spans="1:2" x14ac:dyDescent="0.25">
      <c r="A8717">
        <v>871.40000000000009</v>
      </c>
      <c r="B8717">
        <v>76.230156021792027</v>
      </c>
    </row>
    <row r="8718" spans="1:2" x14ac:dyDescent="0.25">
      <c r="A8718">
        <v>871.5</v>
      </c>
      <c r="B8718">
        <v>76.205192117549359</v>
      </c>
    </row>
    <row r="8719" spans="1:2" x14ac:dyDescent="0.25">
      <c r="A8719">
        <v>871.6</v>
      </c>
      <c r="B8719">
        <v>76.180228213306663</v>
      </c>
    </row>
    <row r="8720" spans="1:2" x14ac:dyDescent="0.25">
      <c r="A8720">
        <v>871.7</v>
      </c>
      <c r="B8720">
        <v>76.155264309063952</v>
      </c>
    </row>
    <row r="8721" spans="1:2" x14ac:dyDescent="0.25">
      <c r="A8721">
        <v>871.80000000000007</v>
      </c>
      <c r="B8721">
        <v>76.130300404821256</v>
      </c>
    </row>
    <row r="8722" spans="1:2" x14ac:dyDescent="0.25">
      <c r="A8722">
        <v>871.90000000000009</v>
      </c>
      <c r="B8722">
        <v>76.105336500578545</v>
      </c>
    </row>
    <row r="8723" spans="1:2" x14ac:dyDescent="0.25">
      <c r="A8723">
        <v>872</v>
      </c>
      <c r="B8723">
        <v>76.080372596335877</v>
      </c>
    </row>
    <row r="8724" spans="1:2" x14ac:dyDescent="0.25">
      <c r="A8724">
        <v>872.1</v>
      </c>
      <c r="B8724">
        <v>76.062380382195514</v>
      </c>
    </row>
    <row r="8725" spans="1:2" x14ac:dyDescent="0.25">
      <c r="A8725">
        <v>872.2</v>
      </c>
      <c r="B8725">
        <v>76.04438816805515</v>
      </c>
    </row>
    <row r="8726" spans="1:2" x14ac:dyDescent="0.25">
      <c r="A8726">
        <v>872.30000000000007</v>
      </c>
      <c r="B8726">
        <v>76.026395953914786</v>
      </c>
    </row>
    <row r="8727" spans="1:2" x14ac:dyDescent="0.25">
      <c r="A8727">
        <v>872.40000000000009</v>
      </c>
      <c r="B8727">
        <v>76.008403739774423</v>
      </c>
    </row>
    <row r="8728" spans="1:2" x14ac:dyDescent="0.25">
      <c r="A8728">
        <v>872.5</v>
      </c>
      <c r="B8728">
        <v>75.990411525634073</v>
      </c>
    </row>
    <row r="8729" spans="1:2" x14ac:dyDescent="0.25">
      <c r="A8729">
        <v>872.6</v>
      </c>
      <c r="B8729">
        <v>75.972419311493709</v>
      </c>
    </row>
    <row r="8730" spans="1:2" x14ac:dyDescent="0.25">
      <c r="A8730">
        <v>872.7</v>
      </c>
      <c r="B8730">
        <v>75.954427097353346</v>
      </c>
    </row>
    <row r="8731" spans="1:2" x14ac:dyDescent="0.25">
      <c r="A8731">
        <v>872.80000000000007</v>
      </c>
      <c r="B8731">
        <v>75.936434883212982</v>
      </c>
    </row>
    <row r="8732" spans="1:2" x14ac:dyDescent="0.25">
      <c r="A8732">
        <v>872.90000000000009</v>
      </c>
      <c r="B8732">
        <v>75.918442669072618</v>
      </c>
    </row>
    <row r="8733" spans="1:2" x14ac:dyDescent="0.25">
      <c r="A8733">
        <v>873</v>
      </c>
      <c r="B8733">
        <v>75.900450454932269</v>
      </c>
    </row>
    <row r="8734" spans="1:2" x14ac:dyDescent="0.25">
      <c r="A8734">
        <v>873.1</v>
      </c>
      <c r="B8734">
        <v>75.771656214987487</v>
      </c>
    </row>
    <row r="8735" spans="1:2" x14ac:dyDescent="0.25">
      <c r="A8735">
        <v>873.2</v>
      </c>
      <c r="B8735">
        <v>75.642861975042706</v>
      </c>
    </row>
    <row r="8736" spans="1:2" x14ac:dyDescent="0.25">
      <c r="A8736">
        <v>873.30000000000007</v>
      </c>
      <c r="B8736">
        <v>75.514067735097925</v>
      </c>
    </row>
    <row r="8737" spans="1:2" x14ac:dyDescent="0.25">
      <c r="A8737">
        <v>873.40000000000009</v>
      </c>
      <c r="B8737">
        <v>75.385273495153157</v>
      </c>
    </row>
    <row r="8738" spans="1:2" x14ac:dyDescent="0.25">
      <c r="A8738">
        <v>873.5</v>
      </c>
      <c r="B8738">
        <v>75.256479255208518</v>
      </c>
    </row>
    <row r="8739" spans="1:2" x14ac:dyDescent="0.25">
      <c r="A8739">
        <v>873.6</v>
      </c>
      <c r="B8739">
        <v>75.127685015263737</v>
      </c>
    </row>
    <row r="8740" spans="1:2" x14ac:dyDescent="0.25">
      <c r="A8740">
        <v>873.7</v>
      </c>
      <c r="B8740">
        <v>74.998890775318955</v>
      </c>
    </row>
    <row r="8741" spans="1:2" x14ac:dyDescent="0.25">
      <c r="A8741">
        <v>873.80000000000007</v>
      </c>
      <c r="B8741">
        <v>74.870096535374174</v>
      </c>
    </row>
    <row r="8742" spans="1:2" x14ac:dyDescent="0.25">
      <c r="A8742">
        <v>873.90000000000009</v>
      </c>
      <c r="B8742">
        <v>74.741302295429406</v>
      </c>
    </row>
    <row r="8743" spans="1:2" x14ac:dyDescent="0.25">
      <c r="A8743">
        <v>874</v>
      </c>
      <c r="B8743">
        <v>74.612508055484767</v>
      </c>
    </row>
    <row r="8744" spans="1:2" x14ac:dyDescent="0.25">
      <c r="A8744">
        <v>874.1</v>
      </c>
      <c r="B8744">
        <v>74.620888591816112</v>
      </c>
    </row>
    <row r="8745" spans="1:2" x14ac:dyDescent="0.25">
      <c r="A8745">
        <v>874.2</v>
      </c>
      <c r="B8745">
        <v>74.629269128147442</v>
      </c>
    </row>
    <row r="8746" spans="1:2" x14ac:dyDescent="0.25">
      <c r="A8746">
        <v>874.30000000000007</v>
      </c>
      <c r="B8746">
        <v>74.637649664478786</v>
      </c>
    </row>
    <row r="8747" spans="1:2" x14ac:dyDescent="0.25">
      <c r="A8747">
        <v>874.40000000000009</v>
      </c>
      <c r="B8747">
        <v>74.646030200810117</v>
      </c>
    </row>
    <row r="8748" spans="1:2" x14ac:dyDescent="0.25">
      <c r="A8748">
        <v>874.5</v>
      </c>
      <c r="B8748">
        <v>74.654410737141447</v>
      </c>
    </row>
    <row r="8749" spans="1:2" x14ac:dyDescent="0.25">
      <c r="A8749">
        <v>874.6</v>
      </c>
      <c r="B8749">
        <v>74.662791273472791</v>
      </c>
    </row>
    <row r="8750" spans="1:2" x14ac:dyDescent="0.25">
      <c r="A8750">
        <v>874.7</v>
      </c>
      <c r="B8750">
        <v>74.671171809804122</v>
      </c>
    </row>
    <row r="8751" spans="1:2" x14ac:dyDescent="0.25">
      <c r="A8751">
        <v>874.80000000000007</v>
      </c>
      <c r="B8751">
        <v>74.679552346135466</v>
      </c>
    </row>
    <row r="8752" spans="1:2" x14ac:dyDescent="0.25">
      <c r="A8752">
        <v>874.90000000000009</v>
      </c>
      <c r="B8752">
        <v>74.687932882466797</v>
      </c>
    </row>
    <row r="8753" spans="1:2" x14ac:dyDescent="0.25">
      <c r="A8753">
        <v>875</v>
      </c>
      <c r="B8753">
        <v>74.696313418798127</v>
      </c>
    </row>
    <row r="8754" spans="1:2" x14ac:dyDescent="0.25">
      <c r="A8754">
        <v>875.1</v>
      </c>
      <c r="B8754">
        <v>74.585857620393099</v>
      </c>
    </row>
    <row r="8755" spans="1:2" x14ac:dyDescent="0.25">
      <c r="A8755">
        <v>875.2</v>
      </c>
      <c r="B8755">
        <v>74.475401821988058</v>
      </c>
    </row>
    <row r="8756" spans="1:2" x14ac:dyDescent="0.25">
      <c r="A8756">
        <v>875.30000000000007</v>
      </c>
      <c r="B8756">
        <v>74.36494602358303</v>
      </c>
    </row>
    <row r="8757" spans="1:2" x14ac:dyDescent="0.25">
      <c r="A8757">
        <v>875.40000000000009</v>
      </c>
      <c r="B8757">
        <v>74.254490225178003</v>
      </c>
    </row>
    <row r="8758" spans="1:2" x14ac:dyDescent="0.25">
      <c r="A8758">
        <v>875.5</v>
      </c>
      <c r="B8758">
        <v>74.144034426773089</v>
      </c>
    </row>
    <row r="8759" spans="1:2" x14ac:dyDescent="0.25">
      <c r="A8759">
        <v>875.6</v>
      </c>
      <c r="B8759">
        <v>74.033578628368062</v>
      </c>
    </row>
    <row r="8760" spans="1:2" x14ac:dyDescent="0.25">
      <c r="A8760">
        <v>875.7</v>
      </c>
      <c r="B8760">
        <v>73.92312282996302</v>
      </c>
    </row>
    <row r="8761" spans="1:2" x14ac:dyDescent="0.25">
      <c r="A8761">
        <v>875.80000000000007</v>
      </c>
      <c r="B8761">
        <v>73.812667031557993</v>
      </c>
    </row>
    <row r="8762" spans="1:2" x14ac:dyDescent="0.25">
      <c r="A8762">
        <v>875.90000000000009</v>
      </c>
      <c r="B8762">
        <v>73.702211233152966</v>
      </c>
    </row>
    <row r="8763" spans="1:2" x14ac:dyDescent="0.25">
      <c r="A8763">
        <v>876</v>
      </c>
      <c r="B8763">
        <v>73.591755434748052</v>
      </c>
    </row>
    <row r="8764" spans="1:2" x14ac:dyDescent="0.25">
      <c r="A8764">
        <v>876.1</v>
      </c>
      <c r="B8764">
        <v>73.498120899409372</v>
      </c>
    </row>
    <row r="8765" spans="1:2" x14ac:dyDescent="0.25">
      <c r="A8765">
        <v>876.2</v>
      </c>
      <c r="B8765">
        <v>73.404486364070692</v>
      </c>
    </row>
    <row r="8766" spans="1:2" x14ac:dyDescent="0.25">
      <c r="A8766">
        <v>876.30000000000007</v>
      </c>
      <c r="B8766">
        <v>73.310851828732012</v>
      </c>
    </row>
    <row r="8767" spans="1:2" x14ac:dyDescent="0.25">
      <c r="A8767">
        <v>876.40000000000009</v>
      </c>
      <c r="B8767">
        <v>73.217217293393333</v>
      </c>
    </row>
    <row r="8768" spans="1:2" x14ac:dyDescent="0.25">
      <c r="A8768">
        <v>876.5</v>
      </c>
      <c r="B8768">
        <v>73.123582758054752</v>
      </c>
    </row>
    <row r="8769" spans="1:2" x14ac:dyDescent="0.25">
      <c r="A8769">
        <v>876.6</v>
      </c>
      <c r="B8769">
        <v>73.029948222716072</v>
      </c>
    </row>
    <row r="8770" spans="1:2" x14ac:dyDescent="0.25">
      <c r="A8770">
        <v>876.7</v>
      </c>
      <c r="B8770">
        <v>72.936313687377393</v>
      </c>
    </row>
    <row r="8771" spans="1:2" x14ac:dyDescent="0.25">
      <c r="A8771">
        <v>876.80000000000007</v>
      </c>
      <c r="B8771">
        <v>72.842679152038713</v>
      </c>
    </row>
    <row r="8772" spans="1:2" x14ac:dyDescent="0.25">
      <c r="A8772">
        <v>876.90000000000009</v>
      </c>
      <c r="B8772">
        <v>72.749044616700033</v>
      </c>
    </row>
    <row r="8773" spans="1:2" x14ac:dyDescent="0.25">
      <c r="A8773">
        <v>877</v>
      </c>
      <c r="B8773">
        <v>72.655410081361453</v>
      </c>
    </row>
    <row r="8774" spans="1:2" x14ac:dyDescent="0.25">
      <c r="A8774">
        <v>877.1</v>
      </c>
      <c r="B8774">
        <v>72.503249342253554</v>
      </c>
    </row>
    <row r="8775" spans="1:2" x14ac:dyDescent="0.25">
      <c r="A8775">
        <v>877.2</v>
      </c>
      <c r="B8775">
        <v>72.351088603145655</v>
      </c>
    </row>
    <row r="8776" spans="1:2" x14ac:dyDescent="0.25">
      <c r="A8776">
        <v>877.30000000000007</v>
      </c>
      <c r="B8776">
        <v>72.198927864037742</v>
      </c>
    </row>
    <row r="8777" spans="1:2" x14ac:dyDescent="0.25">
      <c r="A8777">
        <v>877.40000000000009</v>
      </c>
      <c r="B8777">
        <v>72.046767124929843</v>
      </c>
    </row>
    <row r="8778" spans="1:2" x14ac:dyDescent="0.25">
      <c r="A8778">
        <v>877.5</v>
      </c>
      <c r="B8778">
        <v>71.894606385822115</v>
      </c>
    </row>
    <row r="8779" spans="1:2" x14ac:dyDescent="0.25">
      <c r="A8779">
        <v>877.6</v>
      </c>
      <c r="B8779">
        <v>71.742445646714216</v>
      </c>
    </row>
    <row r="8780" spans="1:2" x14ac:dyDescent="0.25">
      <c r="A8780">
        <v>877.7</v>
      </c>
      <c r="B8780">
        <v>71.590284907606318</v>
      </c>
    </row>
    <row r="8781" spans="1:2" x14ac:dyDescent="0.25">
      <c r="A8781">
        <v>877.80000000000007</v>
      </c>
      <c r="B8781">
        <v>71.438124168498405</v>
      </c>
    </row>
    <row r="8782" spans="1:2" x14ac:dyDescent="0.25">
      <c r="A8782">
        <v>877.90000000000009</v>
      </c>
      <c r="B8782">
        <v>71.285963429390506</v>
      </c>
    </row>
    <row r="8783" spans="1:2" x14ac:dyDescent="0.25">
      <c r="A8783">
        <v>878</v>
      </c>
      <c r="B8783">
        <v>71.133802690282778</v>
      </c>
    </row>
    <row r="8784" spans="1:2" x14ac:dyDescent="0.25">
      <c r="A8784">
        <v>878.1</v>
      </c>
      <c r="B8784">
        <v>71.096842431123619</v>
      </c>
    </row>
    <row r="8785" spans="1:2" x14ac:dyDescent="0.25">
      <c r="A8785">
        <v>878.2</v>
      </c>
      <c r="B8785">
        <v>71.059882171964446</v>
      </c>
    </row>
    <row r="8786" spans="1:2" x14ac:dyDescent="0.25">
      <c r="A8786">
        <v>878.30000000000007</v>
      </c>
      <c r="B8786">
        <v>71.022921912805288</v>
      </c>
    </row>
    <row r="8787" spans="1:2" x14ac:dyDescent="0.25">
      <c r="A8787">
        <v>878.40000000000009</v>
      </c>
      <c r="B8787">
        <v>70.985961653646115</v>
      </c>
    </row>
    <row r="8788" spans="1:2" x14ac:dyDescent="0.25">
      <c r="A8788">
        <v>878.5</v>
      </c>
      <c r="B8788">
        <v>70.949001394486999</v>
      </c>
    </row>
    <row r="8789" spans="1:2" x14ac:dyDescent="0.25">
      <c r="A8789">
        <v>878.6</v>
      </c>
      <c r="B8789">
        <v>70.91204113532784</v>
      </c>
    </row>
    <row r="8790" spans="1:2" x14ac:dyDescent="0.25">
      <c r="A8790">
        <v>878.7</v>
      </c>
      <c r="B8790">
        <v>70.875080876168667</v>
      </c>
    </row>
    <row r="8791" spans="1:2" x14ac:dyDescent="0.25">
      <c r="A8791">
        <v>878.80000000000007</v>
      </c>
      <c r="B8791">
        <v>70.838120617009508</v>
      </c>
    </row>
    <row r="8792" spans="1:2" x14ac:dyDescent="0.25">
      <c r="A8792">
        <v>878.90000000000009</v>
      </c>
      <c r="B8792">
        <v>70.801160357850335</v>
      </c>
    </row>
    <row r="8793" spans="1:2" x14ac:dyDescent="0.25">
      <c r="A8793">
        <v>879</v>
      </c>
      <c r="B8793">
        <v>70.764200098691219</v>
      </c>
    </row>
    <row r="8794" spans="1:2" x14ac:dyDescent="0.25">
      <c r="A8794">
        <v>879.1</v>
      </c>
      <c r="B8794">
        <v>70.701184438951941</v>
      </c>
    </row>
    <row r="8795" spans="1:2" x14ac:dyDescent="0.25">
      <c r="A8795">
        <v>879.2</v>
      </c>
      <c r="B8795">
        <v>70.638168779212648</v>
      </c>
    </row>
    <row r="8796" spans="1:2" x14ac:dyDescent="0.25">
      <c r="A8796">
        <v>879.30000000000007</v>
      </c>
      <c r="B8796">
        <v>70.57515311947337</v>
      </c>
    </row>
    <row r="8797" spans="1:2" x14ac:dyDescent="0.25">
      <c r="A8797">
        <v>879.40000000000009</v>
      </c>
      <c r="B8797">
        <v>70.512137459734078</v>
      </c>
    </row>
    <row r="8798" spans="1:2" x14ac:dyDescent="0.25">
      <c r="A8798">
        <v>879.5</v>
      </c>
      <c r="B8798">
        <v>70.44912179999487</v>
      </c>
    </row>
    <row r="8799" spans="1:2" x14ac:dyDescent="0.25">
      <c r="A8799">
        <v>879.6</v>
      </c>
      <c r="B8799">
        <v>70.386106140255592</v>
      </c>
    </row>
    <row r="8800" spans="1:2" x14ac:dyDescent="0.25">
      <c r="A8800">
        <v>879.7</v>
      </c>
      <c r="B8800">
        <v>70.323090480516299</v>
      </c>
    </row>
    <row r="8801" spans="1:2" x14ac:dyDescent="0.25">
      <c r="A8801">
        <v>879.80000000000007</v>
      </c>
      <c r="B8801">
        <v>70.260074820777021</v>
      </c>
    </row>
    <row r="8802" spans="1:2" x14ac:dyDescent="0.25">
      <c r="A8802">
        <v>879.90000000000009</v>
      </c>
      <c r="B8802">
        <v>70.197059161037728</v>
      </c>
    </row>
    <row r="8803" spans="1:2" x14ac:dyDescent="0.25">
      <c r="A8803">
        <v>880</v>
      </c>
      <c r="B8803">
        <v>70.134043501298521</v>
      </c>
    </row>
    <row r="8804" spans="1:2" x14ac:dyDescent="0.25">
      <c r="A8804">
        <v>880.1</v>
      </c>
      <c r="B8804">
        <v>70.099819387630163</v>
      </c>
    </row>
    <row r="8805" spans="1:2" x14ac:dyDescent="0.25">
      <c r="A8805">
        <v>880.2</v>
      </c>
      <c r="B8805">
        <v>70.065595273961819</v>
      </c>
    </row>
    <row r="8806" spans="1:2" x14ac:dyDescent="0.25">
      <c r="A8806">
        <v>880.30000000000007</v>
      </c>
      <c r="B8806">
        <v>70.03137116029346</v>
      </c>
    </row>
    <row r="8807" spans="1:2" x14ac:dyDescent="0.25">
      <c r="A8807">
        <v>880.40000000000009</v>
      </c>
      <c r="B8807">
        <v>69.997147046625102</v>
      </c>
    </row>
    <row r="8808" spans="1:2" x14ac:dyDescent="0.25">
      <c r="A8808">
        <v>880.5</v>
      </c>
      <c r="B8808">
        <v>69.962922932956786</v>
      </c>
    </row>
    <row r="8809" spans="1:2" x14ac:dyDescent="0.25">
      <c r="A8809">
        <v>880.6</v>
      </c>
      <c r="B8809">
        <v>69.928698819288428</v>
      </c>
    </row>
    <row r="8810" spans="1:2" x14ac:dyDescent="0.25">
      <c r="A8810">
        <v>880.7</v>
      </c>
      <c r="B8810">
        <v>69.894474705620084</v>
      </c>
    </row>
    <row r="8811" spans="1:2" x14ac:dyDescent="0.25">
      <c r="A8811">
        <v>880.80000000000007</v>
      </c>
      <c r="B8811">
        <v>69.860250591951726</v>
      </c>
    </row>
    <row r="8812" spans="1:2" x14ac:dyDescent="0.25">
      <c r="A8812">
        <v>880.90000000000009</v>
      </c>
      <c r="B8812">
        <v>69.826026478283367</v>
      </c>
    </row>
    <row r="8813" spans="1:2" x14ac:dyDescent="0.25">
      <c r="A8813">
        <v>881</v>
      </c>
      <c r="B8813">
        <v>69.791802364615052</v>
      </c>
    </row>
    <row r="8814" spans="1:2" x14ac:dyDescent="0.25">
      <c r="A8814">
        <v>881.1</v>
      </c>
      <c r="B8814">
        <v>69.685717986921944</v>
      </c>
    </row>
    <row r="8815" spans="1:2" x14ac:dyDescent="0.25">
      <c r="A8815">
        <v>881.2</v>
      </c>
      <c r="B8815">
        <v>69.579633609228836</v>
      </c>
    </row>
    <row r="8816" spans="1:2" x14ac:dyDescent="0.25">
      <c r="A8816">
        <v>881.30000000000007</v>
      </c>
      <c r="B8816">
        <v>69.473549231535728</v>
      </c>
    </row>
    <row r="8817" spans="1:2" x14ac:dyDescent="0.25">
      <c r="A8817">
        <v>881.40000000000009</v>
      </c>
      <c r="B8817">
        <v>69.36746485384262</v>
      </c>
    </row>
    <row r="8818" spans="1:2" x14ac:dyDescent="0.25">
      <c r="A8818">
        <v>881.5</v>
      </c>
      <c r="B8818">
        <v>69.26138047614964</v>
      </c>
    </row>
    <row r="8819" spans="1:2" x14ac:dyDescent="0.25">
      <c r="A8819">
        <v>881.6</v>
      </c>
      <c r="B8819">
        <v>69.155296098456517</v>
      </c>
    </row>
    <row r="8820" spans="1:2" x14ac:dyDescent="0.25">
      <c r="A8820">
        <v>881.7</v>
      </c>
      <c r="B8820">
        <v>69.049211720763424</v>
      </c>
    </row>
    <row r="8821" spans="1:2" x14ac:dyDescent="0.25">
      <c r="A8821">
        <v>881.80000000000007</v>
      </c>
      <c r="B8821">
        <v>68.943127343070316</v>
      </c>
    </row>
    <row r="8822" spans="1:2" x14ac:dyDescent="0.25">
      <c r="A8822">
        <v>881.90000000000009</v>
      </c>
      <c r="B8822">
        <v>68.837042965377208</v>
      </c>
    </row>
    <row r="8823" spans="1:2" x14ac:dyDescent="0.25">
      <c r="A8823">
        <v>882</v>
      </c>
      <c r="B8823">
        <v>68.730958587684214</v>
      </c>
    </row>
    <row r="8824" spans="1:2" x14ac:dyDescent="0.25">
      <c r="A8824">
        <v>882.1</v>
      </c>
      <c r="B8824">
        <v>68.69940798370601</v>
      </c>
    </row>
    <row r="8825" spans="1:2" x14ac:dyDescent="0.25">
      <c r="A8825">
        <v>882.2</v>
      </c>
      <c r="B8825">
        <v>68.667857379727806</v>
      </c>
    </row>
    <row r="8826" spans="1:2" x14ac:dyDescent="0.25">
      <c r="A8826">
        <v>882.30000000000007</v>
      </c>
      <c r="B8826">
        <v>68.636306775749603</v>
      </c>
    </row>
    <row r="8827" spans="1:2" x14ac:dyDescent="0.25">
      <c r="A8827">
        <v>882.40000000000009</v>
      </c>
      <c r="B8827">
        <v>68.604756171771399</v>
      </c>
    </row>
    <row r="8828" spans="1:2" x14ac:dyDescent="0.25">
      <c r="A8828">
        <v>882.5</v>
      </c>
      <c r="B8828">
        <v>68.573205567793238</v>
      </c>
    </row>
    <row r="8829" spans="1:2" x14ac:dyDescent="0.25">
      <c r="A8829">
        <v>882.6</v>
      </c>
      <c r="B8829">
        <v>68.541654963815034</v>
      </c>
    </row>
    <row r="8830" spans="1:2" x14ac:dyDescent="0.25">
      <c r="A8830">
        <v>882.7</v>
      </c>
      <c r="B8830">
        <v>68.510104359836831</v>
      </c>
    </row>
    <row r="8831" spans="1:2" x14ac:dyDescent="0.25">
      <c r="A8831">
        <v>882.80000000000007</v>
      </c>
      <c r="B8831">
        <v>68.478553755858627</v>
      </c>
    </row>
    <row r="8832" spans="1:2" x14ac:dyDescent="0.25">
      <c r="A8832">
        <v>882.90000000000009</v>
      </c>
      <c r="B8832">
        <v>68.447003151880423</v>
      </c>
    </row>
    <row r="8833" spans="1:2" x14ac:dyDescent="0.25">
      <c r="A8833">
        <v>883</v>
      </c>
      <c r="B8833">
        <v>68.415452547902262</v>
      </c>
    </row>
    <row r="8834" spans="1:2" x14ac:dyDescent="0.25">
      <c r="A8834">
        <v>883.1</v>
      </c>
      <c r="B8834">
        <v>68.315780729138822</v>
      </c>
    </row>
    <row r="8835" spans="1:2" x14ac:dyDescent="0.25">
      <c r="A8835">
        <v>883.2</v>
      </c>
      <c r="B8835">
        <v>68.216108910375382</v>
      </c>
    </row>
    <row r="8836" spans="1:2" x14ac:dyDescent="0.25">
      <c r="A8836">
        <v>883.30000000000007</v>
      </c>
      <c r="B8836">
        <v>68.116437091611942</v>
      </c>
    </row>
    <row r="8837" spans="1:2" x14ac:dyDescent="0.25">
      <c r="A8837">
        <v>883.40000000000009</v>
      </c>
      <c r="B8837">
        <v>68.016765272848502</v>
      </c>
    </row>
    <row r="8838" spans="1:2" x14ac:dyDescent="0.25">
      <c r="A8838">
        <v>883.5</v>
      </c>
      <c r="B8838">
        <v>67.917093454085176</v>
      </c>
    </row>
    <row r="8839" spans="1:2" x14ac:dyDescent="0.25">
      <c r="A8839">
        <v>883.6</v>
      </c>
      <c r="B8839">
        <v>67.817421635321722</v>
      </c>
    </row>
    <row r="8840" spans="1:2" x14ac:dyDescent="0.25">
      <c r="A8840">
        <v>883.7</v>
      </c>
      <c r="B8840">
        <v>67.717749816558282</v>
      </c>
    </row>
    <row r="8841" spans="1:2" x14ac:dyDescent="0.25">
      <c r="A8841">
        <v>883.80000000000007</v>
      </c>
      <c r="B8841">
        <v>67.618077997794842</v>
      </c>
    </row>
    <row r="8842" spans="1:2" x14ac:dyDescent="0.25">
      <c r="A8842">
        <v>883.90000000000009</v>
      </c>
      <c r="B8842">
        <v>67.518406179031402</v>
      </c>
    </row>
    <row r="8843" spans="1:2" x14ac:dyDescent="0.25">
      <c r="A8843">
        <v>884</v>
      </c>
      <c r="B8843">
        <v>67.418734360268076</v>
      </c>
    </row>
    <row r="8844" spans="1:2" x14ac:dyDescent="0.25">
      <c r="A8844">
        <v>884.1</v>
      </c>
      <c r="B8844">
        <v>67.431678832303774</v>
      </c>
    </row>
    <row r="8845" spans="1:2" x14ac:dyDescent="0.25">
      <c r="A8845">
        <v>884.2</v>
      </c>
      <c r="B8845">
        <v>67.444623304339473</v>
      </c>
    </row>
    <row r="8846" spans="1:2" x14ac:dyDescent="0.25">
      <c r="A8846">
        <v>884.30000000000007</v>
      </c>
      <c r="B8846">
        <v>67.457567776375171</v>
      </c>
    </row>
    <row r="8847" spans="1:2" x14ac:dyDescent="0.25">
      <c r="A8847">
        <v>884.40000000000009</v>
      </c>
      <c r="B8847">
        <v>67.47051224841087</v>
      </c>
    </row>
    <row r="8848" spans="1:2" x14ac:dyDescent="0.25">
      <c r="A8848">
        <v>884.5</v>
      </c>
      <c r="B8848">
        <v>67.483456720446554</v>
      </c>
    </row>
    <row r="8849" spans="1:2" x14ac:dyDescent="0.25">
      <c r="A8849">
        <v>884.6</v>
      </c>
      <c r="B8849">
        <v>67.496401192482267</v>
      </c>
    </row>
    <row r="8850" spans="1:2" x14ac:dyDescent="0.25">
      <c r="A8850">
        <v>884.7</v>
      </c>
      <c r="B8850">
        <v>67.509345664517966</v>
      </c>
    </row>
    <row r="8851" spans="1:2" x14ac:dyDescent="0.25">
      <c r="A8851">
        <v>884.80000000000007</v>
      </c>
      <c r="B8851">
        <v>67.522290136553664</v>
      </c>
    </row>
    <row r="8852" spans="1:2" x14ac:dyDescent="0.25">
      <c r="A8852">
        <v>884.90000000000009</v>
      </c>
      <c r="B8852">
        <v>67.535234608589363</v>
      </c>
    </row>
    <row r="8853" spans="1:2" x14ac:dyDescent="0.25">
      <c r="A8853">
        <v>885</v>
      </c>
      <c r="B8853">
        <v>67.548179080625047</v>
      </c>
    </row>
    <row r="8854" spans="1:2" x14ac:dyDescent="0.25">
      <c r="A8854">
        <v>885.1</v>
      </c>
      <c r="B8854">
        <v>67.522673925102012</v>
      </c>
    </row>
    <row r="8855" spans="1:2" x14ac:dyDescent="0.25">
      <c r="A8855">
        <v>885.2</v>
      </c>
      <c r="B8855">
        <v>67.497168769578963</v>
      </c>
    </row>
    <row r="8856" spans="1:2" x14ac:dyDescent="0.25">
      <c r="A8856">
        <v>885.30000000000007</v>
      </c>
      <c r="B8856">
        <v>67.471663614055927</v>
      </c>
    </row>
    <row r="8857" spans="1:2" x14ac:dyDescent="0.25">
      <c r="A8857">
        <v>885.40000000000009</v>
      </c>
      <c r="B8857">
        <v>67.446158458532892</v>
      </c>
    </row>
    <row r="8858" spans="1:2" x14ac:dyDescent="0.25">
      <c r="A8858">
        <v>885.5</v>
      </c>
      <c r="B8858">
        <v>67.420653303009885</v>
      </c>
    </row>
    <row r="8859" spans="1:2" x14ac:dyDescent="0.25">
      <c r="A8859">
        <v>885.6</v>
      </c>
      <c r="B8859">
        <v>67.395148147486836</v>
      </c>
    </row>
    <row r="8860" spans="1:2" x14ac:dyDescent="0.25">
      <c r="A8860">
        <v>885.7</v>
      </c>
      <c r="B8860">
        <v>67.369642991963801</v>
      </c>
    </row>
    <row r="8861" spans="1:2" x14ac:dyDescent="0.25">
      <c r="A8861">
        <v>885.80000000000007</v>
      </c>
      <c r="B8861">
        <v>67.344137836440765</v>
      </c>
    </row>
    <row r="8862" spans="1:2" x14ac:dyDescent="0.25">
      <c r="A8862">
        <v>885.90000000000009</v>
      </c>
      <c r="B8862">
        <v>67.318632680917716</v>
      </c>
    </row>
    <row r="8863" spans="1:2" x14ac:dyDescent="0.25">
      <c r="A8863">
        <v>886</v>
      </c>
      <c r="B8863">
        <v>67.293127525394709</v>
      </c>
    </row>
    <row r="8864" spans="1:2" x14ac:dyDescent="0.25">
      <c r="A8864">
        <v>886.1</v>
      </c>
      <c r="B8864">
        <v>67.364573075632322</v>
      </c>
    </row>
    <row r="8865" spans="1:2" x14ac:dyDescent="0.25">
      <c r="A8865">
        <v>886.2</v>
      </c>
      <c r="B8865">
        <v>67.436018625869934</v>
      </c>
    </row>
    <row r="8866" spans="1:2" x14ac:dyDescent="0.25">
      <c r="A8866">
        <v>886.30000000000007</v>
      </c>
      <c r="B8866">
        <v>67.507464176107547</v>
      </c>
    </row>
    <row r="8867" spans="1:2" x14ac:dyDescent="0.25">
      <c r="A8867">
        <v>886.40000000000009</v>
      </c>
      <c r="B8867">
        <v>67.578909726345159</v>
      </c>
    </row>
    <row r="8868" spans="1:2" x14ac:dyDescent="0.25">
      <c r="A8868">
        <v>886.5</v>
      </c>
      <c r="B8868">
        <v>67.650355276582701</v>
      </c>
    </row>
    <row r="8869" spans="1:2" x14ac:dyDescent="0.25">
      <c r="A8869">
        <v>886.6</v>
      </c>
      <c r="B8869">
        <v>67.721800826820314</v>
      </c>
    </row>
    <row r="8870" spans="1:2" x14ac:dyDescent="0.25">
      <c r="A8870">
        <v>886.7</v>
      </c>
      <c r="B8870">
        <v>67.793246377057926</v>
      </c>
    </row>
    <row r="8871" spans="1:2" x14ac:dyDescent="0.25">
      <c r="A8871">
        <v>886.80000000000007</v>
      </c>
      <c r="B8871">
        <v>67.864691927295539</v>
      </c>
    </row>
    <row r="8872" spans="1:2" x14ac:dyDescent="0.25">
      <c r="A8872">
        <v>886.90000000000009</v>
      </c>
      <c r="B8872">
        <v>67.936137477533151</v>
      </c>
    </row>
    <row r="8873" spans="1:2" x14ac:dyDescent="0.25">
      <c r="A8873">
        <v>887</v>
      </c>
      <c r="B8873">
        <v>68.007583027770679</v>
      </c>
    </row>
    <row r="8874" spans="1:2" x14ac:dyDescent="0.25">
      <c r="A8874">
        <v>887.1</v>
      </c>
      <c r="B8874">
        <v>68.033395935693974</v>
      </c>
    </row>
    <row r="8875" spans="1:2" x14ac:dyDescent="0.25">
      <c r="A8875">
        <v>887.2</v>
      </c>
      <c r="B8875">
        <v>68.059208843617256</v>
      </c>
    </row>
    <row r="8876" spans="1:2" x14ac:dyDescent="0.25">
      <c r="A8876">
        <v>887.30000000000007</v>
      </c>
      <c r="B8876">
        <v>68.085021751540552</v>
      </c>
    </row>
    <row r="8877" spans="1:2" x14ac:dyDescent="0.25">
      <c r="A8877">
        <v>887.40000000000009</v>
      </c>
      <c r="B8877">
        <v>68.110834659463833</v>
      </c>
    </row>
    <row r="8878" spans="1:2" x14ac:dyDescent="0.25">
      <c r="A8878">
        <v>887.5</v>
      </c>
      <c r="B8878">
        <v>68.136647567387087</v>
      </c>
    </row>
    <row r="8879" spans="1:2" x14ac:dyDescent="0.25">
      <c r="A8879">
        <v>887.6</v>
      </c>
      <c r="B8879">
        <v>68.162460475310382</v>
      </c>
    </row>
    <row r="8880" spans="1:2" x14ac:dyDescent="0.25">
      <c r="A8880">
        <v>887.7</v>
      </c>
      <c r="B8880">
        <v>68.188273383233678</v>
      </c>
    </row>
    <row r="8881" spans="1:2" x14ac:dyDescent="0.25">
      <c r="A8881">
        <v>887.80000000000007</v>
      </c>
      <c r="B8881">
        <v>68.21408629115696</v>
      </c>
    </row>
    <row r="8882" spans="1:2" x14ac:dyDescent="0.25">
      <c r="A8882">
        <v>887.90000000000009</v>
      </c>
      <c r="B8882">
        <v>68.239899199080256</v>
      </c>
    </row>
    <row r="8883" spans="1:2" x14ac:dyDescent="0.25">
      <c r="A8883">
        <v>888</v>
      </c>
      <c r="B8883">
        <v>68.265712107003509</v>
      </c>
    </row>
    <row r="8884" spans="1:2" x14ac:dyDescent="0.25">
      <c r="A8884">
        <v>888.1</v>
      </c>
      <c r="B8884">
        <v>68.251937951673455</v>
      </c>
    </row>
    <row r="8885" spans="1:2" x14ac:dyDescent="0.25">
      <c r="A8885">
        <v>888.2</v>
      </c>
      <c r="B8885">
        <v>68.2381637963434</v>
      </c>
    </row>
    <row r="8886" spans="1:2" x14ac:dyDescent="0.25">
      <c r="A8886">
        <v>888.30000000000007</v>
      </c>
      <c r="B8886">
        <v>68.224389641013346</v>
      </c>
    </row>
    <row r="8887" spans="1:2" x14ac:dyDescent="0.25">
      <c r="A8887">
        <v>888.40000000000009</v>
      </c>
      <c r="B8887">
        <v>68.210615485683292</v>
      </c>
    </row>
    <row r="8888" spans="1:2" x14ac:dyDescent="0.25">
      <c r="A8888">
        <v>888.5</v>
      </c>
      <c r="B8888">
        <v>68.196841330353237</v>
      </c>
    </row>
    <row r="8889" spans="1:2" x14ac:dyDescent="0.25">
      <c r="A8889">
        <v>888.6</v>
      </c>
      <c r="B8889">
        <v>68.183067175023183</v>
      </c>
    </row>
    <row r="8890" spans="1:2" x14ac:dyDescent="0.25">
      <c r="A8890">
        <v>888.7</v>
      </c>
      <c r="B8890">
        <v>68.169293019693129</v>
      </c>
    </row>
    <row r="8891" spans="1:2" x14ac:dyDescent="0.25">
      <c r="A8891">
        <v>888.80000000000007</v>
      </c>
      <c r="B8891">
        <v>68.155518864363074</v>
      </c>
    </row>
    <row r="8892" spans="1:2" x14ac:dyDescent="0.25">
      <c r="A8892">
        <v>888.90000000000009</v>
      </c>
      <c r="B8892">
        <v>68.14174470903302</v>
      </c>
    </row>
    <row r="8893" spans="1:2" x14ac:dyDescent="0.25">
      <c r="A8893">
        <v>889</v>
      </c>
      <c r="B8893">
        <v>68.12797055370298</v>
      </c>
    </row>
    <row r="8894" spans="1:2" x14ac:dyDescent="0.25">
      <c r="A8894">
        <v>889.1</v>
      </c>
      <c r="B8894">
        <v>68.207760977402785</v>
      </c>
    </row>
    <row r="8895" spans="1:2" x14ac:dyDescent="0.25">
      <c r="A8895">
        <v>889.2</v>
      </c>
      <c r="B8895">
        <v>68.287551401102604</v>
      </c>
    </row>
    <row r="8896" spans="1:2" x14ac:dyDescent="0.25">
      <c r="A8896">
        <v>889.30000000000007</v>
      </c>
      <c r="B8896">
        <v>68.367341824802409</v>
      </c>
    </row>
    <row r="8897" spans="1:2" x14ac:dyDescent="0.25">
      <c r="A8897">
        <v>889.40000000000009</v>
      </c>
      <c r="B8897">
        <v>68.447132248502228</v>
      </c>
    </row>
    <row r="8898" spans="1:2" x14ac:dyDescent="0.25">
      <c r="A8898">
        <v>889.5</v>
      </c>
      <c r="B8898">
        <v>68.526922672201948</v>
      </c>
    </row>
    <row r="8899" spans="1:2" x14ac:dyDescent="0.25">
      <c r="A8899">
        <v>889.6</v>
      </c>
      <c r="B8899">
        <v>68.606713095901753</v>
      </c>
    </row>
    <row r="8900" spans="1:2" x14ac:dyDescent="0.25">
      <c r="A8900">
        <v>889.7</v>
      </c>
      <c r="B8900">
        <v>68.686503519601558</v>
      </c>
    </row>
    <row r="8901" spans="1:2" x14ac:dyDescent="0.25">
      <c r="A8901">
        <v>889.80000000000007</v>
      </c>
      <c r="B8901">
        <v>68.766293943301378</v>
      </c>
    </row>
    <row r="8902" spans="1:2" x14ac:dyDescent="0.25">
      <c r="A8902">
        <v>889.90000000000009</v>
      </c>
      <c r="B8902">
        <v>68.846084367001183</v>
      </c>
    </row>
    <row r="8903" spans="1:2" x14ac:dyDescent="0.25">
      <c r="A8903">
        <v>890</v>
      </c>
      <c r="B8903">
        <v>68.925874790700902</v>
      </c>
    </row>
    <row r="8904" spans="1:2" x14ac:dyDescent="0.25">
      <c r="A8904">
        <v>890.1</v>
      </c>
      <c r="B8904">
        <v>68.795694902429673</v>
      </c>
    </row>
    <row r="8905" spans="1:2" x14ac:dyDescent="0.25">
      <c r="A8905">
        <v>890.2</v>
      </c>
      <c r="B8905">
        <v>68.665515014158444</v>
      </c>
    </row>
    <row r="8906" spans="1:2" x14ac:dyDescent="0.25">
      <c r="A8906">
        <v>890.30000000000007</v>
      </c>
      <c r="B8906">
        <v>68.535335125887215</v>
      </c>
    </row>
    <row r="8907" spans="1:2" x14ac:dyDescent="0.25">
      <c r="A8907">
        <v>890.40000000000009</v>
      </c>
      <c r="B8907">
        <v>68.405155237615986</v>
      </c>
    </row>
    <row r="8908" spans="1:2" x14ac:dyDescent="0.25">
      <c r="A8908">
        <v>890.5</v>
      </c>
      <c r="B8908">
        <v>68.274975349344913</v>
      </c>
    </row>
    <row r="8909" spans="1:2" x14ac:dyDescent="0.25">
      <c r="A8909">
        <v>890.6</v>
      </c>
      <c r="B8909">
        <v>68.144795461073684</v>
      </c>
    </row>
    <row r="8910" spans="1:2" x14ac:dyDescent="0.25">
      <c r="A8910">
        <v>890.7</v>
      </c>
      <c r="B8910">
        <v>68.014615572802455</v>
      </c>
    </row>
    <row r="8911" spans="1:2" x14ac:dyDescent="0.25">
      <c r="A8911">
        <v>890.80000000000007</v>
      </c>
      <c r="B8911">
        <v>67.884435684531226</v>
      </c>
    </row>
    <row r="8912" spans="1:2" x14ac:dyDescent="0.25">
      <c r="A8912">
        <v>890.90000000000009</v>
      </c>
      <c r="B8912">
        <v>67.754255796259997</v>
      </c>
    </row>
    <row r="8913" spans="1:2" x14ac:dyDescent="0.25">
      <c r="A8913">
        <v>891</v>
      </c>
      <c r="B8913">
        <v>67.62407590798891</v>
      </c>
    </row>
    <row r="8914" spans="1:2" x14ac:dyDescent="0.25">
      <c r="A8914">
        <v>891.1</v>
      </c>
      <c r="B8914">
        <v>67.487287191624986</v>
      </c>
    </row>
    <row r="8915" spans="1:2" x14ac:dyDescent="0.25">
      <c r="A8915">
        <v>891.2</v>
      </c>
      <c r="B8915">
        <v>67.350498475261048</v>
      </c>
    </row>
    <row r="8916" spans="1:2" x14ac:dyDescent="0.25">
      <c r="A8916">
        <v>891.30000000000007</v>
      </c>
      <c r="B8916">
        <v>67.213709758897124</v>
      </c>
    </row>
    <row r="8917" spans="1:2" x14ac:dyDescent="0.25">
      <c r="A8917">
        <v>891.40000000000009</v>
      </c>
      <c r="B8917">
        <v>67.076921042533186</v>
      </c>
    </row>
    <row r="8918" spans="1:2" x14ac:dyDescent="0.25">
      <c r="A8918">
        <v>891.5</v>
      </c>
      <c r="B8918">
        <v>66.940132326169419</v>
      </c>
    </row>
    <row r="8919" spans="1:2" x14ac:dyDescent="0.25">
      <c r="A8919">
        <v>891.6</v>
      </c>
      <c r="B8919">
        <v>66.803343609805481</v>
      </c>
    </row>
    <row r="8920" spans="1:2" x14ac:dyDescent="0.25">
      <c r="A8920">
        <v>891.7</v>
      </c>
      <c r="B8920">
        <v>66.666554893441557</v>
      </c>
    </row>
    <row r="8921" spans="1:2" x14ac:dyDescent="0.25">
      <c r="A8921">
        <v>891.80000000000007</v>
      </c>
      <c r="B8921">
        <v>66.529766177077619</v>
      </c>
    </row>
    <row r="8922" spans="1:2" x14ac:dyDescent="0.25">
      <c r="A8922">
        <v>891.90000000000009</v>
      </c>
      <c r="B8922">
        <v>66.392977460713695</v>
      </c>
    </row>
    <row r="8923" spans="1:2" x14ac:dyDescent="0.25">
      <c r="A8923">
        <v>892</v>
      </c>
      <c r="B8923">
        <v>66.256188744349913</v>
      </c>
    </row>
    <row r="8924" spans="1:2" x14ac:dyDescent="0.25">
      <c r="A8924">
        <v>892.1</v>
      </c>
      <c r="B8924">
        <v>66.198985368587799</v>
      </c>
    </row>
    <row r="8925" spans="1:2" x14ac:dyDescent="0.25">
      <c r="A8925">
        <v>892.2</v>
      </c>
      <c r="B8925">
        <v>66.141781992825685</v>
      </c>
    </row>
    <row r="8926" spans="1:2" x14ac:dyDescent="0.25">
      <c r="A8926">
        <v>892.30000000000007</v>
      </c>
      <c r="B8926">
        <v>66.084578617063556</v>
      </c>
    </row>
    <row r="8927" spans="1:2" x14ac:dyDescent="0.25">
      <c r="A8927">
        <v>892.40000000000009</v>
      </c>
      <c r="B8927">
        <v>66.027375241301442</v>
      </c>
    </row>
    <row r="8928" spans="1:2" x14ac:dyDescent="0.25">
      <c r="A8928">
        <v>892.5</v>
      </c>
      <c r="B8928">
        <v>65.970171865539385</v>
      </c>
    </row>
    <row r="8929" spans="1:2" x14ac:dyDescent="0.25">
      <c r="A8929">
        <v>892.6</v>
      </c>
      <c r="B8929">
        <v>65.912968489777271</v>
      </c>
    </row>
    <row r="8930" spans="1:2" x14ac:dyDescent="0.25">
      <c r="A8930">
        <v>892.7</v>
      </c>
      <c r="B8930">
        <v>65.855765114015156</v>
      </c>
    </row>
    <row r="8931" spans="1:2" x14ac:dyDescent="0.25">
      <c r="A8931">
        <v>892.80000000000007</v>
      </c>
      <c r="B8931">
        <v>65.798561738253042</v>
      </c>
    </row>
    <row r="8932" spans="1:2" x14ac:dyDescent="0.25">
      <c r="A8932">
        <v>892.90000000000009</v>
      </c>
      <c r="B8932">
        <v>65.741358362490928</v>
      </c>
    </row>
    <row r="8933" spans="1:2" x14ac:dyDescent="0.25">
      <c r="A8933">
        <v>893</v>
      </c>
      <c r="B8933">
        <v>65.684154986728871</v>
      </c>
    </row>
    <row r="8934" spans="1:2" x14ac:dyDescent="0.25">
      <c r="A8934">
        <v>893.1</v>
      </c>
      <c r="B8934">
        <v>65.596891278758548</v>
      </c>
    </row>
    <row r="8935" spans="1:2" x14ac:dyDescent="0.25">
      <c r="A8935">
        <v>893.2</v>
      </c>
      <c r="B8935">
        <v>65.50962757078824</v>
      </c>
    </row>
    <row r="8936" spans="1:2" x14ac:dyDescent="0.25">
      <c r="A8936">
        <v>893.30000000000007</v>
      </c>
      <c r="B8936">
        <v>65.422363862817917</v>
      </c>
    </row>
    <row r="8937" spans="1:2" x14ac:dyDescent="0.25">
      <c r="A8937">
        <v>893.40000000000009</v>
      </c>
      <c r="B8937">
        <v>65.335100154847609</v>
      </c>
    </row>
    <row r="8938" spans="1:2" x14ac:dyDescent="0.25">
      <c r="A8938">
        <v>893.5</v>
      </c>
      <c r="B8938">
        <v>65.247836446877386</v>
      </c>
    </row>
    <row r="8939" spans="1:2" x14ac:dyDescent="0.25">
      <c r="A8939">
        <v>893.6</v>
      </c>
      <c r="B8939">
        <v>65.160572738907064</v>
      </c>
    </row>
    <row r="8940" spans="1:2" x14ac:dyDescent="0.25">
      <c r="A8940">
        <v>893.7</v>
      </c>
      <c r="B8940">
        <v>65.073309030936755</v>
      </c>
    </row>
    <row r="8941" spans="1:2" x14ac:dyDescent="0.25">
      <c r="A8941">
        <v>893.80000000000007</v>
      </c>
      <c r="B8941">
        <v>64.986045322966433</v>
      </c>
    </row>
    <row r="8942" spans="1:2" x14ac:dyDescent="0.25">
      <c r="A8942">
        <v>893.90000000000009</v>
      </c>
      <c r="B8942">
        <v>64.898781614996125</v>
      </c>
    </row>
    <row r="8943" spans="1:2" x14ac:dyDescent="0.25">
      <c r="A8943">
        <v>894</v>
      </c>
      <c r="B8943">
        <v>64.811517907025902</v>
      </c>
    </row>
    <row r="8944" spans="1:2" x14ac:dyDescent="0.25">
      <c r="A8944">
        <v>894.1</v>
      </c>
      <c r="B8944">
        <v>64.703204801034559</v>
      </c>
    </row>
    <row r="8945" spans="1:2" x14ac:dyDescent="0.25">
      <c r="A8945">
        <v>894.2</v>
      </c>
      <c r="B8945">
        <v>64.594891695043231</v>
      </c>
    </row>
    <row r="8946" spans="1:2" x14ac:dyDescent="0.25">
      <c r="A8946">
        <v>894.30000000000007</v>
      </c>
      <c r="B8946">
        <v>64.486578589051888</v>
      </c>
    </row>
    <row r="8947" spans="1:2" x14ac:dyDescent="0.25">
      <c r="A8947">
        <v>894.40000000000009</v>
      </c>
      <c r="B8947">
        <v>64.378265483060559</v>
      </c>
    </row>
    <row r="8948" spans="1:2" x14ac:dyDescent="0.25">
      <c r="A8948">
        <v>894.5</v>
      </c>
      <c r="B8948">
        <v>64.269952377069345</v>
      </c>
    </row>
    <row r="8949" spans="1:2" x14ac:dyDescent="0.25">
      <c r="A8949">
        <v>894.6</v>
      </c>
      <c r="B8949">
        <v>64.161639271078002</v>
      </c>
    </row>
    <row r="8950" spans="1:2" x14ac:dyDescent="0.25">
      <c r="A8950">
        <v>894.7</v>
      </c>
      <c r="B8950">
        <v>64.053326165086673</v>
      </c>
    </row>
    <row r="8951" spans="1:2" x14ac:dyDescent="0.25">
      <c r="A8951">
        <v>894.80000000000007</v>
      </c>
      <c r="B8951">
        <v>63.945013059095331</v>
      </c>
    </row>
    <row r="8952" spans="1:2" x14ac:dyDescent="0.25">
      <c r="A8952">
        <v>894.90000000000009</v>
      </c>
      <c r="B8952">
        <v>63.836699953104002</v>
      </c>
    </row>
    <row r="8953" spans="1:2" x14ac:dyDescent="0.25">
      <c r="A8953">
        <v>895</v>
      </c>
      <c r="B8953">
        <v>63.72838684711278</v>
      </c>
    </row>
    <row r="8954" spans="1:2" x14ac:dyDescent="0.25">
      <c r="A8954">
        <v>895.1</v>
      </c>
      <c r="B8954">
        <v>63.619157080545627</v>
      </c>
    </row>
    <row r="8955" spans="1:2" x14ac:dyDescent="0.25">
      <c r="A8955">
        <v>895.2</v>
      </c>
      <c r="B8955">
        <v>63.509927313978487</v>
      </c>
    </row>
    <row r="8956" spans="1:2" x14ac:dyDescent="0.25">
      <c r="A8956">
        <v>895.30000000000007</v>
      </c>
      <c r="B8956">
        <v>63.40069754741134</v>
      </c>
    </row>
    <row r="8957" spans="1:2" x14ac:dyDescent="0.25">
      <c r="A8957">
        <v>895.40000000000009</v>
      </c>
      <c r="B8957">
        <v>63.291467780844187</v>
      </c>
    </row>
    <row r="8958" spans="1:2" x14ac:dyDescent="0.25">
      <c r="A8958">
        <v>895.5</v>
      </c>
      <c r="B8958">
        <v>63.182238014277168</v>
      </c>
    </row>
    <row r="8959" spans="1:2" x14ac:dyDescent="0.25">
      <c r="A8959">
        <v>895.6</v>
      </c>
      <c r="B8959">
        <v>63.073008247710028</v>
      </c>
    </row>
    <row r="8960" spans="1:2" x14ac:dyDescent="0.25">
      <c r="A8960">
        <v>895.7</v>
      </c>
      <c r="B8960">
        <v>62.963778481142882</v>
      </c>
    </row>
    <row r="8961" spans="1:2" x14ac:dyDescent="0.25">
      <c r="A8961">
        <v>895.80000000000007</v>
      </c>
      <c r="B8961">
        <v>62.854548714575728</v>
      </c>
    </row>
    <row r="8962" spans="1:2" x14ac:dyDescent="0.25">
      <c r="A8962">
        <v>895.90000000000009</v>
      </c>
      <c r="B8962">
        <v>62.745318948008588</v>
      </c>
    </row>
    <row r="8963" spans="1:2" x14ac:dyDescent="0.25">
      <c r="A8963">
        <v>896</v>
      </c>
      <c r="B8963">
        <v>62.636089181441569</v>
      </c>
    </row>
    <row r="8964" spans="1:2" x14ac:dyDescent="0.25">
      <c r="A8964">
        <v>896.1</v>
      </c>
      <c r="B8964">
        <v>62.571312367983502</v>
      </c>
    </row>
    <row r="8965" spans="1:2" x14ac:dyDescent="0.25">
      <c r="A8965">
        <v>896.2</v>
      </c>
      <c r="B8965">
        <v>62.506535554525421</v>
      </c>
    </row>
    <row r="8966" spans="1:2" x14ac:dyDescent="0.25">
      <c r="A8966">
        <v>896.30000000000007</v>
      </c>
      <c r="B8966">
        <v>62.441758741067353</v>
      </c>
    </row>
    <row r="8967" spans="1:2" x14ac:dyDescent="0.25">
      <c r="A8967">
        <v>896.40000000000009</v>
      </c>
      <c r="B8967">
        <v>62.376981927609279</v>
      </c>
    </row>
    <row r="8968" spans="1:2" x14ac:dyDescent="0.25">
      <c r="A8968">
        <v>896.5</v>
      </c>
      <c r="B8968">
        <v>62.312205114151283</v>
      </c>
    </row>
    <row r="8969" spans="1:2" x14ac:dyDescent="0.25">
      <c r="A8969">
        <v>896.6</v>
      </c>
      <c r="B8969">
        <v>62.247428300693208</v>
      </c>
    </row>
    <row r="8970" spans="1:2" x14ac:dyDescent="0.25">
      <c r="A8970">
        <v>896.7</v>
      </c>
      <c r="B8970">
        <v>62.182651487235127</v>
      </c>
    </row>
    <row r="8971" spans="1:2" x14ac:dyDescent="0.25">
      <c r="A8971">
        <v>896.80000000000007</v>
      </c>
      <c r="B8971">
        <v>62.11787467377706</v>
      </c>
    </row>
    <row r="8972" spans="1:2" x14ac:dyDescent="0.25">
      <c r="A8972">
        <v>896.90000000000009</v>
      </c>
      <c r="B8972">
        <v>62.053097860318992</v>
      </c>
    </row>
    <row r="8973" spans="1:2" x14ac:dyDescent="0.25">
      <c r="A8973">
        <v>897</v>
      </c>
      <c r="B8973">
        <v>61.988321046860989</v>
      </c>
    </row>
    <row r="8974" spans="1:2" x14ac:dyDescent="0.25">
      <c r="A8974">
        <v>897.1</v>
      </c>
      <c r="B8974">
        <v>61.999202460786037</v>
      </c>
    </row>
    <row r="8975" spans="1:2" x14ac:dyDescent="0.25">
      <c r="A8975">
        <v>897.2</v>
      </c>
      <c r="B8975">
        <v>62.010083874711093</v>
      </c>
    </row>
    <row r="8976" spans="1:2" x14ac:dyDescent="0.25">
      <c r="A8976">
        <v>897.30000000000007</v>
      </c>
      <c r="B8976">
        <v>62.020965288636127</v>
      </c>
    </row>
    <row r="8977" spans="1:2" x14ac:dyDescent="0.25">
      <c r="A8977">
        <v>897.40000000000009</v>
      </c>
      <c r="B8977">
        <v>62.031846702561182</v>
      </c>
    </row>
    <row r="8978" spans="1:2" x14ac:dyDescent="0.25">
      <c r="A8978">
        <v>897.5</v>
      </c>
      <c r="B8978">
        <v>62.042728116486217</v>
      </c>
    </row>
    <row r="8979" spans="1:2" x14ac:dyDescent="0.25">
      <c r="A8979">
        <v>897.6</v>
      </c>
      <c r="B8979">
        <v>62.053609530411258</v>
      </c>
    </row>
    <row r="8980" spans="1:2" x14ac:dyDescent="0.25">
      <c r="A8980">
        <v>897.7</v>
      </c>
      <c r="B8980">
        <v>62.064490944336313</v>
      </c>
    </row>
    <row r="8981" spans="1:2" x14ac:dyDescent="0.25">
      <c r="A8981">
        <v>897.80000000000007</v>
      </c>
      <c r="B8981">
        <v>62.075372358261362</v>
      </c>
    </row>
    <row r="8982" spans="1:2" x14ac:dyDescent="0.25">
      <c r="A8982">
        <v>897.90000000000009</v>
      </c>
      <c r="B8982">
        <v>62.08625377218641</v>
      </c>
    </row>
    <row r="8983" spans="1:2" x14ac:dyDescent="0.25">
      <c r="A8983">
        <v>898</v>
      </c>
      <c r="B8983">
        <v>62.097135186111437</v>
      </c>
    </row>
    <row r="8984" spans="1:2" x14ac:dyDescent="0.25">
      <c r="A8984">
        <v>898.1</v>
      </c>
      <c r="B8984">
        <v>62.093393282532638</v>
      </c>
    </row>
    <row r="8985" spans="1:2" x14ac:dyDescent="0.25">
      <c r="A8985">
        <v>898.2</v>
      </c>
      <c r="B8985">
        <v>62.089651378953839</v>
      </c>
    </row>
    <row r="8986" spans="1:2" x14ac:dyDescent="0.25">
      <c r="A8986">
        <v>898.30000000000007</v>
      </c>
      <c r="B8986">
        <v>62.085909475375033</v>
      </c>
    </row>
    <row r="8987" spans="1:2" x14ac:dyDescent="0.25">
      <c r="A8987">
        <v>898.40000000000009</v>
      </c>
      <c r="B8987">
        <v>62.082167571796226</v>
      </c>
    </row>
    <row r="8988" spans="1:2" x14ac:dyDescent="0.25">
      <c r="A8988">
        <v>898.5</v>
      </c>
      <c r="B8988">
        <v>62.078425668217427</v>
      </c>
    </row>
    <row r="8989" spans="1:2" x14ac:dyDescent="0.25">
      <c r="A8989">
        <v>898.6</v>
      </c>
      <c r="B8989">
        <v>62.074683764638628</v>
      </c>
    </row>
    <row r="8990" spans="1:2" x14ac:dyDescent="0.25">
      <c r="A8990">
        <v>898.7</v>
      </c>
      <c r="B8990">
        <v>62.070941861059822</v>
      </c>
    </row>
    <row r="8991" spans="1:2" x14ac:dyDescent="0.25">
      <c r="A8991">
        <v>898.80000000000007</v>
      </c>
      <c r="B8991">
        <v>62.067199957481023</v>
      </c>
    </row>
    <row r="8992" spans="1:2" x14ac:dyDescent="0.25">
      <c r="A8992">
        <v>898.90000000000009</v>
      </c>
      <c r="B8992">
        <v>62.063458053902217</v>
      </c>
    </row>
    <row r="8993" spans="1:2" x14ac:dyDescent="0.25">
      <c r="A8993">
        <v>899</v>
      </c>
      <c r="B8993">
        <v>62.059716150323418</v>
      </c>
    </row>
    <row r="8994" spans="1:2" x14ac:dyDescent="0.25">
      <c r="A8994">
        <v>899.1</v>
      </c>
      <c r="B8994">
        <v>62.017578868797912</v>
      </c>
    </row>
    <row r="8995" spans="1:2" x14ac:dyDescent="0.25">
      <c r="A8995">
        <v>899.2</v>
      </c>
      <c r="B8995">
        <v>61.975441587272407</v>
      </c>
    </row>
    <row r="8996" spans="1:2" x14ac:dyDescent="0.25">
      <c r="A8996">
        <v>899.30000000000007</v>
      </c>
      <c r="B8996">
        <v>61.933304305746887</v>
      </c>
    </row>
    <row r="8997" spans="1:2" x14ac:dyDescent="0.25">
      <c r="A8997">
        <v>899.40000000000009</v>
      </c>
      <c r="B8997">
        <v>61.891167024221389</v>
      </c>
    </row>
    <row r="8998" spans="1:2" x14ac:dyDescent="0.25">
      <c r="A8998">
        <v>899.5</v>
      </c>
      <c r="B8998">
        <v>61.849029742695933</v>
      </c>
    </row>
    <row r="8999" spans="1:2" x14ac:dyDescent="0.25">
      <c r="A8999">
        <v>899.6</v>
      </c>
      <c r="B8999">
        <v>61.80689246117042</v>
      </c>
    </row>
    <row r="9000" spans="1:2" x14ac:dyDescent="0.25">
      <c r="A9000">
        <v>899.7</v>
      </c>
      <c r="B9000">
        <v>61.764755179644922</v>
      </c>
    </row>
    <row r="9001" spans="1:2" x14ac:dyDescent="0.25">
      <c r="A9001">
        <v>899.80000000000007</v>
      </c>
      <c r="B9001">
        <v>61.72261789811941</v>
      </c>
    </row>
    <row r="9002" spans="1:2" x14ac:dyDescent="0.25">
      <c r="A9002">
        <v>899.90000000000009</v>
      </c>
      <c r="B9002">
        <v>61.680480616593897</v>
      </c>
    </row>
    <row r="9003" spans="1:2" x14ac:dyDescent="0.25">
      <c r="A9003">
        <v>900</v>
      </c>
      <c r="B9003">
        <v>61.638343335068441</v>
      </c>
    </row>
    <row r="9004" spans="1:2" x14ac:dyDescent="0.25">
      <c r="A9004">
        <v>900.1</v>
      </c>
      <c r="B9004">
        <v>61.600384911325449</v>
      </c>
    </row>
    <row r="9005" spans="1:2" x14ac:dyDescent="0.25">
      <c r="A9005">
        <v>900.2</v>
      </c>
      <c r="B9005">
        <v>61.562426487582457</v>
      </c>
    </row>
    <row r="9006" spans="1:2" x14ac:dyDescent="0.25">
      <c r="A9006">
        <v>900.30000000000007</v>
      </c>
      <c r="B9006">
        <v>61.524468063839471</v>
      </c>
    </row>
    <row r="9007" spans="1:2" x14ac:dyDescent="0.25">
      <c r="A9007">
        <v>900.40000000000009</v>
      </c>
      <c r="B9007">
        <v>61.486509640096479</v>
      </c>
    </row>
    <row r="9008" spans="1:2" x14ac:dyDescent="0.25">
      <c r="A9008">
        <v>900.5</v>
      </c>
      <c r="B9008">
        <v>61.448551216353543</v>
      </c>
    </row>
    <row r="9009" spans="1:2" x14ac:dyDescent="0.25">
      <c r="A9009">
        <v>900.6</v>
      </c>
      <c r="B9009">
        <v>61.410592792610537</v>
      </c>
    </row>
    <row r="9010" spans="1:2" x14ac:dyDescent="0.25">
      <c r="A9010">
        <v>900.7</v>
      </c>
      <c r="B9010">
        <v>61.372634368867551</v>
      </c>
    </row>
    <row r="9011" spans="1:2" x14ac:dyDescent="0.25">
      <c r="A9011">
        <v>900.80000000000007</v>
      </c>
      <c r="B9011">
        <v>61.334675945124559</v>
      </c>
    </row>
    <row r="9012" spans="1:2" x14ac:dyDescent="0.25">
      <c r="A9012">
        <v>900.90000000000009</v>
      </c>
      <c r="B9012">
        <v>61.296717521381566</v>
      </c>
    </row>
    <row r="9013" spans="1:2" x14ac:dyDescent="0.25">
      <c r="A9013">
        <v>901</v>
      </c>
      <c r="B9013">
        <v>61.258759097638617</v>
      </c>
    </row>
    <row r="9014" spans="1:2" x14ac:dyDescent="0.25">
      <c r="A9014">
        <v>901.1</v>
      </c>
      <c r="B9014">
        <v>61.314386596240652</v>
      </c>
    </row>
    <row r="9015" spans="1:2" x14ac:dyDescent="0.25">
      <c r="A9015">
        <v>901.2</v>
      </c>
      <c r="B9015">
        <v>61.370014094842666</v>
      </c>
    </row>
    <row r="9016" spans="1:2" x14ac:dyDescent="0.25">
      <c r="A9016">
        <v>901.30000000000007</v>
      </c>
      <c r="B9016">
        <v>61.425641593444688</v>
      </c>
    </row>
    <row r="9017" spans="1:2" x14ac:dyDescent="0.25">
      <c r="A9017">
        <v>901.40000000000009</v>
      </c>
      <c r="B9017">
        <v>61.481269092046709</v>
      </c>
    </row>
    <row r="9018" spans="1:2" x14ac:dyDescent="0.25">
      <c r="A9018">
        <v>901.5</v>
      </c>
      <c r="B9018">
        <v>61.536896590648666</v>
      </c>
    </row>
    <row r="9019" spans="1:2" x14ac:dyDescent="0.25">
      <c r="A9019">
        <v>901.6</v>
      </c>
      <c r="B9019">
        <v>61.592524089250681</v>
      </c>
    </row>
    <row r="9020" spans="1:2" x14ac:dyDescent="0.25">
      <c r="A9020">
        <v>901.7</v>
      </c>
      <c r="B9020">
        <v>61.648151587852702</v>
      </c>
    </row>
    <row r="9021" spans="1:2" x14ac:dyDescent="0.25">
      <c r="A9021">
        <v>901.80000000000007</v>
      </c>
      <c r="B9021">
        <v>61.703779086454723</v>
      </c>
    </row>
    <row r="9022" spans="1:2" x14ac:dyDescent="0.25">
      <c r="A9022">
        <v>901.90000000000009</v>
      </c>
      <c r="B9022">
        <v>61.759406585056738</v>
      </c>
    </row>
    <row r="9023" spans="1:2" x14ac:dyDescent="0.25">
      <c r="A9023">
        <v>902</v>
      </c>
      <c r="B9023">
        <v>61.815034083658702</v>
      </c>
    </row>
    <row r="9024" spans="1:2" x14ac:dyDescent="0.25">
      <c r="A9024">
        <v>902.1</v>
      </c>
      <c r="B9024">
        <v>61.616679274260058</v>
      </c>
    </row>
    <row r="9025" spans="1:2" x14ac:dyDescent="0.25">
      <c r="A9025">
        <v>902.2</v>
      </c>
      <c r="B9025">
        <v>61.418324464861421</v>
      </c>
    </row>
    <row r="9026" spans="1:2" x14ac:dyDescent="0.25">
      <c r="A9026">
        <v>902.30000000000007</v>
      </c>
      <c r="B9026">
        <v>61.219969655462783</v>
      </c>
    </row>
    <row r="9027" spans="1:2" x14ac:dyDescent="0.25">
      <c r="A9027">
        <v>902.40000000000009</v>
      </c>
      <c r="B9027">
        <v>61.021614846064132</v>
      </c>
    </row>
    <row r="9028" spans="1:2" x14ac:dyDescent="0.25">
      <c r="A9028">
        <v>902.5</v>
      </c>
      <c r="B9028">
        <v>60.823260036665722</v>
      </c>
    </row>
    <row r="9029" spans="1:2" x14ac:dyDescent="0.25">
      <c r="A9029">
        <v>902.6</v>
      </c>
      <c r="B9029">
        <v>60.624905227267078</v>
      </c>
    </row>
    <row r="9030" spans="1:2" x14ac:dyDescent="0.25">
      <c r="A9030">
        <v>902.7</v>
      </c>
      <c r="B9030">
        <v>60.426550417868427</v>
      </c>
    </row>
    <row r="9031" spans="1:2" x14ac:dyDescent="0.25">
      <c r="A9031">
        <v>902.80000000000007</v>
      </c>
      <c r="B9031">
        <v>60.228195608469797</v>
      </c>
    </row>
    <row r="9032" spans="1:2" x14ac:dyDescent="0.25">
      <c r="A9032">
        <v>902.90000000000009</v>
      </c>
      <c r="B9032">
        <v>60.029840799071152</v>
      </c>
    </row>
    <row r="9033" spans="1:2" x14ac:dyDescent="0.25">
      <c r="A9033">
        <v>903</v>
      </c>
      <c r="B9033">
        <v>59.831485989672743</v>
      </c>
    </row>
    <row r="9034" spans="1:2" x14ac:dyDescent="0.25">
      <c r="A9034">
        <v>903.1</v>
      </c>
      <c r="B9034">
        <v>59.517384581340337</v>
      </c>
    </row>
    <row r="9035" spans="1:2" x14ac:dyDescent="0.25">
      <c r="A9035">
        <v>903.2</v>
      </c>
      <c r="B9035">
        <v>59.203283173007961</v>
      </c>
    </row>
    <row r="9036" spans="1:2" x14ac:dyDescent="0.25">
      <c r="A9036">
        <v>903.30000000000007</v>
      </c>
      <c r="B9036">
        <v>58.88918176467557</v>
      </c>
    </row>
    <row r="9037" spans="1:2" x14ac:dyDescent="0.25">
      <c r="A9037">
        <v>903.40000000000009</v>
      </c>
      <c r="B9037">
        <v>58.575080356343179</v>
      </c>
    </row>
    <row r="9038" spans="1:2" x14ac:dyDescent="0.25">
      <c r="A9038">
        <v>903.5</v>
      </c>
      <c r="B9038">
        <v>58.260978948011143</v>
      </c>
    </row>
    <row r="9039" spans="1:2" x14ac:dyDescent="0.25">
      <c r="A9039">
        <v>903.6</v>
      </c>
      <c r="B9039">
        <v>57.946877539678759</v>
      </c>
    </row>
    <row r="9040" spans="1:2" x14ac:dyDescent="0.25">
      <c r="A9040">
        <v>903.7</v>
      </c>
      <c r="B9040">
        <v>57.632776131346368</v>
      </c>
    </row>
    <row r="9041" spans="1:2" x14ac:dyDescent="0.25">
      <c r="A9041">
        <v>903.80000000000007</v>
      </c>
      <c r="B9041">
        <v>57.318674723013977</v>
      </c>
    </row>
    <row r="9042" spans="1:2" x14ac:dyDescent="0.25">
      <c r="A9042">
        <v>903.90000000000009</v>
      </c>
      <c r="B9042">
        <v>57.004573314681593</v>
      </c>
    </row>
    <row r="9043" spans="1:2" x14ac:dyDescent="0.25">
      <c r="A9043">
        <v>904</v>
      </c>
      <c r="B9043">
        <v>56.690471906349558</v>
      </c>
    </row>
    <row r="9044" spans="1:2" x14ac:dyDescent="0.25">
      <c r="A9044">
        <v>904.1</v>
      </c>
      <c r="B9044">
        <v>56.149850041860347</v>
      </c>
    </row>
    <row r="9045" spans="1:2" x14ac:dyDescent="0.25">
      <c r="A9045">
        <v>904.2</v>
      </c>
      <c r="B9045">
        <v>55.609228177371158</v>
      </c>
    </row>
    <row r="9046" spans="1:2" x14ac:dyDescent="0.25">
      <c r="A9046">
        <v>904.30000000000007</v>
      </c>
      <c r="B9046">
        <v>55.068606312881947</v>
      </c>
    </row>
    <row r="9047" spans="1:2" x14ac:dyDescent="0.25">
      <c r="A9047">
        <v>904.40000000000009</v>
      </c>
      <c r="B9047">
        <v>54.52798444839275</v>
      </c>
    </row>
    <row r="9048" spans="1:2" x14ac:dyDescent="0.25">
      <c r="A9048">
        <v>904.5</v>
      </c>
      <c r="B9048">
        <v>53.987362583904172</v>
      </c>
    </row>
    <row r="9049" spans="1:2" x14ac:dyDescent="0.25">
      <c r="A9049">
        <v>904.6</v>
      </c>
      <c r="B9049">
        <v>53.446740719414962</v>
      </c>
    </row>
    <row r="9050" spans="1:2" x14ac:dyDescent="0.25">
      <c r="A9050">
        <v>904.7</v>
      </c>
      <c r="B9050">
        <v>52.906118854925772</v>
      </c>
    </row>
    <row r="9051" spans="1:2" x14ac:dyDescent="0.25">
      <c r="A9051">
        <v>904.80000000000007</v>
      </c>
      <c r="B9051">
        <v>52.365496990436561</v>
      </c>
    </row>
    <row r="9052" spans="1:2" x14ac:dyDescent="0.25">
      <c r="A9052">
        <v>904.90000000000009</v>
      </c>
      <c r="B9052">
        <v>51.824875125947358</v>
      </c>
    </row>
    <row r="9053" spans="1:2" x14ac:dyDescent="0.25">
      <c r="A9053">
        <v>905</v>
      </c>
      <c r="B9053">
        <v>51.284253261458772</v>
      </c>
    </row>
    <row r="9054" spans="1:2" x14ac:dyDescent="0.25">
      <c r="A9054">
        <v>905.1</v>
      </c>
      <c r="B9054">
        <v>50.81507632444665</v>
      </c>
    </row>
    <row r="9055" spans="1:2" x14ac:dyDescent="0.25">
      <c r="A9055">
        <v>905.2</v>
      </c>
      <c r="B9055">
        <v>50.345899387434528</v>
      </c>
    </row>
    <row r="9056" spans="1:2" x14ac:dyDescent="0.25">
      <c r="A9056">
        <v>905.30000000000007</v>
      </c>
      <c r="B9056">
        <v>49.876722450422413</v>
      </c>
    </row>
    <row r="9057" spans="1:2" x14ac:dyDescent="0.25">
      <c r="A9057">
        <v>905.40000000000009</v>
      </c>
      <c r="B9057">
        <v>49.407545513410277</v>
      </c>
    </row>
    <row r="9058" spans="1:2" x14ac:dyDescent="0.25">
      <c r="A9058">
        <v>905.5</v>
      </c>
      <c r="B9058">
        <v>48.938368576398688</v>
      </c>
    </row>
    <row r="9059" spans="1:2" x14ac:dyDescent="0.25">
      <c r="A9059">
        <v>905.6</v>
      </c>
      <c r="B9059">
        <v>48.469191639386572</v>
      </c>
    </row>
    <row r="9060" spans="1:2" x14ac:dyDescent="0.25">
      <c r="A9060">
        <v>905.7</v>
      </c>
      <c r="B9060">
        <v>48.00001470237445</v>
      </c>
    </row>
    <row r="9061" spans="1:2" x14ac:dyDescent="0.25">
      <c r="A9061">
        <v>905.80000000000007</v>
      </c>
      <c r="B9061">
        <v>47.530837765362328</v>
      </c>
    </row>
    <row r="9062" spans="1:2" x14ac:dyDescent="0.25">
      <c r="A9062">
        <v>905.90000000000009</v>
      </c>
      <c r="B9062">
        <v>47.061660828350213</v>
      </c>
    </row>
    <row r="9063" spans="1:2" x14ac:dyDescent="0.25">
      <c r="A9063">
        <v>906</v>
      </c>
      <c r="B9063">
        <v>46.592483891338617</v>
      </c>
    </row>
    <row r="9064" spans="1:2" x14ac:dyDescent="0.25">
      <c r="A9064">
        <v>906.1</v>
      </c>
      <c r="B9064">
        <v>46.228768809372397</v>
      </c>
    </row>
    <row r="9065" spans="1:2" x14ac:dyDescent="0.25">
      <c r="A9065">
        <v>906.2</v>
      </c>
      <c r="B9065">
        <v>45.865053727406192</v>
      </c>
    </row>
    <row r="9066" spans="1:2" x14ac:dyDescent="0.25">
      <c r="A9066">
        <v>906.30000000000007</v>
      </c>
      <c r="B9066">
        <v>45.501338645439979</v>
      </c>
    </row>
    <row r="9067" spans="1:2" x14ac:dyDescent="0.25">
      <c r="A9067">
        <v>906.40000000000009</v>
      </c>
      <c r="B9067">
        <v>45.13762356347376</v>
      </c>
    </row>
    <row r="9068" spans="1:2" x14ac:dyDescent="0.25">
      <c r="A9068">
        <v>906.5</v>
      </c>
      <c r="B9068">
        <v>44.773908481507959</v>
      </c>
    </row>
    <row r="9069" spans="1:2" x14ac:dyDescent="0.25">
      <c r="A9069">
        <v>906.6</v>
      </c>
      <c r="B9069">
        <v>44.410193399541747</v>
      </c>
    </row>
    <row r="9070" spans="1:2" x14ac:dyDescent="0.25">
      <c r="A9070">
        <v>906.7</v>
      </c>
      <c r="B9070">
        <v>44.046478317575527</v>
      </c>
    </row>
    <row r="9071" spans="1:2" x14ac:dyDescent="0.25">
      <c r="A9071">
        <v>906.80000000000007</v>
      </c>
      <c r="B9071">
        <v>43.682763235609322</v>
      </c>
    </row>
    <row r="9072" spans="1:2" x14ac:dyDescent="0.25">
      <c r="A9072">
        <v>906.90000000000009</v>
      </c>
      <c r="B9072">
        <v>43.319048153643109</v>
      </c>
    </row>
    <row r="9073" spans="1:2" x14ac:dyDescent="0.25">
      <c r="A9073">
        <v>907</v>
      </c>
      <c r="B9073">
        <v>42.955333071677309</v>
      </c>
    </row>
    <row r="9074" spans="1:2" x14ac:dyDescent="0.25">
      <c r="A9074">
        <v>907.1</v>
      </c>
      <c r="B9074">
        <v>42.851855260173927</v>
      </c>
    </row>
    <row r="9075" spans="1:2" x14ac:dyDescent="0.25">
      <c r="A9075">
        <v>907.2</v>
      </c>
      <c r="B9075">
        <v>42.748377448670539</v>
      </c>
    </row>
    <row r="9076" spans="1:2" x14ac:dyDescent="0.25">
      <c r="A9076">
        <v>907.30000000000007</v>
      </c>
      <c r="B9076">
        <v>42.644899637167157</v>
      </c>
    </row>
    <row r="9077" spans="1:2" x14ac:dyDescent="0.25">
      <c r="A9077">
        <v>907.40000000000009</v>
      </c>
      <c r="B9077">
        <v>42.541421825663768</v>
      </c>
    </row>
    <row r="9078" spans="1:2" x14ac:dyDescent="0.25">
      <c r="A9078">
        <v>907.5</v>
      </c>
      <c r="B9078">
        <v>42.437944014160507</v>
      </c>
    </row>
    <row r="9079" spans="1:2" x14ac:dyDescent="0.25">
      <c r="A9079">
        <v>907.6</v>
      </c>
      <c r="B9079">
        <v>42.334466202657119</v>
      </c>
    </row>
    <row r="9080" spans="1:2" x14ac:dyDescent="0.25">
      <c r="A9080">
        <v>907.7</v>
      </c>
      <c r="B9080">
        <v>42.230988391153737</v>
      </c>
    </row>
    <row r="9081" spans="1:2" x14ac:dyDescent="0.25">
      <c r="A9081">
        <v>907.80000000000007</v>
      </c>
      <c r="B9081">
        <v>42.127510579650348</v>
      </c>
    </row>
    <row r="9082" spans="1:2" x14ac:dyDescent="0.25">
      <c r="A9082">
        <v>907.90000000000009</v>
      </c>
      <c r="B9082">
        <v>42.024032768146967</v>
      </c>
    </row>
    <row r="9083" spans="1:2" x14ac:dyDescent="0.25">
      <c r="A9083">
        <v>908</v>
      </c>
      <c r="B9083">
        <v>41.920554956643699</v>
      </c>
    </row>
    <row r="9084" spans="1:2" x14ac:dyDescent="0.25">
      <c r="A9084">
        <v>908.1</v>
      </c>
      <c r="B9084">
        <v>41.755986331092828</v>
      </c>
    </row>
    <row r="9085" spans="1:2" x14ac:dyDescent="0.25">
      <c r="A9085">
        <v>908.2</v>
      </c>
      <c r="B9085">
        <v>41.591417705541957</v>
      </c>
    </row>
    <row r="9086" spans="1:2" x14ac:dyDescent="0.25">
      <c r="A9086">
        <v>908.30000000000007</v>
      </c>
      <c r="B9086">
        <v>41.426849079991086</v>
      </c>
    </row>
    <row r="9087" spans="1:2" x14ac:dyDescent="0.25">
      <c r="A9087">
        <v>908.40000000000009</v>
      </c>
      <c r="B9087">
        <v>41.262280454440223</v>
      </c>
    </row>
    <row r="9088" spans="1:2" x14ac:dyDescent="0.25">
      <c r="A9088">
        <v>908.5</v>
      </c>
      <c r="B9088">
        <v>41.097711828889537</v>
      </c>
    </row>
    <row r="9089" spans="1:2" x14ac:dyDescent="0.25">
      <c r="A9089">
        <v>908.6</v>
      </c>
      <c r="B9089">
        <v>40.933143203338673</v>
      </c>
    </row>
    <row r="9090" spans="1:2" x14ac:dyDescent="0.25">
      <c r="A9090">
        <v>908.7</v>
      </c>
      <c r="B9090">
        <v>40.768574577787803</v>
      </c>
    </row>
    <row r="9091" spans="1:2" x14ac:dyDescent="0.25">
      <c r="A9091">
        <v>908.80000000000007</v>
      </c>
      <c r="B9091">
        <v>40.604005952236932</v>
      </c>
    </row>
    <row r="9092" spans="1:2" x14ac:dyDescent="0.25">
      <c r="A9092">
        <v>908.90000000000009</v>
      </c>
      <c r="B9092">
        <v>40.439437326686061</v>
      </c>
    </row>
    <row r="9093" spans="1:2" x14ac:dyDescent="0.25">
      <c r="A9093">
        <v>909</v>
      </c>
      <c r="B9093">
        <v>40.274868701135382</v>
      </c>
    </row>
    <row r="9094" spans="1:2" x14ac:dyDescent="0.25">
      <c r="A9094">
        <v>909.1</v>
      </c>
      <c r="B9094">
        <v>40.456779954533538</v>
      </c>
    </row>
    <row r="9095" spans="1:2" x14ac:dyDescent="0.25">
      <c r="A9095">
        <v>909.2</v>
      </c>
      <c r="B9095">
        <v>40.638691207931693</v>
      </c>
    </row>
    <row r="9096" spans="1:2" x14ac:dyDescent="0.25">
      <c r="A9096">
        <v>909.30000000000007</v>
      </c>
      <c r="B9096">
        <v>40.820602461329841</v>
      </c>
    </row>
    <row r="9097" spans="1:2" x14ac:dyDescent="0.25">
      <c r="A9097">
        <v>909.40000000000009</v>
      </c>
      <c r="B9097">
        <v>41.002513714728003</v>
      </c>
    </row>
    <row r="9098" spans="1:2" x14ac:dyDescent="0.25">
      <c r="A9098">
        <v>909.5</v>
      </c>
      <c r="B9098">
        <v>41.184424968125938</v>
      </c>
    </row>
    <row r="9099" spans="1:2" x14ac:dyDescent="0.25">
      <c r="A9099">
        <v>909.6</v>
      </c>
      <c r="B9099">
        <v>41.366336221524087</v>
      </c>
    </row>
    <row r="9100" spans="1:2" x14ac:dyDescent="0.25">
      <c r="A9100">
        <v>909.7</v>
      </c>
      <c r="B9100">
        <v>41.548247474922249</v>
      </c>
    </row>
    <row r="9101" spans="1:2" x14ac:dyDescent="0.25">
      <c r="A9101">
        <v>909.80000000000007</v>
      </c>
      <c r="B9101">
        <v>41.730158728320397</v>
      </c>
    </row>
    <row r="9102" spans="1:2" x14ac:dyDescent="0.25">
      <c r="A9102">
        <v>909.90000000000009</v>
      </c>
      <c r="B9102">
        <v>41.912069981718552</v>
      </c>
    </row>
    <row r="9103" spans="1:2" x14ac:dyDescent="0.25">
      <c r="A9103">
        <v>910</v>
      </c>
      <c r="B9103">
        <v>42.093981235116502</v>
      </c>
    </row>
    <row r="9104" spans="1:2" x14ac:dyDescent="0.25">
      <c r="A9104">
        <v>910.1</v>
      </c>
      <c r="B9104">
        <v>42.301199060217428</v>
      </c>
    </row>
    <row r="9105" spans="1:2" x14ac:dyDescent="0.25">
      <c r="A9105">
        <v>910.2</v>
      </c>
      <c r="B9105">
        <v>42.508416885318347</v>
      </c>
    </row>
    <row r="9106" spans="1:2" x14ac:dyDescent="0.25">
      <c r="A9106">
        <v>910.30000000000007</v>
      </c>
      <c r="B9106">
        <v>42.71563471041928</v>
      </c>
    </row>
    <row r="9107" spans="1:2" x14ac:dyDescent="0.25">
      <c r="A9107">
        <v>910.40000000000009</v>
      </c>
      <c r="B9107">
        <v>42.922852535520207</v>
      </c>
    </row>
    <row r="9108" spans="1:2" x14ac:dyDescent="0.25">
      <c r="A9108">
        <v>910.5</v>
      </c>
      <c r="B9108">
        <v>43.130070360620898</v>
      </c>
    </row>
    <row r="9109" spans="1:2" x14ac:dyDescent="0.25">
      <c r="A9109">
        <v>910.6</v>
      </c>
      <c r="B9109">
        <v>43.337288185721818</v>
      </c>
    </row>
    <row r="9110" spans="1:2" x14ac:dyDescent="0.25">
      <c r="A9110">
        <v>910.7</v>
      </c>
      <c r="B9110">
        <v>43.544506010822751</v>
      </c>
    </row>
    <row r="9111" spans="1:2" x14ac:dyDescent="0.25">
      <c r="A9111">
        <v>910.80000000000007</v>
      </c>
      <c r="B9111">
        <v>43.751723835923677</v>
      </c>
    </row>
    <row r="9112" spans="1:2" x14ac:dyDescent="0.25">
      <c r="A9112">
        <v>910.90000000000009</v>
      </c>
      <c r="B9112">
        <v>43.958941661024603</v>
      </c>
    </row>
    <row r="9113" spans="1:2" x14ac:dyDescent="0.25">
      <c r="A9113">
        <v>911</v>
      </c>
      <c r="B9113">
        <v>44.166159486125302</v>
      </c>
    </row>
    <row r="9114" spans="1:2" x14ac:dyDescent="0.25">
      <c r="A9114">
        <v>911.1</v>
      </c>
      <c r="B9114">
        <v>44.45323972920729</v>
      </c>
    </row>
    <row r="9115" spans="1:2" x14ac:dyDescent="0.25">
      <c r="A9115">
        <v>911.2</v>
      </c>
      <c r="B9115">
        <v>44.740319972289278</v>
      </c>
    </row>
    <row r="9116" spans="1:2" x14ac:dyDescent="0.25">
      <c r="A9116">
        <v>911.30000000000007</v>
      </c>
      <c r="B9116">
        <v>45.027400215371273</v>
      </c>
    </row>
    <row r="9117" spans="1:2" x14ac:dyDescent="0.25">
      <c r="A9117">
        <v>911.40000000000009</v>
      </c>
      <c r="B9117">
        <v>45.314480458453261</v>
      </c>
    </row>
    <row r="9118" spans="1:2" x14ac:dyDescent="0.25">
      <c r="A9118">
        <v>911.5</v>
      </c>
      <c r="B9118">
        <v>45.601560701534929</v>
      </c>
    </row>
    <row r="9119" spans="1:2" x14ac:dyDescent="0.25">
      <c r="A9119">
        <v>911.6</v>
      </c>
      <c r="B9119">
        <v>45.888640944616917</v>
      </c>
    </row>
    <row r="9120" spans="1:2" x14ac:dyDescent="0.25">
      <c r="A9120">
        <v>911.7</v>
      </c>
      <c r="B9120">
        <v>46.175721187698912</v>
      </c>
    </row>
    <row r="9121" spans="1:2" x14ac:dyDescent="0.25">
      <c r="A9121">
        <v>911.80000000000007</v>
      </c>
      <c r="B9121">
        <v>46.462801430780907</v>
      </c>
    </row>
    <row r="9122" spans="1:2" x14ac:dyDescent="0.25">
      <c r="A9122">
        <v>911.90000000000009</v>
      </c>
      <c r="B9122">
        <v>46.749881673862888</v>
      </c>
    </row>
    <row r="9123" spans="1:2" x14ac:dyDescent="0.25">
      <c r="A9123">
        <v>912</v>
      </c>
      <c r="B9123">
        <v>47.036961916944563</v>
      </c>
    </row>
    <row r="9124" spans="1:2" x14ac:dyDescent="0.25">
      <c r="A9124">
        <v>912.1</v>
      </c>
      <c r="B9124">
        <v>47.392919382565807</v>
      </c>
    </row>
    <row r="9125" spans="1:2" x14ac:dyDescent="0.25">
      <c r="A9125">
        <v>912.2</v>
      </c>
      <c r="B9125">
        <v>47.748876848187052</v>
      </c>
    </row>
    <row r="9126" spans="1:2" x14ac:dyDescent="0.25">
      <c r="A9126">
        <v>912.30000000000007</v>
      </c>
      <c r="B9126">
        <v>48.10483431380829</v>
      </c>
    </row>
    <row r="9127" spans="1:2" x14ac:dyDescent="0.25">
      <c r="A9127">
        <v>912.40000000000009</v>
      </c>
      <c r="B9127">
        <v>48.460791779429528</v>
      </c>
    </row>
    <row r="9128" spans="1:2" x14ac:dyDescent="0.25">
      <c r="A9128">
        <v>912.5</v>
      </c>
      <c r="B9128">
        <v>48.816749245050367</v>
      </c>
    </row>
    <row r="9129" spans="1:2" x14ac:dyDescent="0.25">
      <c r="A9129">
        <v>912.6</v>
      </c>
      <c r="B9129">
        <v>49.172706710671619</v>
      </c>
    </row>
    <row r="9130" spans="1:2" x14ac:dyDescent="0.25">
      <c r="A9130">
        <v>912.7</v>
      </c>
      <c r="B9130">
        <v>49.528664176292857</v>
      </c>
    </row>
    <row r="9131" spans="1:2" x14ac:dyDescent="0.25">
      <c r="A9131">
        <v>912.80000000000007</v>
      </c>
      <c r="B9131">
        <v>49.884621641914102</v>
      </c>
    </row>
    <row r="9132" spans="1:2" x14ac:dyDescent="0.25">
      <c r="A9132">
        <v>912.90000000000009</v>
      </c>
      <c r="B9132">
        <v>50.240579107535353</v>
      </c>
    </row>
    <row r="9133" spans="1:2" x14ac:dyDescent="0.25">
      <c r="A9133">
        <v>913</v>
      </c>
      <c r="B9133">
        <v>50.596536573156193</v>
      </c>
    </row>
    <row r="9134" spans="1:2" x14ac:dyDescent="0.25">
      <c r="A9134">
        <v>913.1</v>
      </c>
      <c r="B9134">
        <v>50.720576940637983</v>
      </c>
    </row>
    <row r="9135" spans="1:2" x14ac:dyDescent="0.25">
      <c r="A9135">
        <v>913.2</v>
      </c>
      <c r="B9135">
        <v>50.844617308119773</v>
      </c>
    </row>
    <row r="9136" spans="1:2" x14ac:dyDescent="0.25">
      <c r="A9136">
        <v>913.30000000000007</v>
      </c>
      <c r="B9136">
        <v>50.968657675601563</v>
      </c>
    </row>
    <row r="9137" spans="1:2" x14ac:dyDescent="0.25">
      <c r="A9137">
        <v>913.40000000000009</v>
      </c>
      <c r="B9137">
        <v>51.092698043083359</v>
      </c>
    </row>
    <row r="9138" spans="1:2" x14ac:dyDescent="0.25">
      <c r="A9138">
        <v>913.5</v>
      </c>
      <c r="B9138">
        <v>51.216738410565007</v>
      </c>
    </row>
    <row r="9139" spans="1:2" x14ac:dyDescent="0.25">
      <c r="A9139">
        <v>913.6</v>
      </c>
      <c r="B9139">
        <v>51.340778778046797</v>
      </c>
    </row>
    <row r="9140" spans="1:2" x14ac:dyDescent="0.25">
      <c r="A9140">
        <v>913.7</v>
      </c>
      <c r="B9140">
        <v>51.464819145528587</v>
      </c>
    </row>
    <row r="9141" spans="1:2" x14ac:dyDescent="0.25">
      <c r="A9141">
        <v>913.80000000000007</v>
      </c>
      <c r="B9141">
        <v>51.588859513010391</v>
      </c>
    </row>
    <row r="9142" spans="1:2" x14ac:dyDescent="0.25">
      <c r="A9142">
        <v>913.90000000000009</v>
      </c>
      <c r="B9142">
        <v>51.712899880492181</v>
      </c>
    </row>
    <row r="9143" spans="1:2" x14ac:dyDescent="0.25">
      <c r="A9143">
        <v>914</v>
      </c>
      <c r="B9143">
        <v>51.836940247973843</v>
      </c>
    </row>
    <row r="9144" spans="1:2" x14ac:dyDescent="0.25">
      <c r="A9144">
        <v>914.1</v>
      </c>
      <c r="B9144">
        <v>52.00863539511429</v>
      </c>
    </row>
    <row r="9145" spans="1:2" x14ac:dyDescent="0.25">
      <c r="A9145">
        <v>914.2</v>
      </c>
      <c r="B9145">
        <v>52.180330542254751</v>
      </c>
    </row>
    <row r="9146" spans="1:2" x14ac:dyDescent="0.25">
      <c r="A9146">
        <v>914.30000000000007</v>
      </c>
      <c r="B9146">
        <v>52.352025689395212</v>
      </c>
    </row>
    <row r="9147" spans="1:2" x14ac:dyDescent="0.25">
      <c r="A9147">
        <v>914.40000000000009</v>
      </c>
      <c r="B9147">
        <v>52.523720836535659</v>
      </c>
    </row>
    <row r="9148" spans="1:2" x14ac:dyDescent="0.25">
      <c r="A9148">
        <v>914.5</v>
      </c>
      <c r="B9148">
        <v>52.695415983675922</v>
      </c>
    </row>
    <row r="9149" spans="1:2" x14ac:dyDescent="0.25">
      <c r="A9149">
        <v>914.6</v>
      </c>
      <c r="B9149">
        <v>52.867111130816383</v>
      </c>
    </row>
    <row r="9150" spans="1:2" x14ac:dyDescent="0.25">
      <c r="A9150">
        <v>914.7</v>
      </c>
      <c r="B9150">
        <v>53.038806277956837</v>
      </c>
    </row>
    <row r="9151" spans="1:2" x14ac:dyDescent="0.25">
      <c r="A9151">
        <v>914.80000000000007</v>
      </c>
      <c r="B9151">
        <v>53.210501425097291</v>
      </c>
    </row>
    <row r="9152" spans="1:2" x14ac:dyDescent="0.25">
      <c r="A9152">
        <v>914.90000000000009</v>
      </c>
      <c r="B9152">
        <v>53.382196572237753</v>
      </c>
    </row>
    <row r="9153" spans="1:2" x14ac:dyDescent="0.25">
      <c r="A9153">
        <v>915</v>
      </c>
      <c r="B9153">
        <v>53.553891719378008</v>
      </c>
    </row>
    <row r="9154" spans="1:2" x14ac:dyDescent="0.25">
      <c r="A9154">
        <v>915.1</v>
      </c>
      <c r="B9154">
        <v>53.802810812977313</v>
      </c>
    </row>
    <row r="9155" spans="1:2" x14ac:dyDescent="0.25">
      <c r="A9155">
        <v>915.2</v>
      </c>
      <c r="B9155">
        <v>54.051729906576618</v>
      </c>
    </row>
    <row r="9156" spans="1:2" x14ac:dyDescent="0.25">
      <c r="A9156">
        <v>915.30000000000007</v>
      </c>
      <c r="B9156">
        <v>54.300649000175923</v>
      </c>
    </row>
    <row r="9157" spans="1:2" x14ac:dyDescent="0.25">
      <c r="A9157">
        <v>915.40000000000009</v>
      </c>
      <c r="B9157">
        <v>54.549568093775243</v>
      </c>
    </row>
    <row r="9158" spans="1:2" x14ac:dyDescent="0.25">
      <c r="A9158">
        <v>915.5</v>
      </c>
      <c r="B9158">
        <v>54.798487187374263</v>
      </c>
    </row>
    <row r="9159" spans="1:2" x14ac:dyDescent="0.25">
      <c r="A9159">
        <v>915.6</v>
      </c>
      <c r="B9159">
        <v>55.047406280973561</v>
      </c>
    </row>
    <row r="9160" spans="1:2" x14ac:dyDescent="0.25">
      <c r="A9160">
        <v>915.7</v>
      </c>
      <c r="B9160">
        <v>55.296325374572866</v>
      </c>
    </row>
    <row r="9161" spans="1:2" x14ac:dyDescent="0.25">
      <c r="A9161">
        <v>915.80000000000007</v>
      </c>
      <c r="B9161">
        <v>55.545244468172172</v>
      </c>
    </row>
    <row r="9162" spans="1:2" x14ac:dyDescent="0.25">
      <c r="A9162">
        <v>915.90000000000009</v>
      </c>
      <c r="B9162">
        <v>55.794163561771477</v>
      </c>
    </row>
    <row r="9163" spans="1:2" x14ac:dyDescent="0.25">
      <c r="A9163">
        <v>916</v>
      </c>
      <c r="B9163">
        <v>56.043082655370497</v>
      </c>
    </row>
    <row r="9164" spans="1:2" x14ac:dyDescent="0.25">
      <c r="A9164">
        <v>916.1</v>
      </c>
      <c r="B9164">
        <v>56.195865216655463</v>
      </c>
    </row>
    <row r="9165" spans="1:2" x14ac:dyDescent="0.25">
      <c r="A9165">
        <v>916.2</v>
      </c>
      <c r="B9165">
        <v>56.348647777940407</v>
      </c>
    </row>
    <row r="9166" spans="1:2" x14ac:dyDescent="0.25">
      <c r="A9166">
        <v>916.30000000000007</v>
      </c>
      <c r="B9166">
        <v>56.501430339225372</v>
      </c>
    </row>
    <row r="9167" spans="1:2" x14ac:dyDescent="0.25">
      <c r="A9167">
        <v>916.40000000000009</v>
      </c>
      <c r="B9167">
        <v>56.654212900510323</v>
      </c>
    </row>
    <row r="9168" spans="1:2" x14ac:dyDescent="0.25">
      <c r="A9168">
        <v>916.5</v>
      </c>
      <c r="B9168">
        <v>56.806995461795097</v>
      </c>
    </row>
    <row r="9169" spans="1:2" x14ac:dyDescent="0.25">
      <c r="A9169">
        <v>916.6</v>
      </c>
      <c r="B9169">
        <v>56.959778023080048</v>
      </c>
    </row>
    <row r="9170" spans="1:2" x14ac:dyDescent="0.25">
      <c r="A9170">
        <v>916.7</v>
      </c>
      <c r="B9170">
        <v>57.112560584364999</v>
      </c>
    </row>
    <row r="9171" spans="1:2" x14ac:dyDescent="0.25">
      <c r="A9171">
        <v>916.80000000000007</v>
      </c>
      <c r="B9171">
        <v>57.26534314564995</v>
      </c>
    </row>
    <row r="9172" spans="1:2" x14ac:dyDescent="0.25">
      <c r="A9172">
        <v>916.90000000000009</v>
      </c>
      <c r="B9172">
        <v>57.418125706934902</v>
      </c>
    </row>
    <row r="9173" spans="1:2" x14ac:dyDescent="0.25">
      <c r="A9173">
        <v>917</v>
      </c>
      <c r="B9173">
        <v>57.570908268219682</v>
      </c>
    </row>
    <row r="9174" spans="1:2" x14ac:dyDescent="0.25">
      <c r="A9174">
        <v>917.1</v>
      </c>
      <c r="B9174">
        <v>57.569691005274997</v>
      </c>
    </row>
    <row r="9175" spans="1:2" x14ac:dyDescent="0.25">
      <c r="A9175">
        <v>917.2</v>
      </c>
      <c r="B9175">
        <v>57.568473742330333</v>
      </c>
    </row>
    <row r="9176" spans="1:2" x14ac:dyDescent="0.25">
      <c r="A9176">
        <v>917.30000000000007</v>
      </c>
      <c r="B9176">
        <v>57.567256479385648</v>
      </c>
    </row>
    <row r="9177" spans="1:2" x14ac:dyDescent="0.25">
      <c r="A9177">
        <v>917.40000000000009</v>
      </c>
      <c r="B9177">
        <v>57.56603921644097</v>
      </c>
    </row>
    <row r="9178" spans="1:2" x14ac:dyDescent="0.25">
      <c r="A9178">
        <v>917.5</v>
      </c>
      <c r="B9178">
        <v>57.564821953496292</v>
      </c>
    </row>
    <row r="9179" spans="1:2" x14ac:dyDescent="0.25">
      <c r="A9179">
        <v>917.6</v>
      </c>
      <c r="B9179">
        <v>57.563604690551607</v>
      </c>
    </row>
    <row r="9180" spans="1:2" x14ac:dyDescent="0.25">
      <c r="A9180">
        <v>917.7</v>
      </c>
      <c r="B9180">
        <v>57.562387427606943</v>
      </c>
    </row>
    <row r="9181" spans="1:2" x14ac:dyDescent="0.25">
      <c r="A9181">
        <v>917.80000000000007</v>
      </c>
      <c r="B9181">
        <v>57.561170164662258</v>
      </c>
    </row>
    <row r="9182" spans="1:2" x14ac:dyDescent="0.25">
      <c r="A9182">
        <v>917.90000000000009</v>
      </c>
      <c r="B9182">
        <v>57.55995290171758</v>
      </c>
    </row>
    <row r="9183" spans="1:2" x14ac:dyDescent="0.25">
      <c r="A9183">
        <v>918</v>
      </c>
      <c r="B9183">
        <v>57.558735638772902</v>
      </c>
    </row>
    <row r="9184" spans="1:2" x14ac:dyDescent="0.25">
      <c r="A9184">
        <v>918.1</v>
      </c>
      <c r="B9184">
        <v>57.662061387147219</v>
      </c>
    </row>
    <row r="9185" spans="1:2" x14ac:dyDescent="0.25">
      <c r="A9185">
        <v>918.2</v>
      </c>
      <c r="B9185">
        <v>57.765387135521543</v>
      </c>
    </row>
    <row r="9186" spans="1:2" x14ac:dyDescent="0.25">
      <c r="A9186">
        <v>918.30000000000007</v>
      </c>
      <c r="B9186">
        <v>57.868712883895853</v>
      </c>
    </row>
    <row r="9187" spans="1:2" x14ac:dyDescent="0.25">
      <c r="A9187">
        <v>918.40000000000009</v>
      </c>
      <c r="B9187">
        <v>57.972038632270163</v>
      </c>
    </row>
    <row r="9188" spans="1:2" x14ac:dyDescent="0.25">
      <c r="A9188">
        <v>918.5</v>
      </c>
      <c r="B9188">
        <v>58.075364380644359</v>
      </c>
    </row>
    <row r="9189" spans="1:2" x14ac:dyDescent="0.25">
      <c r="A9189">
        <v>918.6</v>
      </c>
      <c r="B9189">
        <v>58.178690129018683</v>
      </c>
    </row>
    <row r="9190" spans="1:2" x14ac:dyDescent="0.25">
      <c r="A9190">
        <v>918.7</v>
      </c>
      <c r="B9190">
        <v>58.282015877392993</v>
      </c>
    </row>
    <row r="9191" spans="1:2" x14ac:dyDescent="0.25">
      <c r="A9191">
        <v>918.80000000000007</v>
      </c>
      <c r="B9191">
        <v>58.38534162576731</v>
      </c>
    </row>
    <row r="9192" spans="1:2" x14ac:dyDescent="0.25">
      <c r="A9192">
        <v>918.90000000000009</v>
      </c>
      <c r="B9192">
        <v>58.488667374141627</v>
      </c>
    </row>
    <row r="9193" spans="1:2" x14ac:dyDescent="0.25">
      <c r="A9193">
        <v>919</v>
      </c>
      <c r="B9193">
        <v>58.591993122515817</v>
      </c>
    </row>
    <row r="9194" spans="1:2" x14ac:dyDescent="0.25">
      <c r="A9194">
        <v>919.1</v>
      </c>
      <c r="B9194">
        <v>58.56348557559118</v>
      </c>
    </row>
    <row r="9195" spans="1:2" x14ac:dyDescent="0.25">
      <c r="A9195">
        <v>919.2</v>
      </c>
      <c r="B9195">
        <v>58.534978028666544</v>
      </c>
    </row>
    <row r="9196" spans="1:2" x14ac:dyDescent="0.25">
      <c r="A9196">
        <v>919.30000000000007</v>
      </c>
      <c r="B9196">
        <v>58.5064704817419</v>
      </c>
    </row>
    <row r="9197" spans="1:2" x14ac:dyDescent="0.25">
      <c r="A9197">
        <v>919.40000000000009</v>
      </c>
      <c r="B9197">
        <v>58.477962934817263</v>
      </c>
    </row>
    <row r="9198" spans="1:2" x14ac:dyDescent="0.25">
      <c r="A9198">
        <v>919.5</v>
      </c>
      <c r="B9198">
        <v>58.449455387892641</v>
      </c>
    </row>
    <row r="9199" spans="1:2" x14ac:dyDescent="0.25">
      <c r="A9199">
        <v>919.6</v>
      </c>
      <c r="B9199">
        <v>58.420947840967997</v>
      </c>
    </row>
    <row r="9200" spans="1:2" x14ac:dyDescent="0.25">
      <c r="A9200">
        <v>919.7</v>
      </c>
      <c r="B9200">
        <v>58.392440294043361</v>
      </c>
    </row>
    <row r="9201" spans="1:2" x14ac:dyDescent="0.25">
      <c r="A9201">
        <v>919.80000000000007</v>
      </c>
      <c r="B9201">
        <v>58.363932747118717</v>
      </c>
    </row>
    <row r="9202" spans="1:2" x14ac:dyDescent="0.25">
      <c r="A9202">
        <v>919.90000000000009</v>
      </c>
      <c r="B9202">
        <v>58.335425200194067</v>
      </c>
    </row>
    <row r="9203" spans="1:2" x14ac:dyDescent="0.25">
      <c r="A9203">
        <v>920</v>
      </c>
      <c r="B9203">
        <v>58.306917653269473</v>
      </c>
    </row>
    <row r="9204" spans="1:2" x14ac:dyDescent="0.25">
      <c r="A9204">
        <v>920.1</v>
      </c>
      <c r="B9204">
        <v>58.383763645948321</v>
      </c>
    </row>
    <row r="9205" spans="1:2" x14ac:dyDescent="0.25">
      <c r="A9205">
        <v>920.2</v>
      </c>
      <c r="B9205">
        <v>58.460609638627183</v>
      </c>
    </row>
    <row r="9206" spans="1:2" x14ac:dyDescent="0.25">
      <c r="A9206">
        <v>920.30000000000007</v>
      </c>
      <c r="B9206">
        <v>58.537455631306038</v>
      </c>
    </row>
    <row r="9207" spans="1:2" x14ac:dyDescent="0.25">
      <c r="A9207">
        <v>920.40000000000009</v>
      </c>
      <c r="B9207">
        <v>58.614301623984893</v>
      </c>
    </row>
    <row r="9208" spans="1:2" x14ac:dyDescent="0.25">
      <c r="A9208">
        <v>920.5</v>
      </c>
      <c r="B9208">
        <v>58.69114761666367</v>
      </c>
    </row>
    <row r="9209" spans="1:2" x14ac:dyDescent="0.25">
      <c r="A9209">
        <v>920.6</v>
      </c>
      <c r="B9209">
        <v>58.767993609342533</v>
      </c>
    </row>
    <row r="9210" spans="1:2" x14ac:dyDescent="0.25">
      <c r="A9210">
        <v>920.7</v>
      </c>
      <c r="B9210">
        <v>58.844839602021381</v>
      </c>
    </row>
    <row r="9211" spans="1:2" x14ac:dyDescent="0.25">
      <c r="A9211">
        <v>920.80000000000007</v>
      </c>
      <c r="B9211">
        <v>58.921685594700243</v>
      </c>
    </row>
    <row r="9212" spans="1:2" x14ac:dyDescent="0.25">
      <c r="A9212">
        <v>920.90000000000009</v>
      </c>
      <c r="B9212">
        <v>58.998531587379098</v>
      </c>
    </row>
    <row r="9213" spans="1:2" x14ac:dyDescent="0.25">
      <c r="A9213">
        <v>921</v>
      </c>
      <c r="B9213">
        <v>59.075377580057868</v>
      </c>
    </row>
    <row r="9214" spans="1:2" x14ac:dyDescent="0.25">
      <c r="A9214">
        <v>921.1</v>
      </c>
      <c r="B9214">
        <v>59.145672923851819</v>
      </c>
    </row>
    <row r="9215" spans="1:2" x14ac:dyDescent="0.25">
      <c r="A9215">
        <v>921.2</v>
      </c>
      <c r="B9215">
        <v>59.215968267645763</v>
      </c>
    </row>
    <row r="9216" spans="1:2" x14ac:dyDescent="0.25">
      <c r="A9216">
        <v>921.30000000000007</v>
      </c>
      <c r="B9216">
        <v>59.286263611439708</v>
      </c>
    </row>
    <row r="9217" spans="1:2" x14ac:dyDescent="0.25">
      <c r="A9217">
        <v>921.40000000000009</v>
      </c>
      <c r="B9217">
        <v>59.356558955233673</v>
      </c>
    </row>
    <row r="9218" spans="1:2" x14ac:dyDescent="0.25">
      <c r="A9218">
        <v>921.5</v>
      </c>
      <c r="B9218">
        <v>59.426854299027532</v>
      </c>
    </row>
    <row r="9219" spans="1:2" x14ac:dyDescent="0.25">
      <c r="A9219">
        <v>921.6</v>
      </c>
      <c r="B9219">
        <v>59.497149642821483</v>
      </c>
    </row>
    <row r="9220" spans="1:2" x14ac:dyDescent="0.25">
      <c r="A9220">
        <v>921.7</v>
      </c>
      <c r="B9220">
        <v>59.567444986615428</v>
      </c>
    </row>
    <row r="9221" spans="1:2" x14ac:dyDescent="0.25">
      <c r="A9221">
        <v>921.80000000000007</v>
      </c>
      <c r="B9221">
        <v>59.637740330409379</v>
      </c>
    </row>
    <row r="9222" spans="1:2" x14ac:dyDescent="0.25">
      <c r="A9222">
        <v>921.90000000000009</v>
      </c>
      <c r="B9222">
        <v>59.70803567420333</v>
      </c>
    </row>
    <row r="9223" spans="1:2" x14ac:dyDescent="0.25">
      <c r="A9223">
        <v>922</v>
      </c>
      <c r="B9223">
        <v>59.778331017997203</v>
      </c>
    </row>
    <row r="9224" spans="1:2" x14ac:dyDescent="0.25">
      <c r="A9224">
        <v>922.1</v>
      </c>
      <c r="B9224">
        <v>59.889128684345188</v>
      </c>
    </row>
    <row r="9225" spans="1:2" x14ac:dyDescent="0.25">
      <c r="A9225">
        <v>922.2</v>
      </c>
      <c r="B9225">
        <v>59.999926350693173</v>
      </c>
    </row>
    <row r="9226" spans="1:2" x14ac:dyDescent="0.25">
      <c r="A9226">
        <v>922.30000000000007</v>
      </c>
      <c r="B9226">
        <v>60.110724017041157</v>
      </c>
    </row>
    <row r="9227" spans="1:2" x14ac:dyDescent="0.25">
      <c r="A9227">
        <v>922.40000000000009</v>
      </c>
      <c r="B9227">
        <v>60.221521683389163</v>
      </c>
    </row>
    <row r="9228" spans="1:2" x14ac:dyDescent="0.25">
      <c r="A9228">
        <v>922.5</v>
      </c>
      <c r="B9228">
        <v>60.33231934973702</v>
      </c>
    </row>
    <row r="9229" spans="1:2" x14ac:dyDescent="0.25">
      <c r="A9229">
        <v>922.6</v>
      </c>
      <c r="B9229">
        <v>60.443117016085012</v>
      </c>
    </row>
    <row r="9230" spans="1:2" x14ac:dyDescent="0.25">
      <c r="A9230">
        <v>922.7</v>
      </c>
      <c r="B9230">
        <v>60.553914682433003</v>
      </c>
    </row>
    <row r="9231" spans="1:2" x14ac:dyDescent="0.25">
      <c r="A9231">
        <v>922.80000000000007</v>
      </c>
      <c r="B9231">
        <v>60.664712348780988</v>
      </c>
    </row>
    <row r="9232" spans="1:2" x14ac:dyDescent="0.25">
      <c r="A9232">
        <v>922.90000000000009</v>
      </c>
      <c r="B9232">
        <v>60.77551001512898</v>
      </c>
    </row>
    <row r="9233" spans="1:2" x14ac:dyDescent="0.25">
      <c r="A9233">
        <v>923</v>
      </c>
      <c r="B9233">
        <v>60.886307681476843</v>
      </c>
    </row>
    <row r="9234" spans="1:2" x14ac:dyDescent="0.25">
      <c r="A9234">
        <v>923.1</v>
      </c>
      <c r="B9234">
        <v>61.038444998205733</v>
      </c>
    </row>
    <row r="9235" spans="1:2" x14ac:dyDescent="0.25">
      <c r="A9235">
        <v>923.2</v>
      </c>
      <c r="B9235">
        <v>61.190582314934623</v>
      </c>
    </row>
    <row r="9236" spans="1:2" x14ac:dyDescent="0.25">
      <c r="A9236">
        <v>923.30000000000007</v>
      </c>
      <c r="B9236">
        <v>61.342719631663513</v>
      </c>
    </row>
    <row r="9237" spans="1:2" x14ac:dyDescent="0.25">
      <c r="A9237">
        <v>923.40000000000009</v>
      </c>
      <c r="B9237">
        <v>61.494856948392403</v>
      </c>
    </row>
    <row r="9238" spans="1:2" x14ac:dyDescent="0.25">
      <c r="A9238">
        <v>923.5</v>
      </c>
      <c r="B9238">
        <v>61.646994265121108</v>
      </c>
    </row>
    <row r="9239" spans="1:2" x14ac:dyDescent="0.25">
      <c r="A9239">
        <v>923.6</v>
      </c>
      <c r="B9239">
        <v>61.799131581849998</v>
      </c>
    </row>
    <row r="9240" spans="1:2" x14ac:dyDescent="0.25">
      <c r="A9240">
        <v>923.7</v>
      </c>
      <c r="B9240">
        <v>61.951268898578881</v>
      </c>
    </row>
    <row r="9241" spans="1:2" x14ac:dyDescent="0.25">
      <c r="A9241">
        <v>923.80000000000007</v>
      </c>
      <c r="B9241">
        <v>62.103406215307771</v>
      </c>
    </row>
    <row r="9242" spans="1:2" x14ac:dyDescent="0.25">
      <c r="A9242">
        <v>923.90000000000009</v>
      </c>
      <c r="B9242">
        <v>62.255543532036661</v>
      </c>
    </row>
    <row r="9243" spans="1:2" x14ac:dyDescent="0.25">
      <c r="A9243">
        <v>924</v>
      </c>
      <c r="B9243">
        <v>62.407680848765366</v>
      </c>
    </row>
    <row r="9244" spans="1:2" x14ac:dyDescent="0.25">
      <c r="A9244">
        <v>924.1</v>
      </c>
      <c r="B9244">
        <v>62.512674663438872</v>
      </c>
    </row>
    <row r="9245" spans="1:2" x14ac:dyDescent="0.25">
      <c r="A9245">
        <v>924.2</v>
      </c>
      <c r="B9245">
        <v>62.617668478112357</v>
      </c>
    </row>
    <row r="9246" spans="1:2" x14ac:dyDescent="0.25">
      <c r="A9246">
        <v>924.30000000000007</v>
      </c>
      <c r="B9246">
        <v>62.722662292785841</v>
      </c>
    </row>
    <row r="9247" spans="1:2" x14ac:dyDescent="0.25">
      <c r="A9247">
        <v>924.40000000000009</v>
      </c>
      <c r="B9247">
        <v>62.827656107459333</v>
      </c>
    </row>
    <row r="9248" spans="1:2" x14ac:dyDescent="0.25">
      <c r="A9248">
        <v>924.5</v>
      </c>
      <c r="B9248">
        <v>62.932649922132697</v>
      </c>
    </row>
    <row r="9249" spans="1:2" x14ac:dyDescent="0.25">
      <c r="A9249">
        <v>924.6</v>
      </c>
      <c r="B9249">
        <v>63.037643736806203</v>
      </c>
    </row>
    <row r="9250" spans="1:2" x14ac:dyDescent="0.25">
      <c r="A9250">
        <v>924.7</v>
      </c>
      <c r="B9250">
        <v>63.142637551479687</v>
      </c>
    </row>
    <row r="9251" spans="1:2" x14ac:dyDescent="0.25">
      <c r="A9251">
        <v>924.80000000000007</v>
      </c>
      <c r="B9251">
        <v>63.247631366153172</v>
      </c>
    </row>
    <row r="9252" spans="1:2" x14ac:dyDescent="0.25">
      <c r="A9252">
        <v>924.90000000000009</v>
      </c>
      <c r="B9252">
        <v>63.352625180826657</v>
      </c>
    </row>
    <row r="9253" spans="1:2" x14ac:dyDescent="0.25">
      <c r="A9253">
        <v>925</v>
      </c>
      <c r="B9253">
        <v>63.457618995500027</v>
      </c>
    </row>
    <row r="9254" spans="1:2" x14ac:dyDescent="0.25">
      <c r="A9254">
        <v>925.1</v>
      </c>
      <c r="B9254">
        <v>63.520626896492992</v>
      </c>
    </row>
    <row r="9255" spans="1:2" x14ac:dyDescent="0.25">
      <c r="A9255">
        <v>925.2</v>
      </c>
      <c r="B9255">
        <v>63.583634797485963</v>
      </c>
    </row>
    <row r="9256" spans="1:2" x14ac:dyDescent="0.25">
      <c r="A9256">
        <v>925.30000000000007</v>
      </c>
      <c r="B9256">
        <v>63.646642698478907</v>
      </c>
    </row>
    <row r="9257" spans="1:2" x14ac:dyDescent="0.25">
      <c r="A9257">
        <v>925.40000000000009</v>
      </c>
      <c r="B9257">
        <v>63.709650599471871</v>
      </c>
    </row>
    <row r="9258" spans="1:2" x14ac:dyDescent="0.25">
      <c r="A9258">
        <v>925.5</v>
      </c>
      <c r="B9258">
        <v>63.772658500464757</v>
      </c>
    </row>
    <row r="9259" spans="1:2" x14ac:dyDescent="0.25">
      <c r="A9259">
        <v>925.6</v>
      </c>
      <c r="B9259">
        <v>63.835666401457722</v>
      </c>
    </row>
    <row r="9260" spans="1:2" x14ac:dyDescent="0.25">
      <c r="A9260">
        <v>925.7</v>
      </c>
      <c r="B9260">
        <v>63.898674302450679</v>
      </c>
    </row>
    <row r="9261" spans="1:2" x14ac:dyDescent="0.25">
      <c r="A9261">
        <v>925.80000000000007</v>
      </c>
      <c r="B9261">
        <v>63.961682203443637</v>
      </c>
    </row>
    <row r="9262" spans="1:2" x14ac:dyDescent="0.25">
      <c r="A9262">
        <v>925.90000000000009</v>
      </c>
      <c r="B9262">
        <v>64.024690104436601</v>
      </c>
    </row>
    <row r="9263" spans="1:2" x14ac:dyDescent="0.25">
      <c r="A9263">
        <v>926</v>
      </c>
      <c r="B9263">
        <v>64.087698005429488</v>
      </c>
    </row>
    <row r="9264" spans="1:2" x14ac:dyDescent="0.25">
      <c r="A9264">
        <v>926.1</v>
      </c>
      <c r="B9264">
        <v>63.971447952515248</v>
      </c>
    </row>
    <row r="9265" spans="1:2" x14ac:dyDescent="0.25">
      <c r="A9265">
        <v>926.2</v>
      </c>
      <c r="B9265">
        <v>63.855197899601023</v>
      </c>
    </row>
    <row r="9266" spans="1:2" x14ac:dyDescent="0.25">
      <c r="A9266">
        <v>926.30000000000007</v>
      </c>
      <c r="B9266">
        <v>63.738947846686777</v>
      </c>
    </row>
    <row r="9267" spans="1:2" x14ac:dyDescent="0.25">
      <c r="A9267">
        <v>926.40000000000009</v>
      </c>
      <c r="B9267">
        <v>63.622697793772538</v>
      </c>
    </row>
    <row r="9268" spans="1:2" x14ac:dyDescent="0.25">
      <c r="A9268">
        <v>926.5</v>
      </c>
      <c r="B9268">
        <v>63.506447740858427</v>
      </c>
    </row>
    <row r="9269" spans="1:2" x14ac:dyDescent="0.25">
      <c r="A9269">
        <v>926.6</v>
      </c>
      <c r="B9269">
        <v>63.390197687944188</v>
      </c>
    </row>
    <row r="9270" spans="1:2" x14ac:dyDescent="0.25">
      <c r="A9270">
        <v>926.7</v>
      </c>
      <c r="B9270">
        <v>63.273947635029963</v>
      </c>
    </row>
    <row r="9271" spans="1:2" x14ac:dyDescent="0.25">
      <c r="A9271">
        <v>926.80000000000007</v>
      </c>
      <c r="B9271">
        <v>63.157697582115723</v>
      </c>
    </row>
    <row r="9272" spans="1:2" x14ac:dyDescent="0.25">
      <c r="A9272">
        <v>926.90000000000009</v>
      </c>
      <c r="B9272">
        <v>63.041447529201477</v>
      </c>
    </row>
    <row r="9273" spans="1:2" x14ac:dyDescent="0.25">
      <c r="A9273">
        <v>927</v>
      </c>
      <c r="B9273">
        <v>62.92519747628738</v>
      </c>
    </row>
    <row r="9274" spans="1:2" x14ac:dyDescent="0.25">
      <c r="A9274">
        <v>927.1</v>
      </c>
      <c r="B9274">
        <v>62.861246172810873</v>
      </c>
    </row>
    <row r="9275" spans="1:2" x14ac:dyDescent="0.25">
      <c r="A9275">
        <v>927.2</v>
      </c>
      <c r="B9275">
        <v>62.797294869334351</v>
      </c>
    </row>
    <row r="9276" spans="1:2" x14ac:dyDescent="0.25">
      <c r="A9276">
        <v>927.30000000000007</v>
      </c>
      <c r="B9276">
        <v>62.733343565857837</v>
      </c>
    </row>
    <row r="9277" spans="1:2" x14ac:dyDescent="0.25">
      <c r="A9277">
        <v>927.40000000000009</v>
      </c>
      <c r="B9277">
        <v>62.669392262381322</v>
      </c>
    </row>
    <row r="9278" spans="1:2" x14ac:dyDescent="0.25">
      <c r="A9278">
        <v>927.5</v>
      </c>
      <c r="B9278">
        <v>62.605440958904879</v>
      </c>
    </row>
    <row r="9279" spans="1:2" x14ac:dyDescent="0.25">
      <c r="A9279">
        <v>927.6</v>
      </c>
      <c r="B9279">
        <v>62.541489655428357</v>
      </c>
    </row>
    <row r="9280" spans="1:2" x14ac:dyDescent="0.25">
      <c r="A9280">
        <v>927.7</v>
      </c>
      <c r="B9280">
        <v>62.47753835195185</v>
      </c>
    </row>
    <row r="9281" spans="1:2" x14ac:dyDescent="0.25">
      <c r="A9281">
        <v>927.80000000000007</v>
      </c>
      <c r="B9281">
        <v>62.413587048475343</v>
      </c>
    </row>
    <row r="9282" spans="1:2" x14ac:dyDescent="0.25">
      <c r="A9282">
        <v>927.90000000000009</v>
      </c>
      <c r="B9282">
        <v>62.349635744998821</v>
      </c>
    </row>
    <row r="9283" spans="1:2" x14ac:dyDescent="0.25">
      <c r="A9283">
        <v>928</v>
      </c>
      <c r="B9283">
        <v>62.285684441522378</v>
      </c>
    </row>
    <row r="9284" spans="1:2" x14ac:dyDescent="0.25">
      <c r="A9284">
        <v>928.1</v>
      </c>
      <c r="B9284">
        <v>62.174240571637817</v>
      </c>
    </row>
    <row r="9285" spans="1:2" x14ac:dyDescent="0.25">
      <c r="A9285">
        <v>928.2</v>
      </c>
      <c r="B9285">
        <v>62.062796701753257</v>
      </c>
    </row>
    <row r="9286" spans="1:2" x14ac:dyDescent="0.25">
      <c r="A9286">
        <v>928.30000000000007</v>
      </c>
      <c r="B9286">
        <v>61.951352831868689</v>
      </c>
    </row>
    <row r="9287" spans="1:2" x14ac:dyDescent="0.25">
      <c r="A9287">
        <v>928.40000000000009</v>
      </c>
      <c r="B9287">
        <v>61.839908961984129</v>
      </c>
    </row>
    <row r="9288" spans="1:2" x14ac:dyDescent="0.25">
      <c r="A9288">
        <v>928.5</v>
      </c>
      <c r="B9288">
        <v>61.728465092099697</v>
      </c>
    </row>
    <row r="9289" spans="1:2" x14ac:dyDescent="0.25">
      <c r="A9289">
        <v>928.6</v>
      </c>
      <c r="B9289">
        <v>61.617021222215143</v>
      </c>
    </row>
    <row r="9290" spans="1:2" x14ac:dyDescent="0.25">
      <c r="A9290">
        <v>928.7</v>
      </c>
      <c r="B9290">
        <v>61.505577352330583</v>
      </c>
    </row>
    <row r="9291" spans="1:2" x14ac:dyDescent="0.25">
      <c r="A9291">
        <v>928.80000000000007</v>
      </c>
      <c r="B9291">
        <v>61.394133482446009</v>
      </c>
    </row>
    <row r="9292" spans="1:2" x14ac:dyDescent="0.25">
      <c r="A9292">
        <v>928.90000000000009</v>
      </c>
      <c r="B9292">
        <v>61.282689612561448</v>
      </c>
    </row>
    <row r="9293" spans="1:2" x14ac:dyDescent="0.25">
      <c r="A9293">
        <v>929</v>
      </c>
      <c r="B9293">
        <v>61.171245742677023</v>
      </c>
    </row>
    <row r="9294" spans="1:2" x14ac:dyDescent="0.25">
      <c r="A9294">
        <v>929.1</v>
      </c>
      <c r="B9294">
        <v>61.0993009186489</v>
      </c>
    </row>
    <row r="9295" spans="1:2" x14ac:dyDescent="0.25">
      <c r="A9295">
        <v>929.2</v>
      </c>
      <c r="B9295">
        <v>61.027356094620792</v>
      </c>
    </row>
    <row r="9296" spans="1:2" x14ac:dyDescent="0.25">
      <c r="A9296">
        <v>929.30000000000007</v>
      </c>
      <c r="B9296">
        <v>60.955411270592677</v>
      </c>
    </row>
    <row r="9297" spans="1:2" x14ac:dyDescent="0.25">
      <c r="A9297">
        <v>929.40000000000009</v>
      </c>
      <c r="B9297">
        <v>60.883466446564569</v>
      </c>
    </row>
    <row r="9298" spans="1:2" x14ac:dyDescent="0.25">
      <c r="A9298">
        <v>929.5</v>
      </c>
      <c r="B9298">
        <v>60.811521622536532</v>
      </c>
    </row>
    <row r="9299" spans="1:2" x14ac:dyDescent="0.25">
      <c r="A9299">
        <v>929.6</v>
      </c>
      <c r="B9299">
        <v>60.739576798508423</v>
      </c>
    </row>
    <row r="9300" spans="1:2" x14ac:dyDescent="0.25">
      <c r="A9300">
        <v>929.7</v>
      </c>
      <c r="B9300">
        <v>60.667631974480308</v>
      </c>
    </row>
    <row r="9301" spans="1:2" x14ac:dyDescent="0.25">
      <c r="A9301">
        <v>929.80000000000007</v>
      </c>
      <c r="B9301">
        <v>60.5956871504522</v>
      </c>
    </row>
    <row r="9302" spans="1:2" x14ac:dyDescent="0.25">
      <c r="A9302">
        <v>929.90000000000009</v>
      </c>
      <c r="B9302">
        <v>60.523742326424077</v>
      </c>
    </row>
    <row r="9303" spans="1:2" x14ac:dyDescent="0.25">
      <c r="A9303">
        <v>930</v>
      </c>
      <c r="B9303">
        <v>60.451797502396047</v>
      </c>
    </row>
    <row r="9304" spans="1:2" x14ac:dyDescent="0.25">
      <c r="A9304">
        <v>930.1</v>
      </c>
      <c r="B9304">
        <v>60.4834401736899</v>
      </c>
    </row>
    <row r="9305" spans="1:2" x14ac:dyDescent="0.25">
      <c r="A9305">
        <v>930.2</v>
      </c>
      <c r="B9305">
        <v>60.515082844983738</v>
      </c>
    </row>
    <row r="9306" spans="1:2" x14ac:dyDescent="0.25">
      <c r="A9306">
        <v>930.30000000000007</v>
      </c>
      <c r="B9306">
        <v>60.54672551627759</v>
      </c>
    </row>
    <row r="9307" spans="1:2" x14ac:dyDescent="0.25">
      <c r="A9307">
        <v>930.40000000000009</v>
      </c>
      <c r="B9307">
        <v>60.578368187571442</v>
      </c>
    </row>
    <row r="9308" spans="1:2" x14ac:dyDescent="0.25">
      <c r="A9308">
        <v>930.5</v>
      </c>
      <c r="B9308">
        <v>60.610010858865238</v>
      </c>
    </row>
    <row r="9309" spans="1:2" x14ac:dyDescent="0.25">
      <c r="A9309">
        <v>930.6</v>
      </c>
      <c r="B9309">
        <v>60.641653530159083</v>
      </c>
    </row>
    <row r="9310" spans="1:2" x14ac:dyDescent="0.25">
      <c r="A9310">
        <v>930.7</v>
      </c>
      <c r="B9310">
        <v>60.673296201452928</v>
      </c>
    </row>
    <row r="9311" spans="1:2" x14ac:dyDescent="0.25">
      <c r="A9311">
        <v>930.80000000000007</v>
      </c>
      <c r="B9311">
        <v>60.704938872746773</v>
      </c>
    </row>
    <row r="9312" spans="1:2" x14ac:dyDescent="0.25">
      <c r="A9312">
        <v>930.90000000000009</v>
      </c>
      <c r="B9312">
        <v>60.736581544040618</v>
      </c>
    </row>
    <row r="9313" spans="1:2" x14ac:dyDescent="0.25">
      <c r="A9313">
        <v>931</v>
      </c>
      <c r="B9313">
        <v>60.768224215334428</v>
      </c>
    </row>
    <row r="9314" spans="1:2" x14ac:dyDescent="0.25">
      <c r="A9314">
        <v>931.1</v>
      </c>
      <c r="B9314">
        <v>60.720136599028322</v>
      </c>
    </row>
    <row r="9315" spans="1:2" x14ac:dyDescent="0.25">
      <c r="A9315">
        <v>931.2</v>
      </c>
      <c r="B9315">
        <v>60.67204898272221</v>
      </c>
    </row>
    <row r="9316" spans="1:2" x14ac:dyDescent="0.25">
      <c r="A9316">
        <v>931.30000000000007</v>
      </c>
      <c r="B9316">
        <v>60.623961366416097</v>
      </c>
    </row>
    <row r="9317" spans="1:2" x14ac:dyDescent="0.25">
      <c r="A9317">
        <v>931.40000000000009</v>
      </c>
      <c r="B9317">
        <v>60.575873750109999</v>
      </c>
    </row>
    <row r="9318" spans="1:2" x14ac:dyDescent="0.25">
      <c r="A9318">
        <v>931.5</v>
      </c>
      <c r="B9318">
        <v>60.527786133803943</v>
      </c>
    </row>
    <row r="9319" spans="1:2" x14ac:dyDescent="0.25">
      <c r="A9319">
        <v>931.6</v>
      </c>
      <c r="B9319">
        <v>60.479698517497837</v>
      </c>
    </row>
    <row r="9320" spans="1:2" x14ac:dyDescent="0.25">
      <c r="A9320">
        <v>931.7</v>
      </c>
      <c r="B9320">
        <v>60.431610901191718</v>
      </c>
    </row>
    <row r="9321" spans="1:2" x14ac:dyDescent="0.25">
      <c r="A9321">
        <v>931.80000000000007</v>
      </c>
      <c r="B9321">
        <v>60.383523284885619</v>
      </c>
    </row>
    <row r="9322" spans="1:2" x14ac:dyDescent="0.25">
      <c r="A9322">
        <v>931.90000000000009</v>
      </c>
      <c r="B9322">
        <v>60.335435668579507</v>
      </c>
    </row>
    <row r="9323" spans="1:2" x14ac:dyDescent="0.25">
      <c r="A9323">
        <v>932</v>
      </c>
      <c r="B9323">
        <v>60.287348052273458</v>
      </c>
    </row>
    <row r="9324" spans="1:2" x14ac:dyDescent="0.25">
      <c r="A9324">
        <v>932.1</v>
      </c>
      <c r="B9324">
        <v>60.256679301235792</v>
      </c>
    </row>
    <row r="9325" spans="1:2" x14ac:dyDescent="0.25">
      <c r="A9325">
        <v>932.2</v>
      </c>
      <c r="B9325">
        <v>60.226010550198133</v>
      </c>
    </row>
    <row r="9326" spans="1:2" x14ac:dyDescent="0.25">
      <c r="A9326">
        <v>932.30000000000007</v>
      </c>
      <c r="B9326">
        <v>60.19534179916046</v>
      </c>
    </row>
    <row r="9327" spans="1:2" x14ac:dyDescent="0.25">
      <c r="A9327">
        <v>932.40000000000009</v>
      </c>
      <c r="B9327">
        <v>60.164673048122793</v>
      </c>
    </row>
    <row r="9328" spans="1:2" x14ac:dyDescent="0.25">
      <c r="A9328">
        <v>932.5</v>
      </c>
      <c r="B9328">
        <v>60.13400429708517</v>
      </c>
    </row>
    <row r="9329" spans="1:2" x14ac:dyDescent="0.25">
      <c r="A9329">
        <v>932.6</v>
      </c>
      <c r="B9329">
        <v>60.103335546047497</v>
      </c>
    </row>
    <row r="9330" spans="1:2" x14ac:dyDescent="0.25">
      <c r="A9330">
        <v>932.7</v>
      </c>
      <c r="B9330">
        <v>60.072666795009837</v>
      </c>
    </row>
    <row r="9331" spans="1:2" x14ac:dyDescent="0.25">
      <c r="A9331">
        <v>932.80000000000007</v>
      </c>
      <c r="B9331">
        <v>60.041998043972171</v>
      </c>
    </row>
    <row r="9332" spans="1:2" x14ac:dyDescent="0.25">
      <c r="A9332">
        <v>932.90000000000009</v>
      </c>
      <c r="B9332">
        <v>60.011329292934512</v>
      </c>
    </row>
    <row r="9333" spans="1:2" x14ac:dyDescent="0.25">
      <c r="A9333">
        <v>933</v>
      </c>
      <c r="B9333">
        <v>59.980660541896867</v>
      </c>
    </row>
    <row r="9334" spans="1:2" x14ac:dyDescent="0.25">
      <c r="A9334">
        <v>933.1</v>
      </c>
      <c r="B9334">
        <v>59.887435928636222</v>
      </c>
    </row>
    <row r="9335" spans="1:2" x14ac:dyDescent="0.25">
      <c r="A9335">
        <v>933.2</v>
      </c>
      <c r="B9335">
        <v>59.794211315375563</v>
      </c>
    </row>
    <row r="9336" spans="1:2" x14ac:dyDescent="0.25">
      <c r="A9336">
        <v>933.30000000000007</v>
      </c>
      <c r="B9336">
        <v>59.700986702114911</v>
      </c>
    </row>
    <row r="9337" spans="1:2" x14ac:dyDescent="0.25">
      <c r="A9337">
        <v>933.40000000000009</v>
      </c>
      <c r="B9337">
        <v>59.607762088854251</v>
      </c>
    </row>
    <row r="9338" spans="1:2" x14ac:dyDescent="0.25">
      <c r="A9338">
        <v>933.5</v>
      </c>
      <c r="B9338">
        <v>59.514537475593713</v>
      </c>
    </row>
    <row r="9339" spans="1:2" x14ac:dyDescent="0.25">
      <c r="A9339">
        <v>933.6</v>
      </c>
      <c r="B9339">
        <v>59.421312862333053</v>
      </c>
    </row>
    <row r="9340" spans="1:2" x14ac:dyDescent="0.25">
      <c r="A9340">
        <v>933.7</v>
      </c>
      <c r="B9340">
        <v>59.328088249072387</v>
      </c>
    </row>
    <row r="9341" spans="1:2" x14ac:dyDescent="0.25">
      <c r="A9341">
        <v>933.80000000000007</v>
      </c>
      <c r="B9341">
        <v>59.234863635811742</v>
      </c>
    </row>
    <row r="9342" spans="1:2" x14ac:dyDescent="0.25">
      <c r="A9342">
        <v>933.90000000000009</v>
      </c>
      <c r="B9342">
        <v>59.141639022551082</v>
      </c>
    </row>
    <row r="9343" spans="1:2" x14ac:dyDescent="0.25">
      <c r="A9343">
        <v>934</v>
      </c>
      <c r="B9343">
        <v>59.048414409290537</v>
      </c>
    </row>
    <row r="9344" spans="1:2" x14ac:dyDescent="0.25">
      <c r="A9344">
        <v>934.1</v>
      </c>
      <c r="B9344">
        <v>59.029086547460047</v>
      </c>
    </row>
    <row r="9345" spans="1:2" x14ac:dyDescent="0.25">
      <c r="A9345">
        <v>934.2</v>
      </c>
      <c r="B9345">
        <v>59.009758685629571</v>
      </c>
    </row>
    <row r="9346" spans="1:2" x14ac:dyDescent="0.25">
      <c r="A9346">
        <v>934.30000000000007</v>
      </c>
      <c r="B9346">
        <v>58.990430823799088</v>
      </c>
    </row>
    <row r="9347" spans="1:2" x14ac:dyDescent="0.25">
      <c r="A9347">
        <v>934.40000000000009</v>
      </c>
      <c r="B9347">
        <v>58.971102961968597</v>
      </c>
    </row>
    <row r="9348" spans="1:2" x14ac:dyDescent="0.25">
      <c r="A9348">
        <v>934.5</v>
      </c>
      <c r="B9348">
        <v>58.95177510013815</v>
      </c>
    </row>
    <row r="9349" spans="1:2" x14ac:dyDescent="0.25">
      <c r="A9349">
        <v>934.6</v>
      </c>
      <c r="B9349">
        <v>58.932447238307667</v>
      </c>
    </row>
    <row r="9350" spans="1:2" x14ac:dyDescent="0.25">
      <c r="A9350">
        <v>934.7</v>
      </c>
      <c r="B9350">
        <v>58.913119376477177</v>
      </c>
    </row>
    <row r="9351" spans="1:2" x14ac:dyDescent="0.25">
      <c r="A9351">
        <v>934.80000000000007</v>
      </c>
      <c r="B9351">
        <v>58.893791514646701</v>
      </c>
    </row>
    <row r="9352" spans="1:2" x14ac:dyDescent="0.25">
      <c r="A9352">
        <v>934.90000000000009</v>
      </c>
      <c r="B9352">
        <v>58.874463652816218</v>
      </c>
    </row>
    <row r="9353" spans="1:2" x14ac:dyDescent="0.25">
      <c r="A9353">
        <v>935</v>
      </c>
      <c r="B9353">
        <v>58.855135790985763</v>
      </c>
    </row>
    <row r="9354" spans="1:2" x14ac:dyDescent="0.25">
      <c r="A9354">
        <v>935.1</v>
      </c>
      <c r="B9354">
        <v>58.680141570054637</v>
      </c>
    </row>
    <row r="9355" spans="1:2" x14ac:dyDescent="0.25">
      <c r="A9355">
        <v>935.2</v>
      </c>
      <c r="B9355">
        <v>58.505147349123533</v>
      </c>
    </row>
    <row r="9356" spans="1:2" x14ac:dyDescent="0.25">
      <c r="A9356">
        <v>935.30000000000007</v>
      </c>
      <c r="B9356">
        <v>58.330153128192407</v>
      </c>
    </row>
    <row r="9357" spans="1:2" x14ac:dyDescent="0.25">
      <c r="A9357">
        <v>935.40000000000009</v>
      </c>
      <c r="B9357">
        <v>58.155158907261303</v>
      </c>
    </row>
    <row r="9358" spans="1:2" x14ac:dyDescent="0.25">
      <c r="A9358">
        <v>935.5</v>
      </c>
      <c r="B9358">
        <v>57.980164686330383</v>
      </c>
    </row>
    <row r="9359" spans="1:2" x14ac:dyDescent="0.25">
      <c r="A9359">
        <v>935.6</v>
      </c>
      <c r="B9359">
        <v>57.805170465399272</v>
      </c>
    </row>
    <row r="9360" spans="1:2" x14ac:dyDescent="0.25">
      <c r="A9360">
        <v>935.7</v>
      </c>
      <c r="B9360">
        <v>57.630176244468153</v>
      </c>
    </row>
    <row r="9361" spans="1:2" x14ac:dyDescent="0.25">
      <c r="A9361">
        <v>935.80000000000007</v>
      </c>
      <c r="B9361">
        <v>57.455182023537041</v>
      </c>
    </row>
    <row r="9362" spans="1:2" x14ac:dyDescent="0.25">
      <c r="A9362">
        <v>935.90000000000009</v>
      </c>
      <c r="B9362">
        <v>57.280187802605923</v>
      </c>
    </row>
    <row r="9363" spans="1:2" x14ac:dyDescent="0.25">
      <c r="A9363">
        <v>936</v>
      </c>
      <c r="B9363">
        <v>57.10519358167501</v>
      </c>
    </row>
    <row r="9364" spans="1:2" x14ac:dyDescent="0.25">
      <c r="A9364">
        <v>936.1</v>
      </c>
      <c r="B9364">
        <v>57.041684537750861</v>
      </c>
    </row>
    <row r="9365" spans="1:2" x14ac:dyDescent="0.25">
      <c r="A9365">
        <v>936.2</v>
      </c>
      <c r="B9365">
        <v>56.978175493826711</v>
      </c>
    </row>
    <row r="9366" spans="1:2" x14ac:dyDescent="0.25">
      <c r="A9366">
        <v>936.30000000000007</v>
      </c>
      <c r="B9366">
        <v>56.914666449902548</v>
      </c>
    </row>
    <row r="9367" spans="1:2" x14ac:dyDescent="0.25">
      <c r="A9367">
        <v>936.40000000000009</v>
      </c>
      <c r="B9367">
        <v>56.851157405978412</v>
      </c>
    </row>
    <row r="9368" spans="1:2" x14ac:dyDescent="0.25">
      <c r="A9368">
        <v>936.5</v>
      </c>
      <c r="B9368">
        <v>56.787648362054327</v>
      </c>
    </row>
    <row r="9369" spans="1:2" x14ac:dyDescent="0.25">
      <c r="A9369">
        <v>936.6</v>
      </c>
      <c r="B9369">
        <v>56.724139318130177</v>
      </c>
    </row>
    <row r="9370" spans="1:2" x14ac:dyDescent="0.25">
      <c r="A9370">
        <v>936.7</v>
      </c>
      <c r="B9370">
        <v>56.660630274206028</v>
      </c>
    </row>
    <row r="9371" spans="1:2" x14ac:dyDescent="0.25">
      <c r="A9371">
        <v>936.80000000000007</v>
      </c>
      <c r="B9371">
        <v>56.597121230281871</v>
      </c>
    </row>
    <row r="9372" spans="1:2" x14ac:dyDescent="0.25">
      <c r="A9372">
        <v>936.90000000000009</v>
      </c>
      <c r="B9372">
        <v>56.533612186357722</v>
      </c>
    </row>
    <row r="9373" spans="1:2" x14ac:dyDescent="0.25">
      <c r="A9373">
        <v>937</v>
      </c>
      <c r="B9373">
        <v>56.470103142433643</v>
      </c>
    </row>
    <row r="9374" spans="1:2" x14ac:dyDescent="0.25">
      <c r="A9374">
        <v>937.1</v>
      </c>
      <c r="B9374">
        <v>56.377004785986493</v>
      </c>
    </row>
    <row r="9375" spans="1:2" x14ac:dyDescent="0.25">
      <c r="A9375">
        <v>937.2</v>
      </c>
      <c r="B9375">
        <v>56.283906429539329</v>
      </c>
    </row>
    <row r="9376" spans="1:2" x14ac:dyDescent="0.25">
      <c r="A9376">
        <v>937.30000000000007</v>
      </c>
      <c r="B9376">
        <v>56.190808073092157</v>
      </c>
    </row>
    <row r="9377" spans="1:2" x14ac:dyDescent="0.25">
      <c r="A9377">
        <v>937.40000000000009</v>
      </c>
      <c r="B9377">
        <v>56.097709716645006</v>
      </c>
    </row>
    <row r="9378" spans="1:2" x14ac:dyDescent="0.25">
      <c r="A9378">
        <v>937.5</v>
      </c>
      <c r="B9378">
        <v>56.004611360197963</v>
      </c>
    </row>
    <row r="9379" spans="1:2" x14ac:dyDescent="0.25">
      <c r="A9379">
        <v>937.6</v>
      </c>
      <c r="B9379">
        <v>55.911513003750798</v>
      </c>
    </row>
    <row r="9380" spans="1:2" x14ac:dyDescent="0.25">
      <c r="A9380">
        <v>937.7</v>
      </c>
      <c r="B9380">
        <v>55.818414647303641</v>
      </c>
    </row>
    <row r="9381" spans="1:2" x14ac:dyDescent="0.25">
      <c r="A9381">
        <v>937.80000000000007</v>
      </c>
      <c r="B9381">
        <v>55.725316290856483</v>
      </c>
    </row>
    <row r="9382" spans="1:2" x14ac:dyDescent="0.25">
      <c r="A9382">
        <v>937.90000000000009</v>
      </c>
      <c r="B9382">
        <v>55.632217934409319</v>
      </c>
    </row>
    <row r="9383" spans="1:2" x14ac:dyDescent="0.25">
      <c r="A9383">
        <v>938</v>
      </c>
      <c r="B9383">
        <v>55.539119577962268</v>
      </c>
    </row>
    <row r="9384" spans="1:2" x14ac:dyDescent="0.25">
      <c r="A9384">
        <v>938.1</v>
      </c>
      <c r="B9384">
        <v>55.509881861805013</v>
      </c>
    </row>
    <row r="9385" spans="1:2" x14ac:dyDescent="0.25">
      <c r="A9385">
        <v>938.2</v>
      </c>
      <c r="B9385">
        <v>55.480644145647737</v>
      </c>
    </row>
    <row r="9386" spans="1:2" x14ac:dyDescent="0.25">
      <c r="A9386">
        <v>938.30000000000007</v>
      </c>
      <c r="B9386">
        <v>55.451406429490483</v>
      </c>
    </row>
    <row r="9387" spans="1:2" x14ac:dyDescent="0.25">
      <c r="A9387">
        <v>938.40000000000009</v>
      </c>
      <c r="B9387">
        <v>55.422168713333221</v>
      </c>
    </row>
    <row r="9388" spans="1:2" x14ac:dyDescent="0.25">
      <c r="A9388">
        <v>938.5</v>
      </c>
      <c r="B9388">
        <v>55.392930997175988</v>
      </c>
    </row>
    <row r="9389" spans="1:2" x14ac:dyDescent="0.25">
      <c r="A9389">
        <v>938.6</v>
      </c>
      <c r="B9389">
        <v>55.363693281018733</v>
      </c>
    </row>
    <row r="9390" spans="1:2" x14ac:dyDescent="0.25">
      <c r="A9390">
        <v>938.7</v>
      </c>
      <c r="B9390">
        <v>55.334455564861457</v>
      </c>
    </row>
    <row r="9391" spans="1:2" x14ac:dyDescent="0.25">
      <c r="A9391">
        <v>938.80000000000007</v>
      </c>
      <c r="B9391">
        <v>55.305217848704203</v>
      </c>
    </row>
    <row r="9392" spans="1:2" x14ac:dyDescent="0.25">
      <c r="A9392">
        <v>938.90000000000009</v>
      </c>
      <c r="B9392">
        <v>55.275980132546941</v>
      </c>
    </row>
    <row r="9393" spans="1:2" x14ac:dyDescent="0.25">
      <c r="A9393">
        <v>939</v>
      </c>
      <c r="B9393">
        <v>55.246742416389708</v>
      </c>
    </row>
    <row r="9394" spans="1:2" x14ac:dyDescent="0.25">
      <c r="A9394">
        <v>939.1</v>
      </c>
      <c r="B9394">
        <v>55.180933452847491</v>
      </c>
    </row>
    <row r="9395" spans="1:2" x14ac:dyDescent="0.25">
      <c r="A9395">
        <v>939.2</v>
      </c>
      <c r="B9395">
        <v>55.115124489305273</v>
      </c>
    </row>
    <row r="9396" spans="1:2" x14ac:dyDescent="0.25">
      <c r="A9396">
        <v>939.30000000000007</v>
      </c>
      <c r="B9396">
        <v>55.049315525763042</v>
      </c>
    </row>
    <row r="9397" spans="1:2" x14ac:dyDescent="0.25">
      <c r="A9397">
        <v>939.40000000000009</v>
      </c>
      <c r="B9397">
        <v>54.983506562220818</v>
      </c>
    </row>
    <row r="9398" spans="1:2" x14ac:dyDescent="0.25">
      <c r="A9398">
        <v>939.5</v>
      </c>
      <c r="B9398">
        <v>54.917697598678672</v>
      </c>
    </row>
    <row r="9399" spans="1:2" x14ac:dyDescent="0.25">
      <c r="A9399">
        <v>939.6</v>
      </c>
      <c r="B9399">
        <v>54.851888635136447</v>
      </c>
    </row>
    <row r="9400" spans="1:2" x14ac:dyDescent="0.25">
      <c r="A9400">
        <v>939.7</v>
      </c>
      <c r="B9400">
        <v>54.786079671594223</v>
      </c>
    </row>
    <row r="9401" spans="1:2" x14ac:dyDescent="0.25">
      <c r="A9401">
        <v>939.80000000000007</v>
      </c>
      <c r="B9401">
        <v>54.720270708051999</v>
      </c>
    </row>
    <row r="9402" spans="1:2" x14ac:dyDescent="0.25">
      <c r="A9402">
        <v>939.90000000000009</v>
      </c>
      <c r="B9402">
        <v>54.654461744509767</v>
      </c>
    </row>
    <row r="9403" spans="1:2" x14ac:dyDescent="0.25">
      <c r="A9403">
        <v>940</v>
      </c>
      <c r="B9403">
        <v>54.588652780967628</v>
      </c>
    </row>
    <row r="9404" spans="1:2" x14ac:dyDescent="0.25">
      <c r="A9404">
        <v>940.1</v>
      </c>
      <c r="B9404">
        <v>54.565871026221622</v>
      </c>
    </row>
    <row r="9405" spans="1:2" x14ac:dyDescent="0.25">
      <c r="A9405">
        <v>940.2</v>
      </c>
      <c r="B9405">
        <v>54.543089271475623</v>
      </c>
    </row>
    <row r="9406" spans="1:2" x14ac:dyDescent="0.25">
      <c r="A9406">
        <v>940.30000000000007</v>
      </c>
      <c r="B9406">
        <v>54.520307516729623</v>
      </c>
    </row>
    <row r="9407" spans="1:2" x14ac:dyDescent="0.25">
      <c r="A9407">
        <v>940.40000000000009</v>
      </c>
      <c r="B9407">
        <v>54.49752576198361</v>
      </c>
    </row>
    <row r="9408" spans="1:2" x14ac:dyDescent="0.25">
      <c r="A9408">
        <v>940.5</v>
      </c>
      <c r="B9408">
        <v>54.474744007237632</v>
      </c>
    </row>
    <row r="9409" spans="1:2" x14ac:dyDescent="0.25">
      <c r="A9409">
        <v>940.6</v>
      </c>
      <c r="B9409">
        <v>54.451962252491633</v>
      </c>
    </row>
    <row r="9410" spans="1:2" x14ac:dyDescent="0.25">
      <c r="A9410">
        <v>940.7</v>
      </c>
      <c r="B9410">
        <v>54.42918049774562</v>
      </c>
    </row>
    <row r="9411" spans="1:2" x14ac:dyDescent="0.25">
      <c r="A9411">
        <v>940.80000000000007</v>
      </c>
      <c r="B9411">
        <v>54.406398742999613</v>
      </c>
    </row>
    <row r="9412" spans="1:2" x14ac:dyDescent="0.25">
      <c r="A9412">
        <v>940.90000000000009</v>
      </c>
      <c r="B9412">
        <v>54.383616988253607</v>
      </c>
    </row>
    <row r="9413" spans="1:2" x14ac:dyDescent="0.25">
      <c r="A9413">
        <v>941</v>
      </c>
      <c r="B9413">
        <v>54.360835233507629</v>
      </c>
    </row>
    <row r="9414" spans="1:2" x14ac:dyDescent="0.25">
      <c r="A9414">
        <v>941.1</v>
      </c>
      <c r="B9414">
        <v>54.362839212030529</v>
      </c>
    </row>
    <row r="9415" spans="1:2" x14ac:dyDescent="0.25">
      <c r="A9415">
        <v>941.2</v>
      </c>
      <c r="B9415">
        <v>54.36484319055343</v>
      </c>
    </row>
    <row r="9416" spans="1:2" x14ac:dyDescent="0.25">
      <c r="A9416">
        <v>941.30000000000007</v>
      </c>
      <c r="B9416">
        <v>54.366847169076323</v>
      </c>
    </row>
    <row r="9417" spans="1:2" x14ac:dyDescent="0.25">
      <c r="A9417">
        <v>941.40000000000009</v>
      </c>
      <c r="B9417">
        <v>54.368851147599223</v>
      </c>
    </row>
    <row r="9418" spans="1:2" x14ac:dyDescent="0.25">
      <c r="A9418">
        <v>941.5</v>
      </c>
      <c r="B9418">
        <v>54.370855126122123</v>
      </c>
    </row>
    <row r="9419" spans="1:2" x14ac:dyDescent="0.25">
      <c r="A9419">
        <v>941.6</v>
      </c>
      <c r="B9419">
        <v>54.372859104645023</v>
      </c>
    </row>
    <row r="9420" spans="1:2" x14ac:dyDescent="0.25">
      <c r="A9420">
        <v>941.7</v>
      </c>
      <c r="B9420">
        <v>54.374863083167916</v>
      </c>
    </row>
    <row r="9421" spans="1:2" x14ac:dyDescent="0.25">
      <c r="A9421">
        <v>941.80000000000007</v>
      </c>
      <c r="B9421">
        <v>54.376867061690817</v>
      </c>
    </row>
    <row r="9422" spans="1:2" x14ac:dyDescent="0.25">
      <c r="A9422">
        <v>941.90000000000009</v>
      </c>
      <c r="B9422">
        <v>54.378871040213717</v>
      </c>
    </row>
    <row r="9423" spans="1:2" x14ac:dyDescent="0.25">
      <c r="A9423">
        <v>942</v>
      </c>
      <c r="B9423">
        <v>54.38087501873661</v>
      </c>
    </row>
    <row r="9424" spans="1:2" x14ac:dyDescent="0.25">
      <c r="A9424">
        <v>942.1</v>
      </c>
      <c r="B9424">
        <v>54.318420298195782</v>
      </c>
    </row>
    <row r="9425" spans="1:2" x14ac:dyDescent="0.25">
      <c r="A9425">
        <v>942.2</v>
      </c>
      <c r="B9425">
        <v>54.255965577654948</v>
      </c>
    </row>
    <row r="9426" spans="1:2" x14ac:dyDescent="0.25">
      <c r="A9426">
        <v>942.30000000000007</v>
      </c>
      <c r="B9426">
        <v>54.19351085711412</v>
      </c>
    </row>
    <row r="9427" spans="1:2" x14ac:dyDescent="0.25">
      <c r="A9427">
        <v>942.40000000000009</v>
      </c>
      <c r="B9427">
        <v>54.131056136573292</v>
      </c>
    </row>
    <row r="9428" spans="1:2" x14ac:dyDescent="0.25">
      <c r="A9428">
        <v>942.5</v>
      </c>
      <c r="B9428">
        <v>54.068601416032543</v>
      </c>
    </row>
    <row r="9429" spans="1:2" x14ac:dyDescent="0.25">
      <c r="A9429">
        <v>942.6</v>
      </c>
      <c r="B9429">
        <v>54.006146695491708</v>
      </c>
    </row>
    <row r="9430" spans="1:2" x14ac:dyDescent="0.25">
      <c r="A9430">
        <v>942.7</v>
      </c>
      <c r="B9430">
        <v>53.94369197495088</v>
      </c>
    </row>
    <row r="9431" spans="1:2" x14ac:dyDescent="0.25">
      <c r="A9431">
        <v>942.80000000000007</v>
      </c>
      <c r="B9431">
        <v>53.881237254410053</v>
      </c>
    </row>
    <row r="9432" spans="1:2" x14ac:dyDescent="0.25">
      <c r="A9432">
        <v>942.90000000000009</v>
      </c>
      <c r="B9432">
        <v>53.818782533869218</v>
      </c>
    </row>
    <row r="9433" spans="1:2" x14ac:dyDescent="0.25">
      <c r="A9433">
        <v>943</v>
      </c>
      <c r="B9433">
        <v>53.756327813328461</v>
      </c>
    </row>
    <row r="9434" spans="1:2" x14ac:dyDescent="0.25">
      <c r="A9434">
        <v>943.1</v>
      </c>
      <c r="B9434">
        <v>53.759853155842841</v>
      </c>
    </row>
    <row r="9435" spans="1:2" x14ac:dyDescent="0.25">
      <c r="A9435">
        <v>943.2</v>
      </c>
      <c r="B9435">
        <v>53.76337849835722</v>
      </c>
    </row>
    <row r="9436" spans="1:2" x14ac:dyDescent="0.25">
      <c r="A9436">
        <v>943.30000000000007</v>
      </c>
      <c r="B9436">
        <v>53.766903840871592</v>
      </c>
    </row>
    <row r="9437" spans="1:2" x14ac:dyDescent="0.25">
      <c r="A9437">
        <v>943.40000000000009</v>
      </c>
      <c r="B9437">
        <v>53.770429183385971</v>
      </c>
    </row>
    <row r="9438" spans="1:2" x14ac:dyDescent="0.25">
      <c r="A9438">
        <v>943.5</v>
      </c>
      <c r="B9438">
        <v>53.773954525900351</v>
      </c>
    </row>
    <row r="9439" spans="1:2" x14ac:dyDescent="0.25">
      <c r="A9439">
        <v>943.6</v>
      </c>
      <c r="B9439">
        <v>53.777479868414723</v>
      </c>
    </row>
    <row r="9440" spans="1:2" x14ac:dyDescent="0.25">
      <c r="A9440">
        <v>943.7</v>
      </c>
      <c r="B9440">
        <v>53.781005210929102</v>
      </c>
    </row>
    <row r="9441" spans="1:2" x14ac:dyDescent="0.25">
      <c r="A9441">
        <v>943.80000000000007</v>
      </c>
      <c r="B9441">
        <v>53.784530553443481</v>
      </c>
    </row>
    <row r="9442" spans="1:2" x14ac:dyDescent="0.25">
      <c r="A9442">
        <v>943.90000000000009</v>
      </c>
      <c r="B9442">
        <v>53.788055895957861</v>
      </c>
    </row>
    <row r="9443" spans="1:2" x14ac:dyDescent="0.25">
      <c r="A9443">
        <v>944</v>
      </c>
      <c r="B9443">
        <v>53.791581238472233</v>
      </c>
    </row>
    <row r="9444" spans="1:2" x14ac:dyDescent="0.25">
      <c r="A9444">
        <v>944.1</v>
      </c>
      <c r="B9444">
        <v>53.764601565557093</v>
      </c>
    </row>
    <row r="9445" spans="1:2" x14ac:dyDescent="0.25">
      <c r="A9445">
        <v>944.2</v>
      </c>
      <c r="B9445">
        <v>53.737621892641933</v>
      </c>
    </row>
    <row r="9446" spans="1:2" x14ac:dyDescent="0.25">
      <c r="A9446">
        <v>944.30000000000007</v>
      </c>
      <c r="B9446">
        <v>53.710642219726793</v>
      </c>
    </row>
    <row r="9447" spans="1:2" x14ac:dyDescent="0.25">
      <c r="A9447">
        <v>944.40000000000009</v>
      </c>
      <c r="B9447">
        <v>53.68366254681164</v>
      </c>
    </row>
    <row r="9448" spans="1:2" x14ac:dyDescent="0.25">
      <c r="A9448">
        <v>944.5</v>
      </c>
      <c r="B9448">
        <v>53.656682873896521</v>
      </c>
    </row>
    <row r="9449" spans="1:2" x14ac:dyDescent="0.25">
      <c r="A9449">
        <v>944.6</v>
      </c>
      <c r="B9449">
        <v>53.629703200981368</v>
      </c>
    </row>
    <row r="9450" spans="1:2" x14ac:dyDescent="0.25">
      <c r="A9450">
        <v>944.7</v>
      </c>
      <c r="B9450">
        <v>53.602723528066221</v>
      </c>
    </row>
    <row r="9451" spans="1:2" x14ac:dyDescent="0.25">
      <c r="A9451">
        <v>944.80000000000007</v>
      </c>
      <c r="B9451">
        <v>53.575743855151067</v>
      </c>
    </row>
    <row r="9452" spans="1:2" x14ac:dyDescent="0.25">
      <c r="A9452">
        <v>944.90000000000009</v>
      </c>
      <c r="B9452">
        <v>53.548764182235928</v>
      </c>
    </row>
    <row r="9453" spans="1:2" x14ac:dyDescent="0.25">
      <c r="A9453">
        <v>945</v>
      </c>
      <c r="B9453">
        <v>53.52178450932081</v>
      </c>
    </row>
    <row r="9454" spans="1:2" x14ac:dyDescent="0.25">
      <c r="A9454">
        <v>945.1</v>
      </c>
      <c r="B9454">
        <v>53.480014146196552</v>
      </c>
    </row>
    <row r="9455" spans="1:2" x14ac:dyDescent="0.25">
      <c r="A9455">
        <v>945.2</v>
      </c>
      <c r="B9455">
        <v>53.438243783072288</v>
      </c>
    </row>
    <row r="9456" spans="1:2" x14ac:dyDescent="0.25">
      <c r="A9456">
        <v>945.30000000000007</v>
      </c>
      <c r="B9456">
        <v>53.396473419948023</v>
      </c>
    </row>
    <row r="9457" spans="1:2" x14ac:dyDescent="0.25">
      <c r="A9457">
        <v>945.40000000000009</v>
      </c>
      <c r="B9457">
        <v>53.354703056823773</v>
      </c>
    </row>
    <row r="9458" spans="1:2" x14ac:dyDescent="0.25">
      <c r="A9458">
        <v>945.5</v>
      </c>
      <c r="B9458">
        <v>53.312932693699551</v>
      </c>
    </row>
    <row r="9459" spans="1:2" x14ac:dyDescent="0.25">
      <c r="A9459">
        <v>945.6</v>
      </c>
      <c r="B9459">
        <v>53.271162330575287</v>
      </c>
    </row>
    <row r="9460" spans="1:2" x14ac:dyDescent="0.25">
      <c r="A9460">
        <v>945.7</v>
      </c>
      <c r="B9460">
        <v>53.229391967451029</v>
      </c>
    </row>
    <row r="9461" spans="1:2" x14ac:dyDescent="0.25">
      <c r="A9461">
        <v>945.80000000000007</v>
      </c>
      <c r="B9461">
        <v>53.187621604326758</v>
      </c>
    </row>
    <row r="9462" spans="1:2" x14ac:dyDescent="0.25">
      <c r="A9462">
        <v>945.90000000000009</v>
      </c>
      <c r="B9462">
        <v>53.145851241202507</v>
      </c>
    </row>
    <row r="9463" spans="1:2" x14ac:dyDescent="0.25">
      <c r="A9463">
        <v>946</v>
      </c>
      <c r="B9463">
        <v>53.104080878078292</v>
      </c>
    </row>
    <row r="9464" spans="1:2" x14ac:dyDescent="0.25">
      <c r="A9464">
        <v>946.1</v>
      </c>
      <c r="B9464">
        <v>53.172562089748723</v>
      </c>
    </row>
    <row r="9465" spans="1:2" x14ac:dyDescent="0.25">
      <c r="A9465">
        <v>946.2</v>
      </c>
      <c r="B9465">
        <v>53.24104330141914</v>
      </c>
    </row>
    <row r="9466" spans="1:2" x14ac:dyDescent="0.25">
      <c r="A9466">
        <v>946.30000000000007</v>
      </c>
      <c r="B9466">
        <v>53.309524513089563</v>
      </c>
    </row>
    <row r="9467" spans="1:2" x14ac:dyDescent="0.25">
      <c r="A9467">
        <v>946.40000000000009</v>
      </c>
      <c r="B9467">
        <v>53.378005724759987</v>
      </c>
    </row>
    <row r="9468" spans="1:2" x14ac:dyDescent="0.25">
      <c r="A9468">
        <v>946.5</v>
      </c>
      <c r="B9468">
        <v>53.446486936430333</v>
      </c>
    </row>
    <row r="9469" spans="1:2" x14ac:dyDescent="0.25">
      <c r="A9469">
        <v>946.6</v>
      </c>
      <c r="B9469">
        <v>53.514968148100763</v>
      </c>
    </row>
    <row r="9470" spans="1:2" x14ac:dyDescent="0.25">
      <c r="A9470">
        <v>946.7</v>
      </c>
      <c r="B9470">
        <v>53.583449359771187</v>
      </c>
    </row>
    <row r="9471" spans="1:2" x14ac:dyDescent="0.25">
      <c r="A9471">
        <v>946.80000000000007</v>
      </c>
      <c r="B9471">
        <v>53.651930571441611</v>
      </c>
    </row>
    <row r="9472" spans="1:2" x14ac:dyDescent="0.25">
      <c r="A9472">
        <v>946.90000000000009</v>
      </c>
      <c r="B9472">
        <v>53.720411783112027</v>
      </c>
    </row>
    <row r="9473" spans="1:2" x14ac:dyDescent="0.25">
      <c r="A9473">
        <v>947</v>
      </c>
      <c r="B9473">
        <v>53.78889299478238</v>
      </c>
    </row>
    <row r="9474" spans="1:2" x14ac:dyDescent="0.25">
      <c r="A9474">
        <v>947.1</v>
      </c>
      <c r="B9474">
        <v>53.799550445359422</v>
      </c>
    </row>
    <row r="9475" spans="1:2" x14ac:dyDescent="0.25">
      <c r="A9475">
        <v>947.2</v>
      </c>
      <c r="B9475">
        <v>53.810207895936458</v>
      </c>
    </row>
    <row r="9476" spans="1:2" x14ac:dyDescent="0.25">
      <c r="A9476">
        <v>947.30000000000007</v>
      </c>
      <c r="B9476">
        <v>53.8208653465135</v>
      </c>
    </row>
    <row r="9477" spans="1:2" x14ac:dyDescent="0.25">
      <c r="A9477">
        <v>947.40000000000009</v>
      </c>
      <c r="B9477">
        <v>53.831522797090543</v>
      </c>
    </row>
    <row r="9478" spans="1:2" x14ac:dyDescent="0.25">
      <c r="A9478">
        <v>947.5</v>
      </c>
      <c r="B9478">
        <v>53.842180247667571</v>
      </c>
    </row>
    <row r="9479" spans="1:2" x14ac:dyDescent="0.25">
      <c r="A9479">
        <v>947.6</v>
      </c>
      <c r="B9479">
        <v>53.852837698244613</v>
      </c>
    </row>
    <row r="9480" spans="1:2" x14ac:dyDescent="0.25">
      <c r="A9480">
        <v>947.7</v>
      </c>
      <c r="B9480">
        <v>53.863495148821649</v>
      </c>
    </row>
    <row r="9481" spans="1:2" x14ac:dyDescent="0.25">
      <c r="A9481">
        <v>947.80000000000007</v>
      </c>
      <c r="B9481">
        <v>53.874152599398677</v>
      </c>
    </row>
    <row r="9482" spans="1:2" x14ac:dyDescent="0.25">
      <c r="A9482">
        <v>947.90000000000009</v>
      </c>
      <c r="B9482">
        <v>53.884810049975727</v>
      </c>
    </row>
    <row r="9483" spans="1:2" x14ac:dyDescent="0.25">
      <c r="A9483">
        <v>948</v>
      </c>
      <c r="B9483">
        <v>53.895467500552748</v>
      </c>
    </row>
    <row r="9484" spans="1:2" x14ac:dyDescent="0.25">
      <c r="A9484">
        <v>948.1</v>
      </c>
      <c r="B9484">
        <v>54.014634274630453</v>
      </c>
    </row>
    <row r="9485" spans="1:2" x14ac:dyDescent="0.25">
      <c r="A9485">
        <v>948.2</v>
      </c>
      <c r="B9485">
        <v>54.13380104870815</v>
      </c>
    </row>
    <row r="9486" spans="1:2" x14ac:dyDescent="0.25">
      <c r="A9486">
        <v>948.30000000000007</v>
      </c>
      <c r="B9486">
        <v>54.252967822785848</v>
      </c>
    </row>
    <row r="9487" spans="1:2" x14ac:dyDescent="0.25">
      <c r="A9487">
        <v>948.40000000000009</v>
      </c>
      <c r="B9487">
        <v>54.372134596863553</v>
      </c>
    </row>
    <row r="9488" spans="1:2" x14ac:dyDescent="0.25">
      <c r="A9488">
        <v>948.5</v>
      </c>
      <c r="B9488">
        <v>54.491301370941109</v>
      </c>
    </row>
    <row r="9489" spans="1:2" x14ac:dyDescent="0.25">
      <c r="A9489">
        <v>948.6</v>
      </c>
      <c r="B9489">
        <v>54.610468145018807</v>
      </c>
    </row>
    <row r="9490" spans="1:2" x14ac:dyDescent="0.25">
      <c r="A9490">
        <v>948.7</v>
      </c>
      <c r="B9490">
        <v>54.729634919096497</v>
      </c>
    </row>
    <row r="9491" spans="1:2" x14ac:dyDescent="0.25">
      <c r="A9491">
        <v>948.80000000000007</v>
      </c>
      <c r="B9491">
        <v>54.848801693174202</v>
      </c>
    </row>
    <row r="9492" spans="1:2" x14ac:dyDescent="0.25">
      <c r="A9492">
        <v>948.90000000000009</v>
      </c>
      <c r="B9492">
        <v>54.9679684672519</v>
      </c>
    </row>
    <row r="9493" spans="1:2" x14ac:dyDescent="0.25">
      <c r="A9493">
        <v>949</v>
      </c>
      <c r="B9493">
        <v>55.087135241329463</v>
      </c>
    </row>
    <row r="9494" spans="1:2" x14ac:dyDescent="0.25">
      <c r="A9494">
        <v>949.1</v>
      </c>
      <c r="B9494">
        <v>55.101366335067972</v>
      </c>
    </row>
    <row r="9495" spans="1:2" x14ac:dyDescent="0.25">
      <c r="A9495">
        <v>949.2</v>
      </c>
      <c r="B9495">
        <v>55.115597428806481</v>
      </c>
    </row>
    <row r="9496" spans="1:2" x14ac:dyDescent="0.25">
      <c r="A9496">
        <v>949.30000000000007</v>
      </c>
      <c r="B9496">
        <v>55.12982852254499</v>
      </c>
    </row>
    <row r="9497" spans="1:2" x14ac:dyDescent="0.25">
      <c r="A9497">
        <v>949.40000000000009</v>
      </c>
      <c r="B9497">
        <v>55.144059616283513</v>
      </c>
    </row>
    <row r="9498" spans="1:2" x14ac:dyDescent="0.25">
      <c r="A9498">
        <v>949.5</v>
      </c>
      <c r="B9498">
        <v>55.158290710022001</v>
      </c>
    </row>
    <row r="9499" spans="1:2" x14ac:dyDescent="0.25">
      <c r="A9499">
        <v>949.6</v>
      </c>
      <c r="B9499">
        <v>55.17252180376051</v>
      </c>
    </row>
    <row r="9500" spans="1:2" x14ac:dyDescent="0.25">
      <c r="A9500">
        <v>949.7</v>
      </c>
      <c r="B9500">
        <v>55.186752897499019</v>
      </c>
    </row>
    <row r="9501" spans="1:2" x14ac:dyDescent="0.25">
      <c r="A9501">
        <v>949.80000000000007</v>
      </c>
      <c r="B9501">
        <v>55.200983991237528</v>
      </c>
    </row>
    <row r="9502" spans="1:2" x14ac:dyDescent="0.25">
      <c r="A9502">
        <v>949.90000000000009</v>
      </c>
      <c r="B9502">
        <v>55.215215084976037</v>
      </c>
    </row>
    <row r="9503" spans="1:2" x14ac:dyDescent="0.25">
      <c r="A9503">
        <v>950</v>
      </c>
      <c r="B9503">
        <v>55.229446178714532</v>
      </c>
    </row>
    <row r="9504" spans="1:2" x14ac:dyDescent="0.25">
      <c r="A9504">
        <v>950.1</v>
      </c>
      <c r="B9504">
        <v>55.297503433791832</v>
      </c>
    </row>
    <row r="9505" spans="1:2" x14ac:dyDescent="0.25">
      <c r="A9505">
        <v>950.2</v>
      </c>
      <c r="B9505">
        <v>55.365560688869138</v>
      </c>
    </row>
    <row r="9506" spans="1:2" x14ac:dyDescent="0.25">
      <c r="A9506">
        <v>950.30000000000007</v>
      </c>
      <c r="B9506">
        <v>55.433617943946437</v>
      </c>
    </row>
    <row r="9507" spans="1:2" x14ac:dyDescent="0.25">
      <c r="A9507">
        <v>950.40000000000009</v>
      </c>
      <c r="B9507">
        <v>55.501675199023737</v>
      </c>
    </row>
    <row r="9508" spans="1:2" x14ac:dyDescent="0.25">
      <c r="A9508">
        <v>950.5</v>
      </c>
      <c r="B9508">
        <v>55.569732454100958</v>
      </c>
    </row>
    <row r="9509" spans="1:2" x14ac:dyDescent="0.25">
      <c r="A9509">
        <v>950.6</v>
      </c>
      <c r="B9509">
        <v>55.637789709178257</v>
      </c>
    </row>
    <row r="9510" spans="1:2" x14ac:dyDescent="0.25">
      <c r="A9510">
        <v>950.7</v>
      </c>
      <c r="B9510">
        <v>55.705846964255556</v>
      </c>
    </row>
    <row r="9511" spans="1:2" x14ac:dyDescent="0.25">
      <c r="A9511">
        <v>950.80000000000007</v>
      </c>
      <c r="B9511">
        <v>55.773904219332863</v>
      </c>
    </row>
    <row r="9512" spans="1:2" x14ac:dyDescent="0.25">
      <c r="A9512">
        <v>950.90000000000009</v>
      </c>
      <c r="B9512">
        <v>55.841961474410169</v>
      </c>
    </row>
    <row r="9513" spans="1:2" x14ac:dyDescent="0.25">
      <c r="A9513">
        <v>951</v>
      </c>
      <c r="B9513">
        <v>55.91001872948739</v>
      </c>
    </row>
    <row r="9514" spans="1:2" x14ac:dyDescent="0.25">
      <c r="A9514">
        <v>951.1</v>
      </c>
      <c r="B9514">
        <v>55.839300334437652</v>
      </c>
    </row>
    <row r="9515" spans="1:2" x14ac:dyDescent="0.25">
      <c r="A9515">
        <v>951.2</v>
      </c>
      <c r="B9515">
        <v>55.768581939387921</v>
      </c>
    </row>
    <row r="9516" spans="1:2" x14ac:dyDescent="0.25">
      <c r="A9516">
        <v>951.30000000000007</v>
      </c>
      <c r="B9516">
        <v>55.697863544338183</v>
      </c>
    </row>
    <row r="9517" spans="1:2" x14ac:dyDescent="0.25">
      <c r="A9517">
        <v>951.40000000000009</v>
      </c>
      <c r="B9517">
        <v>55.627145149288452</v>
      </c>
    </row>
    <row r="9518" spans="1:2" x14ac:dyDescent="0.25">
      <c r="A9518">
        <v>951.5</v>
      </c>
      <c r="B9518">
        <v>55.5564267542388</v>
      </c>
    </row>
    <row r="9519" spans="1:2" x14ac:dyDescent="0.25">
      <c r="A9519">
        <v>951.6</v>
      </c>
      <c r="B9519">
        <v>55.485708359189061</v>
      </c>
    </row>
    <row r="9520" spans="1:2" x14ac:dyDescent="0.25">
      <c r="A9520">
        <v>951.7</v>
      </c>
      <c r="B9520">
        <v>55.414989964139323</v>
      </c>
    </row>
    <row r="9521" spans="1:2" x14ac:dyDescent="0.25">
      <c r="A9521">
        <v>951.80000000000007</v>
      </c>
      <c r="B9521">
        <v>55.344271569089592</v>
      </c>
    </row>
    <row r="9522" spans="1:2" x14ac:dyDescent="0.25">
      <c r="A9522">
        <v>951.90000000000009</v>
      </c>
      <c r="B9522">
        <v>55.273553174039847</v>
      </c>
    </row>
    <row r="9523" spans="1:2" x14ac:dyDescent="0.25">
      <c r="A9523">
        <v>952</v>
      </c>
      <c r="B9523">
        <v>55.202834778990201</v>
      </c>
    </row>
    <row r="9524" spans="1:2" x14ac:dyDescent="0.25">
      <c r="A9524">
        <v>952.1</v>
      </c>
      <c r="B9524">
        <v>55.018227640161683</v>
      </c>
    </row>
    <row r="9525" spans="1:2" x14ac:dyDescent="0.25">
      <c r="A9525">
        <v>952.2</v>
      </c>
      <c r="B9525">
        <v>54.833620501333158</v>
      </c>
    </row>
    <row r="9526" spans="1:2" x14ac:dyDescent="0.25">
      <c r="A9526">
        <v>952.30000000000007</v>
      </c>
      <c r="B9526">
        <v>54.649013362504633</v>
      </c>
    </row>
    <row r="9527" spans="1:2" x14ac:dyDescent="0.25">
      <c r="A9527">
        <v>952.40000000000009</v>
      </c>
      <c r="B9527">
        <v>54.464406223676107</v>
      </c>
    </row>
    <row r="9528" spans="1:2" x14ac:dyDescent="0.25">
      <c r="A9528">
        <v>952.5</v>
      </c>
      <c r="B9528">
        <v>54.279799084847802</v>
      </c>
    </row>
    <row r="9529" spans="1:2" x14ac:dyDescent="0.25">
      <c r="A9529">
        <v>952.6</v>
      </c>
      <c r="B9529">
        <v>54.09519194601927</v>
      </c>
    </row>
    <row r="9530" spans="1:2" x14ac:dyDescent="0.25">
      <c r="A9530">
        <v>952.7</v>
      </c>
      <c r="B9530">
        <v>53.910584807190752</v>
      </c>
    </row>
    <row r="9531" spans="1:2" x14ac:dyDescent="0.25">
      <c r="A9531">
        <v>952.80000000000007</v>
      </c>
      <c r="B9531">
        <v>53.725977668362233</v>
      </c>
    </row>
    <row r="9532" spans="1:2" x14ac:dyDescent="0.25">
      <c r="A9532">
        <v>952.90000000000009</v>
      </c>
      <c r="B9532">
        <v>53.541370529533701</v>
      </c>
    </row>
    <row r="9533" spans="1:2" x14ac:dyDescent="0.25">
      <c r="A9533">
        <v>953</v>
      </c>
      <c r="B9533">
        <v>53.356763390705389</v>
      </c>
    </row>
    <row r="9534" spans="1:2" x14ac:dyDescent="0.25">
      <c r="A9534">
        <v>953.1</v>
      </c>
      <c r="B9534">
        <v>52.979618554411758</v>
      </c>
    </row>
    <row r="9535" spans="1:2" x14ac:dyDescent="0.25">
      <c r="A9535">
        <v>953.2</v>
      </c>
      <c r="B9535">
        <v>52.602473718118127</v>
      </c>
    </row>
    <row r="9536" spans="1:2" x14ac:dyDescent="0.25">
      <c r="A9536">
        <v>953.30000000000007</v>
      </c>
      <c r="B9536">
        <v>52.225328881824503</v>
      </c>
    </row>
    <row r="9537" spans="1:2" x14ac:dyDescent="0.25">
      <c r="A9537">
        <v>953.40000000000009</v>
      </c>
      <c r="B9537">
        <v>51.848184045530871</v>
      </c>
    </row>
    <row r="9538" spans="1:2" x14ac:dyDescent="0.25">
      <c r="A9538">
        <v>953.5</v>
      </c>
      <c r="B9538">
        <v>51.471039209237667</v>
      </c>
    </row>
    <row r="9539" spans="1:2" x14ac:dyDescent="0.25">
      <c r="A9539">
        <v>953.6</v>
      </c>
      <c r="B9539">
        <v>51.093894372944042</v>
      </c>
    </row>
    <row r="9540" spans="1:2" x14ac:dyDescent="0.25">
      <c r="A9540">
        <v>953.7</v>
      </c>
      <c r="B9540">
        <v>50.716749536650418</v>
      </c>
    </row>
    <row r="9541" spans="1:2" x14ac:dyDescent="0.25">
      <c r="A9541">
        <v>953.80000000000007</v>
      </c>
      <c r="B9541">
        <v>50.339604700356787</v>
      </c>
    </row>
    <row r="9542" spans="1:2" x14ac:dyDescent="0.25">
      <c r="A9542">
        <v>953.90000000000009</v>
      </c>
      <c r="B9542">
        <v>49.962459864063163</v>
      </c>
    </row>
    <row r="9543" spans="1:2" x14ac:dyDescent="0.25">
      <c r="A9543">
        <v>954</v>
      </c>
      <c r="B9543">
        <v>49.585315027769958</v>
      </c>
    </row>
    <row r="9544" spans="1:2" x14ac:dyDescent="0.25">
      <c r="A9544">
        <v>954.1</v>
      </c>
      <c r="B9544">
        <v>49.172907330899811</v>
      </c>
    </row>
    <row r="9545" spans="1:2" x14ac:dyDescent="0.25">
      <c r="A9545">
        <v>954.2</v>
      </c>
      <c r="B9545">
        <v>48.760499634029657</v>
      </c>
    </row>
    <row r="9546" spans="1:2" x14ac:dyDescent="0.25">
      <c r="A9546">
        <v>954.30000000000007</v>
      </c>
      <c r="B9546">
        <v>48.348091937159523</v>
      </c>
    </row>
    <row r="9547" spans="1:2" x14ac:dyDescent="0.25">
      <c r="A9547">
        <v>954.40000000000009</v>
      </c>
      <c r="B9547">
        <v>47.935684240289369</v>
      </c>
    </row>
    <row r="9548" spans="1:2" x14ac:dyDescent="0.25">
      <c r="A9548">
        <v>954.5</v>
      </c>
      <c r="B9548">
        <v>47.523276543419691</v>
      </c>
    </row>
    <row r="9549" spans="1:2" x14ac:dyDescent="0.25">
      <c r="A9549">
        <v>954.6</v>
      </c>
      <c r="B9549">
        <v>47.110868846549543</v>
      </c>
    </row>
    <row r="9550" spans="1:2" x14ac:dyDescent="0.25">
      <c r="A9550">
        <v>954.7</v>
      </c>
      <c r="B9550">
        <v>46.698461149679403</v>
      </c>
    </row>
    <row r="9551" spans="1:2" x14ac:dyDescent="0.25">
      <c r="A9551">
        <v>954.80000000000007</v>
      </c>
      <c r="B9551">
        <v>46.286053452809249</v>
      </c>
    </row>
    <row r="9552" spans="1:2" x14ac:dyDescent="0.25">
      <c r="A9552">
        <v>954.90000000000009</v>
      </c>
      <c r="B9552">
        <v>45.873645755939101</v>
      </c>
    </row>
    <row r="9553" spans="1:2" x14ac:dyDescent="0.25">
      <c r="A9553">
        <v>955</v>
      </c>
      <c r="B9553">
        <v>45.461238059069423</v>
      </c>
    </row>
    <row r="9554" spans="1:2" x14ac:dyDescent="0.25">
      <c r="A9554">
        <v>955.1</v>
      </c>
      <c r="B9554">
        <v>44.961877153188659</v>
      </c>
    </row>
    <row r="9555" spans="1:2" x14ac:dyDescent="0.25">
      <c r="A9555">
        <v>955.2</v>
      </c>
      <c r="B9555">
        <v>44.462516247307903</v>
      </c>
    </row>
    <row r="9556" spans="1:2" x14ac:dyDescent="0.25">
      <c r="A9556">
        <v>955.30000000000007</v>
      </c>
      <c r="B9556">
        <v>43.963155341427139</v>
      </c>
    </row>
    <row r="9557" spans="1:2" x14ac:dyDescent="0.25">
      <c r="A9557">
        <v>955.40000000000009</v>
      </c>
      <c r="B9557">
        <v>43.463794435546383</v>
      </c>
    </row>
    <row r="9558" spans="1:2" x14ac:dyDescent="0.25">
      <c r="A9558">
        <v>955.5</v>
      </c>
      <c r="B9558">
        <v>42.964433529666188</v>
      </c>
    </row>
    <row r="9559" spans="1:2" x14ac:dyDescent="0.25">
      <c r="A9559">
        <v>955.6</v>
      </c>
      <c r="B9559">
        <v>42.465072623785417</v>
      </c>
    </row>
    <row r="9560" spans="1:2" x14ac:dyDescent="0.25">
      <c r="A9560">
        <v>955.7</v>
      </c>
      <c r="B9560">
        <v>41.965711717904668</v>
      </c>
    </row>
    <row r="9561" spans="1:2" x14ac:dyDescent="0.25">
      <c r="A9561">
        <v>955.80000000000007</v>
      </c>
      <c r="B9561">
        <v>41.466350812023897</v>
      </c>
    </row>
    <row r="9562" spans="1:2" x14ac:dyDescent="0.25">
      <c r="A9562">
        <v>955.90000000000009</v>
      </c>
      <c r="B9562">
        <v>40.966989906143148</v>
      </c>
    </row>
    <row r="9563" spans="1:2" x14ac:dyDescent="0.25">
      <c r="A9563">
        <v>956</v>
      </c>
      <c r="B9563">
        <v>40.467629000262953</v>
      </c>
    </row>
    <row r="9564" spans="1:2" x14ac:dyDescent="0.25">
      <c r="A9564">
        <v>956.1</v>
      </c>
      <c r="B9564">
        <v>39.914245818135541</v>
      </c>
    </row>
    <row r="9565" spans="1:2" x14ac:dyDescent="0.25">
      <c r="A9565">
        <v>956.2</v>
      </c>
      <c r="B9565">
        <v>39.360862636008122</v>
      </c>
    </row>
    <row r="9566" spans="1:2" x14ac:dyDescent="0.25">
      <c r="A9566">
        <v>956.30000000000007</v>
      </c>
      <c r="B9566">
        <v>38.80747945388071</v>
      </c>
    </row>
    <row r="9567" spans="1:2" x14ac:dyDescent="0.25">
      <c r="A9567">
        <v>956.40000000000009</v>
      </c>
      <c r="B9567">
        <v>38.254096271753291</v>
      </c>
    </row>
    <row r="9568" spans="1:2" x14ac:dyDescent="0.25">
      <c r="A9568">
        <v>956.5</v>
      </c>
      <c r="B9568">
        <v>37.700713089626497</v>
      </c>
    </row>
    <row r="9569" spans="1:2" x14ac:dyDescent="0.25">
      <c r="A9569">
        <v>956.6</v>
      </c>
      <c r="B9569">
        <v>37.147329907499092</v>
      </c>
    </row>
    <row r="9570" spans="1:2" x14ac:dyDescent="0.25">
      <c r="A9570">
        <v>956.7</v>
      </c>
      <c r="B9570">
        <v>36.59394672537168</v>
      </c>
    </row>
    <row r="9571" spans="1:2" x14ac:dyDescent="0.25">
      <c r="A9571">
        <v>956.80000000000007</v>
      </c>
      <c r="B9571">
        <v>36.040563543244261</v>
      </c>
    </row>
    <row r="9572" spans="1:2" x14ac:dyDescent="0.25">
      <c r="A9572">
        <v>956.90000000000009</v>
      </c>
      <c r="B9572">
        <v>35.487180361116849</v>
      </c>
    </row>
    <row r="9573" spans="1:2" x14ac:dyDescent="0.25">
      <c r="A9573">
        <v>957</v>
      </c>
      <c r="B9573">
        <v>34.933797178990062</v>
      </c>
    </row>
    <row r="9574" spans="1:2" x14ac:dyDescent="0.25">
      <c r="A9574">
        <v>957.1</v>
      </c>
      <c r="B9574">
        <v>34.406427389156462</v>
      </c>
    </row>
    <row r="9575" spans="1:2" x14ac:dyDescent="0.25">
      <c r="A9575">
        <v>957.2</v>
      </c>
      <c r="B9575">
        <v>33.879057599322863</v>
      </c>
    </row>
    <row r="9576" spans="1:2" x14ac:dyDescent="0.25">
      <c r="A9576">
        <v>957.30000000000007</v>
      </c>
      <c r="B9576">
        <v>33.351687809489263</v>
      </c>
    </row>
    <row r="9577" spans="1:2" x14ac:dyDescent="0.25">
      <c r="A9577">
        <v>957.40000000000009</v>
      </c>
      <c r="B9577">
        <v>32.824318019655657</v>
      </c>
    </row>
    <row r="9578" spans="1:2" x14ac:dyDescent="0.25">
      <c r="A9578">
        <v>957.5</v>
      </c>
      <c r="B9578">
        <v>32.296948229822661</v>
      </c>
    </row>
    <row r="9579" spans="1:2" x14ac:dyDescent="0.25">
      <c r="A9579">
        <v>957.6</v>
      </c>
      <c r="B9579">
        <v>31.769578439989061</v>
      </c>
    </row>
    <row r="9580" spans="1:2" x14ac:dyDescent="0.25">
      <c r="A9580">
        <v>957.7</v>
      </c>
      <c r="B9580">
        <v>31.242208650155462</v>
      </c>
    </row>
    <row r="9581" spans="1:2" x14ac:dyDescent="0.25">
      <c r="A9581">
        <v>957.80000000000007</v>
      </c>
      <c r="B9581">
        <v>30.714838860321859</v>
      </c>
    </row>
    <row r="9582" spans="1:2" x14ac:dyDescent="0.25">
      <c r="A9582">
        <v>957.90000000000009</v>
      </c>
      <c r="B9582">
        <v>30.187469070488259</v>
      </c>
    </row>
    <row r="9583" spans="1:2" x14ac:dyDescent="0.25">
      <c r="A9583">
        <v>958</v>
      </c>
      <c r="B9583">
        <v>29.66009928065526</v>
      </c>
    </row>
    <row r="9584" spans="1:2" x14ac:dyDescent="0.25">
      <c r="A9584">
        <v>958.1</v>
      </c>
      <c r="B9584">
        <v>29.250938925860851</v>
      </c>
    </row>
    <row r="9585" spans="1:2" x14ac:dyDescent="0.25">
      <c r="A9585">
        <v>958.2</v>
      </c>
      <c r="B9585">
        <v>28.841778571066449</v>
      </c>
    </row>
    <row r="9586" spans="1:2" x14ac:dyDescent="0.25">
      <c r="A9586">
        <v>958.30000000000007</v>
      </c>
      <c r="B9586">
        <v>28.432618216272029</v>
      </c>
    </row>
    <row r="9587" spans="1:2" x14ac:dyDescent="0.25">
      <c r="A9587">
        <v>958.40000000000009</v>
      </c>
      <c r="B9587">
        <v>28.02345786147762</v>
      </c>
    </row>
    <row r="9588" spans="1:2" x14ac:dyDescent="0.25">
      <c r="A9588">
        <v>958.5</v>
      </c>
      <c r="B9588">
        <v>27.61429750668368</v>
      </c>
    </row>
    <row r="9589" spans="1:2" x14ac:dyDescent="0.25">
      <c r="A9589">
        <v>958.6</v>
      </c>
      <c r="B9589">
        <v>27.205137151889272</v>
      </c>
    </row>
    <row r="9590" spans="1:2" x14ac:dyDescent="0.25">
      <c r="A9590">
        <v>958.7</v>
      </c>
      <c r="B9590">
        <v>26.795976797094859</v>
      </c>
    </row>
    <row r="9591" spans="1:2" x14ac:dyDescent="0.25">
      <c r="A9591">
        <v>958.80000000000007</v>
      </c>
      <c r="B9591">
        <v>26.38681644230045</v>
      </c>
    </row>
    <row r="9592" spans="1:2" x14ac:dyDescent="0.25">
      <c r="A9592">
        <v>958.90000000000009</v>
      </c>
      <c r="B9592">
        <v>25.977656087506041</v>
      </c>
    </row>
    <row r="9593" spans="1:2" x14ac:dyDescent="0.25">
      <c r="A9593">
        <v>959</v>
      </c>
      <c r="B9593">
        <v>25.568495732712101</v>
      </c>
    </row>
    <row r="9594" spans="1:2" x14ac:dyDescent="0.25">
      <c r="A9594">
        <v>959.1</v>
      </c>
      <c r="B9594">
        <v>25.552476579350031</v>
      </c>
    </row>
    <row r="9595" spans="1:2" x14ac:dyDescent="0.25">
      <c r="A9595">
        <v>959.2</v>
      </c>
      <c r="B9595">
        <v>25.536457425987962</v>
      </c>
    </row>
    <row r="9596" spans="1:2" x14ac:dyDescent="0.25">
      <c r="A9596">
        <v>959.30000000000007</v>
      </c>
      <c r="B9596">
        <v>25.520438272625888</v>
      </c>
    </row>
    <row r="9597" spans="1:2" x14ac:dyDescent="0.25">
      <c r="A9597">
        <v>959.40000000000009</v>
      </c>
      <c r="B9597">
        <v>25.504419119263819</v>
      </c>
    </row>
    <row r="9598" spans="1:2" x14ac:dyDescent="0.25">
      <c r="A9598">
        <v>959.5</v>
      </c>
      <c r="B9598">
        <v>25.48839996590176</v>
      </c>
    </row>
    <row r="9599" spans="1:2" x14ac:dyDescent="0.25">
      <c r="A9599">
        <v>959.6</v>
      </c>
      <c r="B9599">
        <v>25.47238081253969</v>
      </c>
    </row>
    <row r="9600" spans="1:2" x14ac:dyDescent="0.25">
      <c r="A9600">
        <v>959.7</v>
      </c>
      <c r="B9600">
        <v>25.45636165917762</v>
      </c>
    </row>
    <row r="9601" spans="1:2" x14ac:dyDescent="0.25">
      <c r="A9601">
        <v>959.80000000000007</v>
      </c>
      <c r="B9601">
        <v>25.440342505815551</v>
      </c>
    </row>
    <row r="9602" spans="1:2" x14ac:dyDescent="0.25">
      <c r="A9602">
        <v>959.90000000000009</v>
      </c>
      <c r="B9602">
        <v>25.424323352453481</v>
      </c>
    </row>
    <row r="9603" spans="1:2" x14ac:dyDescent="0.25">
      <c r="A9603">
        <v>960</v>
      </c>
      <c r="B9603">
        <v>25.408304199091429</v>
      </c>
    </row>
    <row r="9604" spans="1:2" x14ac:dyDescent="0.25">
      <c r="A9604">
        <v>960.1</v>
      </c>
      <c r="B9604">
        <v>25.67453904591444</v>
      </c>
    </row>
    <row r="9605" spans="1:2" x14ac:dyDescent="0.25">
      <c r="A9605">
        <v>960.2</v>
      </c>
      <c r="B9605">
        <v>25.94077389273745</v>
      </c>
    </row>
    <row r="9606" spans="1:2" x14ac:dyDescent="0.25">
      <c r="A9606">
        <v>960.30000000000007</v>
      </c>
      <c r="B9606">
        <v>26.207008739560461</v>
      </c>
    </row>
    <row r="9607" spans="1:2" x14ac:dyDescent="0.25">
      <c r="A9607">
        <v>960.40000000000009</v>
      </c>
      <c r="B9607">
        <v>26.473243586383479</v>
      </c>
    </row>
    <row r="9608" spans="1:2" x14ac:dyDescent="0.25">
      <c r="A9608">
        <v>960.5</v>
      </c>
      <c r="B9608">
        <v>26.73947843320618</v>
      </c>
    </row>
    <row r="9609" spans="1:2" x14ac:dyDescent="0.25">
      <c r="A9609">
        <v>960.6</v>
      </c>
      <c r="B9609">
        <v>27.005713280029191</v>
      </c>
    </row>
    <row r="9610" spans="1:2" x14ac:dyDescent="0.25">
      <c r="A9610">
        <v>960.7</v>
      </c>
      <c r="B9610">
        <v>27.271948126852202</v>
      </c>
    </row>
    <row r="9611" spans="1:2" x14ac:dyDescent="0.25">
      <c r="A9611">
        <v>960.80000000000007</v>
      </c>
      <c r="B9611">
        <v>27.538182973675209</v>
      </c>
    </row>
    <row r="9612" spans="1:2" x14ac:dyDescent="0.25">
      <c r="A9612">
        <v>960.90000000000009</v>
      </c>
      <c r="B9612">
        <v>27.80441782049822</v>
      </c>
    </row>
    <row r="9613" spans="1:2" x14ac:dyDescent="0.25">
      <c r="A9613">
        <v>961</v>
      </c>
      <c r="B9613">
        <v>28.070652667320928</v>
      </c>
    </row>
    <row r="9614" spans="1:2" x14ac:dyDescent="0.25">
      <c r="A9614">
        <v>961.1</v>
      </c>
      <c r="B9614">
        <v>28.63369251760599</v>
      </c>
    </row>
    <row r="9615" spans="1:2" x14ac:dyDescent="0.25">
      <c r="A9615">
        <v>961.2</v>
      </c>
      <c r="B9615">
        <v>29.196732367891059</v>
      </c>
    </row>
    <row r="9616" spans="1:2" x14ac:dyDescent="0.25">
      <c r="A9616">
        <v>961.30000000000007</v>
      </c>
      <c r="B9616">
        <v>29.759772218176121</v>
      </c>
    </row>
    <row r="9617" spans="1:2" x14ac:dyDescent="0.25">
      <c r="A9617">
        <v>961.40000000000009</v>
      </c>
      <c r="B9617">
        <v>30.322812068461179</v>
      </c>
    </row>
    <row r="9618" spans="1:2" x14ac:dyDescent="0.25">
      <c r="A9618">
        <v>961.5</v>
      </c>
      <c r="B9618">
        <v>30.885851918745612</v>
      </c>
    </row>
    <row r="9619" spans="1:2" x14ac:dyDescent="0.25">
      <c r="A9619">
        <v>961.6</v>
      </c>
      <c r="B9619">
        <v>31.44889176903067</v>
      </c>
    </row>
    <row r="9620" spans="1:2" x14ac:dyDescent="0.25">
      <c r="A9620">
        <v>961.7</v>
      </c>
      <c r="B9620">
        <v>32.011931619315732</v>
      </c>
    </row>
    <row r="9621" spans="1:2" x14ac:dyDescent="0.25">
      <c r="A9621">
        <v>961.80000000000007</v>
      </c>
      <c r="B9621">
        <v>32.574971469600797</v>
      </c>
    </row>
    <row r="9622" spans="1:2" x14ac:dyDescent="0.25">
      <c r="A9622">
        <v>961.90000000000009</v>
      </c>
      <c r="B9622">
        <v>33.138011319885862</v>
      </c>
    </row>
    <row r="9623" spans="1:2" x14ac:dyDescent="0.25">
      <c r="A9623">
        <v>962</v>
      </c>
      <c r="B9623">
        <v>33.701051170170281</v>
      </c>
    </row>
    <row r="9624" spans="1:2" x14ac:dyDescent="0.25">
      <c r="A9624">
        <v>962.1</v>
      </c>
      <c r="B9624">
        <v>34.132691583601741</v>
      </c>
    </row>
    <row r="9625" spans="1:2" x14ac:dyDescent="0.25">
      <c r="A9625">
        <v>962.2</v>
      </c>
      <c r="B9625">
        <v>34.5643319970332</v>
      </c>
    </row>
    <row r="9626" spans="1:2" x14ac:dyDescent="0.25">
      <c r="A9626">
        <v>962.30000000000007</v>
      </c>
      <c r="B9626">
        <v>34.99597241046466</v>
      </c>
    </row>
    <row r="9627" spans="1:2" x14ac:dyDescent="0.25">
      <c r="A9627">
        <v>962.40000000000009</v>
      </c>
      <c r="B9627">
        <v>35.427612823896119</v>
      </c>
    </row>
    <row r="9628" spans="1:2" x14ac:dyDescent="0.25">
      <c r="A9628">
        <v>962.5</v>
      </c>
      <c r="B9628">
        <v>35.859253237327103</v>
      </c>
    </row>
    <row r="9629" spans="1:2" x14ac:dyDescent="0.25">
      <c r="A9629">
        <v>962.6</v>
      </c>
      <c r="B9629">
        <v>36.290893650758562</v>
      </c>
    </row>
    <row r="9630" spans="1:2" x14ac:dyDescent="0.25">
      <c r="A9630">
        <v>962.7</v>
      </c>
      <c r="B9630">
        <v>36.722534064190008</v>
      </c>
    </row>
    <row r="9631" spans="1:2" x14ac:dyDescent="0.25">
      <c r="A9631">
        <v>962.80000000000007</v>
      </c>
      <c r="B9631">
        <v>37.154174477621467</v>
      </c>
    </row>
    <row r="9632" spans="1:2" x14ac:dyDescent="0.25">
      <c r="A9632">
        <v>962.90000000000009</v>
      </c>
      <c r="B9632">
        <v>37.585814891052927</v>
      </c>
    </row>
    <row r="9633" spans="1:2" x14ac:dyDescent="0.25">
      <c r="A9633">
        <v>963</v>
      </c>
      <c r="B9633">
        <v>38.017455304483903</v>
      </c>
    </row>
    <row r="9634" spans="1:2" x14ac:dyDescent="0.25">
      <c r="A9634">
        <v>963.1</v>
      </c>
      <c r="B9634">
        <v>38.673148607913276</v>
      </c>
    </row>
    <row r="9635" spans="1:2" x14ac:dyDescent="0.25">
      <c r="A9635">
        <v>963.2</v>
      </c>
      <c r="B9635">
        <v>39.328841911342657</v>
      </c>
    </row>
    <row r="9636" spans="1:2" x14ac:dyDescent="0.25">
      <c r="A9636">
        <v>963.30000000000007</v>
      </c>
      <c r="B9636">
        <v>39.984535214772038</v>
      </c>
    </row>
    <row r="9637" spans="1:2" x14ac:dyDescent="0.25">
      <c r="A9637">
        <v>963.40000000000009</v>
      </c>
      <c r="B9637">
        <v>40.640228518201411</v>
      </c>
    </row>
    <row r="9638" spans="1:2" x14ac:dyDescent="0.25">
      <c r="A9638">
        <v>963.5</v>
      </c>
      <c r="B9638">
        <v>41.295921821630053</v>
      </c>
    </row>
    <row r="9639" spans="1:2" x14ac:dyDescent="0.25">
      <c r="A9639">
        <v>963.6</v>
      </c>
      <c r="B9639">
        <v>41.951615125059433</v>
      </c>
    </row>
    <row r="9640" spans="1:2" x14ac:dyDescent="0.25">
      <c r="A9640">
        <v>963.7</v>
      </c>
      <c r="B9640">
        <v>42.6073084284888</v>
      </c>
    </row>
    <row r="9641" spans="1:2" x14ac:dyDescent="0.25">
      <c r="A9641">
        <v>963.80000000000007</v>
      </c>
      <c r="B9641">
        <v>43.26300173191818</v>
      </c>
    </row>
    <row r="9642" spans="1:2" x14ac:dyDescent="0.25">
      <c r="A9642">
        <v>963.90000000000009</v>
      </c>
      <c r="B9642">
        <v>43.918695035347547</v>
      </c>
    </row>
    <row r="9643" spans="1:2" x14ac:dyDescent="0.25">
      <c r="A9643">
        <v>964</v>
      </c>
      <c r="B9643">
        <v>44.574388338776188</v>
      </c>
    </row>
    <row r="9644" spans="1:2" x14ac:dyDescent="0.25">
      <c r="A9644">
        <v>964.1</v>
      </c>
      <c r="B9644">
        <v>44.841789896065038</v>
      </c>
    </row>
    <row r="9645" spans="1:2" x14ac:dyDescent="0.25">
      <c r="A9645">
        <v>964.2</v>
      </c>
      <c r="B9645">
        <v>45.109191453353887</v>
      </c>
    </row>
    <row r="9646" spans="1:2" x14ac:dyDescent="0.25">
      <c r="A9646">
        <v>964.30000000000007</v>
      </c>
      <c r="B9646">
        <v>45.376593010642743</v>
      </c>
    </row>
    <row r="9647" spans="1:2" x14ac:dyDescent="0.25">
      <c r="A9647">
        <v>964.40000000000009</v>
      </c>
      <c r="B9647">
        <v>45.643994567931593</v>
      </c>
    </row>
    <row r="9648" spans="1:2" x14ac:dyDescent="0.25">
      <c r="A9648">
        <v>964.5</v>
      </c>
      <c r="B9648">
        <v>45.911396125220143</v>
      </c>
    </row>
    <row r="9649" spans="1:2" x14ac:dyDescent="0.25">
      <c r="A9649">
        <v>964.6</v>
      </c>
      <c r="B9649">
        <v>46.178797682508993</v>
      </c>
    </row>
    <row r="9650" spans="1:2" x14ac:dyDescent="0.25">
      <c r="A9650">
        <v>964.7</v>
      </c>
      <c r="B9650">
        <v>46.446199239797828</v>
      </c>
    </row>
    <row r="9651" spans="1:2" x14ac:dyDescent="0.25">
      <c r="A9651">
        <v>964.80000000000007</v>
      </c>
      <c r="B9651">
        <v>46.713600797086677</v>
      </c>
    </row>
    <row r="9652" spans="1:2" x14ac:dyDescent="0.25">
      <c r="A9652">
        <v>964.90000000000009</v>
      </c>
      <c r="B9652">
        <v>46.981002354375541</v>
      </c>
    </row>
    <row r="9653" spans="1:2" x14ac:dyDescent="0.25">
      <c r="A9653">
        <v>965</v>
      </c>
      <c r="B9653">
        <v>47.248403911664077</v>
      </c>
    </row>
    <row r="9654" spans="1:2" x14ac:dyDescent="0.25">
      <c r="A9654">
        <v>965.1</v>
      </c>
      <c r="B9654">
        <v>47.47756818719116</v>
      </c>
    </row>
    <row r="9655" spans="1:2" x14ac:dyDescent="0.25">
      <c r="A9655">
        <v>965.2</v>
      </c>
      <c r="B9655">
        <v>47.706732462718229</v>
      </c>
    </row>
    <row r="9656" spans="1:2" x14ac:dyDescent="0.25">
      <c r="A9656">
        <v>965.30000000000007</v>
      </c>
      <c r="B9656">
        <v>47.935896738245297</v>
      </c>
    </row>
    <row r="9657" spans="1:2" x14ac:dyDescent="0.25">
      <c r="A9657">
        <v>965.40000000000009</v>
      </c>
      <c r="B9657">
        <v>48.16506101377238</v>
      </c>
    </row>
    <row r="9658" spans="1:2" x14ac:dyDescent="0.25">
      <c r="A9658">
        <v>965.5</v>
      </c>
      <c r="B9658">
        <v>48.394225289299193</v>
      </c>
    </row>
    <row r="9659" spans="1:2" x14ac:dyDescent="0.25">
      <c r="A9659">
        <v>965.6</v>
      </c>
      <c r="B9659">
        <v>48.623389564826262</v>
      </c>
    </row>
    <row r="9660" spans="1:2" x14ac:dyDescent="0.25">
      <c r="A9660">
        <v>965.7</v>
      </c>
      <c r="B9660">
        <v>48.852553840353337</v>
      </c>
    </row>
    <row r="9661" spans="1:2" x14ac:dyDescent="0.25">
      <c r="A9661">
        <v>965.80000000000007</v>
      </c>
      <c r="B9661">
        <v>49.081718115880413</v>
      </c>
    </row>
    <row r="9662" spans="1:2" x14ac:dyDescent="0.25">
      <c r="A9662">
        <v>965.90000000000009</v>
      </c>
      <c r="B9662">
        <v>49.310882391407482</v>
      </c>
    </row>
    <row r="9663" spans="1:2" x14ac:dyDescent="0.25">
      <c r="A9663">
        <v>966</v>
      </c>
      <c r="B9663">
        <v>49.540046666934288</v>
      </c>
    </row>
    <row r="9664" spans="1:2" x14ac:dyDescent="0.25">
      <c r="A9664">
        <v>966.1</v>
      </c>
      <c r="B9664">
        <v>49.71390411096862</v>
      </c>
    </row>
    <row r="9665" spans="1:2" x14ac:dyDescent="0.25">
      <c r="A9665">
        <v>966.2</v>
      </c>
      <c r="B9665">
        <v>49.887761555002953</v>
      </c>
    </row>
    <row r="9666" spans="1:2" x14ac:dyDescent="0.25">
      <c r="A9666">
        <v>966.30000000000007</v>
      </c>
      <c r="B9666">
        <v>50.061618999037279</v>
      </c>
    </row>
    <row r="9667" spans="1:2" x14ac:dyDescent="0.25">
      <c r="A9667">
        <v>966.40000000000009</v>
      </c>
      <c r="B9667">
        <v>50.235476443071612</v>
      </c>
    </row>
    <row r="9668" spans="1:2" x14ac:dyDescent="0.25">
      <c r="A9668">
        <v>966.5</v>
      </c>
      <c r="B9668">
        <v>50.409333887105753</v>
      </c>
    </row>
    <row r="9669" spans="1:2" x14ac:dyDescent="0.25">
      <c r="A9669">
        <v>966.6</v>
      </c>
      <c r="B9669">
        <v>50.583191331140071</v>
      </c>
    </row>
    <row r="9670" spans="1:2" x14ac:dyDescent="0.25">
      <c r="A9670">
        <v>966.7</v>
      </c>
      <c r="B9670">
        <v>50.757048775174397</v>
      </c>
    </row>
    <row r="9671" spans="1:2" x14ac:dyDescent="0.25">
      <c r="A9671">
        <v>966.80000000000007</v>
      </c>
      <c r="B9671">
        <v>50.93090621920873</v>
      </c>
    </row>
    <row r="9672" spans="1:2" x14ac:dyDescent="0.25">
      <c r="A9672">
        <v>966.90000000000009</v>
      </c>
      <c r="B9672">
        <v>51.104763663243062</v>
      </c>
    </row>
    <row r="9673" spans="1:2" x14ac:dyDescent="0.25">
      <c r="A9673">
        <v>967</v>
      </c>
      <c r="B9673">
        <v>51.278621107277189</v>
      </c>
    </row>
    <row r="9674" spans="1:2" x14ac:dyDescent="0.25">
      <c r="A9674">
        <v>967.1</v>
      </c>
      <c r="B9674">
        <v>51.415474590142601</v>
      </c>
    </row>
    <row r="9675" spans="1:2" x14ac:dyDescent="0.25">
      <c r="A9675">
        <v>967.2</v>
      </c>
      <c r="B9675">
        <v>51.552328073008013</v>
      </c>
    </row>
    <row r="9676" spans="1:2" x14ac:dyDescent="0.25">
      <c r="A9676">
        <v>967.30000000000007</v>
      </c>
      <c r="B9676">
        <v>51.689181555873418</v>
      </c>
    </row>
    <row r="9677" spans="1:2" x14ac:dyDescent="0.25">
      <c r="A9677">
        <v>967.40000000000009</v>
      </c>
      <c r="B9677">
        <v>51.82603503873883</v>
      </c>
    </row>
    <row r="9678" spans="1:2" x14ac:dyDescent="0.25">
      <c r="A9678">
        <v>967.5</v>
      </c>
      <c r="B9678">
        <v>51.962888521604093</v>
      </c>
    </row>
    <row r="9679" spans="1:2" x14ac:dyDescent="0.25">
      <c r="A9679">
        <v>967.6</v>
      </c>
      <c r="B9679">
        <v>52.099742004469498</v>
      </c>
    </row>
    <row r="9680" spans="1:2" x14ac:dyDescent="0.25">
      <c r="A9680">
        <v>967.7</v>
      </c>
      <c r="B9680">
        <v>52.23659548733491</v>
      </c>
    </row>
    <row r="9681" spans="1:2" x14ac:dyDescent="0.25">
      <c r="A9681">
        <v>967.80000000000007</v>
      </c>
      <c r="B9681">
        <v>52.373448970200307</v>
      </c>
    </row>
    <row r="9682" spans="1:2" x14ac:dyDescent="0.25">
      <c r="A9682">
        <v>967.90000000000009</v>
      </c>
      <c r="B9682">
        <v>52.510302453065727</v>
      </c>
    </row>
    <row r="9683" spans="1:2" x14ac:dyDescent="0.25">
      <c r="A9683">
        <v>968</v>
      </c>
      <c r="B9683">
        <v>52.647155935930982</v>
      </c>
    </row>
    <row r="9684" spans="1:2" x14ac:dyDescent="0.25">
      <c r="A9684">
        <v>968.1</v>
      </c>
      <c r="B9684">
        <v>52.603416418622167</v>
      </c>
    </row>
    <row r="9685" spans="1:2" x14ac:dyDescent="0.25">
      <c r="A9685">
        <v>968.2</v>
      </c>
      <c r="B9685">
        <v>52.559676901313352</v>
      </c>
    </row>
    <row r="9686" spans="1:2" x14ac:dyDescent="0.25">
      <c r="A9686">
        <v>968.30000000000007</v>
      </c>
      <c r="B9686">
        <v>52.515937384004538</v>
      </c>
    </row>
    <row r="9687" spans="1:2" x14ac:dyDescent="0.25">
      <c r="A9687">
        <v>968.40000000000009</v>
      </c>
      <c r="B9687">
        <v>52.47219786669573</v>
      </c>
    </row>
    <row r="9688" spans="1:2" x14ac:dyDescent="0.25">
      <c r="A9688">
        <v>968.5</v>
      </c>
      <c r="B9688">
        <v>52.428458349386958</v>
      </c>
    </row>
    <row r="9689" spans="1:2" x14ac:dyDescent="0.25">
      <c r="A9689">
        <v>968.6</v>
      </c>
      <c r="B9689">
        <v>52.38471883207815</v>
      </c>
    </row>
    <row r="9690" spans="1:2" x14ac:dyDescent="0.25">
      <c r="A9690">
        <v>968.7</v>
      </c>
      <c r="B9690">
        <v>52.340979314769328</v>
      </c>
    </row>
    <row r="9691" spans="1:2" x14ac:dyDescent="0.25">
      <c r="A9691">
        <v>968.80000000000007</v>
      </c>
      <c r="B9691">
        <v>52.297239797460527</v>
      </c>
    </row>
    <row r="9692" spans="1:2" x14ac:dyDescent="0.25">
      <c r="A9692">
        <v>968.90000000000009</v>
      </c>
      <c r="B9692">
        <v>52.253500280151712</v>
      </c>
    </row>
    <row r="9693" spans="1:2" x14ac:dyDescent="0.25">
      <c r="A9693">
        <v>969</v>
      </c>
      <c r="B9693">
        <v>52.209760762842947</v>
      </c>
    </row>
    <row r="9694" spans="1:2" x14ac:dyDescent="0.25">
      <c r="A9694">
        <v>969.1</v>
      </c>
      <c r="B9694">
        <v>52.100873392135043</v>
      </c>
    </row>
    <row r="9695" spans="1:2" x14ac:dyDescent="0.25">
      <c r="A9695">
        <v>969.2</v>
      </c>
      <c r="B9695">
        <v>51.991986021427117</v>
      </c>
    </row>
    <row r="9696" spans="1:2" x14ac:dyDescent="0.25">
      <c r="A9696">
        <v>969.30000000000007</v>
      </c>
      <c r="B9696">
        <v>51.883098650719219</v>
      </c>
    </row>
    <row r="9697" spans="1:2" x14ac:dyDescent="0.25">
      <c r="A9697">
        <v>969.40000000000009</v>
      </c>
      <c r="B9697">
        <v>51.774211280011308</v>
      </c>
    </row>
    <row r="9698" spans="1:2" x14ac:dyDescent="0.25">
      <c r="A9698">
        <v>969.5</v>
      </c>
      <c r="B9698">
        <v>51.665323909303517</v>
      </c>
    </row>
    <row r="9699" spans="1:2" x14ac:dyDescent="0.25">
      <c r="A9699">
        <v>969.6</v>
      </c>
      <c r="B9699">
        <v>51.556436538595612</v>
      </c>
    </row>
    <row r="9700" spans="1:2" x14ac:dyDescent="0.25">
      <c r="A9700">
        <v>969.7</v>
      </c>
      <c r="B9700">
        <v>51.447549167887701</v>
      </c>
    </row>
    <row r="9701" spans="1:2" x14ac:dyDescent="0.25">
      <c r="A9701">
        <v>969.80000000000007</v>
      </c>
      <c r="B9701">
        <v>51.338661797179789</v>
      </c>
    </row>
    <row r="9702" spans="1:2" x14ac:dyDescent="0.25">
      <c r="A9702">
        <v>969.90000000000009</v>
      </c>
      <c r="B9702">
        <v>51.229774426471877</v>
      </c>
    </row>
    <row r="9703" spans="1:2" x14ac:dyDescent="0.25">
      <c r="A9703">
        <v>970</v>
      </c>
      <c r="B9703">
        <v>51.120887055764094</v>
      </c>
    </row>
    <row r="9704" spans="1:2" x14ac:dyDescent="0.25">
      <c r="A9704">
        <v>970.1</v>
      </c>
      <c r="B9704">
        <v>51.071806111379701</v>
      </c>
    </row>
    <row r="9705" spans="1:2" x14ac:dyDescent="0.25">
      <c r="A9705">
        <v>970.2</v>
      </c>
      <c r="B9705">
        <v>51.022725166995301</v>
      </c>
    </row>
    <row r="9706" spans="1:2" x14ac:dyDescent="0.25">
      <c r="A9706">
        <v>970.30000000000007</v>
      </c>
      <c r="B9706">
        <v>50.973644222610908</v>
      </c>
    </row>
    <row r="9707" spans="1:2" x14ac:dyDescent="0.25">
      <c r="A9707">
        <v>970.40000000000009</v>
      </c>
      <c r="B9707">
        <v>50.924563278226508</v>
      </c>
    </row>
    <row r="9708" spans="1:2" x14ac:dyDescent="0.25">
      <c r="A9708">
        <v>970.5</v>
      </c>
      <c r="B9708">
        <v>50.875482333842172</v>
      </c>
    </row>
    <row r="9709" spans="1:2" x14ac:dyDescent="0.25">
      <c r="A9709">
        <v>970.6</v>
      </c>
      <c r="B9709">
        <v>50.826401389457779</v>
      </c>
    </row>
    <row r="9710" spans="1:2" x14ac:dyDescent="0.25">
      <c r="A9710">
        <v>970.7</v>
      </c>
      <c r="B9710">
        <v>50.777320445073393</v>
      </c>
    </row>
    <row r="9711" spans="1:2" x14ac:dyDescent="0.25">
      <c r="A9711">
        <v>970.80000000000007</v>
      </c>
      <c r="B9711">
        <v>50.728239500688993</v>
      </c>
    </row>
    <row r="9712" spans="1:2" x14ac:dyDescent="0.25">
      <c r="A9712">
        <v>970.90000000000009</v>
      </c>
      <c r="B9712">
        <v>50.679158556304593</v>
      </c>
    </row>
    <row r="9713" spans="1:2" x14ac:dyDescent="0.25">
      <c r="A9713">
        <v>971</v>
      </c>
      <c r="B9713">
        <v>50.630077611920257</v>
      </c>
    </row>
    <row r="9714" spans="1:2" x14ac:dyDescent="0.25">
      <c r="A9714">
        <v>971.1</v>
      </c>
      <c r="B9714">
        <v>50.469543893381982</v>
      </c>
    </row>
    <row r="9715" spans="1:2" x14ac:dyDescent="0.25">
      <c r="A9715">
        <v>971.2</v>
      </c>
      <c r="B9715">
        <v>50.309010174843714</v>
      </c>
    </row>
    <row r="9716" spans="1:2" x14ac:dyDescent="0.25">
      <c r="A9716">
        <v>971.30000000000007</v>
      </c>
      <c r="B9716">
        <v>50.148476456305431</v>
      </c>
    </row>
    <row r="9717" spans="1:2" x14ac:dyDescent="0.25">
      <c r="A9717">
        <v>971.40000000000009</v>
      </c>
      <c r="B9717">
        <v>49.987942737767163</v>
      </c>
    </row>
    <row r="9718" spans="1:2" x14ac:dyDescent="0.25">
      <c r="A9718">
        <v>971.5</v>
      </c>
      <c r="B9718">
        <v>49.827409019229073</v>
      </c>
    </row>
    <row r="9719" spans="1:2" x14ac:dyDescent="0.25">
      <c r="A9719">
        <v>971.6</v>
      </c>
      <c r="B9719">
        <v>49.666875300690791</v>
      </c>
    </row>
    <row r="9720" spans="1:2" x14ac:dyDescent="0.25">
      <c r="A9720">
        <v>971.7</v>
      </c>
      <c r="B9720">
        <v>49.506341582152523</v>
      </c>
    </row>
    <row r="9721" spans="1:2" x14ac:dyDescent="0.25">
      <c r="A9721">
        <v>971.80000000000007</v>
      </c>
      <c r="B9721">
        <v>49.34580786361424</v>
      </c>
    </row>
    <row r="9722" spans="1:2" x14ac:dyDescent="0.25">
      <c r="A9722">
        <v>971.90000000000009</v>
      </c>
      <c r="B9722">
        <v>49.185274145075972</v>
      </c>
    </row>
    <row r="9723" spans="1:2" x14ac:dyDescent="0.25">
      <c r="A9723">
        <v>972</v>
      </c>
      <c r="B9723">
        <v>49.024740426537868</v>
      </c>
    </row>
    <row r="9724" spans="1:2" x14ac:dyDescent="0.25">
      <c r="A9724">
        <v>972.1</v>
      </c>
      <c r="B9724">
        <v>48.856545860532073</v>
      </c>
    </row>
    <row r="9725" spans="1:2" x14ac:dyDescent="0.25">
      <c r="A9725">
        <v>972.2</v>
      </c>
      <c r="B9725">
        <v>48.688351294526278</v>
      </c>
    </row>
    <row r="9726" spans="1:2" x14ac:dyDescent="0.25">
      <c r="A9726">
        <v>972.30000000000007</v>
      </c>
      <c r="B9726">
        <v>48.520156728520483</v>
      </c>
    </row>
    <row r="9727" spans="1:2" x14ac:dyDescent="0.25">
      <c r="A9727">
        <v>972.40000000000009</v>
      </c>
      <c r="B9727">
        <v>48.351962162514667</v>
      </c>
    </row>
    <row r="9728" spans="1:2" x14ac:dyDescent="0.25">
      <c r="A9728">
        <v>972.5</v>
      </c>
      <c r="B9728">
        <v>48.183767596509071</v>
      </c>
    </row>
    <row r="9729" spans="1:2" x14ac:dyDescent="0.25">
      <c r="A9729">
        <v>972.6</v>
      </c>
      <c r="B9729">
        <v>48.015573030503269</v>
      </c>
    </row>
    <row r="9730" spans="1:2" x14ac:dyDescent="0.25">
      <c r="A9730">
        <v>972.7</v>
      </c>
      <c r="B9730">
        <v>47.847378464497467</v>
      </c>
    </row>
    <row r="9731" spans="1:2" x14ac:dyDescent="0.25">
      <c r="A9731">
        <v>972.80000000000007</v>
      </c>
      <c r="B9731">
        <v>47.679183898491672</v>
      </c>
    </row>
    <row r="9732" spans="1:2" x14ac:dyDescent="0.25">
      <c r="A9732">
        <v>972.90000000000009</v>
      </c>
      <c r="B9732">
        <v>47.51098933248587</v>
      </c>
    </row>
    <row r="9733" spans="1:2" x14ac:dyDescent="0.25">
      <c r="A9733">
        <v>973</v>
      </c>
      <c r="B9733">
        <v>47.34279476648026</v>
      </c>
    </row>
    <row r="9734" spans="1:2" x14ac:dyDescent="0.25">
      <c r="A9734">
        <v>973.1</v>
      </c>
      <c r="B9734">
        <v>46.882236381568788</v>
      </c>
    </row>
    <row r="9735" spans="1:2" x14ac:dyDescent="0.25">
      <c r="A9735">
        <v>973.2</v>
      </c>
      <c r="B9735">
        <v>46.421677996657323</v>
      </c>
    </row>
    <row r="9736" spans="1:2" x14ac:dyDescent="0.25">
      <c r="A9736">
        <v>973.30000000000007</v>
      </c>
      <c r="B9736">
        <v>45.961119611745843</v>
      </c>
    </row>
    <row r="9737" spans="1:2" x14ac:dyDescent="0.25">
      <c r="A9737">
        <v>973.40000000000009</v>
      </c>
      <c r="B9737">
        <v>45.500561226834378</v>
      </c>
    </row>
    <row r="9738" spans="1:2" x14ac:dyDescent="0.25">
      <c r="A9738">
        <v>973.5</v>
      </c>
      <c r="B9738">
        <v>45.040002841923418</v>
      </c>
    </row>
    <row r="9739" spans="1:2" x14ac:dyDescent="0.25">
      <c r="A9739">
        <v>973.6</v>
      </c>
      <c r="B9739">
        <v>44.579444457011959</v>
      </c>
    </row>
    <row r="9740" spans="1:2" x14ac:dyDescent="0.25">
      <c r="A9740">
        <v>973.7</v>
      </c>
      <c r="B9740">
        <v>44.118886072100487</v>
      </c>
    </row>
    <row r="9741" spans="1:2" x14ac:dyDescent="0.25">
      <c r="A9741">
        <v>973.80000000000007</v>
      </c>
      <c r="B9741">
        <v>43.658327687189008</v>
      </c>
    </row>
    <row r="9742" spans="1:2" x14ac:dyDescent="0.25">
      <c r="A9742">
        <v>973.90000000000009</v>
      </c>
      <c r="B9742">
        <v>43.197769302277543</v>
      </c>
    </row>
    <row r="9743" spans="1:2" x14ac:dyDescent="0.25">
      <c r="A9743">
        <v>974</v>
      </c>
      <c r="B9743">
        <v>42.737210917366603</v>
      </c>
    </row>
    <row r="9744" spans="1:2" x14ac:dyDescent="0.25">
      <c r="A9744">
        <v>974.1</v>
      </c>
      <c r="B9744">
        <v>42.252260427925528</v>
      </c>
    </row>
    <row r="9745" spans="1:2" x14ac:dyDescent="0.25">
      <c r="A9745">
        <v>974.2</v>
      </c>
      <c r="B9745">
        <v>41.767309938484473</v>
      </c>
    </row>
    <row r="9746" spans="1:2" x14ac:dyDescent="0.25">
      <c r="A9746">
        <v>974.30000000000007</v>
      </c>
      <c r="B9746">
        <v>41.282359449043398</v>
      </c>
    </row>
    <row r="9747" spans="1:2" x14ac:dyDescent="0.25">
      <c r="A9747">
        <v>974.40000000000009</v>
      </c>
      <c r="B9747">
        <v>40.797408959602343</v>
      </c>
    </row>
    <row r="9748" spans="1:2" x14ac:dyDescent="0.25">
      <c r="A9748">
        <v>974.5</v>
      </c>
      <c r="B9748">
        <v>40.312458470161808</v>
      </c>
    </row>
    <row r="9749" spans="1:2" x14ac:dyDescent="0.25">
      <c r="A9749">
        <v>974.6</v>
      </c>
      <c r="B9749">
        <v>39.827507980720753</v>
      </c>
    </row>
    <row r="9750" spans="1:2" x14ac:dyDescent="0.25">
      <c r="A9750">
        <v>974.7</v>
      </c>
      <c r="B9750">
        <v>39.342557491279678</v>
      </c>
    </row>
    <row r="9751" spans="1:2" x14ac:dyDescent="0.25">
      <c r="A9751">
        <v>974.80000000000007</v>
      </c>
      <c r="B9751">
        <v>38.857607001838623</v>
      </c>
    </row>
    <row r="9752" spans="1:2" x14ac:dyDescent="0.25">
      <c r="A9752">
        <v>974.90000000000009</v>
      </c>
      <c r="B9752">
        <v>38.372656512397548</v>
      </c>
    </row>
    <row r="9753" spans="1:2" x14ac:dyDescent="0.25">
      <c r="A9753">
        <v>975</v>
      </c>
      <c r="B9753">
        <v>37.88770602295704</v>
      </c>
    </row>
    <row r="9754" spans="1:2" x14ac:dyDescent="0.25">
      <c r="A9754">
        <v>975.1</v>
      </c>
      <c r="B9754">
        <v>37.290466545281632</v>
      </c>
    </row>
    <row r="9755" spans="1:2" x14ac:dyDescent="0.25">
      <c r="A9755">
        <v>975.2</v>
      </c>
      <c r="B9755">
        <v>36.693227067606223</v>
      </c>
    </row>
    <row r="9756" spans="1:2" x14ac:dyDescent="0.25">
      <c r="A9756">
        <v>975.30000000000007</v>
      </c>
      <c r="B9756">
        <v>36.095987589930807</v>
      </c>
    </row>
    <row r="9757" spans="1:2" x14ac:dyDescent="0.25">
      <c r="A9757">
        <v>975.40000000000009</v>
      </c>
      <c r="B9757">
        <v>35.498748112255399</v>
      </c>
    </row>
    <row r="9758" spans="1:2" x14ac:dyDescent="0.25">
      <c r="A9758">
        <v>975.5</v>
      </c>
      <c r="B9758">
        <v>34.901508634580672</v>
      </c>
    </row>
    <row r="9759" spans="1:2" x14ac:dyDescent="0.25">
      <c r="A9759">
        <v>975.6</v>
      </c>
      <c r="B9759">
        <v>34.304269156905256</v>
      </c>
    </row>
    <row r="9760" spans="1:2" x14ac:dyDescent="0.25">
      <c r="A9760">
        <v>975.7</v>
      </c>
      <c r="B9760">
        <v>33.707029679229848</v>
      </c>
    </row>
    <row r="9761" spans="1:2" x14ac:dyDescent="0.25">
      <c r="A9761">
        <v>975.80000000000007</v>
      </c>
      <c r="B9761">
        <v>33.109790201554432</v>
      </c>
    </row>
    <row r="9762" spans="1:2" x14ac:dyDescent="0.25">
      <c r="A9762">
        <v>975.90000000000009</v>
      </c>
      <c r="B9762">
        <v>32.512550723879023</v>
      </c>
    </row>
    <row r="9763" spans="1:2" x14ac:dyDescent="0.25">
      <c r="A9763">
        <v>976</v>
      </c>
      <c r="B9763">
        <v>31.91531124620429</v>
      </c>
    </row>
    <row r="9764" spans="1:2" x14ac:dyDescent="0.25">
      <c r="A9764">
        <v>976.1</v>
      </c>
      <c r="B9764">
        <v>31.37238380505131</v>
      </c>
    </row>
    <row r="9765" spans="1:2" x14ac:dyDescent="0.25">
      <c r="A9765">
        <v>976.2</v>
      </c>
      <c r="B9765">
        <v>30.82945636389832</v>
      </c>
    </row>
    <row r="9766" spans="1:2" x14ac:dyDescent="0.25">
      <c r="A9766">
        <v>976.30000000000007</v>
      </c>
      <c r="B9766">
        <v>30.28652892274533</v>
      </c>
    </row>
    <row r="9767" spans="1:2" x14ac:dyDescent="0.25">
      <c r="A9767">
        <v>976.40000000000009</v>
      </c>
      <c r="B9767">
        <v>29.743601481592339</v>
      </c>
    </row>
    <row r="9768" spans="1:2" x14ac:dyDescent="0.25">
      <c r="A9768">
        <v>976.5</v>
      </c>
      <c r="B9768">
        <v>29.200674040439971</v>
      </c>
    </row>
    <row r="9769" spans="1:2" x14ac:dyDescent="0.25">
      <c r="A9769">
        <v>976.6</v>
      </c>
      <c r="B9769">
        <v>28.65774659928698</v>
      </c>
    </row>
    <row r="9770" spans="1:2" x14ac:dyDescent="0.25">
      <c r="A9770">
        <v>976.7</v>
      </c>
      <c r="B9770">
        <v>28.114819158134001</v>
      </c>
    </row>
    <row r="9771" spans="1:2" x14ac:dyDescent="0.25">
      <c r="A9771">
        <v>976.80000000000007</v>
      </c>
      <c r="B9771">
        <v>27.57189171698101</v>
      </c>
    </row>
    <row r="9772" spans="1:2" x14ac:dyDescent="0.25">
      <c r="A9772">
        <v>976.90000000000009</v>
      </c>
      <c r="B9772">
        <v>27.02896427582802</v>
      </c>
    </row>
    <row r="9773" spans="1:2" x14ac:dyDescent="0.25">
      <c r="A9773">
        <v>977</v>
      </c>
      <c r="B9773">
        <v>26.486036834675652</v>
      </c>
    </row>
    <row r="9774" spans="1:2" x14ac:dyDescent="0.25">
      <c r="A9774">
        <v>977.1</v>
      </c>
      <c r="B9774">
        <v>26.01395058034834</v>
      </c>
    </row>
    <row r="9775" spans="1:2" x14ac:dyDescent="0.25">
      <c r="A9775">
        <v>977.2</v>
      </c>
      <c r="B9775">
        <v>25.541864326021031</v>
      </c>
    </row>
    <row r="9776" spans="1:2" x14ac:dyDescent="0.25">
      <c r="A9776">
        <v>977.30000000000007</v>
      </c>
      <c r="B9776">
        <v>25.069778071693719</v>
      </c>
    </row>
    <row r="9777" spans="1:2" x14ac:dyDescent="0.25">
      <c r="A9777">
        <v>977.40000000000009</v>
      </c>
      <c r="B9777">
        <v>24.59769181736641</v>
      </c>
    </row>
    <row r="9778" spans="1:2" x14ac:dyDescent="0.25">
      <c r="A9778">
        <v>977.5</v>
      </c>
      <c r="B9778">
        <v>24.125605563039642</v>
      </c>
    </row>
    <row r="9779" spans="1:2" x14ac:dyDescent="0.25">
      <c r="A9779">
        <v>977.6</v>
      </c>
      <c r="B9779">
        <v>23.65351930871233</v>
      </c>
    </row>
    <row r="9780" spans="1:2" x14ac:dyDescent="0.25">
      <c r="A9780">
        <v>977.7</v>
      </c>
      <c r="B9780">
        <v>23.181433054385021</v>
      </c>
    </row>
    <row r="9781" spans="1:2" x14ac:dyDescent="0.25">
      <c r="A9781">
        <v>977.80000000000007</v>
      </c>
      <c r="B9781">
        <v>22.709346800057709</v>
      </c>
    </row>
    <row r="9782" spans="1:2" x14ac:dyDescent="0.25">
      <c r="A9782">
        <v>977.90000000000009</v>
      </c>
      <c r="B9782">
        <v>22.2372605457304</v>
      </c>
    </row>
    <row r="9783" spans="1:2" x14ac:dyDescent="0.25">
      <c r="A9783">
        <v>978</v>
      </c>
      <c r="B9783">
        <v>21.765174291403628</v>
      </c>
    </row>
    <row r="9784" spans="1:2" x14ac:dyDescent="0.25">
      <c r="A9784">
        <v>978.1</v>
      </c>
      <c r="B9784">
        <v>21.304863957620601</v>
      </c>
    </row>
    <row r="9785" spans="1:2" x14ac:dyDescent="0.25">
      <c r="A9785">
        <v>978.2</v>
      </c>
      <c r="B9785">
        <v>20.844553623837569</v>
      </c>
    </row>
    <row r="9786" spans="1:2" x14ac:dyDescent="0.25">
      <c r="A9786">
        <v>978.30000000000007</v>
      </c>
      <c r="B9786">
        <v>20.384243290054538</v>
      </c>
    </row>
    <row r="9787" spans="1:2" x14ac:dyDescent="0.25">
      <c r="A9787">
        <v>978.40000000000009</v>
      </c>
      <c r="B9787">
        <v>19.923932956271511</v>
      </c>
    </row>
    <row r="9788" spans="1:2" x14ac:dyDescent="0.25">
      <c r="A9788">
        <v>978.5</v>
      </c>
      <c r="B9788">
        <v>19.463622622489009</v>
      </c>
    </row>
    <row r="9789" spans="1:2" x14ac:dyDescent="0.25">
      <c r="A9789">
        <v>978.6</v>
      </c>
      <c r="B9789">
        <v>19.003312288705981</v>
      </c>
    </row>
    <row r="9790" spans="1:2" x14ac:dyDescent="0.25">
      <c r="A9790">
        <v>978.7</v>
      </c>
      <c r="B9790">
        <v>18.54300195492295</v>
      </c>
    </row>
    <row r="9791" spans="1:2" x14ac:dyDescent="0.25">
      <c r="A9791">
        <v>978.80000000000007</v>
      </c>
      <c r="B9791">
        <v>18.082691621139929</v>
      </c>
    </row>
    <row r="9792" spans="1:2" x14ac:dyDescent="0.25">
      <c r="A9792">
        <v>978.90000000000009</v>
      </c>
      <c r="B9792">
        <v>17.622381287356902</v>
      </c>
    </row>
    <row r="9793" spans="1:2" x14ac:dyDescent="0.25">
      <c r="A9793">
        <v>979</v>
      </c>
      <c r="B9793">
        <v>17.162070953574389</v>
      </c>
    </row>
    <row r="9794" spans="1:2" x14ac:dyDescent="0.25">
      <c r="A9794">
        <v>979.1</v>
      </c>
      <c r="B9794">
        <v>16.805607750326221</v>
      </c>
    </row>
    <row r="9795" spans="1:2" x14ac:dyDescent="0.25">
      <c r="A9795">
        <v>979.2</v>
      </c>
      <c r="B9795">
        <v>16.44914454707806</v>
      </c>
    </row>
    <row r="9796" spans="1:2" x14ac:dyDescent="0.25">
      <c r="A9796">
        <v>979.30000000000007</v>
      </c>
      <c r="B9796">
        <v>16.092681343829891</v>
      </c>
    </row>
    <row r="9797" spans="1:2" x14ac:dyDescent="0.25">
      <c r="A9797">
        <v>979.40000000000009</v>
      </c>
      <c r="B9797">
        <v>15.73621814058172</v>
      </c>
    </row>
    <row r="9798" spans="1:2" x14ac:dyDescent="0.25">
      <c r="A9798">
        <v>979.5</v>
      </c>
      <c r="B9798">
        <v>15.379754937333949</v>
      </c>
    </row>
    <row r="9799" spans="1:2" x14ac:dyDescent="0.25">
      <c r="A9799">
        <v>979.6</v>
      </c>
      <c r="B9799">
        <v>15.02329173408579</v>
      </c>
    </row>
    <row r="9800" spans="1:2" x14ac:dyDescent="0.25">
      <c r="A9800">
        <v>979.7</v>
      </c>
      <c r="B9800">
        <v>14.66682853083762</v>
      </c>
    </row>
    <row r="9801" spans="1:2" x14ac:dyDescent="0.25">
      <c r="A9801">
        <v>979.80000000000007</v>
      </c>
      <c r="B9801">
        <v>14.31036532758945</v>
      </c>
    </row>
    <row r="9802" spans="1:2" x14ac:dyDescent="0.25">
      <c r="A9802">
        <v>979.90000000000009</v>
      </c>
      <c r="B9802">
        <v>13.95390212434128</v>
      </c>
    </row>
    <row r="9803" spans="1:2" x14ac:dyDescent="0.25">
      <c r="A9803">
        <v>980</v>
      </c>
      <c r="B9803">
        <v>13.59743892109352</v>
      </c>
    </row>
    <row r="9804" spans="1:2" x14ac:dyDescent="0.25">
      <c r="A9804">
        <v>980.1</v>
      </c>
      <c r="B9804">
        <v>13.35931869270687</v>
      </c>
    </row>
    <row r="9805" spans="1:2" x14ac:dyDescent="0.25">
      <c r="A9805">
        <v>980.2</v>
      </c>
      <c r="B9805">
        <v>13.121198464320241</v>
      </c>
    </row>
    <row r="9806" spans="1:2" x14ac:dyDescent="0.25">
      <c r="A9806">
        <v>980.30000000000007</v>
      </c>
      <c r="B9806">
        <v>12.88307823593359</v>
      </c>
    </row>
    <row r="9807" spans="1:2" x14ac:dyDescent="0.25">
      <c r="A9807">
        <v>980.40000000000009</v>
      </c>
      <c r="B9807">
        <v>12.644958007546951</v>
      </c>
    </row>
    <row r="9808" spans="1:2" x14ac:dyDescent="0.25">
      <c r="A9808">
        <v>980.5</v>
      </c>
      <c r="B9808">
        <v>12.406837779160581</v>
      </c>
    </row>
    <row r="9809" spans="1:2" x14ac:dyDescent="0.25">
      <c r="A9809">
        <v>980.6</v>
      </c>
      <c r="B9809">
        <v>12.168717550773939</v>
      </c>
    </row>
    <row r="9810" spans="1:2" x14ac:dyDescent="0.25">
      <c r="A9810">
        <v>980.7</v>
      </c>
      <c r="B9810">
        <v>11.9305973223873</v>
      </c>
    </row>
    <row r="9811" spans="1:2" x14ac:dyDescent="0.25">
      <c r="A9811">
        <v>980.80000000000007</v>
      </c>
      <c r="B9811">
        <v>11.69247709400066</v>
      </c>
    </row>
    <row r="9812" spans="1:2" x14ac:dyDescent="0.25">
      <c r="A9812">
        <v>980.90000000000009</v>
      </c>
      <c r="B9812">
        <v>11.45435686561402</v>
      </c>
    </row>
    <row r="9813" spans="1:2" x14ac:dyDescent="0.25">
      <c r="A9813">
        <v>981</v>
      </c>
      <c r="B9813">
        <v>11.216236637227651</v>
      </c>
    </row>
    <row r="9814" spans="1:2" x14ac:dyDescent="0.25">
      <c r="A9814">
        <v>981.1</v>
      </c>
      <c r="B9814">
        <v>11.12304304746821</v>
      </c>
    </row>
    <row r="9815" spans="1:2" x14ac:dyDescent="0.25">
      <c r="A9815">
        <v>981.2</v>
      </c>
      <c r="B9815">
        <v>11.02984945770878</v>
      </c>
    </row>
    <row r="9816" spans="1:2" x14ac:dyDescent="0.25">
      <c r="A9816">
        <v>981.30000000000007</v>
      </c>
      <c r="B9816">
        <v>10.936655867949341</v>
      </c>
    </row>
    <row r="9817" spans="1:2" x14ac:dyDescent="0.25">
      <c r="A9817">
        <v>981.40000000000009</v>
      </c>
      <c r="B9817">
        <v>10.843462278189911</v>
      </c>
    </row>
    <row r="9818" spans="1:2" x14ac:dyDescent="0.25">
      <c r="A9818">
        <v>981.5</v>
      </c>
      <c r="B9818">
        <v>10.75026868843058</v>
      </c>
    </row>
    <row r="9819" spans="1:2" x14ac:dyDescent="0.25">
      <c r="A9819">
        <v>981.6</v>
      </c>
      <c r="B9819">
        <v>10.65707509867114</v>
      </c>
    </row>
    <row r="9820" spans="1:2" x14ac:dyDescent="0.25">
      <c r="A9820">
        <v>981.7</v>
      </c>
      <c r="B9820">
        <v>10.56388150891171</v>
      </c>
    </row>
    <row r="9821" spans="1:2" x14ac:dyDescent="0.25">
      <c r="A9821">
        <v>981.80000000000007</v>
      </c>
      <c r="B9821">
        <v>10.470687919152271</v>
      </c>
    </row>
    <row r="9822" spans="1:2" x14ac:dyDescent="0.25">
      <c r="A9822">
        <v>981.90000000000009</v>
      </c>
      <c r="B9822">
        <v>10.377494329392841</v>
      </c>
    </row>
    <row r="9823" spans="1:2" x14ac:dyDescent="0.25">
      <c r="A9823">
        <v>982</v>
      </c>
      <c r="B9823">
        <v>10.28430073963351</v>
      </c>
    </row>
    <row r="9824" spans="1:2" x14ac:dyDescent="0.25">
      <c r="A9824">
        <v>982.1</v>
      </c>
      <c r="B9824">
        <v>9.9298602989144413</v>
      </c>
    </row>
    <row r="9825" spans="1:2" x14ac:dyDescent="0.25">
      <c r="A9825">
        <v>982.2</v>
      </c>
      <c r="B9825">
        <v>9.575419858195378</v>
      </c>
    </row>
    <row r="9826" spans="1:2" x14ac:dyDescent="0.25">
      <c r="A9826">
        <v>982.30000000000007</v>
      </c>
      <c r="B9826">
        <v>9.2209794174763129</v>
      </c>
    </row>
    <row r="9827" spans="1:2" x14ac:dyDescent="0.25">
      <c r="A9827">
        <v>982.40000000000009</v>
      </c>
      <c r="B9827">
        <v>8.8665389767572496</v>
      </c>
    </row>
    <row r="9828" spans="1:2" x14ac:dyDescent="0.25">
      <c r="A9828">
        <v>982.5</v>
      </c>
      <c r="B9828">
        <v>8.5120985360385877</v>
      </c>
    </row>
    <row r="9829" spans="1:2" x14ac:dyDescent="0.25">
      <c r="A9829">
        <v>982.6</v>
      </c>
      <c r="B9829">
        <v>8.1576580953195226</v>
      </c>
    </row>
    <row r="9830" spans="1:2" x14ac:dyDescent="0.25">
      <c r="A9830">
        <v>982.7</v>
      </c>
      <c r="B9830">
        <v>7.8032176546004592</v>
      </c>
    </row>
    <row r="9831" spans="1:2" x14ac:dyDescent="0.25">
      <c r="A9831">
        <v>982.80000000000007</v>
      </c>
      <c r="B9831">
        <v>7.4487772138813941</v>
      </c>
    </row>
    <row r="9832" spans="1:2" x14ac:dyDescent="0.25">
      <c r="A9832">
        <v>982.90000000000009</v>
      </c>
      <c r="B9832">
        <v>7.0943367731623308</v>
      </c>
    </row>
    <row r="9833" spans="1:2" x14ac:dyDescent="0.25">
      <c r="A9833">
        <v>983</v>
      </c>
      <c r="B9833">
        <v>6.7398963324436689</v>
      </c>
    </row>
    <row r="9834" spans="1:2" x14ac:dyDescent="0.25">
      <c r="A9834">
        <v>983.1</v>
      </c>
      <c r="B9834">
        <v>6.6164215756496843</v>
      </c>
    </row>
    <row r="9835" spans="1:2" x14ac:dyDescent="0.25">
      <c r="A9835">
        <v>983.2</v>
      </c>
      <c r="B9835">
        <v>6.4929468188556996</v>
      </c>
    </row>
    <row r="9836" spans="1:2" x14ac:dyDescent="0.25">
      <c r="A9836">
        <v>983.30000000000007</v>
      </c>
      <c r="B9836">
        <v>6.3694720620617158</v>
      </c>
    </row>
    <row r="9837" spans="1:2" x14ac:dyDescent="0.25">
      <c r="A9837">
        <v>983.40000000000009</v>
      </c>
      <c r="B9837">
        <v>6.2459973052677311</v>
      </c>
    </row>
    <row r="9838" spans="1:2" x14ac:dyDescent="0.25">
      <c r="A9838">
        <v>983.5</v>
      </c>
      <c r="B9838">
        <v>6.1225225484738868</v>
      </c>
    </row>
    <row r="9839" spans="1:2" x14ac:dyDescent="0.25">
      <c r="A9839">
        <v>983.6</v>
      </c>
      <c r="B9839">
        <v>5.999047791679903</v>
      </c>
    </row>
    <row r="9840" spans="1:2" x14ac:dyDescent="0.25">
      <c r="A9840">
        <v>983.7</v>
      </c>
      <c r="B9840">
        <v>5.8755730348859183</v>
      </c>
    </row>
    <row r="9841" spans="1:2" x14ac:dyDescent="0.25">
      <c r="A9841">
        <v>983.80000000000007</v>
      </c>
      <c r="B9841">
        <v>5.7520982780919336</v>
      </c>
    </row>
    <row r="9842" spans="1:2" x14ac:dyDescent="0.25">
      <c r="A9842">
        <v>983.90000000000009</v>
      </c>
      <c r="B9842">
        <v>5.6286235212979498</v>
      </c>
    </row>
    <row r="9843" spans="1:2" x14ac:dyDescent="0.25">
      <c r="A9843">
        <v>984</v>
      </c>
      <c r="B9843">
        <v>5.5051487645041064</v>
      </c>
    </row>
    <row r="9844" spans="1:2" x14ac:dyDescent="0.25">
      <c r="A9844">
        <v>984.1</v>
      </c>
      <c r="B9844">
        <v>5.2910471415842864</v>
      </c>
    </row>
    <row r="9845" spans="1:2" x14ac:dyDescent="0.25">
      <c r="A9845">
        <v>984.2</v>
      </c>
      <c r="B9845">
        <v>5.0769455186644681</v>
      </c>
    </row>
    <row r="9846" spans="1:2" x14ac:dyDescent="0.25">
      <c r="A9846">
        <v>984.30000000000007</v>
      </c>
      <c r="B9846">
        <v>4.8628438957446489</v>
      </c>
    </row>
    <row r="9847" spans="1:2" x14ac:dyDescent="0.25">
      <c r="A9847">
        <v>984.40000000000009</v>
      </c>
      <c r="B9847">
        <v>4.6487422728248307</v>
      </c>
    </row>
    <row r="9848" spans="1:2" x14ac:dyDescent="0.25">
      <c r="A9848">
        <v>984.5</v>
      </c>
      <c r="B9848">
        <v>4.4346406499052549</v>
      </c>
    </row>
    <row r="9849" spans="1:2" x14ac:dyDescent="0.25">
      <c r="A9849">
        <v>984.6</v>
      </c>
      <c r="B9849">
        <v>4.2205390269854366</v>
      </c>
    </row>
    <row r="9850" spans="1:2" x14ac:dyDescent="0.25">
      <c r="A9850">
        <v>984.7</v>
      </c>
      <c r="B9850">
        <v>4.0064374040656174</v>
      </c>
    </row>
    <row r="9851" spans="1:2" x14ac:dyDescent="0.25">
      <c r="A9851">
        <v>984.80000000000007</v>
      </c>
      <c r="B9851">
        <v>3.7923357811457992</v>
      </c>
    </row>
    <row r="9852" spans="1:2" x14ac:dyDescent="0.25">
      <c r="A9852">
        <v>984.90000000000009</v>
      </c>
      <c r="B9852">
        <v>3.57823415822598</v>
      </c>
    </row>
    <row r="9853" spans="1:2" x14ac:dyDescent="0.25">
      <c r="A9853">
        <v>985</v>
      </c>
      <c r="B9853">
        <v>3.3641325353064051</v>
      </c>
    </row>
    <row r="9854" spans="1:2" x14ac:dyDescent="0.25">
      <c r="A9854">
        <v>985.1</v>
      </c>
      <c r="B9854">
        <v>3.28139659448683</v>
      </c>
    </row>
    <row r="9855" spans="1:2" x14ac:dyDescent="0.25">
      <c r="A9855">
        <v>985.2</v>
      </c>
      <c r="B9855">
        <v>3.1986606536672562</v>
      </c>
    </row>
    <row r="9856" spans="1:2" x14ac:dyDescent="0.25">
      <c r="A9856">
        <v>985.30000000000007</v>
      </c>
      <c r="B9856">
        <v>3.115924712847681</v>
      </c>
    </row>
    <row r="9857" spans="1:2" x14ac:dyDescent="0.25">
      <c r="A9857">
        <v>985.40000000000009</v>
      </c>
      <c r="B9857">
        <v>3.0331887720281072</v>
      </c>
    </row>
    <row r="9858" spans="1:2" x14ac:dyDescent="0.25">
      <c r="A9858">
        <v>985.5</v>
      </c>
      <c r="B9858">
        <v>2.9504528312086258</v>
      </c>
    </row>
    <row r="9859" spans="1:2" x14ac:dyDescent="0.25">
      <c r="A9859">
        <v>985.6</v>
      </c>
      <c r="B9859">
        <v>2.867716890389052</v>
      </c>
    </row>
    <row r="9860" spans="1:2" x14ac:dyDescent="0.25">
      <c r="A9860">
        <v>985.7</v>
      </c>
      <c r="B9860">
        <v>2.7849809495694768</v>
      </c>
    </row>
    <row r="9861" spans="1:2" x14ac:dyDescent="0.25">
      <c r="A9861">
        <v>985.80000000000007</v>
      </c>
      <c r="B9861">
        <v>2.702245008749903</v>
      </c>
    </row>
    <row r="9862" spans="1:2" x14ac:dyDescent="0.25">
      <c r="A9862">
        <v>985.90000000000009</v>
      </c>
      <c r="B9862">
        <v>2.6195090679303279</v>
      </c>
    </row>
    <row r="9863" spans="1:2" x14ac:dyDescent="0.25">
      <c r="A9863">
        <v>986</v>
      </c>
      <c r="B9863">
        <v>2.5367731271108478</v>
      </c>
    </row>
    <row r="9864" spans="1:2" x14ac:dyDescent="0.25">
      <c r="A9864">
        <v>986.1</v>
      </c>
      <c r="B9864">
        <v>2.2959173161996489</v>
      </c>
    </row>
    <row r="9865" spans="1:2" x14ac:dyDescent="0.25">
      <c r="A9865">
        <v>986.2</v>
      </c>
      <c r="B9865">
        <v>2.05506150528845</v>
      </c>
    </row>
    <row r="9866" spans="1:2" x14ac:dyDescent="0.25">
      <c r="A9866">
        <v>986.30000000000007</v>
      </c>
      <c r="B9866">
        <v>1.814205694377252</v>
      </c>
    </row>
    <row r="9867" spans="1:2" x14ac:dyDescent="0.25">
      <c r="A9867">
        <v>986.40000000000009</v>
      </c>
      <c r="B9867">
        <v>1.5733498834660531</v>
      </c>
    </row>
    <row r="9868" spans="1:2" x14ac:dyDescent="0.25">
      <c r="A9868">
        <v>986.5</v>
      </c>
      <c r="B9868">
        <v>1.332494072555128</v>
      </c>
    </row>
    <row r="9869" spans="1:2" x14ac:dyDescent="0.25">
      <c r="A9869">
        <v>986.6</v>
      </c>
      <c r="B9869">
        <v>1.0916382616439291</v>
      </c>
    </row>
    <row r="9870" spans="1:2" x14ac:dyDescent="0.25">
      <c r="A9870">
        <v>986.7</v>
      </c>
      <c r="B9870">
        <v>0.85078245073273018</v>
      </c>
    </row>
    <row r="9871" spans="1:2" x14ac:dyDescent="0.25">
      <c r="A9871">
        <v>986.80000000000007</v>
      </c>
      <c r="B9871">
        <v>0.6099266398215315</v>
      </c>
    </row>
    <row r="9872" spans="1:2" x14ac:dyDescent="0.25">
      <c r="A9872">
        <v>986.90000000000009</v>
      </c>
      <c r="B9872">
        <v>0.3690708289103326</v>
      </c>
    </row>
    <row r="9873" spans="1:2" x14ac:dyDescent="0.25">
      <c r="A9873">
        <v>987</v>
      </c>
      <c r="B9873">
        <v>0.12821501799940749</v>
      </c>
    </row>
    <row r="9874" spans="1:2" x14ac:dyDescent="0.25">
      <c r="A9874">
        <v>987.1</v>
      </c>
      <c r="B9874">
        <v>0.11539351619946379</v>
      </c>
    </row>
    <row r="9875" spans="1:2" x14ac:dyDescent="0.25">
      <c r="A9875">
        <v>987.2</v>
      </c>
      <c r="B9875">
        <v>0.1025720143995202</v>
      </c>
    </row>
    <row r="9876" spans="1:2" x14ac:dyDescent="0.25">
      <c r="A9876">
        <v>987.30000000000007</v>
      </c>
      <c r="B9876">
        <v>8.9750512599576504E-2</v>
      </c>
    </row>
    <row r="9877" spans="1:2" x14ac:dyDescent="0.25">
      <c r="A9877">
        <v>987.40000000000009</v>
      </c>
      <c r="B9877">
        <v>7.6929010799632824E-2</v>
      </c>
    </row>
    <row r="9878" spans="1:2" x14ac:dyDescent="0.25">
      <c r="A9878">
        <v>987.5</v>
      </c>
      <c r="B9878">
        <v>6.4107508999703744E-2</v>
      </c>
    </row>
    <row r="9879" spans="1:2" x14ac:dyDescent="0.25">
      <c r="A9879">
        <v>987.6</v>
      </c>
      <c r="B9879">
        <v>5.1286007199760078E-2</v>
      </c>
    </row>
    <row r="9880" spans="1:2" x14ac:dyDescent="0.25">
      <c r="A9880">
        <v>987.7</v>
      </c>
      <c r="B9880">
        <v>3.8464505399816412E-2</v>
      </c>
    </row>
    <row r="9881" spans="1:2" x14ac:dyDescent="0.25">
      <c r="A9881">
        <v>987.80000000000007</v>
      </c>
      <c r="B9881">
        <v>2.564300359987275E-2</v>
      </c>
    </row>
    <row r="9882" spans="1:2" x14ac:dyDescent="0.25">
      <c r="A9882">
        <v>987.90000000000009</v>
      </c>
      <c r="B9882">
        <v>1.2821501799929091E-2</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6.4468545762016688E-2</v>
      </c>
    </row>
    <row r="10275" spans="1:2" x14ac:dyDescent="0.25">
      <c r="A10275">
        <v>1027.2</v>
      </c>
      <c r="B10275">
        <v>0.1289370915238868</v>
      </c>
    </row>
    <row r="10276" spans="1:2" x14ac:dyDescent="0.25">
      <c r="A10276">
        <v>1027.3</v>
      </c>
      <c r="B10276">
        <v>0.19340563728575691</v>
      </c>
    </row>
    <row r="10277" spans="1:2" x14ac:dyDescent="0.25">
      <c r="A10277">
        <v>1027.4000000000001</v>
      </c>
      <c r="B10277">
        <v>0.2578741830477736</v>
      </c>
    </row>
    <row r="10278" spans="1:2" x14ac:dyDescent="0.25">
      <c r="A10278">
        <v>1027.5</v>
      </c>
      <c r="B10278">
        <v>0.32234272880964371</v>
      </c>
    </row>
    <row r="10279" spans="1:2" x14ac:dyDescent="0.25">
      <c r="A10279">
        <v>1027.5999999999999</v>
      </c>
      <c r="B10279">
        <v>0.38681127457166042</v>
      </c>
    </row>
    <row r="10280" spans="1:2" x14ac:dyDescent="0.25">
      <c r="A10280">
        <v>1027.7</v>
      </c>
      <c r="B10280">
        <v>0.45127982033353048</v>
      </c>
    </row>
    <row r="10281" spans="1:2" x14ac:dyDescent="0.25">
      <c r="A10281">
        <v>1027.8</v>
      </c>
      <c r="B10281">
        <v>0.51574836609540065</v>
      </c>
    </row>
    <row r="10282" spans="1:2" x14ac:dyDescent="0.25">
      <c r="A10282">
        <v>1027.9000000000001</v>
      </c>
      <c r="B10282">
        <v>0.58021691185741731</v>
      </c>
    </row>
    <row r="10283" spans="1:2" x14ac:dyDescent="0.25">
      <c r="A10283">
        <v>1028</v>
      </c>
      <c r="B10283">
        <v>0.64468545761928742</v>
      </c>
    </row>
    <row r="10284" spans="1:2" x14ac:dyDescent="0.25">
      <c r="A10284">
        <v>1028.0999999999999</v>
      </c>
      <c r="B10284">
        <v>0.78031127153725588</v>
      </c>
    </row>
    <row r="10285" spans="1:2" x14ac:dyDescent="0.25">
      <c r="A10285">
        <v>1028.2</v>
      </c>
      <c r="B10285">
        <v>0.91593708545491592</v>
      </c>
    </row>
    <row r="10286" spans="1:2" x14ac:dyDescent="0.25">
      <c r="A10286">
        <v>1028.3</v>
      </c>
      <c r="B10286">
        <v>1.0515628993725761</v>
      </c>
    </row>
    <row r="10287" spans="1:2" x14ac:dyDescent="0.25">
      <c r="A10287">
        <v>1028.4000000000001</v>
      </c>
      <c r="B10287">
        <v>1.1871887132905441</v>
      </c>
    </row>
    <row r="10288" spans="1:2" x14ac:dyDescent="0.25">
      <c r="A10288">
        <v>1028.5</v>
      </c>
      <c r="B10288">
        <v>1.3228145272082039</v>
      </c>
    </row>
    <row r="10289" spans="1:2" x14ac:dyDescent="0.25">
      <c r="A10289">
        <v>1028.5999999999999</v>
      </c>
      <c r="B10289">
        <v>1.458440341126173</v>
      </c>
    </row>
    <row r="10290" spans="1:2" x14ac:dyDescent="0.25">
      <c r="A10290">
        <v>1028.7</v>
      </c>
      <c r="B10290">
        <v>1.5940661550438331</v>
      </c>
    </row>
    <row r="10291" spans="1:2" x14ac:dyDescent="0.25">
      <c r="A10291">
        <v>1028.8</v>
      </c>
      <c r="B10291">
        <v>1.7296919689614929</v>
      </c>
    </row>
    <row r="10292" spans="1:2" x14ac:dyDescent="0.25">
      <c r="A10292">
        <v>1028.9000000000001</v>
      </c>
      <c r="B10292">
        <v>1.8653177828794609</v>
      </c>
    </row>
    <row r="10293" spans="1:2" x14ac:dyDescent="0.25">
      <c r="A10293">
        <v>1029</v>
      </c>
      <c r="B10293">
        <v>2.000943596797121</v>
      </c>
    </row>
    <row r="10294" spans="1:2" x14ac:dyDescent="0.25">
      <c r="A10294">
        <v>1029.0999999999999</v>
      </c>
      <c r="B10294">
        <v>2.6950060030876029</v>
      </c>
    </row>
    <row r="10295" spans="1:2" x14ac:dyDescent="0.25">
      <c r="A10295">
        <v>1029.2</v>
      </c>
      <c r="B10295">
        <v>3.3890684093765082</v>
      </c>
    </row>
    <row r="10296" spans="1:2" x14ac:dyDescent="0.25">
      <c r="A10296">
        <v>1029.3</v>
      </c>
      <c r="B10296">
        <v>4.0831308156654114</v>
      </c>
    </row>
    <row r="10297" spans="1:2" x14ac:dyDescent="0.25">
      <c r="A10297">
        <v>1029.4000000000001</v>
      </c>
      <c r="B10297">
        <v>4.7771932219558941</v>
      </c>
    </row>
    <row r="10298" spans="1:2" x14ac:dyDescent="0.25">
      <c r="A10298">
        <v>1029.5</v>
      </c>
      <c r="B10298">
        <v>5.4712556282447977</v>
      </c>
    </row>
    <row r="10299" spans="1:2" x14ac:dyDescent="0.25">
      <c r="A10299">
        <v>1029.5999999999999</v>
      </c>
      <c r="B10299">
        <v>6.1653180345352796</v>
      </c>
    </row>
    <row r="10300" spans="1:2" x14ac:dyDescent="0.25">
      <c r="A10300">
        <v>1029.7</v>
      </c>
      <c r="B10300">
        <v>6.8593804408241841</v>
      </c>
    </row>
    <row r="10301" spans="1:2" x14ac:dyDescent="0.25">
      <c r="A10301">
        <v>1029.8</v>
      </c>
      <c r="B10301">
        <v>7.5534428471130877</v>
      </c>
    </row>
    <row r="10302" spans="1:2" x14ac:dyDescent="0.25">
      <c r="A10302">
        <v>1029.9000000000001</v>
      </c>
      <c r="B10302">
        <v>8.2475052534035704</v>
      </c>
    </row>
    <row r="10303" spans="1:2" x14ac:dyDescent="0.25">
      <c r="A10303">
        <v>1030</v>
      </c>
      <c r="B10303">
        <v>8.941567659692474</v>
      </c>
    </row>
    <row r="10304" spans="1:2" x14ac:dyDescent="0.25">
      <c r="A10304">
        <v>1030.0999999999999</v>
      </c>
      <c r="B10304">
        <v>9.5377523451222395</v>
      </c>
    </row>
    <row r="10305" spans="1:2" x14ac:dyDescent="0.25">
      <c r="A10305">
        <v>1030.2</v>
      </c>
      <c r="B10305">
        <v>10.13393703055065</v>
      </c>
    </row>
    <row r="10306" spans="1:2" x14ac:dyDescent="0.25">
      <c r="A10306">
        <v>1030.3</v>
      </c>
      <c r="B10306">
        <v>10.73012171597906</v>
      </c>
    </row>
    <row r="10307" spans="1:2" x14ac:dyDescent="0.25">
      <c r="A10307">
        <v>1030.4000000000001</v>
      </c>
      <c r="B10307">
        <v>11.32630640140882</v>
      </c>
    </row>
    <row r="10308" spans="1:2" x14ac:dyDescent="0.25">
      <c r="A10308">
        <v>1030.5</v>
      </c>
      <c r="B10308">
        <v>11.92249108683723</v>
      </c>
    </row>
    <row r="10309" spans="1:2" x14ac:dyDescent="0.25">
      <c r="A10309">
        <v>1030.5999999999999</v>
      </c>
      <c r="B10309">
        <v>12.518675772267001</v>
      </c>
    </row>
    <row r="10310" spans="1:2" x14ac:dyDescent="0.25">
      <c r="A10310">
        <v>1030.7</v>
      </c>
      <c r="B10310">
        <v>13.1148604576954</v>
      </c>
    </row>
    <row r="10311" spans="1:2" x14ac:dyDescent="0.25">
      <c r="A10311">
        <v>1030.8</v>
      </c>
      <c r="B10311">
        <v>13.71104514312381</v>
      </c>
    </row>
    <row r="10312" spans="1:2" x14ac:dyDescent="0.25">
      <c r="A10312">
        <v>1030.9000000000001</v>
      </c>
      <c r="B10312">
        <v>14.307229828553581</v>
      </c>
    </row>
    <row r="10313" spans="1:2" x14ac:dyDescent="0.25">
      <c r="A10313">
        <v>1031</v>
      </c>
      <c r="B10313">
        <v>14.903414513981989</v>
      </c>
    </row>
    <row r="10314" spans="1:2" x14ac:dyDescent="0.25">
      <c r="A10314">
        <v>1031.0999999999999</v>
      </c>
      <c r="B10314">
        <v>15.38180891976751</v>
      </c>
    </row>
    <row r="10315" spans="1:2" x14ac:dyDescent="0.25">
      <c r="A10315">
        <v>1031.2</v>
      </c>
      <c r="B10315">
        <v>15.86020332555195</v>
      </c>
    </row>
    <row r="10316" spans="1:2" x14ac:dyDescent="0.25">
      <c r="A10316">
        <v>1031.3</v>
      </c>
      <c r="B10316">
        <v>16.338597731336389</v>
      </c>
    </row>
    <row r="10317" spans="1:2" x14ac:dyDescent="0.25">
      <c r="A10317">
        <v>1031.4000000000001</v>
      </c>
      <c r="B10317">
        <v>16.816992137121911</v>
      </c>
    </row>
    <row r="10318" spans="1:2" x14ac:dyDescent="0.25">
      <c r="A10318">
        <v>1031.5</v>
      </c>
      <c r="B10318">
        <v>17.29538654290635</v>
      </c>
    </row>
    <row r="10319" spans="1:2" x14ac:dyDescent="0.25">
      <c r="A10319">
        <v>1031.5999999999999</v>
      </c>
      <c r="B10319">
        <v>17.773780948691869</v>
      </c>
    </row>
    <row r="10320" spans="1:2" x14ac:dyDescent="0.25">
      <c r="A10320">
        <v>1031.7</v>
      </c>
      <c r="B10320">
        <v>18.252175354476311</v>
      </c>
    </row>
    <row r="10321" spans="1:2" x14ac:dyDescent="0.25">
      <c r="A10321">
        <v>1031.8</v>
      </c>
      <c r="B10321">
        <v>18.730569760260749</v>
      </c>
    </row>
    <row r="10322" spans="1:2" x14ac:dyDescent="0.25">
      <c r="A10322">
        <v>1031.9000000000001</v>
      </c>
      <c r="B10322">
        <v>19.208964166046272</v>
      </c>
    </row>
    <row r="10323" spans="1:2" x14ac:dyDescent="0.25">
      <c r="A10323">
        <v>1032</v>
      </c>
      <c r="B10323">
        <v>19.68735857183071</v>
      </c>
    </row>
    <row r="10324" spans="1:2" x14ac:dyDescent="0.25">
      <c r="A10324">
        <v>1032.0999999999999</v>
      </c>
      <c r="B10324">
        <v>19.981263547682289</v>
      </c>
    </row>
    <row r="10325" spans="1:2" x14ac:dyDescent="0.25">
      <c r="A10325">
        <v>1032.2</v>
      </c>
      <c r="B10325">
        <v>20.2751685235332</v>
      </c>
    </row>
    <row r="10326" spans="1:2" x14ac:dyDescent="0.25">
      <c r="A10326">
        <v>1032.3</v>
      </c>
      <c r="B10326">
        <v>20.5690734993841</v>
      </c>
    </row>
    <row r="10327" spans="1:2" x14ac:dyDescent="0.25">
      <c r="A10327">
        <v>1032.4000000000001</v>
      </c>
      <c r="B10327">
        <v>20.862978475235678</v>
      </c>
    </row>
    <row r="10328" spans="1:2" x14ac:dyDescent="0.25">
      <c r="A10328">
        <v>1032.5</v>
      </c>
      <c r="B10328">
        <v>21.156883451086589</v>
      </c>
    </row>
    <row r="10329" spans="1:2" x14ac:dyDescent="0.25">
      <c r="A10329">
        <v>1032.5999999999999</v>
      </c>
      <c r="B10329">
        <v>21.450788426938161</v>
      </c>
    </row>
    <row r="10330" spans="1:2" x14ac:dyDescent="0.25">
      <c r="A10330">
        <v>1032.7</v>
      </c>
      <c r="B10330">
        <v>21.744693402789071</v>
      </c>
    </row>
    <row r="10331" spans="1:2" x14ac:dyDescent="0.25">
      <c r="A10331">
        <v>1032.8</v>
      </c>
      <c r="B10331">
        <v>22.038598378639978</v>
      </c>
    </row>
    <row r="10332" spans="1:2" x14ac:dyDescent="0.25">
      <c r="A10332">
        <v>1032.9000000000001</v>
      </c>
      <c r="B10332">
        <v>22.332503354491561</v>
      </c>
    </row>
    <row r="10333" spans="1:2" x14ac:dyDescent="0.25">
      <c r="A10333">
        <v>1033</v>
      </c>
      <c r="B10333">
        <v>22.626408330342461</v>
      </c>
    </row>
    <row r="10334" spans="1:2" x14ac:dyDescent="0.25">
      <c r="A10334">
        <v>1033.0999999999999</v>
      </c>
      <c r="B10334">
        <v>23.051296798644412</v>
      </c>
    </row>
    <row r="10335" spans="1:2" x14ac:dyDescent="0.25">
      <c r="A10335">
        <v>1033.2</v>
      </c>
      <c r="B10335">
        <v>23.4761852669454</v>
      </c>
    </row>
    <row r="10336" spans="1:2" x14ac:dyDescent="0.25">
      <c r="A10336">
        <v>1033.3</v>
      </c>
      <c r="B10336">
        <v>23.901073735246381</v>
      </c>
    </row>
    <row r="10337" spans="1:2" x14ac:dyDescent="0.25">
      <c r="A10337">
        <v>1033.4000000000001</v>
      </c>
      <c r="B10337">
        <v>24.325962203548329</v>
      </c>
    </row>
    <row r="10338" spans="1:2" x14ac:dyDescent="0.25">
      <c r="A10338">
        <v>1033.5</v>
      </c>
      <c r="B10338">
        <v>24.75085067184931</v>
      </c>
    </row>
    <row r="10339" spans="1:2" x14ac:dyDescent="0.25">
      <c r="A10339">
        <v>1033.5999999999999</v>
      </c>
      <c r="B10339">
        <v>25.175739140151261</v>
      </c>
    </row>
    <row r="10340" spans="1:2" x14ac:dyDescent="0.25">
      <c r="A10340">
        <v>1033.7</v>
      </c>
      <c r="B10340">
        <v>25.600627608452239</v>
      </c>
    </row>
    <row r="10341" spans="1:2" x14ac:dyDescent="0.25">
      <c r="A10341">
        <v>1033.8</v>
      </c>
      <c r="B10341">
        <v>26.02551607675322</v>
      </c>
    </row>
    <row r="10342" spans="1:2" x14ac:dyDescent="0.25">
      <c r="A10342">
        <v>1033.9000000000001</v>
      </c>
      <c r="B10342">
        <v>26.450404545055171</v>
      </c>
    </row>
    <row r="10343" spans="1:2" x14ac:dyDescent="0.25">
      <c r="A10343">
        <v>1034</v>
      </c>
      <c r="B10343">
        <v>26.875293013356149</v>
      </c>
    </row>
    <row r="10344" spans="1:2" x14ac:dyDescent="0.25">
      <c r="A10344">
        <v>1034.0999999999999</v>
      </c>
      <c r="B10344">
        <v>27.274589428048682</v>
      </c>
    </row>
    <row r="10345" spans="1:2" x14ac:dyDescent="0.25">
      <c r="A10345">
        <v>1034.2</v>
      </c>
      <c r="B10345">
        <v>27.673885842740301</v>
      </c>
    </row>
    <row r="10346" spans="1:2" x14ac:dyDescent="0.25">
      <c r="A10346">
        <v>1034.3</v>
      </c>
      <c r="B10346">
        <v>28.07318225743191</v>
      </c>
    </row>
    <row r="10347" spans="1:2" x14ac:dyDescent="0.25">
      <c r="A10347">
        <v>1034.4000000000001</v>
      </c>
      <c r="B10347">
        <v>28.472478672124439</v>
      </c>
    </row>
    <row r="10348" spans="1:2" x14ac:dyDescent="0.25">
      <c r="A10348">
        <v>1034.5</v>
      </c>
      <c r="B10348">
        <v>28.871775086816061</v>
      </c>
    </row>
    <row r="10349" spans="1:2" x14ac:dyDescent="0.25">
      <c r="A10349">
        <v>1034.5999999999999</v>
      </c>
      <c r="B10349">
        <v>29.27107150150858</v>
      </c>
    </row>
    <row r="10350" spans="1:2" x14ac:dyDescent="0.25">
      <c r="A10350">
        <v>1034.7</v>
      </c>
      <c r="B10350">
        <v>29.670367916200199</v>
      </c>
    </row>
    <row r="10351" spans="1:2" x14ac:dyDescent="0.25">
      <c r="A10351">
        <v>1034.8</v>
      </c>
      <c r="B10351">
        <v>30.069664330891818</v>
      </c>
    </row>
    <row r="10352" spans="1:2" x14ac:dyDescent="0.25">
      <c r="A10352">
        <v>1034.9000000000001</v>
      </c>
      <c r="B10352">
        <v>30.46896074558434</v>
      </c>
    </row>
    <row r="10353" spans="1:2" x14ac:dyDescent="0.25">
      <c r="A10353">
        <v>1035</v>
      </c>
      <c r="B10353">
        <v>30.868257160275959</v>
      </c>
    </row>
    <row r="10354" spans="1:2" x14ac:dyDescent="0.25">
      <c r="A10354">
        <v>1035.0999999999999</v>
      </c>
      <c r="B10354">
        <v>31.02510214546475</v>
      </c>
    </row>
    <row r="10355" spans="1:2" x14ac:dyDescent="0.25">
      <c r="A10355">
        <v>1035.2</v>
      </c>
      <c r="B10355">
        <v>31.181947130653189</v>
      </c>
    </row>
    <row r="10356" spans="1:2" x14ac:dyDescent="0.25">
      <c r="A10356">
        <v>1035.3</v>
      </c>
      <c r="B10356">
        <v>31.338792115841621</v>
      </c>
    </row>
    <row r="10357" spans="1:2" x14ac:dyDescent="0.25">
      <c r="A10357">
        <v>1035.4000000000001</v>
      </c>
      <c r="B10357">
        <v>31.495637101030411</v>
      </c>
    </row>
    <row r="10358" spans="1:2" x14ac:dyDescent="0.25">
      <c r="A10358">
        <v>1035.5</v>
      </c>
      <c r="B10358">
        <v>31.652482086218839</v>
      </c>
    </row>
    <row r="10359" spans="1:2" x14ac:dyDescent="0.25">
      <c r="A10359">
        <v>1035.5999999999999</v>
      </c>
      <c r="B10359">
        <v>31.80932707140763</v>
      </c>
    </row>
    <row r="10360" spans="1:2" x14ac:dyDescent="0.25">
      <c r="A10360">
        <v>1035.7</v>
      </c>
      <c r="B10360">
        <v>31.966172056596069</v>
      </c>
    </row>
    <row r="10361" spans="1:2" x14ac:dyDescent="0.25">
      <c r="A10361">
        <v>1035.8</v>
      </c>
      <c r="B10361">
        <v>32.1230170417845</v>
      </c>
    </row>
    <row r="10362" spans="1:2" x14ac:dyDescent="0.25">
      <c r="A10362">
        <v>1035.9000000000001</v>
      </c>
      <c r="B10362">
        <v>32.279862026973291</v>
      </c>
    </row>
    <row r="10363" spans="1:2" x14ac:dyDescent="0.25">
      <c r="A10363">
        <v>1036</v>
      </c>
      <c r="B10363">
        <v>32.436707012161733</v>
      </c>
    </row>
    <row r="10364" spans="1:2" x14ac:dyDescent="0.25">
      <c r="A10364">
        <v>1036.0999999999999</v>
      </c>
      <c r="B10364">
        <v>32.706131965654258</v>
      </c>
    </row>
    <row r="10365" spans="1:2" x14ac:dyDescent="0.25">
      <c r="A10365">
        <v>1036.2</v>
      </c>
      <c r="B10365">
        <v>32.975556919146179</v>
      </c>
    </row>
    <row r="10366" spans="1:2" x14ac:dyDescent="0.25">
      <c r="A10366">
        <v>1036.3</v>
      </c>
      <c r="B10366">
        <v>33.244981872638107</v>
      </c>
    </row>
    <row r="10367" spans="1:2" x14ac:dyDescent="0.25">
      <c r="A10367">
        <v>1036.4000000000001</v>
      </c>
      <c r="B10367">
        <v>33.514406826130639</v>
      </c>
    </row>
    <row r="10368" spans="1:2" x14ac:dyDescent="0.25">
      <c r="A10368">
        <v>1036.5</v>
      </c>
      <c r="B10368">
        <v>33.78383177962256</v>
      </c>
    </row>
    <row r="10369" spans="1:2" x14ac:dyDescent="0.25">
      <c r="A10369">
        <v>1036.5999999999999</v>
      </c>
      <c r="B10369">
        <v>34.053256733115091</v>
      </c>
    </row>
    <row r="10370" spans="1:2" x14ac:dyDescent="0.25">
      <c r="A10370">
        <v>1036.7</v>
      </c>
      <c r="B10370">
        <v>34.322681686607012</v>
      </c>
    </row>
    <row r="10371" spans="1:2" x14ac:dyDescent="0.25">
      <c r="A10371">
        <v>1036.8</v>
      </c>
      <c r="B10371">
        <v>34.59210664009894</v>
      </c>
    </row>
    <row r="10372" spans="1:2" x14ac:dyDescent="0.25">
      <c r="A10372">
        <v>1036.9000000000001</v>
      </c>
      <c r="B10372">
        <v>34.861531593591472</v>
      </c>
    </row>
    <row r="10373" spans="1:2" x14ac:dyDescent="0.25">
      <c r="A10373">
        <v>1037</v>
      </c>
      <c r="B10373">
        <v>35.130956547083393</v>
      </c>
    </row>
    <row r="10374" spans="1:2" x14ac:dyDescent="0.25">
      <c r="A10374">
        <v>1037.0999999999999</v>
      </c>
      <c r="B10374">
        <v>35.38236594005518</v>
      </c>
    </row>
    <row r="10375" spans="1:2" x14ac:dyDescent="0.25">
      <c r="A10375">
        <v>1037.2</v>
      </c>
      <c r="B10375">
        <v>35.633775333026392</v>
      </c>
    </row>
    <row r="10376" spans="1:2" x14ac:dyDescent="0.25">
      <c r="A10376">
        <v>1037.3</v>
      </c>
      <c r="B10376">
        <v>35.885184725997597</v>
      </c>
    </row>
    <row r="10377" spans="1:2" x14ac:dyDescent="0.25">
      <c r="A10377">
        <v>1037.4000000000001</v>
      </c>
      <c r="B10377">
        <v>36.136594118969391</v>
      </c>
    </row>
    <row r="10378" spans="1:2" x14ac:dyDescent="0.25">
      <c r="A10378">
        <v>1037.5</v>
      </c>
      <c r="B10378">
        <v>36.388003511940603</v>
      </c>
    </row>
    <row r="10379" spans="1:2" x14ac:dyDescent="0.25">
      <c r="A10379">
        <v>1037.5999999999999</v>
      </c>
      <c r="B10379">
        <v>36.63941290491239</v>
      </c>
    </row>
    <row r="10380" spans="1:2" x14ac:dyDescent="0.25">
      <c r="A10380">
        <v>1037.7</v>
      </c>
      <c r="B10380">
        <v>36.890822297883602</v>
      </c>
    </row>
    <row r="10381" spans="1:2" x14ac:dyDescent="0.25">
      <c r="A10381">
        <v>1037.8</v>
      </c>
      <c r="B10381">
        <v>37.142231690854807</v>
      </c>
    </row>
    <row r="10382" spans="1:2" x14ac:dyDescent="0.25">
      <c r="A10382">
        <v>1037.9000000000001</v>
      </c>
      <c r="B10382">
        <v>37.393641083826601</v>
      </c>
    </row>
    <row r="10383" spans="1:2" x14ac:dyDescent="0.25">
      <c r="A10383">
        <v>1038</v>
      </c>
      <c r="B10383">
        <v>37.645050476797813</v>
      </c>
    </row>
    <row r="10384" spans="1:2" x14ac:dyDescent="0.25">
      <c r="A10384">
        <v>1038.0999999999999</v>
      </c>
      <c r="B10384">
        <v>38.000376503788168</v>
      </c>
    </row>
    <row r="10385" spans="1:2" x14ac:dyDescent="0.25">
      <c r="A10385">
        <v>1038.2</v>
      </c>
      <c r="B10385">
        <v>38.355702530777712</v>
      </c>
    </row>
    <row r="10386" spans="1:2" x14ac:dyDescent="0.25">
      <c r="A10386">
        <v>1038.3</v>
      </c>
      <c r="B10386">
        <v>38.711028557767257</v>
      </c>
    </row>
    <row r="10387" spans="1:2" x14ac:dyDescent="0.25">
      <c r="A10387">
        <v>1038.4000000000001</v>
      </c>
      <c r="B10387">
        <v>39.066354584757612</v>
      </c>
    </row>
    <row r="10388" spans="1:2" x14ac:dyDescent="0.25">
      <c r="A10388">
        <v>1038.5</v>
      </c>
      <c r="B10388">
        <v>39.421680611747163</v>
      </c>
    </row>
    <row r="10389" spans="1:2" x14ac:dyDescent="0.25">
      <c r="A10389">
        <v>1038.5999999999999</v>
      </c>
      <c r="B10389">
        <v>39.777006638737511</v>
      </c>
    </row>
    <row r="10390" spans="1:2" x14ac:dyDescent="0.25">
      <c r="A10390">
        <v>1038.7</v>
      </c>
      <c r="B10390">
        <v>40.132332665727063</v>
      </c>
    </row>
    <row r="10391" spans="1:2" x14ac:dyDescent="0.25">
      <c r="A10391">
        <v>1038.8</v>
      </c>
      <c r="B10391">
        <v>40.487658692716607</v>
      </c>
    </row>
    <row r="10392" spans="1:2" x14ac:dyDescent="0.25">
      <c r="A10392">
        <v>1038.9000000000001</v>
      </c>
      <c r="B10392">
        <v>40.842984719706962</v>
      </c>
    </row>
    <row r="10393" spans="1:2" x14ac:dyDescent="0.25">
      <c r="A10393">
        <v>1039</v>
      </c>
      <c r="B10393">
        <v>41.198310746696507</v>
      </c>
    </row>
    <row r="10394" spans="1:2" x14ac:dyDescent="0.25">
      <c r="A10394">
        <v>1039.0999999999999</v>
      </c>
      <c r="B10394">
        <v>41.350995425134172</v>
      </c>
    </row>
    <row r="10395" spans="1:2" x14ac:dyDescent="0.25">
      <c r="A10395">
        <v>1039.2</v>
      </c>
      <c r="B10395">
        <v>41.503680103571483</v>
      </c>
    </row>
    <row r="10396" spans="1:2" x14ac:dyDescent="0.25">
      <c r="A10396">
        <v>1039.3</v>
      </c>
      <c r="B10396">
        <v>41.656364782008787</v>
      </c>
    </row>
    <row r="10397" spans="1:2" x14ac:dyDescent="0.25">
      <c r="A10397">
        <v>1039.4000000000001</v>
      </c>
      <c r="B10397">
        <v>41.809049460446452</v>
      </c>
    </row>
    <row r="10398" spans="1:2" x14ac:dyDescent="0.25">
      <c r="A10398">
        <v>1039.5</v>
      </c>
      <c r="B10398">
        <v>41.961734138883763</v>
      </c>
    </row>
    <row r="10399" spans="1:2" x14ac:dyDescent="0.25">
      <c r="A10399">
        <v>1039.5999999999999</v>
      </c>
      <c r="B10399">
        <v>42.114418817321408</v>
      </c>
    </row>
    <row r="10400" spans="1:2" x14ac:dyDescent="0.25">
      <c r="A10400">
        <v>1039.7</v>
      </c>
      <c r="B10400">
        <v>42.267103495758732</v>
      </c>
    </row>
    <row r="10401" spans="1:2" x14ac:dyDescent="0.25">
      <c r="A10401">
        <v>1039.8</v>
      </c>
      <c r="B10401">
        <v>42.419788174196043</v>
      </c>
    </row>
    <row r="10402" spans="1:2" x14ac:dyDescent="0.25">
      <c r="A10402">
        <v>1039.9000000000001</v>
      </c>
      <c r="B10402">
        <v>42.572472852633688</v>
      </c>
    </row>
    <row r="10403" spans="1:2" x14ac:dyDescent="0.25">
      <c r="A10403">
        <v>1040</v>
      </c>
      <c r="B10403">
        <v>42.725157531071012</v>
      </c>
    </row>
    <row r="10404" spans="1:2" x14ac:dyDescent="0.25">
      <c r="A10404">
        <v>1040.0999999999999</v>
      </c>
      <c r="B10404">
        <v>42.886412340774513</v>
      </c>
    </row>
    <row r="10405" spans="1:2" x14ac:dyDescent="0.25">
      <c r="A10405">
        <v>1040.2</v>
      </c>
      <c r="B10405">
        <v>43.047667150477643</v>
      </c>
    </row>
    <row r="10406" spans="1:2" x14ac:dyDescent="0.25">
      <c r="A10406">
        <v>1040.3</v>
      </c>
      <c r="B10406">
        <v>43.208921960180781</v>
      </c>
    </row>
    <row r="10407" spans="1:2" x14ac:dyDescent="0.25">
      <c r="A10407">
        <v>1040.4000000000001</v>
      </c>
      <c r="B10407">
        <v>43.370176769884289</v>
      </c>
    </row>
    <row r="10408" spans="1:2" x14ac:dyDescent="0.25">
      <c r="A10408">
        <v>1040.5</v>
      </c>
      <c r="B10408">
        <v>43.531431579587419</v>
      </c>
    </row>
    <row r="10409" spans="1:2" x14ac:dyDescent="0.25">
      <c r="A10409">
        <v>1040.5999999999999</v>
      </c>
      <c r="B10409">
        <v>43.692686389290927</v>
      </c>
    </row>
    <row r="10410" spans="1:2" x14ac:dyDescent="0.25">
      <c r="A10410">
        <v>1040.7</v>
      </c>
      <c r="B10410">
        <v>43.853941198994058</v>
      </c>
    </row>
    <row r="10411" spans="1:2" x14ac:dyDescent="0.25">
      <c r="A10411">
        <v>1040.8</v>
      </c>
      <c r="B10411">
        <v>44.015196008697203</v>
      </c>
    </row>
    <row r="10412" spans="1:2" x14ac:dyDescent="0.25">
      <c r="A10412">
        <v>1040.9000000000001</v>
      </c>
      <c r="B10412">
        <v>44.176450818400703</v>
      </c>
    </row>
    <row r="10413" spans="1:2" x14ac:dyDescent="0.25">
      <c r="A10413">
        <v>1041</v>
      </c>
      <c r="B10413">
        <v>44.337705628103841</v>
      </c>
    </row>
    <row r="10414" spans="1:2" x14ac:dyDescent="0.25">
      <c r="A10414">
        <v>1041.0999999999999</v>
      </c>
      <c r="B10414">
        <v>44.567166452111003</v>
      </c>
    </row>
    <row r="10415" spans="1:2" x14ac:dyDescent="0.25">
      <c r="A10415">
        <v>1041.2</v>
      </c>
      <c r="B10415">
        <v>44.796627276117633</v>
      </c>
    </row>
    <row r="10416" spans="1:2" x14ac:dyDescent="0.25">
      <c r="A10416">
        <v>1041.3</v>
      </c>
      <c r="B10416">
        <v>45.026088100124262</v>
      </c>
    </row>
    <row r="10417" spans="1:2" x14ac:dyDescent="0.25">
      <c r="A10417">
        <v>1041.4000000000001</v>
      </c>
      <c r="B10417">
        <v>45.255548924131411</v>
      </c>
    </row>
    <row r="10418" spans="1:2" x14ac:dyDescent="0.25">
      <c r="A10418">
        <v>1041.5</v>
      </c>
      <c r="B10418">
        <v>45.48500974813804</v>
      </c>
    </row>
    <row r="10419" spans="1:2" x14ac:dyDescent="0.25">
      <c r="A10419">
        <v>1041.5999999999999</v>
      </c>
      <c r="B10419">
        <v>45.714470572145203</v>
      </c>
    </row>
    <row r="10420" spans="1:2" x14ac:dyDescent="0.25">
      <c r="A10420">
        <v>1041.7</v>
      </c>
      <c r="B10420">
        <v>45.943931396151832</v>
      </c>
    </row>
    <row r="10421" spans="1:2" x14ac:dyDescent="0.25">
      <c r="A10421">
        <v>1041.8</v>
      </c>
      <c r="B10421">
        <v>46.173392220158462</v>
      </c>
    </row>
    <row r="10422" spans="1:2" x14ac:dyDescent="0.25">
      <c r="A10422">
        <v>1041.9000000000001</v>
      </c>
      <c r="B10422">
        <v>46.402853044165617</v>
      </c>
    </row>
    <row r="10423" spans="1:2" x14ac:dyDescent="0.25">
      <c r="A10423">
        <v>1042</v>
      </c>
      <c r="B10423">
        <v>46.632313868172247</v>
      </c>
    </row>
    <row r="10424" spans="1:2" x14ac:dyDescent="0.25">
      <c r="A10424">
        <v>1042.0999999999999</v>
      </c>
      <c r="B10424">
        <v>46.892360179297917</v>
      </c>
    </row>
    <row r="10425" spans="1:2" x14ac:dyDescent="0.25">
      <c r="A10425">
        <v>1042.2</v>
      </c>
      <c r="B10425">
        <v>47.152406490423012</v>
      </c>
    </row>
    <row r="10426" spans="1:2" x14ac:dyDescent="0.25">
      <c r="A10426">
        <v>1042.3</v>
      </c>
      <c r="B10426">
        <v>47.412452801548099</v>
      </c>
    </row>
    <row r="10427" spans="1:2" x14ac:dyDescent="0.25">
      <c r="A10427">
        <v>1042.4000000000001</v>
      </c>
      <c r="B10427">
        <v>47.672499112673783</v>
      </c>
    </row>
    <row r="10428" spans="1:2" x14ac:dyDescent="0.25">
      <c r="A10428">
        <v>1042.5</v>
      </c>
      <c r="B10428">
        <v>47.932545423798857</v>
      </c>
    </row>
    <row r="10429" spans="1:2" x14ac:dyDescent="0.25">
      <c r="A10429">
        <v>1042.5999999999999</v>
      </c>
      <c r="B10429">
        <v>48.192591734924541</v>
      </c>
    </row>
    <row r="10430" spans="1:2" x14ac:dyDescent="0.25">
      <c r="A10430">
        <v>1042.7</v>
      </c>
      <c r="B10430">
        <v>48.452638046049621</v>
      </c>
    </row>
    <row r="10431" spans="1:2" x14ac:dyDescent="0.25">
      <c r="A10431">
        <v>1042.8</v>
      </c>
      <c r="B10431">
        <v>48.712684357174709</v>
      </c>
    </row>
    <row r="10432" spans="1:2" x14ac:dyDescent="0.25">
      <c r="A10432">
        <v>1042.9000000000001</v>
      </c>
      <c r="B10432">
        <v>48.972730668300393</v>
      </c>
    </row>
    <row r="10433" spans="1:2" x14ac:dyDescent="0.25">
      <c r="A10433">
        <v>1043</v>
      </c>
      <c r="B10433">
        <v>49.232776979425473</v>
      </c>
    </row>
    <row r="10434" spans="1:2" x14ac:dyDescent="0.25">
      <c r="A10434">
        <v>1043.0999999999999</v>
      </c>
      <c r="B10434">
        <v>49.402001183054367</v>
      </c>
    </row>
    <row r="10435" spans="1:2" x14ac:dyDescent="0.25">
      <c r="A10435">
        <v>1043.2</v>
      </c>
      <c r="B10435">
        <v>49.571225386682883</v>
      </c>
    </row>
    <row r="10436" spans="1:2" x14ac:dyDescent="0.25">
      <c r="A10436">
        <v>1043.3</v>
      </c>
      <c r="B10436">
        <v>49.740449590311393</v>
      </c>
    </row>
    <row r="10437" spans="1:2" x14ac:dyDescent="0.25">
      <c r="A10437">
        <v>1043.4000000000001</v>
      </c>
      <c r="B10437">
        <v>49.909673793940279</v>
      </c>
    </row>
    <row r="10438" spans="1:2" x14ac:dyDescent="0.25">
      <c r="A10438">
        <v>1043.5</v>
      </c>
      <c r="B10438">
        <v>50.078897997568788</v>
      </c>
    </row>
    <row r="10439" spans="1:2" x14ac:dyDescent="0.25">
      <c r="A10439">
        <v>1043.5999999999999</v>
      </c>
      <c r="B10439">
        <v>50.248122201197688</v>
      </c>
    </row>
    <row r="10440" spans="1:2" x14ac:dyDescent="0.25">
      <c r="A10440">
        <v>1043.7</v>
      </c>
      <c r="B10440">
        <v>50.417346404826198</v>
      </c>
    </row>
    <row r="10441" spans="1:2" x14ac:dyDescent="0.25">
      <c r="A10441">
        <v>1043.8</v>
      </c>
      <c r="B10441">
        <v>50.586570608454707</v>
      </c>
    </row>
    <row r="10442" spans="1:2" x14ac:dyDescent="0.25">
      <c r="A10442">
        <v>1043.9000000000001</v>
      </c>
      <c r="B10442">
        <v>50.7557948120836</v>
      </c>
    </row>
    <row r="10443" spans="1:2" x14ac:dyDescent="0.25">
      <c r="A10443">
        <v>1044</v>
      </c>
      <c r="B10443">
        <v>50.92501901571211</v>
      </c>
    </row>
    <row r="10444" spans="1:2" x14ac:dyDescent="0.25">
      <c r="A10444">
        <v>1044.0999999999999</v>
      </c>
      <c r="B10444">
        <v>51.015055354344099</v>
      </c>
    </row>
    <row r="10445" spans="1:2" x14ac:dyDescent="0.25">
      <c r="A10445">
        <v>1044.2</v>
      </c>
      <c r="B10445">
        <v>51.10509169297589</v>
      </c>
    </row>
    <row r="10446" spans="1:2" x14ac:dyDescent="0.25">
      <c r="A10446">
        <v>1044.3</v>
      </c>
      <c r="B10446">
        <v>51.19512803160768</v>
      </c>
    </row>
    <row r="10447" spans="1:2" x14ac:dyDescent="0.25">
      <c r="A10447">
        <v>1044.4000000000001</v>
      </c>
      <c r="B10447">
        <v>51.28516437023967</v>
      </c>
    </row>
    <row r="10448" spans="1:2" x14ac:dyDescent="0.25">
      <c r="A10448">
        <v>1044.5</v>
      </c>
      <c r="B10448">
        <v>51.375200708871461</v>
      </c>
    </row>
    <row r="10449" spans="1:2" x14ac:dyDescent="0.25">
      <c r="A10449">
        <v>1044.5999999999999</v>
      </c>
      <c r="B10449">
        <v>51.46523704750345</v>
      </c>
    </row>
    <row r="10450" spans="1:2" x14ac:dyDescent="0.25">
      <c r="A10450">
        <v>1044.7</v>
      </c>
      <c r="B10450">
        <v>51.555273386135227</v>
      </c>
    </row>
    <row r="10451" spans="1:2" x14ac:dyDescent="0.25">
      <c r="A10451">
        <v>1044.8</v>
      </c>
      <c r="B10451">
        <v>51.645309724767017</v>
      </c>
    </row>
    <row r="10452" spans="1:2" x14ac:dyDescent="0.25">
      <c r="A10452">
        <v>1044.9000000000001</v>
      </c>
      <c r="B10452">
        <v>51.735346063399007</v>
      </c>
    </row>
    <row r="10453" spans="1:2" x14ac:dyDescent="0.25">
      <c r="A10453">
        <v>1045</v>
      </c>
      <c r="B10453">
        <v>51.825382402030797</v>
      </c>
    </row>
    <row r="10454" spans="1:2" x14ac:dyDescent="0.25">
      <c r="A10454">
        <v>1045.0999999999999</v>
      </c>
      <c r="B10454">
        <v>51.863841655282023</v>
      </c>
    </row>
    <row r="10455" spans="1:2" x14ac:dyDescent="0.25">
      <c r="A10455">
        <v>1045.2</v>
      </c>
      <c r="B10455">
        <v>51.902300908533157</v>
      </c>
    </row>
    <row r="10456" spans="1:2" x14ac:dyDescent="0.25">
      <c r="A10456">
        <v>1045.3</v>
      </c>
      <c r="B10456">
        <v>51.940760161784297</v>
      </c>
    </row>
    <row r="10457" spans="1:2" x14ac:dyDescent="0.25">
      <c r="A10457">
        <v>1045.4000000000001</v>
      </c>
      <c r="B10457">
        <v>51.979219415035523</v>
      </c>
    </row>
    <row r="10458" spans="1:2" x14ac:dyDescent="0.25">
      <c r="A10458">
        <v>1045.5</v>
      </c>
      <c r="B10458">
        <v>52.017678668286649</v>
      </c>
    </row>
    <row r="10459" spans="1:2" x14ac:dyDescent="0.25">
      <c r="A10459">
        <v>1045.5999999999999</v>
      </c>
      <c r="B10459">
        <v>52.056137921537868</v>
      </c>
    </row>
    <row r="10460" spans="1:2" x14ac:dyDescent="0.25">
      <c r="A10460">
        <v>1045.7</v>
      </c>
      <c r="B10460">
        <v>52.094597174789001</v>
      </c>
    </row>
    <row r="10461" spans="1:2" x14ac:dyDescent="0.25">
      <c r="A10461">
        <v>1045.8</v>
      </c>
      <c r="B10461">
        <v>52.133056428040142</v>
      </c>
    </row>
    <row r="10462" spans="1:2" x14ac:dyDescent="0.25">
      <c r="A10462">
        <v>1045.9000000000001</v>
      </c>
      <c r="B10462">
        <v>52.171515681291361</v>
      </c>
    </row>
    <row r="10463" spans="1:2" x14ac:dyDescent="0.25">
      <c r="A10463">
        <v>1046</v>
      </c>
      <c r="B10463">
        <v>52.209974934542487</v>
      </c>
    </row>
    <row r="10464" spans="1:2" x14ac:dyDescent="0.25">
      <c r="A10464">
        <v>1046.0999999999999</v>
      </c>
      <c r="B10464">
        <v>52.308576155336873</v>
      </c>
    </row>
    <row r="10465" spans="1:2" x14ac:dyDescent="0.25">
      <c r="A10465">
        <v>1046.2</v>
      </c>
      <c r="B10465">
        <v>52.40717737613101</v>
      </c>
    </row>
    <row r="10466" spans="1:2" x14ac:dyDescent="0.25">
      <c r="A10466">
        <v>1046.3</v>
      </c>
      <c r="B10466">
        <v>52.505778596925161</v>
      </c>
    </row>
    <row r="10467" spans="1:2" x14ac:dyDescent="0.25">
      <c r="A10467">
        <v>1046.4000000000001</v>
      </c>
      <c r="B10467">
        <v>52.604379817719533</v>
      </c>
    </row>
    <row r="10468" spans="1:2" x14ac:dyDescent="0.25">
      <c r="A10468">
        <v>1046.5</v>
      </c>
      <c r="B10468">
        <v>52.702981038513677</v>
      </c>
    </row>
    <row r="10469" spans="1:2" x14ac:dyDescent="0.25">
      <c r="A10469">
        <v>1046.5999999999999</v>
      </c>
      <c r="B10469">
        <v>52.801582259308049</v>
      </c>
    </row>
    <row r="10470" spans="1:2" x14ac:dyDescent="0.25">
      <c r="A10470">
        <v>1046.7</v>
      </c>
      <c r="B10470">
        <v>52.900183480102193</v>
      </c>
    </row>
    <row r="10471" spans="1:2" x14ac:dyDescent="0.25">
      <c r="A10471">
        <v>1046.8</v>
      </c>
      <c r="B10471">
        <v>52.998784700896337</v>
      </c>
    </row>
    <row r="10472" spans="1:2" x14ac:dyDescent="0.25">
      <c r="A10472">
        <v>1046.9000000000001</v>
      </c>
      <c r="B10472">
        <v>53.097385921690723</v>
      </c>
    </row>
    <row r="10473" spans="1:2" x14ac:dyDescent="0.25">
      <c r="A10473">
        <v>1047</v>
      </c>
      <c r="B10473">
        <v>53.19598714248486</v>
      </c>
    </row>
    <row r="10474" spans="1:2" x14ac:dyDescent="0.25">
      <c r="A10474">
        <v>1047.0999999999999</v>
      </c>
      <c r="B10474">
        <v>53.197988903366657</v>
      </c>
    </row>
    <row r="10475" spans="1:2" x14ac:dyDescent="0.25">
      <c r="A10475">
        <v>1047.2</v>
      </c>
      <c r="B10475">
        <v>53.199990664248453</v>
      </c>
    </row>
    <row r="10476" spans="1:2" x14ac:dyDescent="0.25">
      <c r="A10476">
        <v>1047.3</v>
      </c>
      <c r="B10476">
        <v>53.201992425130243</v>
      </c>
    </row>
    <row r="10477" spans="1:2" x14ac:dyDescent="0.25">
      <c r="A10477">
        <v>1047.4000000000001</v>
      </c>
      <c r="B10477">
        <v>53.203994186012032</v>
      </c>
    </row>
    <row r="10478" spans="1:2" x14ac:dyDescent="0.25">
      <c r="A10478">
        <v>1047.5</v>
      </c>
      <c r="B10478">
        <v>53.205995946893822</v>
      </c>
    </row>
    <row r="10479" spans="1:2" x14ac:dyDescent="0.25">
      <c r="A10479">
        <v>1047.5999999999999</v>
      </c>
      <c r="B10479">
        <v>53.207997707775618</v>
      </c>
    </row>
    <row r="10480" spans="1:2" x14ac:dyDescent="0.25">
      <c r="A10480">
        <v>1047.7</v>
      </c>
      <c r="B10480">
        <v>53.209999468657408</v>
      </c>
    </row>
    <row r="10481" spans="1:2" x14ac:dyDescent="0.25">
      <c r="A10481">
        <v>1047.8</v>
      </c>
      <c r="B10481">
        <v>53.212001229539197</v>
      </c>
    </row>
    <row r="10482" spans="1:2" x14ac:dyDescent="0.25">
      <c r="A10482">
        <v>1047.9000000000001</v>
      </c>
      <c r="B10482">
        <v>53.214002990421001</v>
      </c>
    </row>
    <row r="10483" spans="1:2" x14ac:dyDescent="0.25">
      <c r="A10483">
        <v>1048</v>
      </c>
      <c r="B10483">
        <v>53.216004751302791</v>
      </c>
    </row>
    <row r="10484" spans="1:2" x14ac:dyDescent="0.25">
      <c r="A10484">
        <v>1048.0999999999999</v>
      </c>
      <c r="B10484">
        <v>53.248018951012483</v>
      </c>
    </row>
    <row r="10485" spans="1:2" x14ac:dyDescent="0.25">
      <c r="A10485">
        <v>1048.2</v>
      </c>
      <c r="B10485">
        <v>53.280033150722097</v>
      </c>
    </row>
    <row r="10486" spans="1:2" x14ac:dyDescent="0.25">
      <c r="A10486">
        <v>1048.3</v>
      </c>
      <c r="B10486">
        <v>53.312047350431733</v>
      </c>
    </row>
    <row r="10487" spans="1:2" x14ac:dyDescent="0.25">
      <c r="A10487">
        <v>1048.4000000000001</v>
      </c>
      <c r="B10487">
        <v>53.344061550141419</v>
      </c>
    </row>
    <row r="10488" spans="1:2" x14ac:dyDescent="0.25">
      <c r="A10488">
        <v>1048.5</v>
      </c>
      <c r="B10488">
        <v>53.37607574985104</v>
      </c>
    </row>
    <row r="10489" spans="1:2" x14ac:dyDescent="0.25">
      <c r="A10489">
        <v>1048.5999999999999</v>
      </c>
      <c r="B10489">
        <v>53.408089949560733</v>
      </c>
    </row>
    <row r="10490" spans="1:2" x14ac:dyDescent="0.25">
      <c r="A10490">
        <v>1048.7</v>
      </c>
      <c r="B10490">
        <v>53.440104149270347</v>
      </c>
    </row>
    <row r="10491" spans="1:2" x14ac:dyDescent="0.25">
      <c r="A10491">
        <v>1048.8</v>
      </c>
      <c r="B10491">
        <v>53.472118348979983</v>
      </c>
    </row>
    <row r="10492" spans="1:2" x14ac:dyDescent="0.25">
      <c r="A10492">
        <v>1048.9000000000001</v>
      </c>
      <c r="B10492">
        <v>53.504132548689668</v>
      </c>
    </row>
    <row r="10493" spans="1:2" x14ac:dyDescent="0.25">
      <c r="A10493">
        <v>1049</v>
      </c>
      <c r="B10493">
        <v>53.53614674839929</v>
      </c>
    </row>
    <row r="10494" spans="1:2" x14ac:dyDescent="0.25">
      <c r="A10494">
        <v>1049.0999999999999</v>
      </c>
      <c r="B10494">
        <v>53.470337676837246</v>
      </c>
    </row>
    <row r="10495" spans="1:2" x14ac:dyDescent="0.25">
      <c r="A10495">
        <v>1049.2</v>
      </c>
      <c r="B10495">
        <v>53.404528605275367</v>
      </c>
    </row>
    <row r="10496" spans="1:2" x14ac:dyDescent="0.25">
      <c r="A10496">
        <v>1049.3</v>
      </c>
      <c r="B10496">
        <v>53.338719533713487</v>
      </c>
    </row>
    <row r="10497" spans="1:2" x14ac:dyDescent="0.25">
      <c r="A10497">
        <v>1049.4000000000001</v>
      </c>
      <c r="B10497">
        <v>53.272910462151451</v>
      </c>
    </row>
    <row r="10498" spans="1:2" x14ac:dyDescent="0.25">
      <c r="A10498">
        <v>1049.5</v>
      </c>
      <c r="B10498">
        <v>53.207101390589557</v>
      </c>
    </row>
    <row r="10499" spans="1:2" x14ac:dyDescent="0.25">
      <c r="A10499">
        <v>1049.5999999999999</v>
      </c>
      <c r="B10499">
        <v>53.141292319027528</v>
      </c>
    </row>
    <row r="10500" spans="1:2" x14ac:dyDescent="0.25">
      <c r="A10500">
        <v>1049.7</v>
      </c>
      <c r="B10500">
        <v>53.075483247465641</v>
      </c>
    </row>
    <row r="10501" spans="1:2" x14ac:dyDescent="0.25">
      <c r="A10501">
        <v>1049.8</v>
      </c>
      <c r="B10501">
        <v>53.009674175903761</v>
      </c>
    </row>
    <row r="10502" spans="1:2" x14ac:dyDescent="0.25">
      <c r="A10502">
        <v>1049.9000000000001</v>
      </c>
      <c r="B10502">
        <v>52.943865104341732</v>
      </c>
    </row>
    <row r="10503" spans="1:2" x14ac:dyDescent="0.25">
      <c r="A10503">
        <v>1050</v>
      </c>
      <c r="B10503">
        <v>52.878056032779838</v>
      </c>
    </row>
    <row r="10504" spans="1:2" x14ac:dyDescent="0.25">
      <c r="A10504">
        <v>1050.0999999999999</v>
      </c>
      <c r="B10504">
        <v>52.790814793892388</v>
      </c>
    </row>
    <row r="10505" spans="1:2" x14ac:dyDescent="0.25">
      <c r="A10505">
        <v>1050.2</v>
      </c>
      <c r="B10505">
        <v>52.703573555005143</v>
      </c>
    </row>
    <row r="10506" spans="1:2" x14ac:dyDescent="0.25">
      <c r="A10506">
        <v>1050.3</v>
      </c>
      <c r="B10506">
        <v>52.616332316117891</v>
      </c>
    </row>
    <row r="10507" spans="1:2" x14ac:dyDescent="0.25">
      <c r="A10507">
        <v>1050.4000000000001</v>
      </c>
      <c r="B10507">
        <v>52.52909107723044</v>
      </c>
    </row>
    <row r="10508" spans="1:2" x14ac:dyDescent="0.25">
      <c r="A10508">
        <v>1050.5</v>
      </c>
      <c r="B10508">
        <v>52.441849838343188</v>
      </c>
    </row>
    <row r="10509" spans="1:2" x14ac:dyDescent="0.25">
      <c r="A10509">
        <v>1050.5999999999999</v>
      </c>
      <c r="B10509">
        <v>52.354608599455737</v>
      </c>
    </row>
    <row r="10510" spans="1:2" x14ac:dyDescent="0.25">
      <c r="A10510">
        <v>1050.7</v>
      </c>
      <c r="B10510">
        <v>52.267367360568493</v>
      </c>
    </row>
    <row r="10511" spans="1:2" x14ac:dyDescent="0.25">
      <c r="A10511">
        <v>1050.8</v>
      </c>
      <c r="B10511">
        <v>52.180126121681241</v>
      </c>
    </row>
    <row r="10512" spans="1:2" x14ac:dyDescent="0.25">
      <c r="A10512">
        <v>1050.9000000000001</v>
      </c>
      <c r="B10512">
        <v>52.092884882793797</v>
      </c>
    </row>
    <row r="10513" spans="1:2" x14ac:dyDescent="0.25">
      <c r="A10513">
        <v>1051</v>
      </c>
      <c r="B10513">
        <v>52.005643643906552</v>
      </c>
    </row>
    <row r="10514" spans="1:2" x14ac:dyDescent="0.25">
      <c r="A10514">
        <v>1051.0999999999999</v>
      </c>
      <c r="B10514">
        <v>51.918739918432642</v>
      </c>
    </row>
    <row r="10515" spans="1:2" x14ac:dyDescent="0.25">
      <c r="A10515">
        <v>1051.2</v>
      </c>
      <c r="B10515">
        <v>51.831836192958917</v>
      </c>
    </row>
    <row r="10516" spans="1:2" x14ac:dyDescent="0.25">
      <c r="A10516">
        <v>1051.3</v>
      </c>
      <c r="B10516">
        <v>51.744932467485206</v>
      </c>
    </row>
    <row r="10517" spans="1:2" x14ac:dyDescent="0.25">
      <c r="A10517">
        <v>1051.4000000000001</v>
      </c>
      <c r="B10517">
        <v>51.65802874201129</v>
      </c>
    </row>
    <row r="10518" spans="1:2" x14ac:dyDescent="0.25">
      <c r="A10518">
        <v>1051.5</v>
      </c>
      <c r="B10518">
        <v>51.571125016537579</v>
      </c>
    </row>
    <row r="10519" spans="1:2" x14ac:dyDescent="0.25">
      <c r="A10519">
        <v>1051.5999999999999</v>
      </c>
      <c r="B10519">
        <v>51.484221291063669</v>
      </c>
    </row>
    <row r="10520" spans="1:2" x14ac:dyDescent="0.25">
      <c r="A10520">
        <v>1051.7</v>
      </c>
      <c r="B10520">
        <v>51.397317565589951</v>
      </c>
    </row>
    <row r="10521" spans="1:2" x14ac:dyDescent="0.25">
      <c r="A10521">
        <v>1051.8</v>
      </c>
      <c r="B10521">
        <v>51.31041384011624</v>
      </c>
    </row>
    <row r="10522" spans="1:2" x14ac:dyDescent="0.25">
      <c r="A10522">
        <v>1051.9000000000001</v>
      </c>
      <c r="B10522">
        <v>51.223510114642323</v>
      </c>
    </row>
    <row r="10523" spans="1:2" x14ac:dyDescent="0.25">
      <c r="A10523">
        <v>1052</v>
      </c>
      <c r="B10523">
        <v>51.136606389168612</v>
      </c>
    </row>
    <row r="10524" spans="1:2" x14ac:dyDescent="0.25">
      <c r="A10524">
        <v>1052.0999999999999</v>
      </c>
      <c r="B10524">
        <v>51.023145030854309</v>
      </c>
    </row>
    <row r="10525" spans="1:2" x14ac:dyDescent="0.25">
      <c r="A10525">
        <v>1052.2</v>
      </c>
      <c r="B10525">
        <v>50.909683672540268</v>
      </c>
    </row>
    <row r="10526" spans="1:2" x14ac:dyDescent="0.25">
      <c r="A10526">
        <v>1052.3</v>
      </c>
      <c r="B10526">
        <v>50.79622231422622</v>
      </c>
    </row>
    <row r="10527" spans="1:2" x14ac:dyDescent="0.25">
      <c r="A10527">
        <v>1052.4000000000001</v>
      </c>
      <c r="B10527">
        <v>50.682760955911917</v>
      </c>
    </row>
    <row r="10528" spans="1:2" x14ac:dyDescent="0.25">
      <c r="A10528">
        <v>1052.5</v>
      </c>
      <c r="B10528">
        <v>50.569299597597883</v>
      </c>
    </row>
    <row r="10529" spans="1:2" x14ac:dyDescent="0.25">
      <c r="A10529">
        <v>1052.5999999999999</v>
      </c>
      <c r="B10529">
        <v>50.455838239283572</v>
      </c>
    </row>
    <row r="10530" spans="1:2" x14ac:dyDescent="0.25">
      <c r="A10530">
        <v>1052.7</v>
      </c>
      <c r="B10530">
        <v>50.342376880969532</v>
      </c>
    </row>
    <row r="10531" spans="1:2" x14ac:dyDescent="0.25">
      <c r="A10531">
        <v>1052.8</v>
      </c>
      <c r="B10531">
        <v>50.228915522655477</v>
      </c>
    </row>
    <row r="10532" spans="1:2" x14ac:dyDescent="0.25">
      <c r="A10532">
        <v>1052.9000000000001</v>
      </c>
      <c r="B10532">
        <v>50.11545416434118</v>
      </c>
    </row>
    <row r="10533" spans="1:2" x14ac:dyDescent="0.25">
      <c r="A10533">
        <v>1053</v>
      </c>
      <c r="B10533">
        <v>50.00199280602714</v>
      </c>
    </row>
    <row r="10534" spans="1:2" x14ac:dyDescent="0.25">
      <c r="A10534">
        <v>1053.0999999999999</v>
      </c>
      <c r="B10534">
        <v>49.680580366101857</v>
      </c>
    </row>
    <row r="10535" spans="1:2" x14ac:dyDescent="0.25">
      <c r="A10535">
        <v>1053.2</v>
      </c>
      <c r="B10535">
        <v>49.359167926177307</v>
      </c>
    </row>
    <row r="10536" spans="1:2" x14ac:dyDescent="0.25">
      <c r="A10536">
        <v>1053.3</v>
      </c>
      <c r="B10536">
        <v>49.037755486252763</v>
      </c>
    </row>
    <row r="10537" spans="1:2" x14ac:dyDescent="0.25">
      <c r="A10537">
        <v>1053.4000000000001</v>
      </c>
      <c r="B10537">
        <v>48.716343046327466</v>
      </c>
    </row>
    <row r="10538" spans="1:2" x14ac:dyDescent="0.25">
      <c r="A10538">
        <v>1053.5</v>
      </c>
      <c r="B10538">
        <v>48.394930606402923</v>
      </c>
    </row>
    <row r="10539" spans="1:2" x14ac:dyDescent="0.25">
      <c r="A10539">
        <v>1053.5999999999999</v>
      </c>
      <c r="B10539">
        <v>48.073518166477641</v>
      </c>
    </row>
    <row r="10540" spans="1:2" x14ac:dyDescent="0.25">
      <c r="A10540">
        <v>1053.7</v>
      </c>
      <c r="B10540">
        <v>47.752105726553083</v>
      </c>
    </row>
    <row r="10541" spans="1:2" x14ac:dyDescent="0.25">
      <c r="A10541">
        <v>1053.8</v>
      </c>
      <c r="B10541">
        <v>47.430693286628532</v>
      </c>
    </row>
    <row r="10542" spans="1:2" x14ac:dyDescent="0.25">
      <c r="A10542">
        <v>1053.9000000000001</v>
      </c>
      <c r="B10542">
        <v>47.10928084670325</v>
      </c>
    </row>
    <row r="10543" spans="1:2" x14ac:dyDescent="0.25">
      <c r="A10543">
        <v>1054</v>
      </c>
      <c r="B10543">
        <v>46.787868406778699</v>
      </c>
    </row>
    <row r="10544" spans="1:2" x14ac:dyDescent="0.25">
      <c r="A10544">
        <v>1054.0999999999999</v>
      </c>
      <c r="B10544">
        <v>46.519062169468803</v>
      </c>
    </row>
    <row r="10545" spans="1:2" x14ac:dyDescent="0.25">
      <c r="A10545">
        <v>1054.2</v>
      </c>
      <c r="B10545">
        <v>46.250255932159511</v>
      </c>
    </row>
    <row r="10546" spans="1:2" x14ac:dyDescent="0.25">
      <c r="A10546">
        <v>1054.3</v>
      </c>
      <c r="B10546">
        <v>45.981449694850227</v>
      </c>
    </row>
    <row r="10547" spans="1:2" x14ac:dyDescent="0.25">
      <c r="A10547">
        <v>1054.4000000000001</v>
      </c>
      <c r="B10547">
        <v>45.712643457540317</v>
      </c>
    </row>
    <row r="10548" spans="1:2" x14ac:dyDescent="0.25">
      <c r="A10548">
        <v>1054.5</v>
      </c>
      <c r="B10548">
        <v>45.443837220231032</v>
      </c>
    </row>
    <row r="10549" spans="1:2" x14ac:dyDescent="0.25">
      <c r="A10549">
        <v>1054.5999999999999</v>
      </c>
      <c r="B10549">
        <v>45.175030982921143</v>
      </c>
    </row>
    <row r="10550" spans="1:2" x14ac:dyDescent="0.25">
      <c r="A10550">
        <v>1054.7</v>
      </c>
      <c r="B10550">
        <v>44.906224745611851</v>
      </c>
    </row>
    <row r="10551" spans="1:2" x14ac:dyDescent="0.25">
      <c r="A10551">
        <v>1054.8</v>
      </c>
      <c r="B10551">
        <v>44.637418508302559</v>
      </c>
    </row>
    <row r="10552" spans="1:2" x14ac:dyDescent="0.25">
      <c r="A10552">
        <v>1054.9000000000001</v>
      </c>
      <c r="B10552">
        <v>44.368612270992656</v>
      </c>
    </row>
    <row r="10553" spans="1:2" x14ac:dyDescent="0.25">
      <c r="A10553">
        <v>1055</v>
      </c>
      <c r="B10553">
        <v>44.099806033683372</v>
      </c>
    </row>
    <row r="10554" spans="1:2" x14ac:dyDescent="0.25">
      <c r="A10554">
        <v>1055.0999999999999</v>
      </c>
      <c r="B10554">
        <v>43.774544790021771</v>
      </c>
    </row>
    <row r="10555" spans="1:2" x14ac:dyDescent="0.25">
      <c r="A10555">
        <v>1055.2</v>
      </c>
      <c r="B10555">
        <v>43.44928354636091</v>
      </c>
    </row>
    <row r="10556" spans="1:2" x14ac:dyDescent="0.25">
      <c r="A10556">
        <v>1055.3</v>
      </c>
      <c r="B10556">
        <v>43.124022302700041</v>
      </c>
    </row>
    <row r="10557" spans="1:2" x14ac:dyDescent="0.25">
      <c r="A10557">
        <v>1055.4000000000001</v>
      </c>
      <c r="B10557">
        <v>42.798761059038441</v>
      </c>
    </row>
    <row r="10558" spans="1:2" x14ac:dyDescent="0.25">
      <c r="A10558">
        <v>1055.5</v>
      </c>
      <c r="B10558">
        <v>42.473499815377579</v>
      </c>
    </row>
    <row r="10559" spans="1:2" x14ac:dyDescent="0.25">
      <c r="A10559">
        <v>1055.5999999999999</v>
      </c>
      <c r="B10559">
        <v>42.148238571715979</v>
      </c>
    </row>
    <row r="10560" spans="1:2" x14ac:dyDescent="0.25">
      <c r="A10560">
        <v>1055.7</v>
      </c>
      <c r="B10560">
        <v>41.822977328055117</v>
      </c>
    </row>
    <row r="10561" spans="1:2" x14ac:dyDescent="0.25">
      <c r="A10561">
        <v>1055.8</v>
      </c>
      <c r="B10561">
        <v>41.497716084394249</v>
      </c>
    </row>
    <row r="10562" spans="1:2" x14ac:dyDescent="0.25">
      <c r="A10562">
        <v>1055.9000000000001</v>
      </c>
      <c r="B10562">
        <v>41.172454840732648</v>
      </c>
    </row>
    <row r="10563" spans="1:2" x14ac:dyDescent="0.25">
      <c r="A10563">
        <v>1056</v>
      </c>
      <c r="B10563">
        <v>40.847193597071787</v>
      </c>
    </row>
    <row r="10564" spans="1:2" x14ac:dyDescent="0.25">
      <c r="A10564">
        <v>1056.0999999999999</v>
      </c>
      <c r="B10564">
        <v>40.481940460265008</v>
      </c>
    </row>
    <row r="10565" spans="1:2" x14ac:dyDescent="0.25">
      <c r="A10565">
        <v>1056.2</v>
      </c>
      <c r="B10565">
        <v>40.116687323459061</v>
      </c>
    </row>
    <row r="10566" spans="1:2" x14ac:dyDescent="0.25">
      <c r="A10566">
        <v>1056.3</v>
      </c>
      <c r="B10566">
        <v>39.751434186653107</v>
      </c>
    </row>
    <row r="10567" spans="1:2" x14ac:dyDescent="0.25">
      <c r="A10567">
        <v>1056.4000000000001</v>
      </c>
      <c r="B10567">
        <v>39.386181049846343</v>
      </c>
    </row>
    <row r="10568" spans="1:2" x14ac:dyDescent="0.25">
      <c r="A10568">
        <v>1056.5</v>
      </c>
      <c r="B10568">
        <v>39.020927913040381</v>
      </c>
    </row>
    <row r="10569" spans="1:2" x14ac:dyDescent="0.25">
      <c r="A10569">
        <v>1056.5999999999999</v>
      </c>
      <c r="B10569">
        <v>38.65567477623361</v>
      </c>
    </row>
    <row r="10570" spans="1:2" x14ac:dyDescent="0.25">
      <c r="A10570">
        <v>1056.7</v>
      </c>
      <c r="B10570">
        <v>38.290421639427663</v>
      </c>
    </row>
    <row r="10571" spans="1:2" x14ac:dyDescent="0.25">
      <c r="A10571">
        <v>1056.8</v>
      </c>
      <c r="B10571">
        <v>37.925168502621709</v>
      </c>
    </row>
    <row r="10572" spans="1:2" x14ac:dyDescent="0.25">
      <c r="A10572">
        <v>1056.9000000000001</v>
      </c>
      <c r="B10572">
        <v>37.559915365814931</v>
      </c>
    </row>
    <row r="10573" spans="1:2" x14ac:dyDescent="0.25">
      <c r="A10573">
        <v>1057</v>
      </c>
      <c r="B10573">
        <v>37.194662229008983</v>
      </c>
    </row>
    <row r="10574" spans="1:2" x14ac:dyDescent="0.25">
      <c r="A10574">
        <v>1057.0999999999999</v>
      </c>
      <c r="B10574">
        <v>36.744669890699349</v>
      </c>
    </row>
    <row r="10575" spans="1:2" x14ac:dyDescent="0.25">
      <c r="A10575">
        <v>1057.2</v>
      </c>
      <c r="B10575">
        <v>36.294677552390738</v>
      </c>
    </row>
    <row r="10576" spans="1:2" x14ac:dyDescent="0.25">
      <c r="A10576">
        <v>1057.3</v>
      </c>
      <c r="B10576">
        <v>35.844685214082133</v>
      </c>
    </row>
    <row r="10577" spans="1:2" x14ac:dyDescent="0.25">
      <c r="A10577">
        <v>1057.4000000000001</v>
      </c>
      <c r="B10577">
        <v>35.394692875772492</v>
      </c>
    </row>
    <row r="10578" spans="1:2" x14ac:dyDescent="0.25">
      <c r="A10578">
        <v>1057.5</v>
      </c>
      <c r="B10578">
        <v>34.944700537463881</v>
      </c>
    </row>
    <row r="10579" spans="1:2" x14ac:dyDescent="0.25">
      <c r="A10579">
        <v>1057.5999999999999</v>
      </c>
      <c r="B10579">
        <v>34.494708199154253</v>
      </c>
    </row>
    <row r="10580" spans="1:2" x14ac:dyDescent="0.25">
      <c r="A10580">
        <v>1057.7</v>
      </c>
      <c r="B10580">
        <v>34.044715860845628</v>
      </c>
    </row>
    <row r="10581" spans="1:2" x14ac:dyDescent="0.25">
      <c r="A10581">
        <v>1057.8</v>
      </c>
      <c r="B10581">
        <v>33.594723522537024</v>
      </c>
    </row>
    <row r="10582" spans="1:2" x14ac:dyDescent="0.25">
      <c r="A10582">
        <v>1057.9000000000001</v>
      </c>
      <c r="B10582">
        <v>33.144731184227389</v>
      </c>
    </row>
    <row r="10583" spans="1:2" x14ac:dyDescent="0.25">
      <c r="A10583">
        <v>1058</v>
      </c>
      <c r="B10583">
        <v>32.694738845918778</v>
      </c>
    </row>
    <row r="10584" spans="1:2" x14ac:dyDescent="0.25">
      <c r="A10584">
        <v>1058.0999999999999</v>
      </c>
      <c r="B10584">
        <v>32.172455765223773</v>
      </c>
    </row>
    <row r="10585" spans="1:2" x14ac:dyDescent="0.25">
      <c r="A10585">
        <v>1058.2</v>
      </c>
      <c r="B10585">
        <v>31.650172684529959</v>
      </c>
    </row>
    <row r="10586" spans="1:2" x14ac:dyDescent="0.25">
      <c r="A10586">
        <v>1058.3</v>
      </c>
      <c r="B10586">
        <v>31.127889603836149</v>
      </c>
    </row>
    <row r="10587" spans="1:2" x14ac:dyDescent="0.25">
      <c r="A10587">
        <v>1058.4000000000001</v>
      </c>
      <c r="B10587">
        <v>30.605606523141152</v>
      </c>
    </row>
    <row r="10588" spans="1:2" x14ac:dyDescent="0.25">
      <c r="A10588">
        <v>1058.5</v>
      </c>
      <c r="B10588">
        <v>30.083323442447341</v>
      </c>
    </row>
    <row r="10589" spans="1:2" x14ac:dyDescent="0.25">
      <c r="A10589">
        <v>1058.5999999999999</v>
      </c>
      <c r="B10589">
        <v>29.56104036175233</v>
      </c>
    </row>
    <row r="10590" spans="1:2" x14ac:dyDescent="0.25">
      <c r="A10590">
        <v>1058.7</v>
      </c>
      <c r="B10590">
        <v>29.038757281058519</v>
      </c>
    </row>
    <row r="10591" spans="1:2" x14ac:dyDescent="0.25">
      <c r="A10591">
        <v>1058.8</v>
      </c>
      <c r="B10591">
        <v>28.516474200364708</v>
      </c>
    </row>
    <row r="10592" spans="1:2" x14ac:dyDescent="0.25">
      <c r="A10592">
        <v>1058.9000000000001</v>
      </c>
      <c r="B10592">
        <v>27.994191119669711</v>
      </c>
    </row>
    <row r="10593" spans="1:2" x14ac:dyDescent="0.25">
      <c r="A10593">
        <v>1059</v>
      </c>
      <c r="B10593">
        <v>27.47190803897589</v>
      </c>
    </row>
    <row r="10594" spans="1:2" x14ac:dyDescent="0.25">
      <c r="A10594">
        <v>1059.0999999999999</v>
      </c>
      <c r="B10594">
        <v>27.002977948901869</v>
      </c>
    </row>
    <row r="10595" spans="1:2" x14ac:dyDescent="0.25">
      <c r="A10595">
        <v>1059.2</v>
      </c>
      <c r="B10595">
        <v>26.53404785882892</v>
      </c>
    </row>
    <row r="10596" spans="1:2" x14ac:dyDescent="0.25">
      <c r="A10596">
        <v>1059.3</v>
      </c>
      <c r="B10596">
        <v>26.065117768755961</v>
      </c>
    </row>
    <row r="10597" spans="1:2" x14ac:dyDescent="0.25">
      <c r="A10597">
        <v>1059.4000000000001</v>
      </c>
      <c r="B10597">
        <v>25.59618767868194</v>
      </c>
    </row>
    <row r="10598" spans="1:2" x14ac:dyDescent="0.25">
      <c r="A10598">
        <v>1059.5</v>
      </c>
      <c r="B10598">
        <v>25.12725758860898</v>
      </c>
    </row>
    <row r="10599" spans="1:2" x14ac:dyDescent="0.25">
      <c r="A10599">
        <v>1059.5999999999999</v>
      </c>
      <c r="B10599">
        <v>24.658327498534959</v>
      </c>
    </row>
    <row r="10600" spans="1:2" x14ac:dyDescent="0.25">
      <c r="A10600">
        <v>1059.7</v>
      </c>
      <c r="B10600">
        <v>24.189397408462</v>
      </c>
    </row>
    <row r="10601" spans="1:2" x14ac:dyDescent="0.25">
      <c r="A10601">
        <v>1059.8</v>
      </c>
      <c r="B10601">
        <v>23.720467318389041</v>
      </c>
    </row>
    <row r="10602" spans="1:2" x14ac:dyDescent="0.25">
      <c r="A10602">
        <v>1059.9000000000001</v>
      </c>
      <c r="B10602">
        <v>23.251537228315019</v>
      </c>
    </row>
    <row r="10603" spans="1:2" x14ac:dyDescent="0.25">
      <c r="A10603">
        <v>1060</v>
      </c>
      <c r="B10603">
        <v>22.782607138242071</v>
      </c>
    </row>
    <row r="10604" spans="1:2" x14ac:dyDescent="0.25">
      <c r="A10604">
        <v>1060.0999999999999</v>
      </c>
      <c r="B10604">
        <v>22.3676330852783</v>
      </c>
    </row>
    <row r="10605" spans="1:2" x14ac:dyDescent="0.25">
      <c r="A10605">
        <v>1060.2</v>
      </c>
      <c r="B10605">
        <v>21.95265903231547</v>
      </c>
    </row>
    <row r="10606" spans="1:2" x14ac:dyDescent="0.25">
      <c r="A10606">
        <v>1060.3</v>
      </c>
      <c r="B10606">
        <v>21.53768497935264</v>
      </c>
    </row>
    <row r="10607" spans="1:2" x14ac:dyDescent="0.25">
      <c r="A10607">
        <v>1060.4000000000001</v>
      </c>
      <c r="B10607">
        <v>21.12271092638888</v>
      </c>
    </row>
    <row r="10608" spans="1:2" x14ac:dyDescent="0.25">
      <c r="A10608">
        <v>1060.5</v>
      </c>
      <c r="B10608">
        <v>20.70773687342605</v>
      </c>
    </row>
    <row r="10609" spans="1:2" x14ac:dyDescent="0.25">
      <c r="A10609">
        <v>1060.5999999999999</v>
      </c>
      <c r="B10609">
        <v>20.292762820462279</v>
      </c>
    </row>
    <row r="10610" spans="1:2" x14ac:dyDescent="0.25">
      <c r="A10610">
        <v>1060.7</v>
      </c>
      <c r="B10610">
        <v>19.87778876749945</v>
      </c>
    </row>
    <row r="10611" spans="1:2" x14ac:dyDescent="0.25">
      <c r="A10611">
        <v>1060.8</v>
      </c>
      <c r="B10611">
        <v>19.462814714536631</v>
      </c>
    </row>
    <row r="10612" spans="1:2" x14ac:dyDescent="0.25">
      <c r="A10612">
        <v>1060.9000000000001</v>
      </c>
      <c r="B10612">
        <v>19.047840661572859</v>
      </c>
    </row>
    <row r="10613" spans="1:2" x14ac:dyDescent="0.25">
      <c r="A10613">
        <v>1061</v>
      </c>
      <c r="B10613">
        <v>18.63286660861003</v>
      </c>
    </row>
    <row r="10614" spans="1:2" x14ac:dyDescent="0.25">
      <c r="A10614">
        <v>1061.0999999999999</v>
      </c>
      <c r="B10614">
        <v>18.279042537927872</v>
      </c>
    </row>
    <row r="10615" spans="1:2" x14ac:dyDescent="0.25">
      <c r="A10615">
        <v>1061.2</v>
      </c>
      <c r="B10615">
        <v>17.92521846724652</v>
      </c>
    </row>
    <row r="10616" spans="1:2" x14ac:dyDescent="0.25">
      <c r="A10616">
        <v>1061.3</v>
      </c>
      <c r="B10616">
        <v>17.571394396565172</v>
      </c>
    </row>
    <row r="10617" spans="1:2" x14ac:dyDescent="0.25">
      <c r="A10617">
        <v>1061.4000000000001</v>
      </c>
      <c r="B10617">
        <v>17.21757032588301</v>
      </c>
    </row>
    <row r="10618" spans="1:2" x14ac:dyDescent="0.25">
      <c r="A10618">
        <v>1061.5</v>
      </c>
      <c r="B10618">
        <v>16.863746255201651</v>
      </c>
    </row>
    <row r="10619" spans="1:2" x14ac:dyDescent="0.25">
      <c r="A10619">
        <v>1061.5999999999999</v>
      </c>
      <c r="B10619">
        <v>16.5099221845195</v>
      </c>
    </row>
    <row r="10620" spans="1:2" x14ac:dyDescent="0.25">
      <c r="A10620">
        <v>1061.7</v>
      </c>
      <c r="B10620">
        <v>16.156098113838141</v>
      </c>
    </row>
    <row r="10621" spans="1:2" x14ac:dyDescent="0.25">
      <c r="A10621">
        <v>1061.8</v>
      </c>
      <c r="B10621">
        <v>15.802274043156791</v>
      </c>
    </row>
    <row r="10622" spans="1:2" x14ac:dyDescent="0.25">
      <c r="A10622">
        <v>1061.9000000000001</v>
      </c>
      <c r="B10622">
        <v>15.44844997247464</v>
      </c>
    </row>
    <row r="10623" spans="1:2" x14ac:dyDescent="0.25">
      <c r="A10623">
        <v>1062</v>
      </c>
      <c r="B10623">
        <v>15.094625901793281</v>
      </c>
    </row>
    <row r="10624" spans="1:2" x14ac:dyDescent="0.25">
      <c r="A10624">
        <v>1062.0999999999999</v>
      </c>
      <c r="B10624">
        <v>14.850117827227651</v>
      </c>
    </row>
    <row r="10625" spans="1:2" x14ac:dyDescent="0.25">
      <c r="A10625">
        <v>1062.2</v>
      </c>
      <c r="B10625">
        <v>14.60560975266257</v>
      </c>
    </row>
    <row r="10626" spans="1:2" x14ac:dyDescent="0.25">
      <c r="A10626">
        <v>1062.3</v>
      </c>
      <c r="B10626">
        <v>14.361101678097491</v>
      </c>
    </row>
    <row r="10627" spans="1:2" x14ac:dyDescent="0.25">
      <c r="A10627">
        <v>1062.4000000000001</v>
      </c>
      <c r="B10627">
        <v>14.116593603531861</v>
      </c>
    </row>
    <row r="10628" spans="1:2" x14ac:dyDescent="0.25">
      <c r="A10628">
        <v>1062.5</v>
      </c>
      <c r="B10628">
        <v>13.87208552896678</v>
      </c>
    </row>
    <row r="10629" spans="1:2" x14ac:dyDescent="0.25">
      <c r="A10629">
        <v>1062.5999999999999</v>
      </c>
      <c r="B10629">
        <v>13.627577454401139</v>
      </c>
    </row>
    <row r="10630" spans="1:2" x14ac:dyDescent="0.25">
      <c r="A10630">
        <v>1062.7</v>
      </c>
      <c r="B10630">
        <v>13.383069379836069</v>
      </c>
    </row>
    <row r="10631" spans="1:2" x14ac:dyDescent="0.25">
      <c r="A10631">
        <v>1062.8</v>
      </c>
      <c r="B10631">
        <v>13.13856130527099</v>
      </c>
    </row>
    <row r="10632" spans="1:2" x14ac:dyDescent="0.25">
      <c r="A10632">
        <v>1062.9000000000001</v>
      </c>
      <c r="B10632">
        <v>12.894053230705349</v>
      </c>
    </row>
    <row r="10633" spans="1:2" x14ac:dyDescent="0.25">
      <c r="A10633">
        <v>1063</v>
      </c>
      <c r="B10633">
        <v>12.64954515614027</v>
      </c>
    </row>
    <row r="10634" spans="1:2" x14ac:dyDescent="0.25">
      <c r="A10634">
        <v>1063.0999999999999</v>
      </c>
      <c r="B10634">
        <v>12.573829085329599</v>
      </c>
    </row>
    <row r="10635" spans="1:2" x14ac:dyDescent="0.25">
      <c r="A10635">
        <v>1063.2</v>
      </c>
      <c r="B10635">
        <v>12.498113014519101</v>
      </c>
    </row>
    <row r="10636" spans="1:2" x14ac:dyDescent="0.25">
      <c r="A10636">
        <v>1063.3</v>
      </c>
      <c r="B10636">
        <v>12.422396943708589</v>
      </c>
    </row>
    <row r="10637" spans="1:2" x14ac:dyDescent="0.25">
      <c r="A10637">
        <v>1063.4000000000001</v>
      </c>
      <c r="B10637">
        <v>12.34668087289792</v>
      </c>
    </row>
    <row r="10638" spans="1:2" x14ac:dyDescent="0.25">
      <c r="A10638">
        <v>1063.5</v>
      </c>
      <c r="B10638">
        <v>12.27096480208742</v>
      </c>
    </row>
    <row r="10639" spans="1:2" x14ac:dyDescent="0.25">
      <c r="A10639">
        <v>1063.5999999999999</v>
      </c>
      <c r="B10639">
        <v>12.19524873127674</v>
      </c>
    </row>
    <row r="10640" spans="1:2" x14ac:dyDescent="0.25">
      <c r="A10640">
        <v>1063.7</v>
      </c>
      <c r="B10640">
        <v>12.119532660466239</v>
      </c>
    </row>
    <row r="10641" spans="1:2" x14ac:dyDescent="0.25">
      <c r="A10641">
        <v>1063.8</v>
      </c>
      <c r="B10641">
        <v>12.043816589655741</v>
      </c>
    </row>
    <row r="10642" spans="1:2" x14ac:dyDescent="0.25">
      <c r="A10642">
        <v>1063.9000000000001</v>
      </c>
      <c r="B10642">
        <v>11.968100518845061</v>
      </c>
    </row>
    <row r="10643" spans="1:2" x14ac:dyDescent="0.25">
      <c r="A10643">
        <v>1064</v>
      </c>
      <c r="B10643">
        <v>11.89238444803456</v>
      </c>
    </row>
    <row r="10644" spans="1:2" x14ac:dyDescent="0.25">
      <c r="A10644">
        <v>1064.0999999999999</v>
      </c>
      <c r="B10644">
        <v>11.970451016042031</v>
      </c>
    </row>
    <row r="10645" spans="1:2" x14ac:dyDescent="0.25">
      <c r="A10645">
        <v>1064.2</v>
      </c>
      <c r="B10645">
        <v>12.048517584049319</v>
      </c>
    </row>
    <row r="10646" spans="1:2" x14ac:dyDescent="0.25">
      <c r="A10646">
        <v>1064.3</v>
      </c>
      <c r="B10646">
        <v>12.12658415205661</v>
      </c>
    </row>
    <row r="10647" spans="1:2" x14ac:dyDescent="0.25">
      <c r="A10647">
        <v>1064.4000000000001</v>
      </c>
      <c r="B10647">
        <v>12.20465072006408</v>
      </c>
    </row>
    <row r="10648" spans="1:2" x14ac:dyDescent="0.25">
      <c r="A10648">
        <v>1064.5</v>
      </c>
      <c r="B10648">
        <v>12.282717288071369</v>
      </c>
    </row>
    <row r="10649" spans="1:2" x14ac:dyDescent="0.25">
      <c r="A10649">
        <v>1064.5999999999999</v>
      </c>
      <c r="B10649">
        <v>12.360783856078839</v>
      </c>
    </row>
    <row r="10650" spans="1:2" x14ac:dyDescent="0.25">
      <c r="A10650">
        <v>1064.7</v>
      </c>
      <c r="B10650">
        <v>12.43885042408613</v>
      </c>
    </row>
    <row r="10651" spans="1:2" x14ac:dyDescent="0.25">
      <c r="A10651">
        <v>1064.8</v>
      </c>
      <c r="B10651">
        <v>12.516916992093419</v>
      </c>
    </row>
    <row r="10652" spans="1:2" x14ac:dyDescent="0.25">
      <c r="A10652">
        <v>1064.9000000000001</v>
      </c>
      <c r="B10652">
        <v>12.594983560100889</v>
      </c>
    </row>
    <row r="10653" spans="1:2" x14ac:dyDescent="0.25">
      <c r="A10653">
        <v>1065</v>
      </c>
      <c r="B10653">
        <v>12.67305012810818</v>
      </c>
    </row>
    <row r="10654" spans="1:2" x14ac:dyDescent="0.25">
      <c r="A10654">
        <v>1065.0999999999999</v>
      </c>
      <c r="B10654">
        <v>12.7926819740672</v>
      </c>
    </row>
    <row r="10655" spans="1:2" x14ac:dyDescent="0.25">
      <c r="A10655">
        <v>1065.2</v>
      </c>
      <c r="B10655">
        <v>12.912313820025959</v>
      </c>
    </row>
    <row r="10656" spans="1:2" x14ac:dyDescent="0.25">
      <c r="A10656">
        <v>1065.3</v>
      </c>
      <c r="B10656">
        <v>13.031945665984709</v>
      </c>
    </row>
    <row r="10657" spans="1:2" x14ac:dyDescent="0.25">
      <c r="A10657">
        <v>1065.4000000000001</v>
      </c>
      <c r="B10657">
        <v>13.15157751194374</v>
      </c>
    </row>
    <row r="10658" spans="1:2" x14ac:dyDescent="0.25">
      <c r="A10658">
        <v>1065.5</v>
      </c>
      <c r="B10658">
        <v>13.271209357902491</v>
      </c>
    </row>
    <row r="10659" spans="1:2" x14ac:dyDescent="0.25">
      <c r="A10659">
        <v>1065.5999999999999</v>
      </c>
      <c r="B10659">
        <v>13.39084120386152</v>
      </c>
    </row>
    <row r="10660" spans="1:2" x14ac:dyDescent="0.25">
      <c r="A10660">
        <v>1065.7</v>
      </c>
      <c r="B10660">
        <v>13.51047304982027</v>
      </c>
    </row>
    <row r="10661" spans="1:2" x14ac:dyDescent="0.25">
      <c r="A10661">
        <v>1065.8</v>
      </c>
      <c r="B10661">
        <v>13.630104895779031</v>
      </c>
    </row>
    <row r="10662" spans="1:2" x14ac:dyDescent="0.25">
      <c r="A10662">
        <v>1065.9000000000001</v>
      </c>
      <c r="B10662">
        <v>13.749736741738049</v>
      </c>
    </row>
    <row r="10663" spans="1:2" x14ac:dyDescent="0.25">
      <c r="A10663">
        <v>1066</v>
      </c>
      <c r="B10663">
        <v>13.86936858769681</v>
      </c>
    </row>
    <row r="10664" spans="1:2" x14ac:dyDescent="0.25">
      <c r="A10664">
        <v>1066.0999999999999</v>
      </c>
      <c r="B10664">
        <v>14.182123813901899</v>
      </c>
    </row>
    <row r="10665" spans="1:2" x14ac:dyDescent="0.25">
      <c r="A10665">
        <v>1066.2</v>
      </c>
      <c r="B10665">
        <v>14.49487904010628</v>
      </c>
    </row>
    <row r="10666" spans="1:2" x14ac:dyDescent="0.25">
      <c r="A10666">
        <v>1066.3</v>
      </c>
      <c r="B10666">
        <v>14.807634266310661</v>
      </c>
    </row>
    <row r="10667" spans="1:2" x14ac:dyDescent="0.25">
      <c r="A10667">
        <v>1066.4000000000001</v>
      </c>
      <c r="B10667">
        <v>15.12038949251575</v>
      </c>
    </row>
    <row r="10668" spans="1:2" x14ac:dyDescent="0.25">
      <c r="A10668">
        <v>1066.5</v>
      </c>
      <c r="B10668">
        <v>15.433144718720129</v>
      </c>
    </row>
    <row r="10669" spans="1:2" x14ac:dyDescent="0.25">
      <c r="A10669">
        <v>1066.5999999999999</v>
      </c>
      <c r="B10669">
        <v>15.74589994492522</v>
      </c>
    </row>
    <row r="10670" spans="1:2" x14ac:dyDescent="0.25">
      <c r="A10670">
        <v>1066.7</v>
      </c>
      <c r="B10670">
        <v>16.058655171129601</v>
      </c>
    </row>
    <row r="10671" spans="1:2" x14ac:dyDescent="0.25">
      <c r="A10671">
        <v>1066.8</v>
      </c>
      <c r="B10671">
        <v>16.371410397333971</v>
      </c>
    </row>
    <row r="10672" spans="1:2" x14ac:dyDescent="0.25">
      <c r="A10672">
        <v>1066.9000000000001</v>
      </c>
      <c r="B10672">
        <v>16.684165623539069</v>
      </c>
    </row>
    <row r="10673" spans="1:2" x14ac:dyDescent="0.25">
      <c r="A10673">
        <v>1067</v>
      </c>
      <c r="B10673">
        <v>16.99692084974345</v>
      </c>
    </row>
    <row r="10674" spans="1:2" x14ac:dyDescent="0.25">
      <c r="A10674">
        <v>1067.0999999999999</v>
      </c>
      <c r="B10674">
        <v>17.447809628188239</v>
      </c>
    </row>
    <row r="10675" spans="1:2" x14ac:dyDescent="0.25">
      <c r="A10675">
        <v>1067.2</v>
      </c>
      <c r="B10675">
        <v>17.898698406632011</v>
      </c>
    </row>
    <row r="10676" spans="1:2" x14ac:dyDescent="0.25">
      <c r="A10676">
        <v>1067.3</v>
      </c>
      <c r="B10676">
        <v>18.34958718507578</v>
      </c>
    </row>
    <row r="10677" spans="1:2" x14ac:dyDescent="0.25">
      <c r="A10677">
        <v>1067.4000000000001</v>
      </c>
      <c r="B10677">
        <v>18.800475963520569</v>
      </c>
    </row>
    <row r="10678" spans="1:2" x14ac:dyDescent="0.25">
      <c r="A10678">
        <v>1067.5</v>
      </c>
      <c r="B10678">
        <v>19.251364741964341</v>
      </c>
    </row>
    <row r="10679" spans="1:2" x14ac:dyDescent="0.25">
      <c r="A10679">
        <v>1067.5999999999999</v>
      </c>
      <c r="B10679">
        <v>19.70225352040913</v>
      </c>
    </row>
    <row r="10680" spans="1:2" x14ac:dyDescent="0.25">
      <c r="A10680">
        <v>1067.7</v>
      </c>
      <c r="B10680">
        <v>20.153142298852899</v>
      </c>
    </row>
    <row r="10681" spans="1:2" x14ac:dyDescent="0.25">
      <c r="A10681">
        <v>1067.8</v>
      </c>
      <c r="B10681">
        <v>20.604031077296671</v>
      </c>
    </row>
    <row r="10682" spans="1:2" x14ac:dyDescent="0.25">
      <c r="A10682">
        <v>1067.9000000000001</v>
      </c>
      <c r="B10682">
        <v>21.05491985574146</v>
      </c>
    </row>
    <row r="10683" spans="1:2" x14ac:dyDescent="0.25">
      <c r="A10683">
        <v>1068</v>
      </c>
      <c r="B10683">
        <v>21.505808634185229</v>
      </c>
    </row>
    <row r="10684" spans="1:2" x14ac:dyDescent="0.25">
      <c r="A10684">
        <v>1068.0999999999999</v>
      </c>
      <c r="B10684">
        <v>21.772069110036931</v>
      </c>
    </row>
    <row r="10685" spans="1:2" x14ac:dyDescent="0.25">
      <c r="A10685">
        <v>1068.2</v>
      </c>
      <c r="B10685">
        <v>22.038329585888039</v>
      </c>
    </row>
    <row r="10686" spans="1:2" x14ac:dyDescent="0.25">
      <c r="A10686">
        <v>1068.3</v>
      </c>
      <c r="B10686">
        <v>22.304590061739141</v>
      </c>
    </row>
    <row r="10687" spans="1:2" x14ac:dyDescent="0.25">
      <c r="A10687">
        <v>1068.4000000000001</v>
      </c>
      <c r="B10687">
        <v>22.570850537590839</v>
      </c>
    </row>
    <row r="10688" spans="1:2" x14ac:dyDescent="0.25">
      <c r="A10688">
        <v>1068.5</v>
      </c>
      <c r="B10688">
        <v>22.837111013441941</v>
      </c>
    </row>
    <row r="10689" spans="1:2" x14ac:dyDescent="0.25">
      <c r="A10689">
        <v>1068.5999999999999</v>
      </c>
      <c r="B10689">
        <v>23.10337148929365</v>
      </c>
    </row>
    <row r="10690" spans="1:2" x14ac:dyDescent="0.25">
      <c r="A10690">
        <v>1068.7</v>
      </c>
      <c r="B10690">
        <v>23.369631965144752</v>
      </c>
    </row>
    <row r="10691" spans="1:2" x14ac:dyDescent="0.25">
      <c r="A10691">
        <v>1068.8</v>
      </c>
      <c r="B10691">
        <v>23.63589244099585</v>
      </c>
    </row>
    <row r="10692" spans="1:2" x14ac:dyDescent="0.25">
      <c r="A10692">
        <v>1068.9000000000001</v>
      </c>
      <c r="B10692">
        <v>23.902152916847559</v>
      </c>
    </row>
    <row r="10693" spans="1:2" x14ac:dyDescent="0.25">
      <c r="A10693">
        <v>1069</v>
      </c>
      <c r="B10693">
        <v>24.16841339269866</v>
      </c>
    </row>
    <row r="10694" spans="1:2" x14ac:dyDescent="0.25">
      <c r="A10694">
        <v>1069.0999999999999</v>
      </c>
      <c r="B10694">
        <v>24.22152696164671</v>
      </c>
    </row>
    <row r="10695" spans="1:2" x14ac:dyDescent="0.25">
      <c r="A10695">
        <v>1069.2</v>
      </c>
      <c r="B10695">
        <v>24.274640530594631</v>
      </c>
    </row>
    <row r="10696" spans="1:2" x14ac:dyDescent="0.25">
      <c r="A10696">
        <v>1069.3</v>
      </c>
      <c r="B10696">
        <v>24.32775409954256</v>
      </c>
    </row>
    <row r="10697" spans="1:2" x14ac:dyDescent="0.25">
      <c r="A10697">
        <v>1069.4000000000001</v>
      </c>
      <c r="B10697">
        <v>24.380867668490609</v>
      </c>
    </row>
    <row r="10698" spans="1:2" x14ac:dyDescent="0.25">
      <c r="A10698">
        <v>1069.5</v>
      </c>
      <c r="B10698">
        <v>24.433981237438541</v>
      </c>
    </row>
    <row r="10699" spans="1:2" x14ac:dyDescent="0.25">
      <c r="A10699">
        <v>1069.5999999999999</v>
      </c>
      <c r="B10699">
        <v>24.48709480638658</v>
      </c>
    </row>
    <row r="10700" spans="1:2" x14ac:dyDescent="0.25">
      <c r="A10700">
        <v>1069.7</v>
      </c>
      <c r="B10700">
        <v>24.540208375334512</v>
      </c>
    </row>
    <row r="10701" spans="1:2" x14ac:dyDescent="0.25">
      <c r="A10701">
        <v>1069.8</v>
      </c>
      <c r="B10701">
        <v>24.59332194428244</v>
      </c>
    </row>
    <row r="10702" spans="1:2" x14ac:dyDescent="0.25">
      <c r="A10702">
        <v>1069.9000000000001</v>
      </c>
      <c r="B10702">
        <v>24.64643551323049</v>
      </c>
    </row>
    <row r="10703" spans="1:2" x14ac:dyDescent="0.25">
      <c r="A10703">
        <v>1070</v>
      </c>
      <c r="B10703">
        <v>24.699549082178411</v>
      </c>
    </row>
    <row r="10704" spans="1:2" x14ac:dyDescent="0.25">
      <c r="A10704">
        <v>1070.0999999999999</v>
      </c>
      <c r="B10704">
        <v>24.807140784112551</v>
      </c>
    </row>
    <row r="10705" spans="1:2" x14ac:dyDescent="0.25">
      <c r="A10705">
        <v>1070.2</v>
      </c>
      <c r="B10705">
        <v>24.914732486046439</v>
      </c>
    </row>
    <row r="10706" spans="1:2" x14ac:dyDescent="0.25">
      <c r="A10706">
        <v>1070.3</v>
      </c>
      <c r="B10706">
        <v>25.022324187980331</v>
      </c>
    </row>
    <row r="10707" spans="1:2" x14ac:dyDescent="0.25">
      <c r="A10707">
        <v>1070.4000000000001</v>
      </c>
      <c r="B10707">
        <v>25.129915889914461</v>
      </c>
    </row>
    <row r="10708" spans="1:2" x14ac:dyDescent="0.25">
      <c r="A10708">
        <v>1070.5</v>
      </c>
      <c r="B10708">
        <v>25.23750759184836</v>
      </c>
    </row>
    <row r="10709" spans="1:2" x14ac:dyDescent="0.25">
      <c r="A10709">
        <v>1070.5999999999999</v>
      </c>
      <c r="B10709">
        <v>25.345099293782489</v>
      </c>
    </row>
    <row r="10710" spans="1:2" x14ac:dyDescent="0.25">
      <c r="A10710">
        <v>1070.7</v>
      </c>
      <c r="B10710">
        <v>25.452690995716381</v>
      </c>
    </row>
    <row r="10711" spans="1:2" x14ac:dyDescent="0.25">
      <c r="A10711">
        <v>1070.8</v>
      </c>
      <c r="B10711">
        <v>25.560282697650269</v>
      </c>
    </row>
    <row r="10712" spans="1:2" x14ac:dyDescent="0.25">
      <c r="A10712">
        <v>1070.9000000000001</v>
      </c>
      <c r="B10712">
        <v>25.667874399584399</v>
      </c>
    </row>
    <row r="10713" spans="1:2" x14ac:dyDescent="0.25">
      <c r="A10713">
        <v>1071</v>
      </c>
      <c r="B10713">
        <v>25.77546610151829</v>
      </c>
    </row>
    <row r="10714" spans="1:2" x14ac:dyDescent="0.25">
      <c r="A10714">
        <v>1071.0999999999999</v>
      </c>
      <c r="B10714">
        <v>26.007594866713148</v>
      </c>
    </row>
    <row r="10715" spans="1:2" x14ac:dyDescent="0.25">
      <c r="A10715">
        <v>1071.2</v>
      </c>
      <c r="B10715">
        <v>26.239723631907481</v>
      </c>
    </row>
    <row r="10716" spans="1:2" x14ac:dyDescent="0.25">
      <c r="A10716">
        <v>1071.3</v>
      </c>
      <c r="B10716">
        <v>26.471852397101809</v>
      </c>
    </row>
    <row r="10717" spans="1:2" x14ac:dyDescent="0.25">
      <c r="A10717">
        <v>1071.4000000000001</v>
      </c>
      <c r="B10717">
        <v>26.703981162296671</v>
      </c>
    </row>
    <row r="10718" spans="1:2" x14ac:dyDescent="0.25">
      <c r="A10718">
        <v>1071.5</v>
      </c>
      <c r="B10718">
        <v>26.936109927491</v>
      </c>
    </row>
    <row r="10719" spans="1:2" x14ac:dyDescent="0.25">
      <c r="A10719">
        <v>1071.5999999999999</v>
      </c>
      <c r="B10719">
        <v>27.168238692685861</v>
      </c>
    </row>
    <row r="10720" spans="1:2" x14ac:dyDescent="0.25">
      <c r="A10720">
        <v>1071.7</v>
      </c>
      <c r="B10720">
        <v>27.40036745788019</v>
      </c>
    </row>
    <row r="10721" spans="1:2" x14ac:dyDescent="0.25">
      <c r="A10721">
        <v>1071.8</v>
      </c>
      <c r="B10721">
        <v>27.632496223074519</v>
      </c>
    </row>
    <row r="10722" spans="1:2" x14ac:dyDescent="0.25">
      <c r="A10722">
        <v>1071.9000000000001</v>
      </c>
      <c r="B10722">
        <v>27.86462498826938</v>
      </c>
    </row>
    <row r="10723" spans="1:2" x14ac:dyDescent="0.25">
      <c r="A10723">
        <v>1072</v>
      </c>
      <c r="B10723">
        <v>28.096753753463709</v>
      </c>
    </row>
    <row r="10724" spans="1:2" x14ac:dyDescent="0.25">
      <c r="A10724">
        <v>1072.0999999999999</v>
      </c>
      <c r="B10724">
        <v>28.324882758165749</v>
      </c>
    </row>
    <row r="10725" spans="1:2" x14ac:dyDescent="0.25">
      <c r="A10725">
        <v>1072.2</v>
      </c>
      <c r="B10725">
        <v>28.553011762867261</v>
      </c>
    </row>
    <row r="10726" spans="1:2" x14ac:dyDescent="0.25">
      <c r="A10726">
        <v>1072.3</v>
      </c>
      <c r="B10726">
        <v>28.781140767568779</v>
      </c>
    </row>
    <row r="10727" spans="1:2" x14ac:dyDescent="0.25">
      <c r="A10727">
        <v>1072.4000000000001</v>
      </c>
      <c r="B10727">
        <v>29.009269772270819</v>
      </c>
    </row>
    <row r="10728" spans="1:2" x14ac:dyDescent="0.25">
      <c r="A10728">
        <v>1072.5</v>
      </c>
      <c r="B10728">
        <v>29.237398776972331</v>
      </c>
    </row>
    <row r="10729" spans="1:2" x14ac:dyDescent="0.25">
      <c r="A10729">
        <v>1072.5999999999999</v>
      </c>
      <c r="B10729">
        <v>29.465527781674371</v>
      </c>
    </row>
    <row r="10730" spans="1:2" x14ac:dyDescent="0.25">
      <c r="A10730">
        <v>1072.7</v>
      </c>
      <c r="B10730">
        <v>29.69365678637589</v>
      </c>
    </row>
    <row r="10731" spans="1:2" x14ac:dyDescent="0.25">
      <c r="A10731">
        <v>1072.8</v>
      </c>
      <c r="B10731">
        <v>29.921785791077411</v>
      </c>
    </row>
    <row r="10732" spans="1:2" x14ac:dyDescent="0.25">
      <c r="A10732">
        <v>1072.9000000000001</v>
      </c>
      <c r="B10732">
        <v>30.149914795779441</v>
      </c>
    </row>
    <row r="10733" spans="1:2" x14ac:dyDescent="0.25">
      <c r="A10733">
        <v>1073</v>
      </c>
      <c r="B10733">
        <v>30.37804380048096</v>
      </c>
    </row>
    <row r="10734" spans="1:2" x14ac:dyDescent="0.25">
      <c r="A10734">
        <v>1073.0999999999999</v>
      </c>
      <c r="B10734">
        <v>30.736489960495909</v>
      </c>
    </row>
    <row r="10735" spans="1:2" x14ac:dyDescent="0.25">
      <c r="A10735">
        <v>1073.2</v>
      </c>
      <c r="B10735">
        <v>31.094936120510049</v>
      </c>
    </row>
    <row r="10736" spans="1:2" x14ac:dyDescent="0.25">
      <c r="A10736">
        <v>1073.3</v>
      </c>
      <c r="B10736">
        <v>31.453382280524188</v>
      </c>
    </row>
    <row r="10737" spans="1:2" x14ac:dyDescent="0.25">
      <c r="A10737">
        <v>1073.4000000000001</v>
      </c>
      <c r="B10737">
        <v>31.811828440539141</v>
      </c>
    </row>
    <row r="10738" spans="1:2" x14ac:dyDescent="0.25">
      <c r="A10738">
        <v>1073.5</v>
      </c>
      <c r="B10738">
        <v>32.170274600553277</v>
      </c>
    </row>
    <row r="10739" spans="1:2" x14ac:dyDescent="0.25">
      <c r="A10739">
        <v>1073.5999999999999</v>
      </c>
      <c r="B10739">
        <v>32.528720760568241</v>
      </c>
    </row>
    <row r="10740" spans="1:2" x14ac:dyDescent="0.25">
      <c r="A10740">
        <v>1073.7</v>
      </c>
      <c r="B10740">
        <v>32.887166920582381</v>
      </c>
    </row>
    <row r="10741" spans="1:2" x14ac:dyDescent="0.25">
      <c r="A10741">
        <v>1073.8</v>
      </c>
      <c r="B10741">
        <v>33.245613080596513</v>
      </c>
    </row>
    <row r="10742" spans="1:2" x14ac:dyDescent="0.25">
      <c r="A10742">
        <v>1073.9000000000001</v>
      </c>
      <c r="B10742">
        <v>33.60405924061147</v>
      </c>
    </row>
    <row r="10743" spans="1:2" x14ac:dyDescent="0.25">
      <c r="A10743">
        <v>1074</v>
      </c>
      <c r="B10743">
        <v>33.962505400625609</v>
      </c>
    </row>
    <row r="10744" spans="1:2" x14ac:dyDescent="0.25">
      <c r="A10744">
        <v>1074.0999999999999</v>
      </c>
      <c r="B10744">
        <v>34.358341871990369</v>
      </c>
    </row>
    <row r="10745" spans="1:2" x14ac:dyDescent="0.25">
      <c r="A10745">
        <v>1074.2</v>
      </c>
      <c r="B10745">
        <v>34.754178343354234</v>
      </c>
    </row>
    <row r="10746" spans="1:2" x14ac:dyDescent="0.25">
      <c r="A10746">
        <v>1074.3</v>
      </c>
      <c r="B10746">
        <v>35.150014814718098</v>
      </c>
    </row>
    <row r="10747" spans="1:2" x14ac:dyDescent="0.25">
      <c r="A10747">
        <v>1074.4000000000001</v>
      </c>
      <c r="B10747">
        <v>35.545851286082858</v>
      </c>
    </row>
    <row r="10748" spans="1:2" x14ac:dyDescent="0.25">
      <c r="A10748">
        <v>1074.5</v>
      </c>
      <c r="B10748">
        <v>35.941687757446722</v>
      </c>
    </row>
    <row r="10749" spans="1:2" x14ac:dyDescent="0.25">
      <c r="A10749">
        <v>1074.5999999999999</v>
      </c>
      <c r="B10749">
        <v>36.337524228811482</v>
      </c>
    </row>
    <row r="10750" spans="1:2" x14ac:dyDescent="0.25">
      <c r="A10750">
        <v>1074.7</v>
      </c>
      <c r="B10750">
        <v>36.733360700175353</v>
      </c>
    </row>
    <row r="10751" spans="1:2" x14ac:dyDescent="0.25">
      <c r="A10751">
        <v>1074.8</v>
      </c>
      <c r="B10751">
        <v>37.129197171539211</v>
      </c>
    </row>
    <row r="10752" spans="1:2" x14ac:dyDescent="0.25">
      <c r="A10752">
        <v>1074.9000000000001</v>
      </c>
      <c r="B10752">
        <v>37.525033642903971</v>
      </c>
    </row>
    <row r="10753" spans="1:2" x14ac:dyDescent="0.25">
      <c r="A10753">
        <v>1075</v>
      </c>
      <c r="B10753">
        <v>37.920870114267842</v>
      </c>
    </row>
    <row r="10754" spans="1:2" x14ac:dyDescent="0.25">
      <c r="A10754">
        <v>1075.0999999999999</v>
      </c>
      <c r="B10754">
        <v>38.36628563468868</v>
      </c>
    </row>
    <row r="10755" spans="1:2" x14ac:dyDescent="0.25">
      <c r="A10755">
        <v>1075.2</v>
      </c>
      <c r="B10755">
        <v>38.811701155108523</v>
      </c>
    </row>
    <row r="10756" spans="1:2" x14ac:dyDescent="0.25">
      <c r="A10756">
        <v>1075.3</v>
      </c>
      <c r="B10756">
        <v>39.257116675528351</v>
      </c>
    </row>
    <row r="10757" spans="1:2" x14ac:dyDescent="0.25">
      <c r="A10757">
        <v>1075.4000000000001</v>
      </c>
      <c r="B10757">
        <v>39.702532195949203</v>
      </c>
    </row>
    <row r="10758" spans="1:2" x14ac:dyDescent="0.25">
      <c r="A10758">
        <v>1075.5</v>
      </c>
      <c r="B10758">
        <v>40.147947716369032</v>
      </c>
    </row>
    <row r="10759" spans="1:2" x14ac:dyDescent="0.25">
      <c r="A10759">
        <v>1075.5999999999999</v>
      </c>
      <c r="B10759">
        <v>40.593363236789877</v>
      </c>
    </row>
    <row r="10760" spans="1:2" x14ac:dyDescent="0.25">
      <c r="A10760">
        <v>1075.7</v>
      </c>
      <c r="B10760">
        <v>41.038778757209712</v>
      </c>
    </row>
    <row r="10761" spans="1:2" x14ac:dyDescent="0.25">
      <c r="A10761">
        <v>1075.8</v>
      </c>
      <c r="B10761">
        <v>41.484194277629548</v>
      </c>
    </row>
    <row r="10762" spans="1:2" x14ac:dyDescent="0.25">
      <c r="A10762">
        <v>1075.9000000000001</v>
      </c>
      <c r="B10762">
        <v>41.929609798050393</v>
      </c>
    </row>
    <row r="10763" spans="1:2" x14ac:dyDescent="0.25">
      <c r="A10763">
        <v>1076</v>
      </c>
      <c r="B10763">
        <v>42.375025318470229</v>
      </c>
    </row>
    <row r="10764" spans="1:2" x14ac:dyDescent="0.25">
      <c r="A10764">
        <v>1076.0999999999999</v>
      </c>
      <c r="B10764">
        <v>42.906347689430653</v>
      </c>
    </row>
    <row r="10765" spans="1:2" x14ac:dyDescent="0.25">
      <c r="A10765">
        <v>1076.2</v>
      </c>
      <c r="B10765">
        <v>43.43767006038987</v>
      </c>
    </row>
    <row r="10766" spans="1:2" x14ac:dyDescent="0.25">
      <c r="A10766">
        <v>1076.3</v>
      </c>
      <c r="B10766">
        <v>43.968992431349093</v>
      </c>
    </row>
    <row r="10767" spans="1:2" x14ac:dyDescent="0.25">
      <c r="A10767">
        <v>1076.4000000000001</v>
      </c>
      <c r="B10767">
        <v>44.500314802309511</v>
      </c>
    </row>
    <row r="10768" spans="1:2" x14ac:dyDescent="0.25">
      <c r="A10768">
        <v>1076.5</v>
      </c>
      <c r="B10768">
        <v>45.031637173268727</v>
      </c>
    </row>
    <row r="10769" spans="1:2" x14ac:dyDescent="0.25">
      <c r="A10769">
        <v>1076.5999999999999</v>
      </c>
      <c r="B10769">
        <v>45.562959544229159</v>
      </c>
    </row>
    <row r="10770" spans="1:2" x14ac:dyDescent="0.25">
      <c r="A10770">
        <v>1076.7</v>
      </c>
      <c r="B10770">
        <v>46.094281915188382</v>
      </c>
    </row>
    <row r="10771" spans="1:2" x14ac:dyDescent="0.25">
      <c r="A10771">
        <v>1076.8</v>
      </c>
      <c r="B10771">
        <v>46.625604286147592</v>
      </c>
    </row>
    <row r="10772" spans="1:2" x14ac:dyDescent="0.25">
      <c r="A10772">
        <v>1076.9000000000001</v>
      </c>
      <c r="B10772">
        <v>47.156926657108023</v>
      </c>
    </row>
    <row r="10773" spans="1:2" x14ac:dyDescent="0.25">
      <c r="A10773">
        <v>1077</v>
      </c>
      <c r="B10773">
        <v>47.688249028067233</v>
      </c>
    </row>
    <row r="10774" spans="1:2" x14ac:dyDescent="0.25">
      <c r="A10774">
        <v>1077.0999999999999</v>
      </c>
      <c r="B10774">
        <v>48.023360784087693</v>
      </c>
    </row>
    <row r="10775" spans="1:2" x14ac:dyDescent="0.25">
      <c r="A10775">
        <v>1077.2</v>
      </c>
      <c r="B10775">
        <v>48.358472540107392</v>
      </c>
    </row>
    <row r="10776" spans="1:2" x14ac:dyDescent="0.25">
      <c r="A10776">
        <v>1077.3</v>
      </c>
      <c r="B10776">
        <v>48.693584296127092</v>
      </c>
    </row>
    <row r="10777" spans="1:2" x14ac:dyDescent="0.25">
      <c r="A10777">
        <v>1077.4000000000001</v>
      </c>
      <c r="B10777">
        <v>49.028696052147552</v>
      </c>
    </row>
    <row r="10778" spans="1:2" x14ac:dyDescent="0.25">
      <c r="A10778">
        <v>1077.5</v>
      </c>
      <c r="B10778">
        <v>49.363807808167252</v>
      </c>
    </row>
    <row r="10779" spans="1:2" x14ac:dyDescent="0.25">
      <c r="A10779">
        <v>1077.5999999999999</v>
      </c>
      <c r="B10779">
        <v>49.698919564187719</v>
      </c>
    </row>
    <row r="10780" spans="1:2" x14ac:dyDescent="0.25">
      <c r="A10780">
        <v>1077.7</v>
      </c>
      <c r="B10780">
        <v>50.034031320207419</v>
      </c>
    </row>
    <row r="10781" spans="1:2" x14ac:dyDescent="0.25">
      <c r="A10781">
        <v>1077.8</v>
      </c>
      <c r="B10781">
        <v>50.369143076227118</v>
      </c>
    </row>
    <row r="10782" spans="1:2" x14ac:dyDescent="0.25">
      <c r="A10782">
        <v>1077.9000000000001</v>
      </c>
      <c r="B10782">
        <v>50.704254832247578</v>
      </c>
    </row>
    <row r="10783" spans="1:2" x14ac:dyDescent="0.25">
      <c r="A10783">
        <v>1078</v>
      </c>
      <c r="B10783">
        <v>51.039366588267278</v>
      </c>
    </row>
    <row r="10784" spans="1:2" x14ac:dyDescent="0.25">
      <c r="A10784">
        <v>1078.0999999999999</v>
      </c>
      <c r="B10784">
        <v>51.536802401801687</v>
      </c>
    </row>
    <row r="10785" spans="1:2" x14ac:dyDescent="0.25">
      <c r="A10785">
        <v>1078.2</v>
      </c>
      <c r="B10785">
        <v>52.034238215334973</v>
      </c>
    </row>
    <row r="10786" spans="1:2" x14ac:dyDescent="0.25">
      <c r="A10786">
        <v>1078.3</v>
      </c>
      <c r="B10786">
        <v>52.531674028868252</v>
      </c>
    </row>
    <row r="10787" spans="1:2" x14ac:dyDescent="0.25">
      <c r="A10787">
        <v>1078.4000000000001</v>
      </c>
      <c r="B10787">
        <v>53.029109842402647</v>
      </c>
    </row>
    <row r="10788" spans="1:2" x14ac:dyDescent="0.25">
      <c r="A10788">
        <v>1078.5</v>
      </c>
      <c r="B10788">
        <v>53.526545655935927</v>
      </c>
    </row>
    <row r="10789" spans="1:2" x14ac:dyDescent="0.25">
      <c r="A10789">
        <v>1078.5999999999999</v>
      </c>
      <c r="B10789">
        <v>54.023981469470343</v>
      </c>
    </row>
    <row r="10790" spans="1:2" x14ac:dyDescent="0.25">
      <c r="A10790">
        <v>1078.7</v>
      </c>
      <c r="B10790">
        <v>54.521417283003608</v>
      </c>
    </row>
    <row r="10791" spans="1:2" x14ac:dyDescent="0.25">
      <c r="A10791">
        <v>1078.8</v>
      </c>
      <c r="B10791">
        <v>55.018853096536887</v>
      </c>
    </row>
    <row r="10792" spans="1:2" x14ac:dyDescent="0.25">
      <c r="A10792">
        <v>1078.9000000000001</v>
      </c>
      <c r="B10792">
        <v>55.516288910071303</v>
      </c>
    </row>
    <row r="10793" spans="1:2" x14ac:dyDescent="0.25">
      <c r="A10793">
        <v>1079</v>
      </c>
      <c r="B10793">
        <v>56.013724723604582</v>
      </c>
    </row>
    <row r="10794" spans="1:2" x14ac:dyDescent="0.25">
      <c r="A10794">
        <v>1079.0999999999999</v>
      </c>
      <c r="B10794">
        <v>56.109441172312501</v>
      </c>
    </row>
    <row r="10795" spans="1:2" x14ac:dyDescent="0.25">
      <c r="A10795">
        <v>1079.2</v>
      </c>
      <c r="B10795">
        <v>56.205157621020199</v>
      </c>
    </row>
    <row r="10796" spans="1:2" x14ac:dyDescent="0.25">
      <c r="A10796">
        <v>1079.3</v>
      </c>
      <c r="B10796">
        <v>56.300874069727897</v>
      </c>
    </row>
    <row r="10797" spans="1:2" x14ac:dyDescent="0.25">
      <c r="A10797">
        <v>1079.4000000000001</v>
      </c>
      <c r="B10797">
        <v>56.396590518435808</v>
      </c>
    </row>
    <row r="10798" spans="1:2" x14ac:dyDescent="0.25">
      <c r="A10798">
        <v>1079.5</v>
      </c>
      <c r="B10798">
        <v>56.492306967143513</v>
      </c>
    </row>
    <row r="10799" spans="1:2" x14ac:dyDescent="0.25">
      <c r="A10799">
        <v>1079.5999999999999</v>
      </c>
      <c r="B10799">
        <v>56.588023415851431</v>
      </c>
    </row>
    <row r="10800" spans="1:2" x14ac:dyDescent="0.25">
      <c r="A10800">
        <v>1079.7</v>
      </c>
      <c r="B10800">
        <v>56.683739864559129</v>
      </c>
    </row>
    <row r="10801" spans="1:2" x14ac:dyDescent="0.25">
      <c r="A10801">
        <v>1079.8</v>
      </c>
      <c r="B10801">
        <v>56.779456313266827</v>
      </c>
    </row>
    <row r="10802" spans="1:2" x14ac:dyDescent="0.25">
      <c r="A10802">
        <v>1079.9000000000001</v>
      </c>
      <c r="B10802">
        <v>56.875172761974753</v>
      </c>
    </row>
    <row r="10803" spans="1:2" x14ac:dyDescent="0.25">
      <c r="A10803">
        <v>1080</v>
      </c>
      <c r="B10803">
        <v>56.970889210682436</v>
      </c>
    </row>
    <row r="10804" spans="1:2" x14ac:dyDescent="0.25">
      <c r="A10804">
        <v>1080.0999999999999</v>
      </c>
      <c r="B10804">
        <v>57.201562893548576</v>
      </c>
    </row>
    <row r="10805" spans="1:2" x14ac:dyDescent="0.25">
      <c r="A10805">
        <v>1080.2</v>
      </c>
      <c r="B10805">
        <v>57.432236576414176</v>
      </c>
    </row>
    <row r="10806" spans="1:2" x14ac:dyDescent="0.25">
      <c r="A10806">
        <v>1080.3</v>
      </c>
      <c r="B10806">
        <v>57.662910259279791</v>
      </c>
    </row>
    <row r="10807" spans="1:2" x14ac:dyDescent="0.25">
      <c r="A10807">
        <v>1080.4000000000001</v>
      </c>
      <c r="B10807">
        <v>57.893583942145924</v>
      </c>
    </row>
    <row r="10808" spans="1:2" x14ac:dyDescent="0.25">
      <c r="A10808">
        <v>1080.5</v>
      </c>
      <c r="B10808">
        <v>58.124257625011523</v>
      </c>
    </row>
    <row r="10809" spans="1:2" x14ac:dyDescent="0.25">
      <c r="A10809">
        <v>1080.5999999999999</v>
      </c>
      <c r="B10809">
        <v>58.354931307877663</v>
      </c>
    </row>
    <row r="10810" spans="1:2" x14ac:dyDescent="0.25">
      <c r="A10810">
        <v>1080.7</v>
      </c>
      <c r="B10810">
        <v>58.585604990743263</v>
      </c>
    </row>
    <row r="10811" spans="1:2" x14ac:dyDescent="0.25">
      <c r="A10811">
        <v>1080.8</v>
      </c>
      <c r="B10811">
        <v>58.816278673608871</v>
      </c>
    </row>
    <row r="10812" spans="1:2" x14ac:dyDescent="0.25">
      <c r="A10812">
        <v>1080.9000000000001</v>
      </c>
      <c r="B10812">
        <v>59.046952356475003</v>
      </c>
    </row>
    <row r="10813" spans="1:2" x14ac:dyDescent="0.25">
      <c r="A10813">
        <v>1081</v>
      </c>
      <c r="B10813">
        <v>59.27762603934061</v>
      </c>
    </row>
    <row r="10814" spans="1:2" x14ac:dyDescent="0.25">
      <c r="A10814">
        <v>1081.0999999999999</v>
      </c>
      <c r="B10814">
        <v>59.487710157737787</v>
      </c>
    </row>
    <row r="10815" spans="1:2" x14ac:dyDescent="0.25">
      <c r="A10815">
        <v>1081.2</v>
      </c>
      <c r="B10815">
        <v>59.697794276134481</v>
      </c>
    </row>
    <row r="10816" spans="1:2" x14ac:dyDescent="0.25">
      <c r="A10816">
        <v>1081.3</v>
      </c>
      <c r="B10816">
        <v>59.907878394531167</v>
      </c>
    </row>
    <row r="10817" spans="1:2" x14ac:dyDescent="0.25">
      <c r="A10817">
        <v>1081.4000000000001</v>
      </c>
      <c r="B10817">
        <v>60.117962512928351</v>
      </c>
    </row>
    <row r="10818" spans="1:2" x14ac:dyDescent="0.25">
      <c r="A10818">
        <v>1081.5</v>
      </c>
      <c r="B10818">
        <v>60.328046631325037</v>
      </c>
    </row>
    <row r="10819" spans="1:2" x14ac:dyDescent="0.25">
      <c r="A10819">
        <v>1081.5999999999999</v>
      </c>
      <c r="B10819">
        <v>60.538130749722221</v>
      </c>
    </row>
    <row r="10820" spans="1:2" x14ac:dyDescent="0.25">
      <c r="A10820">
        <v>1081.7</v>
      </c>
      <c r="B10820">
        <v>60.748214868118907</v>
      </c>
    </row>
    <row r="10821" spans="1:2" x14ac:dyDescent="0.25">
      <c r="A10821">
        <v>1081.8</v>
      </c>
      <c r="B10821">
        <v>60.958298986515608</v>
      </c>
    </row>
    <row r="10822" spans="1:2" x14ac:dyDescent="0.25">
      <c r="A10822">
        <v>1081.9000000000001</v>
      </c>
      <c r="B10822">
        <v>61.168383104912778</v>
      </c>
    </row>
    <row r="10823" spans="1:2" x14ac:dyDescent="0.25">
      <c r="A10823">
        <v>1082</v>
      </c>
      <c r="B10823">
        <v>61.378467223309478</v>
      </c>
    </row>
    <row r="10824" spans="1:2" x14ac:dyDescent="0.25">
      <c r="A10824">
        <v>1082.0999999999999</v>
      </c>
      <c r="B10824">
        <v>61.527162988435293</v>
      </c>
    </row>
    <row r="10825" spans="1:2" x14ac:dyDescent="0.25">
      <c r="A10825">
        <v>1082.2</v>
      </c>
      <c r="B10825">
        <v>61.675858753560753</v>
      </c>
    </row>
    <row r="10826" spans="1:2" x14ac:dyDescent="0.25">
      <c r="A10826">
        <v>1082.3</v>
      </c>
      <c r="B10826">
        <v>61.82455451868622</v>
      </c>
    </row>
    <row r="10827" spans="1:2" x14ac:dyDescent="0.25">
      <c r="A10827">
        <v>1082.4000000000001</v>
      </c>
      <c r="B10827">
        <v>61.973250283812021</v>
      </c>
    </row>
    <row r="10828" spans="1:2" x14ac:dyDescent="0.25">
      <c r="A10828">
        <v>1082.5</v>
      </c>
      <c r="B10828">
        <v>62.121946048937488</v>
      </c>
    </row>
    <row r="10829" spans="1:2" x14ac:dyDescent="0.25">
      <c r="A10829">
        <v>1082.5999999999999</v>
      </c>
      <c r="B10829">
        <v>62.270641814063303</v>
      </c>
    </row>
    <row r="10830" spans="1:2" x14ac:dyDescent="0.25">
      <c r="A10830">
        <v>1082.7</v>
      </c>
      <c r="B10830">
        <v>62.419337579188763</v>
      </c>
    </row>
    <row r="10831" spans="1:2" x14ac:dyDescent="0.25">
      <c r="A10831">
        <v>1082.8</v>
      </c>
      <c r="B10831">
        <v>62.56803334431423</v>
      </c>
    </row>
    <row r="10832" spans="1:2" x14ac:dyDescent="0.25">
      <c r="A10832">
        <v>1082.9000000000001</v>
      </c>
      <c r="B10832">
        <v>62.716729109440038</v>
      </c>
    </row>
    <row r="10833" spans="1:2" x14ac:dyDescent="0.25">
      <c r="A10833">
        <v>1083</v>
      </c>
      <c r="B10833">
        <v>62.865424874565512</v>
      </c>
    </row>
    <row r="10834" spans="1:2" x14ac:dyDescent="0.25">
      <c r="A10834">
        <v>1083.0999999999999</v>
      </c>
      <c r="B10834">
        <v>62.801395364856667</v>
      </c>
    </row>
    <row r="10835" spans="1:2" x14ac:dyDescent="0.25">
      <c r="A10835">
        <v>1083.2</v>
      </c>
      <c r="B10835">
        <v>62.737365855147978</v>
      </c>
    </row>
    <row r="10836" spans="1:2" x14ac:dyDescent="0.25">
      <c r="A10836">
        <v>1083.3</v>
      </c>
      <c r="B10836">
        <v>62.673336345439303</v>
      </c>
    </row>
    <row r="10837" spans="1:2" x14ac:dyDescent="0.25">
      <c r="A10837">
        <v>1083.4000000000001</v>
      </c>
      <c r="B10837">
        <v>62.609306835730457</v>
      </c>
    </row>
    <row r="10838" spans="1:2" x14ac:dyDescent="0.25">
      <c r="A10838">
        <v>1083.5</v>
      </c>
      <c r="B10838">
        <v>62.545277326021782</v>
      </c>
    </row>
    <row r="10839" spans="1:2" x14ac:dyDescent="0.25">
      <c r="A10839">
        <v>1083.5999999999999</v>
      </c>
      <c r="B10839">
        <v>62.481247816312937</v>
      </c>
    </row>
    <row r="10840" spans="1:2" x14ac:dyDescent="0.25">
      <c r="A10840">
        <v>1083.7</v>
      </c>
      <c r="B10840">
        <v>62.417218306604262</v>
      </c>
    </row>
    <row r="10841" spans="1:2" x14ac:dyDescent="0.25">
      <c r="A10841">
        <v>1083.8</v>
      </c>
      <c r="B10841">
        <v>62.353188796895573</v>
      </c>
    </row>
    <row r="10842" spans="1:2" x14ac:dyDescent="0.25">
      <c r="A10842">
        <v>1083.9000000000001</v>
      </c>
      <c r="B10842">
        <v>62.289159287186742</v>
      </c>
    </row>
    <row r="10843" spans="1:2" x14ac:dyDescent="0.25">
      <c r="A10843">
        <v>1084</v>
      </c>
      <c r="B10843">
        <v>62.225129777478053</v>
      </c>
    </row>
    <row r="10844" spans="1:2" x14ac:dyDescent="0.25">
      <c r="A10844">
        <v>1084.0999999999999</v>
      </c>
      <c r="B10844">
        <v>62.114261820342932</v>
      </c>
    </row>
    <row r="10845" spans="1:2" x14ac:dyDescent="0.25">
      <c r="A10845">
        <v>1084.2</v>
      </c>
      <c r="B10845">
        <v>62.003393863208068</v>
      </c>
    </row>
    <row r="10846" spans="1:2" x14ac:dyDescent="0.25">
      <c r="A10846">
        <v>1084.3</v>
      </c>
      <c r="B10846">
        <v>61.892525906073203</v>
      </c>
    </row>
    <row r="10847" spans="1:2" x14ac:dyDescent="0.25">
      <c r="A10847">
        <v>1084.4000000000001</v>
      </c>
      <c r="B10847">
        <v>61.781657948938083</v>
      </c>
    </row>
    <row r="10848" spans="1:2" x14ac:dyDescent="0.25">
      <c r="A10848">
        <v>1084.5</v>
      </c>
      <c r="B10848">
        <v>61.670789991803218</v>
      </c>
    </row>
    <row r="10849" spans="1:2" x14ac:dyDescent="0.25">
      <c r="A10849">
        <v>1084.5999999999999</v>
      </c>
      <c r="B10849">
        <v>61.559922034668098</v>
      </c>
    </row>
    <row r="10850" spans="1:2" x14ac:dyDescent="0.25">
      <c r="A10850">
        <v>1084.7</v>
      </c>
      <c r="B10850">
        <v>61.449054077533233</v>
      </c>
    </row>
    <row r="10851" spans="1:2" x14ac:dyDescent="0.25">
      <c r="A10851">
        <v>1084.8</v>
      </c>
      <c r="B10851">
        <v>61.338186120398369</v>
      </c>
    </row>
    <row r="10852" spans="1:2" x14ac:dyDescent="0.25">
      <c r="A10852">
        <v>1084.9000000000001</v>
      </c>
      <c r="B10852">
        <v>61.227318163263249</v>
      </c>
    </row>
    <row r="10853" spans="1:2" x14ac:dyDescent="0.25">
      <c r="A10853">
        <v>1085</v>
      </c>
      <c r="B10853">
        <v>61.116450206128377</v>
      </c>
    </row>
    <row r="10854" spans="1:2" x14ac:dyDescent="0.25">
      <c r="A10854">
        <v>1085.0999999999999</v>
      </c>
      <c r="B10854">
        <v>60.952026280187738</v>
      </c>
    </row>
    <row r="10855" spans="1:2" x14ac:dyDescent="0.25">
      <c r="A10855">
        <v>1085.2</v>
      </c>
      <c r="B10855">
        <v>60.787602354247468</v>
      </c>
    </row>
    <row r="10856" spans="1:2" x14ac:dyDescent="0.25">
      <c r="A10856">
        <v>1085.3</v>
      </c>
      <c r="B10856">
        <v>60.623178428307213</v>
      </c>
    </row>
    <row r="10857" spans="1:2" x14ac:dyDescent="0.25">
      <c r="A10857">
        <v>1085.4000000000001</v>
      </c>
      <c r="B10857">
        <v>60.45875450236656</v>
      </c>
    </row>
    <row r="10858" spans="1:2" x14ac:dyDescent="0.25">
      <c r="A10858">
        <v>1085.5</v>
      </c>
      <c r="B10858">
        <v>60.29433057642629</v>
      </c>
    </row>
    <row r="10859" spans="1:2" x14ac:dyDescent="0.25">
      <c r="A10859">
        <v>1085.5999999999999</v>
      </c>
      <c r="B10859">
        <v>60.129906650485637</v>
      </c>
    </row>
    <row r="10860" spans="1:2" x14ac:dyDescent="0.25">
      <c r="A10860">
        <v>1085.7</v>
      </c>
      <c r="B10860">
        <v>59.965482724545367</v>
      </c>
    </row>
    <row r="10861" spans="1:2" x14ac:dyDescent="0.25">
      <c r="A10861">
        <v>1085.8</v>
      </c>
      <c r="B10861">
        <v>59.801058798605112</v>
      </c>
    </row>
    <row r="10862" spans="1:2" x14ac:dyDescent="0.25">
      <c r="A10862">
        <v>1085.9000000000001</v>
      </c>
      <c r="B10862">
        <v>59.636634872664473</v>
      </c>
    </row>
    <row r="10863" spans="1:2" x14ac:dyDescent="0.25">
      <c r="A10863">
        <v>1086</v>
      </c>
      <c r="B10863">
        <v>59.472210946724203</v>
      </c>
    </row>
    <row r="10864" spans="1:2" x14ac:dyDescent="0.25">
      <c r="A10864">
        <v>1086.0999999999999</v>
      </c>
      <c r="B10864">
        <v>59.413783707596608</v>
      </c>
    </row>
    <row r="10865" spans="1:2" x14ac:dyDescent="0.25">
      <c r="A10865">
        <v>1086.2</v>
      </c>
      <c r="B10865">
        <v>59.355356468469168</v>
      </c>
    </row>
    <row r="10866" spans="1:2" x14ac:dyDescent="0.25">
      <c r="A10866">
        <v>1086.3</v>
      </c>
      <c r="B10866">
        <v>59.296929229341728</v>
      </c>
    </row>
    <row r="10867" spans="1:2" x14ac:dyDescent="0.25">
      <c r="A10867">
        <v>1086.4000000000001</v>
      </c>
      <c r="B10867">
        <v>59.238501990214147</v>
      </c>
    </row>
    <row r="10868" spans="1:2" x14ac:dyDescent="0.25">
      <c r="A10868">
        <v>1086.5</v>
      </c>
      <c r="B10868">
        <v>59.1800747510867</v>
      </c>
    </row>
    <row r="10869" spans="1:2" x14ac:dyDescent="0.25">
      <c r="A10869">
        <v>1086.5999999999999</v>
      </c>
      <c r="B10869">
        <v>59.121647511959118</v>
      </c>
    </row>
    <row r="10870" spans="1:2" x14ac:dyDescent="0.25">
      <c r="A10870">
        <v>1086.7</v>
      </c>
      <c r="B10870">
        <v>59.063220272831671</v>
      </c>
    </row>
    <row r="10871" spans="1:2" x14ac:dyDescent="0.25">
      <c r="A10871">
        <v>1086.8</v>
      </c>
      <c r="B10871">
        <v>59.004793033704232</v>
      </c>
    </row>
    <row r="10872" spans="1:2" x14ac:dyDescent="0.25">
      <c r="A10872">
        <v>1086.9000000000001</v>
      </c>
      <c r="B10872">
        <v>58.94636579457665</v>
      </c>
    </row>
    <row r="10873" spans="1:2" x14ac:dyDescent="0.25">
      <c r="A10873">
        <v>1087</v>
      </c>
      <c r="B10873">
        <v>58.887938555449203</v>
      </c>
    </row>
    <row r="10874" spans="1:2" x14ac:dyDescent="0.25">
      <c r="A10874">
        <v>1087.0999999999999</v>
      </c>
      <c r="B10874">
        <v>58.80774691018663</v>
      </c>
    </row>
    <row r="10875" spans="1:2" x14ac:dyDescent="0.25">
      <c r="A10875">
        <v>1087.2</v>
      </c>
      <c r="B10875">
        <v>58.727555264924227</v>
      </c>
    </row>
    <row r="10876" spans="1:2" x14ac:dyDescent="0.25">
      <c r="A10876">
        <v>1087.3</v>
      </c>
      <c r="B10876">
        <v>58.647363619661839</v>
      </c>
    </row>
    <row r="10877" spans="1:2" x14ac:dyDescent="0.25">
      <c r="A10877">
        <v>1087.4000000000001</v>
      </c>
      <c r="B10877">
        <v>58.567171974399258</v>
      </c>
    </row>
    <row r="10878" spans="1:2" x14ac:dyDescent="0.25">
      <c r="A10878">
        <v>1087.5</v>
      </c>
      <c r="B10878">
        <v>58.48698032913687</v>
      </c>
    </row>
    <row r="10879" spans="1:2" x14ac:dyDescent="0.25">
      <c r="A10879">
        <v>1087.5999999999999</v>
      </c>
      <c r="B10879">
        <v>58.406788683874289</v>
      </c>
    </row>
    <row r="10880" spans="1:2" x14ac:dyDescent="0.25">
      <c r="A10880">
        <v>1087.7</v>
      </c>
      <c r="B10880">
        <v>58.326597038611887</v>
      </c>
    </row>
    <row r="10881" spans="1:2" x14ac:dyDescent="0.25">
      <c r="A10881">
        <v>1087.8</v>
      </c>
      <c r="B10881">
        <v>58.246405393349498</v>
      </c>
    </row>
    <row r="10882" spans="1:2" x14ac:dyDescent="0.25">
      <c r="A10882">
        <v>1087.9000000000001</v>
      </c>
      <c r="B10882">
        <v>58.166213748086918</v>
      </c>
    </row>
    <row r="10883" spans="1:2" x14ac:dyDescent="0.25">
      <c r="A10883">
        <v>1088</v>
      </c>
      <c r="B10883">
        <v>58.086022102824529</v>
      </c>
    </row>
    <row r="10884" spans="1:2" x14ac:dyDescent="0.25">
      <c r="A10884">
        <v>1088.0999999999999</v>
      </c>
      <c r="B10884">
        <v>58.115915394834872</v>
      </c>
    </row>
    <row r="10885" spans="1:2" x14ac:dyDescent="0.25">
      <c r="A10885">
        <v>1088.2</v>
      </c>
      <c r="B10885">
        <v>58.145808686845143</v>
      </c>
    </row>
    <row r="10886" spans="1:2" x14ac:dyDescent="0.25">
      <c r="A10886">
        <v>1088.3</v>
      </c>
      <c r="B10886">
        <v>58.175701978855408</v>
      </c>
    </row>
    <row r="10887" spans="1:2" x14ac:dyDescent="0.25">
      <c r="A10887">
        <v>1088.4000000000001</v>
      </c>
      <c r="B10887">
        <v>58.20559527086575</v>
      </c>
    </row>
    <row r="10888" spans="1:2" x14ac:dyDescent="0.25">
      <c r="A10888">
        <v>1088.5</v>
      </c>
      <c r="B10888">
        <v>58.235488562876029</v>
      </c>
    </row>
    <row r="10889" spans="1:2" x14ac:dyDescent="0.25">
      <c r="A10889">
        <v>1088.5999999999999</v>
      </c>
      <c r="B10889">
        <v>58.265381854886357</v>
      </c>
    </row>
    <row r="10890" spans="1:2" x14ac:dyDescent="0.25">
      <c r="A10890">
        <v>1088.7</v>
      </c>
      <c r="B10890">
        <v>58.295275146896643</v>
      </c>
    </row>
    <row r="10891" spans="1:2" x14ac:dyDescent="0.25">
      <c r="A10891">
        <v>1088.8</v>
      </c>
      <c r="B10891">
        <v>58.325168438906907</v>
      </c>
    </row>
    <row r="10892" spans="1:2" x14ac:dyDescent="0.25">
      <c r="A10892">
        <v>1088.9000000000001</v>
      </c>
      <c r="B10892">
        <v>58.355061730917249</v>
      </c>
    </row>
    <row r="10893" spans="1:2" x14ac:dyDescent="0.25">
      <c r="A10893">
        <v>1089</v>
      </c>
      <c r="B10893">
        <v>58.384955022927521</v>
      </c>
    </row>
    <row r="10894" spans="1:2" x14ac:dyDescent="0.25">
      <c r="A10894">
        <v>1089.0999999999999</v>
      </c>
      <c r="B10894">
        <v>58.371290495861373</v>
      </c>
    </row>
    <row r="10895" spans="1:2" x14ac:dyDescent="0.25">
      <c r="A10895">
        <v>1089.2</v>
      </c>
      <c r="B10895">
        <v>58.357625968795247</v>
      </c>
    </row>
    <row r="10896" spans="1:2" x14ac:dyDescent="0.25">
      <c r="A10896">
        <v>1089.3</v>
      </c>
      <c r="B10896">
        <v>58.343961441729142</v>
      </c>
    </row>
    <row r="10897" spans="1:2" x14ac:dyDescent="0.25">
      <c r="A10897">
        <v>1089.4000000000001</v>
      </c>
      <c r="B10897">
        <v>58.330296914662988</v>
      </c>
    </row>
    <row r="10898" spans="1:2" x14ac:dyDescent="0.25">
      <c r="A10898">
        <v>1089.5</v>
      </c>
      <c r="B10898">
        <v>58.316632387596869</v>
      </c>
    </row>
    <row r="10899" spans="1:2" x14ac:dyDescent="0.25">
      <c r="A10899">
        <v>1089.5999999999999</v>
      </c>
      <c r="B10899">
        <v>58.302967860530721</v>
      </c>
    </row>
    <row r="10900" spans="1:2" x14ac:dyDescent="0.25">
      <c r="A10900">
        <v>1089.7</v>
      </c>
      <c r="B10900">
        <v>58.289303333464602</v>
      </c>
    </row>
    <row r="10901" spans="1:2" x14ac:dyDescent="0.25">
      <c r="A10901">
        <v>1089.8</v>
      </c>
      <c r="B10901">
        <v>58.275638806398483</v>
      </c>
    </row>
    <row r="10902" spans="1:2" x14ac:dyDescent="0.25">
      <c r="A10902">
        <v>1089.9000000000001</v>
      </c>
      <c r="B10902">
        <v>58.261974279332343</v>
      </c>
    </row>
    <row r="10903" spans="1:2" x14ac:dyDescent="0.25">
      <c r="A10903">
        <v>1090</v>
      </c>
      <c r="B10903">
        <v>58.248309752266223</v>
      </c>
    </row>
    <row r="10904" spans="1:2" x14ac:dyDescent="0.25">
      <c r="A10904">
        <v>1090.0999999999999</v>
      </c>
      <c r="B10904">
        <v>58.239574517058813</v>
      </c>
    </row>
    <row r="10905" spans="1:2" x14ac:dyDescent="0.25">
      <c r="A10905">
        <v>1090.2</v>
      </c>
      <c r="B10905">
        <v>58.230839281851424</v>
      </c>
    </row>
    <row r="10906" spans="1:2" x14ac:dyDescent="0.25">
      <c r="A10906">
        <v>1090.3</v>
      </c>
      <c r="B10906">
        <v>58.222104046644027</v>
      </c>
    </row>
    <row r="10907" spans="1:2" x14ac:dyDescent="0.25">
      <c r="A10907">
        <v>1090.4000000000001</v>
      </c>
      <c r="B10907">
        <v>58.213368811436617</v>
      </c>
    </row>
    <row r="10908" spans="1:2" x14ac:dyDescent="0.25">
      <c r="A10908">
        <v>1090.5</v>
      </c>
      <c r="B10908">
        <v>58.204633576229227</v>
      </c>
    </row>
    <row r="10909" spans="1:2" x14ac:dyDescent="0.25">
      <c r="A10909">
        <v>1090.5999999999999</v>
      </c>
      <c r="B10909">
        <v>58.195898341021817</v>
      </c>
    </row>
    <row r="10910" spans="1:2" x14ac:dyDescent="0.25">
      <c r="A10910">
        <v>1090.7</v>
      </c>
      <c r="B10910">
        <v>58.187163105814427</v>
      </c>
    </row>
    <row r="10911" spans="1:2" x14ac:dyDescent="0.25">
      <c r="A10911">
        <v>1090.8</v>
      </c>
      <c r="B10911">
        <v>58.178427870607052</v>
      </c>
    </row>
    <row r="10912" spans="1:2" x14ac:dyDescent="0.25">
      <c r="A10912">
        <v>1090.9000000000001</v>
      </c>
      <c r="B10912">
        <v>58.169692635399642</v>
      </c>
    </row>
    <row r="10913" spans="1:2" x14ac:dyDescent="0.25">
      <c r="A10913">
        <v>1091</v>
      </c>
      <c r="B10913">
        <v>58.160957400192252</v>
      </c>
    </row>
    <row r="10914" spans="1:2" x14ac:dyDescent="0.25">
      <c r="A10914">
        <v>1091.0999999999999</v>
      </c>
      <c r="B10914">
        <v>58.198738903245989</v>
      </c>
    </row>
    <row r="10915" spans="1:2" x14ac:dyDescent="0.25">
      <c r="A10915">
        <v>1091.2</v>
      </c>
      <c r="B10915">
        <v>58.23652040629964</v>
      </c>
    </row>
    <row r="10916" spans="1:2" x14ac:dyDescent="0.25">
      <c r="A10916">
        <v>1091.3</v>
      </c>
      <c r="B10916">
        <v>58.274301909353277</v>
      </c>
    </row>
    <row r="10917" spans="1:2" x14ac:dyDescent="0.25">
      <c r="A10917">
        <v>1091.4000000000001</v>
      </c>
      <c r="B10917">
        <v>58.31208341240702</v>
      </c>
    </row>
    <row r="10918" spans="1:2" x14ac:dyDescent="0.25">
      <c r="A10918">
        <v>1091.5</v>
      </c>
      <c r="B10918">
        <v>58.349864915460671</v>
      </c>
    </row>
    <row r="10919" spans="1:2" x14ac:dyDescent="0.25">
      <c r="A10919">
        <v>1091.5999999999999</v>
      </c>
      <c r="B10919">
        <v>58.387646418514407</v>
      </c>
    </row>
    <row r="10920" spans="1:2" x14ac:dyDescent="0.25">
      <c r="A10920">
        <v>1091.7</v>
      </c>
      <c r="B10920">
        <v>58.425427921568058</v>
      </c>
    </row>
    <row r="10921" spans="1:2" x14ac:dyDescent="0.25">
      <c r="A10921">
        <v>1091.8</v>
      </c>
      <c r="B10921">
        <v>58.463209424621702</v>
      </c>
    </row>
    <row r="10922" spans="1:2" x14ac:dyDescent="0.25">
      <c r="A10922">
        <v>1091.9000000000001</v>
      </c>
      <c r="B10922">
        <v>58.500990927675439</v>
      </c>
    </row>
    <row r="10923" spans="1:2" x14ac:dyDescent="0.25">
      <c r="A10923">
        <v>1092</v>
      </c>
      <c r="B10923">
        <v>58.53877243072909</v>
      </c>
    </row>
    <row r="10924" spans="1:2" x14ac:dyDescent="0.25">
      <c r="A10924">
        <v>1092.0999999999999</v>
      </c>
      <c r="B10924">
        <v>58.545920020893448</v>
      </c>
    </row>
    <row r="10925" spans="1:2" x14ac:dyDescent="0.25">
      <c r="A10925">
        <v>1092.2</v>
      </c>
      <c r="B10925">
        <v>58.553067611057791</v>
      </c>
    </row>
    <row r="10926" spans="1:2" x14ac:dyDescent="0.25">
      <c r="A10926">
        <v>1092.3</v>
      </c>
      <c r="B10926">
        <v>58.560215201222128</v>
      </c>
    </row>
    <row r="10927" spans="1:2" x14ac:dyDescent="0.25">
      <c r="A10927">
        <v>1092.4000000000001</v>
      </c>
      <c r="B10927">
        <v>58.567362791386493</v>
      </c>
    </row>
    <row r="10928" spans="1:2" x14ac:dyDescent="0.25">
      <c r="A10928">
        <v>1092.5</v>
      </c>
      <c r="B10928">
        <v>58.57451038155083</v>
      </c>
    </row>
    <row r="10929" spans="1:2" x14ac:dyDescent="0.25">
      <c r="A10929">
        <v>1092.5999999999999</v>
      </c>
      <c r="B10929">
        <v>58.581657971715188</v>
      </c>
    </row>
    <row r="10930" spans="1:2" x14ac:dyDescent="0.25">
      <c r="A10930">
        <v>1092.7</v>
      </c>
      <c r="B10930">
        <v>58.588805561879532</v>
      </c>
    </row>
    <row r="10931" spans="1:2" x14ac:dyDescent="0.25">
      <c r="A10931">
        <v>1092.8</v>
      </c>
      <c r="B10931">
        <v>58.595953152043869</v>
      </c>
    </row>
    <row r="10932" spans="1:2" x14ac:dyDescent="0.25">
      <c r="A10932">
        <v>1092.9000000000001</v>
      </c>
      <c r="B10932">
        <v>58.603100742208227</v>
      </c>
    </row>
    <row r="10933" spans="1:2" x14ac:dyDescent="0.25">
      <c r="A10933">
        <v>1093</v>
      </c>
      <c r="B10933">
        <v>58.610248332372571</v>
      </c>
    </row>
    <row r="10934" spans="1:2" x14ac:dyDescent="0.25">
      <c r="A10934">
        <v>1093.0999999999999</v>
      </c>
      <c r="B10934">
        <v>58.63633029133937</v>
      </c>
    </row>
    <row r="10935" spans="1:2" x14ac:dyDescent="0.25">
      <c r="A10935">
        <v>1093.2</v>
      </c>
      <c r="B10935">
        <v>58.662412250306112</v>
      </c>
    </row>
    <row r="10936" spans="1:2" x14ac:dyDescent="0.25">
      <c r="A10936">
        <v>1093.3</v>
      </c>
      <c r="B10936">
        <v>58.688494209272847</v>
      </c>
    </row>
    <row r="10937" spans="1:2" x14ac:dyDescent="0.25">
      <c r="A10937">
        <v>1093.4000000000001</v>
      </c>
      <c r="B10937">
        <v>58.714576168239653</v>
      </c>
    </row>
    <row r="10938" spans="1:2" x14ac:dyDescent="0.25">
      <c r="A10938">
        <v>1093.5</v>
      </c>
      <c r="B10938">
        <v>58.740658127206387</v>
      </c>
    </row>
    <row r="10939" spans="1:2" x14ac:dyDescent="0.25">
      <c r="A10939">
        <v>1093.5999999999999</v>
      </c>
      <c r="B10939">
        <v>58.766740086173193</v>
      </c>
    </row>
    <row r="10940" spans="1:2" x14ac:dyDescent="0.25">
      <c r="A10940">
        <v>1093.7</v>
      </c>
      <c r="B10940">
        <v>58.792822045139928</v>
      </c>
    </row>
    <row r="10941" spans="1:2" x14ac:dyDescent="0.25">
      <c r="A10941">
        <v>1093.8</v>
      </c>
      <c r="B10941">
        <v>58.81890400410667</v>
      </c>
    </row>
    <row r="10942" spans="1:2" x14ac:dyDescent="0.25">
      <c r="A10942">
        <v>1093.9000000000001</v>
      </c>
      <c r="B10942">
        <v>58.844985963073469</v>
      </c>
    </row>
    <row r="10943" spans="1:2" x14ac:dyDescent="0.25">
      <c r="A10943">
        <v>1094</v>
      </c>
      <c r="B10943">
        <v>58.871067922040211</v>
      </c>
    </row>
    <row r="10944" spans="1:2" x14ac:dyDescent="0.25">
      <c r="A10944">
        <v>1094.0999999999999</v>
      </c>
      <c r="B10944">
        <v>59.073516304555639</v>
      </c>
    </row>
    <row r="10945" spans="1:2" x14ac:dyDescent="0.25">
      <c r="A10945">
        <v>1094.2</v>
      </c>
      <c r="B10945">
        <v>59.275964687070612</v>
      </c>
    </row>
    <row r="10946" spans="1:2" x14ac:dyDescent="0.25">
      <c r="A10946">
        <v>1094.3</v>
      </c>
      <c r="B10946">
        <v>59.478413069585578</v>
      </c>
    </row>
    <row r="10947" spans="1:2" x14ac:dyDescent="0.25">
      <c r="A10947">
        <v>1094.4000000000001</v>
      </c>
      <c r="B10947">
        <v>59.680861452101013</v>
      </c>
    </row>
    <row r="10948" spans="1:2" x14ac:dyDescent="0.25">
      <c r="A10948">
        <v>1094.5</v>
      </c>
      <c r="B10948">
        <v>59.883309834615979</v>
      </c>
    </row>
    <row r="10949" spans="1:2" x14ac:dyDescent="0.25">
      <c r="A10949">
        <v>1094.5999999999999</v>
      </c>
      <c r="B10949">
        <v>60.085758217131414</v>
      </c>
    </row>
    <row r="10950" spans="1:2" x14ac:dyDescent="0.25">
      <c r="A10950">
        <v>1094.7</v>
      </c>
      <c r="B10950">
        <v>60.288206599646379</v>
      </c>
    </row>
    <row r="10951" spans="1:2" x14ac:dyDescent="0.25">
      <c r="A10951">
        <v>1094.8</v>
      </c>
      <c r="B10951">
        <v>60.490654982161352</v>
      </c>
    </row>
    <row r="10952" spans="1:2" x14ac:dyDescent="0.25">
      <c r="A10952">
        <v>1094.9000000000001</v>
      </c>
      <c r="B10952">
        <v>60.693103364676773</v>
      </c>
    </row>
    <row r="10953" spans="1:2" x14ac:dyDescent="0.25">
      <c r="A10953">
        <v>1095</v>
      </c>
      <c r="B10953">
        <v>60.895551747191753</v>
      </c>
    </row>
    <row r="10954" spans="1:2" x14ac:dyDescent="0.25">
      <c r="A10954">
        <v>1095.0999999999999</v>
      </c>
      <c r="B10954">
        <v>60.94546544479477</v>
      </c>
    </row>
    <row r="10955" spans="1:2" x14ac:dyDescent="0.25">
      <c r="A10955">
        <v>1095.2</v>
      </c>
      <c r="B10955">
        <v>60.995379142397681</v>
      </c>
    </row>
    <row r="10956" spans="1:2" x14ac:dyDescent="0.25">
      <c r="A10956">
        <v>1095.3</v>
      </c>
      <c r="B10956">
        <v>61.045292840000592</v>
      </c>
    </row>
    <row r="10957" spans="1:2" x14ac:dyDescent="0.25">
      <c r="A10957">
        <v>1095.4000000000001</v>
      </c>
      <c r="B10957">
        <v>61.095206537603623</v>
      </c>
    </row>
    <row r="10958" spans="1:2" x14ac:dyDescent="0.25">
      <c r="A10958">
        <v>1095.5</v>
      </c>
      <c r="B10958">
        <v>61.14512023520652</v>
      </c>
    </row>
    <row r="10959" spans="1:2" x14ac:dyDescent="0.25">
      <c r="A10959">
        <v>1095.5999999999999</v>
      </c>
      <c r="B10959">
        <v>61.195033932809537</v>
      </c>
    </row>
    <row r="10960" spans="1:2" x14ac:dyDescent="0.25">
      <c r="A10960">
        <v>1095.7</v>
      </c>
      <c r="B10960">
        <v>61.244947630412447</v>
      </c>
    </row>
    <row r="10961" spans="1:2" x14ac:dyDescent="0.25">
      <c r="A10961">
        <v>1095.8</v>
      </c>
      <c r="B10961">
        <v>61.294861328015372</v>
      </c>
    </row>
    <row r="10962" spans="1:2" x14ac:dyDescent="0.25">
      <c r="A10962">
        <v>1095.9000000000001</v>
      </c>
      <c r="B10962">
        <v>61.344775025618389</v>
      </c>
    </row>
    <row r="10963" spans="1:2" x14ac:dyDescent="0.25">
      <c r="A10963">
        <v>1096</v>
      </c>
      <c r="B10963">
        <v>61.3946887232213</v>
      </c>
    </row>
    <row r="10964" spans="1:2" x14ac:dyDescent="0.25">
      <c r="A10964">
        <v>1096.0999999999999</v>
      </c>
      <c r="B10964">
        <v>61.57201942142617</v>
      </c>
    </row>
    <row r="10965" spans="1:2" x14ac:dyDescent="0.25">
      <c r="A10965">
        <v>1096.2</v>
      </c>
      <c r="B10965">
        <v>61.749350119630627</v>
      </c>
    </row>
    <row r="10966" spans="1:2" x14ac:dyDescent="0.25">
      <c r="A10966">
        <v>1096.3</v>
      </c>
      <c r="B10966">
        <v>61.926680817835091</v>
      </c>
    </row>
    <row r="10967" spans="1:2" x14ac:dyDescent="0.25">
      <c r="A10967">
        <v>1096.4000000000001</v>
      </c>
      <c r="B10967">
        <v>62.104011516039961</v>
      </c>
    </row>
    <row r="10968" spans="1:2" x14ac:dyDescent="0.25">
      <c r="A10968">
        <v>1096.5</v>
      </c>
      <c r="B10968">
        <v>62.281342214244418</v>
      </c>
    </row>
    <row r="10969" spans="1:2" x14ac:dyDescent="0.25">
      <c r="A10969">
        <v>1096.5999999999999</v>
      </c>
      <c r="B10969">
        <v>62.458672912449288</v>
      </c>
    </row>
    <row r="10970" spans="1:2" x14ac:dyDescent="0.25">
      <c r="A10970">
        <v>1096.7</v>
      </c>
      <c r="B10970">
        <v>62.636003610653752</v>
      </c>
    </row>
    <row r="10971" spans="1:2" x14ac:dyDescent="0.25">
      <c r="A10971">
        <v>1096.8</v>
      </c>
      <c r="B10971">
        <v>62.813334308858217</v>
      </c>
    </row>
    <row r="10972" spans="1:2" x14ac:dyDescent="0.25">
      <c r="A10972">
        <v>1096.9000000000001</v>
      </c>
      <c r="B10972">
        <v>62.990665007063079</v>
      </c>
    </row>
    <row r="10973" spans="1:2" x14ac:dyDescent="0.25">
      <c r="A10973">
        <v>1097</v>
      </c>
      <c r="B10973">
        <v>63.167995705267543</v>
      </c>
    </row>
    <row r="10974" spans="1:2" x14ac:dyDescent="0.25">
      <c r="A10974">
        <v>1097.0999999999999</v>
      </c>
      <c r="B10974">
        <v>63.211352959351757</v>
      </c>
    </row>
    <row r="10975" spans="1:2" x14ac:dyDescent="0.25">
      <c r="A10975">
        <v>1097.2</v>
      </c>
      <c r="B10975">
        <v>63.254710213435892</v>
      </c>
    </row>
    <row r="10976" spans="1:2" x14ac:dyDescent="0.25">
      <c r="A10976">
        <v>1097.3</v>
      </c>
      <c r="B10976">
        <v>63.298067467520013</v>
      </c>
    </row>
    <row r="10977" spans="1:2" x14ac:dyDescent="0.25">
      <c r="A10977">
        <v>1097.4000000000001</v>
      </c>
      <c r="B10977">
        <v>63.341424721604227</v>
      </c>
    </row>
    <row r="10978" spans="1:2" x14ac:dyDescent="0.25">
      <c r="A10978">
        <v>1097.5</v>
      </c>
      <c r="B10978">
        <v>63.384781975688362</v>
      </c>
    </row>
    <row r="10979" spans="1:2" x14ac:dyDescent="0.25">
      <c r="A10979">
        <v>1097.5999999999999</v>
      </c>
      <c r="B10979">
        <v>63.428139229772583</v>
      </c>
    </row>
    <row r="10980" spans="1:2" x14ac:dyDescent="0.25">
      <c r="A10980">
        <v>1097.7</v>
      </c>
      <c r="B10980">
        <v>63.471496483856697</v>
      </c>
    </row>
    <row r="10981" spans="1:2" x14ac:dyDescent="0.25">
      <c r="A10981">
        <v>1097.8</v>
      </c>
      <c r="B10981">
        <v>63.514853737940818</v>
      </c>
    </row>
    <row r="10982" spans="1:2" x14ac:dyDescent="0.25">
      <c r="A10982">
        <v>1097.9000000000001</v>
      </c>
      <c r="B10982">
        <v>63.558210992025039</v>
      </c>
    </row>
    <row r="10983" spans="1:2" x14ac:dyDescent="0.25">
      <c r="A10983">
        <v>1098</v>
      </c>
      <c r="B10983">
        <v>63.60156824610916</v>
      </c>
    </row>
    <row r="10984" spans="1:2" x14ac:dyDescent="0.25">
      <c r="A10984">
        <v>1098.0999999999999</v>
      </c>
      <c r="B10984">
        <v>63.559832729026454</v>
      </c>
    </row>
    <row r="10985" spans="1:2" x14ac:dyDescent="0.25">
      <c r="A10985">
        <v>1098.2</v>
      </c>
      <c r="B10985">
        <v>63.518097211943832</v>
      </c>
    </row>
    <row r="10986" spans="1:2" x14ac:dyDescent="0.25">
      <c r="A10986">
        <v>1098.3</v>
      </c>
      <c r="B10986">
        <v>63.476361694861211</v>
      </c>
    </row>
    <row r="10987" spans="1:2" x14ac:dyDescent="0.25">
      <c r="A10987">
        <v>1098.4000000000001</v>
      </c>
      <c r="B10987">
        <v>63.434626177778497</v>
      </c>
    </row>
    <row r="10988" spans="1:2" x14ac:dyDescent="0.25">
      <c r="A10988">
        <v>1098.5</v>
      </c>
      <c r="B10988">
        <v>63.392890660695883</v>
      </c>
    </row>
    <row r="10989" spans="1:2" x14ac:dyDescent="0.25">
      <c r="A10989">
        <v>1098.5999999999999</v>
      </c>
      <c r="B10989">
        <v>63.35115514361317</v>
      </c>
    </row>
    <row r="10990" spans="1:2" x14ac:dyDescent="0.25">
      <c r="A10990">
        <v>1098.7</v>
      </c>
      <c r="B10990">
        <v>63.309419626530563</v>
      </c>
    </row>
    <row r="10991" spans="1:2" x14ac:dyDescent="0.25">
      <c r="A10991">
        <v>1098.8</v>
      </c>
      <c r="B10991">
        <v>63.267684109447927</v>
      </c>
    </row>
    <row r="10992" spans="1:2" x14ac:dyDescent="0.25">
      <c r="A10992">
        <v>1098.9000000000001</v>
      </c>
      <c r="B10992">
        <v>63.225948592365221</v>
      </c>
    </row>
    <row r="10993" spans="1:2" x14ac:dyDescent="0.25">
      <c r="A10993">
        <v>1099</v>
      </c>
      <c r="B10993">
        <v>63.184213075282607</v>
      </c>
    </row>
    <row r="10994" spans="1:2" x14ac:dyDescent="0.25">
      <c r="A10994">
        <v>1099.0999999999999</v>
      </c>
      <c r="B10994">
        <v>63.071915220192821</v>
      </c>
    </row>
    <row r="10995" spans="1:2" x14ac:dyDescent="0.25">
      <c r="A10995">
        <v>1099.2</v>
      </c>
      <c r="B10995">
        <v>62.959617365103277</v>
      </c>
    </row>
    <row r="10996" spans="1:2" x14ac:dyDescent="0.25">
      <c r="A10996">
        <v>1099.3</v>
      </c>
      <c r="B10996">
        <v>62.847319510013747</v>
      </c>
    </row>
    <row r="10997" spans="1:2" x14ac:dyDescent="0.25">
      <c r="A10997">
        <v>1099.4000000000001</v>
      </c>
      <c r="B10997">
        <v>62.735021654923962</v>
      </c>
    </row>
    <row r="10998" spans="1:2" x14ac:dyDescent="0.25">
      <c r="A10998">
        <v>1099.5</v>
      </c>
      <c r="B10998">
        <v>62.622723799834432</v>
      </c>
    </row>
    <row r="10999" spans="1:2" x14ac:dyDescent="0.25">
      <c r="A10999">
        <v>1099.5999999999999</v>
      </c>
      <c r="B10999">
        <v>62.51042594474464</v>
      </c>
    </row>
    <row r="11000" spans="1:2" x14ac:dyDescent="0.25">
      <c r="A11000">
        <v>1099.7</v>
      </c>
      <c r="B11000">
        <v>62.39812808965511</v>
      </c>
    </row>
    <row r="11001" spans="1:2" x14ac:dyDescent="0.25">
      <c r="A11001">
        <v>1099.8</v>
      </c>
      <c r="B11001">
        <v>62.285830234565573</v>
      </c>
    </row>
    <row r="11002" spans="1:2" x14ac:dyDescent="0.25">
      <c r="A11002">
        <v>1099.9000000000001</v>
      </c>
      <c r="B11002">
        <v>62.173532379475787</v>
      </c>
    </row>
    <row r="11003" spans="1:2" x14ac:dyDescent="0.25">
      <c r="A11003">
        <v>1100</v>
      </c>
      <c r="B11003">
        <v>62.061234524386251</v>
      </c>
    </row>
    <row r="11004" spans="1:2" x14ac:dyDescent="0.25">
      <c r="A11004">
        <v>1100.0999999999999</v>
      </c>
      <c r="B11004">
        <v>61.985267297864333</v>
      </c>
    </row>
    <row r="11005" spans="1:2" x14ac:dyDescent="0.25">
      <c r="A11005">
        <v>1100.2</v>
      </c>
      <c r="B11005">
        <v>61.909300071342592</v>
      </c>
    </row>
    <row r="11006" spans="1:2" x14ac:dyDescent="0.25">
      <c r="A11006">
        <v>1100.3</v>
      </c>
      <c r="B11006">
        <v>61.833332844820838</v>
      </c>
    </row>
    <row r="11007" spans="1:2" x14ac:dyDescent="0.25">
      <c r="A11007">
        <v>1100.4000000000001</v>
      </c>
      <c r="B11007">
        <v>61.75736561829892</v>
      </c>
    </row>
    <row r="11008" spans="1:2" x14ac:dyDescent="0.25">
      <c r="A11008">
        <v>1100.5</v>
      </c>
      <c r="B11008">
        <v>61.681398391777179</v>
      </c>
    </row>
    <row r="11009" spans="1:2" x14ac:dyDescent="0.25">
      <c r="A11009">
        <v>1100.5999999999999</v>
      </c>
      <c r="B11009">
        <v>61.605431165255247</v>
      </c>
    </row>
    <row r="11010" spans="1:2" x14ac:dyDescent="0.25">
      <c r="A11010">
        <v>1100.7</v>
      </c>
      <c r="B11010">
        <v>61.529463938733507</v>
      </c>
    </row>
    <row r="11011" spans="1:2" x14ac:dyDescent="0.25">
      <c r="A11011">
        <v>1100.8</v>
      </c>
      <c r="B11011">
        <v>61.453496712211773</v>
      </c>
    </row>
    <row r="11012" spans="1:2" x14ac:dyDescent="0.25">
      <c r="A11012">
        <v>1100.9000000000001</v>
      </c>
      <c r="B11012">
        <v>61.377529485689848</v>
      </c>
    </row>
    <row r="11013" spans="1:2" x14ac:dyDescent="0.25">
      <c r="A11013">
        <v>1101</v>
      </c>
      <c r="B11013">
        <v>61.301562259168101</v>
      </c>
    </row>
    <row r="11014" spans="1:2" x14ac:dyDescent="0.25">
      <c r="A11014">
        <v>1101.0999999999999</v>
      </c>
      <c r="B11014">
        <v>61.090273622127327</v>
      </c>
    </row>
    <row r="11015" spans="1:2" x14ac:dyDescent="0.25">
      <c r="A11015">
        <v>1101.2</v>
      </c>
      <c r="B11015">
        <v>60.878984985087037</v>
      </c>
    </row>
    <row r="11016" spans="1:2" x14ac:dyDescent="0.25">
      <c r="A11016">
        <v>1101.3</v>
      </c>
      <c r="B11016">
        <v>60.667696348046753</v>
      </c>
    </row>
    <row r="11017" spans="1:2" x14ac:dyDescent="0.25">
      <c r="A11017">
        <v>1101.4000000000001</v>
      </c>
      <c r="B11017">
        <v>60.456407711005973</v>
      </c>
    </row>
    <row r="11018" spans="1:2" x14ac:dyDescent="0.25">
      <c r="A11018">
        <v>1101.5</v>
      </c>
      <c r="B11018">
        <v>60.245119073965682</v>
      </c>
    </row>
    <row r="11019" spans="1:2" x14ac:dyDescent="0.25">
      <c r="A11019">
        <v>1101.5999999999999</v>
      </c>
      <c r="B11019">
        <v>60.033830436924909</v>
      </c>
    </row>
    <row r="11020" spans="1:2" x14ac:dyDescent="0.25">
      <c r="A11020">
        <v>1101.7</v>
      </c>
      <c r="B11020">
        <v>59.822541799884618</v>
      </c>
    </row>
    <row r="11021" spans="1:2" x14ac:dyDescent="0.25">
      <c r="A11021">
        <v>1101.8</v>
      </c>
      <c r="B11021">
        <v>59.611253162844328</v>
      </c>
    </row>
    <row r="11022" spans="1:2" x14ac:dyDescent="0.25">
      <c r="A11022">
        <v>1101.9000000000001</v>
      </c>
      <c r="B11022">
        <v>59.399964525803547</v>
      </c>
    </row>
    <row r="11023" spans="1:2" x14ac:dyDescent="0.25">
      <c r="A11023">
        <v>1102</v>
      </c>
      <c r="B11023">
        <v>59.188675888763257</v>
      </c>
    </row>
    <row r="11024" spans="1:2" x14ac:dyDescent="0.25">
      <c r="A11024">
        <v>1102.0999999999999</v>
      </c>
      <c r="B11024">
        <v>59.151212336693362</v>
      </c>
    </row>
    <row r="11025" spans="1:2" x14ac:dyDescent="0.25">
      <c r="A11025">
        <v>1102.2</v>
      </c>
      <c r="B11025">
        <v>59.113748784623553</v>
      </c>
    </row>
    <row r="11026" spans="1:2" x14ac:dyDescent="0.25">
      <c r="A11026">
        <v>1102.3</v>
      </c>
      <c r="B11026">
        <v>59.07628523255373</v>
      </c>
    </row>
    <row r="11027" spans="1:2" x14ac:dyDescent="0.25">
      <c r="A11027">
        <v>1102.4000000000001</v>
      </c>
      <c r="B11027">
        <v>59.038821680483828</v>
      </c>
    </row>
    <row r="11028" spans="1:2" x14ac:dyDescent="0.25">
      <c r="A11028">
        <v>1102.5</v>
      </c>
      <c r="B11028">
        <v>59.001358128414012</v>
      </c>
    </row>
    <row r="11029" spans="1:2" x14ac:dyDescent="0.25">
      <c r="A11029">
        <v>1102.5999999999999</v>
      </c>
      <c r="B11029">
        <v>58.963894576344117</v>
      </c>
    </row>
    <row r="11030" spans="1:2" x14ac:dyDescent="0.25">
      <c r="A11030">
        <v>1102.7</v>
      </c>
      <c r="B11030">
        <v>58.926431024274301</v>
      </c>
    </row>
    <row r="11031" spans="1:2" x14ac:dyDescent="0.25">
      <c r="A11031">
        <v>1102.8</v>
      </c>
      <c r="B11031">
        <v>58.888967472204477</v>
      </c>
    </row>
    <row r="11032" spans="1:2" x14ac:dyDescent="0.25">
      <c r="A11032">
        <v>1102.9000000000001</v>
      </c>
      <c r="B11032">
        <v>58.851503920134583</v>
      </c>
    </row>
    <row r="11033" spans="1:2" x14ac:dyDescent="0.25">
      <c r="A11033">
        <v>1103</v>
      </c>
      <c r="B11033">
        <v>58.814040368064767</v>
      </c>
    </row>
    <row r="11034" spans="1:2" x14ac:dyDescent="0.25">
      <c r="A11034">
        <v>1103.0999999999999</v>
      </c>
      <c r="B11034">
        <v>58.748004291165209</v>
      </c>
    </row>
    <row r="11035" spans="1:2" x14ac:dyDescent="0.25">
      <c r="A11035">
        <v>1103.2</v>
      </c>
      <c r="B11035">
        <v>58.681968214265801</v>
      </c>
    </row>
    <row r="11036" spans="1:2" x14ac:dyDescent="0.25">
      <c r="A11036">
        <v>1103.3</v>
      </c>
      <c r="B11036">
        <v>58.615932137366393</v>
      </c>
    </row>
    <row r="11037" spans="1:2" x14ac:dyDescent="0.25">
      <c r="A11037">
        <v>1103.4000000000001</v>
      </c>
      <c r="B11037">
        <v>58.549896060466843</v>
      </c>
    </row>
    <row r="11038" spans="1:2" x14ac:dyDescent="0.25">
      <c r="A11038">
        <v>1103.5</v>
      </c>
      <c r="B11038">
        <v>58.483859983567427</v>
      </c>
    </row>
    <row r="11039" spans="1:2" x14ac:dyDescent="0.25">
      <c r="A11039">
        <v>1103.5999999999999</v>
      </c>
      <c r="B11039">
        <v>58.417823906667863</v>
      </c>
    </row>
    <row r="11040" spans="1:2" x14ac:dyDescent="0.25">
      <c r="A11040">
        <v>1103.7</v>
      </c>
      <c r="B11040">
        <v>58.351787829768448</v>
      </c>
    </row>
    <row r="11041" spans="1:2" x14ac:dyDescent="0.25">
      <c r="A11041">
        <v>1103.8</v>
      </c>
      <c r="B11041">
        <v>58.285751752869047</v>
      </c>
    </row>
    <row r="11042" spans="1:2" x14ac:dyDescent="0.25">
      <c r="A11042">
        <v>1103.9000000000001</v>
      </c>
      <c r="B11042">
        <v>58.219715675969489</v>
      </c>
    </row>
    <row r="11043" spans="1:2" x14ac:dyDescent="0.25">
      <c r="A11043">
        <v>1104</v>
      </c>
      <c r="B11043">
        <v>58.153679599070081</v>
      </c>
    </row>
    <row r="11044" spans="1:2" x14ac:dyDescent="0.25">
      <c r="A11044">
        <v>1104.0999999999999</v>
      </c>
      <c r="B11044">
        <v>58.203882427365372</v>
      </c>
    </row>
    <row r="11045" spans="1:2" x14ac:dyDescent="0.25">
      <c r="A11045">
        <v>1104.2</v>
      </c>
      <c r="B11045">
        <v>58.254085255660549</v>
      </c>
    </row>
    <row r="11046" spans="1:2" x14ac:dyDescent="0.25">
      <c r="A11046">
        <v>1104.3</v>
      </c>
      <c r="B11046">
        <v>58.304288083955718</v>
      </c>
    </row>
    <row r="11047" spans="1:2" x14ac:dyDescent="0.25">
      <c r="A11047">
        <v>1104.4000000000001</v>
      </c>
      <c r="B11047">
        <v>58.354490912251009</v>
      </c>
    </row>
    <row r="11048" spans="1:2" x14ac:dyDescent="0.25">
      <c r="A11048">
        <v>1104.5</v>
      </c>
      <c r="B11048">
        <v>58.404693740546193</v>
      </c>
    </row>
    <row r="11049" spans="1:2" x14ac:dyDescent="0.25">
      <c r="A11049">
        <v>1104.5999999999999</v>
      </c>
      <c r="B11049">
        <v>58.454896568841477</v>
      </c>
    </row>
    <row r="11050" spans="1:2" x14ac:dyDescent="0.25">
      <c r="A11050">
        <v>1104.7</v>
      </c>
      <c r="B11050">
        <v>58.505099397136647</v>
      </c>
    </row>
    <row r="11051" spans="1:2" x14ac:dyDescent="0.25">
      <c r="A11051">
        <v>1104.8</v>
      </c>
      <c r="B11051">
        <v>58.555302225431817</v>
      </c>
    </row>
    <row r="11052" spans="1:2" x14ac:dyDescent="0.25">
      <c r="A11052">
        <v>1104.9000000000001</v>
      </c>
      <c r="B11052">
        <v>58.605505053727107</v>
      </c>
    </row>
    <row r="11053" spans="1:2" x14ac:dyDescent="0.25">
      <c r="A11053">
        <v>1105</v>
      </c>
      <c r="B11053">
        <v>58.655707882022291</v>
      </c>
    </row>
    <row r="11054" spans="1:2" x14ac:dyDescent="0.25">
      <c r="A11054">
        <v>1105.0999999999999</v>
      </c>
      <c r="B11054">
        <v>58.88554665525163</v>
      </c>
    </row>
    <row r="11055" spans="1:2" x14ac:dyDescent="0.25">
      <c r="A11055">
        <v>1105.2</v>
      </c>
      <c r="B11055">
        <v>59.115385428480451</v>
      </c>
    </row>
    <row r="11056" spans="1:2" x14ac:dyDescent="0.25">
      <c r="A11056">
        <v>1105.3</v>
      </c>
      <c r="B11056">
        <v>59.345224201709271</v>
      </c>
    </row>
    <row r="11057" spans="1:2" x14ac:dyDescent="0.25">
      <c r="A11057">
        <v>1105.4000000000001</v>
      </c>
      <c r="B11057">
        <v>59.575062974938618</v>
      </c>
    </row>
    <row r="11058" spans="1:2" x14ac:dyDescent="0.25">
      <c r="A11058">
        <v>1105.5</v>
      </c>
      <c r="B11058">
        <v>59.804901748167438</v>
      </c>
    </row>
    <row r="11059" spans="1:2" x14ac:dyDescent="0.25">
      <c r="A11059">
        <v>1105.5999999999999</v>
      </c>
      <c r="B11059">
        <v>60.034740521396778</v>
      </c>
    </row>
    <row r="11060" spans="1:2" x14ac:dyDescent="0.25">
      <c r="A11060">
        <v>1105.7</v>
      </c>
      <c r="B11060">
        <v>60.264579294625598</v>
      </c>
    </row>
    <row r="11061" spans="1:2" x14ac:dyDescent="0.25">
      <c r="A11061">
        <v>1105.8</v>
      </c>
      <c r="B11061">
        <v>60.494418067854419</v>
      </c>
    </row>
    <row r="11062" spans="1:2" x14ac:dyDescent="0.25">
      <c r="A11062">
        <v>1105.9000000000001</v>
      </c>
      <c r="B11062">
        <v>60.724256841083758</v>
      </c>
    </row>
    <row r="11063" spans="1:2" x14ac:dyDescent="0.25">
      <c r="A11063">
        <v>1106</v>
      </c>
      <c r="B11063">
        <v>60.954095614312578</v>
      </c>
    </row>
    <row r="11064" spans="1:2" x14ac:dyDescent="0.25">
      <c r="A11064">
        <v>1106.0999999999999</v>
      </c>
      <c r="B11064">
        <v>61.009193970784217</v>
      </c>
    </row>
    <row r="11065" spans="1:2" x14ac:dyDescent="0.25">
      <c r="A11065">
        <v>1106.2</v>
      </c>
      <c r="B11065">
        <v>61.064292327255728</v>
      </c>
    </row>
    <row r="11066" spans="1:2" x14ac:dyDescent="0.25">
      <c r="A11066">
        <v>1106.3</v>
      </c>
      <c r="B11066">
        <v>61.119390683727239</v>
      </c>
    </row>
    <row r="11067" spans="1:2" x14ac:dyDescent="0.25">
      <c r="A11067">
        <v>1106.4000000000001</v>
      </c>
      <c r="B11067">
        <v>61.174489040198871</v>
      </c>
    </row>
    <row r="11068" spans="1:2" x14ac:dyDescent="0.25">
      <c r="A11068">
        <v>1106.5</v>
      </c>
      <c r="B11068">
        <v>61.229587396670382</v>
      </c>
    </row>
    <row r="11069" spans="1:2" x14ac:dyDescent="0.25">
      <c r="A11069">
        <v>1106.5999999999999</v>
      </c>
      <c r="B11069">
        <v>61.284685753142021</v>
      </c>
    </row>
    <row r="11070" spans="1:2" x14ac:dyDescent="0.25">
      <c r="A11070">
        <v>1106.7</v>
      </c>
      <c r="B11070">
        <v>61.339784109613532</v>
      </c>
    </row>
    <row r="11071" spans="1:2" x14ac:dyDescent="0.25">
      <c r="A11071">
        <v>1106.8</v>
      </c>
      <c r="B11071">
        <v>61.394882466085043</v>
      </c>
    </row>
    <row r="11072" spans="1:2" x14ac:dyDescent="0.25">
      <c r="A11072">
        <v>1106.9000000000001</v>
      </c>
      <c r="B11072">
        <v>61.449980822556682</v>
      </c>
    </row>
    <row r="11073" spans="1:2" x14ac:dyDescent="0.25">
      <c r="A11073">
        <v>1107</v>
      </c>
      <c r="B11073">
        <v>61.505079179028193</v>
      </c>
    </row>
    <row r="11074" spans="1:2" x14ac:dyDescent="0.25">
      <c r="A11074">
        <v>1107.0999999999999</v>
      </c>
      <c r="B11074">
        <v>61.634753380534569</v>
      </c>
    </row>
    <row r="11075" spans="1:2" x14ac:dyDescent="0.25">
      <c r="A11075">
        <v>1107.2</v>
      </c>
      <c r="B11075">
        <v>61.764427582040653</v>
      </c>
    </row>
    <row r="11076" spans="1:2" x14ac:dyDescent="0.25">
      <c r="A11076">
        <v>1107.3</v>
      </c>
      <c r="B11076">
        <v>61.894101783546738</v>
      </c>
    </row>
    <row r="11077" spans="1:2" x14ac:dyDescent="0.25">
      <c r="A11077">
        <v>1107.4000000000001</v>
      </c>
      <c r="B11077">
        <v>62.023775985053113</v>
      </c>
    </row>
    <row r="11078" spans="1:2" x14ac:dyDescent="0.25">
      <c r="A11078">
        <v>1107.5</v>
      </c>
      <c r="B11078">
        <v>62.153450186559198</v>
      </c>
    </row>
    <row r="11079" spans="1:2" x14ac:dyDescent="0.25">
      <c r="A11079">
        <v>1107.5999999999999</v>
      </c>
      <c r="B11079">
        <v>62.283124388065573</v>
      </c>
    </row>
    <row r="11080" spans="1:2" x14ac:dyDescent="0.25">
      <c r="A11080">
        <v>1107.7</v>
      </c>
      <c r="B11080">
        <v>62.412798589571658</v>
      </c>
    </row>
    <row r="11081" spans="1:2" x14ac:dyDescent="0.25">
      <c r="A11081">
        <v>1107.8</v>
      </c>
      <c r="B11081">
        <v>62.542472791077742</v>
      </c>
    </row>
    <row r="11082" spans="1:2" x14ac:dyDescent="0.25">
      <c r="A11082">
        <v>1107.9000000000001</v>
      </c>
      <c r="B11082">
        <v>62.672146992584118</v>
      </c>
    </row>
    <row r="11083" spans="1:2" x14ac:dyDescent="0.25">
      <c r="A11083">
        <v>1108</v>
      </c>
      <c r="B11083">
        <v>62.801821194090202</v>
      </c>
    </row>
    <row r="11084" spans="1:2" x14ac:dyDescent="0.25">
      <c r="A11084">
        <v>1108.0999999999999</v>
      </c>
      <c r="B11084">
        <v>62.783956380193082</v>
      </c>
    </row>
    <row r="11085" spans="1:2" x14ac:dyDescent="0.25">
      <c r="A11085">
        <v>1108.2</v>
      </c>
      <c r="B11085">
        <v>62.766091566296012</v>
      </c>
    </row>
    <row r="11086" spans="1:2" x14ac:dyDescent="0.25">
      <c r="A11086">
        <v>1108.3</v>
      </c>
      <c r="B11086">
        <v>62.748226752398928</v>
      </c>
    </row>
    <row r="11087" spans="1:2" x14ac:dyDescent="0.25">
      <c r="A11087">
        <v>1108.4000000000001</v>
      </c>
      <c r="B11087">
        <v>62.730361938501822</v>
      </c>
    </row>
    <row r="11088" spans="1:2" x14ac:dyDescent="0.25">
      <c r="A11088">
        <v>1108.5</v>
      </c>
      <c r="B11088">
        <v>62.712497124604738</v>
      </c>
    </row>
    <row r="11089" spans="1:2" x14ac:dyDescent="0.25">
      <c r="A11089">
        <v>1108.5999999999999</v>
      </c>
      <c r="B11089">
        <v>62.694632310707632</v>
      </c>
    </row>
    <row r="11090" spans="1:2" x14ac:dyDescent="0.25">
      <c r="A11090">
        <v>1108.7</v>
      </c>
      <c r="B11090">
        <v>62.676767496810548</v>
      </c>
    </row>
    <row r="11091" spans="1:2" x14ac:dyDescent="0.25">
      <c r="A11091">
        <v>1108.8</v>
      </c>
      <c r="B11091">
        <v>62.658902682913471</v>
      </c>
    </row>
    <row r="11092" spans="1:2" x14ac:dyDescent="0.25">
      <c r="A11092">
        <v>1108.9000000000001</v>
      </c>
      <c r="B11092">
        <v>62.641037869016358</v>
      </c>
    </row>
    <row r="11093" spans="1:2" x14ac:dyDescent="0.25">
      <c r="A11093">
        <v>1109</v>
      </c>
      <c r="B11093">
        <v>62.623173055119281</v>
      </c>
    </row>
    <row r="11094" spans="1:2" x14ac:dyDescent="0.25">
      <c r="A11094">
        <v>1109.0999999999999</v>
      </c>
      <c r="B11094">
        <v>62.641883494831838</v>
      </c>
    </row>
    <row r="11095" spans="1:2" x14ac:dyDescent="0.25">
      <c r="A11095">
        <v>1109.2</v>
      </c>
      <c r="B11095">
        <v>62.660593934544337</v>
      </c>
    </row>
    <row r="11096" spans="1:2" x14ac:dyDescent="0.25">
      <c r="A11096">
        <v>1109.3</v>
      </c>
      <c r="B11096">
        <v>62.679304374256859</v>
      </c>
    </row>
    <row r="11097" spans="1:2" x14ac:dyDescent="0.25">
      <c r="A11097">
        <v>1109.4000000000001</v>
      </c>
      <c r="B11097">
        <v>62.698014813969408</v>
      </c>
    </row>
    <row r="11098" spans="1:2" x14ac:dyDescent="0.25">
      <c r="A11098">
        <v>1109.5</v>
      </c>
      <c r="B11098">
        <v>62.716725253681922</v>
      </c>
    </row>
    <row r="11099" spans="1:2" x14ac:dyDescent="0.25">
      <c r="A11099">
        <v>1109.5999999999999</v>
      </c>
      <c r="B11099">
        <v>62.735435693394479</v>
      </c>
    </row>
    <row r="11100" spans="1:2" x14ac:dyDescent="0.25">
      <c r="A11100">
        <v>1109.7</v>
      </c>
      <c r="B11100">
        <v>62.754146133106993</v>
      </c>
    </row>
    <row r="11101" spans="1:2" x14ac:dyDescent="0.25">
      <c r="A11101">
        <v>1109.8</v>
      </c>
      <c r="B11101">
        <v>62.772856572819499</v>
      </c>
    </row>
    <row r="11102" spans="1:2" x14ac:dyDescent="0.25">
      <c r="A11102">
        <v>1109.9000000000001</v>
      </c>
      <c r="B11102">
        <v>62.791567012532049</v>
      </c>
    </row>
    <row r="11103" spans="1:2" x14ac:dyDescent="0.25">
      <c r="A11103">
        <v>1110</v>
      </c>
      <c r="B11103">
        <v>62.810277452244563</v>
      </c>
    </row>
    <row r="11104" spans="1:2" x14ac:dyDescent="0.25">
      <c r="A11104">
        <v>1110.0999999999999</v>
      </c>
      <c r="B11104">
        <v>62.783414782394694</v>
      </c>
    </row>
    <row r="11105" spans="1:2" x14ac:dyDescent="0.25">
      <c r="A11105">
        <v>1110.2</v>
      </c>
      <c r="B11105">
        <v>62.756552112544888</v>
      </c>
    </row>
    <row r="11106" spans="1:2" x14ac:dyDescent="0.25">
      <c r="A11106">
        <v>1110.3</v>
      </c>
      <c r="B11106">
        <v>62.729689442695083</v>
      </c>
    </row>
    <row r="11107" spans="1:2" x14ac:dyDescent="0.25">
      <c r="A11107">
        <v>1110.4000000000001</v>
      </c>
      <c r="B11107">
        <v>62.702826772845206</v>
      </c>
    </row>
    <row r="11108" spans="1:2" x14ac:dyDescent="0.25">
      <c r="A11108">
        <v>1110.5</v>
      </c>
      <c r="B11108">
        <v>62.675964102995408</v>
      </c>
    </row>
    <row r="11109" spans="1:2" x14ac:dyDescent="0.25">
      <c r="A11109">
        <v>1110.5999999999999</v>
      </c>
      <c r="B11109">
        <v>62.649101433145539</v>
      </c>
    </row>
    <row r="11110" spans="1:2" x14ac:dyDescent="0.25">
      <c r="A11110">
        <v>1110.7</v>
      </c>
      <c r="B11110">
        <v>62.622238763295726</v>
      </c>
    </row>
    <row r="11111" spans="1:2" x14ac:dyDescent="0.25">
      <c r="A11111">
        <v>1110.8</v>
      </c>
      <c r="B11111">
        <v>62.595376093445921</v>
      </c>
    </row>
    <row r="11112" spans="1:2" x14ac:dyDescent="0.25">
      <c r="A11112">
        <v>1110.9000000000001</v>
      </c>
      <c r="B11112">
        <v>62.568513423596052</v>
      </c>
    </row>
    <row r="11113" spans="1:2" x14ac:dyDescent="0.25">
      <c r="A11113">
        <v>1111</v>
      </c>
      <c r="B11113">
        <v>62.541650753746246</v>
      </c>
    </row>
    <row r="11114" spans="1:2" x14ac:dyDescent="0.25">
      <c r="A11114">
        <v>1111.0999999999999</v>
      </c>
      <c r="B11114">
        <v>62.448204451801708</v>
      </c>
    </row>
    <row r="11115" spans="1:2" x14ac:dyDescent="0.25">
      <c r="A11115">
        <v>1111.2</v>
      </c>
      <c r="B11115">
        <v>62.354758149857368</v>
      </c>
    </row>
    <row r="11116" spans="1:2" x14ac:dyDescent="0.25">
      <c r="A11116">
        <v>1111.3</v>
      </c>
      <c r="B11116">
        <v>62.261311847913049</v>
      </c>
    </row>
    <row r="11117" spans="1:2" x14ac:dyDescent="0.25">
      <c r="A11117">
        <v>1111.4000000000001</v>
      </c>
      <c r="B11117">
        <v>62.167865545968503</v>
      </c>
    </row>
    <row r="11118" spans="1:2" x14ac:dyDescent="0.25">
      <c r="A11118">
        <v>1111.5</v>
      </c>
      <c r="B11118">
        <v>62.074419244024178</v>
      </c>
    </row>
    <row r="11119" spans="1:2" x14ac:dyDescent="0.25">
      <c r="A11119">
        <v>1111.5999999999999</v>
      </c>
      <c r="B11119">
        <v>61.980972942079639</v>
      </c>
    </row>
    <row r="11120" spans="1:2" x14ac:dyDescent="0.25">
      <c r="A11120">
        <v>1111.7</v>
      </c>
      <c r="B11120">
        <v>61.887526640135313</v>
      </c>
    </row>
    <row r="11121" spans="1:2" x14ac:dyDescent="0.25">
      <c r="A11121">
        <v>1111.8</v>
      </c>
      <c r="B11121">
        <v>61.79408033819098</v>
      </c>
    </row>
    <row r="11122" spans="1:2" x14ac:dyDescent="0.25">
      <c r="A11122">
        <v>1111.9000000000001</v>
      </c>
      <c r="B11122">
        <v>61.700634036246427</v>
      </c>
    </row>
    <row r="11123" spans="1:2" x14ac:dyDescent="0.25">
      <c r="A11123">
        <v>1112</v>
      </c>
      <c r="B11123">
        <v>61.607187734302109</v>
      </c>
    </row>
    <row r="11124" spans="1:2" x14ac:dyDescent="0.25">
      <c r="A11124">
        <v>1112.0999999999999</v>
      </c>
      <c r="B11124">
        <v>61.531924526864202</v>
      </c>
    </row>
    <row r="11125" spans="1:2" x14ac:dyDescent="0.25">
      <c r="A11125">
        <v>1112.2</v>
      </c>
      <c r="B11125">
        <v>61.456661319426459</v>
      </c>
    </row>
    <row r="11126" spans="1:2" x14ac:dyDescent="0.25">
      <c r="A11126">
        <v>1112.3</v>
      </c>
      <c r="B11126">
        <v>61.381398111988723</v>
      </c>
    </row>
    <row r="11127" spans="1:2" x14ac:dyDescent="0.25">
      <c r="A11127">
        <v>1112.4000000000001</v>
      </c>
      <c r="B11127">
        <v>61.306134904550802</v>
      </c>
    </row>
    <row r="11128" spans="1:2" x14ac:dyDescent="0.25">
      <c r="A11128">
        <v>1112.5</v>
      </c>
      <c r="B11128">
        <v>61.230871697113059</v>
      </c>
    </row>
    <row r="11129" spans="1:2" x14ac:dyDescent="0.25">
      <c r="A11129">
        <v>1112.5999999999999</v>
      </c>
      <c r="B11129">
        <v>61.155608489675153</v>
      </c>
    </row>
    <row r="11130" spans="1:2" x14ac:dyDescent="0.25">
      <c r="A11130">
        <v>1112.7</v>
      </c>
      <c r="B11130">
        <v>61.08034528223741</v>
      </c>
    </row>
    <row r="11131" spans="1:2" x14ac:dyDescent="0.25">
      <c r="A11131">
        <v>1112.8</v>
      </c>
      <c r="B11131">
        <v>61.005082074799667</v>
      </c>
    </row>
    <row r="11132" spans="1:2" x14ac:dyDescent="0.25">
      <c r="A11132">
        <v>1112.9000000000001</v>
      </c>
      <c r="B11132">
        <v>60.92981886736176</v>
      </c>
    </row>
    <row r="11133" spans="1:2" x14ac:dyDescent="0.25">
      <c r="A11133">
        <v>1113</v>
      </c>
      <c r="B11133">
        <v>60.854555659924017</v>
      </c>
    </row>
    <row r="11134" spans="1:2" x14ac:dyDescent="0.25">
      <c r="A11134">
        <v>1113.0999999999999</v>
      </c>
      <c r="B11134">
        <v>60.981632517746903</v>
      </c>
    </row>
    <row r="11135" spans="1:2" x14ac:dyDescent="0.25">
      <c r="A11135">
        <v>1113.2</v>
      </c>
      <c r="B11135">
        <v>61.108709375569497</v>
      </c>
    </row>
    <row r="11136" spans="1:2" x14ac:dyDescent="0.25">
      <c r="A11136">
        <v>1113.3</v>
      </c>
      <c r="B11136">
        <v>61.235786233392098</v>
      </c>
    </row>
    <row r="11137" spans="1:2" x14ac:dyDescent="0.25">
      <c r="A11137">
        <v>1113.4000000000001</v>
      </c>
      <c r="B11137">
        <v>61.362863091214983</v>
      </c>
    </row>
    <row r="11138" spans="1:2" x14ac:dyDescent="0.25">
      <c r="A11138">
        <v>1113.5</v>
      </c>
      <c r="B11138">
        <v>61.489939949037577</v>
      </c>
    </row>
    <row r="11139" spans="1:2" x14ac:dyDescent="0.25">
      <c r="A11139">
        <v>1113.5999999999999</v>
      </c>
      <c r="B11139">
        <v>61.61701680686047</v>
      </c>
    </row>
    <row r="11140" spans="1:2" x14ac:dyDescent="0.25">
      <c r="A11140">
        <v>1113.7</v>
      </c>
      <c r="B11140">
        <v>61.744093664683071</v>
      </c>
    </row>
    <row r="11141" spans="1:2" x14ac:dyDescent="0.25">
      <c r="A11141">
        <v>1113.8</v>
      </c>
      <c r="B11141">
        <v>61.871170522505658</v>
      </c>
    </row>
    <row r="11142" spans="1:2" x14ac:dyDescent="0.25">
      <c r="A11142">
        <v>1113.9000000000001</v>
      </c>
      <c r="B11142">
        <v>61.99824738032855</v>
      </c>
    </row>
    <row r="11143" spans="1:2" x14ac:dyDescent="0.25">
      <c r="A11143">
        <v>1114</v>
      </c>
      <c r="B11143">
        <v>62.125324238151151</v>
      </c>
    </row>
    <row r="11144" spans="1:2" x14ac:dyDescent="0.25">
      <c r="A11144">
        <v>1114.0999999999999</v>
      </c>
      <c r="B11144">
        <v>62.305561157158166</v>
      </c>
    </row>
    <row r="11145" spans="1:2" x14ac:dyDescent="0.25">
      <c r="A11145">
        <v>1114.2</v>
      </c>
      <c r="B11145">
        <v>62.485798076164791</v>
      </c>
    </row>
    <row r="11146" spans="1:2" x14ac:dyDescent="0.25">
      <c r="A11146">
        <v>1114.3</v>
      </c>
      <c r="B11146">
        <v>62.666034995171401</v>
      </c>
    </row>
    <row r="11147" spans="1:2" x14ac:dyDescent="0.25">
      <c r="A11147">
        <v>1114.4000000000001</v>
      </c>
      <c r="B11147">
        <v>62.846271914178423</v>
      </c>
    </row>
    <row r="11148" spans="1:2" x14ac:dyDescent="0.25">
      <c r="A11148">
        <v>1114.5</v>
      </c>
      <c r="B11148">
        <v>63.026508833185027</v>
      </c>
    </row>
    <row r="11149" spans="1:2" x14ac:dyDescent="0.25">
      <c r="A11149">
        <v>1114.5999999999999</v>
      </c>
      <c r="B11149">
        <v>63.206745752192063</v>
      </c>
    </row>
    <row r="11150" spans="1:2" x14ac:dyDescent="0.25">
      <c r="A11150">
        <v>1114.7</v>
      </c>
      <c r="B11150">
        <v>63.386982671198673</v>
      </c>
    </row>
    <row r="11151" spans="1:2" x14ac:dyDescent="0.25">
      <c r="A11151">
        <v>1114.8</v>
      </c>
      <c r="B11151">
        <v>63.567219590205283</v>
      </c>
    </row>
    <row r="11152" spans="1:2" x14ac:dyDescent="0.25">
      <c r="A11152">
        <v>1114.9000000000001</v>
      </c>
      <c r="B11152">
        <v>63.747456509212313</v>
      </c>
    </row>
    <row r="11153" spans="1:2" x14ac:dyDescent="0.25">
      <c r="A11153">
        <v>1115</v>
      </c>
      <c r="B11153">
        <v>63.927693428218923</v>
      </c>
    </row>
    <row r="11154" spans="1:2" x14ac:dyDescent="0.25">
      <c r="A11154">
        <v>1115.0999999999999</v>
      </c>
      <c r="B11154">
        <v>64.227440160137277</v>
      </c>
    </row>
    <row r="11155" spans="1:2" x14ac:dyDescent="0.25">
      <c r="A11155">
        <v>1115.2</v>
      </c>
      <c r="B11155">
        <v>64.527186892054942</v>
      </c>
    </row>
    <row r="11156" spans="1:2" x14ac:dyDescent="0.25">
      <c r="A11156">
        <v>1115.3</v>
      </c>
      <c r="B11156">
        <v>64.826933623972607</v>
      </c>
    </row>
    <row r="11157" spans="1:2" x14ac:dyDescent="0.25">
      <c r="A11157">
        <v>1115.4000000000001</v>
      </c>
      <c r="B11157">
        <v>65.126680355890954</v>
      </c>
    </row>
    <row r="11158" spans="1:2" x14ac:dyDescent="0.25">
      <c r="A11158">
        <v>1115.5</v>
      </c>
      <c r="B11158">
        <v>65.426427087808619</v>
      </c>
    </row>
    <row r="11159" spans="1:2" x14ac:dyDescent="0.25">
      <c r="A11159">
        <v>1115.5999999999999</v>
      </c>
      <c r="B11159">
        <v>65.726173819726966</v>
      </c>
    </row>
    <row r="11160" spans="1:2" x14ac:dyDescent="0.25">
      <c r="A11160">
        <v>1115.7</v>
      </c>
      <c r="B11160">
        <v>66.025920551644631</v>
      </c>
    </row>
    <row r="11161" spans="1:2" x14ac:dyDescent="0.25">
      <c r="A11161">
        <v>1115.8</v>
      </c>
      <c r="B11161">
        <v>66.325667283562296</v>
      </c>
    </row>
    <row r="11162" spans="1:2" x14ac:dyDescent="0.25">
      <c r="A11162">
        <v>1115.9000000000001</v>
      </c>
      <c r="B11162">
        <v>66.625414015480644</v>
      </c>
    </row>
    <row r="11163" spans="1:2" x14ac:dyDescent="0.25">
      <c r="A11163">
        <v>1116</v>
      </c>
      <c r="B11163">
        <v>66.925160747398309</v>
      </c>
    </row>
    <row r="11164" spans="1:2" x14ac:dyDescent="0.25">
      <c r="A11164">
        <v>1116.0999999999999</v>
      </c>
      <c r="B11164">
        <v>67.050359826253555</v>
      </c>
    </row>
    <row r="11165" spans="1:2" x14ac:dyDescent="0.25">
      <c r="A11165">
        <v>1116.2</v>
      </c>
      <c r="B11165">
        <v>67.175558905108502</v>
      </c>
    </row>
    <row r="11166" spans="1:2" x14ac:dyDescent="0.25">
      <c r="A11166">
        <v>1116.3</v>
      </c>
      <c r="B11166">
        <v>67.300757983963464</v>
      </c>
    </row>
    <row r="11167" spans="1:2" x14ac:dyDescent="0.25">
      <c r="A11167">
        <v>1116.4000000000001</v>
      </c>
      <c r="B11167">
        <v>67.425957062818711</v>
      </c>
    </row>
    <row r="11168" spans="1:2" x14ac:dyDescent="0.25">
      <c r="A11168">
        <v>1116.5</v>
      </c>
      <c r="B11168">
        <v>67.551156141673658</v>
      </c>
    </row>
    <row r="11169" spans="1:2" x14ac:dyDescent="0.25">
      <c r="A11169">
        <v>1116.5999999999999</v>
      </c>
      <c r="B11169">
        <v>67.676355220528905</v>
      </c>
    </row>
    <row r="11170" spans="1:2" x14ac:dyDescent="0.25">
      <c r="A11170">
        <v>1116.7</v>
      </c>
      <c r="B11170">
        <v>67.801554299383866</v>
      </c>
    </row>
    <row r="11171" spans="1:2" x14ac:dyDescent="0.25">
      <c r="A11171">
        <v>1116.8</v>
      </c>
      <c r="B11171">
        <v>67.926753378238828</v>
      </c>
    </row>
    <row r="11172" spans="1:2" x14ac:dyDescent="0.25">
      <c r="A11172">
        <v>1116.9000000000001</v>
      </c>
      <c r="B11172">
        <v>68.05195245709406</v>
      </c>
    </row>
    <row r="11173" spans="1:2" x14ac:dyDescent="0.25">
      <c r="A11173">
        <v>1117</v>
      </c>
      <c r="B11173">
        <v>68.177151535949022</v>
      </c>
    </row>
    <row r="11174" spans="1:2" x14ac:dyDescent="0.25">
      <c r="A11174">
        <v>1117.0999999999999</v>
      </c>
      <c r="B11174">
        <v>68.340724393651442</v>
      </c>
    </row>
    <row r="11175" spans="1:2" x14ac:dyDescent="0.25">
      <c r="A11175">
        <v>1117.2</v>
      </c>
      <c r="B11175">
        <v>68.504297251353478</v>
      </c>
    </row>
    <row r="11176" spans="1:2" x14ac:dyDescent="0.25">
      <c r="A11176">
        <v>1117.3</v>
      </c>
      <c r="B11176">
        <v>68.667870109055514</v>
      </c>
    </row>
    <row r="11177" spans="1:2" x14ac:dyDescent="0.25">
      <c r="A11177">
        <v>1117.4000000000001</v>
      </c>
      <c r="B11177">
        <v>68.831442966757933</v>
      </c>
    </row>
    <row r="11178" spans="1:2" x14ac:dyDescent="0.25">
      <c r="A11178">
        <v>1117.5</v>
      </c>
      <c r="B11178">
        <v>68.995015824459983</v>
      </c>
    </row>
    <row r="11179" spans="1:2" x14ac:dyDescent="0.25">
      <c r="A11179">
        <v>1117.5999999999999</v>
      </c>
      <c r="B11179">
        <v>69.158588682162389</v>
      </c>
    </row>
    <row r="11180" spans="1:2" x14ac:dyDescent="0.25">
      <c r="A11180">
        <v>1117.7</v>
      </c>
      <c r="B11180">
        <v>69.322161539864439</v>
      </c>
    </row>
    <row r="11181" spans="1:2" x14ac:dyDescent="0.25">
      <c r="A11181">
        <v>1117.8</v>
      </c>
      <c r="B11181">
        <v>69.485734397566475</v>
      </c>
    </row>
    <row r="11182" spans="1:2" x14ac:dyDescent="0.25">
      <c r="A11182">
        <v>1117.9000000000001</v>
      </c>
      <c r="B11182">
        <v>69.649307255268894</v>
      </c>
    </row>
    <row r="11183" spans="1:2" x14ac:dyDescent="0.25">
      <c r="A11183">
        <v>1118</v>
      </c>
      <c r="B11183">
        <v>69.81288011297093</v>
      </c>
    </row>
    <row r="11184" spans="1:2" x14ac:dyDescent="0.25">
      <c r="A11184">
        <v>1118.0999999999999</v>
      </c>
      <c r="B11184">
        <v>69.798757306087637</v>
      </c>
    </row>
    <row r="11185" spans="1:2" x14ac:dyDescent="0.25">
      <c r="A11185">
        <v>1118.2</v>
      </c>
      <c r="B11185">
        <v>69.784634499204358</v>
      </c>
    </row>
    <row r="11186" spans="1:2" x14ac:dyDescent="0.25">
      <c r="A11186">
        <v>1118.3</v>
      </c>
      <c r="B11186">
        <v>69.770511692321094</v>
      </c>
    </row>
    <row r="11187" spans="1:2" x14ac:dyDescent="0.25">
      <c r="A11187">
        <v>1118.4000000000001</v>
      </c>
      <c r="B11187">
        <v>69.756388885437801</v>
      </c>
    </row>
    <row r="11188" spans="1:2" x14ac:dyDescent="0.25">
      <c r="A11188">
        <v>1118.5</v>
      </c>
      <c r="B11188">
        <v>69.742266078554536</v>
      </c>
    </row>
    <row r="11189" spans="1:2" x14ac:dyDescent="0.25">
      <c r="A11189">
        <v>1118.5999999999999</v>
      </c>
      <c r="B11189">
        <v>69.728143271671229</v>
      </c>
    </row>
    <row r="11190" spans="1:2" x14ac:dyDescent="0.25">
      <c r="A11190">
        <v>1118.7</v>
      </c>
      <c r="B11190">
        <v>69.714020464787964</v>
      </c>
    </row>
    <row r="11191" spans="1:2" x14ac:dyDescent="0.25">
      <c r="A11191">
        <v>1118.8</v>
      </c>
      <c r="B11191">
        <v>69.6998976579047</v>
      </c>
    </row>
    <row r="11192" spans="1:2" x14ac:dyDescent="0.25">
      <c r="A11192">
        <v>1118.9000000000001</v>
      </c>
      <c r="B11192">
        <v>69.685774851021392</v>
      </c>
    </row>
    <row r="11193" spans="1:2" x14ac:dyDescent="0.25">
      <c r="A11193">
        <v>1119</v>
      </c>
      <c r="B11193">
        <v>69.671652044138128</v>
      </c>
    </row>
    <row r="11194" spans="1:2" x14ac:dyDescent="0.25">
      <c r="A11194">
        <v>1119.0999999999999</v>
      </c>
      <c r="B11194">
        <v>69.512471474486546</v>
      </c>
    </row>
    <row r="11195" spans="1:2" x14ac:dyDescent="0.25">
      <c r="A11195">
        <v>1119.2</v>
      </c>
      <c r="B11195">
        <v>69.353290904835333</v>
      </c>
    </row>
    <row r="11196" spans="1:2" x14ac:dyDescent="0.25">
      <c r="A11196">
        <v>1119.3</v>
      </c>
      <c r="B11196">
        <v>69.194110335184121</v>
      </c>
    </row>
    <row r="11197" spans="1:2" x14ac:dyDescent="0.25">
      <c r="A11197">
        <v>1119.4000000000001</v>
      </c>
      <c r="B11197">
        <v>69.034929765532553</v>
      </c>
    </row>
    <row r="11198" spans="1:2" x14ac:dyDescent="0.25">
      <c r="A11198">
        <v>1119.5</v>
      </c>
      <c r="B11198">
        <v>68.875749195881326</v>
      </c>
    </row>
    <row r="11199" spans="1:2" x14ac:dyDescent="0.25">
      <c r="A11199">
        <v>1119.5999999999999</v>
      </c>
      <c r="B11199">
        <v>68.716568626229758</v>
      </c>
    </row>
    <row r="11200" spans="1:2" x14ac:dyDescent="0.25">
      <c r="A11200">
        <v>1119.7</v>
      </c>
      <c r="B11200">
        <v>68.557388056578546</v>
      </c>
    </row>
    <row r="11201" spans="1:2" x14ac:dyDescent="0.25">
      <c r="A11201">
        <v>1119.8</v>
      </c>
      <c r="B11201">
        <v>68.398207486927333</v>
      </c>
    </row>
    <row r="11202" spans="1:2" x14ac:dyDescent="0.25">
      <c r="A11202">
        <v>1119.9000000000001</v>
      </c>
      <c r="B11202">
        <v>68.239026917275751</v>
      </c>
    </row>
    <row r="11203" spans="1:2" x14ac:dyDescent="0.25">
      <c r="A11203">
        <v>1120</v>
      </c>
      <c r="B11203">
        <v>68.079846347624539</v>
      </c>
    </row>
    <row r="11204" spans="1:2" x14ac:dyDescent="0.25">
      <c r="A11204">
        <v>1120.0999999999999</v>
      </c>
      <c r="B11204">
        <v>68.009787939797036</v>
      </c>
    </row>
    <row r="11205" spans="1:2" x14ac:dyDescent="0.25">
      <c r="A11205">
        <v>1120.2</v>
      </c>
      <c r="B11205">
        <v>67.939729531969704</v>
      </c>
    </row>
    <row r="11206" spans="1:2" x14ac:dyDescent="0.25">
      <c r="A11206">
        <v>1120.3</v>
      </c>
      <c r="B11206">
        <v>67.869671124142357</v>
      </c>
    </row>
    <row r="11207" spans="1:2" x14ac:dyDescent="0.25">
      <c r="A11207">
        <v>1120.4000000000001</v>
      </c>
      <c r="B11207">
        <v>67.799612716314869</v>
      </c>
    </row>
    <row r="11208" spans="1:2" x14ac:dyDescent="0.25">
      <c r="A11208">
        <v>1120.5</v>
      </c>
      <c r="B11208">
        <v>67.729554308487522</v>
      </c>
    </row>
    <row r="11209" spans="1:2" x14ac:dyDescent="0.25">
      <c r="A11209">
        <v>1120.5999999999999</v>
      </c>
      <c r="B11209">
        <v>67.659495900660019</v>
      </c>
    </row>
    <row r="11210" spans="1:2" x14ac:dyDescent="0.25">
      <c r="A11210">
        <v>1120.7</v>
      </c>
      <c r="B11210">
        <v>67.589437492832687</v>
      </c>
    </row>
    <row r="11211" spans="1:2" x14ac:dyDescent="0.25">
      <c r="A11211">
        <v>1120.8</v>
      </c>
      <c r="B11211">
        <v>67.51937908500534</v>
      </c>
    </row>
    <row r="11212" spans="1:2" x14ac:dyDescent="0.25">
      <c r="A11212">
        <v>1120.9000000000001</v>
      </c>
      <c r="B11212">
        <v>67.449320677177852</v>
      </c>
    </row>
    <row r="11213" spans="1:2" x14ac:dyDescent="0.25">
      <c r="A11213">
        <v>1121</v>
      </c>
      <c r="B11213">
        <v>67.379262269350505</v>
      </c>
    </row>
    <row r="11214" spans="1:2" x14ac:dyDescent="0.25">
      <c r="A11214">
        <v>1121.0999999999999</v>
      </c>
      <c r="B11214">
        <v>67.252096920995825</v>
      </c>
    </row>
    <row r="11215" spans="1:2" x14ac:dyDescent="0.25">
      <c r="A11215">
        <v>1121.2</v>
      </c>
      <c r="B11215">
        <v>67.124931572641444</v>
      </c>
    </row>
    <row r="11216" spans="1:2" x14ac:dyDescent="0.25">
      <c r="A11216">
        <v>1121.3</v>
      </c>
      <c r="B11216">
        <v>66.997766224287048</v>
      </c>
    </row>
    <row r="11217" spans="1:2" x14ac:dyDescent="0.25">
      <c r="A11217">
        <v>1121.4000000000001</v>
      </c>
      <c r="B11217">
        <v>66.870600875932368</v>
      </c>
    </row>
    <row r="11218" spans="1:2" x14ac:dyDescent="0.25">
      <c r="A11218">
        <v>1121.5</v>
      </c>
      <c r="B11218">
        <v>66.743435527577986</v>
      </c>
    </row>
    <row r="11219" spans="1:2" x14ac:dyDescent="0.25">
      <c r="A11219">
        <v>1121.5999999999999</v>
      </c>
      <c r="B11219">
        <v>66.616270179223307</v>
      </c>
    </row>
    <row r="11220" spans="1:2" x14ac:dyDescent="0.25">
      <c r="A11220">
        <v>1121.7</v>
      </c>
      <c r="B11220">
        <v>66.489104830868911</v>
      </c>
    </row>
    <row r="11221" spans="1:2" x14ac:dyDescent="0.25">
      <c r="A11221">
        <v>1121.8</v>
      </c>
      <c r="B11221">
        <v>66.361939482514515</v>
      </c>
    </row>
    <row r="11222" spans="1:2" x14ac:dyDescent="0.25">
      <c r="A11222">
        <v>1121.9000000000001</v>
      </c>
      <c r="B11222">
        <v>66.234774134159849</v>
      </c>
    </row>
    <row r="11223" spans="1:2" x14ac:dyDescent="0.25">
      <c r="A11223">
        <v>1122</v>
      </c>
      <c r="B11223">
        <v>66.107608785805454</v>
      </c>
    </row>
    <row r="11224" spans="1:2" x14ac:dyDescent="0.25">
      <c r="A11224">
        <v>1122.0999999999999</v>
      </c>
      <c r="B11224">
        <v>66.068735654327824</v>
      </c>
    </row>
    <row r="11225" spans="1:2" x14ac:dyDescent="0.25">
      <c r="A11225">
        <v>1122.2</v>
      </c>
      <c r="B11225">
        <v>66.029862522850294</v>
      </c>
    </row>
    <row r="11226" spans="1:2" x14ac:dyDescent="0.25">
      <c r="A11226">
        <v>1122.3</v>
      </c>
      <c r="B11226">
        <v>65.99098939137275</v>
      </c>
    </row>
    <row r="11227" spans="1:2" x14ac:dyDescent="0.25">
      <c r="A11227">
        <v>1122.4000000000001</v>
      </c>
      <c r="B11227">
        <v>65.952116259895121</v>
      </c>
    </row>
    <row r="11228" spans="1:2" x14ac:dyDescent="0.25">
      <c r="A11228">
        <v>1122.5</v>
      </c>
      <c r="B11228">
        <v>65.913243128417577</v>
      </c>
    </row>
    <row r="11229" spans="1:2" x14ac:dyDescent="0.25">
      <c r="A11229">
        <v>1122.5999999999999</v>
      </c>
      <c r="B11229">
        <v>65.874369996939961</v>
      </c>
    </row>
    <row r="11230" spans="1:2" x14ac:dyDescent="0.25">
      <c r="A11230">
        <v>1122.7</v>
      </c>
      <c r="B11230">
        <v>65.835496865462417</v>
      </c>
    </row>
    <row r="11231" spans="1:2" x14ac:dyDescent="0.25">
      <c r="A11231">
        <v>1122.8</v>
      </c>
      <c r="B11231">
        <v>65.796623733984873</v>
      </c>
    </row>
    <row r="11232" spans="1:2" x14ac:dyDescent="0.25">
      <c r="A11232">
        <v>1122.9000000000001</v>
      </c>
      <c r="B11232">
        <v>65.757750602507258</v>
      </c>
    </row>
    <row r="11233" spans="1:2" x14ac:dyDescent="0.25">
      <c r="A11233">
        <v>1123</v>
      </c>
      <c r="B11233">
        <v>65.718877471029714</v>
      </c>
    </row>
    <row r="11234" spans="1:2" x14ac:dyDescent="0.25">
      <c r="A11234">
        <v>1123.0999999999999</v>
      </c>
      <c r="B11234">
        <v>65.636282665861899</v>
      </c>
    </row>
    <row r="11235" spans="1:2" x14ac:dyDescent="0.25">
      <c r="A11235">
        <v>1123.2</v>
      </c>
      <c r="B11235">
        <v>65.553687860694282</v>
      </c>
    </row>
    <row r="11236" spans="1:2" x14ac:dyDescent="0.25">
      <c r="A11236">
        <v>1123.3</v>
      </c>
      <c r="B11236">
        <v>65.471093055526651</v>
      </c>
    </row>
    <row r="11237" spans="1:2" x14ac:dyDescent="0.25">
      <c r="A11237">
        <v>1123.4000000000001</v>
      </c>
      <c r="B11237">
        <v>65.38849825035885</v>
      </c>
    </row>
    <row r="11238" spans="1:2" x14ac:dyDescent="0.25">
      <c r="A11238">
        <v>1123.5</v>
      </c>
      <c r="B11238">
        <v>65.30590344519122</v>
      </c>
    </row>
    <row r="11239" spans="1:2" x14ac:dyDescent="0.25">
      <c r="A11239">
        <v>1123.5999999999999</v>
      </c>
      <c r="B11239">
        <v>65.223308640023404</v>
      </c>
    </row>
    <row r="11240" spans="1:2" x14ac:dyDescent="0.25">
      <c r="A11240">
        <v>1123.7</v>
      </c>
      <c r="B11240">
        <v>65.140713834855788</v>
      </c>
    </row>
    <row r="11241" spans="1:2" x14ac:dyDescent="0.25">
      <c r="A11241">
        <v>1123.8</v>
      </c>
      <c r="B11241">
        <v>65.058119029688157</v>
      </c>
    </row>
    <row r="11242" spans="1:2" x14ac:dyDescent="0.25">
      <c r="A11242">
        <v>1123.9000000000001</v>
      </c>
      <c r="B11242">
        <v>64.975524224520356</v>
      </c>
    </row>
    <row r="11243" spans="1:2" x14ac:dyDescent="0.25">
      <c r="A11243">
        <v>1124</v>
      </c>
      <c r="B11243">
        <v>64.892929419352726</v>
      </c>
    </row>
    <row r="11244" spans="1:2" x14ac:dyDescent="0.25">
      <c r="A11244">
        <v>1124.0999999999999</v>
      </c>
      <c r="B11244">
        <v>64.74662064378586</v>
      </c>
    </row>
    <row r="11245" spans="1:2" x14ac:dyDescent="0.25">
      <c r="A11245">
        <v>1124.2</v>
      </c>
      <c r="B11245">
        <v>64.600311868219322</v>
      </c>
    </row>
    <row r="11246" spans="1:2" x14ac:dyDescent="0.25">
      <c r="A11246">
        <v>1124.3</v>
      </c>
      <c r="B11246">
        <v>64.454003092652798</v>
      </c>
    </row>
    <row r="11247" spans="1:2" x14ac:dyDescent="0.25">
      <c r="A11247">
        <v>1124.4000000000001</v>
      </c>
      <c r="B11247">
        <v>64.307694317085932</v>
      </c>
    </row>
    <row r="11248" spans="1:2" x14ac:dyDescent="0.25">
      <c r="A11248">
        <v>1124.5</v>
      </c>
      <c r="B11248">
        <v>64.161385541519394</v>
      </c>
    </row>
    <row r="11249" spans="1:2" x14ac:dyDescent="0.25">
      <c r="A11249">
        <v>1124.5999999999999</v>
      </c>
      <c r="B11249">
        <v>64.015076765952529</v>
      </c>
    </row>
    <row r="11250" spans="1:2" x14ac:dyDescent="0.25">
      <c r="A11250">
        <v>1124.7</v>
      </c>
      <c r="B11250">
        <v>63.868767990385997</v>
      </c>
    </row>
    <row r="11251" spans="1:2" x14ac:dyDescent="0.25">
      <c r="A11251">
        <v>1124.8</v>
      </c>
      <c r="B11251">
        <v>63.722459214819459</v>
      </c>
    </row>
    <row r="11252" spans="1:2" x14ac:dyDescent="0.25">
      <c r="A11252">
        <v>1124.9000000000001</v>
      </c>
      <c r="B11252">
        <v>63.576150439252586</v>
      </c>
    </row>
    <row r="11253" spans="1:2" x14ac:dyDescent="0.25">
      <c r="A11253">
        <v>1125</v>
      </c>
      <c r="B11253">
        <v>63.429841663686062</v>
      </c>
    </row>
    <row r="11254" spans="1:2" x14ac:dyDescent="0.25">
      <c r="A11254">
        <v>1125.0999999999999</v>
      </c>
      <c r="B11254">
        <v>63.222804809295617</v>
      </c>
    </row>
    <row r="11255" spans="1:2" x14ac:dyDescent="0.25">
      <c r="A11255">
        <v>1125.2</v>
      </c>
      <c r="B11255">
        <v>63.015767954905662</v>
      </c>
    </row>
    <row r="11256" spans="1:2" x14ac:dyDescent="0.25">
      <c r="A11256">
        <v>1125.3</v>
      </c>
      <c r="B11256">
        <v>62.808731100515679</v>
      </c>
    </row>
    <row r="11257" spans="1:2" x14ac:dyDescent="0.25">
      <c r="A11257">
        <v>1125.4000000000001</v>
      </c>
      <c r="B11257">
        <v>62.601694246125241</v>
      </c>
    </row>
    <row r="11258" spans="1:2" x14ac:dyDescent="0.25">
      <c r="A11258">
        <v>1125.5</v>
      </c>
      <c r="B11258">
        <v>62.394657391735272</v>
      </c>
    </row>
    <row r="11259" spans="1:2" x14ac:dyDescent="0.25">
      <c r="A11259">
        <v>1125.5999999999999</v>
      </c>
      <c r="B11259">
        <v>62.187620537344827</v>
      </c>
    </row>
    <row r="11260" spans="1:2" x14ac:dyDescent="0.25">
      <c r="A11260">
        <v>1125.7</v>
      </c>
      <c r="B11260">
        <v>61.980583682954872</v>
      </c>
    </row>
    <row r="11261" spans="1:2" x14ac:dyDescent="0.25">
      <c r="A11261">
        <v>1125.8</v>
      </c>
      <c r="B11261">
        <v>61.773546828564889</v>
      </c>
    </row>
    <row r="11262" spans="1:2" x14ac:dyDescent="0.25">
      <c r="A11262">
        <v>1125.9000000000001</v>
      </c>
      <c r="B11262">
        <v>61.566509974174451</v>
      </c>
    </row>
    <row r="11263" spans="1:2" x14ac:dyDescent="0.25">
      <c r="A11263">
        <v>1126</v>
      </c>
      <c r="B11263">
        <v>61.359473119784482</v>
      </c>
    </row>
    <row r="11264" spans="1:2" x14ac:dyDescent="0.25">
      <c r="A11264">
        <v>1126.0999999999999</v>
      </c>
      <c r="B11264">
        <v>60.913857147878787</v>
      </c>
    </row>
    <row r="11265" spans="1:2" x14ac:dyDescent="0.25">
      <c r="A11265">
        <v>1126.2</v>
      </c>
      <c r="B11265">
        <v>60.468241175974107</v>
      </c>
    </row>
    <row r="11266" spans="1:2" x14ac:dyDescent="0.25">
      <c r="A11266">
        <v>1126.3</v>
      </c>
      <c r="B11266">
        <v>60.022625204069428</v>
      </c>
    </row>
    <row r="11267" spans="1:2" x14ac:dyDescent="0.25">
      <c r="A11267">
        <v>1126.4000000000001</v>
      </c>
      <c r="B11267">
        <v>59.577009232163732</v>
      </c>
    </row>
    <row r="11268" spans="1:2" x14ac:dyDescent="0.25">
      <c r="A11268">
        <v>1126.5</v>
      </c>
      <c r="B11268">
        <v>59.131393260259053</v>
      </c>
    </row>
    <row r="11269" spans="1:2" x14ac:dyDescent="0.25">
      <c r="A11269">
        <v>1126.5999999999999</v>
      </c>
      <c r="B11269">
        <v>58.685777288353357</v>
      </c>
    </row>
    <row r="11270" spans="1:2" x14ac:dyDescent="0.25">
      <c r="A11270">
        <v>1126.7</v>
      </c>
      <c r="B11270">
        <v>58.24016131644867</v>
      </c>
    </row>
    <row r="11271" spans="1:2" x14ac:dyDescent="0.25">
      <c r="A11271">
        <v>1126.8</v>
      </c>
      <c r="B11271">
        <v>57.794545344543991</v>
      </c>
    </row>
    <row r="11272" spans="1:2" x14ac:dyDescent="0.25">
      <c r="A11272">
        <v>1126.9000000000001</v>
      </c>
      <c r="B11272">
        <v>57.348929372638302</v>
      </c>
    </row>
    <row r="11273" spans="1:2" x14ac:dyDescent="0.25">
      <c r="A11273">
        <v>1127</v>
      </c>
      <c r="B11273">
        <v>56.903313400733623</v>
      </c>
    </row>
    <row r="11274" spans="1:2" x14ac:dyDescent="0.25">
      <c r="A11274">
        <v>1127.0999999999999</v>
      </c>
      <c r="B11274">
        <v>56.390195016636198</v>
      </c>
    </row>
    <row r="11275" spans="1:2" x14ac:dyDescent="0.25">
      <c r="A11275">
        <v>1127.2</v>
      </c>
      <c r="B11275">
        <v>55.877076632539953</v>
      </c>
    </row>
    <row r="11276" spans="1:2" x14ac:dyDescent="0.25">
      <c r="A11276">
        <v>1127.3</v>
      </c>
      <c r="B11276">
        <v>55.363958248443701</v>
      </c>
    </row>
    <row r="11277" spans="1:2" x14ac:dyDescent="0.25">
      <c r="A11277">
        <v>1127.4000000000001</v>
      </c>
      <c r="B11277">
        <v>54.850839864346277</v>
      </c>
    </row>
    <row r="11278" spans="1:2" x14ac:dyDescent="0.25">
      <c r="A11278">
        <v>1127.5</v>
      </c>
      <c r="B11278">
        <v>54.337721480250039</v>
      </c>
    </row>
    <row r="11279" spans="1:2" x14ac:dyDescent="0.25">
      <c r="A11279">
        <v>1127.5999999999999</v>
      </c>
      <c r="B11279">
        <v>53.824603096152622</v>
      </c>
    </row>
    <row r="11280" spans="1:2" x14ac:dyDescent="0.25">
      <c r="A11280">
        <v>1127.7</v>
      </c>
      <c r="B11280">
        <v>53.31148471205637</v>
      </c>
    </row>
    <row r="11281" spans="1:2" x14ac:dyDescent="0.25">
      <c r="A11281">
        <v>1127.8</v>
      </c>
      <c r="B11281">
        <v>52.798366327960117</v>
      </c>
    </row>
    <row r="11282" spans="1:2" x14ac:dyDescent="0.25">
      <c r="A11282">
        <v>1127.9000000000001</v>
      </c>
      <c r="B11282">
        <v>52.285247943862707</v>
      </c>
    </row>
    <row r="11283" spans="1:2" x14ac:dyDescent="0.25">
      <c r="A11283">
        <v>1128</v>
      </c>
      <c r="B11283">
        <v>51.772129559766462</v>
      </c>
    </row>
    <row r="11284" spans="1:2" x14ac:dyDescent="0.25">
      <c r="A11284">
        <v>1128.0999999999999</v>
      </c>
      <c r="B11284">
        <v>51.328215042298382</v>
      </c>
    </row>
    <row r="11285" spans="1:2" x14ac:dyDescent="0.25">
      <c r="A11285">
        <v>1128.2</v>
      </c>
      <c r="B11285">
        <v>50.884300524831318</v>
      </c>
    </row>
    <row r="11286" spans="1:2" x14ac:dyDescent="0.25">
      <c r="A11286">
        <v>1128.3</v>
      </c>
      <c r="B11286">
        <v>50.44038600736426</v>
      </c>
    </row>
    <row r="11287" spans="1:2" x14ac:dyDescent="0.25">
      <c r="A11287">
        <v>1128.4000000000001</v>
      </c>
      <c r="B11287">
        <v>49.996471489896187</v>
      </c>
    </row>
    <row r="11288" spans="1:2" x14ac:dyDescent="0.25">
      <c r="A11288">
        <v>1128.5</v>
      </c>
      <c r="B11288">
        <v>49.55255697242913</v>
      </c>
    </row>
    <row r="11289" spans="1:2" x14ac:dyDescent="0.25">
      <c r="A11289">
        <v>1128.5999999999999</v>
      </c>
      <c r="B11289">
        <v>49.108642454961057</v>
      </c>
    </row>
    <row r="11290" spans="1:2" x14ac:dyDescent="0.25">
      <c r="A11290">
        <v>1128.7</v>
      </c>
      <c r="B11290">
        <v>48.664727937494</v>
      </c>
    </row>
    <row r="11291" spans="1:2" x14ac:dyDescent="0.25">
      <c r="A11291">
        <v>1128.8</v>
      </c>
      <c r="B11291">
        <v>48.220813420026943</v>
      </c>
    </row>
    <row r="11292" spans="1:2" x14ac:dyDescent="0.25">
      <c r="A11292">
        <v>1128.9000000000001</v>
      </c>
      <c r="B11292">
        <v>47.77689890255887</v>
      </c>
    </row>
    <row r="11293" spans="1:2" x14ac:dyDescent="0.25">
      <c r="A11293">
        <v>1129</v>
      </c>
      <c r="B11293">
        <v>47.332984385091812</v>
      </c>
    </row>
    <row r="11294" spans="1:2" x14ac:dyDescent="0.25">
      <c r="A11294">
        <v>1129.0999999999999</v>
      </c>
      <c r="B11294">
        <v>46.837565094891453</v>
      </c>
    </row>
    <row r="11295" spans="1:2" x14ac:dyDescent="0.25">
      <c r="A11295">
        <v>1129.2</v>
      </c>
      <c r="B11295">
        <v>46.342145804692208</v>
      </c>
    </row>
    <row r="11296" spans="1:2" x14ac:dyDescent="0.25">
      <c r="A11296">
        <v>1129.3</v>
      </c>
      <c r="B11296">
        <v>45.846726514492971</v>
      </c>
    </row>
    <row r="11297" spans="1:2" x14ac:dyDescent="0.25">
      <c r="A11297">
        <v>1129.4000000000001</v>
      </c>
      <c r="B11297">
        <v>45.351307224292611</v>
      </c>
    </row>
    <row r="11298" spans="1:2" x14ac:dyDescent="0.25">
      <c r="A11298">
        <v>1129.5</v>
      </c>
      <c r="B11298">
        <v>44.855887934093367</v>
      </c>
    </row>
    <row r="11299" spans="1:2" x14ac:dyDescent="0.25">
      <c r="A11299">
        <v>1129.5999999999999</v>
      </c>
      <c r="B11299">
        <v>44.360468643893007</v>
      </c>
    </row>
    <row r="11300" spans="1:2" x14ac:dyDescent="0.25">
      <c r="A11300">
        <v>1129.7</v>
      </c>
      <c r="B11300">
        <v>43.865049353693777</v>
      </c>
    </row>
    <row r="11301" spans="1:2" x14ac:dyDescent="0.25">
      <c r="A11301">
        <v>1129.8</v>
      </c>
      <c r="B11301">
        <v>43.36963006349454</v>
      </c>
    </row>
    <row r="11302" spans="1:2" x14ac:dyDescent="0.25">
      <c r="A11302">
        <v>1129.9000000000001</v>
      </c>
      <c r="B11302">
        <v>42.87421077329418</v>
      </c>
    </row>
    <row r="11303" spans="1:2" x14ac:dyDescent="0.25">
      <c r="A11303">
        <v>1130</v>
      </c>
      <c r="B11303">
        <v>42.378791483094943</v>
      </c>
    </row>
    <row r="11304" spans="1:2" x14ac:dyDescent="0.25">
      <c r="A11304">
        <v>1130.0999999999999</v>
      </c>
      <c r="B11304">
        <v>41.836431019999203</v>
      </c>
    </row>
    <row r="11305" spans="1:2" x14ac:dyDescent="0.25">
      <c r="A11305">
        <v>1130.2</v>
      </c>
      <c r="B11305">
        <v>41.294070556904693</v>
      </c>
    </row>
    <row r="11306" spans="1:2" x14ac:dyDescent="0.25">
      <c r="A11306">
        <v>1130.3</v>
      </c>
      <c r="B11306">
        <v>40.751710093810189</v>
      </c>
    </row>
    <row r="11307" spans="1:2" x14ac:dyDescent="0.25">
      <c r="A11307">
        <v>1130.4000000000001</v>
      </c>
      <c r="B11307">
        <v>40.209349630714449</v>
      </c>
    </row>
    <row r="11308" spans="1:2" x14ac:dyDescent="0.25">
      <c r="A11308">
        <v>1130.5</v>
      </c>
      <c r="B11308">
        <v>39.666989167619938</v>
      </c>
    </row>
    <row r="11309" spans="1:2" x14ac:dyDescent="0.25">
      <c r="A11309">
        <v>1130.5999999999999</v>
      </c>
      <c r="B11309">
        <v>39.124628704524198</v>
      </c>
    </row>
    <row r="11310" spans="1:2" x14ac:dyDescent="0.25">
      <c r="A11310">
        <v>1130.7</v>
      </c>
      <c r="B11310">
        <v>38.582268241429688</v>
      </c>
    </row>
    <row r="11311" spans="1:2" x14ac:dyDescent="0.25">
      <c r="A11311">
        <v>1130.8</v>
      </c>
      <c r="B11311">
        <v>38.039907778335177</v>
      </c>
    </row>
    <row r="11312" spans="1:2" x14ac:dyDescent="0.25">
      <c r="A11312">
        <v>1130.9000000000001</v>
      </c>
      <c r="B11312">
        <v>37.497547315239437</v>
      </c>
    </row>
    <row r="11313" spans="1:2" x14ac:dyDescent="0.25">
      <c r="A11313">
        <v>1131</v>
      </c>
      <c r="B11313">
        <v>36.955186852144926</v>
      </c>
    </row>
    <row r="11314" spans="1:2" x14ac:dyDescent="0.25">
      <c r="A11314">
        <v>1131.0999999999999</v>
      </c>
      <c r="B11314">
        <v>36.599542160381517</v>
      </c>
    </row>
    <row r="11315" spans="1:2" x14ac:dyDescent="0.25">
      <c r="A11315">
        <v>1131.2</v>
      </c>
      <c r="B11315">
        <v>36.243897468618918</v>
      </c>
    </row>
    <row r="11316" spans="1:2" x14ac:dyDescent="0.25">
      <c r="A11316">
        <v>1131.3</v>
      </c>
      <c r="B11316">
        <v>35.888252776856312</v>
      </c>
    </row>
    <row r="11317" spans="1:2" x14ac:dyDescent="0.25">
      <c r="A11317">
        <v>1131.4000000000001</v>
      </c>
      <c r="B11317">
        <v>35.532608085092903</v>
      </c>
    </row>
    <row r="11318" spans="1:2" x14ac:dyDescent="0.25">
      <c r="A11318">
        <v>1131.5</v>
      </c>
      <c r="B11318">
        <v>35.176963393330297</v>
      </c>
    </row>
    <row r="11319" spans="1:2" x14ac:dyDescent="0.25">
      <c r="A11319">
        <v>1131.5999999999999</v>
      </c>
      <c r="B11319">
        <v>34.821318701566888</v>
      </c>
    </row>
    <row r="11320" spans="1:2" x14ac:dyDescent="0.25">
      <c r="A11320">
        <v>1131.7</v>
      </c>
      <c r="B11320">
        <v>34.465674009804289</v>
      </c>
    </row>
    <row r="11321" spans="1:2" x14ac:dyDescent="0.25">
      <c r="A11321">
        <v>1131.8</v>
      </c>
      <c r="B11321">
        <v>34.110029318041683</v>
      </c>
    </row>
    <row r="11322" spans="1:2" x14ac:dyDescent="0.25">
      <c r="A11322">
        <v>1131.9000000000001</v>
      </c>
      <c r="B11322">
        <v>33.754384626278267</v>
      </c>
    </row>
    <row r="11323" spans="1:2" x14ac:dyDescent="0.25">
      <c r="A11323">
        <v>1132</v>
      </c>
      <c r="B11323">
        <v>33.398739934515667</v>
      </c>
    </row>
    <row r="11324" spans="1:2" x14ac:dyDescent="0.25">
      <c r="A11324">
        <v>1132.0999999999999</v>
      </c>
      <c r="B11324">
        <v>32.995008720498006</v>
      </c>
    </row>
    <row r="11325" spans="1:2" x14ac:dyDescent="0.25">
      <c r="A11325">
        <v>1132.2</v>
      </c>
      <c r="B11325">
        <v>32.591277506481283</v>
      </c>
    </row>
    <row r="11326" spans="1:2" x14ac:dyDescent="0.25">
      <c r="A11326">
        <v>1132.3</v>
      </c>
      <c r="B11326">
        <v>32.187546292464553</v>
      </c>
    </row>
    <row r="11327" spans="1:2" x14ac:dyDescent="0.25">
      <c r="A11327">
        <v>1132.4000000000001</v>
      </c>
      <c r="B11327">
        <v>31.783815078446889</v>
      </c>
    </row>
    <row r="11328" spans="1:2" x14ac:dyDescent="0.25">
      <c r="A11328">
        <v>1132.5</v>
      </c>
      <c r="B11328">
        <v>31.380083864430151</v>
      </c>
    </row>
    <row r="11329" spans="1:2" x14ac:dyDescent="0.25">
      <c r="A11329">
        <v>1132.5999999999999</v>
      </c>
      <c r="B11329">
        <v>30.976352650412501</v>
      </c>
    </row>
    <row r="11330" spans="1:2" x14ac:dyDescent="0.25">
      <c r="A11330">
        <v>1132.7</v>
      </c>
      <c r="B11330">
        <v>30.572621436395771</v>
      </c>
    </row>
    <row r="11331" spans="1:2" x14ac:dyDescent="0.25">
      <c r="A11331">
        <v>1132.8</v>
      </c>
      <c r="B11331">
        <v>30.16889022237903</v>
      </c>
    </row>
    <row r="11332" spans="1:2" x14ac:dyDescent="0.25">
      <c r="A11332">
        <v>1132.9000000000001</v>
      </c>
      <c r="B11332">
        <v>29.76515900836138</v>
      </c>
    </row>
    <row r="11333" spans="1:2" x14ac:dyDescent="0.25">
      <c r="A11333">
        <v>1133</v>
      </c>
      <c r="B11333">
        <v>29.36142779434465</v>
      </c>
    </row>
    <row r="11334" spans="1:2" x14ac:dyDescent="0.25">
      <c r="A11334">
        <v>1133.0999999999999</v>
      </c>
      <c r="B11334">
        <v>29.037882899739341</v>
      </c>
    </row>
    <row r="11335" spans="1:2" x14ac:dyDescent="0.25">
      <c r="A11335">
        <v>1133.2</v>
      </c>
      <c r="B11335">
        <v>28.714338005134781</v>
      </c>
    </row>
    <row r="11336" spans="1:2" x14ac:dyDescent="0.25">
      <c r="A11336">
        <v>1133.3</v>
      </c>
      <c r="B11336">
        <v>28.390793110530211</v>
      </c>
    </row>
    <row r="11337" spans="1:2" x14ac:dyDescent="0.25">
      <c r="A11337">
        <v>1133.4000000000001</v>
      </c>
      <c r="B11337">
        <v>28.067248215924909</v>
      </c>
    </row>
    <row r="11338" spans="1:2" x14ac:dyDescent="0.25">
      <c r="A11338">
        <v>1133.5</v>
      </c>
      <c r="B11338">
        <v>27.743703321320339</v>
      </c>
    </row>
    <row r="11339" spans="1:2" x14ac:dyDescent="0.25">
      <c r="A11339">
        <v>1133.5999999999999</v>
      </c>
      <c r="B11339">
        <v>27.420158426715041</v>
      </c>
    </row>
    <row r="11340" spans="1:2" x14ac:dyDescent="0.25">
      <c r="A11340">
        <v>1133.7</v>
      </c>
      <c r="B11340">
        <v>27.096613532110471</v>
      </c>
    </row>
    <row r="11341" spans="1:2" x14ac:dyDescent="0.25">
      <c r="A11341">
        <v>1133.8</v>
      </c>
      <c r="B11341">
        <v>26.773068637505901</v>
      </c>
    </row>
    <row r="11342" spans="1:2" x14ac:dyDescent="0.25">
      <c r="A11342">
        <v>1133.9000000000001</v>
      </c>
      <c r="B11342">
        <v>26.449523742900599</v>
      </c>
    </row>
    <row r="11343" spans="1:2" x14ac:dyDescent="0.25">
      <c r="A11343">
        <v>1134</v>
      </c>
      <c r="B11343">
        <v>26.12597884829604</v>
      </c>
    </row>
    <row r="11344" spans="1:2" x14ac:dyDescent="0.25">
      <c r="A11344">
        <v>1134.0999999999999</v>
      </c>
      <c r="B11344">
        <v>25.825611606310339</v>
      </c>
    </row>
    <row r="11345" spans="1:2" x14ac:dyDescent="0.25">
      <c r="A11345">
        <v>1134.2</v>
      </c>
      <c r="B11345">
        <v>25.525244364325321</v>
      </c>
    </row>
    <row r="11346" spans="1:2" x14ac:dyDescent="0.25">
      <c r="A11346">
        <v>1134.3</v>
      </c>
      <c r="B11346">
        <v>25.224877122340299</v>
      </c>
    </row>
    <row r="11347" spans="1:2" x14ac:dyDescent="0.25">
      <c r="A11347">
        <v>1134.4000000000001</v>
      </c>
      <c r="B11347">
        <v>24.924509880354599</v>
      </c>
    </row>
    <row r="11348" spans="1:2" x14ac:dyDescent="0.25">
      <c r="A11348">
        <v>1134.5</v>
      </c>
      <c r="B11348">
        <v>24.62414263836958</v>
      </c>
    </row>
    <row r="11349" spans="1:2" x14ac:dyDescent="0.25">
      <c r="A11349">
        <v>1134.5999999999999</v>
      </c>
      <c r="B11349">
        <v>24.32377539638388</v>
      </c>
    </row>
    <row r="11350" spans="1:2" x14ac:dyDescent="0.25">
      <c r="A11350">
        <v>1134.7</v>
      </c>
      <c r="B11350">
        <v>24.023408154398862</v>
      </c>
    </row>
    <row r="11351" spans="1:2" x14ac:dyDescent="0.25">
      <c r="A11351">
        <v>1134.8</v>
      </c>
      <c r="B11351">
        <v>23.72304091241384</v>
      </c>
    </row>
    <row r="11352" spans="1:2" x14ac:dyDescent="0.25">
      <c r="A11352">
        <v>1134.9000000000001</v>
      </c>
      <c r="B11352">
        <v>23.422673670428139</v>
      </c>
    </row>
    <row r="11353" spans="1:2" x14ac:dyDescent="0.25">
      <c r="A11353">
        <v>1135</v>
      </c>
      <c r="B11353">
        <v>23.122306428443121</v>
      </c>
    </row>
    <row r="11354" spans="1:2" x14ac:dyDescent="0.25">
      <c r="A11354">
        <v>1135.0999999999999</v>
      </c>
      <c r="B11354">
        <v>22.83404537286297</v>
      </c>
    </row>
    <row r="11355" spans="1:2" x14ac:dyDescent="0.25">
      <c r="A11355">
        <v>1135.2</v>
      </c>
      <c r="B11355">
        <v>22.54578431728347</v>
      </c>
    </row>
    <row r="11356" spans="1:2" x14ac:dyDescent="0.25">
      <c r="A11356">
        <v>1135.3</v>
      </c>
      <c r="B11356">
        <v>22.25752326170397</v>
      </c>
    </row>
    <row r="11357" spans="1:2" x14ac:dyDescent="0.25">
      <c r="A11357">
        <v>1135.4000000000001</v>
      </c>
      <c r="B11357">
        <v>21.969262206123819</v>
      </c>
    </row>
    <row r="11358" spans="1:2" x14ac:dyDescent="0.25">
      <c r="A11358">
        <v>1135.5</v>
      </c>
      <c r="B11358">
        <v>21.681001150544319</v>
      </c>
    </row>
    <row r="11359" spans="1:2" x14ac:dyDescent="0.25">
      <c r="A11359">
        <v>1135.5999999999999</v>
      </c>
      <c r="B11359">
        <v>21.392740094964161</v>
      </c>
    </row>
    <row r="11360" spans="1:2" x14ac:dyDescent="0.25">
      <c r="A11360">
        <v>1135.7</v>
      </c>
      <c r="B11360">
        <v>21.10447903938466</v>
      </c>
    </row>
    <row r="11361" spans="1:2" x14ac:dyDescent="0.25">
      <c r="A11361">
        <v>1135.8</v>
      </c>
      <c r="B11361">
        <v>20.81621798380516</v>
      </c>
    </row>
    <row r="11362" spans="1:2" x14ac:dyDescent="0.25">
      <c r="A11362">
        <v>1135.9000000000001</v>
      </c>
      <c r="B11362">
        <v>20.527956928225009</v>
      </c>
    </row>
    <row r="11363" spans="1:2" x14ac:dyDescent="0.25">
      <c r="A11363">
        <v>1136</v>
      </c>
      <c r="B11363">
        <v>20.239695872645509</v>
      </c>
    </row>
    <row r="11364" spans="1:2" x14ac:dyDescent="0.25">
      <c r="A11364">
        <v>1136.0999999999999</v>
      </c>
      <c r="B11364">
        <v>19.953420545764661</v>
      </c>
    </row>
    <row r="11365" spans="1:2" x14ac:dyDescent="0.25">
      <c r="A11365">
        <v>1136.2</v>
      </c>
      <c r="B11365">
        <v>19.667145218884471</v>
      </c>
    </row>
    <row r="11366" spans="1:2" x14ac:dyDescent="0.25">
      <c r="A11366">
        <v>1136.3</v>
      </c>
      <c r="B11366">
        <v>19.38086989200427</v>
      </c>
    </row>
    <row r="11367" spans="1:2" x14ac:dyDescent="0.25">
      <c r="A11367">
        <v>1136.4000000000001</v>
      </c>
      <c r="B11367">
        <v>19.09459456512343</v>
      </c>
    </row>
    <row r="11368" spans="1:2" x14ac:dyDescent="0.25">
      <c r="A11368">
        <v>1136.5</v>
      </c>
      <c r="B11368">
        <v>18.808319238243229</v>
      </c>
    </row>
    <row r="11369" spans="1:2" x14ac:dyDescent="0.25">
      <c r="A11369">
        <v>1136.5999999999999</v>
      </c>
      <c r="B11369">
        <v>18.522043911362381</v>
      </c>
    </row>
    <row r="11370" spans="1:2" x14ac:dyDescent="0.25">
      <c r="A11370">
        <v>1136.7</v>
      </c>
      <c r="B11370">
        <v>18.235768584482191</v>
      </c>
    </row>
    <row r="11371" spans="1:2" x14ac:dyDescent="0.25">
      <c r="A11371">
        <v>1136.8</v>
      </c>
      <c r="B11371">
        <v>17.94949325760199</v>
      </c>
    </row>
    <row r="11372" spans="1:2" x14ac:dyDescent="0.25">
      <c r="A11372">
        <v>1136.9000000000001</v>
      </c>
      <c r="B11372">
        <v>17.663217930721149</v>
      </c>
    </row>
    <row r="11373" spans="1:2" x14ac:dyDescent="0.25">
      <c r="A11373">
        <v>1137</v>
      </c>
      <c r="B11373">
        <v>17.376942603840948</v>
      </c>
    </row>
    <row r="11374" spans="1:2" x14ac:dyDescent="0.25">
      <c r="A11374">
        <v>1137.0999999999999</v>
      </c>
      <c r="B11374">
        <v>17.170658963074569</v>
      </c>
    </row>
    <row r="11375" spans="1:2" x14ac:dyDescent="0.25">
      <c r="A11375">
        <v>1137.2</v>
      </c>
      <c r="B11375">
        <v>16.964375322308651</v>
      </c>
    </row>
    <row r="11376" spans="1:2" x14ac:dyDescent="0.25">
      <c r="A11376">
        <v>1137.3</v>
      </c>
      <c r="B11376">
        <v>16.75809168154273</v>
      </c>
    </row>
    <row r="11377" spans="1:2" x14ac:dyDescent="0.25">
      <c r="A11377">
        <v>1137.4000000000001</v>
      </c>
      <c r="B11377">
        <v>16.55180804077634</v>
      </c>
    </row>
    <row r="11378" spans="1:2" x14ac:dyDescent="0.25">
      <c r="A11378">
        <v>1137.5</v>
      </c>
      <c r="B11378">
        <v>16.345524400010429</v>
      </c>
    </row>
    <row r="11379" spans="1:2" x14ac:dyDescent="0.25">
      <c r="A11379">
        <v>1137.5999999999999</v>
      </c>
      <c r="B11379">
        <v>16.139240759244039</v>
      </c>
    </row>
    <row r="11380" spans="1:2" x14ac:dyDescent="0.25">
      <c r="A11380">
        <v>1137.7</v>
      </c>
      <c r="B11380">
        <v>15.93295711847812</v>
      </c>
    </row>
    <row r="11381" spans="1:2" x14ac:dyDescent="0.25">
      <c r="A11381">
        <v>1137.8</v>
      </c>
      <c r="B11381">
        <v>15.726673477712209</v>
      </c>
    </row>
    <row r="11382" spans="1:2" x14ac:dyDescent="0.25">
      <c r="A11382">
        <v>1137.9000000000001</v>
      </c>
      <c r="B11382">
        <v>15.520389836945821</v>
      </c>
    </row>
    <row r="11383" spans="1:2" x14ac:dyDescent="0.25">
      <c r="A11383">
        <v>1138</v>
      </c>
      <c r="B11383">
        <v>15.3141061961799</v>
      </c>
    </row>
    <row r="11384" spans="1:2" x14ac:dyDescent="0.25">
      <c r="A11384">
        <v>1138.0999999999999</v>
      </c>
      <c r="B11384">
        <v>15.121426354035391</v>
      </c>
    </row>
    <row r="11385" spans="1:2" x14ac:dyDescent="0.25">
      <c r="A11385">
        <v>1138.2</v>
      </c>
      <c r="B11385">
        <v>14.928746511891321</v>
      </c>
    </row>
    <row r="11386" spans="1:2" x14ac:dyDescent="0.25">
      <c r="A11386">
        <v>1138.3</v>
      </c>
      <c r="B11386">
        <v>14.736066669747251</v>
      </c>
    </row>
    <row r="11387" spans="1:2" x14ac:dyDescent="0.25">
      <c r="A11387">
        <v>1138.4000000000001</v>
      </c>
      <c r="B11387">
        <v>14.54338682760274</v>
      </c>
    </row>
    <row r="11388" spans="1:2" x14ac:dyDescent="0.25">
      <c r="A11388">
        <v>1138.5</v>
      </c>
      <c r="B11388">
        <v>14.35070698545867</v>
      </c>
    </row>
    <row r="11389" spans="1:2" x14ac:dyDescent="0.25">
      <c r="A11389">
        <v>1138.5999999999999</v>
      </c>
      <c r="B11389">
        <v>14.158027143314159</v>
      </c>
    </row>
    <row r="11390" spans="1:2" x14ac:dyDescent="0.25">
      <c r="A11390">
        <v>1138.7</v>
      </c>
      <c r="B11390">
        <v>13.965347301170089</v>
      </c>
    </row>
    <row r="11391" spans="1:2" x14ac:dyDescent="0.25">
      <c r="A11391">
        <v>1138.8</v>
      </c>
      <c r="B11391">
        <v>13.772667459026019</v>
      </c>
    </row>
    <row r="11392" spans="1:2" x14ac:dyDescent="0.25">
      <c r="A11392">
        <v>1138.9000000000001</v>
      </c>
      <c r="B11392">
        <v>13.57998761688151</v>
      </c>
    </row>
    <row r="11393" spans="1:2" x14ac:dyDescent="0.25">
      <c r="A11393">
        <v>1139</v>
      </c>
      <c r="B11393">
        <v>13.38730777473743</v>
      </c>
    </row>
    <row r="11394" spans="1:2" x14ac:dyDescent="0.25">
      <c r="A11394">
        <v>1139.0999999999999</v>
      </c>
      <c r="B11394">
        <v>13.37650952847769</v>
      </c>
    </row>
    <row r="11395" spans="1:2" x14ac:dyDescent="0.25">
      <c r="A11395">
        <v>1139.2</v>
      </c>
      <c r="B11395">
        <v>13.365711282217969</v>
      </c>
    </row>
    <row r="11396" spans="1:2" x14ac:dyDescent="0.25">
      <c r="A11396">
        <v>1139.3</v>
      </c>
      <c r="B11396">
        <v>13.35491303595825</v>
      </c>
    </row>
    <row r="11397" spans="1:2" x14ac:dyDescent="0.25">
      <c r="A11397">
        <v>1139.4000000000001</v>
      </c>
      <c r="B11397">
        <v>13.3441147896985</v>
      </c>
    </row>
    <row r="11398" spans="1:2" x14ac:dyDescent="0.25">
      <c r="A11398">
        <v>1139.5</v>
      </c>
      <c r="B11398">
        <v>13.33331654343878</v>
      </c>
    </row>
    <row r="11399" spans="1:2" x14ac:dyDescent="0.25">
      <c r="A11399">
        <v>1139.5999999999999</v>
      </c>
      <c r="B11399">
        <v>13.32251829717903</v>
      </c>
    </row>
    <row r="11400" spans="1:2" x14ac:dyDescent="0.25">
      <c r="A11400">
        <v>1139.7</v>
      </c>
      <c r="B11400">
        <v>13.311720050919311</v>
      </c>
    </row>
    <row r="11401" spans="1:2" x14ac:dyDescent="0.25">
      <c r="A11401">
        <v>1139.8</v>
      </c>
      <c r="B11401">
        <v>13.300921804659589</v>
      </c>
    </row>
    <row r="11402" spans="1:2" x14ac:dyDescent="0.25">
      <c r="A11402">
        <v>1139.9000000000001</v>
      </c>
      <c r="B11402">
        <v>13.29012355839984</v>
      </c>
    </row>
    <row r="11403" spans="1:2" x14ac:dyDescent="0.25">
      <c r="A11403">
        <v>1140</v>
      </c>
      <c r="B11403">
        <v>13.27932531214012</v>
      </c>
    </row>
    <row r="11404" spans="1:2" x14ac:dyDescent="0.25">
      <c r="A11404">
        <v>1140.0999999999999</v>
      </c>
      <c r="B11404">
        <v>13.33965453973194</v>
      </c>
    </row>
    <row r="11405" spans="1:2" x14ac:dyDescent="0.25">
      <c r="A11405">
        <v>1140.2</v>
      </c>
      <c r="B11405">
        <v>13.39998376732361</v>
      </c>
    </row>
    <row r="11406" spans="1:2" x14ac:dyDescent="0.25">
      <c r="A11406">
        <v>1140.3</v>
      </c>
      <c r="B11406">
        <v>13.460312994915281</v>
      </c>
    </row>
    <row r="11407" spans="1:2" x14ac:dyDescent="0.25">
      <c r="A11407">
        <v>1140.4000000000001</v>
      </c>
      <c r="B11407">
        <v>13.520642222507099</v>
      </c>
    </row>
    <row r="11408" spans="1:2" x14ac:dyDescent="0.25">
      <c r="A11408">
        <v>1140.5</v>
      </c>
      <c r="B11408">
        <v>13.580971450098771</v>
      </c>
    </row>
    <row r="11409" spans="1:2" x14ac:dyDescent="0.25">
      <c r="A11409">
        <v>1140.5999999999999</v>
      </c>
      <c r="B11409">
        <v>13.641300677690589</v>
      </c>
    </row>
    <row r="11410" spans="1:2" x14ac:dyDescent="0.25">
      <c r="A11410">
        <v>1140.7</v>
      </c>
      <c r="B11410">
        <v>13.70162990528226</v>
      </c>
    </row>
    <row r="11411" spans="1:2" x14ac:dyDescent="0.25">
      <c r="A11411">
        <v>1140.8</v>
      </c>
      <c r="B11411">
        <v>13.76195913287394</v>
      </c>
    </row>
    <row r="11412" spans="1:2" x14ac:dyDescent="0.25">
      <c r="A11412">
        <v>1140.9000000000001</v>
      </c>
      <c r="B11412">
        <v>13.82228836046575</v>
      </c>
    </row>
    <row r="11413" spans="1:2" x14ac:dyDescent="0.25">
      <c r="A11413">
        <v>1141</v>
      </c>
      <c r="B11413">
        <v>13.882617588057419</v>
      </c>
    </row>
    <row r="11414" spans="1:2" x14ac:dyDescent="0.25">
      <c r="A11414">
        <v>1141.0999999999999</v>
      </c>
      <c r="B11414">
        <v>13.99673562290117</v>
      </c>
    </row>
    <row r="11415" spans="1:2" x14ac:dyDescent="0.25">
      <c r="A11415">
        <v>1141.2</v>
      </c>
      <c r="B11415">
        <v>14.11085365774465</v>
      </c>
    </row>
    <row r="11416" spans="1:2" x14ac:dyDescent="0.25">
      <c r="A11416">
        <v>1141.3</v>
      </c>
      <c r="B11416">
        <v>14.22497169258814</v>
      </c>
    </row>
    <row r="11417" spans="1:2" x14ac:dyDescent="0.25">
      <c r="A11417">
        <v>1141.4000000000001</v>
      </c>
      <c r="B11417">
        <v>14.33908972743188</v>
      </c>
    </row>
    <row r="11418" spans="1:2" x14ac:dyDescent="0.25">
      <c r="A11418">
        <v>1141.5</v>
      </c>
      <c r="B11418">
        <v>14.453207762275371</v>
      </c>
    </row>
    <row r="11419" spans="1:2" x14ac:dyDescent="0.25">
      <c r="A11419">
        <v>1141.5999999999999</v>
      </c>
      <c r="B11419">
        <v>14.567325797119111</v>
      </c>
    </row>
    <row r="11420" spans="1:2" x14ac:dyDescent="0.25">
      <c r="A11420">
        <v>1141.7</v>
      </c>
      <c r="B11420">
        <v>14.6814438319626</v>
      </c>
    </row>
    <row r="11421" spans="1:2" x14ac:dyDescent="0.25">
      <c r="A11421">
        <v>1141.8</v>
      </c>
      <c r="B11421">
        <v>14.79556186680608</v>
      </c>
    </row>
    <row r="11422" spans="1:2" x14ac:dyDescent="0.25">
      <c r="A11422">
        <v>1141.9000000000001</v>
      </c>
      <c r="B11422">
        <v>14.909679901649829</v>
      </c>
    </row>
    <row r="11423" spans="1:2" x14ac:dyDescent="0.25">
      <c r="A11423">
        <v>1142</v>
      </c>
      <c r="B11423">
        <v>15.02379793649331</v>
      </c>
    </row>
    <row r="11424" spans="1:2" x14ac:dyDescent="0.25">
      <c r="A11424">
        <v>1142.0999999999999</v>
      </c>
      <c r="B11424">
        <v>15.18312118252781</v>
      </c>
    </row>
    <row r="11425" spans="1:2" x14ac:dyDescent="0.25">
      <c r="A11425">
        <v>1142.2</v>
      </c>
      <c r="B11425">
        <v>15.34244442856194</v>
      </c>
    </row>
    <row r="11426" spans="1:2" x14ac:dyDescent="0.25">
      <c r="A11426">
        <v>1142.3</v>
      </c>
      <c r="B11426">
        <v>15.501767674596071</v>
      </c>
    </row>
    <row r="11427" spans="1:2" x14ac:dyDescent="0.25">
      <c r="A11427">
        <v>1142.4000000000001</v>
      </c>
      <c r="B11427">
        <v>15.661090920630571</v>
      </c>
    </row>
    <row r="11428" spans="1:2" x14ac:dyDescent="0.25">
      <c r="A11428">
        <v>1142.5</v>
      </c>
      <c r="B11428">
        <v>15.820414166664699</v>
      </c>
    </row>
    <row r="11429" spans="1:2" x14ac:dyDescent="0.25">
      <c r="A11429">
        <v>1142.5999999999999</v>
      </c>
      <c r="B11429">
        <v>15.979737412699199</v>
      </c>
    </row>
    <row r="11430" spans="1:2" x14ac:dyDescent="0.25">
      <c r="A11430">
        <v>1142.7</v>
      </c>
      <c r="B11430">
        <v>16.139060658733332</v>
      </c>
    </row>
    <row r="11431" spans="1:2" x14ac:dyDescent="0.25">
      <c r="A11431">
        <v>1142.8</v>
      </c>
      <c r="B11431">
        <v>16.298383904767469</v>
      </c>
    </row>
    <row r="11432" spans="1:2" x14ac:dyDescent="0.25">
      <c r="A11432">
        <v>1142.9000000000001</v>
      </c>
      <c r="B11432">
        <v>16.457707150801959</v>
      </c>
    </row>
    <row r="11433" spans="1:2" x14ac:dyDescent="0.25">
      <c r="A11433">
        <v>1143</v>
      </c>
      <c r="B11433">
        <v>16.6170303968361</v>
      </c>
    </row>
    <row r="11434" spans="1:2" x14ac:dyDescent="0.25">
      <c r="A11434">
        <v>1143.0999999999999</v>
      </c>
      <c r="B11434">
        <v>16.8515037280843</v>
      </c>
    </row>
    <row r="11435" spans="1:2" x14ac:dyDescent="0.25">
      <c r="A11435">
        <v>1143.2</v>
      </c>
      <c r="B11435">
        <v>17.085977059331981</v>
      </c>
    </row>
    <row r="11436" spans="1:2" x14ac:dyDescent="0.25">
      <c r="A11436">
        <v>1143.3</v>
      </c>
      <c r="B11436">
        <v>17.320450390579651</v>
      </c>
    </row>
    <row r="11437" spans="1:2" x14ac:dyDescent="0.25">
      <c r="A11437">
        <v>1143.4000000000001</v>
      </c>
      <c r="B11437">
        <v>17.554923721827858</v>
      </c>
    </row>
    <row r="11438" spans="1:2" x14ac:dyDescent="0.25">
      <c r="A11438">
        <v>1143.5</v>
      </c>
      <c r="B11438">
        <v>17.789397053075529</v>
      </c>
    </row>
    <row r="11439" spans="1:2" x14ac:dyDescent="0.25">
      <c r="A11439">
        <v>1143.5999999999999</v>
      </c>
      <c r="B11439">
        <v>18.02387038432374</v>
      </c>
    </row>
    <row r="11440" spans="1:2" x14ac:dyDescent="0.25">
      <c r="A11440">
        <v>1143.7</v>
      </c>
      <c r="B11440">
        <v>18.25834371557141</v>
      </c>
    </row>
    <row r="11441" spans="1:2" x14ac:dyDescent="0.25">
      <c r="A11441">
        <v>1143.8</v>
      </c>
      <c r="B11441">
        <v>18.492817046819081</v>
      </c>
    </row>
    <row r="11442" spans="1:2" x14ac:dyDescent="0.25">
      <c r="A11442">
        <v>1143.9000000000001</v>
      </c>
      <c r="B11442">
        <v>18.727290378067291</v>
      </c>
    </row>
    <row r="11443" spans="1:2" x14ac:dyDescent="0.25">
      <c r="A11443">
        <v>1144</v>
      </c>
      <c r="B11443">
        <v>18.961763709314969</v>
      </c>
    </row>
    <row r="11444" spans="1:2" x14ac:dyDescent="0.25">
      <c r="A11444">
        <v>1144.0999999999999</v>
      </c>
      <c r="B11444">
        <v>19.219636497223838</v>
      </c>
    </row>
    <row r="11445" spans="1:2" x14ac:dyDescent="0.25">
      <c r="A11445">
        <v>1144.2</v>
      </c>
      <c r="B11445">
        <v>19.477509285132129</v>
      </c>
    </row>
    <row r="11446" spans="1:2" x14ac:dyDescent="0.25">
      <c r="A11446">
        <v>1144.3</v>
      </c>
      <c r="B11446">
        <v>19.735382073040419</v>
      </c>
    </row>
    <row r="11447" spans="1:2" x14ac:dyDescent="0.25">
      <c r="A11447">
        <v>1144.4000000000001</v>
      </c>
      <c r="B11447">
        <v>19.993254860949289</v>
      </c>
    </row>
    <row r="11448" spans="1:2" x14ac:dyDescent="0.25">
      <c r="A11448">
        <v>1144.5</v>
      </c>
      <c r="B11448">
        <v>20.25112764885758</v>
      </c>
    </row>
    <row r="11449" spans="1:2" x14ac:dyDescent="0.25">
      <c r="A11449">
        <v>1144.5999999999999</v>
      </c>
      <c r="B11449">
        <v>20.509000436766449</v>
      </c>
    </row>
    <row r="11450" spans="1:2" x14ac:dyDescent="0.25">
      <c r="A11450">
        <v>1144.7</v>
      </c>
      <c r="B11450">
        <v>20.76687322467474</v>
      </c>
    </row>
    <row r="11451" spans="1:2" x14ac:dyDescent="0.25">
      <c r="A11451">
        <v>1144.8</v>
      </c>
      <c r="B11451">
        <v>21.02474601258303</v>
      </c>
    </row>
    <row r="11452" spans="1:2" x14ac:dyDescent="0.25">
      <c r="A11452">
        <v>1144.9000000000001</v>
      </c>
      <c r="B11452">
        <v>21.2826188004919</v>
      </c>
    </row>
    <row r="11453" spans="1:2" x14ac:dyDescent="0.25">
      <c r="A11453">
        <v>1145</v>
      </c>
      <c r="B11453">
        <v>21.54049158840019</v>
      </c>
    </row>
    <row r="11454" spans="1:2" x14ac:dyDescent="0.25">
      <c r="A11454">
        <v>1145.0999999999999</v>
      </c>
      <c r="B11454">
        <v>21.710465180791719</v>
      </c>
    </row>
    <row r="11455" spans="1:2" x14ac:dyDescent="0.25">
      <c r="A11455">
        <v>1145.2</v>
      </c>
      <c r="B11455">
        <v>21.88043877318286</v>
      </c>
    </row>
    <row r="11456" spans="1:2" x14ac:dyDescent="0.25">
      <c r="A11456">
        <v>1145.3</v>
      </c>
      <c r="B11456">
        <v>22.050412365574001</v>
      </c>
    </row>
    <row r="11457" spans="1:2" x14ac:dyDescent="0.25">
      <c r="A11457">
        <v>1145.4000000000001</v>
      </c>
      <c r="B11457">
        <v>22.220385957965529</v>
      </c>
    </row>
    <row r="11458" spans="1:2" x14ac:dyDescent="0.25">
      <c r="A11458">
        <v>1145.5</v>
      </c>
      <c r="B11458">
        <v>22.390359550356671</v>
      </c>
    </row>
    <row r="11459" spans="1:2" x14ac:dyDescent="0.25">
      <c r="A11459">
        <v>1145.5999999999999</v>
      </c>
      <c r="B11459">
        <v>22.560333142748199</v>
      </c>
    </row>
    <row r="11460" spans="1:2" x14ac:dyDescent="0.25">
      <c r="A11460">
        <v>1145.7</v>
      </c>
      <c r="B11460">
        <v>22.730306735139351</v>
      </c>
    </row>
    <row r="11461" spans="1:2" x14ac:dyDescent="0.25">
      <c r="A11461">
        <v>1145.8</v>
      </c>
      <c r="B11461">
        <v>22.900280327530488</v>
      </c>
    </row>
    <row r="11462" spans="1:2" x14ac:dyDescent="0.25">
      <c r="A11462">
        <v>1145.9000000000001</v>
      </c>
      <c r="B11462">
        <v>23.07025391992202</v>
      </c>
    </row>
    <row r="11463" spans="1:2" x14ac:dyDescent="0.25">
      <c r="A11463">
        <v>1146</v>
      </c>
      <c r="B11463">
        <v>23.240227512313162</v>
      </c>
    </row>
    <row r="11464" spans="1:2" x14ac:dyDescent="0.25">
      <c r="A11464">
        <v>1146.0999999999999</v>
      </c>
      <c r="B11464">
        <v>23.357215925921938</v>
      </c>
    </row>
    <row r="11465" spans="1:2" x14ac:dyDescent="0.25">
      <c r="A11465">
        <v>1146.2</v>
      </c>
      <c r="B11465">
        <v>23.474204339530441</v>
      </c>
    </row>
    <row r="11466" spans="1:2" x14ac:dyDescent="0.25">
      <c r="A11466">
        <v>1146.3</v>
      </c>
      <c r="B11466">
        <v>23.591192753138959</v>
      </c>
    </row>
    <row r="11467" spans="1:2" x14ac:dyDescent="0.25">
      <c r="A11467">
        <v>1146.4000000000001</v>
      </c>
      <c r="B11467">
        <v>23.708181166747728</v>
      </c>
    </row>
    <row r="11468" spans="1:2" x14ac:dyDescent="0.25">
      <c r="A11468">
        <v>1146.5</v>
      </c>
      <c r="B11468">
        <v>23.825169580356238</v>
      </c>
    </row>
    <row r="11469" spans="1:2" x14ac:dyDescent="0.25">
      <c r="A11469">
        <v>1146.5999999999999</v>
      </c>
      <c r="B11469">
        <v>23.942157993965019</v>
      </c>
    </row>
    <row r="11470" spans="1:2" x14ac:dyDescent="0.25">
      <c r="A11470">
        <v>1146.7</v>
      </c>
      <c r="B11470">
        <v>24.059146407573529</v>
      </c>
    </row>
    <row r="11471" spans="1:2" x14ac:dyDescent="0.25">
      <c r="A11471">
        <v>1146.8</v>
      </c>
      <c r="B11471">
        <v>24.176134821182039</v>
      </c>
    </row>
    <row r="11472" spans="1:2" x14ac:dyDescent="0.25">
      <c r="A11472">
        <v>1146.9000000000001</v>
      </c>
      <c r="B11472">
        <v>24.293123234790809</v>
      </c>
    </row>
    <row r="11473" spans="1:2" x14ac:dyDescent="0.25">
      <c r="A11473">
        <v>1147</v>
      </c>
      <c r="B11473">
        <v>24.410111648399319</v>
      </c>
    </row>
    <row r="11474" spans="1:2" x14ac:dyDescent="0.25">
      <c r="A11474">
        <v>1147.0999999999999</v>
      </c>
      <c r="B11474">
        <v>24.200227446897649</v>
      </c>
    </row>
    <row r="11475" spans="1:2" x14ac:dyDescent="0.25">
      <c r="A11475">
        <v>1147.2</v>
      </c>
      <c r="B11475">
        <v>23.990343245396449</v>
      </c>
    </row>
    <row r="11476" spans="1:2" x14ac:dyDescent="0.25">
      <c r="A11476">
        <v>1147.3</v>
      </c>
      <c r="B11476">
        <v>23.780459043895249</v>
      </c>
    </row>
    <row r="11477" spans="1:2" x14ac:dyDescent="0.25">
      <c r="A11477">
        <v>1147.4000000000001</v>
      </c>
      <c r="B11477">
        <v>23.570574842393579</v>
      </c>
    </row>
    <row r="11478" spans="1:2" x14ac:dyDescent="0.25">
      <c r="A11478">
        <v>1147.5</v>
      </c>
      <c r="B11478">
        <v>23.36069064089239</v>
      </c>
    </row>
    <row r="11479" spans="1:2" x14ac:dyDescent="0.25">
      <c r="A11479">
        <v>1147.5999999999999</v>
      </c>
      <c r="B11479">
        <v>23.15080643939071</v>
      </c>
    </row>
    <row r="11480" spans="1:2" x14ac:dyDescent="0.25">
      <c r="A11480">
        <v>1147.7</v>
      </c>
      <c r="B11480">
        <v>22.94092223788952</v>
      </c>
    </row>
    <row r="11481" spans="1:2" x14ac:dyDescent="0.25">
      <c r="A11481">
        <v>1147.8</v>
      </c>
      <c r="B11481">
        <v>22.73103803638832</v>
      </c>
    </row>
    <row r="11482" spans="1:2" x14ac:dyDescent="0.25">
      <c r="A11482">
        <v>1147.9000000000001</v>
      </c>
      <c r="B11482">
        <v>22.52115383488665</v>
      </c>
    </row>
    <row r="11483" spans="1:2" x14ac:dyDescent="0.25">
      <c r="A11483">
        <v>1148</v>
      </c>
      <c r="B11483">
        <v>22.31126963338545</v>
      </c>
    </row>
    <row r="11484" spans="1:2" x14ac:dyDescent="0.25">
      <c r="A11484">
        <v>1148.0999999999999</v>
      </c>
      <c r="B11484">
        <v>22.027182417170689</v>
      </c>
    </row>
    <row r="11485" spans="1:2" x14ac:dyDescent="0.25">
      <c r="A11485">
        <v>1148.2</v>
      </c>
      <c r="B11485">
        <v>21.743095200956571</v>
      </c>
    </row>
    <row r="11486" spans="1:2" x14ac:dyDescent="0.25">
      <c r="A11486">
        <v>1148.3</v>
      </c>
      <c r="B11486">
        <v>21.459007984742449</v>
      </c>
    </row>
    <row r="11487" spans="1:2" x14ac:dyDescent="0.25">
      <c r="A11487">
        <v>1148.4000000000001</v>
      </c>
      <c r="B11487">
        <v>21.174920768527691</v>
      </c>
    </row>
    <row r="11488" spans="1:2" x14ac:dyDescent="0.25">
      <c r="A11488">
        <v>1148.5</v>
      </c>
      <c r="B11488">
        <v>20.89083355231357</v>
      </c>
    </row>
    <row r="11489" spans="1:2" x14ac:dyDescent="0.25">
      <c r="A11489">
        <v>1148.5999999999999</v>
      </c>
      <c r="B11489">
        <v>20.606746336098809</v>
      </c>
    </row>
    <row r="11490" spans="1:2" x14ac:dyDescent="0.25">
      <c r="A11490">
        <v>1148.7</v>
      </c>
      <c r="B11490">
        <v>20.32265911988469</v>
      </c>
    </row>
    <row r="11491" spans="1:2" x14ac:dyDescent="0.25">
      <c r="A11491">
        <v>1148.8</v>
      </c>
      <c r="B11491">
        <v>20.038571903670579</v>
      </c>
    </row>
    <row r="11492" spans="1:2" x14ac:dyDescent="0.25">
      <c r="A11492">
        <v>1148.9000000000001</v>
      </c>
      <c r="B11492">
        <v>19.754484687455811</v>
      </c>
    </row>
    <row r="11493" spans="1:2" x14ac:dyDescent="0.25">
      <c r="A11493">
        <v>1149</v>
      </c>
      <c r="B11493">
        <v>19.4703974712417</v>
      </c>
    </row>
    <row r="11494" spans="1:2" x14ac:dyDescent="0.25">
      <c r="A11494">
        <v>1149.0999999999999</v>
      </c>
      <c r="B11494">
        <v>18.96299953606777</v>
      </c>
    </row>
    <row r="11495" spans="1:2" x14ac:dyDescent="0.25">
      <c r="A11495">
        <v>1149.2</v>
      </c>
      <c r="B11495">
        <v>18.455601600895001</v>
      </c>
    </row>
    <row r="11496" spans="1:2" x14ac:dyDescent="0.25">
      <c r="A11496">
        <v>1149.3</v>
      </c>
      <c r="B11496">
        <v>17.948203665722229</v>
      </c>
    </row>
    <row r="11497" spans="1:2" x14ac:dyDescent="0.25">
      <c r="A11497">
        <v>1149.4000000000001</v>
      </c>
      <c r="B11497">
        <v>17.440805730548298</v>
      </c>
    </row>
    <row r="11498" spans="1:2" x14ac:dyDescent="0.25">
      <c r="A11498">
        <v>1149.5</v>
      </c>
      <c r="B11498">
        <v>16.93340779537553</v>
      </c>
    </row>
    <row r="11499" spans="1:2" x14ac:dyDescent="0.25">
      <c r="A11499">
        <v>1149.5999999999999</v>
      </c>
      <c r="B11499">
        <v>16.426009860201599</v>
      </c>
    </row>
    <row r="11500" spans="1:2" x14ac:dyDescent="0.25">
      <c r="A11500">
        <v>1149.7</v>
      </c>
      <c r="B11500">
        <v>15.918611925028831</v>
      </c>
    </row>
    <row r="11501" spans="1:2" x14ac:dyDescent="0.25">
      <c r="A11501">
        <v>1149.8</v>
      </c>
      <c r="B11501">
        <v>15.41121398985606</v>
      </c>
    </row>
    <row r="11502" spans="1:2" x14ac:dyDescent="0.25">
      <c r="A11502">
        <v>1149.9000000000001</v>
      </c>
      <c r="B11502">
        <v>14.90381605468213</v>
      </c>
    </row>
    <row r="11503" spans="1:2" x14ac:dyDescent="0.25">
      <c r="A11503">
        <v>1150</v>
      </c>
      <c r="B11503">
        <v>14.396418119509359</v>
      </c>
    </row>
    <row r="11504" spans="1:2" x14ac:dyDescent="0.25">
      <c r="A11504">
        <v>1150.0999999999999</v>
      </c>
      <c r="B11504">
        <v>14.198457445549961</v>
      </c>
    </row>
    <row r="11505" spans="1:2" x14ac:dyDescent="0.25">
      <c r="A11505">
        <v>1150.2</v>
      </c>
      <c r="B11505">
        <v>14.00049677159102</v>
      </c>
    </row>
    <row r="11506" spans="1:2" x14ac:dyDescent="0.25">
      <c r="A11506">
        <v>1150.3</v>
      </c>
      <c r="B11506">
        <v>13.802536097632069</v>
      </c>
    </row>
    <row r="11507" spans="1:2" x14ac:dyDescent="0.25">
      <c r="A11507">
        <v>1150.4000000000001</v>
      </c>
      <c r="B11507">
        <v>13.604575423672671</v>
      </c>
    </row>
    <row r="11508" spans="1:2" x14ac:dyDescent="0.25">
      <c r="A11508">
        <v>1150.5</v>
      </c>
      <c r="B11508">
        <v>13.40661474971372</v>
      </c>
    </row>
    <row r="11509" spans="1:2" x14ac:dyDescent="0.25">
      <c r="A11509">
        <v>1150.5999999999999</v>
      </c>
      <c r="B11509">
        <v>13.208654075754319</v>
      </c>
    </row>
    <row r="11510" spans="1:2" x14ac:dyDescent="0.25">
      <c r="A11510">
        <v>1150.7</v>
      </c>
      <c r="B11510">
        <v>13.010693401795381</v>
      </c>
    </row>
    <row r="11511" spans="1:2" x14ac:dyDescent="0.25">
      <c r="A11511">
        <v>1150.8</v>
      </c>
      <c r="B11511">
        <v>12.81273272783643</v>
      </c>
    </row>
    <row r="11512" spans="1:2" x14ac:dyDescent="0.25">
      <c r="A11512">
        <v>1150.9000000000001</v>
      </c>
      <c r="B11512">
        <v>12.614772053877029</v>
      </c>
    </row>
    <row r="11513" spans="1:2" x14ac:dyDescent="0.25">
      <c r="A11513">
        <v>1151</v>
      </c>
      <c r="B11513">
        <v>12.416811379918091</v>
      </c>
    </row>
    <row r="11514" spans="1:2" x14ac:dyDescent="0.25">
      <c r="A11514">
        <v>1151.0999999999999</v>
      </c>
      <c r="B11514">
        <v>12.44307710245557</v>
      </c>
    </row>
    <row r="11515" spans="1:2" x14ac:dyDescent="0.25">
      <c r="A11515">
        <v>1151.2</v>
      </c>
      <c r="B11515">
        <v>12.469342824992991</v>
      </c>
    </row>
    <row r="11516" spans="1:2" x14ac:dyDescent="0.25">
      <c r="A11516">
        <v>1151.3</v>
      </c>
      <c r="B11516">
        <v>12.49560854753042</v>
      </c>
    </row>
    <row r="11517" spans="1:2" x14ac:dyDescent="0.25">
      <c r="A11517">
        <v>1151.4000000000001</v>
      </c>
      <c r="B11517">
        <v>12.521874270067901</v>
      </c>
    </row>
    <row r="11518" spans="1:2" x14ac:dyDescent="0.25">
      <c r="A11518">
        <v>1151.5</v>
      </c>
      <c r="B11518">
        <v>12.54813999260532</v>
      </c>
    </row>
    <row r="11519" spans="1:2" x14ac:dyDescent="0.25">
      <c r="A11519">
        <v>1151.5999999999999</v>
      </c>
      <c r="B11519">
        <v>12.574405715142809</v>
      </c>
    </row>
    <row r="11520" spans="1:2" x14ac:dyDescent="0.25">
      <c r="A11520">
        <v>1151.7</v>
      </c>
      <c r="B11520">
        <v>12.60067143768023</v>
      </c>
    </row>
    <row r="11521" spans="1:2" x14ac:dyDescent="0.25">
      <c r="A11521">
        <v>1151.8</v>
      </c>
      <c r="B11521">
        <v>12.626937160217651</v>
      </c>
    </row>
    <row r="11522" spans="1:2" x14ac:dyDescent="0.25">
      <c r="A11522">
        <v>1151.9000000000001</v>
      </c>
      <c r="B11522">
        <v>12.65320288275514</v>
      </c>
    </row>
    <row r="11523" spans="1:2" x14ac:dyDescent="0.25">
      <c r="A11523">
        <v>1152</v>
      </c>
      <c r="B11523">
        <v>12.679468605292559</v>
      </c>
    </row>
    <row r="11524" spans="1:2" x14ac:dyDescent="0.25">
      <c r="A11524">
        <v>1152.0999999999999</v>
      </c>
      <c r="B11524">
        <v>12.652819004389309</v>
      </c>
    </row>
    <row r="11525" spans="1:2" x14ac:dyDescent="0.25">
      <c r="A11525">
        <v>1152.2</v>
      </c>
      <c r="B11525">
        <v>12.62616940348612</v>
      </c>
    </row>
    <row r="11526" spans="1:2" x14ac:dyDescent="0.25">
      <c r="A11526">
        <v>1152.3</v>
      </c>
      <c r="B11526">
        <v>12.599519802582931</v>
      </c>
    </row>
    <row r="11527" spans="1:2" x14ac:dyDescent="0.25">
      <c r="A11527">
        <v>1152.4000000000001</v>
      </c>
      <c r="B11527">
        <v>12.57287020167967</v>
      </c>
    </row>
    <row r="11528" spans="1:2" x14ac:dyDescent="0.25">
      <c r="A11528">
        <v>1152.5</v>
      </c>
      <c r="B11528">
        <v>12.546220600776479</v>
      </c>
    </row>
    <row r="11529" spans="1:2" x14ac:dyDescent="0.25">
      <c r="A11529">
        <v>1152.5999999999999</v>
      </c>
      <c r="B11529">
        <v>12.519570999873229</v>
      </c>
    </row>
    <row r="11530" spans="1:2" x14ac:dyDescent="0.25">
      <c r="A11530">
        <v>1152.7</v>
      </c>
      <c r="B11530">
        <v>12.49292139897004</v>
      </c>
    </row>
    <row r="11531" spans="1:2" x14ac:dyDescent="0.25">
      <c r="A11531">
        <v>1152.8</v>
      </c>
      <c r="B11531">
        <v>12.466271798066851</v>
      </c>
    </row>
    <row r="11532" spans="1:2" x14ac:dyDescent="0.25">
      <c r="A11532">
        <v>1152.9000000000001</v>
      </c>
      <c r="B11532">
        <v>12.439622197163599</v>
      </c>
    </row>
    <row r="11533" spans="1:2" x14ac:dyDescent="0.25">
      <c r="A11533">
        <v>1153</v>
      </c>
      <c r="B11533">
        <v>12.412972596260399</v>
      </c>
    </row>
    <row r="11534" spans="1:2" x14ac:dyDescent="0.25">
      <c r="A11534">
        <v>1153.0999999999999</v>
      </c>
      <c r="B11534">
        <v>12.476467158876879</v>
      </c>
    </row>
    <row r="11535" spans="1:2" x14ac:dyDescent="0.25">
      <c r="A11535">
        <v>1153.2</v>
      </c>
      <c r="B11535">
        <v>12.53996172149321</v>
      </c>
    </row>
    <row r="11536" spans="1:2" x14ac:dyDescent="0.25">
      <c r="A11536">
        <v>1153.3</v>
      </c>
      <c r="B11536">
        <v>12.603456284109541</v>
      </c>
    </row>
    <row r="11537" spans="1:2" x14ac:dyDescent="0.25">
      <c r="A11537">
        <v>1153.4000000000001</v>
      </c>
      <c r="B11537">
        <v>12.666950846726021</v>
      </c>
    </row>
    <row r="11538" spans="1:2" x14ac:dyDescent="0.25">
      <c r="A11538">
        <v>1153.5</v>
      </c>
      <c r="B11538">
        <v>12.73044540934235</v>
      </c>
    </row>
    <row r="11539" spans="1:2" x14ac:dyDescent="0.25">
      <c r="A11539">
        <v>1153.5999999999999</v>
      </c>
      <c r="B11539">
        <v>12.79393997195883</v>
      </c>
    </row>
    <row r="11540" spans="1:2" x14ac:dyDescent="0.25">
      <c r="A11540">
        <v>1153.7</v>
      </c>
      <c r="B11540">
        <v>12.857434534575161</v>
      </c>
    </row>
    <row r="11541" spans="1:2" x14ac:dyDescent="0.25">
      <c r="A11541">
        <v>1153.8</v>
      </c>
      <c r="B11541">
        <v>12.92092909719149</v>
      </c>
    </row>
    <row r="11542" spans="1:2" x14ac:dyDescent="0.25">
      <c r="A11542">
        <v>1153.9000000000001</v>
      </c>
      <c r="B11542">
        <v>12.98442365980797</v>
      </c>
    </row>
    <row r="11543" spans="1:2" x14ac:dyDescent="0.25">
      <c r="A11543">
        <v>1154</v>
      </c>
      <c r="B11543">
        <v>13.0479182224243</v>
      </c>
    </row>
    <row r="11544" spans="1:2" x14ac:dyDescent="0.25">
      <c r="A11544">
        <v>1154.0999999999999</v>
      </c>
      <c r="B11544">
        <v>13.287574099023781</v>
      </c>
    </row>
    <row r="11545" spans="1:2" x14ac:dyDescent="0.25">
      <c r="A11545">
        <v>1154.2</v>
      </c>
      <c r="B11545">
        <v>13.52722997562271</v>
      </c>
    </row>
    <row r="11546" spans="1:2" x14ac:dyDescent="0.25">
      <c r="A11546">
        <v>1154.3</v>
      </c>
      <c r="B11546">
        <v>13.766885852221639</v>
      </c>
    </row>
    <row r="11547" spans="1:2" x14ac:dyDescent="0.25">
      <c r="A11547">
        <v>1154.4000000000001</v>
      </c>
      <c r="B11547">
        <v>14.006541728821119</v>
      </c>
    </row>
    <row r="11548" spans="1:2" x14ac:dyDescent="0.25">
      <c r="A11548">
        <v>1154.5</v>
      </c>
      <c r="B11548">
        <v>14.246197605420059</v>
      </c>
    </row>
    <row r="11549" spans="1:2" x14ac:dyDescent="0.25">
      <c r="A11549">
        <v>1154.5999999999999</v>
      </c>
      <c r="B11549">
        <v>14.485853482019539</v>
      </c>
    </row>
    <row r="11550" spans="1:2" x14ac:dyDescent="0.25">
      <c r="A11550">
        <v>1154.7</v>
      </c>
      <c r="B11550">
        <v>14.725509358618471</v>
      </c>
    </row>
    <row r="11551" spans="1:2" x14ac:dyDescent="0.25">
      <c r="A11551">
        <v>1154.8</v>
      </c>
      <c r="B11551">
        <v>14.9651652352174</v>
      </c>
    </row>
    <row r="11552" spans="1:2" x14ac:dyDescent="0.25">
      <c r="A11552">
        <v>1154.9000000000001</v>
      </c>
      <c r="B11552">
        <v>15.20482111181688</v>
      </c>
    </row>
    <row r="11553" spans="1:2" x14ac:dyDescent="0.25">
      <c r="A11553">
        <v>1155</v>
      </c>
      <c r="B11553">
        <v>15.44447698841582</v>
      </c>
    </row>
    <row r="11554" spans="1:2" x14ac:dyDescent="0.25">
      <c r="A11554">
        <v>1155.0999999999999</v>
      </c>
      <c r="B11554">
        <v>15.91746723022384</v>
      </c>
    </row>
    <row r="11555" spans="1:2" x14ac:dyDescent="0.25">
      <c r="A11555">
        <v>1155.2</v>
      </c>
      <c r="B11555">
        <v>16.390457472030789</v>
      </c>
    </row>
    <row r="11556" spans="1:2" x14ac:dyDescent="0.25">
      <c r="A11556">
        <v>1155.3</v>
      </c>
      <c r="B11556">
        <v>16.86344771383774</v>
      </c>
    </row>
    <row r="11557" spans="1:2" x14ac:dyDescent="0.25">
      <c r="A11557">
        <v>1155.4000000000001</v>
      </c>
      <c r="B11557">
        <v>17.336437955645771</v>
      </c>
    </row>
    <row r="11558" spans="1:2" x14ac:dyDescent="0.25">
      <c r="A11558">
        <v>1155.5</v>
      </c>
      <c r="B11558">
        <v>17.809428197452721</v>
      </c>
    </row>
    <row r="11559" spans="1:2" x14ac:dyDescent="0.25">
      <c r="A11559">
        <v>1155.5999999999999</v>
      </c>
      <c r="B11559">
        <v>18.282418439260748</v>
      </c>
    </row>
    <row r="11560" spans="1:2" x14ac:dyDescent="0.25">
      <c r="A11560">
        <v>1155.7</v>
      </c>
      <c r="B11560">
        <v>18.755408681067699</v>
      </c>
    </row>
    <row r="11561" spans="1:2" x14ac:dyDescent="0.25">
      <c r="A11561">
        <v>1155.8</v>
      </c>
      <c r="B11561">
        <v>19.22839892287465</v>
      </c>
    </row>
    <row r="11562" spans="1:2" x14ac:dyDescent="0.25">
      <c r="A11562">
        <v>1155.9000000000001</v>
      </c>
      <c r="B11562">
        <v>19.701389164682681</v>
      </c>
    </row>
    <row r="11563" spans="1:2" x14ac:dyDescent="0.25">
      <c r="A11563">
        <v>1156</v>
      </c>
      <c r="B11563">
        <v>20.174379406489631</v>
      </c>
    </row>
    <row r="11564" spans="1:2" x14ac:dyDescent="0.25">
      <c r="A11564">
        <v>1156.0999999999999</v>
      </c>
      <c r="B11564">
        <v>20.733822931955519</v>
      </c>
    </row>
    <row r="11565" spans="1:2" x14ac:dyDescent="0.25">
      <c r="A11565">
        <v>1156.2</v>
      </c>
      <c r="B11565">
        <v>21.293266457420131</v>
      </c>
    </row>
    <row r="11566" spans="1:2" x14ac:dyDescent="0.25">
      <c r="A11566">
        <v>1156.3</v>
      </c>
      <c r="B11566">
        <v>21.85270998288475</v>
      </c>
    </row>
    <row r="11567" spans="1:2" x14ac:dyDescent="0.25">
      <c r="A11567">
        <v>1156.4000000000001</v>
      </c>
      <c r="B11567">
        <v>22.412153508350642</v>
      </c>
    </row>
    <row r="11568" spans="1:2" x14ac:dyDescent="0.25">
      <c r="A11568">
        <v>1156.5</v>
      </c>
      <c r="B11568">
        <v>22.97159703381525</v>
      </c>
    </row>
    <row r="11569" spans="1:2" x14ac:dyDescent="0.25">
      <c r="A11569">
        <v>1156.5999999999999</v>
      </c>
      <c r="B11569">
        <v>23.531040559281141</v>
      </c>
    </row>
    <row r="11570" spans="1:2" x14ac:dyDescent="0.25">
      <c r="A11570">
        <v>1156.7</v>
      </c>
      <c r="B11570">
        <v>24.090484084745761</v>
      </c>
    </row>
    <row r="11571" spans="1:2" x14ac:dyDescent="0.25">
      <c r="A11571">
        <v>1156.8</v>
      </c>
      <c r="B11571">
        <v>24.64992761021038</v>
      </c>
    </row>
    <row r="11572" spans="1:2" x14ac:dyDescent="0.25">
      <c r="A11572">
        <v>1156.9000000000001</v>
      </c>
      <c r="B11572">
        <v>25.20937113567626</v>
      </c>
    </row>
    <row r="11573" spans="1:2" x14ac:dyDescent="0.25">
      <c r="A11573">
        <v>1157</v>
      </c>
      <c r="B11573">
        <v>25.76881466114088</v>
      </c>
    </row>
    <row r="11574" spans="1:2" x14ac:dyDescent="0.25">
      <c r="A11574">
        <v>1157.0999999999999</v>
      </c>
      <c r="B11574">
        <v>26.269782767692359</v>
      </c>
    </row>
    <row r="11575" spans="1:2" x14ac:dyDescent="0.25">
      <c r="A11575">
        <v>1157.2</v>
      </c>
      <c r="B11575">
        <v>26.770750874242701</v>
      </c>
    </row>
    <row r="11576" spans="1:2" x14ac:dyDescent="0.25">
      <c r="A11576">
        <v>1157.3</v>
      </c>
      <c r="B11576">
        <v>27.27171898079304</v>
      </c>
    </row>
    <row r="11577" spans="1:2" x14ac:dyDescent="0.25">
      <c r="A11577">
        <v>1157.4000000000001</v>
      </c>
      <c r="B11577">
        <v>27.772687087344519</v>
      </c>
    </row>
    <row r="11578" spans="1:2" x14ac:dyDescent="0.25">
      <c r="A11578">
        <v>1157.5</v>
      </c>
      <c r="B11578">
        <v>28.273655193894861</v>
      </c>
    </row>
    <row r="11579" spans="1:2" x14ac:dyDescent="0.25">
      <c r="A11579">
        <v>1157.5999999999999</v>
      </c>
      <c r="B11579">
        <v>28.77462330044634</v>
      </c>
    </row>
    <row r="11580" spans="1:2" x14ac:dyDescent="0.25">
      <c r="A11580">
        <v>1157.7</v>
      </c>
      <c r="B11580">
        <v>29.275591406996679</v>
      </c>
    </row>
    <row r="11581" spans="1:2" x14ac:dyDescent="0.25">
      <c r="A11581">
        <v>1157.8</v>
      </c>
      <c r="B11581">
        <v>29.776559513547021</v>
      </c>
    </row>
    <row r="11582" spans="1:2" x14ac:dyDescent="0.25">
      <c r="A11582">
        <v>1157.9000000000001</v>
      </c>
      <c r="B11582">
        <v>30.2775276200985</v>
      </c>
    </row>
    <row r="11583" spans="1:2" x14ac:dyDescent="0.25">
      <c r="A11583">
        <v>1158</v>
      </c>
      <c r="B11583">
        <v>30.778495726648838</v>
      </c>
    </row>
    <row r="11584" spans="1:2" x14ac:dyDescent="0.25">
      <c r="A11584">
        <v>1158.0999999999999</v>
      </c>
      <c r="B11584">
        <v>30.957744306841889</v>
      </c>
    </row>
    <row r="11585" spans="1:2" x14ac:dyDescent="0.25">
      <c r="A11585">
        <v>1158.2</v>
      </c>
      <c r="B11585">
        <v>31.13699288703453</v>
      </c>
    </row>
    <row r="11586" spans="1:2" x14ac:dyDescent="0.25">
      <c r="A11586">
        <v>1158.3</v>
      </c>
      <c r="B11586">
        <v>31.316241467227169</v>
      </c>
    </row>
    <row r="11587" spans="1:2" x14ac:dyDescent="0.25">
      <c r="A11587">
        <v>1158.4000000000001</v>
      </c>
      <c r="B11587">
        <v>31.495490047420208</v>
      </c>
    </row>
    <row r="11588" spans="1:2" x14ac:dyDescent="0.25">
      <c r="A11588">
        <v>1158.5</v>
      </c>
      <c r="B11588">
        <v>31.67473862761285</v>
      </c>
    </row>
    <row r="11589" spans="1:2" x14ac:dyDescent="0.25">
      <c r="A11589">
        <v>1158.5999999999999</v>
      </c>
      <c r="B11589">
        <v>31.853987207805901</v>
      </c>
    </row>
    <row r="11590" spans="1:2" x14ac:dyDescent="0.25">
      <c r="A11590">
        <v>1158.7</v>
      </c>
      <c r="B11590">
        <v>32.033235787998542</v>
      </c>
    </row>
    <row r="11591" spans="1:2" x14ac:dyDescent="0.25">
      <c r="A11591">
        <v>1158.8</v>
      </c>
      <c r="B11591">
        <v>32.212484368191177</v>
      </c>
    </row>
    <row r="11592" spans="1:2" x14ac:dyDescent="0.25">
      <c r="A11592">
        <v>1158.9000000000001</v>
      </c>
      <c r="B11592">
        <v>32.391732948384217</v>
      </c>
    </row>
    <row r="11593" spans="1:2" x14ac:dyDescent="0.25">
      <c r="A11593">
        <v>1159</v>
      </c>
      <c r="B11593">
        <v>32.570981528576873</v>
      </c>
    </row>
    <row r="11594" spans="1:2" x14ac:dyDescent="0.25">
      <c r="A11594">
        <v>1159.0999999999999</v>
      </c>
      <c r="B11594">
        <v>32.934801281823283</v>
      </c>
    </row>
    <row r="11595" spans="1:2" x14ac:dyDescent="0.25">
      <c r="A11595">
        <v>1159.2</v>
      </c>
      <c r="B11595">
        <v>33.298621035068862</v>
      </c>
    </row>
    <row r="11596" spans="1:2" x14ac:dyDescent="0.25">
      <c r="A11596">
        <v>1159.3</v>
      </c>
      <c r="B11596">
        <v>33.662440788314449</v>
      </c>
    </row>
    <row r="11597" spans="1:2" x14ac:dyDescent="0.25">
      <c r="A11597">
        <v>1159.4000000000001</v>
      </c>
      <c r="B11597">
        <v>34.026260541560859</v>
      </c>
    </row>
    <row r="11598" spans="1:2" x14ac:dyDescent="0.25">
      <c r="A11598">
        <v>1159.5</v>
      </c>
      <c r="B11598">
        <v>34.390080294806452</v>
      </c>
    </row>
    <row r="11599" spans="1:2" x14ac:dyDescent="0.25">
      <c r="A11599">
        <v>1159.5999999999999</v>
      </c>
      <c r="B11599">
        <v>34.753900048052863</v>
      </c>
    </row>
    <row r="11600" spans="1:2" x14ac:dyDescent="0.25">
      <c r="A11600">
        <v>1159.7</v>
      </c>
      <c r="B11600">
        <v>35.117719801298442</v>
      </c>
    </row>
    <row r="11601" spans="1:2" x14ac:dyDescent="0.25">
      <c r="A11601">
        <v>1159.8</v>
      </c>
      <c r="B11601">
        <v>35.481539554544028</v>
      </c>
    </row>
    <row r="11602" spans="1:2" x14ac:dyDescent="0.25">
      <c r="A11602">
        <v>1159.9000000000001</v>
      </c>
      <c r="B11602">
        <v>35.845359307790439</v>
      </c>
    </row>
    <row r="11603" spans="1:2" x14ac:dyDescent="0.25">
      <c r="A11603">
        <v>1160</v>
      </c>
      <c r="B11603">
        <v>36.209179061036018</v>
      </c>
    </row>
    <row r="11604" spans="1:2" x14ac:dyDescent="0.25">
      <c r="A11604">
        <v>1160.0999999999999</v>
      </c>
      <c r="B11604">
        <v>36.679104857784289</v>
      </c>
    </row>
    <row r="11605" spans="1:2" x14ac:dyDescent="0.25">
      <c r="A11605">
        <v>1160.2</v>
      </c>
      <c r="B11605">
        <v>37.149030654531479</v>
      </c>
    </row>
    <row r="11606" spans="1:2" x14ac:dyDescent="0.25">
      <c r="A11606">
        <v>1160.3</v>
      </c>
      <c r="B11606">
        <v>37.618956451278677</v>
      </c>
    </row>
    <row r="11607" spans="1:2" x14ac:dyDescent="0.25">
      <c r="A11607">
        <v>1160.4000000000001</v>
      </c>
      <c r="B11607">
        <v>38.088882248026941</v>
      </c>
    </row>
    <row r="11608" spans="1:2" x14ac:dyDescent="0.25">
      <c r="A11608">
        <v>1160.5</v>
      </c>
      <c r="B11608">
        <v>38.558808044774139</v>
      </c>
    </row>
    <row r="11609" spans="1:2" x14ac:dyDescent="0.25">
      <c r="A11609">
        <v>1160.5999999999999</v>
      </c>
      <c r="B11609">
        <v>39.028733841522403</v>
      </c>
    </row>
    <row r="11610" spans="1:2" x14ac:dyDescent="0.25">
      <c r="A11610">
        <v>1160.7</v>
      </c>
      <c r="B11610">
        <v>39.498659638269586</v>
      </c>
    </row>
    <row r="11611" spans="1:2" x14ac:dyDescent="0.25">
      <c r="A11611">
        <v>1160.8</v>
      </c>
      <c r="B11611">
        <v>39.968585435016792</v>
      </c>
    </row>
    <row r="11612" spans="1:2" x14ac:dyDescent="0.25">
      <c r="A11612">
        <v>1160.9000000000001</v>
      </c>
      <c r="B11612">
        <v>40.438511231765048</v>
      </c>
    </row>
    <row r="11613" spans="1:2" x14ac:dyDescent="0.25">
      <c r="A11613">
        <v>1161</v>
      </c>
      <c r="B11613">
        <v>40.908437028512253</v>
      </c>
    </row>
    <row r="11614" spans="1:2" x14ac:dyDescent="0.25">
      <c r="A11614">
        <v>1161.0999999999999</v>
      </c>
      <c r="B11614">
        <v>41.091330268668052</v>
      </c>
    </row>
    <row r="11615" spans="1:2" x14ac:dyDescent="0.25">
      <c r="A11615">
        <v>1161.2</v>
      </c>
      <c r="B11615">
        <v>41.274223508823432</v>
      </c>
    </row>
    <row r="11616" spans="1:2" x14ac:dyDescent="0.25">
      <c r="A11616">
        <v>1161.3</v>
      </c>
      <c r="B11616">
        <v>41.457116748978812</v>
      </c>
    </row>
    <row r="11617" spans="1:2" x14ac:dyDescent="0.25">
      <c r="A11617">
        <v>1161.4000000000001</v>
      </c>
      <c r="B11617">
        <v>41.640009989134612</v>
      </c>
    </row>
    <row r="11618" spans="1:2" x14ac:dyDescent="0.25">
      <c r="A11618">
        <v>1161.5</v>
      </c>
      <c r="B11618">
        <v>41.822903229289999</v>
      </c>
    </row>
    <row r="11619" spans="1:2" x14ac:dyDescent="0.25">
      <c r="A11619">
        <v>1161.5999999999999</v>
      </c>
      <c r="B11619">
        <v>42.005796469445798</v>
      </c>
    </row>
    <row r="11620" spans="1:2" x14ac:dyDescent="0.25">
      <c r="A11620">
        <v>1161.7</v>
      </c>
      <c r="B11620">
        <v>42.188689709601192</v>
      </c>
    </row>
    <row r="11621" spans="1:2" x14ac:dyDescent="0.25">
      <c r="A11621">
        <v>1161.8</v>
      </c>
      <c r="B11621">
        <v>42.371582949756572</v>
      </c>
    </row>
    <row r="11622" spans="1:2" x14ac:dyDescent="0.25">
      <c r="A11622">
        <v>1161.9000000000001</v>
      </c>
      <c r="B11622">
        <v>42.554476189912357</v>
      </c>
    </row>
    <row r="11623" spans="1:2" x14ac:dyDescent="0.25">
      <c r="A11623">
        <v>1162</v>
      </c>
      <c r="B11623">
        <v>42.737369430067751</v>
      </c>
    </row>
    <row r="11624" spans="1:2" x14ac:dyDescent="0.25">
      <c r="A11624">
        <v>1162.0999999999999</v>
      </c>
      <c r="B11624">
        <v>43.134656328794797</v>
      </c>
    </row>
    <row r="11625" spans="1:2" x14ac:dyDescent="0.25">
      <c r="A11625">
        <v>1162.2</v>
      </c>
      <c r="B11625">
        <v>43.531943227520948</v>
      </c>
    </row>
    <row r="11626" spans="1:2" x14ac:dyDescent="0.25">
      <c r="A11626">
        <v>1162.3</v>
      </c>
      <c r="B11626">
        <v>43.929230126247099</v>
      </c>
    </row>
    <row r="11627" spans="1:2" x14ac:dyDescent="0.25">
      <c r="A11627">
        <v>1162.4000000000001</v>
      </c>
      <c r="B11627">
        <v>44.326517024974137</v>
      </c>
    </row>
    <row r="11628" spans="1:2" x14ac:dyDescent="0.25">
      <c r="A11628">
        <v>1162.5</v>
      </c>
      <c r="B11628">
        <v>44.723803923700302</v>
      </c>
    </row>
    <row r="11629" spans="1:2" x14ac:dyDescent="0.25">
      <c r="A11629">
        <v>1162.5999999999999</v>
      </c>
      <c r="B11629">
        <v>45.121090822427348</v>
      </c>
    </row>
    <row r="11630" spans="1:2" x14ac:dyDescent="0.25">
      <c r="A11630">
        <v>1162.7</v>
      </c>
      <c r="B11630">
        <v>45.518377721153492</v>
      </c>
    </row>
    <row r="11631" spans="1:2" x14ac:dyDescent="0.25">
      <c r="A11631">
        <v>1162.8</v>
      </c>
      <c r="B11631">
        <v>45.915664619879642</v>
      </c>
    </row>
    <row r="11632" spans="1:2" x14ac:dyDescent="0.25">
      <c r="A11632">
        <v>1162.9000000000001</v>
      </c>
      <c r="B11632">
        <v>46.312951518606688</v>
      </c>
    </row>
    <row r="11633" spans="1:2" x14ac:dyDescent="0.25">
      <c r="A11633">
        <v>1163</v>
      </c>
      <c r="B11633">
        <v>46.710238417332839</v>
      </c>
    </row>
    <row r="11634" spans="1:2" x14ac:dyDescent="0.25">
      <c r="A11634">
        <v>1163.0999999999999</v>
      </c>
      <c r="B11634">
        <v>46.933852859265272</v>
      </c>
    </row>
    <row r="11635" spans="1:2" x14ac:dyDescent="0.25">
      <c r="A11635">
        <v>1163.2</v>
      </c>
      <c r="B11635">
        <v>47.157467301197187</v>
      </c>
    </row>
    <row r="11636" spans="1:2" x14ac:dyDescent="0.25">
      <c r="A11636">
        <v>1163.3</v>
      </c>
      <c r="B11636">
        <v>47.381081743129108</v>
      </c>
    </row>
    <row r="11637" spans="1:2" x14ac:dyDescent="0.25">
      <c r="A11637">
        <v>1163.4000000000001</v>
      </c>
      <c r="B11637">
        <v>47.604696185061542</v>
      </c>
    </row>
    <row r="11638" spans="1:2" x14ac:dyDescent="0.25">
      <c r="A11638">
        <v>1163.5</v>
      </c>
      <c r="B11638">
        <v>47.828310626993463</v>
      </c>
    </row>
    <row r="11639" spans="1:2" x14ac:dyDescent="0.25">
      <c r="A11639">
        <v>1163.5999999999999</v>
      </c>
      <c r="B11639">
        <v>48.05192506892589</v>
      </c>
    </row>
    <row r="11640" spans="1:2" x14ac:dyDescent="0.25">
      <c r="A11640">
        <v>1163.7</v>
      </c>
      <c r="B11640">
        <v>48.275539510857811</v>
      </c>
    </row>
    <row r="11641" spans="1:2" x14ac:dyDescent="0.25">
      <c r="A11641">
        <v>1163.8</v>
      </c>
      <c r="B11641">
        <v>48.499153952789733</v>
      </c>
    </row>
    <row r="11642" spans="1:2" x14ac:dyDescent="0.25">
      <c r="A11642">
        <v>1163.9000000000001</v>
      </c>
      <c r="B11642">
        <v>48.722768394722159</v>
      </c>
    </row>
    <row r="11643" spans="1:2" x14ac:dyDescent="0.25">
      <c r="A11643">
        <v>1164</v>
      </c>
      <c r="B11643">
        <v>48.946382836654081</v>
      </c>
    </row>
    <row r="11644" spans="1:2" x14ac:dyDescent="0.25">
      <c r="A11644">
        <v>1164.0999999999999</v>
      </c>
      <c r="B11644">
        <v>49.20329967759686</v>
      </c>
    </row>
    <row r="11645" spans="1:2" x14ac:dyDescent="0.25">
      <c r="A11645">
        <v>1164.2</v>
      </c>
      <c r="B11645">
        <v>49.460216518539049</v>
      </c>
    </row>
    <row r="11646" spans="1:2" x14ac:dyDescent="0.25">
      <c r="A11646">
        <v>1164.3</v>
      </c>
      <c r="B11646">
        <v>49.717133359481238</v>
      </c>
    </row>
    <row r="11647" spans="1:2" x14ac:dyDescent="0.25">
      <c r="A11647">
        <v>1164.4000000000001</v>
      </c>
      <c r="B11647">
        <v>49.974050200424017</v>
      </c>
    </row>
    <row r="11648" spans="1:2" x14ac:dyDescent="0.25">
      <c r="A11648">
        <v>1164.5</v>
      </c>
      <c r="B11648">
        <v>50.230967041366213</v>
      </c>
    </row>
    <row r="11649" spans="1:2" x14ac:dyDescent="0.25">
      <c r="A11649">
        <v>1164.5999999999999</v>
      </c>
      <c r="B11649">
        <v>50.487883882308992</v>
      </c>
    </row>
    <row r="11650" spans="1:2" x14ac:dyDescent="0.25">
      <c r="A11650">
        <v>1164.7</v>
      </c>
      <c r="B11650">
        <v>50.744800723251167</v>
      </c>
    </row>
    <row r="11651" spans="1:2" x14ac:dyDescent="0.25">
      <c r="A11651">
        <v>1164.8</v>
      </c>
      <c r="B11651">
        <v>51.001717564193363</v>
      </c>
    </row>
    <row r="11652" spans="1:2" x14ac:dyDescent="0.25">
      <c r="A11652">
        <v>1164.9000000000001</v>
      </c>
      <c r="B11652">
        <v>51.258634405136142</v>
      </c>
    </row>
    <row r="11653" spans="1:2" x14ac:dyDescent="0.25">
      <c r="A11653">
        <v>1165</v>
      </c>
      <c r="B11653">
        <v>51.515551246078331</v>
      </c>
    </row>
    <row r="11654" spans="1:2" x14ac:dyDescent="0.25">
      <c r="A11654">
        <v>1165.0999999999999</v>
      </c>
      <c r="B11654">
        <v>51.660382960723027</v>
      </c>
    </row>
    <row r="11655" spans="1:2" x14ac:dyDescent="0.25">
      <c r="A11655">
        <v>1165.2</v>
      </c>
      <c r="B11655">
        <v>51.805214675367409</v>
      </c>
    </row>
    <row r="11656" spans="1:2" x14ac:dyDescent="0.25">
      <c r="A11656">
        <v>1165.3</v>
      </c>
      <c r="B11656">
        <v>51.950046390011792</v>
      </c>
    </row>
    <row r="11657" spans="1:2" x14ac:dyDescent="0.25">
      <c r="A11657">
        <v>1165.4000000000001</v>
      </c>
      <c r="B11657">
        <v>52.094878104656487</v>
      </c>
    </row>
    <row r="11658" spans="1:2" x14ac:dyDescent="0.25">
      <c r="A11658">
        <v>1165.5</v>
      </c>
      <c r="B11658">
        <v>52.23970981930087</v>
      </c>
    </row>
    <row r="11659" spans="1:2" x14ac:dyDescent="0.25">
      <c r="A11659">
        <v>1165.5999999999999</v>
      </c>
      <c r="B11659">
        <v>52.384541533945573</v>
      </c>
    </row>
    <row r="11660" spans="1:2" x14ac:dyDescent="0.25">
      <c r="A11660">
        <v>1165.7</v>
      </c>
      <c r="B11660">
        <v>52.529373248589948</v>
      </c>
    </row>
    <row r="11661" spans="1:2" x14ac:dyDescent="0.25">
      <c r="A11661">
        <v>1165.8</v>
      </c>
      <c r="B11661">
        <v>52.674204963234317</v>
      </c>
    </row>
    <row r="11662" spans="1:2" x14ac:dyDescent="0.25">
      <c r="A11662">
        <v>1165.9000000000001</v>
      </c>
      <c r="B11662">
        <v>52.819036677879033</v>
      </c>
    </row>
    <row r="11663" spans="1:2" x14ac:dyDescent="0.25">
      <c r="A11663">
        <v>1166</v>
      </c>
      <c r="B11663">
        <v>52.963868392523402</v>
      </c>
    </row>
    <row r="11664" spans="1:2" x14ac:dyDescent="0.25">
      <c r="A11664">
        <v>1166.0999999999999</v>
      </c>
      <c r="B11664">
        <v>53.209135950692321</v>
      </c>
    </row>
    <row r="11665" spans="1:2" x14ac:dyDescent="0.25">
      <c r="A11665">
        <v>1166.2</v>
      </c>
      <c r="B11665">
        <v>53.454403508860679</v>
      </c>
    </row>
    <row r="11666" spans="1:2" x14ac:dyDescent="0.25">
      <c r="A11666">
        <v>1166.3</v>
      </c>
      <c r="B11666">
        <v>53.699671067029037</v>
      </c>
    </row>
    <row r="11667" spans="1:2" x14ac:dyDescent="0.25">
      <c r="A11667">
        <v>1166.4000000000001</v>
      </c>
      <c r="B11667">
        <v>53.944938625197963</v>
      </c>
    </row>
    <row r="11668" spans="1:2" x14ac:dyDescent="0.25">
      <c r="A11668">
        <v>1166.5</v>
      </c>
      <c r="B11668">
        <v>54.190206183366307</v>
      </c>
    </row>
    <row r="11669" spans="1:2" x14ac:dyDescent="0.25">
      <c r="A11669">
        <v>1166.5999999999999</v>
      </c>
      <c r="B11669">
        <v>54.435473741535233</v>
      </c>
    </row>
    <row r="11670" spans="1:2" x14ac:dyDescent="0.25">
      <c r="A11670">
        <v>1166.7</v>
      </c>
      <c r="B11670">
        <v>54.680741299703598</v>
      </c>
    </row>
    <row r="11671" spans="1:2" x14ac:dyDescent="0.25">
      <c r="A11671">
        <v>1166.8</v>
      </c>
      <c r="B11671">
        <v>54.926008857871963</v>
      </c>
    </row>
    <row r="11672" spans="1:2" x14ac:dyDescent="0.25">
      <c r="A11672">
        <v>1166.9000000000001</v>
      </c>
      <c r="B11672">
        <v>55.171276416040882</v>
      </c>
    </row>
    <row r="11673" spans="1:2" x14ac:dyDescent="0.25">
      <c r="A11673">
        <v>1167</v>
      </c>
      <c r="B11673">
        <v>55.416543974209233</v>
      </c>
    </row>
    <row r="11674" spans="1:2" x14ac:dyDescent="0.25">
      <c r="A11674">
        <v>1167.0999999999999</v>
      </c>
      <c r="B11674">
        <v>55.58848492136827</v>
      </c>
    </row>
    <row r="11675" spans="1:2" x14ac:dyDescent="0.25">
      <c r="A11675">
        <v>1167.2</v>
      </c>
      <c r="B11675">
        <v>55.760425868526909</v>
      </c>
    </row>
    <row r="11676" spans="1:2" x14ac:dyDescent="0.25">
      <c r="A11676">
        <v>1167.3</v>
      </c>
      <c r="B11676">
        <v>55.932366815685548</v>
      </c>
    </row>
    <row r="11677" spans="1:2" x14ac:dyDescent="0.25">
      <c r="A11677">
        <v>1167.4000000000001</v>
      </c>
      <c r="B11677">
        <v>56.104307762844577</v>
      </c>
    </row>
    <row r="11678" spans="1:2" x14ac:dyDescent="0.25">
      <c r="A11678">
        <v>1167.5</v>
      </c>
      <c r="B11678">
        <v>56.27624871000323</v>
      </c>
    </row>
    <row r="11679" spans="1:2" x14ac:dyDescent="0.25">
      <c r="A11679">
        <v>1167.5999999999999</v>
      </c>
      <c r="B11679">
        <v>56.44818965716226</v>
      </c>
    </row>
    <row r="11680" spans="1:2" x14ac:dyDescent="0.25">
      <c r="A11680">
        <v>1167.7</v>
      </c>
      <c r="B11680">
        <v>56.620130604320913</v>
      </c>
    </row>
    <row r="11681" spans="1:2" x14ac:dyDescent="0.25">
      <c r="A11681">
        <v>1167.8</v>
      </c>
      <c r="B11681">
        <v>56.792071551479538</v>
      </c>
    </row>
    <row r="11682" spans="1:2" x14ac:dyDescent="0.25">
      <c r="A11682">
        <v>1167.9000000000001</v>
      </c>
      <c r="B11682">
        <v>56.964012498638581</v>
      </c>
    </row>
    <row r="11683" spans="1:2" x14ac:dyDescent="0.25">
      <c r="A11683">
        <v>1168</v>
      </c>
      <c r="B11683">
        <v>57.13595344579722</v>
      </c>
    </row>
    <row r="11684" spans="1:2" x14ac:dyDescent="0.25">
      <c r="A11684">
        <v>1168.0999999999999</v>
      </c>
      <c r="B11684">
        <v>57.28055755113008</v>
      </c>
    </row>
    <row r="11685" spans="1:2" x14ac:dyDescent="0.25">
      <c r="A11685">
        <v>1168.2</v>
      </c>
      <c r="B11685">
        <v>57.425161656462613</v>
      </c>
    </row>
    <row r="11686" spans="1:2" x14ac:dyDescent="0.25">
      <c r="A11686">
        <v>1168.3</v>
      </c>
      <c r="B11686">
        <v>57.569765761795139</v>
      </c>
    </row>
    <row r="11687" spans="1:2" x14ac:dyDescent="0.25">
      <c r="A11687">
        <v>1168.4000000000001</v>
      </c>
      <c r="B11687">
        <v>57.714369867127999</v>
      </c>
    </row>
    <row r="11688" spans="1:2" x14ac:dyDescent="0.25">
      <c r="A11688">
        <v>1168.5</v>
      </c>
      <c r="B11688">
        <v>57.858973972460532</v>
      </c>
    </row>
    <row r="11689" spans="1:2" x14ac:dyDescent="0.25">
      <c r="A11689">
        <v>1168.5999999999999</v>
      </c>
      <c r="B11689">
        <v>58.003578077793392</v>
      </c>
    </row>
    <row r="11690" spans="1:2" x14ac:dyDescent="0.25">
      <c r="A11690">
        <v>1168.7</v>
      </c>
      <c r="B11690">
        <v>58.148182183125918</v>
      </c>
    </row>
    <row r="11691" spans="1:2" x14ac:dyDescent="0.25">
      <c r="A11691">
        <v>1168.8</v>
      </c>
      <c r="B11691">
        <v>58.292786288458451</v>
      </c>
    </row>
    <row r="11692" spans="1:2" x14ac:dyDescent="0.25">
      <c r="A11692">
        <v>1168.9000000000001</v>
      </c>
      <c r="B11692">
        <v>58.437390393791297</v>
      </c>
    </row>
    <row r="11693" spans="1:2" x14ac:dyDescent="0.25">
      <c r="A11693">
        <v>1169</v>
      </c>
      <c r="B11693">
        <v>58.581994499123837</v>
      </c>
    </row>
    <row r="11694" spans="1:2" x14ac:dyDescent="0.25">
      <c r="A11694">
        <v>1169.0999999999999</v>
      </c>
      <c r="B11694">
        <v>58.72023455936317</v>
      </c>
    </row>
    <row r="11695" spans="1:2" x14ac:dyDescent="0.25">
      <c r="A11695">
        <v>1169.2</v>
      </c>
      <c r="B11695">
        <v>58.858474619602191</v>
      </c>
    </row>
    <row r="11696" spans="1:2" x14ac:dyDescent="0.25">
      <c r="A11696">
        <v>1169.3</v>
      </c>
      <c r="B11696">
        <v>58.996714679841219</v>
      </c>
    </row>
    <row r="11697" spans="1:2" x14ac:dyDescent="0.25">
      <c r="A11697">
        <v>1169.4000000000001</v>
      </c>
      <c r="B11697">
        <v>59.134954740080552</v>
      </c>
    </row>
    <row r="11698" spans="1:2" x14ac:dyDescent="0.25">
      <c r="A11698">
        <v>1169.5</v>
      </c>
      <c r="B11698">
        <v>59.273194800319573</v>
      </c>
    </row>
    <row r="11699" spans="1:2" x14ac:dyDescent="0.25">
      <c r="A11699">
        <v>1169.5999999999999</v>
      </c>
      <c r="B11699">
        <v>59.411434860558913</v>
      </c>
    </row>
    <row r="11700" spans="1:2" x14ac:dyDescent="0.25">
      <c r="A11700">
        <v>1169.7</v>
      </c>
      <c r="B11700">
        <v>59.549674920797933</v>
      </c>
    </row>
    <row r="11701" spans="1:2" x14ac:dyDescent="0.25">
      <c r="A11701">
        <v>1169.8</v>
      </c>
      <c r="B11701">
        <v>59.687914981036947</v>
      </c>
    </row>
    <row r="11702" spans="1:2" x14ac:dyDescent="0.25">
      <c r="A11702">
        <v>1169.9000000000001</v>
      </c>
      <c r="B11702">
        <v>59.826155041276287</v>
      </c>
    </row>
    <row r="11703" spans="1:2" x14ac:dyDescent="0.25">
      <c r="A11703">
        <v>1170</v>
      </c>
      <c r="B11703">
        <v>59.964395101515308</v>
      </c>
    </row>
    <row r="11704" spans="1:2" x14ac:dyDescent="0.25">
      <c r="A11704">
        <v>1170.0999999999999</v>
      </c>
      <c r="B11704">
        <v>60.168785548590897</v>
      </c>
    </row>
    <row r="11705" spans="1:2" x14ac:dyDescent="0.25">
      <c r="A11705">
        <v>1170.2</v>
      </c>
      <c r="B11705">
        <v>60.373175995666031</v>
      </c>
    </row>
    <row r="11706" spans="1:2" x14ac:dyDescent="0.25">
      <c r="A11706">
        <v>1170.3</v>
      </c>
      <c r="B11706">
        <v>60.577566442741173</v>
      </c>
    </row>
    <row r="11707" spans="1:2" x14ac:dyDescent="0.25">
      <c r="A11707">
        <v>1170.4000000000001</v>
      </c>
      <c r="B11707">
        <v>60.781956889816762</v>
      </c>
    </row>
    <row r="11708" spans="1:2" x14ac:dyDescent="0.25">
      <c r="A11708">
        <v>1170.5</v>
      </c>
      <c r="B11708">
        <v>60.986347336891903</v>
      </c>
    </row>
    <row r="11709" spans="1:2" x14ac:dyDescent="0.25">
      <c r="A11709">
        <v>1170.5999999999999</v>
      </c>
      <c r="B11709">
        <v>61.190737783967492</v>
      </c>
    </row>
    <row r="11710" spans="1:2" x14ac:dyDescent="0.25">
      <c r="A11710">
        <v>1170.7</v>
      </c>
      <c r="B11710">
        <v>61.395128231042619</v>
      </c>
    </row>
    <row r="11711" spans="1:2" x14ac:dyDescent="0.25">
      <c r="A11711">
        <v>1170.8</v>
      </c>
      <c r="B11711">
        <v>61.599518678117747</v>
      </c>
    </row>
    <row r="11712" spans="1:2" x14ac:dyDescent="0.25">
      <c r="A11712">
        <v>1170.9000000000001</v>
      </c>
      <c r="B11712">
        <v>61.803909125193343</v>
      </c>
    </row>
    <row r="11713" spans="1:2" x14ac:dyDescent="0.25">
      <c r="A11713">
        <v>1171</v>
      </c>
      <c r="B11713">
        <v>62.008299572268477</v>
      </c>
    </row>
    <row r="11714" spans="1:2" x14ac:dyDescent="0.25">
      <c r="A11714">
        <v>1171.0999999999999</v>
      </c>
      <c r="B11714">
        <v>62.254663592892037</v>
      </c>
    </row>
    <row r="11715" spans="1:2" x14ac:dyDescent="0.25">
      <c r="A11715">
        <v>1171.2</v>
      </c>
      <c r="B11715">
        <v>62.501027613515042</v>
      </c>
    </row>
    <row r="11716" spans="1:2" x14ac:dyDescent="0.25">
      <c r="A11716">
        <v>1171.3</v>
      </c>
      <c r="B11716">
        <v>62.747391634138047</v>
      </c>
    </row>
    <row r="11717" spans="1:2" x14ac:dyDescent="0.25">
      <c r="A11717">
        <v>1171.4000000000001</v>
      </c>
      <c r="B11717">
        <v>62.993755654761607</v>
      </c>
    </row>
    <row r="11718" spans="1:2" x14ac:dyDescent="0.25">
      <c r="A11718">
        <v>1171.5</v>
      </c>
      <c r="B11718">
        <v>63.240119675384612</v>
      </c>
    </row>
    <row r="11719" spans="1:2" x14ac:dyDescent="0.25">
      <c r="A11719">
        <v>1171.5999999999999</v>
      </c>
      <c r="B11719">
        <v>63.486483696008172</v>
      </c>
    </row>
    <row r="11720" spans="1:2" x14ac:dyDescent="0.25">
      <c r="A11720">
        <v>1171.7</v>
      </c>
      <c r="B11720">
        <v>63.73284771663117</v>
      </c>
    </row>
    <row r="11721" spans="1:2" x14ac:dyDescent="0.25">
      <c r="A11721">
        <v>1171.8</v>
      </c>
      <c r="B11721">
        <v>63.979211737254182</v>
      </c>
    </row>
    <row r="11722" spans="1:2" x14ac:dyDescent="0.25">
      <c r="A11722">
        <v>1171.9000000000001</v>
      </c>
      <c r="B11722">
        <v>64.225575757877735</v>
      </c>
    </row>
    <row r="11723" spans="1:2" x14ac:dyDescent="0.25">
      <c r="A11723">
        <v>1172</v>
      </c>
      <c r="B11723">
        <v>64.47193977850074</v>
      </c>
    </row>
    <row r="11724" spans="1:2" x14ac:dyDescent="0.25">
      <c r="A11724">
        <v>1172.0999999999999</v>
      </c>
      <c r="B11724">
        <v>64.541191141054185</v>
      </c>
    </row>
    <row r="11725" spans="1:2" x14ac:dyDescent="0.25">
      <c r="A11725">
        <v>1172.2</v>
      </c>
      <c r="B11725">
        <v>64.610442503607487</v>
      </c>
    </row>
    <row r="11726" spans="1:2" x14ac:dyDescent="0.25">
      <c r="A11726">
        <v>1172.3</v>
      </c>
      <c r="B11726">
        <v>64.679693866160775</v>
      </c>
    </row>
    <row r="11727" spans="1:2" x14ac:dyDescent="0.25">
      <c r="A11727">
        <v>1172.4000000000001</v>
      </c>
      <c r="B11727">
        <v>64.748945228714234</v>
      </c>
    </row>
    <row r="11728" spans="1:2" x14ac:dyDescent="0.25">
      <c r="A11728">
        <v>1172.5</v>
      </c>
      <c r="B11728">
        <v>64.818196591267522</v>
      </c>
    </row>
    <row r="11729" spans="1:2" x14ac:dyDescent="0.25">
      <c r="A11729">
        <v>1172.5999999999999</v>
      </c>
      <c r="B11729">
        <v>64.887447953820967</v>
      </c>
    </row>
    <row r="11730" spans="1:2" x14ac:dyDescent="0.25">
      <c r="A11730">
        <v>1172.7</v>
      </c>
      <c r="B11730">
        <v>64.956699316374269</v>
      </c>
    </row>
    <row r="11731" spans="1:2" x14ac:dyDescent="0.25">
      <c r="A11731">
        <v>1172.8</v>
      </c>
      <c r="B11731">
        <v>65.025950678927558</v>
      </c>
    </row>
    <row r="11732" spans="1:2" x14ac:dyDescent="0.25">
      <c r="A11732">
        <v>1172.9000000000001</v>
      </c>
      <c r="B11732">
        <v>65.095202041481016</v>
      </c>
    </row>
    <row r="11733" spans="1:2" x14ac:dyDescent="0.25">
      <c r="A11733">
        <v>1173</v>
      </c>
      <c r="B11733">
        <v>65.164453404034305</v>
      </c>
    </row>
    <row r="11734" spans="1:2" x14ac:dyDescent="0.25">
      <c r="A11734">
        <v>1173.0999999999999</v>
      </c>
      <c r="B11734">
        <v>65.286695363439122</v>
      </c>
    </row>
    <row r="11735" spans="1:2" x14ac:dyDescent="0.25">
      <c r="A11735">
        <v>1173.2</v>
      </c>
      <c r="B11735">
        <v>65.40893732284367</v>
      </c>
    </row>
    <row r="11736" spans="1:2" x14ac:dyDescent="0.25">
      <c r="A11736">
        <v>1173.3</v>
      </c>
      <c r="B11736">
        <v>65.531179282248218</v>
      </c>
    </row>
    <row r="11737" spans="1:2" x14ac:dyDescent="0.25">
      <c r="A11737">
        <v>1173.4000000000001</v>
      </c>
      <c r="B11737">
        <v>65.653421241653035</v>
      </c>
    </row>
    <row r="11738" spans="1:2" x14ac:dyDescent="0.25">
      <c r="A11738">
        <v>1173.5</v>
      </c>
      <c r="B11738">
        <v>65.775663201057569</v>
      </c>
    </row>
    <row r="11739" spans="1:2" x14ac:dyDescent="0.25">
      <c r="A11739">
        <v>1173.5999999999999</v>
      </c>
      <c r="B11739">
        <v>65.8979051604624</v>
      </c>
    </row>
    <row r="11740" spans="1:2" x14ac:dyDescent="0.25">
      <c r="A11740">
        <v>1173.7</v>
      </c>
      <c r="B11740">
        <v>66.020147119866934</v>
      </c>
    </row>
    <row r="11741" spans="1:2" x14ac:dyDescent="0.25">
      <c r="A11741">
        <v>1173.8</v>
      </c>
      <c r="B11741">
        <v>66.142389079271481</v>
      </c>
    </row>
    <row r="11742" spans="1:2" x14ac:dyDescent="0.25">
      <c r="A11742">
        <v>1173.9000000000001</v>
      </c>
      <c r="B11742">
        <v>66.264631038676299</v>
      </c>
    </row>
    <row r="11743" spans="1:2" x14ac:dyDescent="0.25">
      <c r="A11743">
        <v>1174</v>
      </c>
      <c r="B11743">
        <v>66.386872998080847</v>
      </c>
    </row>
    <row r="11744" spans="1:2" x14ac:dyDescent="0.25">
      <c r="A11744">
        <v>1174.0999999999999</v>
      </c>
      <c r="B11744">
        <v>66.538811366027133</v>
      </c>
    </row>
    <row r="11745" spans="1:2" x14ac:dyDescent="0.25">
      <c r="A11745">
        <v>1174.2</v>
      </c>
      <c r="B11745">
        <v>66.690749733973092</v>
      </c>
    </row>
    <row r="11746" spans="1:2" x14ac:dyDescent="0.25">
      <c r="A11746">
        <v>1174.3</v>
      </c>
      <c r="B11746">
        <v>66.842688101919038</v>
      </c>
    </row>
    <row r="11747" spans="1:2" x14ac:dyDescent="0.25">
      <c r="A11747">
        <v>1174.4000000000001</v>
      </c>
      <c r="B11747">
        <v>66.994626469865324</v>
      </c>
    </row>
    <row r="11748" spans="1:2" x14ac:dyDescent="0.25">
      <c r="A11748">
        <v>1174.5</v>
      </c>
      <c r="B11748">
        <v>67.146564837811269</v>
      </c>
    </row>
    <row r="11749" spans="1:2" x14ac:dyDescent="0.25">
      <c r="A11749">
        <v>1174.5999999999999</v>
      </c>
      <c r="B11749">
        <v>67.298503205757569</v>
      </c>
    </row>
    <row r="11750" spans="1:2" x14ac:dyDescent="0.25">
      <c r="A11750">
        <v>1174.7</v>
      </c>
      <c r="B11750">
        <v>67.450441573703515</v>
      </c>
    </row>
    <row r="11751" spans="1:2" x14ac:dyDescent="0.25">
      <c r="A11751">
        <v>1174.8</v>
      </c>
      <c r="B11751">
        <v>67.60237994164946</v>
      </c>
    </row>
    <row r="11752" spans="1:2" x14ac:dyDescent="0.25">
      <c r="A11752">
        <v>1174.9000000000001</v>
      </c>
      <c r="B11752">
        <v>67.75431830959576</v>
      </c>
    </row>
    <row r="11753" spans="1:2" x14ac:dyDescent="0.25">
      <c r="A11753">
        <v>1175</v>
      </c>
      <c r="B11753">
        <v>67.906256677541705</v>
      </c>
    </row>
    <row r="11754" spans="1:2" x14ac:dyDescent="0.25">
      <c r="A11754">
        <v>1175.0999999999999</v>
      </c>
      <c r="B11754">
        <v>67.995730348872868</v>
      </c>
    </row>
    <row r="11755" spans="1:2" x14ac:dyDescent="0.25">
      <c r="A11755">
        <v>1175.2</v>
      </c>
      <c r="B11755">
        <v>68.085204020203818</v>
      </c>
    </row>
    <row r="11756" spans="1:2" x14ac:dyDescent="0.25">
      <c r="A11756">
        <v>1175.3</v>
      </c>
      <c r="B11756">
        <v>68.174677691534782</v>
      </c>
    </row>
    <row r="11757" spans="1:2" x14ac:dyDescent="0.25">
      <c r="A11757">
        <v>1175.4000000000001</v>
      </c>
      <c r="B11757">
        <v>68.264151362865945</v>
      </c>
    </row>
    <row r="11758" spans="1:2" x14ac:dyDescent="0.25">
      <c r="A11758">
        <v>1175.5</v>
      </c>
      <c r="B11758">
        <v>68.353625034196909</v>
      </c>
    </row>
    <row r="11759" spans="1:2" x14ac:dyDescent="0.25">
      <c r="A11759">
        <v>1175.5999999999999</v>
      </c>
      <c r="B11759">
        <v>68.443098705528058</v>
      </c>
    </row>
    <row r="11760" spans="1:2" x14ac:dyDescent="0.25">
      <c r="A11760">
        <v>1175.7</v>
      </c>
      <c r="B11760">
        <v>68.532572376859022</v>
      </c>
    </row>
    <row r="11761" spans="1:2" x14ac:dyDescent="0.25">
      <c r="A11761">
        <v>1175.8</v>
      </c>
      <c r="B11761">
        <v>68.622046048189986</v>
      </c>
    </row>
    <row r="11762" spans="1:2" x14ac:dyDescent="0.25">
      <c r="A11762">
        <v>1175.9000000000001</v>
      </c>
      <c r="B11762">
        <v>68.711519719521135</v>
      </c>
    </row>
    <row r="11763" spans="1:2" x14ac:dyDescent="0.25">
      <c r="A11763">
        <v>1176</v>
      </c>
      <c r="B11763">
        <v>68.800993390852099</v>
      </c>
    </row>
    <row r="11764" spans="1:2" x14ac:dyDescent="0.25">
      <c r="A11764">
        <v>1176.0999999999999</v>
      </c>
      <c r="B11764">
        <v>68.854046614097612</v>
      </c>
    </row>
    <row r="11765" spans="1:2" x14ac:dyDescent="0.25">
      <c r="A11765">
        <v>1176.2</v>
      </c>
      <c r="B11765">
        <v>68.907099837342997</v>
      </c>
    </row>
    <row r="11766" spans="1:2" x14ac:dyDescent="0.25">
      <c r="A11766">
        <v>1176.3</v>
      </c>
      <c r="B11766">
        <v>68.960153060588382</v>
      </c>
    </row>
    <row r="11767" spans="1:2" x14ac:dyDescent="0.25">
      <c r="A11767">
        <v>1176.4000000000001</v>
      </c>
      <c r="B11767">
        <v>69.013206283833895</v>
      </c>
    </row>
    <row r="11768" spans="1:2" x14ac:dyDescent="0.25">
      <c r="A11768">
        <v>1176.5</v>
      </c>
      <c r="B11768">
        <v>69.06625950707928</v>
      </c>
    </row>
    <row r="11769" spans="1:2" x14ac:dyDescent="0.25">
      <c r="A11769">
        <v>1176.5999999999999</v>
      </c>
      <c r="B11769">
        <v>69.119312730324793</v>
      </c>
    </row>
    <row r="11770" spans="1:2" x14ac:dyDescent="0.25">
      <c r="A11770">
        <v>1176.7</v>
      </c>
      <c r="B11770">
        <v>69.172365953570178</v>
      </c>
    </row>
    <row r="11771" spans="1:2" x14ac:dyDescent="0.25">
      <c r="A11771">
        <v>1176.8</v>
      </c>
      <c r="B11771">
        <v>69.225419176815564</v>
      </c>
    </row>
    <row r="11772" spans="1:2" x14ac:dyDescent="0.25">
      <c r="A11772">
        <v>1176.9000000000001</v>
      </c>
      <c r="B11772">
        <v>69.278472400061077</v>
      </c>
    </row>
    <row r="11773" spans="1:2" x14ac:dyDescent="0.25">
      <c r="A11773">
        <v>1177</v>
      </c>
      <c r="B11773">
        <v>69.331525623306462</v>
      </c>
    </row>
    <row r="11774" spans="1:2" x14ac:dyDescent="0.25">
      <c r="A11774">
        <v>1177.0999999999999</v>
      </c>
      <c r="B11774">
        <v>69.435102530657716</v>
      </c>
    </row>
    <row r="11775" spans="1:2" x14ac:dyDescent="0.25">
      <c r="A11775">
        <v>1177.2</v>
      </c>
      <c r="B11775">
        <v>69.538679438008742</v>
      </c>
    </row>
    <row r="11776" spans="1:2" x14ac:dyDescent="0.25">
      <c r="A11776">
        <v>1177.3</v>
      </c>
      <c r="B11776">
        <v>69.642256345359769</v>
      </c>
    </row>
    <row r="11777" spans="1:2" x14ac:dyDescent="0.25">
      <c r="A11777">
        <v>1177.4000000000001</v>
      </c>
      <c r="B11777">
        <v>69.745833252711023</v>
      </c>
    </row>
    <row r="11778" spans="1:2" x14ac:dyDescent="0.25">
      <c r="A11778">
        <v>1177.5</v>
      </c>
      <c r="B11778">
        <v>69.84941016006205</v>
      </c>
    </row>
    <row r="11779" spans="1:2" x14ac:dyDescent="0.25">
      <c r="A11779">
        <v>1177.5999999999999</v>
      </c>
      <c r="B11779">
        <v>69.952987067413304</v>
      </c>
    </row>
    <row r="11780" spans="1:2" x14ac:dyDescent="0.25">
      <c r="A11780">
        <v>1177.7</v>
      </c>
      <c r="B11780">
        <v>70.05656397476433</v>
      </c>
    </row>
    <row r="11781" spans="1:2" x14ac:dyDescent="0.25">
      <c r="A11781">
        <v>1177.8</v>
      </c>
      <c r="B11781">
        <v>70.160140882115357</v>
      </c>
    </row>
    <row r="11782" spans="1:2" x14ac:dyDescent="0.25">
      <c r="A11782">
        <v>1177.9000000000001</v>
      </c>
      <c r="B11782">
        <v>70.263717789466611</v>
      </c>
    </row>
    <row r="11783" spans="1:2" x14ac:dyDescent="0.25">
      <c r="A11783">
        <v>1178</v>
      </c>
      <c r="B11783">
        <v>70.367294696817638</v>
      </c>
    </row>
    <row r="11784" spans="1:2" x14ac:dyDescent="0.25">
      <c r="A11784">
        <v>1178.0999999999999</v>
      </c>
      <c r="B11784">
        <v>70.499649612075956</v>
      </c>
    </row>
    <row r="11785" spans="1:2" x14ac:dyDescent="0.25">
      <c r="A11785">
        <v>1178.2</v>
      </c>
      <c r="B11785">
        <v>70.632004527333962</v>
      </c>
    </row>
    <row r="11786" spans="1:2" x14ac:dyDescent="0.25">
      <c r="A11786">
        <v>1178.3</v>
      </c>
      <c r="B11786">
        <v>70.764359442591967</v>
      </c>
    </row>
    <row r="11787" spans="1:2" x14ac:dyDescent="0.25">
      <c r="A11787">
        <v>1178.4000000000001</v>
      </c>
      <c r="B11787">
        <v>70.896714357850286</v>
      </c>
    </row>
    <row r="11788" spans="1:2" x14ac:dyDescent="0.25">
      <c r="A11788">
        <v>1178.5</v>
      </c>
      <c r="B11788">
        <v>71.029069273108291</v>
      </c>
    </row>
    <row r="11789" spans="1:2" x14ac:dyDescent="0.25">
      <c r="A11789">
        <v>1178.5999999999999</v>
      </c>
      <c r="B11789">
        <v>71.16142418836661</v>
      </c>
    </row>
    <row r="11790" spans="1:2" x14ac:dyDescent="0.25">
      <c r="A11790">
        <v>1178.7</v>
      </c>
      <c r="B11790">
        <v>71.29377910362463</v>
      </c>
    </row>
    <row r="11791" spans="1:2" x14ac:dyDescent="0.25">
      <c r="A11791">
        <v>1178.8</v>
      </c>
      <c r="B11791">
        <v>71.426134018882635</v>
      </c>
    </row>
    <row r="11792" spans="1:2" x14ac:dyDescent="0.25">
      <c r="A11792">
        <v>1178.9000000000001</v>
      </c>
      <c r="B11792">
        <v>71.558488934140954</v>
      </c>
    </row>
    <row r="11793" spans="1:2" x14ac:dyDescent="0.25">
      <c r="A11793">
        <v>1179</v>
      </c>
      <c r="B11793">
        <v>71.690843849398959</v>
      </c>
    </row>
    <row r="11794" spans="1:2" x14ac:dyDescent="0.25">
      <c r="A11794">
        <v>1179.0999999999999</v>
      </c>
      <c r="B11794">
        <v>71.78318024382807</v>
      </c>
    </row>
    <row r="11795" spans="1:2" x14ac:dyDescent="0.25">
      <c r="A11795">
        <v>1179.2</v>
      </c>
      <c r="B11795">
        <v>71.875516638256954</v>
      </c>
    </row>
    <row r="11796" spans="1:2" x14ac:dyDescent="0.25">
      <c r="A11796">
        <v>1179.3</v>
      </c>
      <c r="B11796">
        <v>71.967853032685852</v>
      </c>
    </row>
    <row r="11797" spans="1:2" x14ac:dyDescent="0.25">
      <c r="A11797">
        <v>1179.4000000000001</v>
      </c>
      <c r="B11797">
        <v>72.060189427114963</v>
      </c>
    </row>
    <row r="11798" spans="1:2" x14ac:dyDescent="0.25">
      <c r="A11798">
        <v>1179.5</v>
      </c>
      <c r="B11798">
        <v>72.152525821543861</v>
      </c>
    </row>
    <row r="11799" spans="1:2" x14ac:dyDescent="0.25">
      <c r="A11799">
        <v>1179.5999999999999</v>
      </c>
      <c r="B11799">
        <v>72.244862215972958</v>
      </c>
    </row>
    <row r="11800" spans="1:2" x14ac:dyDescent="0.25">
      <c r="A11800">
        <v>1179.7</v>
      </c>
      <c r="B11800">
        <v>72.337198610401856</v>
      </c>
    </row>
    <row r="11801" spans="1:2" x14ac:dyDescent="0.25">
      <c r="A11801">
        <v>1179.8</v>
      </c>
      <c r="B11801">
        <v>72.429535004830754</v>
      </c>
    </row>
    <row r="11802" spans="1:2" x14ac:dyDescent="0.25">
      <c r="A11802">
        <v>1179.9000000000001</v>
      </c>
      <c r="B11802">
        <v>72.521871399259851</v>
      </c>
    </row>
    <row r="11803" spans="1:2" x14ac:dyDescent="0.25">
      <c r="A11803">
        <v>1180</v>
      </c>
      <c r="B11803">
        <v>72.614207793688749</v>
      </c>
    </row>
    <row r="11804" spans="1:2" x14ac:dyDescent="0.25">
      <c r="A11804">
        <v>1180.0999999999999</v>
      </c>
      <c r="B11804">
        <v>72.728646728775416</v>
      </c>
    </row>
    <row r="11805" spans="1:2" x14ac:dyDescent="0.25">
      <c r="A11805">
        <v>1180.2</v>
      </c>
      <c r="B11805">
        <v>72.843085663861828</v>
      </c>
    </row>
    <row r="11806" spans="1:2" x14ac:dyDescent="0.25">
      <c r="A11806">
        <v>1180.3</v>
      </c>
      <c r="B11806">
        <v>72.95752459894824</v>
      </c>
    </row>
    <row r="11807" spans="1:2" x14ac:dyDescent="0.25">
      <c r="A11807">
        <v>1180.4000000000001</v>
      </c>
      <c r="B11807">
        <v>73.071963534034907</v>
      </c>
    </row>
    <row r="11808" spans="1:2" x14ac:dyDescent="0.25">
      <c r="A11808">
        <v>1180.5</v>
      </c>
      <c r="B11808">
        <v>73.186402469121305</v>
      </c>
    </row>
    <row r="11809" spans="1:2" x14ac:dyDescent="0.25">
      <c r="A11809">
        <v>1180.5999999999999</v>
      </c>
      <c r="B11809">
        <v>73.300841404207986</v>
      </c>
    </row>
    <row r="11810" spans="1:2" x14ac:dyDescent="0.25">
      <c r="A11810">
        <v>1180.7</v>
      </c>
      <c r="B11810">
        <v>73.415280339294384</v>
      </c>
    </row>
    <row r="11811" spans="1:2" x14ac:dyDescent="0.25">
      <c r="A11811">
        <v>1180.8</v>
      </c>
      <c r="B11811">
        <v>73.529719274380795</v>
      </c>
    </row>
    <row r="11812" spans="1:2" x14ac:dyDescent="0.25">
      <c r="A11812">
        <v>1180.9000000000001</v>
      </c>
      <c r="B11812">
        <v>73.644158209467463</v>
      </c>
    </row>
    <row r="11813" spans="1:2" x14ac:dyDescent="0.25">
      <c r="A11813">
        <v>1181</v>
      </c>
      <c r="B11813">
        <v>73.758597144553875</v>
      </c>
    </row>
    <row r="11814" spans="1:2" x14ac:dyDescent="0.25">
      <c r="A11814">
        <v>1181.0999999999999</v>
      </c>
      <c r="B11814">
        <v>73.834178733114655</v>
      </c>
    </row>
    <row r="11815" spans="1:2" x14ac:dyDescent="0.25">
      <c r="A11815">
        <v>1181.2</v>
      </c>
      <c r="B11815">
        <v>73.90976032167525</v>
      </c>
    </row>
    <row r="11816" spans="1:2" x14ac:dyDescent="0.25">
      <c r="A11816">
        <v>1181.3</v>
      </c>
      <c r="B11816">
        <v>73.98534191023586</v>
      </c>
    </row>
    <row r="11817" spans="1:2" x14ac:dyDescent="0.25">
      <c r="A11817">
        <v>1181.4000000000001</v>
      </c>
      <c r="B11817">
        <v>74.060923498796626</v>
      </c>
    </row>
    <row r="11818" spans="1:2" x14ac:dyDescent="0.25">
      <c r="A11818">
        <v>1181.5</v>
      </c>
      <c r="B11818">
        <v>74.136505087357236</v>
      </c>
    </row>
    <row r="11819" spans="1:2" x14ac:dyDescent="0.25">
      <c r="A11819">
        <v>1181.5999999999999</v>
      </c>
      <c r="B11819">
        <v>74.212086675918016</v>
      </c>
    </row>
    <row r="11820" spans="1:2" x14ac:dyDescent="0.25">
      <c r="A11820">
        <v>1181.7</v>
      </c>
      <c r="B11820">
        <v>74.287668264478611</v>
      </c>
    </row>
    <row r="11821" spans="1:2" x14ac:dyDescent="0.25">
      <c r="A11821">
        <v>1181.8</v>
      </c>
      <c r="B11821">
        <v>74.363249853039221</v>
      </c>
    </row>
    <row r="11822" spans="1:2" x14ac:dyDescent="0.25">
      <c r="A11822">
        <v>1181.9000000000001</v>
      </c>
      <c r="B11822">
        <v>74.438831441599987</v>
      </c>
    </row>
    <row r="11823" spans="1:2" x14ac:dyDescent="0.25">
      <c r="A11823">
        <v>1182</v>
      </c>
      <c r="B11823">
        <v>74.514413030160597</v>
      </c>
    </row>
    <row r="11824" spans="1:2" x14ac:dyDescent="0.25">
      <c r="A11824">
        <v>1182.0999999999999</v>
      </c>
      <c r="B11824">
        <v>74.564273979586986</v>
      </c>
    </row>
    <row r="11825" spans="1:2" x14ac:dyDescent="0.25">
      <c r="A11825">
        <v>1182.2</v>
      </c>
      <c r="B11825">
        <v>74.614134929013261</v>
      </c>
    </row>
    <row r="11826" spans="1:2" x14ac:dyDescent="0.25">
      <c r="A11826">
        <v>1182.3</v>
      </c>
      <c r="B11826">
        <v>74.663995878439536</v>
      </c>
    </row>
    <row r="11827" spans="1:2" x14ac:dyDescent="0.25">
      <c r="A11827">
        <v>1182.4000000000001</v>
      </c>
      <c r="B11827">
        <v>74.713856827865925</v>
      </c>
    </row>
    <row r="11828" spans="1:2" x14ac:dyDescent="0.25">
      <c r="A11828">
        <v>1182.5</v>
      </c>
      <c r="B11828">
        <v>74.763717777292186</v>
      </c>
    </row>
    <row r="11829" spans="1:2" x14ac:dyDescent="0.25">
      <c r="A11829">
        <v>1182.5999999999999</v>
      </c>
      <c r="B11829">
        <v>74.813578726718575</v>
      </c>
    </row>
    <row r="11830" spans="1:2" x14ac:dyDescent="0.25">
      <c r="A11830">
        <v>1182.7</v>
      </c>
      <c r="B11830">
        <v>74.86343967614485</v>
      </c>
    </row>
    <row r="11831" spans="1:2" x14ac:dyDescent="0.25">
      <c r="A11831">
        <v>1182.8</v>
      </c>
      <c r="B11831">
        <v>74.913300625571125</v>
      </c>
    </row>
    <row r="11832" spans="1:2" x14ac:dyDescent="0.25">
      <c r="A11832">
        <v>1182.9000000000001</v>
      </c>
      <c r="B11832">
        <v>74.963161574997514</v>
      </c>
    </row>
    <row r="11833" spans="1:2" x14ac:dyDescent="0.25">
      <c r="A11833">
        <v>1183</v>
      </c>
      <c r="B11833">
        <v>75.013022524423789</v>
      </c>
    </row>
    <row r="11834" spans="1:2" x14ac:dyDescent="0.25">
      <c r="A11834">
        <v>1183.0999999999999</v>
      </c>
      <c r="B11834">
        <v>75.073100412360944</v>
      </c>
    </row>
    <row r="11835" spans="1:2" x14ac:dyDescent="0.25">
      <c r="A11835">
        <v>1183.2</v>
      </c>
      <c r="B11835">
        <v>75.133178300297956</v>
      </c>
    </row>
    <row r="11836" spans="1:2" x14ac:dyDescent="0.25">
      <c r="A11836">
        <v>1183.3</v>
      </c>
      <c r="B11836">
        <v>75.193256188234955</v>
      </c>
    </row>
    <row r="11837" spans="1:2" x14ac:dyDescent="0.25">
      <c r="A11837">
        <v>1183.4000000000001</v>
      </c>
      <c r="B11837">
        <v>75.253334076172109</v>
      </c>
    </row>
    <row r="11838" spans="1:2" x14ac:dyDescent="0.25">
      <c r="A11838">
        <v>1183.5</v>
      </c>
      <c r="B11838">
        <v>75.313411964109122</v>
      </c>
    </row>
    <row r="11839" spans="1:2" x14ac:dyDescent="0.25">
      <c r="A11839">
        <v>1183.5999999999999</v>
      </c>
      <c r="B11839">
        <v>75.373489852046276</v>
      </c>
    </row>
    <row r="11840" spans="1:2" x14ac:dyDescent="0.25">
      <c r="A11840">
        <v>1183.7</v>
      </c>
      <c r="B11840">
        <v>75.433567739983289</v>
      </c>
    </row>
    <row r="11841" spans="1:2" x14ac:dyDescent="0.25">
      <c r="A11841">
        <v>1183.8</v>
      </c>
      <c r="B11841">
        <v>75.493645627920287</v>
      </c>
    </row>
    <row r="11842" spans="1:2" x14ac:dyDescent="0.25">
      <c r="A11842">
        <v>1183.9000000000001</v>
      </c>
      <c r="B11842">
        <v>75.553723515857442</v>
      </c>
    </row>
    <row r="11843" spans="1:2" x14ac:dyDescent="0.25">
      <c r="A11843">
        <v>1184</v>
      </c>
      <c r="B11843">
        <v>75.613801403794454</v>
      </c>
    </row>
    <row r="11844" spans="1:2" x14ac:dyDescent="0.25">
      <c r="A11844">
        <v>1184.0999999999999</v>
      </c>
      <c r="B11844">
        <v>75.67573453961576</v>
      </c>
    </row>
    <row r="11845" spans="1:2" x14ac:dyDescent="0.25">
      <c r="A11845">
        <v>1184.2</v>
      </c>
      <c r="B11845">
        <v>75.737667675436924</v>
      </c>
    </row>
    <row r="11846" spans="1:2" x14ac:dyDescent="0.25">
      <c r="A11846">
        <v>1184.3</v>
      </c>
      <c r="B11846">
        <v>75.799600811258088</v>
      </c>
    </row>
    <row r="11847" spans="1:2" x14ac:dyDescent="0.25">
      <c r="A11847">
        <v>1184.4000000000001</v>
      </c>
      <c r="B11847">
        <v>75.861533947079394</v>
      </c>
    </row>
    <row r="11848" spans="1:2" x14ac:dyDescent="0.25">
      <c r="A11848">
        <v>1184.5</v>
      </c>
      <c r="B11848">
        <v>75.923467082900572</v>
      </c>
    </row>
    <row r="11849" spans="1:2" x14ac:dyDescent="0.25">
      <c r="A11849">
        <v>1184.5999999999999</v>
      </c>
      <c r="B11849">
        <v>75.985400218721878</v>
      </c>
    </row>
    <row r="11850" spans="1:2" x14ac:dyDescent="0.25">
      <c r="A11850">
        <v>1184.7</v>
      </c>
      <c r="B11850">
        <v>76.047333354543042</v>
      </c>
    </row>
    <row r="11851" spans="1:2" x14ac:dyDescent="0.25">
      <c r="A11851">
        <v>1184.8</v>
      </c>
      <c r="B11851">
        <v>76.109266490364206</v>
      </c>
    </row>
    <row r="11852" spans="1:2" x14ac:dyDescent="0.25">
      <c r="A11852">
        <v>1184.9000000000001</v>
      </c>
      <c r="B11852">
        <v>76.171199626185512</v>
      </c>
    </row>
    <row r="11853" spans="1:2" x14ac:dyDescent="0.25">
      <c r="A11853">
        <v>1185</v>
      </c>
      <c r="B11853">
        <v>76.233132762006676</v>
      </c>
    </row>
    <row r="11854" spans="1:2" x14ac:dyDescent="0.25">
      <c r="A11854">
        <v>1185.0999999999999</v>
      </c>
      <c r="B11854">
        <v>76.258606239586612</v>
      </c>
    </row>
    <row r="11855" spans="1:2" x14ac:dyDescent="0.25">
      <c r="A11855">
        <v>1185.2</v>
      </c>
      <c r="B11855">
        <v>76.284079717166492</v>
      </c>
    </row>
    <row r="11856" spans="1:2" x14ac:dyDescent="0.25">
      <c r="A11856">
        <v>1185.3</v>
      </c>
      <c r="B11856">
        <v>76.309553194746371</v>
      </c>
    </row>
    <row r="11857" spans="1:2" x14ac:dyDescent="0.25">
      <c r="A11857">
        <v>1185.4000000000001</v>
      </c>
      <c r="B11857">
        <v>76.335026672326308</v>
      </c>
    </row>
    <row r="11858" spans="1:2" x14ac:dyDescent="0.25">
      <c r="A11858">
        <v>1185.5</v>
      </c>
      <c r="B11858">
        <v>76.360500149906187</v>
      </c>
    </row>
    <row r="11859" spans="1:2" x14ac:dyDescent="0.25">
      <c r="A11859">
        <v>1185.5999999999999</v>
      </c>
      <c r="B11859">
        <v>76.385973627486123</v>
      </c>
    </row>
    <row r="11860" spans="1:2" x14ac:dyDescent="0.25">
      <c r="A11860">
        <v>1185.7</v>
      </c>
      <c r="B11860">
        <v>76.411447105066003</v>
      </c>
    </row>
    <row r="11861" spans="1:2" x14ac:dyDescent="0.25">
      <c r="A11861">
        <v>1185.8</v>
      </c>
      <c r="B11861">
        <v>76.436920582645882</v>
      </c>
    </row>
    <row r="11862" spans="1:2" x14ac:dyDescent="0.25">
      <c r="A11862">
        <v>1185.9000000000001</v>
      </c>
      <c r="B11862">
        <v>76.462394060225819</v>
      </c>
    </row>
    <row r="11863" spans="1:2" x14ac:dyDescent="0.25">
      <c r="A11863">
        <v>1186</v>
      </c>
      <c r="B11863">
        <v>76.487867537805698</v>
      </c>
    </row>
    <row r="11864" spans="1:2" x14ac:dyDescent="0.25">
      <c r="A11864">
        <v>1186.0999999999999</v>
      </c>
      <c r="B11864">
        <v>76.578265736149987</v>
      </c>
    </row>
    <row r="11865" spans="1:2" x14ac:dyDescent="0.25">
      <c r="A11865">
        <v>1186.2</v>
      </c>
      <c r="B11865">
        <v>76.668663934494063</v>
      </c>
    </row>
    <row r="11866" spans="1:2" x14ac:dyDescent="0.25">
      <c r="A11866">
        <v>1186.3</v>
      </c>
      <c r="B11866">
        <v>76.759062132838139</v>
      </c>
    </row>
    <row r="11867" spans="1:2" x14ac:dyDescent="0.25">
      <c r="A11867">
        <v>1186.4000000000001</v>
      </c>
      <c r="B11867">
        <v>76.849460331182428</v>
      </c>
    </row>
    <row r="11868" spans="1:2" x14ac:dyDescent="0.25">
      <c r="A11868">
        <v>1186.5</v>
      </c>
      <c r="B11868">
        <v>76.939858529526504</v>
      </c>
    </row>
    <row r="11869" spans="1:2" x14ac:dyDescent="0.25">
      <c r="A11869">
        <v>1186.5999999999999</v>
      </c>
      <c r="B11869">
        <v>77.030256727870793</v>
      </c>
    </row>
    <row r="11870" spans="1:2" x14ac:dyDescent="0.25">
      <c r="A11870">
        <v>1186.7</v>
      </c>
      <c r="B11870">
        <v>77.120654926214868</v>
      </c>
    </row>
    <row r="11871" spans="1:2" x14ac:dyDescent="0.25">
      <c r="A11871">
        <v>1186.8</v>
      </c>
      <c r="B11871">
        <v>77.211053124558944</v>
      </c>
    </row>
    <row r="11872" spans="1:2" x14ac:dyDescent="0.25">
      <c r="A11872">
        <v>1186.9000000000001</v>
      </c>
      <c r="B11872">
        <v>77.301451322903233</v>
      </c>
    </row>
    <row r="11873" spans="1:2" x14ac:dyDescent="0.25">
      <c r="A11873">
        <v>1187</v>
      </c>
      <c r="B11873">
        <v>77.391849521247309</v>
      </c>
    </row>
    <row r="11874" spans="1:2" x14ac:dyDescent="0.25">
      <c r="A11874">
        <v>1187.0999999999999</v>
      </c>
      <c r="B11874">
        <v>77.478582964629268</v>
      </c>
    </row>
    <row r="11875" spans="1:2" x14ac:dyDescent="0.25">
      <c r="A11875">
        <v>1187.2</v>
      </c>
      <c r="B11875">
        <v>77.565316408011043</v>
      </c>
    </row>
    <row r="11876" spans="1:2" x14ac:dyDescent="0.25">
      <c r="A11876">
        <v>1187.3</v>
      </c>
      <c r="B11876">
        <v>77.652049851392803</v>
      </c>
    </row>
    <row r="11877" spans="1:2" x14ac:dyDescent="0.25">
      <c r="A11877">
        <v>1187.4000000000001</v>
      </c>
      <c r="B11877">
        <v>77.738783294774763</v>
      </c>
    </row>
    <row r="11878" spans="1:2" x14ac:dyDescent="0.25">
      <c r="A11878">
        <v>1187.5</v>
      </c>
      <c r="B11878">
        <v>77.825516738156523</v>
      </c>
    </row>
    <row r="11879" spans="1:2" x14ac:dyDescent="0.25">
      <c r="A11879">
        <v>1187.5999999999999</v>
      </c>
      <c r="B11879">
        <v>77.912250181538496</v>
      </c>
    </row>
    <row r="11880" spans="1:2" x14ac:dyDescent="0.25">
      <c r="A11880">
        <v>1187.7</v>
      </c>
      <c r="B11880">
        <v>77.998983624920257</v>
      </c>
    </row>
    <row r="11881" spans="1:2" x14ac:dyDescent="0.25">
      <c r="A11881">
        <v>1187.8</v>
      </c>
      <c r="B11881">
        <v>78.085717068302017</v>
      </c>
    </row>
    <row r="11882" spans="1:2" x14ac:dyDescent="0.25">
      <c r="A11882">
        <v>1187.9000000000001</v>
      </c>
      <c r="B11882">
        <v>78.172450511683991</v>
      </c>
    </row>
    <row r="11883" spans="1:2" x14ac:dyDescent="0.25">
      <c r="A11883">
        <v>1188</v>
      </c>
      <c r="B11883">
        <v>78.259183955065751</v>
      </c>
    </row>
    <row r="11884" spans="1:2" x14ac:dyDescent="0.25">
      <c r="A11884">
        <v>1188.0999999999999</v>
      </c>
      <c r="B11884">
        <v>78.334098793936931</v>
      </c>
    </row>
    <row r="11885" spans="1:2" x14ac:dyDescent="0.25">
      <c r="A11885">
        <v>1188.2</v>
      </c>
      <c r="B11885">
        <v>78.409013632807927</v>
      </c>
    </row>
    <row r="11886" spans="1:2" x14ac:dyDescent="0.25">
      <c r="A11886">
        <v>1188.3</v>
      </c>
      <c r="B11886">
        <v>78.483928471678936</v>
      </c>
    </row>
    <row r="11887" spans="1:2" x14ac:dyDescent="0.25">
      <c r="A11887">
        <v>1188.4000000000001</v>
      </c>
      <c r="B11887">
        <v>78.558843310550103</v>
      </c>
    </row>
    <row r="11888" spans="1:2" x14ac:dyDescent="0.25">
      <c r="A11888">
        <v>1188.5</v>
      </c>
      <c r="B11888">
        <v>78.633758149421112</v>
      </c>
    </row>
    <row r="11889" spans="1:2" x14ac:dyDescent="0.25">
      <c r="A11889">
        <v>1188.5999999999999</v>
      </c>
      <c r="B11889">
        <v>78.708672988292292</v>
      </c>
    </row>
    <row r="11890" spans="1:2" x14ac:dyDescent="0.25">
      <c r="A11890">
        <v>1188.7</v>
      </c>
      <c r="B11890">
        <v>78.783587827163288</v>
      </c>
    </row>
    <row r="11891" spans="1:2" x14ac:dyDescent="0.25">
      <c r="A11891">
        <v>1188.8</v>
      </c>
      <c r="B11891">
        <v>78.858502666034298</v>
      </c>
    </row>
    <row r="11892" spans="1:2" x14ac:dyDescent="0.25">
      <c r="A11892">
        <v>1188.9000000000001</v>
      </c>
      <c r="B11892">
        <v>78.933417504905464</v>
      </c>
    </row>
    <row r="11893" spans="1:2" x14ac:dyDescent="0.25">
      <c r="A11893">
        <v>1189</v>
      </c>
      <c r="B11893">
        <v>79.008332343776473</v>
      </c>
    </row>
    <row r="11894" spans="1:2" x14ac:dyDescent="0.25">
      <c r="A11894">
        <v>1189.0999999999999</v>
      </c>
      <c r="B11894">
        <v>79.047344279317059</v>
      </c>
    </row>
    <row r="11895" spans="1:2" x14ac:dyDescent="0.25">
      <c r="A11895">
        <v>1189.2</v>
      </c>
      <c r="B11895">
        <v>79.08635621485756</v>
      </c>
    </row>
    <row r="11896" spans="1:2" x14ac:dyDescent="0.25">
      <c r="A11896">
        <v>1189.3</v>
      </c>
      <c r="B11896">
        <v>79.12536815039806</v>
      </c>
    </row>
    <row r="11897" spans="1:2" x14ac:dyDescent="0.25">
      <c r="A11897">
        <v>1189.4000000000001</v>
      </c>
      <c r="B11897">
        <v>79.164380085938646</v>
      </c>
    </row>
    <row r="11898" spans="1:2" x14ac:dyDescent="0.25">
      <c r="A11898">
        <v>1189.5</v>
      </c>
      <c r="B11898">
        <v>79.203392021479146</v>
      </c>
    </row>
    <row r="11899" spans="1:2" x14ac:dyDescent="0.25">
      <c r="A11899">
        <v>1189.5999999999999</v>
      </c>
      <c r="B11899">
        <v>79.242403957019746</v>
      </c>
    </row>
    <row r="11900" spans="1:2" x14ac:dyDescent="0.25">
      <c r="A11900">
        <v>1189.7</v>
      </c>
      <c r="B11900">
        <v>79.281415892560247</v>
      </c>
    </row>
    <row r="11901" spans="1:2" x14ac:dyDescent="0.25">
      <c r="A11901">
        <v>1189.8</v>
      </c>
      <c r="B11901">
        <v>79.320427828100748</v>
      </c>
    </row>
    <row r="11902" spans="1:2" x14ac:dyDescent="0.25">
      <c r="A11902">
        <v>1189.9000000000001</v>
      </c>
      <c r="B11902">
        <v>79.359439763641333</v>
      </c>
    </row>
    <row r="11903" spans="1:2" x14ac:dyDescent="0.25">
      <c r="A11903">
        <v>1190</v>
      </c>
      <c r="B11903">
        <v>79.398451699181834</v>
      </c>
    </row>
    <row r="11904" spans="1:2" x14ac:dyDescent="0.25">
      <c r="A11904">
        <v>1190.0999999999999</v>
      </c>
      <c r="B11904">
        <v>79.464897395934656</v>
      </c>
    </row>
    <row r="11905" spans="1:2" x14ac:dyDescent="0.25">
      <c r="A11905">
        <v>1190.2</v>
      </c>
      <c r="B11905">
        <v>79.531343092687337</v>
      </c>
    </row>
    <row r="11906" spans="1:2" x14ac:dyDescent="0.25">
      <c r="A11906">
        <v>1190.3</v>
      </c>
      <c r="B11906">
        <v>79.597788789440017</v>
      </c>
    </row>
    <row r="11907" spans="1:2" x14ac:dyDescent="0.25">
      <c r="A11907">
        <v>1190.4000000000001</v>
      </c>
      <c r="B11907">
        <v>79.664234486192839</v>
      </c>
    </row>
    <row r="11908" spans="1:2" x14ac:dyDescent="0.25">
      <c r="A11908">
        <v>1190.5</v>
      </c>
      <c r="B11908">
        <v>79.73068018294552</v>
      </c>
    </row>
    <row r="11909" spans="1:2" x14ac:dyDescent="0.25">
      <c r="A11909">
        <v>1190.5999999999999</v>
      </c>
      <c r="B11909">
        <v>79.797125879698342</v>
      </c>
    </row>
    <row r="11910" spans="1:2" x14ac:dyDescent="0.25">
      <c r="A11910">
        <v>1190.7</v>
      </c>
      <c r="B11910">
        <v>79.863571576451008</v>
      </c>
    </row>
    <row r="11911" spans="1:2" x14ac:dyDescent="0.25">
      <c r="A11911">
        <v>1190.8</v>
      </c>
      <c r="B11911">
        <v>79.930017273203688</v>
      </c>
    </row>
    <row r="11912" spans="1:2" x14ac:dyDescent="0.25">
      <c r="A11912">
        <v>1190.9000000000001</v>
      </c>
      <c r="B11912">
        <v>79.996462969956511</v>
      </c>
    </row>
    <row r="11913" spans="1:2" x14ac:dyDescent="0.25">
      <c r="A11913">
        <v>1191</v>
      </c>
      <c r="B11913">
        <v>80.062908666709191</v>
      </c>
    </row>
    <row r="11914" spans="1:2" x14ac:dyDescent="0.25">
      <c r="A11914">
        <v>1191.0999999999999</v>
      </c>
      <c r="B11914">
        <v>80.208254893414974</v>
      </c>
    </row>
    <row r="11915" spans="1:2" x14ac:dyDescent="0.25">
      <c r="A11915">
        <v>1191.2</v>
      </c>
      <c r="B11915">
        <v>80.35360112012043</v>
      </c>
    </row>
    <row r="11916" spans="1:2" x14ac:dyDescent="0.25">
      <c r="A11916">
        <v>1191.3</v>
      </c>
      <c r="B11916">
        <v>80.498947346825872</v>
      </c>
    </row>
    <row r="11917" spans="1:2" x14ac:dyDescent="0.25">
      <c r="A11917">
        <v>1191.4000000000001</v>
      </c>
      <c r="B11917">
        <v>80.644293573531655</v>
      </c>
    </row>
    <row r="11918" spans="1:2" x14ac:dyDescent="0.25">
      <c r="A11918">
        <v>1191.5</v>
      </c>
      <c r="B11918">
        <v>80.789639800237111</v>
      </c>
    </row>
    <row r="11919" spans="1:2" x14ac:dyDescent="0.25">
      <c r="A11919">
        <v>1191.5999999999999</v>
      </c>
      <c r="B11919">
        <v>80.934986026942894</v>
      </c>
    </row>
    <row r="11920" spans="1:2" x14ac:dyDescent="0.25">
      <c r="A11920">
        <v>1191.7</v>
      </c>
      <c r="B11920">
        <v>81.080332253648351</v>
      </c>
    </row>
    <row r="11921" spans="1:2" x14ac:dyDescent="0.25">
      <c r="A11921">
        <v>1191.8</v>
      </c>
      <c r="B11921">
        <v>81.225678480353793</v>
      </c>
    </row>
    <row r="11922" spans="1:2" x14ac:dyDescent="0.25">
      <c r="A11922">
        <v>1191.9000000000001</v>
      </c>
      <c r="B11922">
        <v>81.371024707059576</v>
      </c>
    </row>
    <row r="11923" spans="1:2" x14ac:dyDescent="0.25">
      <c r="A11923">
        <v>1192</v>
      </c>
      <c r="B11923">
        <v>81.516370933765032</v>
      </c>
    </row>
    <row r="11924" spans="1:2" x14ac:dyDescent="0.25">
      <c r="A11924">
        <v>1192.0999999999999</v>
      </c>
      <c r="B11924">
        <v>81.519118226292221</v>
      </c>
    </row>
    <row r="11925" spans="1:2" x14ac:dyDescent="0.25">
      <c r="A11925">
        <v>1192.2</v>
      </c>
      <c r="B11925">
        <v>81.521865518819396</v>
      </c>
    </row>
    <row r="11926" spans="1:2" x14ac:dyDescent="0.25">
      <c r="A11926">
        <v>1192.3</v>
      </c>
      <c r="B11926">
        <v>81.524612811346572</v>
      </c>
    </row>
    <row r="11927" spans="1:2" x14ac:dyDescent="0.25">
      <c r="A11927">
        <v>1192.4000000000001</v>
      </c>
      <c r="B11927">
        <v>81.527360103873761</v>
      </c>
    </row>
    <row r="11928" spans="1:2" x14ac:dyDescent="0.25">
      <c r="A11928">
        <v>1192.5</v>
      </c>
      <c r="B11928">
        <v>81.530107396400936</v>
      </c>
    </row>
    <row r="11929" spans="1:2" x14ac:dyDescent="0.25">
      <c r="A11929">
        <v>1192.5999999999999</v>
      </c>
      <c r="B11929">
        <v>81.532854688928126</v>
      </c>
    </row>
    <row r="11930" spans="1:2" x14ac:dyDescent="0.25">
      <c r="A11930">
        <v>1192.7</v>
      </c>
      <c r="B11930">
        <v>81.535601981455301</v>
      </c>
    </row>
    <row r="11931" spans="1:2" x14ac:dyDescent="0.25">
      <c r="A11931">
        <v>1192.8</v>
      </c>
      <c r="B11931">
        <v>81.538349273982476</v>
      </c>
    </row>
    <row r="11932" spans="1:2" x14ac:dyDescent="0.25">
      <c r="A11932">
        <v>1192.9000000000001</v>
      </c>
      <c r="B11932">
        <v>81.541096566509665</v>
      </c>
    </row>
    <row r="11933" spans="1:2" x14ac:dyDescent="0.25">
      <c r="A11933">
        <v>1193</v>
      </c>
      <c r="B11933">
        <v>81.543843859036841</v>
      </c>
    </row>
    <row r="11934" spans="1:2" x14ac:dyDescent="0.25">
      <c r="A11934">
        <v>1193.0999999999999</v>
      </c>
      <c r="B11934">
        <v>81.609356547133544</v>
      </c>
    </row>
    <row r="11935" spans="1:2" x14ac:dyDescent="0.25">
      <c r="A11935">
        <v>1193.2</v>
      </c>
      <c r="B11935">
        <v>81.674869235230105</v>
      </c>
    </row>
    <row r="11936" spans="1:2" x14ac:dyDescent="0.25">
      <c r="A11936">
        <v>1193.3</v>
      </c>
      <c r="B11936">
        <v>81.740381923326666</v>
      </c>
    </row>
    <row r="11937" spans="1:2" x14ac:dyDescent="0.25">
      <c r="A11937">
        <v>1193.4000000000001</v>
      </c>
      <c r="B11937">
        <v>81.805894611423369</v>
      </c>
    </row>
    <row r="11938" spans="1:2" x14ac:dyDescent="0.25">
      <c r="A11938">
        <v>1193.5</v>
      </c>
      <c r="B11938">
        <v>81.871407299519916</v>
      </c>
    </row>
    <row r="11939" spans="1:2" x14ac:dyDescent="0.25">
      <c r="A11939">
        <v>1193.5999999999999</v>
      </c>
      <c r="B11939">
        <v>81.936919987616633</v>
      </c>
    </row>
    <row r="11940" spans="1:2" x14ac:dyDescent="0.25">
      <c r="A11940">
        <v>1193.7</v>
      </c>
      <c r="B11940">
        <v>82.00243267571318</v>
      </c>
    </row>
    <row r="11941" spans="1:2" x14ac:dyDescent="0.25">
      <c r="A11941">
        <v>1193.8</v>
      </c>
      <c r="B11941">
        <v>82.067945363809741</v>
      </c>
    </row>
    <row r="11942" spans="1:2" x14ac:dyDescent="0.25">
      <c r="A11942">
        <v>1193.9000000000001</v>
      </c>
      <c r="B11942">
        <v>82.133458051906445</v>
      </c>
    </row>
    <row r="11943" spans="1:2" x14ac:dyDescent="0.25">
      <c r="A11943">
        <v>1194</v>
      </c>
      <c r="B11943">
        <v>82.198970740003006</v>
      </c>
    </row>
    <row r="11944" spans="1:2" x14ac:dyDescent="0.25">
      <c r="A11944">
        <v>1194.0999999999999</v>
      </c>
      <c r="B11944">
        <v>82.290962783140543</v>
      </c>
    </row>
    <row r="11945" spans="1:2" x14ac:dyDescent="0.25">
      <c r="A11945">
        <v>1194.2</v>
      </c>
      <c r="B11945">
        <v>82.382954826277867</v>
      </c>
    </row>
    <row r="11946" spans="1:2" x14ac:dyDescent="0.25">
      <c r="A11946">
        <v>1194.3</v>
      </c>
      <c r="B11946">
        <v>82.474946869415177</v>
      </c>
    </row>
    <row r="11947" spans="1:2" x14ac:dyDescent="0.25">
      <c r="A11947">
        <v>1194.4000000000001</v>
      </c>
      <c r="B11947">
        <v>82.566938912552715</v>
      </c>
    </row>
    <row r="11948" spans="1:2" x14ac:dyDescent="0.25">
      <c r="A11948">
        <v>1194.5</v>
      </c>
      <c r="B11948">
        <v>82.658930955690039</v>
      </c>
    </row>
    <row r="11949" spans="1:2" x14ac:dyDescent="0.25">
      <c r="A11949">
        <v>1194.5999999999999</v>
      </c>
      <c r="B11949">
        <v>82.750922998827576</v>
      </c>
    </row>
    <row r="11950" spans="1:2" x14ac:dyDescent="0.25">
      <c r="A11950">
        <v>1194.7</v>
      </c>
      <c r="B11950">
        <v>82.842915041964901</v>
      </c>
    </row>
    <row r="11951" spans="1:2" x14ac:dyDescent="0.25">
      <c r="A11951">
        <v>1194.8</v>
      </c>
      <c r="B11951">
        <v>82.934907085102211</v>
      </c>
    </row>
    <row r="11952" spans="1:2" x14ac:dyDescent="0.25">
      <c r="A11952">
        <v>1194.9000000000001</v>
      </c>
      <c r="B11952">
        <v>83.026899128239748</v>
      </c>
    </row>
    <row r="11953" spans="1:2" x14ac:dyDescent="0.25">
      <c r="A11953">
        <v>1195</v>
      </c>
      <c r="B11953">
        <v>83.118891171377072</v>
      </c>
    </row>
    <row r="11954" spans="1:2" x14ac:dyDescent="0.25">
      <c r="A11954">
        <v>1195.0999999999999</v>
      </c>
      <c r="B11954">
        <v>83.0803671748819</v>
      </c>
    </row>
    <row r="11955" spans="1:2" x14ac:dyDescent="0.25">
      <c r="A11955">
        <v>1195.2</v>
      </c>
      <c r="B11955">
        <v>83.041843178386813</v>
      </c>
    </row>
    <row r="11956" spans="1:2" x14ac:dyDescent="0.25">
      <c r="A11956">
        <v>1195.3</v>
      </c>
      <c r="B11956">
        <v>83.003319181891712</v>
      </c>
    </row>
    <row r="11957" spans="1:2" x14ac:dyDescent="0.25">
      <c r="A11957">
        <v>1195.4000000000001</v>
      </c>
      <c r="B11957">
        <v>82.96479518539654</v>
      </c>
    </row>
    <row r="11958" spans="1:2" x14ac:dyDescent="0.25">
      <c r="A11958">
        <v>1195.5</v>
      </c>
      <c r="B11958">
        <v>82.926271188901453</v>
      </c>
    </row>
    <row r="11959" spans="1:2" x14ac:dyDescent="0.25">
      <c r="A11959">
        <v>1195.5999999999999</v>
      </c>
      <c r="B11959">
        <v>82.88774719240628</v>
      </c>
    </row>
    <row r="11960" spans="1:2" x14ac:dyDescent="0.25">
      <c r="A11960">
        <v>1195.7</v>
      </c>
      <c r="B11960">
        <v>82.849223195911193</v>
      </c>
    </row>
    <row r="11961" spans="1:2" x14ac:dyDescent="0.25">
      <c r="A11961">
        <v>1195.8</v>
      </c>
      <c r="B11961">
        <v>82.810699199416092</v>
      </c>
    </row>
    <row r="11962" spans="1:2" x14ac:dyDescent="0.25">
      <c r="A11962">
        <v>1195.9000000000001</v>
      </c>
      <c r="B11962">
        <v>82.77217520292092</v>
      </c>
    </row>
    <row r="11963" spans="1:2" x14ac:dyDescent="0.25">
      <c r="A11963">
        <v>1196</v>
      </c>
      <c r="B11963">
        <v>82.733651206425833</v>
      </c>
    </row>
    <row r="11964" spans="1:2" x14ac:dyDescent="0.25">
      <c r="A11964">
        <v>1196.0999999999999</v>
      </c>
      <c r="B11964">
        <v>82.831554264099267</v>
      </c>
    </row>
    <row r="11965" spans="1:2" x14ac:dyDescent="0.25">
      <c r="A11965">
        <v>1196.2</v>
      </c>
      <c r="B11965">
        <v>82.929457321772475</v>
      </c>
    </row>
    <row r="11966" spans="1:2" x14ac:dyDescent="0.25">
      <c r="A11966">
        <v>1196.3</v>
      </c>
      <c r="B11966">
        <v>83.027360379445696</v>
      </c>
    </row>
    <row r="11967" spans="1:2" x14ac:dyDescent="0.25">
      <c r="A11967">
        <v>1196.4000000000001</v>
      </c>
      <c r="B11967">
        <v>83.125263437119131</v>
      </c>
    </row>
    <row r="11968" spans="1:2" x14ac:dyDescent="0.25">
      <c r="A11968">
        <v>1196.5</v>
      </c>
      <c r="B11968">
        <v>83.223166494792338</v>
      </c>
    </row>
    <row r="11969" spans="1:2" x14ac:dyDescent="0.25">
      <c r="A11969">
        <v>1196.5999999999999</v>
      </c>
      <c r="B11969">
        <v>83.321069552465772</v>
      </c>
    </row>
    <row r="11970" spans="1:2" x14ac:dyDescent="0.25">
      <c r="A11970">
        <v>1196.7</v>
      </c>
      <c r="B11970">
        <v>83.418972610138979</v>
      </c>
    </row>
    <row r="11971" spans="1:2" x14ac:dyDescent="0.25">
      <c r="A11971">
        <v>1196.8</v>
      </c>
      <c r="B11971">
        <v>83.516875667812201</v>
      </c>
    </row>
    <row r="11972" spans="1:2" x14ac:dyDescent="0.25">
      <c r="A11972">
        <v>1196.9000000000001</v>
      </c>
      <c r="B11972">
        <v>83.614778725485635</v>
      </c>
    </row>
    <row r="11973" spans="1:2" x14ac:dyDescent="0.25">
      <c r="A11973">
        <v>1197</v>
      </c>
      <c r="B11973">
        <v>83.712681783158843</v>
      </c>
    </row>
    <row r="11974" spans="1:2" x14ac:dyDescent="0.25">
      <c r="A11974">
        <v>1197.0999999999999</v>
      </c>
      <c r="B11974">
        <v>83.735915505835209</v>
      </c>
    </row>
    <row r="11975" spans="1:2" x14ac:dyDescent="0.25">
      <c r="A11975">
        <v>1197.2</v>
      </c>
      <c r="B11975">
        <v>83.759149228511532</v>
      </c>
    </row>
    <row r="11976" spans="1:2" x14ac:dyDescent="0.25">
      <c r="A11976">
        <v>1197.3</v>
      </c>
      <c r="B11976">
        <v>83.782382951187842</v>
      </c>
    </row>
    <row r="11977" spans="1:2" x14ac:dyDescent="0.25">
      <c r="A11977">
        <v>1197.4000000000001</v>
      </c>
      <c r="B11977">
        <v>83.805616673864208</v>
      </c>
    </row>
    <row r="11978" spans="1:2" x14ac:dyDescent="0.25">
      <c r="A11978">
        <v>1197.5</v>
      </c>
      <c r="B11978">
        <v>83.828850396540531</v>
      </c>
    </row>
    <row r="11979" spans="1:2" x14ac:dyDescent="0.25">
      <c r="A11979">
        <v>1197.5999999999999</v>
      </c>
      <c r="B11979">
        <v>83.852084119216897</v>
      </c>
    </row>
    <row r="11980" spans="1:2" x14ac:dyDescent="0.25">
      <c r="A11980">
        <v>1197.7</v>
      </c>
      <c r="B11980">
        <v>83.875317841893207</v>
      </c>
    </row>
    <row r="11981" spans="1:2" x14ac:dyDescent="0.25">
      <c r="A11981">
        <v>1197.8</v>
      </c>
      <c r="B11981">
        <v>83.898551564569516</v>
      </c>
    </row>
    <row r="11982" spans="1:2" x14ac:dyDescent="0.25">
      <c r="A11982">
        <v>1197.9000000000001</v>
      </c>
      <c r="B11982">
        <v>83.921785287245896</v>
      </c>
    </row>
    <row r="11983" spans="1:2" x14ac:dyDescent="0.25">
      <c r="A11983">
        <v>1198</v>
      </c>
      <c r="B11983">
        <v>83.945019009922206</v>
      </c>
    </row>
    <row r="11984" spans="1:2" x14ac:dyDescent="0.25">
      <c r="A11984">
        <v>1198.0999999999999</v>
      </c>
      <c r="B11984">
        <v>83.982019705342509</v>
      </c>
    </row>
    <row r="11985" spans="1:2" x14ac:dyDescent="0.25">
      <c r="A11985">
        <v>1198.2</v>
      </c>
      <c r="B11985">
        <v>84.019020400762741</v>
      </c>
    </row>
    <row r="11986" spans="1:2" x14ac:dyDescent="0.25">
      <c r="A11986">
        <v>1198.3</v>
      </c>
      <c r="B11986">
        <v>84.05602109618296</v>
      </c>
    </row>
    <row r="11987" spans="1:2" x14ac:dyDescent="0.25">
      <c r="A11987">
        <v>1198.4000000000001</v>
      </c>
      <c r="B11987">
        <v>84.093021791603277</v>
      </c>
    </row>
    <row r="11988" spans="1:2" x14ac:dyDescent="0.25">
      <c r="A11988">
        <v>1198.5</v>
      </c>
      <c r="B11988">
        <v>84.130022487023496</v>
      </c>
    </row>
    <row r="11989" spans="1:2" x14ac:dyDescent="0.25">
      <c r="A11989">
        <v>1198.5999999999999</v>
      </c>
      <c r="B11989">
        <v>84.167023182443799</v>
      </c>
    </row>
    <row r="11990" spans="1:2" x14ac:dyDescent="0.25">
      <c r="A11990">
        <v>1198.7</v>
      </c>
      <c r="B11990">
        <v>84.204023877864032</v>
      </c>
    </row>
    <row r="11991" spans="1:2" x14ac:dyDescent="0.25">
      <c r="A11991">
        <v>1198.8</v>
      </c>
      <c r="B11991">
        <v>84.24102457328425</v>
      </c>
    </row>
    <row r="11992" spans="1:2" x14ac:dyDescent="0.25">
      <c r="A11992">
        <v>1198.9000000000001</v>
      </c>
      <c r="B11992">
        <v>84.278025268704567</v>
      </c>
    </row>
    <row r="11993" spans="1:2" x14ac:dyDescent="0.25">
      <c r="A11993">
        <v>1199</v>
      </c>
      <c r="B11993">
        <v>84.315025964124786</v>
      </c>
    </row>
    <row r="11994" spans="1:2" x14ac:dyDescent="0.25">
      <c r="A11994">
        <v>1199.0999999999999</v>
      </c>
      <c r="B11994">
        <v>84.411228988614297</v>
      </c>
    </row>
    <row r="11995" spans="1:2" x14ac:dyDescent="0.25">
      <c r="A11995">
        <v>1199.2</v>
      </c>
      <c r="B11995">
        <v>84.507432013103582</v>
      </c>
    </row>
    <row r="11996" spans="1:2" x14ac:dyDescent="0.25">
      <c r="A11996">
        <v>1199.3</v>
      </c>
      <c r="B11996">
        <v>84.603635037592866</v>
      </c>
    </row>
    <row r="11997" spans="1:2" x14ac:dyDescent="0.25">
      <c r="A11997">
        <v>1199.4000000000001</v>
      </c>
      <c r="B11997">
        <v>84.699838062082378</v>
      </c>
    </row>
    <row r="11998" spans="1:2" x14ac:dyDescent="0.25">
      <c r="A11998">
        <v>1199.5</v>
      </c>
      <c r="B11998">
        <v>84.796041086571663</v>
      </c>
    </row>
    <row r="11999" spans="1:2" x14ac:dyDescent="0.25">
      <c r="A11999">
        <v>1199.5999999999999</v>
      </c>
      <c r="B11999">
        <v>84.892244111061174</v>
      </c>
    </row>
    <row r="12000" spans="1:2" x14ac:dyDescent="0.25">
      <c r="A12000">
        <v>1199.7</v>
      </c>
      <c r="B12000">
        <v>84.988447135550459</v>
      </c>
    </row>
    <row r="12001" spans="1:2" x14ac:dyDescent="0.25">
      <c r="A12001">
        <v>1199.8</v>
      </c>
      <c r="B12001">
        <v>85.084650160039743</v>
      </c>
    </row>
    <row r="12002" spans="1:2" x14ac:dyDescent="0.25">
      <c r="A12002">
        <v>1199.9000000000001</v>
      </c>
      <c r="B12002">
        <v>85.180853184529255</v>
      </c>
    </row>
    <row r="12003" spans="1:2" x14ac:dyDescent="0.25">
      <c r="A12003">
        <v>1200</v>
      </c>
      <c r="B12003">
        <v>85.277056209018539</v>
      </c>
    </row>
    <row r="12004" spans="1:2" x14ac:dyDescent="0.25">
      <c r="A12004">
        <v>1200.0999999999999</v>
      </c>
      <c r="B12004">
        <v>85.33670167424404</v>
      </c>
    </row>
    <row r="12005" spans="1:2" x14ac:dyDescent="0.25">
      <c r="A12005">
        <v>1200.2</v>
      </c>
      <c r="B12005">
        <v>85.396347139469398</v>
      </c>
    </row>
    <row r="12006" spans="1:2" x14ac:dyDescent="0.25">
      <c r="A12006">
        <v>1200.3</v>
      </c>
      <c r="B12006">
        <v>85.455992604694757</v>
      </c>
    </row>
    <row r="12007" spans="1:2" x14ac:dyDescent="0.25">
      <c r="A12007">
        <v>1200.4000000000001</v>
      </c>
      <c r="B12007">
        <v>85.515638069920257</v>
      </c>
    </row>
    <row r="12008" spans="1:2" x14ac:dyDescent="0.25">
      <c r="A12008">
        <v>1200.5</v>
      </c>
      <c r="B12008">
        <v>85.575283535145616</v>
      </c>
    </row>
    <row r="12009" spans="1:2" x14ac:dyDescent="0.25">
      <c r="A12009">
        <v>1200.5999999999999</v>
      </c>
      <c r="B12009">
        <v>85.634929000371116</v>
      </c>
    </row>
    <row r="12010" spans="1:2" x14ac:dyDescent="0.25">
      <c r="A12010">
        <v>1200.7</v>
      </c>
      <c r="B12010">
        <v>85.694574465596489</v>
      </c>
    </row>
    <row r="12011" spans="1:2" x14ac:dyDescent="0.25">
      <c r="A12011">
        <v>1200.8</v>
      </c>
      <c r="B12011">
        <v>85.754219930821847</v>
      </c>
    </row>
    <row r="12012" spans="1:2" x14ac:dyDescent="0.25">
      <c r="A12012">
        <v>1200.9000000000001</v>
      </c>
      <c r="B12012">
        <v>85.813865396047348</v>
      </c>
    </row>
    <row r="12013" spans="1:2" x14ac:dyDescent="0.25">
      <c r="A12013">
        <v>1201</v>
      </c>
      <c r="B12013">
        <v>85.873510861272706</v>
      </c>
    </row>
    <row r="12014" spans="1:2" x14ac:dyDescent="0.25">
      <c r="A12014">
        <v>1201.0999999999999</v>
      </c>
      <c r="B12014">
        <v>85.838720036246997</v>
      </c>
    </row>
    <row r="12015" spans="1:2" x14ac:dyDescent="0.25">
      <c r="A12015">
        <v>1201.2</v>
      </c>
      <c r="B12015">
        <v>85.803929211221373</v>
      </c>
    </row>
    <row r="12016" spans="1:2" x14ac:dyDescent="0.25">
      <c r="A12016">
        <v>1201.3</v>
      </c>
      <c r="B12016">
        <v>85.769138386195749</v>
      </c>
    </row>
    <row r="12017" spans="1:2" x14ac:dyDescent="0.25">
      <c r="A12017">
        <v>1201.4000000000001</v>
      </c>
      <c r="B12017">
        <v>85.73434756117004</v>
      </c>
    </row>
    <row r="12018" spans="1:2" x14ac:dyDescent="0.25">
      <c r="A12018">
        <v>1201.5</v>
      </c>
      <c r="B12018">
        <v>85.699556736144416</v>
      </c>
    </row>
    <row r="12019" spans="1:2" x14ac:dyDescent="0.25">
      <c r="A12019">
        <v>1201.5999999999999</v>
      </c>
      <c r="B12019">
        <v>85.664765911118707</v>
      </c>
    </row>
    <row r="12020" spans="1:2" x14ac:dyDescent="0.25">
      <c r="A12020">
        <v>1201.7</v>
      </c>
      <c r="B12020">
        <v>85.629975086093069</v>
      </c>
    </row>
    <row r="12021" spans="1:2" x14ac:dyDescent="0.25">
      <c r="A12021">
        <v>1201.8</v>
      </c>
      <c r="B12021">
        <v>85.595184261067445</v>
      </c>
    </row>
    <row r="12022" spans="1:2" x14ac:dyDescent="0.25">
      <c r="A12022">
        <v>1201.9000000000001</v>
      </c>
      <c r="B12022">
        <v>85.560393436041736</v>
      </c>
    </row>
    <row r="12023" spans="1:2" x14ac:dyDescent="0.25">
      <c r="A12023">
        <v>1202</v>
      </c>
      <c r="B12023">
        <v>85.525602611016112</v>
      </c>
    </row>
    <row r="12024" spans="1:2" x14ac:dyDescent="0.25">
      <c r="A12024">
        <v>1202.0999999999999</v>
      </c>
      <c r="B12024">
        <v>85.614044769484153</v>
      </c>
    </row>
    <row r="12025" spans="1:2" x14ac:dyDescent="0.25">
      <c r="A12025">
        <v>1202.2</v>
      </c>
      <c r="B12025">
        <v>85.702486927951981</v>
      </c>
    </row>
    <row r="12026" spans="1:2" x14ac:dyDescent="0.25">
      <c r="A12026">
        <v>1202.3</v>
      </c>
      <c r="B12026">
        <v>85.790929086419823</v>
      </c>
    </row>
    <row r="12027" spans="1:2" x14ac:dyDescent="0.25">
      <c r="A12027">
        <v>1202.4000000000001</v>
      </c>
      <c r="B12027">
        <v>85.879371244887849</v>
      </c>
    </row>
    <row r="12028" spans="1:2" x14ac:dyDescent="0.25">
      <c r="A12028">
        <v>1202.5</v>
      </c>
      <c r="B12028">
        <v>85.967813403355692</v>
      </c>
    </row>
    <row r="12029" spans="1:2" x14ac:dyDescent="0.25">
      <c r="A12029">
        <v>1202.5999999999999</v>
      </c>
      <c r="B12029">
        <v>86.056255561823733</v>
      </c>
    </row>
    <row r="12030" spans="1:2" x14ac:dyDescent="0.25">
      <c r="A12030">
        <v>1202.7</v>
      </c>
      <c r="B12030">
        <v>86.14469772029156</v>
      </c>
    </row>
    <row r="12031" spans="1:2" x14ac:dyDescent="0.25">
      <c r="A12031">
        <v>1202.8</v>
      </c>
      <c r="B12031">
        <v>86.233139878759403</v>
      </c>
    </row>
    <row r="12032" spans="1:2" x14ac:dyDescent="0.25">
      <c r="A12032">
        <v>1202.9000000000001</v>
      </c>
      <c r="B12032">
        <v>86.321582037227429</v>
      </c>
    </row>
    <row r="12033" spans="1:2" x14ac:dyDescent="0.25">
      <c r="A12033">
        <v>1203</v>
      </c>
      <c r="B12033">
        <v>86.410024195695271</v>
      </c>
    </row>
    <row r="12034" spans="1:2" x14ac:dyDescent="0.25">
      <c r="A12034">
        <v>1203.0999999999999</v>
      </c>
      <c r="B12034">
        <v>86.537172298644379</v>
      </c>
    </row>
    <row r="12035" spans="1:2" x14ac:dyDescent="0.25">
      <c r="A12035">
        <v>1203.2</v>
      </c>
      <c r="B12035">
        <v>86.664320401593201</v>
      </c>
    </row>
    <row r="12036" spans="1:2" x14ac:dyDescent="0.25">
      <c r="A12036">
        <v>1203.3</v>
      </c>
      <c r="B12036">
        <v>86.791468504542038</v>
      </c>
    </row>
    <row r="12037" spans="1:2" x14ac:dyDescent="0.25">
      <c r="A12037">
        <v>1203.4000000000001</v>
      </c>
      <c r="B12037">
        <v>86.918616607491145</v>
      </c>
    </row>
    <row r="12038" spans="1:2" x14ac:dyDescent="0.25">
      <c r="A12038">
        <v>1203.5</v>
      </c>
      <c r="B12038">
        <v>87.045764710439968</v>
      </c>
    </row>
    <row r="12039" spans="1:2" x14ac:dyDescent="0.25">
      <c r="A12039">
        <v>1203.5999999999999</v>
      </c>
      <c r="B12039">
        <v>87.172912813389075</v>
      </c>
    </row>
    <row r="12040" spans="1:2" x14ac:dyDescent="0.25">
      <c r="A12040">
        <v>1203.7</v>
      </c>
      <c r="B12040">
        <v>87.300060916337898</v>
      </c>
    </row>
    <row r="12041" spans="1:2" x14ac:dyDescent="0.25">
      <c r="A12041">
        <v>1203.8</v>
      </c>
      <c r="B12041">
        <v>87.427209019286735</v>
      </c>
    </row>
    <row r="12042" spans="1:2" x14ac:dyDescent="0.25">
      <c r="A12042">
        <v>1203.9000000000001</v>
      </c>
      <c r="B12042">
        <v>87.554357122235842</v>
      </c>
    </row>
    <row r="12043" spans="1:2" x14ac:dyDescent="0.25">
      <c r="A12043">
        <v>1204</v>
      </c>
      <c r="B12043">
        <v>87.681505225184665</v>
      </c>
    </row>
    <row r="12044" spans="1:2" x14ac:dyDescent="0.25">
      <c r="A12044">
        <v>1204.0999999999999</v>
      </c>
      <c r="B12044">
        <v>87.650385538870424</v>
      </c>
    </row>
    <row r="12045" spans="1:2" x14ac:dyDescent="0.25">
      <c r="A12045">
        <v>1204.2</v>
      </c>
      <c r="B12045">
        <v>87.619265852556268</v>
      </c>
    </row>
    <row r="12046" spans="1:2" x14ac:dyDescent="0.25">
      <c r="A12046">
        <v>1204.3</v>
      </c>
      <c r="B12046">
        <v>87.588146166242097</v>
      </c>
    </row>
    <row r="12047" spans="1:2" x14ac:dyDescent="0.25">
      <c r="A12047">
        <v>1204.4000000000001</v>
      </c>
      <c r="B12047">
        <v>87.557026479927856</v>
      </c>
    </row>
    <row r="12048" spans="1:2" x14ac:dyDescent="0.25">
      <c r="A12048">
        <v>1204.5</v>
      </c>
      <c r="B12048">
        <v>87.5259067936137</v>
      </c>
    </row>
    <row r="12049" spans="1:2" x14ac:dyDescent="0.25">
      <c r="A12049">
        <v>1204.5999999999999</v>
      </c>
      <c r="B12049">
        <v>87.494787107299459</v>
      </c>
    </row>
    <row r="12050" spans="1:2" x14ac:dyDescent="0.25">
      <c r="A12050">
        <v>1204.7</v>
      </c>
      <c r="B12050">
        <v>87.463667420985288</v>
      </c>
    </row>
    <row r="12051" spans="1:2" x14ac:dyDescent="0.25">
      <c r="A12051">
        <v>1204.8</v>
      </c>
      <c r="B12051">
        <v>87.432547734671118</v>
      </c>
    </row>
    <row r="12052" spans="1:2" x14ac:dyDescent="0.25">
      <c r="A12052">
        <v>1204.9000000000001</v>
      </c>
      <c r="B12052">
        <v>87.401428048356891</v>
      </c>
    </row>
    <row r="12053" spans="1:2" x14ac:dyDescent="0.25">
      <c r="A12053">
        <v>1205</v>
      </c>
      <c r="B12053">
        <v>87.370308362042721</v>
      </c>
    </row>
    <row r="12054" spans="1:2" x14ac:dyDescent="0.25">
      <c r="A12054">
        <v>1205.0999999999999</v>
      </c>
      <c r="B12054">
        <v>87.472359022059891</v>
      </c>
    </row>
    <row r="12055" spans="1:2" x14ac:dyDescent="0.25">
      <c r="A12055">
        <v>1205.2</v>
      </c>
      <c r="B12055">
        <v>87.574409682076819</v>
      </c>
    </row>
    <row r="12056" spans="1:2" x14ac:dyDescent="0.25">
      <c r="A12056">
        <v>1205.3</v>
      </c>
      <c r="B12056">
        <v>87.676460342093762</v>
      </c>
    </row>
    <row r="12057" spans="1:2" x14ac:dyDescent="0.25">
      <c r="A12057">
        <v>1205.4000000000001</v>
      </c>
      <c r="B12057">
        <v>87.778511002110932</v>
      </c>
    </row>
    <row r="12058" spans="1:2" x14ac:dyDescent="0.25">
      <c r="A12058">
        <v>1205.5</v>
      </c>
      <c r="B12058">
        <v>87.88056166212786</v>
      </c>
    </row>
    <row r="12059" spans="1:2" x14ac:dyDescent="0.25">
      <c r="A12059">
        <v>1205.5999999999999</v>
      </c>
      <c r="B12059">
        <v>87.98261232214503</v>
      </c>
    </row>
    <row r="12060" spans="1:2" x14ac:dyDescent="0.25">
      <c r="A12060">
        <v>1205.7</v>
      </c>
      <c r="B12060">
        <v>88.084662982161959</v>
      </c>
    </row>
    <row r="12061" spans="1:2" x14ac:dyDescent="0.25">
      <c r="A12061">
        <v>1205.8</v>
      </c>
      <c r="B12061">
        <v>88.186713642178901</v>
      </c>
    </row>
    <row r="12062" spans="1:2" x14ac:dyDescent="0.25">
      <c r="A12062">
        <v>1205.9000000000001</v>
      </c>
      <c r="B12062">
        <v>88.288764302196071</v>
      </c>
    </row>
    <row r="12063" spans="1:2" x14ac:dyDescent="0.25">
      <c r="A12063">
        <v>1206</v>
      </c>
      <c r="B12063">
        <v>88.390814962213</v>
      </c>
    </row>
    <row r="12064" spans="1:2" x14ac:dyDescent="0.25">
      <c r="A12064">
        <v>1206.0999999999999</v>
      </c>
      <c r="B12064">
        <v>88.401493039680204</v>
      </c>
    </row>
    <row r="12065" spans="1:2" x14ac:dyDescent="0.25">
      <c r="A12065">
        <v>1206.2</v>
      </c>
      <c r="B12065">
        <v>88.412171117147395</v>
      </c>
    </row>
    <row r="12066" spans="1:2" x14ac:dyDescent="0.25">
      <c r="A12066">
        <v>1206.3</v>
      </c>
      <c r="B12066">
        <v>88.422849194614585</v>
      </c>
    </row>
    <row r="12067" spans="1:2" x14ac:dyDescent="0.25">
      <c r="A12067">
        <v>1206.4000000000001</v>
      </c>
      <c r="B12067">
        <v>88.43352727208179</v>
      </c>
    </row>
    <row r="12068" spans="1:2" x14ac:dyDescent="0.25">
      <c r="A12068">
        <v>1206.5</v>
      </c>
      <c r="B12068">
        <v>88.44420534954898</v>
      </c>
    </row>
    <row r="12069" spans="1:2" x14ac:dyDescent="0.25">
      <c r="A12069">
        <v>1206.5999999999999</v>
      </c>
      <c r="B12069">
        <v>88.454883427016185</v>
      </c>
    </row>
    <row r="12070" spans="1:2" x14ac:dyDescent="0.25">
      <c r="A12070">
        <v>1206.7</v>
      </c>
      <c r="B12070">
        <v>88.465561504483361</v>
      </c>
    </row>
    <row r="12071" spans="1:2" x14ac:dyDescent="0.25">
      <c r="A12071">
        <v>1206.8</v>
      </c>
      <c r="B12071">
        <v>88.476239581950551</v>
      </c>
    </row>
    <row r="12072" spans="1:2" x14ac:dyDescent="0.25">
      <c r="A12072">
        <v>1206.9000000000001</v>
      </c>
      <c r="B12072">
        <v>88.486917659417756</v>
      </c>
    </row>
    <row r="12073" spans="1:2" x14ac:dyDescent="0.25">
      <c r="A12073">
        <v>1207</v>
      </c>
      <c r="B12073">
        <v>88.497595736884946</v>
      </c>
    </row>
    <row r="12074" spans="1:2" x14ac:dyDescent="0.25">
      <c r="A12074">
        <v>1207.0999999999999</v>
      </c>
      <c r="B12074">
        <v>88.538296240401152</v>
      </c>
    </row>
    <row r="12075" spans="1:2" x14ac:dyDescent="0.25">
      <c r="A12075">
        <v>1207.2</v>
      </c>
      <c r="B12075">
        <v>88.578996743917259</v>
      </c>
    </row>
    <row r="12076" spans="1:2" x14ac:dyDescent="0.25">
      <c r="A12076">
        <v>1207.3</v>
      </c>
      <c r="B12076">
        <v>88.619697247433351</v>
      </c>
    </row>
    <row r="12077" spans="1:2" x14ac:dyDescent="0.25">
      <c r="A12077">
        <v>1207.4000000000001</v>
      </c>
      <c r="B12077">
        <v>88.660397750949556</v>
      </c>
    </row>
    <row r="12078" spans="1:2" x14ac:dyDescent="0.25">
      <c r="A12078">
        <v>1207.5</v>
      </c>
      <c r="B12078">
        <v>88.701098254465663</v>
      </c>
    </row>
    <row r="12079" spans="1:2" x14ac:dyDescent="0.25">
      <c r="A12079">
        <v>1207.5999999999999</v>
      </c>
      <c r="B12079">
        <v>88.741798757981869</v>
      </c>
    </row>
    <row r="12080" spans="1:2" x14ac:dyDescent="0.25">
      <c r="A12080">
        <v>1207.7</v>
      </c>
      <c r="B12080">
        <v>88.782499261497975</v>
      </c>
    </row>
    <row r="12081" spans="1:2" x14ac:dyDescent="0.25">
      <c r="A12081">
        <v>1207.8</v>
      </c>
      <c r="B12081">
        <v>88.823199765014067</v>
      </c>
    </row>
    <row r="12082" spans="1:2" x14ac:dyDescent="0.25">
      <c r="A12082">
        <v>1207.9000000000001</v>
      </c>
      <c r="B12082">
        <v>88.863900268530273</v>
      </c>
    </row>
    <row r="12083" spans="1:2" x14ac:dyDescent="0.25">
      <c r="A12083">
        <v>1208</v>
      </c>
      <c r="B12083">
        <v>88.904600772046379</v>
      </c>
    </row>
    <row r="12084" spans="1:2" x14ac:dyDescent="0.25">
      <c r="A12084">
        <v>1208.0999999999999</v>
      </c>
      <c r="B12084">
        <v>88.912387581090769</v>
      </c>
    </row>
    <row r="12085" spans="1:2" x14ac:dyDescent="0.25">
      <c r="A12085">
        <v>1208.2</v>
      </c>
      <c r="B12085">
        <v>88.920174390135145</v>
      </c>
    </row>
    <row r="12086" spans="1:2" x14ac:dyDescent="0.25">
      <c r="A12086">
        <v>1208.3</v>
      </c>
      <c r="B12086">
        <v>88.927961199179521</v>
      </c>
    </row>
    <row r="12087" spans="1:2" x14ac:dyDescent="0.25">
      <c r="A12087">
        <v>1208.4000000000001</v>
      </c>
      <c r="B12087">
        <v>88.935748008223911</v>
      </c>
    </row>
    <row r="12088" spans="1:2" x14ac:dyDescent="0.25">
      <c r="A12088">
        <v>1208.5</v>
      </c>
      <c r="B12088">
        <v>88.943534817268286</v>
      </c>
    </row>
    <row r="12089" spans="1:2" x14ac:dyDescent="0.25">
      <c r="A12089">
        <v>1208.5999999999999</v>
      </c>
      <c r="B12089">
        <v>88.951321626312676</v>
      </c>
    </row>
    <row r="12090" spans="1:2" x14ac:dyDescent="0.25">
      <c r="A12090">
        <v>1208.7</v>
      </c>
      <c r="B12090">
        <v>88.959108435357052</v>
      </c>
    </row>
    <row r="12091" spans="1:2" x14ac:dyDescent="0.25">
      <c r="A12091">
        <v>1208.8</v>
      </c>
      <c r="B12091">
        <v>88.966895244401428</v>
      </c>
    </row>
    <row r="12092" spans="1:2" x14ac:dyDescent="0.25">
      <c r="A12092">
        <v>1208.9000000000001</v>
      </c>
      <c r="B12092">
        <v>88.974682053445818</v>
      </c>
    </row>
    <row r="12093" spans="1:2" x14ac:dyDescent="0.25">
      <c r="A12093">
        <v>1209</v>
      </c>
      <c r="B12093">
        <v>88.982468862490194</v>
      </c>
    </row>
    <row r="12094" spans="1:2" x14ac:dyDescent="0.25">
      <c r="A12094">
        <v>1209.0999999999999</v>
      </c>
      <c r="B12094">
        <v>89.02076556085413</v>
      </c>
    </row>
    <row r="12095" spans="1:2" x14ac:dyDescent="0.25">
      <c r="A12095">
        <v>1209.2</v>
      </c>
      <c r="B12095">
        <v>89.059062259217995</v>
      </c>
    </row>
    <row r="12096" spans="1:2" x14ac:dyDescent="0.25">
      <c r="A12096">
        <v>1209.3</v>
      </c>
      <c r="B12096">
        <v>89.097358957581847</v>
      </c>
    </row>
    <row r="12097" spans="1:2" x14ac:dyDescent="0.25">
      <c r="A12097">
        <v>1209.4000000000001</v>
      </c>
      <c r="B12097">
        <v>89.135655655945797</v>
      </c>
    </row>
    <row r="12098" spans="1:2" x14ac:dyDescent="0.25">
      <c r="A12098">
        <v>1209.5</v>
      </c>
      <c r="B12098">
        <v>89.173952354309648</v>
      </c>
    </row>
    <row r="12099" spans="1:2" x14ac:dyDescent="0.25">
      <c r="A12099">
        <v>1209.5999999999999</v>
      </c>
      <c r="B12099">
        <v>89.212249052673585</v>
      </c>
    </row>
    <row r="12100" spans="1:2" x14ac:dyDescent="0.25">
      <c r="A12100">
        <v>1209.7</v>
      </c>
      <c r="B12100">
        <v>89.25054575103745</v>
      </c>
    </row>
    <row r="12101" spans="1:2" x14ac:dyDescent="0.25">
      <c r="A12101">
        <v>1209.8</v>
      </c>
      <c r="B12101">
        <v>89.288842449401301</v>
      </c>
    </row>
    <row r="12102" spans="1:2" x14ac:dyDescent="0.25">
      <c r="A12102">
        <v>1209.9000000000001</v>
      </c>
      <c r="B12102">
        <v>89.327139147765251</v>
      </c>
    </row>
    <row r="12103" spans="1:2" x14ac:dyDescent="0.25">
      <c r="A12103">
        <v>1210</v>
      </c>
      <c r="B12103">
        <v>89.365435846129103</v>
      </c>
    </row>
    <row r="12104" spans="1:2" x14ac:dyDescent="0.25">
      <c r="A12104">
        <v>1210.0999999999999</v>
      </c>
      <c r="B12104">
        <v>89.466976768582697</v>
      </c>
    </row>
    <row r="12105" spans="1:2" x14ac:dyDescent="0.25">
      <c r="A12105">
        <v>1210.2</v>
      </c>
      <c r="B12105">
        <v>89.568517691036064</v>
      </c>
    </row>
    <row r="12106" spans="1:2" x14ac:dyDescent="0.25">
      <c r="A12106">
        <v>1210.3</v>
      </c>
      <c r="B12106">
        <v>89.670058613489417</v>
      </c>
    </row>
    <row r="12107" spans="1:2" x14ac:dyDescent="0.25">
      <c r="A12107">
        <v>1210.4000000000001</v>
      </c>
      <c r="B12107">
        <v>89.771599535943011</v>
      </c>
    </row>
    <row r="12108" spans="1:2" x14ac:dyDescent="0.25">
      <c r="A12108">
        <v>1210.5</v>
      </c>
      <c r="B12108">
        <v>89.873140458396378</v>
      </c>
    </row>
    <row r="12109" spans="1:2" x14ac:dyDescent="0.25">
      <c r="A12109">
        <v>1210.5999999999999</v>
      </c>
      <c r="B12109">
        <v>89.974681380849972</v>
      </c>
    </row>
    <row r="12110" spans="1:2" x14ac:dyDescent="0.25">
      <c r="A12110">
        <v>1210.7</v>
      </c>
      <c r="B12110">
        <v>90.076222303303339</v>
      </c>
    </row>
    <row r="12111" spans="1:2" x14ac:dyDescent="0.25">
      <c r="A12111">
        <v>1210.8</v>
      </c>
      <c r="B12111">
        <v>90.177763225756692</v>
      </c>
    </row>
    <row r="12112" spans="1:2" x14ac:dyDescent="0.25">
      <c r="A12112">
        <v>1210.9000000000001</v>
      </c>
      <c r="B12112">
        <v>90.279304148210286</v>
      </c>
    </row>
    <row r="12113" spans="1:2" x14ac:dyDescent="0.25">
      <c r="A12113">
        <v>1211</v>
      </c>
      <c r="B12113">
        <v>90.380845070663653</v>
      </c>
    </row>
    <row r="12114" spans="1:2" x14ac:dyDescent="0.25">
      <c r="A12114">
        <v>1211.0999999999999</v>
      </c>
      <c r="B12114">
        <v>90.402998252525393</v>
      </c>
    </row>
    <row r="12115" spans="1:2" x14ac:dyDescent="0.25">
      <c r="A12115">
        <v>1211.2</v>
      </c>
      <c r="B12115">
        <v>90.425151434387075</v>
      </c>
    </row>
    <row r="12116" spans="1:2" x14ac:dyDescent="0.25">
      <c r="A12116">
        <v>1211.3</v>
      </c>
      <c r="B12116">
        <v>90.447304616248758</v>
      </c>
    </row>
    <row r="12117" spans="1:2" x14ac:dyDescent="0.25">
      <c r="A12117">
        <v>1211.4000000000001</v>
      </c>
      <c r="B12117">
        <v>90.469457798110497</v>
      </c>
    </row>
    <row r="12118" spans="1:2" x14ac:dyDescent="0.25">
      <c r="A12118">
        <v>1211.5</v>
      </c>
      <c r="B12118">
        <v>90.491610979972194</v>
      </c>
    </row>
    <row r="12119" spans="1:2" x14ac:dyDescent="0.25">
      <c r="A12119">
        <v>1211.5999999999999</v>
      </c>
      <c r="B12119">
        <v>90.513764161833919</v>
      </c>
    </row>
    <row r="12120" spans="1:2" x14ac:dyDescent="0.25">
      <c r="A12120">
        <v>1211.7</v>
      </c>
      <c r="B12120">
        <v>90.535917343695616</v>
      </c>
    </row>
    <row r="12121" spans="1:2" x14ac:dyDescent="0.25">
      <c r="A12121">
        <v>1211.8</v>
      </c>
      <c r="B12121">
        <v>90.558070525557298</v>
      </c>
    </row>
    <row r="12122" spans="1:2" x14ac:dyDescent="0.25">
      <c r="A12122">
        <v>1211.9000000000001</v>
      </c>
      <c r="B12122">
        <v>90.580223707419037</v>
      </c>
    </row>
    <row r="12123" spans="1:2" x14ac:dyDescent="0.25">
      <c r="A12123">
        <v>1212</v>
      </c>
      <c r="B12123">
        <v>90.60237688928072</v>
      </c>
    </row>
    <row r="12124" spans="1:2" x14ac:dyDescent="0.25">
      <c r="A12124">
        <v>1212.0999999999999</v>
      </c>
      <c r="B12124">
        <v>90.571524983641396</v>
      </c>
    </row>
    <row r="12125" spans="1:2" x14ac:dyDescent="0.25">
      <c r="A12125">
        <v>1212.2</v>
      </c>
      <c r="B12125">
        <v>90.540673078002143</v>
      </c>
    </row>
    <row r="12126" spans="1:2" x14ac:dyDescent="0.25">
      <c r="A12126">
        <v>1212.3</v>
      </c>
      <c r="B12126">
        <v>90.509821172362891</v>
      </c>
    </row>
    <row r="12127" spans="1:2" x14ac:dyDescent="0.25">
      <c r="A12127">
        <v>1212.4000000000001</v>
      </c>
      <c r="B12127">
        <v>90.478969266723567</v>
      </c>
    </row>
    <row r="12128" spans="1:2" x14ac:dyDescent="0.25">
      <c r="A12128">
        <v>1212.5</v>
      </c>
      <c r="B12128">
        <v>90.448117361084314</v>
      </c>
    </row>
    <row r="12129" spans="1:2" x14ac:dyDescent="0.25">
      <c r="A12129">
        <v>1212.5999999999999</v>
      </c>
      <c r="B12129">
        <v>90.417265455445005</v>
      </c>
    </row>
    <row r="12130" spans="1:2" x14ac:dyDescent="0.25">
      <c r="A12130">
        <v>1212.7</v>
      </c>
      <c r="B12130">
        <v>90.386413549805752</v>
      </c>
    </row>
    <row r="12131" spans="1:2" x14ac:dyDescent="0.25">
      <c r="A12131">
        <v>1212.8</v>
      </c>
      <c r="B12131">
        <v>90.355561644166499</v>
      </c>
    </row>
    <row r="12132" spans="1:2" x14ac:dyDescent="0.25">
      <c r="A12132">
        <v>1212.9000000000001</v>
      </c>
      <c r="B12132">
        <v>90.324709738527176</v>
      </c>
    </row>
    <row r="12133" spans="1:2" x14ac:dyDescent="0.25">
      <c r="A12133">
        <v>1213</v>
      </c>
      <c r="B12133">
        <v>90.293857832887923</v>
      </c>
    </row>
    <row r="12134" spans="1:2" x14ac:dyDescent="0.25">
      <c r="A12134">
        <v>1213.0999999999999</v>
      </c>
      <c r="B12134">
        <v>90.400763044908999</v>
      </c>
    </row>
    <row r="12135" spans="1:2" x14ac:dyDescent="0.25">
      <c r="A12135">
        <v>1213.2</v>
      </c>
      <c r="B12135">
        <v>90.507668256929847</v>
      </c>
    </row>
    <row r="12136" spans="1:2" x14ac:dyDescent="0.25">
      <c r="A12136">
        <v>1213.3</v>
      </c>
      <c r="B12136">
        <v>90.614573468950681</v>
      </c>
    </row>
    <row r="12137" spans="1:2" x14ac:dyDescent="0.25">
      <c r="A12137">
        <v>1213.4000000000001</v>
      </c>
      <c r="B12137">
        <v>90.721478680971771</v>
      </c>
    </row>
    <row r="12138" spans="1:2" x14ac:dyDescent="0.25">
      <c r="A12138">
        <v>1213.5</v>
      </c>
      <c r="B12138">
        <v>90.828383892992605</v>
      </c>
    </row>
    <row r="12139" spans="1:2" x14ac:dyDescent="0.25">
      <c r="A12139">
        <v>1213.5999999999999</v>
      </c>
      <c r="B12139">
        <v>90.93528910501368</v>
      </c>
    </row>
    <row r="12140" spans="1:2" x14ac:dyDescent="0.25">
      <c r="A12140">
        <v>1213.7</v>
      </c>
      <c r="B12140">
        <v>91.042194317034529</v>
      </c>
    </row>
    <row r="12141" spans="1:2" x14ac:dyDescent="0.25">
      <c r="A12141">
        <v>1213.8</v>
      </c>
      <c r="B12141">
        <v>91.149099529055363</v>
      </c>
    </row>
    <row r="12142" spans="1:2" x14ac:dyDescent="0.25">
      <c r="A12142">
        <v>1213.9000000000001</v>
      </c>
      <c r="B12142">
        <v>91.256004741076453</v>
      </c>
    </row>
    <row r="12143" spans="1:2" x14ac:dyDescent="0.25">
      <c r="A12143">
        <v>1214</v>
      </c>
      <c r="B12143">
        <v>91.362909953097287</v>
      </c>
    </row>
    <row r="12144" spans="1:2" x14ac:dyDescent="0.25">
      <c r="A12144">
        <v>1214.0999999999999</v>
      </c>
      <c r="B12144">
        <v>91.407692039999773</v>
      </c>
    </row>
    <row r="12145" spans="1:2" x14ac:dyDescent="0.25">
      <c r="A12145">
        <v>1214.2</v>
      </c>
      <c r="B12145">
        <v>91.45247412690216</v>
      </c>
    </row>
    <row r="12146" spans="1:2" x14ac:dyDescent="0.25">
      <c r="A12146">
        <v>1214.3</v>
      </c>
      <c r="B12146">
        <v>91.497256213804562</v>
      </c>
    </row>
    <row r="12147" spans="1:2" x14ac:dyDescent="0.25">
      <c r="A12147">
        <v>1214.4000000000001</v>
      </c>
      <c r="B12147">
        <v>91.542038300707048</v>
      </c>
    </row>
    <row r="12148" spans="1:2" x14ac:dyDescent="0.25">
      <c r="A12148">
        <v>1214.5</v>
      </c>
      <c r="B12148">
        <v>91.586820387609436</v>
      </c>
    </row>
    <row r="12149" spans="1:2" x14ac:dyDescent="0.25">
      <c r="A12149">
        <v>1214.5999999999999</v>
      </c>
      <c r="B12149">
        <v>91.631602474511922</v>
      </c>
    </row>
    <row r="12150" spans="1:2" x14ac:dyDescent="0.25">
      <c r="A12150">
        <v>1214.7</v>
      </c>
      <c r="B12150">
        <v>91.676384561414309</v>
      </c>
    </row>
    <row r="12151" spans="1:2" x14ac:dyDescent="0.25">
      <c r="A12151">
        <v>1214.8</v>
      </c>
      <c r="B12151">
        <v>91.721166648316711</v>
      </c>
    </row>
    <row r="12152" spans="1:2" x14ac:dyDescent="0.25">
      <c r="A12152">
        <v>1214.9000000000001</v>
      </c>
      <c r="B12152">
        <v>91.765948735219197</v>
      </c>
    </row>
    <row r="12153" spans="1:2" x14ac:dyDescent="0.25">
      <c r="A12153">
        <v>1215</v>
      </c>
      <c r="B12153">
        <v>91.810730822121585</v>
      </c>
    </row>
    <row r="12154" spans="1:2" x14ac:dyDescent="0.25">
      <c r="A12154">
        <v>1215.0999999999999</v>
      </c>
      <c r="B12154">
        <v>91.820752914645865</v>
      </c>
    </row>
    <row r="12155" spans="1:2" x14ac:dyDescent="0.25">
      <c r="A12155">
        <v>1215.2</v>
      </c>
      <c r="B12155">
        <v>91.830775007170132</v>
      </c>
    </row>
    <row r="12156" spans="1:2" x14ac:dyDescent="0.25">
      <c r="A12156">
        <v>1215.3</v>
      </c>
      <c r="B12156">
        <v>91.840797099694385</v>
      </c>
    </row>
    <row r="12157" spans="1:2" x14ac:dyDescent="0.25">
      <c r="A12157">
        <v>1215.4000000000001</v>
      </c>
      <c r="B12157">
        <v>91.850819192218665</v>
      </c>
    </row>
    <row r="12158" spans="1:2" x14ac:dyDescent="0.25">
      <c r="A12158">
        <v>1215.5</v>
      </c>
      <c r="B12158">
        <v>91.860841284742932</v>
      </c>
    </row>
    <row r="12159" spans="1:2" x14ac:dyDescent="0.25">
      <c r="A12159">
        <v>1215.5999999999999</v>
      </c>
      <c r="B12159">
        <v>91.870863377267213</v>
      </c>
    </row>
    <row r="12160" spans="1:2" x14ac:dyDescent="0.25">
      <c r="A12160">
        <v>1215.7</v>
      </c>
      <c r="B12160">
        <v>91.88088546979148</v>
      </c>
    </row>
    <row r="12161" spans="1:2" x14ac:dyDescent="0.25">
      <c r="A12161">
        <v>1215.8</v>
      </c>
      <c r="B12161">
        <v>91.890907562315732</v>
      </c>
    </row>
    <row r="12162" spans="1:2" x14ac:dyDescent="0.25">
      <c r="A12162">
        <v>1215.9000000000001</v>
      </c>
      <c r="B12162">
        <v>91.900929654840013</v>
      </c>
    </row>
    <row r="12163" spans="1:2" x14ac:dyDescent="0.25">
      <c r="A12163">
        <v>1216</v>
      </c>
      <c r="B12163">
        <v>91.91095174736428</v>
      </c>
    </row>
    <row r="12164" spans="1:2" x14ac:dyDescent="0.25">
      <c r="A12164">
        <v>1216.0999999999999</v>
      </c>
      <c r="B12164">
        <v>91.901671417276674</v>
      </c>
    </row>
    <row r="12165" spans="1:2" x14ac:dyDescent="0.25">
      <c r="A12165">
        <v>1216.2</v>
      </c>
      <c r="B12165">
        <v>91.892391087189097</v>
      </c>
    </row>
    <row r="12166" spans="1:2" x14ac:dyDescent="0.25">
      <c r="A12166">
        <v>1216.3</v>
      </c>
      <c r="B12166">
        <v>91.883110757101505</v>
      </c>
    </row>
    <row r="12167" spans="1:2" x14ac:dyDescent="0.25">
      <c r="A12167">
        <v>1216.4000000000001</v>
      </c>
      <c r="B12167">
        <v>91.8738304270139</v>
      </c>
    </row>
    <row r="12168" spans="1:2" x14ac:dyDescent="0.25">
      <c r="A12168">
        <v>1216.5</v>
      </c>
      <c r="B12168">
        <v>91.864550096926308</v>
      </c>
    </row>
    <row r="12169" spans="1:2" x14ac:dyDescent="0.25">
      <c r="A12169">
        <v>1216.5999999999999</v>
      </c>
      <c r="B12169">
        <v>91.855269766838717</v>
      </c>
    </row>
    <row r="12170" spans="1:2" x14ac:dyDescent="0.25">
      <c r="A12170">
        <v>1216.7</v>
      </c>
      <c r="B12170">
        <v>91.845989436751125</v>
      </c>
    </row>
    <row r="12171" spans="1:2" x14ac:dyDescent="0.25">
      <c r="A12171">
        <v>1216.8</v>
      </c>
      <c r="B12171">
        <v>91.836709106663534</v>
      </c>
    </row>
    <row r="12172" spans="1:2" x14ac:dyDescent="0.25">
      <c r="A12172">
        <v>1216.9000000000001</v>
      </c>
      <c r="B12172">
        <v>91.827428776575942</v>
      </c>
    </row>
    <row r="12173" spans="1:2" x14ac:dyDescent="0.25">
      <c r="A12173">
        <v>1217</v>
      </c>
      <c r="B12173">
        <v>91.818148446488351</v>
      </c>
    </row>
    <row r="12174" spans="1:2" x14ac:dyDescent="0.25">
      <c r="A12174">
        <v>1217.0999999999999</v>
      </c>
      <c r="B12174">
        <v>91.850513534618088</v>
      </c>
    </row>
    <row r="12175" spans="1:2" x14ac:dyDescent="0.25">
      <c r="A12175">
        <v>1217.2</v>
      </c>
      <c r="B12175">
        <v>91.882878622747754</v>
      </c>
    </row>
    <row r="12176" spans="1:2" x14ac:dyDescent="0.25">
      <c r="A12176">
        <v>1217.3</v>
      </c>
      <c r="B12176">
        <v>91.915243710877419</v>
      </c>
    </row>
    <row r="12177" spans="1:2" x14ac:dyDescent="0.25">
      <c r="A12177">
        <v>1217.4000000000001</v>
      </c>
      <c r="B12177">
        <v>91.947608799007156</v>
      </c>
    </row>
    <row r="12178" spans="1:2" x14ac:dyDescent="0.25">
      <c r="A12178">
        <v>1217.5</v>
      </c>
      <c r="B12178">
        <v>91.979973887136822</v>
      </c>
    </row>
    <row r="12179" spans="1:2" x14ac:dyDescent="0.25">
      <c r="A12179">
        <v>1217.5999999999999</v>
      </c>
      <c r="B12179">
        <v>92.012338975266559</v>
      </c>
    </row>
    <row r="12180" spans="1:2" x14ac:dyDescent="0.25">
      <c r="A12180">
        <v>1217.7</v>
      </c>
      <c r="B12180">
        <v>92.044704063396225</v>
      </c>
    </row>
    <row r="12181" spans="1:2" x14ac:dyDescent="0.25">
      <c r="A12181">
        <v>1217.8</v>
      </c>
      <c r="B12181">
        <v>92.07706915152589</v>
      </c>
    </row>
    <row r="12182" spans="1:2" x14ac:dyDescent="0.25">
      <c r="A12182">
        <v>1217.9000000000001</v>
      </c>
      <c r="B12182">
        <v>92.109434239655627</v>
      </c>
    </row>
    <row r="12183" spans="1:2" x14ac:dyDescent="0.25">
      <c r="A12183">
        <v>1218</v>
      </c>
      <c r="B12183">
        <v>92.141799327785293</v>
      </c>
    </row>
    <row r="12184" spans="1:2" x14ac:dyDescent="0.25">
      <c r="A12184">
        <v>1218.0999999999999</v>
      </c>
      <c r="B12184">
        <v>92.242732554343192</v>
      </c>
    </row>
    <row r="12185" spans="1:2" x14ac:dyDescent="0.25">
      <c r="A12185">
        <v>1218.2</v>
      </c>
      <c r="B12185">
        <v>92.343665780900864</v>
      </c>
    </row>
    <row r="12186" spans="1:2" x14ac:dyDescent="0.25">
      <c r="A12186">
        <v>1218.3</v>
      </c>
      <c r="B12186">
        <v>92.444599007458535</v>
      </c>
    </row>
    <row r="12187" spans="1:2" x14ac:dyDescent="0.25">
      <c r="A12187">
        <v>1218.4000000000001</v>
      </c>
      <c r="B12187">
        <v>92.545532234016434</v>
      </c>
    </row>
    <row r="12188" spans="1:2" x14ac:dyDescent="0.25">
      <c r="A12188">
        <v>1218.5</v>
      </c>
      <c r="B12188">
        <v>92.64646546057412</v>
      </c>
    </row>
    <row r="12189" spans="1:2" x14ac:dyDescent="0.25">
      <c r="A12189">
        <v>1218.5999999999999</v>
      </c>
      <c r="B12189">
        <v>92.747398687132019</v>
      </c>
    </row>
    <row r="12190" spans="1:2" x14ac:dyDescent="0.25">
      <c r="A12190">
        <v>1218.7</v>
      </c>
      <c r="B12190">
        <v>92.848331913689691</v>
      </c>
    </row>
    <row r="12191" spans="1:2" x14ac:dyDescent="0.25">
      <c r="A12191">
        <v>1218.8</v>
      </c>
      <c r="B12191">
        <v>92.949265140247363</v>
      </c>
    </row>
    <row r="12192" spans="1:2" x14ac:dyDescent="0.25">
      <c r="A12192">
        <v>1218.9000000000001</v>
      </c>
      <c r="B12192">
        <v>93.050198366805262</v>
      </c>
    </row>
    <row r="12193" spans="1:2" x14ac:dyDescent="0.25">
      <c r="A12193">
        <v>1219</v>
      </c>
      <c r="B12193">
        <v>93.151131593362933</v>
      </c>
    </row>
    <row r="12194" spans="1:2" x14ac:dyDescent="0.25">
      <c r="A12194">
        <v>1219.0999999999999</v>
      </c>
      <c r="B12194">
        <v>93.097301464561355</v>
      </c>
    </row>
    <row r="12195" spans="1:2" x14ac:dyDescent="0.25">
      <c r="A12195">
        <v>1219.2</v>
      </c>
      <c r="B12195">
        <v>93.043471335759904</v>
      </c>
    </row>
    <row r="12196" spans="1:2" x14ac:dyDescent="0.25">
      <c r="A12196">
        <v>1219.3</v>
      </c>
      <c r="B12196">
        <v>92.989641206958453</v>
      </c>
    </row>
    <row r="12197" spans="1:2" x14ac:dyDescent="0.25">
      <c r="A12197">
        <v>1219.4000000000001</v>
      </c>
      <c r="B12197">
        <v>92.935811078156874</v>
      </c>
    </row>
    <row r="12198" spans="1:2" x14ac:dyDescent="0.25">
      <c r="A12198">
        <v>1219.5</v>
      </c>
      <c r="B12198">
        <v>92.881980949355409</v>
      </c>
    </row>
    <row r="12199" spans="1:2" x14ac:dyDescent="0.25">
      <c r="A12199">
        <v>1219.5999999999999</v>
      </c>
      <c r="B12199">
        <v>92.828150820553844</v>
      </c>
    </row>
    <row r="12200" spans="1:2" x14ac:dyDescent="0.25">
      <c r="A12200">
        <v>1219.7</v>
      </c>
      <c r="B12200">
        <v>92.774320691752379</v>
      </c>
    </row>
    <row r="12201" spans="1:2" x14ac:dyDescent="0.25">
      <c r="A12201">
        <v>1219.8</v>
      </c>
      <c r="B12201">
        <v>92.720490562950928</v>
      </c>
    </row>
    <row r="12202" spans="1:2" x14ac:dyDescent="0.25">
      <c r="A12202">
        <v>1219.9000000000001</v>
      </c>
      <c r="B12202">
        <v>92.66666043414935</v>
      </c>
    </row>
    <row r="12203" spans="1:2" x14ac:dyDescent="0.25">
      <c r="A12203">
        <v>1220</v>
      </c>
      <c r="B12203">
        <v>92.612830305347899</v>
      </c>
    </row>
    <row r="12204" spans="1:2" x14ac:dyDescent="0.25">
      <c r="A12204">
        <v>1220.0999999999999</v>
      </c>
      <c r="B12204">
        <v>92.715009729479846</v>
      </c>
    </row>
    <row r="12205" spans="1:2" x14ac:dyDescent="0.25">
      <c r="A12205">
        <v>1220.2</v>
      </c>
      <c r="B12205">
        <v>92.817189153611551</v>
      </c>
    </row>
    <row r="12206" spans="1:2" x14ac:dyDescent="0.25">
      <c r="A12206">
        <v>1220.3</v>
      </c>
      <c r="B12206">
        <v>92.919368577743271</v>
      </c>
    </row>
    <row r="12207" spans="1:2" x14ac:dyDescent="0.25">
      <c r="A12207">
        <v>1220.4000000000001</v>
      </c>
      <c r="B12207">
        <v>93.021548001875217</v>
      </c>
    </row>
    <row r="12208" spans="1:2" x14ac:dyDescent="0.25">
      <c r="A12208">
        <v>1220.5</v>
      </c>
      <c r="B12208">
        <v>93.123727426006923</v>
      </c>
    </row>
    <row r="12209" spans="1:2" x14ac:dyDescent="0.25">
      <c r="A12209">
        <v>1220.5999999999999</v>
      </c>
      <c r="B12209">
        <v>93.22590685013887</v>
      </c>
    </row>
    <row r="12210" spans="1:2" x14ac:dyDescent="0.25">
      <c r="A12210">
        <v>1220.7</v>
      </c>
      <c r="B12210">
        <v>93.328086274270575</v>
      </c>
    </row>
    <row r="12211" spans="1:2" x14ac:dyDescent="0.25">
      <c r="A12211">
        <v>1220.8</v>
      </c>
      <c r="B12211">
        <v>93.430265698402295</v>
      </c>
    </row>
    <row r="12212" spans="1:2" x14ac:dyDescent="0.25">
      <c r="A12212">
        <v>1220.9000000000001</v>
      </c>
      <c r="B12212">
        <v>93.532445122534241</v>
      </c>
    </row>
    <row r="12213" spans="1:2" x14ac:dyDescent="0.25">
      <c r="A12213">
        <v>1221</v>
      </c>
      <c r="B12213">
        <v>93.634624546665947</v>
      </c>
    </row>
    <row r="12214" spans="1:2" x14ac:dyDescent="0.25">
      <c r="A12214">
        <v>1221.0999999999999</v>
      </c>
      <c r="B12214">
        <v>93.649413034483416</v>
      </c>
    </row>
    <row r="12215" spans="1:2" x14ac:dyDescent="0.25">
      <c r="A12215">
        <v>1221.2</v>
      </c>
      <c r="B12215">
        <v>93.664201522300843</v>
      </c>
    </row>
    <row r="12216" spans="1:2" x14ac:dyDescent="0.25">
      <c r="A12216">
        <v>1221.3</v>
      </c>
      <c r="B12216">
        <v>93.67899001011827</v>
      </c>
    </row>
    <row r="12217" spans="1:2" x14ac:dyDescent="0.25">
      <c r="A12217">
        <v>1221.4000000000001</v>
      </c>
      <c r="B12217">
        <v>93.693778497935725</v>
      </c>
    </row>
    <row r="12218" spans="1:2" x14ac:dyDescent="0.25">
      <c r="A12218">
        <v>1221.5</v>
      </c>
      <c r="B12218">
        <v>93.708566985753151</v>
      </c>
    </row>
    <row r="12219" spans="1:2" x14ac:dyDescent="0.25">
      <c r="A12219">
        <v>1221.5999999999999</v>
      </c>
      <c r="B12219">
        <v>93.723355473570621</v>
      </c>
    </row>
    <row r="12220" spans="1:2" x14ac:dyDescent="0.25">
      <c r="A12220">
        <v>1221.7</v>
      </c>
      <c r="B12220">
        <v>93.738143961388047</v>
      </c>
    </row>
    <row r="12221" spans="1:2" x14ac:dyDescent="0.25">
      <c r="A12221">
        <v>1221.8</v>
      </c>
      <c r="B12221">
        <v>93.752932449205474</v>
      </c>
    </row>
    <row r="12222" spans="1:2" x14ac:dyDescent="0.25">
      <c r="A12222">
        <v>1221.9000000000001</v>
      </c>
      <c r="B12222">
        <v>93.767720937022943</v>
      </c>
    </row>
    <row r="12223" spans="1:2" x14ac:dyDescent="0.25">
      <c r="A12223">
        <v>1222</v>
      </c>
      <c r="B12223">
        <v>93.78250942484037</v>
      </c>
    </row>
    <row r="12224" spans="1:2" x14ac:dyDescent="0.25">
      <c r="A12224">
        <v>1222.0999999999999</v>
      </c>
      <c r="B12224">
        <v>93.81917277877173</v>
      </c>
    </row>
    <row r="12225" spans="1:2" x14ac:dyDescent="0.25">
      <c r="A12225">
        <v>1222.2</v>
      </c>
      <c r="B12225">
        <v>93.85583613270299</v>
      </c>
    </row>
    <row r="12226" spans="1:2" x14ac:dyDescent="0.25">
      <c r="A12226">
        <v>1222.3</v>
      </c>
      <c r="B12226">
        <v>93.892499486634264</v>
      </c>
    </row>
    <row r="12227" spans="1:2" x14ac:dyDescent="0.25">
      <c r="A12227">
        <v>1222.4000000000001</v>
      </c>
      <c r="B12227">
        <v>93.92916284056561</v>
      </c>
    </row>
    <row r="12228" spans="1:2" x14ac:dyDescent="0.25">
      <c r="A12228">
        <v>1222.5</v>
      </c>
      <c r="B12228">
        <v>93.965826194496884</v>
      </c>
    </row>
    <row r="12229" spans="1:2" x14ac:dyDescent="0.25">
      <c r="A12229">
        <v>1222.5999999999999</v>
      </c>
      <c r="B12229">
        <v>94.002489548428244</v>
      </c>
    </row>
    <row r="12230" spans="1:2" x14ac:dyDescent="0.25">
      <c r="A12230">
        <v>1222.7</v>
      </c>
      <c r="B12230">
        <v>94.039152902359504</v>
      </c>
    </row>
    <row r="12231" spans="1:2" x14ac:dyDescent="0.25">
      <c r="A12231">
        <v>1222.8</v>
      </c>
      <c r="B12231">
        <v>94.075816256290778</v>
      </c>
    </row>
    <row r="12232" spans="1:2" x14ac:dyDescent="0.25">
      <c r="A12232">
        <v>1222.9000000000001</v>
      </c>
      <c r="B12232">
        <v>94.112479610222124</v>
      </c>
    </row>
    <row r="12233" spans="1:2" x14ac:dyDescent="0.25">
      <c r="A12233">
        <v>1223</v>
      </c>
      <c r="B12233">
        <v>94.149142964153398</v>
      </c>
    </row>
    <row r="12234" spans="1:2" x14ac:dyDescent="0.25">
      <c r="A12234">
        <v>1223.0999999999999</v>
      </c>
      <c r="B12234">
        <v>94.149578974466777</v>
      </c>
    </row>
    <row r="12235" spans="1:2" x14ac:dyDescent="0.25">
      <c r="A12235">
        <v>1223.2</v>
      </c>
      <c r="B12235">
        <v>94.150014984780157</v>
      </c>
    </row>
    <row r="12236" spans="1:2" x14ac:dyDescent="0.25">
      <c r="A12236">
        <v>1223.3</v>
      </c>
      <c r="B12236">
        <v>94.150450995093536</v>
      </c>
    </row>
    <row r="12237" spans="1:2" x14ac:dyDescent="0.25">
      <c r="A12237">
        <v>1223.4000000000001</v>
      </c>
      <c r="B12237">
        <v>94.150887005406915</v>
      </c>
    </row>
    <row r="12238" spans="1:2" x14ac:dyDescent="0.25">
      <c r="A12238">
        <v>1223.5</v>
      </c>
      <c r="B12238">
        <v>94.151323015720294</v>
      </c>
    </row>
    <row r="12239" spans="1:2" x14ac:dyDescent="0.25">
      <c r="A12239">
        <v>1223.5999999999999</v>
      </c>
      <c r="B12239">
        <v>94.151759026033673</v>
      </c>
    </row>
    <row r="12240" spans="1:2" x14ac:dyDescent="0.25">
      <c r="A12240">
        <v>1223.7</v>
      </c>
      <c r="B12240">
        <v>94.152195036347052</v>
      </c>
    </row>
    <row r="12241" spans="1:2" x14ac:dyDescent="0.25">
      <c r="A12241">
        <v>1223.8</v>
      </c>
      <c r="B12241">
        <v>94.152631046660431</v>
      </c>
    </row>
    <row r="12242" spans="1:2" x14ac:dyDescent="0.25">
      <c r="A12242">
        <v>1223.9000000000001</v>
      </c>
      <c r="B12242">
        <v>94.153067056973811</v>
      </c>
    </row>
    <row r="12243" spans="1:2" x14ac:dyDescent="0.25">
      <c r="A12243">
        <v>1224</v>
      </c>
      <c r="B12243">
        <v>94.15350306728719</v>
      </c>
    </row>
    <row r="12244" spans="1:2" x14ac:dyDescent="0.25">
      <c r="A12244">
        <v>1224.0999999999999</v>
      </c>
      <c r="B12244">
        <v>94.114279522025299</v>
      </c>
    </row>
    <row r="12245" spans="1:2" x14ac:dyDescent="0.25">
      <c r="A12245">
        <v>1224.2</v>
      </c>
      <c r="B12245">
        <v>94.075055976763494</v>
      </c>
    </row>
    <row r="12246" spans="1:2" x14ac:dyDescent="0.25">
      <c r="A12246">
        <v>1224.3</v>
      </c>
      <c r="B12246">
        <v>94.035832431501689</v>
      </c>
    </row>
    <row r="12247" spans="1:2" x14ac:dyDescent="0.25">
      <c r="A12247">
        <v>1224.4000000000001</v>
      </c>
      <c r="B12247">
        <v>93.996608886239798</v>
      </c>
    </row>
    <row r="12248" spans="1:2" x14ac:dyDescent="0.25">
      <c r="A12248">
        <v>1224.5</v>
      </c>
      <c r="B12248">
        <v>93.957385340977993</v>
      </c>
    </row>
    <row r="12249" spans="1:2" x14ac:dyDescent="0.25">
      <c r="A12249">
        <v>1224.5999999999999</v>
      </c>
      <c r="B12249">
        <v>93.918161795716102</v>
      </c>
    </row>
    <row r="12250" spans="1:2" x14ac:dyDescent="0.25">
      <c r="A12250">
        <v>1224.7</v>
      </c>
      <c r="B12250">
        <v>93.878938250454311</v>
      </c>
    </row>
    <row r="12251" spans="1:2" x14ac:dyDescent="0.25">
      <c r="A12251">
        <v>1224.8</v>
      </c>
      <c r="B12251">
        <v>93.839714705192506</v>
      </c>
    </row>
    <row r="12252" spans="1:2" x14ac:dyDescent="0.25">
      <c r="A12252">
        <v>1224.9000000000001</v>
      </c>
      <c r="B12252">
        <v>93.800491159930615</v>
      </c>
    </row>
    <row r="12253" spans="1:2" x14ac:dyDescent="0.25">
      <c r="A12253">
        <v>1225</v>
      </c>
      <c r="B12253">
        <v>93.76126761466881</v>
      </c>
    </row>
    <row r="12254" spans="1:2" x14ac:dyDescent="0.25">
      <c r="A12254">
        <v>1225.0999999999999</v>
      </c>
      <c r="B12254">
        <v>93.781732271574725</v>
      </c>
    </row>
    <row r="12255" spans="1:2" x14ac:dyDescent="0.25">
      <c r="A12255">
        <v>1225.2</v>
      </c>
      <c r="B12255">
        <v>93.802196928480583</v>
      </c>
    </row>
    <row r="12256" spans="1:2" x14ac:dyDescent="0.25">
      <c r="A12256">
        <v>1225.3</v>
      </c>
      <c r="B12256">
        <v>93.822661585386456</v>
      </c>
    </row>
    <row r="12257" spans="1:2" x14ac:dyDescent="0.25">
      <c r="A12257">
        <v>1225.4000000000001</v>
      </c>
      <c r="B12257">
        <v>93.843126242292371</v>
      </c>
    </row>
    <row r="12258" spans="1:2" x14ac:dyDescent="0.25">
      <c r="A12258">
        <v>1225.5</v>
      </c>
      <c r="B12258">
        <v>93.863590899198243</v>
      </c>
    </row>
    <row r="12259" spans="1:2" x14ac:dyDescent="0.25">
      <c r="A12259">
        <v>1225.5999999999999</v>
      </c>
      <c r="B12259">
        <v>93.884055556104144</v>
      </c>
    </row>
    <row r="12260" spans="1:2" x14ac:dyDescent="0.25">
      <c r="A12260">
        <v>1225.7</v>
      </c>
      <c r="B12260">
        <v>93.904520213010017</v>
      </c>
    </row>
    <row r="12261" spans="1:2" x14ac:dyDescent="0.25">
      <c r="A12261">
        <v>1225.8</v>
      </c>
      <c r="B12261">
        <v>93.924984869915889</v>
      </c>
    </row>
    <row r="12262" spans="1:2" x14ac:dyDescent="0.25">
      <c r="A12262">
        <v>1225.9000000000001</v>
      </c>
      <c r="B12262">
        <v>93.94544952682179</v>
      </c>
    </row>
    <row r="12263" spans="1:2" x14ac:dyDescent="0.25">
      <c r="A12263">
        <v>1226</v>
      </c>
      <c r="B12263">
        <v>93.965914183727662</v>
      </c>
    </row>
    <row r="12264" spans="1:2" x14ac:dyDescent="0.25">
      <c r="A12264">
        <v>1226.0999999999999</v>
      </c>
      <c r="B12264">
        <v>94.017626379839641</v>
      </c>
    </row>
    <row r="12265" spans="1:2" x14ac:dyDescent="0.25">
      <c r="A12265">
        <v>1226.2</v>
      </c>
      <c r="B12265">
        <v>94.069338575951505</v>
      </c>
    </row>
    <row r="12266" spans="1:2" x14ac:dyDescent="0.25">
      <c r="A12266">
        <v>1226.3</v>
      </c>
      <c r="B12266">
        <v>94.12105077206337</v>
      </c>
    </row>
    <row r="12267" spans="1:2" x14ac:dyDescent="0.25">
      <c r="A12267">
        <v>1226.4000000000001</v>
      </c>
      <c r="B12267">
        <v>94.172762968175348</v>
      </c>
    </row>
    <row r="12268" spans="1:2" x14ac:dyDescent="0.25">
      <c r="A12268">
        <v>1226.5</v>
      </c>
      <c r="B12268">
        <v>94.224475164287213</v>
      </c>
    </row>
    <row r="12269" spans="1:2" x14ac:dyDescent="0.25">
      <c r="A12269">
        <v>1226.5999999999999</v>
      </c>
      <c r="B12269">
        <v>94.276187360399192</v>
      </c>
    </row>
    <row r="12270" spans="1:2" x14ac:dyDescent="0.25">
      <c r="A12270">
        <v>1226.7</v>
      </c>
      <c r="B12270">
        <v>94.327899556511042</v>
      </c>
    </row>
    <row r="12271" spans="1:2" x14ac:dyDescent="0.25">
      <c r="A12271">
        <v>1226.8</v>
      </c>
      <c r="B12271">
        <v>94.379611752622907</v>
      </c>
    </row>
    <row r="12272" spans="1:2" x14ac:dyDescent="0.25">
      <c r="A12272">
        <v>1226.9000000000001</v>
      </c>
      <c r="B12272">
        <v>94.431323948734885</v>
      </c>
    </row>
    <row r="12273" spans="1:2" x14ac:dyDescent="0.25">
      <c r="A12273">
        <v>1227</v>
      </c>
      <c r="B12273">
        <v>94.48303614484675</v>
      </c>
    </row>
    <row r="12274" spans="1:2" x14ac:dyDescent="0.25">
      <c r="A12274">
        <v>1227.0999999999999</v>
      </c>
      <c r="B12274">
        <v>94.421588384848519</v>
      </c>
    </row>
    <row r="12275" spans="1:2" x14ac:dyDescent="0.25">
      <c r="A12275">
        <v>1227.2</v>
      </c>
      <c r="B12275">
        <v>94.36014062485043</v>
      </c>
    </row>
    <row r="12276" spans="1:2" x14ac:dyDescent="0.25">
      <c r="A12276">
        <v>1227.3</v>
      </c>
      <c r="B12276">
        <v>94.298692864852342</v>
      </c>
    </row>
    <row r="12277" spans="1:2" x14ac:dyDescent="0.25">
      <c r="A12277">
        <v>1227.4000000000001</v>
      </c>
      <c r="B12277">
        <v>94.237245104854111</v>
      </c>
    </row>
    <row r="12278" spans="1:2" x14ac:dyDescent="0.25">
      <c r="A12278">
        <v>1227.5</v>
      </c>
      <c r="B12278">
        <v>94.175797344856022</v>
      </c>
    </row>
    <row r="12279" spans="1:2" x14ac:dyDescent="0.25">
      <c r="A12279">
        <v>1227.5999999999999</v>
      </c>
      <c r="B12279">
        <v>94.114349584857791</v>
      </c>
    </row>
    <row r="12280" spans="1:2" x14ac:dyDescent="0.25">
      <c r="A12280">
        <v>1227.7</v>
      </c>
      <c r="B12280">
        <v>94.052901824859688</v>
      </c>
    </row>
    <row r="12281" spans="1:2" x14ac:dyDescent="0.25">
      <c r="A12281">
        <v>1227.8</v>
      </c>
      <c r="B12281">
        <v>93.9914540648616</v>
      </c>
    </row>
    <row r="12282" spans="1:2" x14ac:dyDescent="0.25">
      <c r="A12282">
        <v>1227.9000000000001</v>
      </c>
      <c r="B12282">
        <v>93.930006304863369</v>
      </c>
    </row>
    <row r="12283" spans="1:2" x14ac:dyDescent="0.25">
      <c r="A12283">
        <v>1228</v>
      </c>
      <c r="B12283">
        <v>93.86855854486528</v>
      </c>
    </row>
    <row r="12284" spans="1:2" x14ac:dyDescent="0.25">
      <c r="A12284">
        <v>1228.0999999999999</v>
      </c>
      <c r="B12284">
        <v>93.8701906515183</v>
      </c>
    </row>
    <row r="12285" spans="1:2" x14ac:dyDescent="0.25">
      <c r="A12285">
        <v>1228.2</v>
      </c>
      <c r="B12285">
        <v>93.871822758171334</v>
      </c>
    </row>
    <row r="12286" spans="1:2" x14ac:dyDescent="0.25">
      <c r="A12286">
        <v>1228.3</v>
      </c>
      <c r="B12286">
        <v>93.873454864824353</v>
      </c>
    </row>
    <row r="12287" spans="1:2" x14ac:dyDescent="0.25">
      <c r="A12287">
        <v>1228.4000000000001</v>
      </c>
      <c r="B12287">
        <v>93.875086971477373</v>
      </c>
    </row>
    <row r="12288" spans="1:2" x14ac:dyDescent="0.25">
      <c r="A12288">
        <v>1228.5</v>
      </c>
      <c r="B12288">
        <v>93.876719078130407</v>
      </c>
    </row>
    <row r="12289" spans="1:2" x14ac:dyDescent="0.25">
      <c r="A12289">
        <v>1228.5999999999999</v>
      </c>
      <c r="B12289">
        <v>93.878351184783426</v>
      </c>
    </row>
    <row r="12290" spans="1:2" x14ac:dyDescent="0.25">
      <c r="A12290">
        <v>1228.7</v>
      </c>
      <c r="B12290">
        <v>93.879983291436446</v>
      </c>
    </row>
    <row r="12291" spans="1:2" x14ac:dyDescent="0.25">
      <c r="A12291">
        <v>1228.8</v>
      </c>
      <c r="B12291">
        <v>93.88161539808948</v>
      </c>
    </row>
    <row r="12292" spans="1:2" x14ac:dyDescent="0.25">
      <c r="A12292">
        <v>1228.9000000000001</v>
      </c>
      <c r="B12292">
        <v>93.883247504742499</v>
      </c>
    </row>
    <row r="12293" spans="1:2" x14ac:dyDescent="0.25">
      <c r="A12293">
        <v>1229</v>
      </c>
      <c r="B12293">
        <v>93.884879611395519</v>
      </c>
    </row>
    <row r="12294" spans="1:2" x14ac:dyDescent="0.25">
      <c r="A12294">
        <v>1229.0999999999999</v>
      </c>
      <c r="B12294">
        <v>93.906849438560144</v>
      </c>
    </row>
    <row r="12295" spans="1:2" x14ac:dyDescent="0.25">
      <c r="A12295">
        <v>1229.2</v>
      </c>
      <c r="B12295">
        <v>93.928819265724712</v>
      </c>
    </row>
    <row r="12296" spans="1:2" x14ac:dyDescent="0.25">
      <c r="A12296">
        <v>1229.3</v>
      </c>
      <c r="B12296">
        <v>93.950789092889337</v>
      </c>
    </row>
    <row r="12297" spans="1:2" x14ac:dyDescent="0.25">
      <c r="A12297">
        <v>1229.4000000000001</v>
      </c>
      <c r="B12297">
        <v>93.972758920053906</v>
      </c>
    </row>
    <row r="12298" spans="1:2" x14ac:dyDescent="0.25">
      <c r="A12298">
        <v>1229.5</v>
      </c>
      <c r="B12298">
        <v>93.994728747218488</v>
      </c>
    </row>
    <row r="12299" spans="1:2" x14ac:dyDescent="0.25">
      <c r="A12299">
        <v>1229.5999999999999</v>
      </c>
      <c r="B12299">
        <v>94.016698574383099</v>
      </c>
    </row>
    <row r="12300" spans="1:2" x14ac:dyDescent="0.25">
      <c r="A12300">
        <v>1229.7</v>
      </c>
      <c r="B12300">
        <v>94.038668401547682</v>
      </c>
    </row>
    <row r="12301" spans="1:2" x14ac:dyDescent="0.25">
      <c r="A12301">
        <v>1229.8</v>
      </c>
      <c r="B12301">
        <v>94.060638228712293</v>
      </c>
    </row>
    <row r="12302" spans="1:2" x14ac:dyDescent="0.25">
      <c r="A12302">
        <v>1229.9000000000001</v>
      </c>
      <c r="B12302">
        <v>94.082608055876875</v>
      </c>
    </row>
    <row r="12303" spans="1:2" x14ac:dyDescent="0.25">
      <c r="A12303">
        <v>1230</v>
      </c>
      <c r="B12303">
        <v>94.104577883041443</v>
      </c>
    </row>
    <row r="12304" spans="1:2" x14ac:dyDescent="0.25">
      <c r="A12304">
        <v>1230.0999999999999</v>
      </c>
      <c r="B12304">
        <v>94.125758168042267</v>
      </c>
    </row>
    <row r="12305" spans="1:2" x14ac:dyDescent="0.25">
      <c r="A12305">
        <v>1230.2</v>
      </c>
      <c r="B12305">
        <v>94.146938453043049</v>
      </c>
    </row>
    <row r="12306" spans="1:2" x14ac:dyDescent="0.25">
      <c r="A12306">
        <v>1230.3</v>
      </c>
      <c r="B12306">
        <v>94.168118738043887</v>
      </c>
    </row>
    <row r="12307" spans="1:2" x14ac:dyDescent="0.25">
      <c r="A12307">
        <v>1230.4000000000001</v>
      </c>
      <c r="B12307">
        <v>94.189299023044669</v>
      </c>
    </row>
    <row r="12308" spans="1:2" x14ac:dyDescent="0.25">
      <c r="A12308">
        <v>1230.5</v>
      </c>
      <c r="B12308">
        <v>94.21047930804545</v>
      </c>
    </row>
    <row r="12309" spans="1:2" x14ac:dyDescent="0.25">
      <c r="A12309">
        <v>1230.5999999999999</v>
      </c>
      <c r="B12309">
        <v>94.231659593046274</v>
      </c>
    </row>
    <row r="12310" spans="1:2" x14ac:dyDescent="0.25">
      <c r="A12310">
        <v>1230.7</v>
      </c>
      <c r="B12310">
        <v>94.252839878047055</v>
      </c>
    </row>
    <row r="12311" spans="1:2" x14ac:dyDescent="0.25">
      <c r="A12311">
        <v>1230.8</v>
      </c>
      <c r="B12311">
        <v>94.274020163047879</v>
      </c>
    </row>
    <row r="12312" spans="1:2" x14ac:dyDescent="0.25">
      <c r="A12312">
        <v>1230.9000000000001</v>
      </c>
      <c r="B12312">
        <v>94.295200448048661</v>
      </c>
    </row>
    <row r="12313" spans="1:2" x14ac:dyDescent="0.25">
      <c r="A12313">
        <v>1231</v>
      </c>
      <c r="B12313">
        <v>94.316380733049442</v>
      </c>
    </row>
    <row r="12314" spans="1:2" x14ac:dyDescent="0.25">
      <c r="A12314">
        <v>1231.0999999999999</v>
      </c>
      <c r="B12314">
        <v>94.362882064805532</v>
      </c>
    </row>
    <row r="12315" spans="1:2" x14ac:dyDescent="0.25">
      <c r="A12315">
        <v>1231.2</v>
      </c>
      <c r="B12315">
        <v>94.409383396561523</v>
      </c>
    </row>
    <row r="12316" spans="1:2" x14ac:dyDescent="0.25">
      <c r="A12316">
        <v>1231.3</v>
      </c>
      <c r="B12316">
        <v>94.455884728317628</v>
      </c>
    </row>
    <row r="12317" spans="1:2" x14ac:dyDescent="0.25">
      <c r="A12317">
        <v>1231.4000000000001</v>
      </c>
      <c r="B12317">
        <v>94.502386060073619</v>
      </c>
    </row>
    <row r="12318" spans="1:2" x14ac:dyDescent="0.25">
      <c r="A12318">
        <v>1231.5</v>
      </c>
      <c r="B12318">
        <v>94.548887391829609</v>
      </c>
    </row>
    <row r="12319" spans="1:2" x14ac:dyDescent="0.25">
      <c r="A12319">
        <v>1231.5999999999999</v>
      </c>
      <c r="B12319">
        <v>94.5953887235857</v>
      </c>
    </row>
    <row r="12320" spans="1:2" x14ac:dyDescent="0.25">
      <c r="A12320">
        <v>1231.7</v>
      </c>
      <c r="B12320">
        <v>94.64189005534169</v>
      </c>
    </row>
    <row r="12321" spans="1:2" x14ac:dyDescent="0.25">
      <c r="A12321">
        <v>1231.8</v>
      </c>
      <c r="B12321">
        <v>94.688391387097795</v>
      </c>
    </row>
    <row r="12322" spans="1:2" x14ac:dyDescent="0.25">
      <c r="A12322">
        <v>1231.9000000000001</v>
      </c>
      <c r="B12322">
        <v>94.734892718853786</v>
      </c>
    </row>
    <row r="12323" spans="1:2" x14ac:dyDescent="0.25">
      <c r="A12323">
        <v>1232</v>
      </c>
      <c r="B12323">
        <v>94.781394050609777</v>
      </c>
    </row>
    <row r="12324" spans="1:2" x14ac:dyDescent="0.25">
      <c r="A12324">
        <v>1232.0999999999999</v>
      </c>
      <c r="B12324">
        <v>94.764433969681917</v>
      </c>
    </row>
    <row r="12325" spans="1:2" x14ac:dyDescent="0.25">
      <c r="A12325">
        <v>1232.2</v>
      </c>
      <c r="B12325">
        <v>94.747473888754101</v>
      </c>
    </row>
    <row r="12326" spans="1:2" x14ac:dyDescent="0.25">
      <c r="A12326">
        <v>1232.3</v>
      </c>
      <c r="B12326">
        <v>94.730513807826256</v>
      </c>
    </row>
    <row r="12327" spans="1:2" x14ac:dyDescent="0.25">
      <c r="A12327">
        <v>1232.4000000000001</v>
      </c>
      <c r="B12327">
        <v>94.713553726898439</v>
      </c>
    </row>
    <row r="12328" spans="1:2" x14ac:dyDescent="0.25">
      <c r="A12328">
        <v>1232.5</v>
      </c>
      <c r="B12328">
        <v>94.696593645970623</v>
      </c>
    </row>
    <row r="12329" spans="1:2" x14ac:dyDescent="0.25">
      <c r="A12329">
        <v>1232.5999999999999</v>
      </c>
      <c r="B12329">
        <v>94.679633565042764</v>
      </c>
    </row>
    <row r="12330" spans="1:2" x14ac:dyDescent="0.25">
      <c r="A12330">
        <v>1232.7</v>
      </c>
      <c r="B12330">
        <v>94.662673484114947</v>
      </c>
    </row>
    <row r="12331" spans="1:2" x14ac:dyDescent="0.25">
      <c r="A12331">
        <v>1232.8</v>
      </c>
      <c r="B12331">
        <v>94.645713403187102</v>
      </c>
    </row>
    <row r="12332" spans="1:2" x14ac:dyDescent="0.25">
      <c r="A12332">
        <v>1232.9000000000001</v>
      </c>
      <c r="B12332">
        <v>94.628753322259286</v>
      </c>
    </row>
    <row r="12333" spans="1:2" x14ac:dyDescent="0.25">
      <c r="A12333">
        <v>1233</v>
      </c>
      <c r="B12333">
        <v>94.611793241331469</v>
      </c>
    </row>
    <row r="12334" spans="1:2" x14ac:dyDescent="0.25">
      <c r="A12334">
        <v>1233.0999999999999</v>
      </c>
      <c r="B12334">
        <v>94.6395907170577</v>
      </c>
    </row>
    <row r="12335" spans="1:2" x14ac:dyDescent="0.25">
      <c r="A12335">
        <v>1233.2</v>
      </c>
      <c r="B12335">
        <v>94.667388192783875</v>
      </c>
    </row>
    <row r="12336" spans="1:2" x14ac:dyDescent="0.25">
      <c r="A12336">
        <v>1233.3</v>
      </c>
      <c r="B12336">
        <v>94.695185668510106</v>
      </c>
    </row>
    <row r="12337" spans="1:2" x14ac:dyDescent="0.25">
      <c r="A12337">
        <v>1233.4000000000001</v>
      </c>
      <c r="B12337">
        <v>94.722983144236281</v>
      </c>
    </row>
    <row r="12338" spans="1:2" x14ac:dyDescent="0.25">
      <c r="A12338">
        <v>1233.5</v>
      </c>
      <c r="B12338">
        <v>94.750780619962455</v>
      </c>
    </row>
    <row r="12339" spans="1:2" x14ac:dyDescent="0.25">
      <c r="A12339">
        <v>1233.5999999999999</v>
      </c>
      <c r="B12339">
        <v>94.778578095688687</v>
      </c>
    </row>
    <row r="12340" spans="1:2" x14ac:dyDescent="0.25">
      <c r="A12340">
        <v>1233.7</v>
      </c>
      <c r="B12340">
        <v>94.806375571414847</v>
      </c>
    </row>
    <row r="12341" spans="1:2" x14ac:dyDescent="0.25">
      <c r="A12341">
        <v>1233.8</v>
      </c>
      <c r="B12341">
        <v>94.834173047141093</v>
      </c>
    </row>
    <row r="12342" spans="1:2" x14ac:dyDescent="0.25">
      <c r="A12342">
        <v>1233.9000000000001</v>
      </c>
      <c r="B12342">
        <v>94.861970522867253</v>
      </c>
    </row>
    <row r="12343" spans="1:2" x14ac:dyDescent="0.25">
      <c r="A12343">
        <v>1234</v>
      </c>
      <c r="B12343">
        <v>94.889767998593427</v>
      </c>
    </row>
    <row r="12344" spans="1:2" x14ac:dyDescent="0.25">
      <c r="A12344">
        <v>1234.0999999999999</v>
      </c>
      <c r="B12344">
        <v>94.949061002585125</v>
      </c>
    </row>
    <row r="12345" spans="1:2" x14ac:dyDescent="0.25">
      <c r="A12345">
        <v>1234.2</v>
      </c>
      <c r="B12345">
        <v>95.008354006576695</v>
      </c>
    </row>
    <row r="12346" spans="1:2" x14ac:dyDescent="0.25">
      <c r="A12346">
        <v>1234.3</v>
      </c>
      <c r="B12346">
        <v>95.067647010568393</v>
      </c>
    </row>
    <row r="12347" spans="1:2" x14ac:dyDescent="0.25">
      <c r="A12347">
        <v>1234.4000000000001</v>
      </c>
      <c r="B12347">
        <v>95.126940014559963</v>
      </c>
    </row>
    <row r="12348" spans="1:2" x14ac:dyDescent="0.25">
      <c r="A12348">
        <v>1234.5</v>
      </c>
      <c r="B12348">
        <v>95.186233018551533</v>
      </c>
    </row>
    <row r="12349" spans="1:2" x14ac:dyDescent="0.25">
      <c r="A12349">
        <v>1234.5999999999999</v>
      </c>
      <c r="B12349">
        <v>95.245526022543231</v>
      </c>
    </row>
    <row r="12350" spans="1:2" x14ac:dyDescent="0.25">
      <c r="A12350">
        <v>1234.7</v>
      </c>
      <c r="B12350">
        <v>95.304819026534801</v>
      </c>
    </row>
    <row r="12351" spans="1:2" x14ac:dyDescent="0.25">
      <c r="A12351">
        <v>1234.8</v>
      </c>
      <c r="B12351">
        <v>95.364112030526499</v>
      </c>
    </row>
    <row r="12352" spans="1:2" x14ac:dyDescent="0.25">
      <c r="A12352">
        <v>1234.9000000000001</v>
      </c>
      <c r="B12352">
        <v>95.423405034518069</v>
      </c>
    </row>
    <row r="12353" spans="1:2" x14ac:dyDescent="0.25">
      <c r="A12353">
        <v>1235</v>
      </c>
      <c r="B12353">
        <v>95.482698038509639</v>
      </c>
    </row>
    <row r="12354" spans="1:2" x14ac:dyDescent="0.25">
      <c r="A12354">
        <v>1235.0999999999999</v>
      </c>
      <c r="B12354">
        <v>95.421098130184717</v>
      </c>
    </row>
    <row r="12355" spans="1:2" x14ac:dyDescent="0.25">
      <c r="A12355">
        <v>1235.2</v>
      </c>
      <c r="B12355">
        <v>95.359498221859951</v>
      </c>
    </row>
    <row r="12356" spans="1:2" x14ac:dyDescent="0.25">
      <c r="A12356">
        <v>1235.3</v>
      </c>
      <c r="B12356">
        <v>95.297898313535029</v>
      </c>
    </row>
    <row r="12357" spans="1:2" x14ac:dyDescent="0.25">
      <c r="A12357">
        <v>1235.4000000000001</v>
      </c>
      <c r="B12357">
        <v>95.236298405210263</v>
      </c>
    </row>
    <row r="12358" spans="1:2" x14ac:dyDescent="0.25">
      <c r="A12358">
        <v>1235.5</v>
      </c>
      <c r="B12358">
        <v>95.174698496885483</v>
      </c>
    </row>
    <row r="12359" spans="1:2" x14ac:dyDescent="0.25">
      <c r="A12359">
        <v>1235.5999999999999</v>
      </c>
      <c r="B12359">
        <v>95.113098588560561</v>
      </c>
    </row>
    <row r="12360" spans="1:2" x14ac:dyDescent="0.25">
      <c r="A12360">
        <v>1235.7</v>
      </c>
      <c r="B12360">
        <v>95.051498680235795</v>
      </c>
    </row>
    <row r="12361" spans="1:2" x14ac:dyDescent="0.25">
      <c r="A12361">
        <v>1235.8</v>
      </c>
      <c r="B12361">
        <v>94.989898771910873</v>
      </c>
    </row>
    <row r="12362" spans="1:2" x14ac:dyDescent="0.25">
      <c r="A12362">
        <v>1235.9000000000001</v>
      </c>
      <c r="B12362">
        <v>94.928298863586107</v>
      </c>
    </row>
    <row r="12363" spans="1:2" x14ac:dyDescent="0.25">
      <c r="A12363">
        <v>1236</v>
      </c>
      <c r="B12363">
        <v>94.866698955261327</v>
      </c>
    </row>
    <row r="12364" spans="1:2" x14ac:dyDescent="0.25">
      <c r="A12364">
        <v>1236.0999999999999</v>
      </c>
      <c r="B12364">
        <v>94.900357588878578</v>
      </c>
    </row>
    <row r="12365" spans="1:2" x14ac:dyDescent="0.25">
      <c r="A12365">
        <v>1236.2</v>
      </c>
      <c r="B12365">
        <v>94.934016222495742</v>
      </c>
    </row>
    <row r="12366" spans="1:2" x14ac:dyDescent="0.25">
      <c r="A12366">
        <v>1236.3</v>
      </c>
      <c r="B12366">
        <v>94.967674856112993</v>
      </c>
    </row>
    <row r="12367" spans="1:2" x14ac:dyDescent="0.25">
      <c r="A12367">
        <v>1236.4000000000001</v>
      </c>
      <c r="B12367">
        <v>95.001333489730172</v>
      </c>
    </row>
    <row r="12368" spans="1:2" x14ac:dyDescent="0.25">
      <c r="A12368">
        <v>1236.5</v>
      </c>
      <c r="B12368">
        <v>95.034992123347337</v>
      </c>
    </row>
    <row r="12369" spans="1:2" x14ac:dyDescent="0.25">
      <c r="A12369">
        <v>1236.5999999999999</v>
      </c>
      <c r="B12369">
        <v>95.068650756964587</v>
      </c>
    </row>
    <row r="12370" spans="1:2" x14ac:dyDescent="0.25">
      <c r="A12370">
        <v>1236.7</v>
      </c>
      <c r="B12370">
        <v>95.102309390581766</v>
      </c>
    </row>
    <row r="12371" spans="1:2" x14ac:dyDescent="0.25">
      <c r="A12371">
        <v>1236.8</v>
      </c>
      <c r="B12371">
        <v>95.135968024199016</v>
      </c>
    </row>
    <row r="12372" spans="1:2" x14ac:dyDescent="0.25">
      <c r="A12372">
        <v>1236.9000000000001</v>
      </c>
      <c r="B12372">
        <v>95.169626657816181</v>
      </c>
    </row>
    <row r="12373" spans="1:2" x14ac:dyDescent="0.25">
      <c r="A12373">
        <v>1237</v>
      </c>
      <c r="B12373">
        <v>95.20328529143336</v>
      </c>
    </row>
    <row r="12374" spans="1:2" x14ac:dyDescent="0.25">
      <c r="A12374">
        <v>1237.0999999999999</v>
      </c>
      <c r="B12374">
        <v>95.230976581456787</v>
      </c>
    </row>
    <row r="12375" spans="1:2" x14ac:dyDescent="0.25">
      <c r="A12375">
        <v>1237.2</v>
      </c>
      <c r="B12375">
        <v>95.258667871480142</v>
      </c>
    </row>
    <row r="12376" spans="1:2" x14ac:dyDescent="0.25">
      <c r="A12376">
        <v>1237.3</v>
      </c>
      <c r="B12376">
        <v>95.286359161503569</v>
      </c>
    </row>
    <row r="12377" spans="1:2" x14ac:dyDescent="0.25">
      <c r="A12377">
        <v>1237.4000000000001</v>
      </c>
      <c r="B12377">
        <v>95.314050451526938</v>
      </c>
    </row>
    <row r="12378" spans="1:2" x14ac:dyDescent="0.25">
      <c r="A12378">
        <v>1237.5</v>
      </c>
      <c r="B12378">
        <v>95.341741741550294</v>
      </c>
    </row>
    <row r="12379" spans="1:2" x14ac:dyDescent="0.25">
      <c r="A12379">
        <v>1237.5999999999999</v>
      </c>
      <c r="B12379">
        <v>95.36943303157372</v>
      </c>
    </row>
    <row r="12380" spans="1:2" x14ac:dyDescent="0.25">
      <c r="A12380">
        <v>1237.7</v>
      </c>
      <c r="B12380">
        <v>95.39712432159709</v>
      </c>
    </row>
    <row r="12381" spans="1:2" x14ac:dyDescent="0.25">
      <c r="A12381">
        <v>1237.8</v>
      </c>
      <c r="B12381">
        <v>95.424815611620517</v>
      </c>
    </row>
    <row r="12382" spans="1:2" x14ac:dyDescent="0.25">
      <c r="A12382">
        <v>1237.9000000000001</v>
      </c>
      <c r="B12382">
        <v>95.452506901643872</v>
      </c>
    </row>
    <row r="12383" spans="1:2" x14ac:dyDescent="0.25">
      <c r="A12383">
        <v>1238</v>
      </c>
      <c r="B12383">
        <v>95.480198191667242</v>
      </c>
    </row>
    <row r="12384" spans="1:2" x14ac:dyDescent="0.25">
      <c r="A12384">
        <v>1238.0999999999999</v>
      </c>
      <c r="B12384">
        <v>95.496287216415183</v>
      </c>
    </row>
    <row r="12385" spans="1:2" x14ac:dyDescent="0.25">
      <c r="A12385">
        <v>1238.2</v>
      </c>
      <c r="B12385">
        <v>95.512376241163082</v>
      </c>
    </row>
    <row r="12386" spans="1:2" x14ac:dyDescent="0.25">
      <c r="A12386">
        <v>1238.3</v>
      </c>
      <c r="B12386">
        <v>95.528465265911009</v>
      </c>
    </row>
    <row r="12387" spans="1:2" x14ac:dyDescent="0.25">
      <c r="A12387">
        <v>1238.4000000000001</v>
      </c>
      <c r="B12387">
        <v>95.544554290658908</v>
      </c>
    </row>
    <row r="12388" spans="1:2" x14ac:dyDescent="0.25">
      <c r="A12388">
        <v>1238.5</v>
      </c>
      <c r="B12388">
        <v>95.560643315406821</v>
      </c>
    </row>
    <row r="12389" spans="1:2" x14ac:dyDescent="0.25">
      <c r="A12389">
        <v>1238.5999999999999</v>
      </c>
      <c r="B12389">
        <v>95.576732340154749</v>
      </c>
    </row>
    <row r="12390" spans="1:2" x14ac:dyDescent="0.25">
      <c r="A12390">
        <v>1238.7</v>
      </c>
      <c r="B12390">
        <v>95.592821364902647</v>
      </c>
    </row>
    <row r="12391" spans="1:2" x14ac:dyDescent="0.25">
      <c r="A12391">
        <v>1238.8</v>
      </c>
      <c r="B12391">
        <v>95.608910389650589</v>
      </c>
    </row>
    <row r="12392" spans="1:2" x14ac:dyDescent="0.25">
      <c r="A12392">
        <v>1238.9000000000001</v>
      </c>
      <c r="B12392">
        <v>95.624999414398488</v>
      </c>
    </row>
    <row r="12393" spans="1:2" x14ac:dyDescent="0.25">
      <c r="A12393">
        <v>1239</v>
      </c>
      <c r="B12393">
        <v>95.641088439146387</v>
      </c>
    </row>
    <row r="12394" spans="1:2" x14ac:dyDescent="0.25">
      <c r="A12394">
        <v>1239.0999999999999</v>
      </c>
      <c r="B12394">
        <v>95.659535226940832</v>
      </c>
    </row>
    <row r="12395" spans="1:2" x14ac:dyDescent="0.25">
      <c r="A12395">
        <v>1239.2</v>
      </c>
      <c r="B12395">
        <v>95.67798201473525</v>
      </c>
    </row>
    <row r="12396" spans="1:2" x14ac:dyDescent="0.25">
      <c r="A12396">
        <v>1239.3</v>
      </c>
      <c r="B12396">
        <v>95.696428802529695</v>
      </c>
    </row>
    <row r="12397" spans="1:2" x14ac:dyDescent="0.25">
      <c r="A12397">
        <v>1239.4000000000001</v>
      </c>
      <c r="B12397">
        <v>95.714875590324098</v>
      </c>
    </row>
    <row r="12398" spans="1:2" x14ac:dyDescent="0.25">
      <c r="A12398">
        <v>1239.5</v>
      </c>
      <c r="B12398">
        <v>95.733322378118515</v>
      </c>
    </row>
    <row r="12399" spans="1:2" x14ac:dyDescent="0.25">
      <c r="A12399">
        <v>1239.5999999999999</v>
      </c>
      <c r="B12399">
        <v>95.751769165912961</v>
      </c>
    </row>
    <row r="12400" spans="1:2" x14ac:dyDescent="0.25">
      <c r="A12400">
        <v>1239.7</v>
      </c>
      <c r="B12400">
        <v>95.770215953707364</v>
      </c>
    </row>
    <row r="12401" spans="1:2" x14ac:dyDescent="0.25">
      <c r="A12401">
        <v>1239.8</v>
      </c>
      <c r="B12401">
        <v>95.78866274150181</v>
      </c>
    </row>
    <row r="12402" spans="1:2" x14ac:dyDescent="0.25">
      <c r="A12402">
        <v>1239.9000000000001</v>
      </c>
      <c r="B12402">
        <v>95.807109529296227</v>
      </c>
    </row>
    <row r="12403" spans="1:2" x14ac:dyDescent="0.25">
      <c r="A12403">
        <v>1240</v>
      </c>
      <c r="B12403">
        <v>95.82555631709063</v>
      </c>
    </row>
    <row r="12404" spans="1:2" x14ac:dyDescent="0.25">
      <c r="A12404">
        <v>1240.0999999999999</v>
      </c>
      <c r="B12404">
        <v>95.88269331833844</v>
      </c>
    </row>
    <row r="12405" spans="1:2" x14ac:dyDescent="0.25">
      <c r="A12405">
        <v>1240.2</v>
      </c>
      <c r="B12405">
        <v>95.939830319586122</v>
      </c>
    </row>
    <row r="12406" spans="1:2" x14ac:dyDescent="0.25">
      <c r="A12406">
        <v>1240.3</v>
      </c>
      <c r="B12406">
        <v>95.996967320833932</v>
      </c>
    </row>
    <row r="12407" spans="1:2" x14ac:dyDescent="0.25">
      <c r="A12407">
        <v>1240.4000000000001</v>
      </c>
      <c r="B12407">
        <v>96.054104322081614</v>
      </c>
    </row>
    <row r="12408" spans="1:2" x14ac:dyDescent="0.25">
      <c r="A12408">
        <v>1240.5</v>
      </c>
      <c r="B12408">
        <v>96.111241323329295</v>
      </c>
    </row>
    <row r="12409" spans="1:2" x14ac:dyDescent="0.25">
      <c r="A12409">
        <v>1240.5999999999999</v>
      </c>
      <c r="B12409">
        <v>96.16837832457712</v>
      </c>
    </row>
    <row r="12410" spans="1:2" x14ac:dyDescent="0.25">
      <c r="A12410">
        <v>1240.7</v>
      </c>
      <c r="B12410">
        <v>96.225515325824801</v>
      </c>
    </row>
    <row r="12411" spans="1:2" x14ac:dyDescent="0.25">
      <c r="A12411">
        <v>1240.8</v>
      </c>
      <c r="B12411">
        <v>96.282652327072611</v>
      </c>
    </row>
    <row r="12412" spans="1:2" x14ac:dyDescent="0.25">
      <c r="A12412">
        <v>1240.9000000000001</v>
      </c>
      <c r="B12412">
        <v>96.339789328320293</v>
      </c>
    </row>
    <row r="12413" spans="1:2" x14ac:dyDescent="0.25">
      <c r="A12413">
        <v>1241</v>
      </c>
      <c r="B12413">
        <v>96.396926329567975</v>
      </c>
    </row>
    <row r="12414" spans="1:2" x14ac:dyDescent="0.25">
      <c r="A12414">
        <v>1241.0999999999999</v>
      </c>
      <c r="B12414">
        <v>96.379789082127772</v>
      </c>
    </row>
    <row r="12415" spans="1:2" x14ac:dyDescent="0.25">
      <c r="A12415">
        <v>1241.2</v>
      </c>
      <c r="B12415">
        <v>96.362651834687611</v>
      </c>
    </row>
    <row r="12416" spans="1:2" x14ac:dyDescent="0.25">
      <c r="A12416">
        <v>1241.3</v>
      </c>
      <c r="B12416">
        <v>96.345514587247408</v>
      </c>
    </row>
    <row r="12417" spans="1:2" x14ac:dyDescent="0.25">
      <c r="A12417">
        <v>1241.4000000000001</v>
      </c>
      <c r="B12417">
        <v>96.328377339807247</v>
      </c>
    </row>
    <row r="12418" spans="1:2" x14ac:dyDescent="0.25">
      <c r="A12418">
        <v>1241.5</v>
      </c>
      <c r="B12418">
        <v>96.311240092367086</v>
      </c>
    </row>
    <row r="12419" spans="1:2" x14ac:dyDescent="0.25">
      <c r="A12419">
        <v>1241.5999999999999</v>
      </c>
      <c r="B12419">
        <v>96.294102844926883</v>
      </c>
    </row>
    <row r="12420" spans="1:2" x14ac:dyDescent="0.25">
      <c r="A12420">
        <v>1241.7</v>
      </c>
      <c r="B12420">
        <v>96.276965597486708</v>
      </c>
    </row>
    <row r="12421" spans="1:2" x14ac:dyDescent="0.25">
      <c r="A12421">
        <v>1241.8</v>
      </c>
      <c r="B12421">
        <v>96.259828350046504</v>
      </c>
    </row>
    <row r="12422" spans="1:2" x14ac:dyDescent="0.25">
      <c r="A12422">
        <v>1241.9000000000001</v>
      </c>
      <c r="B12422">
        <v>96.242691102606344</v>
      </c>
    </row>
    <row r="12423" spans="1:2" x14ac:dyDescent="0.25">
      <c r="A12423">
        <v>1242</v>
      </c>
      <c r="B12423">
        <v>96.225553855166183</v>
      </c>
    </row>
    <row r="12424" spans="1:2" x14ac:dyDescent="0.25">
      <c r="A12424">
        <v>1242.0999999999999</v>
      </c>
      <c r="B12424">
        <v>96.240817818499906</v>
      </c>
    </row>
    <row r="12425" spans="1:2" x14ac:dyDescent="0.25">
      <c r="A12425">
        <v>1242.2</v>
      </c>
      <c r="B12425">
        <v>96.256081781833601</v>
      </c>
    </row>
    <row r="12426" spans="1:2" x14ac:dyDescent="0.25">
      <c r="A12426">
        <v>1242.3</v>
      </c>
      <c r="B12426">
        <v>96.271345745167338</v>
      </c>
    </row>
    <row r="12427" spans="1:2" x14ac:dyDescent="0.25">
      <c r="A12427">
        <v>1242.4000000000001</v>
      </c>
      <c r="B12427">
        <v>96.286609708501032</v>
      </c>
    </row>
    <row r="12428" spans="1:2" x14ac:dyDescent="0.25">
      <c r="A12428">
        <v>1242.5</v>
      </c>
      <c r="B12428">
        <v>96.301873671834727</v>
      </c>
    </row>
    <row r="12429" spans="1:2" x14ac:dyDescent="0.25">
      <c r="A12429">
        <v>1242.5999999999999</v>
      </c>
      <c r="B12429">
        <v>96.31713763516845</v>
      </c>
    </row>
    <row r="12430" spans="1:2" x14ac:dyDescent="0.25">
      <c r="A12430">
        <v>1242.7</v>
      </c>
      <c r="B12430">
        <v>96.332401598502145</v>
      </c>
    </row>
    <row r="12431" spans="1:2" x14ac:dyDescent="0.25">
      <c r="A12431">
        <v>1242.8</v>
      </c>
      <c r="B12431">
        <v>96.347665561835868</v>
      </c>
    </row>
    <row r="12432" spans="1:2" x14ac:dyDescent="0.25">
      <c r="A12432">
        <v>1242.9000000000001</v>
      </c>
      <c r="B12432">
        <v>96.362929525169562</v>
      </c>
    </row>
    <row r="12433" spans="1:2" x14ac:dyDescent="0.25">
      <c r="A12433">
        <v>1243</v>
      </c>
      <c r="B12433">
        <v>96.378193488503257</v>
      </c>
    </row>
    <row r="12434" spans="1:2" x14ac:dyDescent="0.25">
      <c r="A12434">
        <v>1243.0999999999999</v>
      </c>
      <c r="B12434">
        <v>96.386853368109598</v>
      </c>
    </row>
    <row r="12435" spans="1:2" x14ac:dyDescent="0.25">
      <c r="A12435">
        <v>1243.2</v>
      </c>
      <c r="B12435">
        <v>96.395513247715911</v>
      </c>
    </row>
    <row r="12436" spans="1:2" x14ac:dyDescent="0.25">
      <c r="A12436">
        <v>1243.3</v>
      </c>
      <c r="B12436">
        <v>96.404173127322252</v>
      </c>
    </row>
    <row r="12437" spans="1:2" x14ac:dyDescent="0.25">
      <c r="A12437">
        <v>1243.4000000000001</v>
      </c>
      <c r="B12437">
        <v>96.412833006928579</v>
      </c>
    </row>
    <row r="12438" spans="1:2" x14ac:dyDescent="0.25">
      <c r="A12438">
        <v>1243.5</v>
      </c>
      <c r="B12438">
        <v>96.421492886534907</v>
      </c>
    </row>
    <row r="12439" spans="1:2" x14ac:dyDescent="0.25">
      <c r="A12439">
        <v>1243.5999999999999</v>
      </c>
      <c r="B12439">
        <v>96.430152766141234</v>
      </c>
    </row>
    <row r="12440" spans="1:2" x14ac:dyDescent="0.25">
      <c r="A12440">
        <v>1243.7</v>
      </c>
      <c r="B12440">
        <v>96.438812645747561</v>
      </c>
    </row>
    <row r="12441" spans="1:2" x14ac:dyDescent="0.25">
      <c r="A12441">
        <v>1243.8</v>
      </c>
      <c r="B12441">
        <v>96.447472525353902</v>
      </c>
    </row>
    <row r="12442" spans="1:2" x14ac:dyDescent="0.25">
      <c r="A12442">
        <v>1243.9000000000001</v>
      </c>
      <c r="B12442">
        <v>96.456132404960215</v>
      </c>
    </row>
    <row r="12443" spans="1:2" x14ac:dyDescent="0.25">
      <c r="A12443">
        <v>1244</v>
      </c>
      <c r="B12443">
        <v>96.464792284566542</v>
      </c>
    </row>
    <row r="12444" spans="1:2" x14ac:dyDescent="0.25">
      <c r="A12444">
        <v>1244.0999999999999</v>
      </c>
      <c r="B12444">
        <v>96.512032371248125</v>
      </c>
    </row>
    <row r="12445" spans="1:2" x14ac:dyDescent="0.25">
      <c r="A12445">
        <v>1244.2</v>
      </c>
      <c r="B12445">
        <v>96.559272457929609</v>
      </c>
    </row>
    <row r="12446" spans="1:2" x14ac:dyDescent="0.25">
      <c r="A12446">
        <v>1244.3</v>
      </c>
      <c r="B12446">
        <v>96.606512544611192</v>
      </c>
    </row>
    <row r="12447" spans="1:2" x14ac:dyDescent="0.25">
      <c r="A12447">
        <v>1244.4000000000001</v>
      </c>
      <c r="B12447">
        <v>96.653752631292662</v>
      </c>
    </row>
    <row r="12448" spans="1:2" x14ac:dyDescent="0.25">
      <c r="A12448">
        <v>1244.5</v>
      </c>
      <c r="B12448">
        <v>96.700992717974145</v>
      </c>
    </row>
    <row r="12449" spans="1:2" x14ac:dyDescent="0.25">
      <c r="A12449">
        <v>1244.5999999999999</v>
      </c>
      <c r="B12449">
        <v>96.748232804655729</v>
      </c>
    </row>
    <row r="12450" spans="1:2" x14ac:dyDescent="0.25">
      <c r="A12450">
        <v>1244.7</v>
      </c>
      <c r="B12450">
        <v>96.795472891337198</v>
      </c>
    </row>
    <row r="12451" spans="1:2" x14ac:dyDescent="0.25">
      <c r="A12451">
        <v>1244.8</v>
      </c>
      <c r="B12451">
        <v>96.842712978018781</v>
      </c>
    </row>
    <row r="12452" spans="1:2" x14ac:dyDescent="0.25">
      <c r="A12452">
        <v>1244.9000000000001</v>
      </c>
      <c r="B12452">
        <v>96.889953064700265</v>
      </c>
    </row>
    <row r="12453" spans="1:2" x14ac:dyDescent="0.25">
      <c r="A12453">
        <v>1245</v>
      </c>
      <c r="B12453">
        <v>96.937193151381734</v>
      </c>
    </row>
    <row r="12454" spans="1:2" x14ac:dyDescent="0.25">
      <c r="A12454">
        <v>1245.0999999999999</v>
      </c>
      <c r="B12454">
        <v>96.948817240003365</v>
      </c>
    </row>
    <row r="12455" spans="1:2" x14ac:dyDescent="0.25">
      <c r="A12455">
        <v>1245.2</v>
      </c>
      <c r="B12455">
        <v>96.960441328624981</v>
      </c>
    </row>
    <row r="12456" spans="1:2" x14ac:dyDescent="0.25">
      <c r="A12456">
        <v>1245.3</v>
      </c>
      <c r="B12456">
        <v>96.972065417246611</v>
      </c>
    </row>
    <row r="12457" spans="1:2" x14ac:dyDescent="0.25">
      <c r="A12457">
        <v>1245.4000000000001</v>
      </c>
      <c r="B12457">
        <v>96.983689505868227</v>
      </c>
    </row>
    <row r="12458" spans="1:2" x14ac:dyDescent="0.25">
      <c r="A12458">
        <v>1245.5</v>
      </c>
      <c r="B12458">
        <v>96.995313594489829</v>
      </c>
    </row>
    <row r="12459" spans="1:2" x14ac:dyDescent="0.25">
      <c r="A12459">
        <v>1245.5999999999999</v>
      </c>
      <c r="B12459">
        <v>97.006937683111474</v>
      </c>
    </row>
    <row r="12460" spans="1:2" x14ac:dyDescent="0.25">
      <c r="A12460">
        <v>1245.7</v>
      </c>
      <c r="B12460">
        <v>97.018561771733076</v>
      </c>
    </row>
    <row r="12461" spans="1:2" x14ac:dyDescent="0.25">
      <c r="A12461">
        <v>1245.8</v>
      </c>
      <c r="B12461">
        <v>97.03018586035472</v>
      </c>
    </row>
    <row r="12462" spans="1:2" x14ac:dyDescent="0.25">
      <c r="A12462">
        <v>1245.9000000000001</v>
      </c>
      <c r="B12462">
        <v>97.041809948976322</v>
      </c>
    </row>
    <row r="12463" spans="1:2" x14ac:dyDescent="0.25">
      <c r="A12463">
        <v>1246</v>
      </c>
      <c r="B12463">
        <v>97.053434037597938</v>
      </c>
    </row>
    <row r="12464" spans="1:2" x14ac:dyDescent="0.25">
      <c r="A12464">
        <v>1246.0999999999999</v>
      </c>
      <c r="B12464">
        <v>97.091714496741346</v>
      </c>
    </row>
    <row r="12465" spans="1:2" x14ac:dyDescent="0.25">
      <c r="A12465">
        <v>1246.2</v>
      </c>
      <c r="B12465">
        <v>97.129994955884669</v>
      </c>
    </row>
    <row r="12466" spans="1:2" x14ac:dyDescent="0.25">
      <c r="A12466">
        <v>1246.3</v>
      </c>
      <c r="B12466">
        <v>97.168275415028091</v>
      </c>
    </row>
    <row r="12467" spans="1:2" x14ac:dyDescent="0.25">
      <c r="A12467">
        <v>1246.4000000000001</v>
      </c>
      <c r="B12467">
        <v>97.206555874171414</v>
      </c>
    </row>
    <row r="12468" spans="1:2" x14ac:dyDescent="0.25">
      <c r="A12468">
        <v>1246.5</v>
      </c>
      <c r="B12468">
        <v>97.244836333314737</v>
      </c>
    </row>
    <row r="12469" spans="1:2" x14ac:dyDescent="0.25">
      <c r="A12469">
        <v>1246.5999999999999</v>
      </c>
      <c r="B12469">
        <v>97.283116792458145</v>
      </c>
    </row>
    <row r="12470" spans="1:2" x14ac:dyDescent="0.25">
      <c r="A12470">
        <v>1246.7</v>
      </c>
      <c r="B12470">
        <v>97.321397251601468</v>
      </c>
    </row>
    <row r="12471" spans="1:2" x14ac:dyDescent="0.25">
      <c r="A12471">
        <v>1246.8</v>
      </c>
      <c r="B12471">
        <v>97.35967771074489</v>
      </c>
    </row>
    <row r="12472" spans="1:2" x14ac:dyDescent="0.25">
      <c r="A12472">
        <v>1246.9000000000001</v>
      </c>
      <c r="B12472">
        <v>97.397958169888213</v>
      </c>
    </row>
    <row r="12473" spans="1:2" x14ac:dyDescent="0.25">
      <c r="A12473">
        <v>1247</v>
      </c>
      <c r="B12473">
        <v>97.436238629031536</v>
      </c>
    </row>
    <row r="12474" spans="1:2" x14ac:dyDescent="0.25">
      <c r="A12474">
        <v>1247.0999999999999</v>
      </c>
      <c r="B12474">
        <v>97.37347391364564</v>
      </c>
    </row>
    <row r="12475" spans="1:2" x14ac:dyDescent="0.25">
      <c r="A12475">
        <v>1247.2</v>
      </c>
      <c r="B12475">
        <v>97.310709198259886</v>
      </c>
    </row>
    <row r="12476" spans="1:2" x14ac:dyDescent="0.25">
      <c r="A12476">
        <v>1247.3</v>
      </c>
      <c r="B12476">
        <v>97.24794448287399</v>
      </c>
    </row>
    <row r="12477" spans="1:2" x14ac:dyDescent="0.25">
      <c r="A12477">
        <v>1247.4000000000001</v>
      </c>
      <c r="B12477">
        <v>97.185179767488236</v>
      </c>
    </row>
    <row r="12478" spans="1:2" x14ac:dyDescent="0.25">
      <c r="A12478">
        <v>1247.5</v>
      </c>
      <c r="B12478">
        <v>97.122415052102497</v>
      </c>
    </row>
    <row r="12479" spans="1:2" x14ac:dyDescent="0.25">
      <c r="A12479">
        <v>1247.5999999999999</v>
      </c>
      <c r="B12479">
        <v>97.059650336716601</v>
      </c>
    </row>
    <row r="12480" spans="1:2" x14ac:dyDescent="0.25">
      <c r="A12480">
        <v>1247.7</v>
      </c>
      <c r="B12480">
        <v>96.996885621330847</v>
      </c>
    </row>
    <row r="12481" spans="1:2" x14ac:dyDescent="0.25">
      <c r="A12481">
        <v>1247.8</v>
      </c>
      <c r="B12481">
        <v>96.934120905944951</v>
      </c>
    </row>
    <row r="12482" spans="1:2" x14ac:dyDescent="0.25">
      <c r="A12482">
        <v>1247.9000000000001</v>
      </c>
      <c r="B12482">
        <v>96.871356190559197</v>
      </c>
    </row>
    <row r="12483" spans="1:2" x14ac:dyDescent="0.25">
      <c r="A12483">
        <v>1248</v>
      </c>
      <c r="B12483">
        <v>96.808591475173444</v>
      </c>
    </row>
    <row r="12484" spans="1:2" x14ac:dyDescent="0.25">
      <c r="A12484">
        <v>1248.0999999999999</v>
      </c>
      <c r="B12484">
        <v>96.834337491408334</v>
      </c>
    </row>
    <row r="12485" spans="1:2" x14ac:dyDescent="0.25">
      <c r="A12485">
        <v>1248.2</v>
      </c>
      <c r="B12485">
        <v>96.860083507643168</v>
      </c>
    </row>
    <row r="12486" spans="1:2" x14ac:dyDescent="0.25">
      <c r="A12486">
        <v>1248.3</v>
      </c>
      <c r="B12486">
        <v>96.885829523878044</v>
      </c>
    </row>
    <row r="12487" spans="1:2" x14ac:dyDescent="0.25">
      <c r="A12487">
        <v>1248.4000000000001</v>
      </c>
      <c r="B12487">
        <v>96.911575540112878</v>
      </c>
    </row>
    <row r="12488" spans="1:2" x14ac:dyDescent="0.25">
      <c r="A12488">
        <v>1248.5</v>
      </c>
      <c r="B12488">
        <v>96.937321556347712</v>
      </c>
    </row>
    <row r="12489" spans="1:2" x14ac:dyDescent="0.25">
      <c r="A12489">
        <v>1248.5999999999999</v>
      </c>
      <c r="B12489">
        <v>96.963067572582602</v>
      </c>
    </row>
    <row r="12490" spans="1:2" x14ac:dyDescent="0.25">
      <c r="A12490">
        <v>1248.7</v>
      </c>
      <c r="B12490">
        <v>96.988813588817436</v>
      </c>
    </row>
    <row r="12491" spans="1:2" x14ac:dyDescent="0.25">
      <c r="A12491">
        <v>1248.8</v>
      </c>
      <c r="B12491">
        <v>97.014559605052312</v>
      </c>
    </row>
    <row r="12492" spans="1:2" x14ac:dyDescent="0.25">
      <c r="A12492">
        <v>1248.9000000000001</v>
      </c>
      <c r="B12492">
        <v>97.040305621287146</v>
      </c>
    </row>
    <row r="12493" spans="1:2" x14ac:dyDescent="0.25">
      <c r="A12493">
        <v>1249</v>
      </c>
      <c r="B12493">
        <v>97.06605163752198</v>
      </c>
    </row>
    <row r="12494" spans="1:2" x14ac:dyDescent="0.25">
      <c r="A12494">
        <v>1249.0999999999999</v>
      </c>
      <c r="B12494">
        <v>97.006627377331966</v>
      </c>
    </row>
    <row r="12495" spans="1:2" x14ac:dyDescent="0.25">
      <c r="A12495">
        <v>1249.2</v>
      </c>
      <c r="B12495">
        <v>96.947203117142081</v>
      </c>
    </row>
    <row r="12496" spans="1:2" x14ac:dyDescent="0.25">
      <c r="A12496">
        <v>1249.3</v>
      </c>
      <c r="B12496">
        <v>96.887778856952067</v>
      </c>
    </row>
    <row r="12497" spans="1:2" x14ac:dyDescent="0.25">
      <c r="A12497">
        <v>1249.4000000000001</v>
      </c>
      <c r="B12497">
        <v>96.828354596762182</v>
      </c>
    </row>
    <row r="12498" spans="1:2" x14ac:dyDescent="0.25">
      <c r="A12498">
        <v>1249.5</v>
      </c>
      <c r="B12498">
        <v>96.768930336572296</v>
      </c>
    </row>
    <row r="12499" spans="1:2" x14ac:dyDescent="0.25">
      <c r="A12499">
        <v>1249.5999999999999</v>
      </c>
      <c r="B12499">
        <v>96.709506076382283</v>
      </c>
    </row>
    <row r="12500" spans="1:2" x14ac:dyDescent="0.25">
      <c r="A12500">
        <v>1249.7</v>
      </c>
      <c r="B12500">
        <v>96.650081816192397</v>
      </c>
    </row>
    <row r="12501" spans="1:2" x14ac:dyDescent="0.25">
      <c r="A12501">
        <v>1249.8</v>
      </c>
      <c r="B12501">
        <v>96.590657556002384</v>
      </c>
    </row>
    <row r="12502" spans="1:2" x14ac:dyDescent="0.25">
      <c r="A12502">
        <v>1249.9000000000001</v>
      </c>
      <c r="B12502">
        <v>96.531233295812498</v>
      </c>
    </row>
    <row r="12503" spans="1:2" x14ac:dyDescent="0.25">
      <c r="A12503">
        <v>1250</v>
      </c>
      <c r="B12503">
        <v>96.471809035622613</v>
      </c>
    </row>
    <row r="12504" spans="1:2" x14ac:dyDescent="0.25">
      <c r="A12504">
        <v>1250.0999999999999</v>
      </c>
      <c r="B12504">
        <v>96.53722989156573</v>
      </c>
    </row>
    <row r="12505" spans="1:2" x14ac:dyDescent="0.25">
      <c r="A12505">
        <v>1250.2</v>
      </c>
      <c r="B12505">
        <v>96.602650747508704</v>
      </c>
    </row>
    <row r="12506" spans="1:2" x14ac:dyDescent="0.25">
      <c r="A12506">
        <v>1250.3</v>
      </c>
      <c r="B12506">
        <v>96.668071603451835</v>
      </c>
    </row>
    <row r="12507" spans="1:2" x14ac:dyDescent="0.25">
      <c r="A12507">
        <v>1250.4000000000001</v>
      </c>
      <c r="B12507">
        <v>96.73349245939481</v>
      </c>
    </row>
    <row r="12508" spans="1:2" x14ac:dyDescent="0.25">
      <c r="A12508">
        <v>1250.5</v>
      </c>
      <c r="B12508">
        <v>96.798913315337785</v>
      </c>
    </row>
    <row r="12509" spans="1:2" x14ac:dyDescent="0.25">
      <c r="A12509">
        <v>1250.5999999999999</v>
      </c>
      <c r="B12509">
        <v>96.864334171280902</v>
      </c>
    </row>
    <row r="12510" spans="1:2" x14ac:dyDescent="0.25">
      <c r="A12510">
        <v>1250.7</v>
      </c>
      <c r="B12510">
        <v>96.929755027223877</v>
      </c>
    </row>
    <row r="12511" spans="1:2" x14ac:dyDescent="0.25">
      <c r="A12511">
        <v>1250.8</v>
      </c>
      <c r="B12511">
        <v>96.995175883166993</v>
      </c>
    </row>
    <row r="12512" spans="1:2" x14ac:dyDescent="0.25">
      <c r="A12512">
        <v>1250.9000000000001</v>
      </c>
      <c r="B12512">
        <v>97.060596739109968</v>
      </c>
    </row>
    <row r="12513" spans="1:2" x14ac:dyDescent="0.25">
      <c r="A12513">
        <v>1251</v>
      </c>
      <c r="B12513">
        <v>97.126017595052943</v>
      </c>
    </row>
    <row r="12514" spans="1:2" x14ac:dyDescent="0.25">
      <c r="A12514">
        <v>1251.0999999999999</v>
      </c>
      <c r="B12514">
        <v>97.050721029372355</v>
      </c>
    </row>
    <row r="12515" spans="1:2" x14ac:dyDescent="0.25">
      <c r="A12515">
        <v>1251.2</v>
      </c>
      <c r="B12515">
        <v>96.975424463691937</v>
      </c>
    </row>
    <row r="12516" spans="1:2" x14ac:dyDescent="0.25">
      <c r="A12516">
        <v>1251.3</v>
      </c>
      <c r="B12516">
        <v>96.900127898011348</v>
      </c>
    </row>
    <row r="12517" spans="1:2" x14ac:dyDescent="0.25">
      <c r="A12517">
        <v>1251.4000000000001</v>
      </c>
      <c r="B12517">
        <v>96.82483133233093</v>
      </c>
    </row>
    <row r="12518" spans="1:2" x14ac:dyDescent="0.25">
      <c r="A12518">
        <v>1251.5</v>
      </c>
      <c r="B12518">
        <v>96.749534766650513</v>
      </c>
    </row>
    <row r="12519" spans="1:2" x14ac:dyDescent="0.25">
      <c r="A12519">
        <v>1251.5999999999999</v>
      </c>
      <c r="B12519">
        <v>96.674238200969924</v>
      </c>
    </row>
    <row r="12520" spans="1:2" x14ac:dyDescent="0.25">
      <c r="A12520">
        <v>1251.7</v>
      </c>
      <c r="B12520">
        <v>96.598941635289506</v>
      </c>
    </row>
    <row r="12521" spans="1:2" x14ac:dyDescent="0.25">
      <c r="A12521">
        <v>1251.8</v>
      </c>
      <c r="B12521">
        <v>96.523645069608918</v>
      </c>
    </row>
    <row r="12522" spans="1:2" x14ac:dyDescent="0.25">
      <c r="A12522">
        <v>1251.9000000000001</v>
      </c>
      <c r="B12522">
        <v>96.4483485039285</v>
      </c>
    </row>
    <row r="12523" spans="1:2" x14ac:dyDescent="0.25">
      <c r="A12523">
        <v>1252</v>
      </c>
      <c r="B12523">
        <v>96.373051938248082</v>
      </c>
    </row>
    <row r="12524" spans="1:2" x14ac:dyDescent="0.25">
      <c r="A12524">
        <v>1252.0999999999999</v>
      </c>
      <c r="B12524">
        <v>96.422478879256175</v>
      </c>
    </row>
    <row r="12525" spans="1:2" x14ac:dyDescent="0.25">
      <c r="A12525">
        <v>1252.2</v>
      </c>
      <c r="B12525">
        <v>96.471905820264169</v>
      </c>
    </row>
    <row r="12526" spans="1:2" x14ac:dyDescent="0.25">
      <c r="A12526">
        <v>1252.3</v>
      </c>
      <c r="B12526">
        <v>96.521332761272262</v>
      </c>
    </row>
    <row r="12527" spans="1:2" x14ac:dyDescent="0.25">
      <c r="A12527">
        <v>1252.4000000000001</v>
      </c>
      <c r="B12527">
        <v>96.570759702280242</v>
      </c>
    </row>
    <row r="12528" spans="1:2" x14ac:dyDescent="0.25">
      <c r="A12528">
        <v>1252.5</v>
      </c>
      <c r="B12528">
        <v>96.620186643288235</v>
      </c>
    </row>
    <row r="12529" spans="1:2" x14ac:dyDescent="0.25">
      <c r="A12529">
        <v>1252.5999999999999</v>
      </c>
      <c r="B12529">
        <v>96.669613584296329</v>
      </c>
    </row>
    <row r="12530" spans="1:2" x14ac:dyDescent="0.25">
      <c r="A12530">
        <v>1252.7</v>
      </c>
      <c r="B12530">
        <v>96.719040525304308</v>
      </c>
    </row>
    <row r="12531" spans="1:2" x14ac:dyDescent="0.25">
      <c r="A12531">
        <v>1252.8</v>
      </c>
      <c r="B12531">
        <v>96.768467466312401</v>
      </c>
    </row>
    <row r="12532" spans="1:2" x14ac:dyDescent="0.25">
      <c r="A12532">
        <v>1252.9000000000001</v>
      </c>
      <c r="B12532">
        <v>96.817894407320395</v>
      </c>
    </row>
    <row r="12533" spans="1:2" x14ac:dyDescent="0.25">
      <c r="A12533">
        <v>1253</v>
      </c>
      <c r="B12533">
        <v>96.867321348328375</v>
      </c>
    </row>
    <row r="12534" spans="1:2" x14ac:dyDescent="0.25">
      <c r="A12534">
        <v>1253.0999999999999</v>
      </c>
      <c r="B12534">
        <v>96.825675108922511</v>
      </c>
    </row>
    <row r="12535" spans="1:2" x14ac:dyDescent="0.25">
      <c r="A12535">
        <v>1253.2</v>
      </c>
      <c r="B12535">
        <v>96.784028869516746</v>
      </c>
    </row>
    <row r="12536" spans="1:2" x14ac:dyDescent="0.25">
      <c r="A12536">
        <v>1253.3</v>
      </c>
      <c r="B12536">
        <v>96.742382630110896</v>
      </c>
    </row>
    <row r="12537" spans="1:2" x14ac:dyDescent="0.25">
      <c r="A12537">
        <v>1253.4000000000001</v>
      </c>
      <c r="B12537">
        <v>96.700736390705131</v>
      </c>
    </row>
    <row r="12538" spans="1:2" x14ac:dyDescent="0.25">
      <c r="A12538">
        <v>1253.5</v>
      </c>
      <c r="B12538">
        <v>96.659090151299367</v>
      </c>
    </row>
    <row r="12539" spans="1:2" x14ac:dyDescent="0.25">
      <c r="A12539">
        <v>1253.5999999999999</v>
      </c>
      <c r="B12539">
        <v>96.617443911893503</v>
      </c>
    </row>
    <row r="12540" spans="1:2" x14ac:dyDescent="0.25">
      <c r="A12540">
        <v>1253.7</v>
      </c>
      <c r="B12540">
        <v>96.575797672487738</v>
      </c>
    </row>
    <row r="12541" spans="1:2" x14ac:dyDescent="0.25">
      <c r="A12541">
        <v>1253.8</v>
      </c>
      <c r="B12541">
        <v>96.534151433081888</v>
      </c>
    </row>
    <row r="12542" spans="1:2" x14ac:dyDescent="0.25">
      <c r="A12542">
        <v>1253.9000000000001</v>
      </c>
      <c r="B12542">
        <v>96.492505193676124</v>
      </c>
    </row>
    <row r="12543" spans="1:2" x14ac:dyDescent="0.25">
      <c r="A12543">
        <v>1254</v>
      </c>
      <c r="B12543">
        <v>96.450858954270359</v>
      </c>
    </row>
    <row r="12544" spans="1:2" x14ac:dyDescent="0.25">
      <c r="A12544">
        <v>1254.0999999999999</v>
      </c>
      <c r="B12544">
        <v>96.492017485995348</v>
      </c>
    </row>
    <row r="12545" spans="1:2" x14ac:dyDescent="0.25">
      <c r="A12545">
        <v>1254.2</v>
      </c>
      <c r="B12545">
        <v>96.533176017720251</v>
      </c>
    </row>
    <row r="12546" spans="1:2" x14ac:dyDescent="0.25">
      <c r="A12546">
        <v>1254.3</v>
      </c>
      <c r="B12546">
        <v>96.57433454944524</v>
      </c>
    </row>
    <row r="12547" spans="1:2" x14ac:dyDescent="0.25">
      <c r="A12547">
        <v>1254.4000000000001</v>
      </c>
      <c r="B12547">
        <v>96.615493081170143</v>
      </c>
    </row>
    <row r="12548" spans="1:2" x14ac:dyDescent="0.25">
      <c r="A12548">
        <v>1254.5</v>
      </c>
      <c r="B12548">
        <v>96.656651612895047</v>
      </c>
    </row>
    <row r="12549" spans="1:2" x14ac:dyDescent="0.25">
      <c r="A12549">
        <v>1254.5999999999999</v>
      </c>
      <c r="B12549">
        <v>96.697810144620036</v>
      </c>
    </row>
    <row r="12550" spans="1:2" x14ac:dyDescent="0.25">
      <c r="A12550">
        <v>1254.7</v>
      </c>
      <c r="B12550">
        <v>96.738968676344939</v>
      </c>
    </row>
    <row r="12551" spans="1:2" x14ac:dyDescent="0.25">
      <c r="A12551">
        <v>1254.8</v>
      </c>
      <c r="B12551">
        <v>96.780127208069928</v>
      </c>
    </row>
    <row r="12552" spans="1:2" x14ac:dyDescent="0.25">
      <c r="A12552">
        <v>1254.9000000000001</v>
      </c>
      <c r="B12552">
        <v>96.821285739794831</v>
      </c>
    </row>
    <row r="12553" spans="1:2" x14ac:dyDescent="0.25">
      <c r="A12553">
        <v>1255</v>
      </c>
      <c r="B12553">
        <v>96.862444271519735</v>
      </c>
    </row>
    <row r="12554" spans="1:2" x14ac:dyDescent="0.25">
      <c r="A12554">
        <v>1255.0999999999999</v>
      </c>
      <c r="B12554">
        <v>96.87912984770665</v>
      </c>
    </row>
    <row r="12555" spans="1:2" x14ac:dyDescent="0.25">
      <c r="A12555">
        <v>1255.2</v>
      </c>
      <c r="B12555">
        <v>96.895815423893524</v>
      </c>
    </row>
    <row r="12556" spans="1:2" x14ac:dyDescent="0.25">
      <c r="A12556">
        <v>1255.3</v>
      </c>
      <c r="B12556">
        <v>96.912501000080439</v>
      </c>
    </row>
    <row r="12557" spans="1:2" x14ac:dyDescent="0.25">
      <c r="A12557">
        <v>1255.4000000000001</v>
      </c>
      <c r="B12557">
        <v>96.929186576267313</v>
      </c>
    </row>
    <row r="12558" spans="1:2" x14ac:dyDescent="0.25">
      <c r="A12558">
        <v>1255.5</v>
      </c>
      <c r="B12558">
        <v>96.945872152454186</v>
      </c>
    </row>
    <row r="12559" spans="1:2" x14ac:dyDescent="0.25">
      <c r="A12559">
        <v>1255.5999999999999</v>
      </c>
      <c r="B12559">
        <v>96.962557728641102</v>
      </c>
    </row>
    <row r="12560" spans="1:2" x14ac:dyDescent="0.25">
      <c r="A12560">
        <v>1255.7</v>
      </c>
      <c r="B12560">
        <v>96.979243304827975</v>
      </c>
    </row>
    <row r="12561" spans="1:2" x14ac:dyDescent="0.25">
      <c r="A12561">
        <v>1255.8</v>
      </c>
      <c r="B12561">
        <v>96.995928881014891</v>
      </c>
    </row>
    <row r="12562" spans="1:2" x14ac:dyDescent="0.25">
      <c r="A12562">
        <v>1255.9000000000001</v>
      </c>
      <c r="B12562">
        <v>97.012614457201764</v>
      </c>
    </row>
    <row r="12563" spans="1:2" x14ac:dyDescent="0.25">
      <c r="A12563">
        <v>1256</v>
      </c>
      <c r="B12563">
        <v>97.029300033388637</v>
      </c>
    </row>
    <row r="12564" spans="1:2" x14ac:dyDescent="0.25">
      <c r="A12564">
        <v>1256.0999999999999</v>
      </c>
      <c r="B12564">
        <v>96.990248960151376</v>
      </c>
    </row>
    <row r="12565" spans="1:2" x14ac:dyDescent="0.25">
      <c r="A12565">
        <v>1256.2</v>
      </c>
      <c r="B12565">
        <v>96.951197886914201</v>
      </c>
    </row>
    <row r="12566" spans="1:2" x14ac:dyDescent="0.25">
      <c r="A12566">
        <v>1256.3</v>
      </c>
      <c r="B12566">
        <v>96.912146813676941</v>
      </c>
    </row>
    <row r="12567" spans="1:2" x14ac:dyDescent="0.25">
      <c r="A12567">
        <v>1256.4000000000001</v>
      </c>
      <c r="B12567">
        <v>96.87309574043978</v>
      </c>
    </row>
    <row r="12568" spans="1:2" x14ac:dyDescent="0.25">
      <c r="A12568">
        <v>1256.5</v>
      </c>
      <c r="B12568">
        <v>96.834044667202605</v>
      </c>
    </row>
    <row r="12569" spans="1:2" x14ac:dyDescent="0.25">
      <c r="A12569">
        <v>1256.5999999999999</v>
      </c>
      <c r="B12569">
        <v>96.794993593965344</v>
      </c>
    </row>
    <row r="12570" spans="1:2" x14ac:dyDescent="0.25">
      <c r="A12570">
        <v>1256.7</v>
      </c>
      <c r="B12570">
        <v>96.755942520728169</v>
      </c>
    </row>
    <row r="12571" spans="1:2" x14ac:dyDescent="0.25">
      <c r="A12571">
        <v>1256.8</v>
      </c>
      <c r="B12571">
        <v>96.716891447490909</v>
      </c>
    </row>
    <row r="12572" spans="1:2" x14ac:dyDescent="0.25">
      <c r="A12572">
        <v>1256.9000000000001</v>
      </c>
      <c r="B12572">
        <v>96.677840374253748</v>
      </c>
    </row>
    <row r="12573" spans="1:2" x14ac:dyDescent="0.25">
      <c r="A12573">
        <v>1257</v>
      </c>
      <c r="B12573">
        <v>96.638789301016573</v>
      </c>
    </row>
    <row r="12574" spans="1:2" x14ac:dyDescent="0.25">
      <c r="A12574">
        <v>1257.0999999999999</v>
      </c>
      <c r="B12574">
        <v>96.654820872474062</v>
      </c>
    </row>
    <row r="12575" spans="1:2" x14ac:dyDescent="0.25">
      <c r="A12575">
        <v>1257.2</v>
      </c>
      <c r="B12575">
        <v>96.670852443931508</v>
      </c>
    </row>
    <row r="12576" spans="1:2" x14ac:dyDescent="0.25">
      <c r="A12576">
        <v>1257.3</v>
      </c>
      <c r="B12576">
        <v>96.686884015388998</v>
      </c>
    </row>
    <row r="12577" spans="1:2" x14ac:dyDescent="0.25">
      <c r="A12577">
        <v>1257.4000000000001</v>
      </c>
      <c r="B12577">
        <v>96.702915586846444</v>
      </c>
    </row>
    <row r="12578" spans="1:2" x14ac:dyDescent="0.25">
      <c r="A12578">
        <v>1257.5</v>
      </c>
      <c r="B12578">
        <v>96.718947158303891</v>
      </c>
    </row>
    <row r="12579" spans="1:2" x14ac:dyDescent="0.25">
      <c r="A12579">
        <v>1257.5999999999999</v>
      </c>
      <c r="B12579">
        <v>96.73497872976138</v>
      </c>
    </row>
    <row r="12580" spans="1:2" x14ac:dyDescent="0.25">
      <c r="A12580">
        <v>1257.7</v>
      </c>
      <c r="B12580">
        <v>96.751010301218827</v>
      </c>
    </row>
    <row r="12581" spans="1:2" x14ac:dyDescent="0.25">
      <c r="A12581">
        <v>1257.8</v>
      </c>
      <c r="B12581">
        <v>96.767041872676316</v>
      </c>
    </row>
    <row r="12582" spans="1:2" x14ac:dyDescent="0.25">
      <c r="A12582">
        <v>1257.9000000000001</v>
      </c>
      <c r="B12582">
        <v>96.783073444133763</v>
      </c>
    </row>
    <row r="12583" spans="1:2" x14ac:dyDescent="0.25">
      <c r="A12583">
        <v>1258</v>
      </c>
      <c r="B12583">
        <v>96.799105015591209</v>
      </c>
    </row>
    <row r="12584" spans="1:2" x14ac:dyDescent="0.25">
      <c r="A12584">
        <v>1258.0999999999999</v>
      </c>
      <c r="B12584">
        <v>96.735054740197</v>
      </c>
    </row>
    <row r="12585" spans="1:2" x14ac:dyDescent="0.25">
      <c r="A12585">
        <v>1258.2</v>
      </c>
      <c r="B12585">
        <v>96.671004464802934</v>
      </c>
    </row>
    <row r="12586" spans="1:2" x14ac:dyDescent="0.25">
      <c r="A12586">
        <v>1258.3</v>
      </c>
      <c r="B12586">
        <v>96.606954189408725</v>
      </c>
    </row>
    <row r="12587" spans="1:2" x14ac:dyDescent="0.25">
      <c r="A12587">
        <v>1258.4000000000001</v>
      </c>
      <c r="B12587">
        <v>96.542903914014659</v>
      </c>
    </row>
    <row r="12588" spans="1:2" x14ac:dyDescent="0.25">
      <c r="A12588">
        <v>1258.5</v>
      </c>
      <c r="B12588">
        <v>96.478853638620592</v>
      </c>
    </row>
    <row r="12589" spans="1:2" x14ac:dyDescent="0.25">
      <c r="A12589">
        <v>1258.5999999999999</v>
      </c>
      <c r="B12589">
        <v>96.414803363226383</v>
      </c>
    </row>
    <row r="12590" spans="1:2" x14ac:dyDescent="0.25">
      <c r="A12590">
        <v>1258.7</v>
      </c>
      <c r="B12590">
        <v>96.350753087832331</v>
      </c>
    </row>
    <row r="12591" spans="1:2" x14ac:dyDescent="0.25">
      <c r="A12591">
        <v>1258.8</v>
      </c>
      <c r="B12591">
        <v>96.286702812438122</v>
      </c>
    </row>
    <row r="12592" spans="1:2" x14ac:dyDescent="0.25">
      <c r="A12592">
        <v>1258.9000000000001</v>
      </c>
      <c r="B12592">
        <v>96.222652537044056</v>
      </c>
    </row>
    <row r="12593" spans="1:2" x14ac:dyDescent="0.25">
      <c r="A12593">
        <v>1259</v>
      </c>
      <c r="B12593">
        <v>96.158602261649989</v>
      </c>
    </row>
    <row r="12594" spans="1:2" x14ac:dyDescent="0.25">
      <c r="A12594">
        <v>1259.0999999999999</v>
      </c>
      <c r="B12594">
        <v>96.051622512364602</v>
      </c>
    </row>
    <row r="12595" spans="1:2" x14ac:dyDescent="0.25">
      <c r="A12595">
        <v>1259.2</v>
      </c>
      <c r="B12595">
        <v>95.944642763079457</v>
      </c>
    </row>
    <row r="12596" spans="1:2" x14ac:dyDescent="0.25">
      <c r="A12596">
        <v>1259.3</v>
      </c>
      <c r="B12596">
        <v>95.837663013794071</v>
      </c>
    </row>
    <row r="12597" spans="1:2" x14ac:dyDescent="0.25">
      <c r="A12597">
        <v>1259.4000000000001</v>
      </c>
      <c r="B12597">
        <v>95.730683264508926</v>
      </c>
    </row>
    <row r="12598" spans="1:2" x14ac:dyDescent="0.25">
      <c r="A12598">
        <v>1259.5</v>
      </c>
      <c r="B12598">
        <v>95.623703515223781</v>
      </c>
    </row>
    <row r="12599" spans="1:2" x14ac:dyDescent="0.25">
      <c r="A12599">
        <v>1259.5999999999999</v>
      </c>
      <c r="B12599">
        <v>95.516723765938394</v>
      </c>
    </row>
    <row r="12600" spans="1:2" x14ac:dyDescent="0.25">
      <c r="A12600">
        <v>1259.7</v>
      </c>
      <c r="B12600">
        <v>95.409744016653249</v>
      </c>
    </row>
    <row r="12601" spans="1:2" x14ac:dyDescent="0.25">
      <c r="A12601">
        <v>1259.8</v>
      </c>
      <c r="B12601">
        <v>95.302764267367863</v>
      </c>
    </row>
    <row r="12602" spans="1:2" x14ac:dyDescent="0.25">
      <c r="A12602">
        <v>1259.9000000000001</v>
      </c>
      <c r="B12602">
        <v>95.195784518082718</v>
      </c>
    </row>
    <row r="12603" spans="1:2" x14ac:dyDescent="0.25">
      <c r="A12603">
        <v>1260</v>
      </c>
      <c r="B12603">
        <v>95.088804768797573</v>
      </c>
    </row>
    <row r="12604" spans="1:2" x14ac:dyDescent="0.25">
      <c r="A12604">
        <v>1260.0999999999999</v>
      </c>
      <c r="B12604">
        <v>95.092335721102529</v>
      </c>
    </row>
    <row r="12605" spans="1:2" x14ac:dyDescent="0.25">
      <c r="A12605">
        <v>1260.2</v>
      </c>
      <c r="B12605">
        <v>95.095866673407485</v>
      </c>
    </row>
    <row r="12606" spans="1:2" x14ac:dyDescent="0.25">
      <c r="A12606">
        <v>1260.3</v>
      </c>
      <c r="B12606">
        <v>95.099397625712442</v>
      </c>
    </row>
    <row r="12607" spans="1:2" x14ac:dyDescent="0.25">
      <c r="A12607">
        <v>1260.4000000000001</v>
      </c>
      <c r="B12607">
        <v>95.102928578017384</v>
      </c>
    </row>
    <row r="12608" spans="1:2" x14ac:dyDescent="0.25">
      <c r="A12608">
        <v>1260.5</v>
      </c>
      <c r="B12608">
        <v>95.106459530322326</v>
      </c>
    </row>
    <row r="12609" spans="1:2" x14ac:dyDescent="0.25">
      <c r="A12609">
        <v>1260.5999999999999</v>
      </c>
      <c r="B12609">
        <v>95.109990482627296</v>
      </c>
    </row>
    <row r="12610" spans="1:2" x14ac:dyDescent="0.25">
      <c r="A12610">
        <v>1260.7</v>
      </c>
      <c r="B12610">
        <v>95.113521434932238</v>
      </c>
    </row>
    <row r="12611" spans="1:2" x14ac:dyDescent="0.25">
      <c r="A12611">
        <v>1260.8</v>
      </c>
      <c r="B12611">
        <v>95.117052387237194</v>
      </c>
    </row>
    <row r="12612" spans="1:2" x14ac:dyDescent="0.25">
      <c r="A12612">
        <v>1260.9000000000001</v>
      </c>
      <c r="B12612">
        <v>95.120583339542151</v>
      </c>
    </row>
    <row r="12613" spans="1:2" x14ac:dyDescent="0.25">
      <c r="A12613">
        <v>1261</v>
      </c>
      <c r="B12613">
        <v>95.124114291847093</v>
      </c>
    </row>
    <row r="12614" spans="1:2" x14ac:dyDescent="0.25">
      <c r="A12614">
        <v>1261.0999999999999</v>
      </c>
      <c r="B12614">
        <v>95.05005620145009</v>
      </c>
    </row>
    <row r="12615" spans="1:2" x14ac:dyDescent="0.25">
      <c r="A12615">
        <v>1261.2</v>
      </c>
      <c r="B12615">
        <v>94.975998111053258</v>
      </c>
    </row>
    <row r="12616" spans="1:2" x14ac:dyDescent="0.25">
      <c r="A12616">
        <v>1261.3</v>
      </c>
      <c r="B12616">
        <v>94.901940020656269</v>
      </c>
    </row>
    <row r="12617" spans="1:2" x14ac:dyDescent="0.25">
      <c r="A12617">
        <v>1261.4000000000001</v>
      </c>
      <c r="B12617">
        <v>94.827881930259437</v>
      </c>
    </row>
    <row r="12618" spans="1:2" x14ac:dyDescent="0.25">
      <c r="A12618">
        <v>1261.5</v>
      </c>
      <c r="B12618">
        <v>94.753823839862605</v>
      </c>
    </row>
    <row r="12619" spans="1:2" x14ac:dyDescent="0.25">
      <c r="A12619">
        <v>1261.5999999999999</v>
      </c>
      <c r="B12619">
        <v>94.679765749465602</v>
      </c>
    </row>
    <row r="12620" spans="1:2" x14ac:dyDescent="0.25">
      <c r="A12620">
        <v>1261.7</v>
      </c>
      <c r="B12620">
        <v>94.60570765906877</v>
      </c>
    </row>
    <row r="12621" spans="1:2" x14ac:dyDescent="0.25">
      <c r="A12621">
        <v>1261.8</v>
      </c>
      <c r="B12621">
        <v>94.531649568671781</v>
      </c>
    </row>
    <row r="12622" spans="1:2" x14ac:dyDescent="0.25">
      <c r="A12622">
        <v>1261.9000000000001</v>
      </c>
      <c r="B12622">
        <v>94.457591478274949</v>
      </c>
    </row>
    <row r="12623" spans="1:2" x14ac:dyDescent="0.25">
      <c r="A12623">
        <v>1262</v>
      </c>
      <c r="B12623">
        <v>94.383533387878117</v>
      </c>
    </row>
    <row r="12624" spans="1:2" x14ac:dyDescent="0.25">
      <c r="A12624">
        <v>1262.0999999999999</v>
      </c>
      <c r="B12624">
        <v>94.402366799756422</v>
      </c>
    </row>
    <row r="12625" spans="1:2" x14ac:dyDescent="0.25">
      <c r="A12625">
        <v>1262.2</v>
      </c>
      <c r="B12625">
        <v>94.42120021163467</v>
      </c>
    </row>
    <row r="12626" spans="1:2" x14ac:dyDescent="0.25">
      <c r="A12626">
        <v>1262.3</v>
      </c>
      <c r="B12626">
        <v>94.440033623512974</v>
      </c>
    </row>
    <row r="12627" spans="1:2" x14ac:dyDescent="0.25">
      <c r="A12627">
        <v>1262.4000000000001</v>
      </c>
      <c r="B12627">
        <v>94.458867035391222</v>
      </c>
    </row>
    <row r="12628" spans="1:2" x14ac:dyDescent="0.25">
      <c r="A12628">
        <v>1262.5</v>
      </c>
      <c r="B12628">
        <v>94.477700447269484</v>
      </c>
    </row>
    <row r="12629" spans="1:2" x14ac:dyDescent="0.25">
      <c r="A12629">
        <v>1262.5999999999999</v>
      </c>
      <c r="B12629">
        <v>94.496533859147789</v>
      </c>
    </row>
    <row r="12630" spans="1:2" x14ac:dyDescent="0.25">
      <c r="A12630">
        <v>1262.7</v>
      </c>
      <c r="B12630">
        <v>94.515367271026037</v>
      </c>
    </row>
    <row r="12631" spans="1:2" x14ac:dyDescent="0.25">
      <c r="A12631">
        <v>1262.8</v>
      </c>
      <c r="B12631">
        <v>94.534200682904341</v>
      </c>
    </row>
    <row r="12632" spans="1:2" x14ac:dyDescent="0.25">
      <c r="A12632">
        <v>1262.9000000000001</v>
      </c>
      <c r="B12632">
        <v>94.553034094782589</v>
      </c>
    </row>
    <row r="12633" spans="1:2" x14ac:dyDescent="0.25">
      <c r="A12633">
        <v>1263</v>
      </c>
      <c r="B12633">
        <v>94.571867506660851</v>
      </c>
    </row>
    <row r="12634" spans="1:2" x14ac:dyDescent="0.25">
      <c r="A12634">
        <v>1263.0999999999999</v>
      </c>
      <c r="B12634">
        <v>94.542936658558332</v>
      </c>
    </row>
    <row r="12635" spans="1:2" x14ac:dyDescent="0.25">
      <c r="A12635">
        <v>1263.2</v>
      </c>
      <c r="B12635">
        <v>94.514005810455885</v>
      </c>
    </row>
    <row r="12636" spans="1:2" x14ac:dyDescent="0.25">
      <c r="A12636">
        <v>1263.3</v>
      </c>
      <c r="B12636">
        <v>94.48507496235338</v>
      </c>
    </row>
    <row r="12637" spans="1:2" x14ac:dyDescent="0.25">
      <c r="A12637">
        <v>1263.4000000000001</v>
      </c>
      <c r="B12637">
        <v>94.456144114250932</v>
      </c>
    </row>
    <row r="12638" spans="1:2" x14ac:dyDescent="0.25">
      <c r="A12638">
        <v>1263.5</v>
      </c>
      <c r="B12638">
        <v>94.427213266148485</v>
      </c>
    </row>
    <row r="12639" spans="1:2" x14ac:dyDescent="0.25">
      <c r="A12639">
        <v>1263.5999999999999</v>
      </c>
      <c r="B12639">
        <v>94.398282418045966</v>
      </c>
    </row>
    <row r="12640" spans="1:2" x14ac:dyDescent="0.25">
      <c r="A12640">
        <v>1263.7</v>
      </c>
      <c r="B12640">
        <v>94.369351569943518</v>
      </c>
    </row>
    <row r="12641" spans="1:2" x14ac:dyDescent="0.25">
      <c r="A12641">
        <v>1263.8</v>
      </c>
      <c r="B12641">
        <v>94.340420721841014</v>
      </c>
    </row>
    <row r="12642" spans="1:2" x14ac:dyDescent="0.25">
      <c r="A12642">
        <v>1263.9000000000001</v>
      </c>
      <c r="B12642">
        <v>94.311489873738566</v>
      </c>
    </row>
    <row r="12643" spans="1:2" x14ac:dyDescent="0.25">
      <c r="A12643">
        <v>1264</v>
      </c>
      <c r="B12643">
        <v>94.282559025636118</v>
      </c>
    </row>
    <row r="12644" spans="1:2" x14ac:dyDescent="0.25">
      <c r="A12644">
        <v>1264.0999999999999</v>
      </c>
      <c r="B12644">
        <v>94.295899614023853</v>
      </c>
    </row>
    <row r="12645" spans="1:2" x14ac:dyDescent="0.25">
      <c r="A12645">
        <v>1264.2</v>
      </c>
      <c r="B12645">
        <v>94.309240202411544</v>
      </c>
    </row>
    <row r="12646" spans="1:2" x14ac:dyDescent="0.25">
      <c r="A12646">
        <v>1264.3</v>
      </c>
      <c r="B12646">
        <v>94.322580790799279</v>
      </c>
    </row>
    <row r="12647" spans="1:2" x14ac:dyDescent="0.25">
      <c r="A12647">
        <v>1264.4000000000001</v>
      </c>
      <c r="B12647">
        <v>94.335921379186971</v>
      </c>
    </row>
    <row r="12648" spans="1:2" x14ac:dyDescent="0.25">
      <c r="A12648">
        <v>1264.5</v>
      </c>
      <c r="B12648">
        <v>94.349261967574677</v>
      </c>
    </row>
    <row r="12649" spans="1:2" x14ac:dyDescent="0.25">
      <c r="A12649">
        <v>1264.5999999999999</v>
      </c>
      <c r="B12649">
        <v>94.362602555962411</v>
      </c>
    </row>
    <row r="12650" spans="1:2" x14ac:dyDescent="0.25">
      <c r="A12650">
        <v>1264.7</v>
      </c>
      <c r="B12650">
        <v>94.375943144350103</v>
      </c>
    </row>
    <row r="12651" spans="1:2" x14ac:dyDescent="0.25">
      <c r="A12651">
        <v>1264.8</v>
      </c>
      <c r="B12651">
        <v>94.389283732737837</v>
      </c>
    </row>
    <row r="12652" spans="1:2" x14ac:dyDescent="0.25">
      <c r="A12652">
        <v>1264.9000000000001</v>
      </c>
      <c r="B12652">
        <v>94.402624321125529</v>
      </c>
    </row>
    <row r="12653" spans="1:2" x14ac:dyDescent="0.25">
      <c r="A12653">
        <v>1265</v>
      </c>
      <c r="B12653">
        <v>94.415964909513235</v>
      </c>
    </row>
    <row r="12654" spans="1:2" x14ac:dyDescent="0.25">
      <c r="A12654">
        <v>1265.0999999999999</v>
      </c>
      <c r="B12654">
        <v>94.467608782012363</v>
      </c>
    </row>
    <row r="12655" spans="1:2" x14ac:dyDescent="0.25">
      <c r="A12655">
        <v>1265.2</v>
      </c>
      <c r="B12655">
        <v>94.519252654511391</v>
      </c>
    </row>
    <row r="12656" spans="1:2" x14ac:dyDescent="0.25">
      <c r="A12656">
        <v>1265.3</v>
      </c>
      <c r="B12656">
        <v>94.570896527010518</v>
      </c>
    </row>
    <row r="12657" spans="1:2" x14ac:dyDescent="0.25">
      <c r="A12657">
        <v>1265.4000000000001</v>
      </c>
      <c r="B12657">
        <v>94.622540399509532</v>
      </c>
    </row>
    <row r="12658" spans="1:2" x14ac:dyDescent="0.25">
      <c r="A12658">
        <v>1265.5</v>
      </c>
      <c r="B12658">
        <v>94.674184272008546</v>
      </c>
    </row>
    <row r="12659" spans="1:2" x14ac:dyDescent="0.25">
      <c r="A12659">
        <v>1265.5999999999999</v>
      </c>
      <c r="B12659">
        <v>94.725828144507688</v>
      </c>
    </row>
    <row r="12660" spans="1:2" x14ac:dyDescent="0.25">
      <c r="A12660">
        <v>1265.7</v>
      </c>
      <c r="B12660">
        <v>94.777472017006701</v>
      </c>
    </row>
    <row r="12661" spans="1:2" x14ac:dyDescent="0.25">
      <c r="A12661">
        <v>1265.8</v>
      </c>
      <c r="B12661">
        <v>94.829115889505843</v>
      </c>
    </row>
    <row r="12662" spans="1:2" x14ac:dyDescent="0.25">
      <c r="A12662">
        <v>1265.9000000000001</v>
      </c>
      <c r="B12662">
        <v>94.880759762004857</v>
      </c>
    </row>
    <row r="12663" spans="1:2" x14ac:dyDescent="0.25">
      <c r="A12663">
        <v>1266</v>
      </c>
      <c r="B12663">
        <v>94.932403634503871</v>
      </c>
    </row>
    <row r="12664" spans="1:2" x14ac:dyDescent="0.25">
      <c r="A12664">
        <v>1266.0999999999999</v>
      </c>
      <c r="B12664">
        <v>94.935330990758871</v>
      </c>
    </row>
    <row r="12665" spans="1:2" x14ac:dyDescent="0.25">
      <c r="A12665">
        <v>1266.2</v>
      </c>
      <c r="B12665">
        <v>94.938258347013871</v>
      </c>
    </row>
    <row r="12666" spans="1:2" x14ac:dyDescent="0.25">
      <c r="A12666">
        <v>1266.3</v>
      </c>
      <c r="B12666">
        <v>94.941185703268872</v>
      </c>
    </row>
    <row r="12667" spans="1:2" x14ac:dyDescent="0.25">
      <c r="A12667">
        <v>1266.4000000000001</v>
      </c>
      <c r="B12667">
        <v>94.944113059523858</v>
      </c>
    </row>
    <row r="12668" spans="1:2" x14ac:dyDescent="0.25">
      <c r="A12668">
        <v>1266.5</v>
      </c>
      <c r="B12668">
        <v>94.947040415778858</v>
      </c>
    </row>
    <row r="12669" spans="1:2" x14ac:dyDescent="0.25">
      <c r="A12669">
        <v>1266.5999999999999</v>
      </c>
      <c r="B12669">
        <v>94.949967772033858</v>
      </c>
    </row>
    <row r="12670" spans="1:2" x14ac:dyDescent="0.25">
      <c r="A12670">
        <v>1266.7</v>
      </c>
      <c r="B12670">
        <v>94.952895128288858</v>
      </c>
    </row>
    <row r="12671" spans="1:2" x14ac:dyDescent="0.25">
      <c r="A12671">
        <v>1266.8</v>
      </c>
      <c r="B12671">
        <v>94.955822484543859</v>
      </c>
    </row>
    <row r="12672" spans="1:2" x14ac:dyDescent="0.25">
      <c r="A12672">
        <v>1266.9000000000001</v>
      </c>
      <c r="B12672">
        <v>94.958749840798845</v>
      </c>
    </row>
    <row r="12673" spans="1:2" x14ac:dyDescent="0.25">
      <c r="A12673">
        <v>1267</v>
      </c>
      <c r="B12673">
        <v>94.961677197053845</v>
      </c>
    </row>
    <row r="12674" spans="1:2" x14ac:dyDescent="0.25">
      <c r="A12674">
        <v>1267.0999999999999</v>
      </c>
      <c r="B12674">
        <v>94.885600332148002</v>
      </c>
    </row>
    <row r="12675" spans="1:2" x14ac:dyDescent="0.25">
      <c r="A12675">
        <v>1267.2</v>
      </c>
      <c r="B12675">
        <v>94.809523467242343</v>
      </c>
    </row>
    <row r="12676" spans="1:2" x14ac:dyDescent="0.25">
      <c r="A12676">
        <v>1267.3</v>
      </c>
      <c r="B12676">
        <v>94.733446602336514</v>
      </c>
    </row>
    <row r="12677" spans="1:2" x14ac:dyDescent="0.25">
      <c r="A12677">
        <v>1267.4000000000001</v>
      </c>
      <c r="B12677">
        <v>94.657369737430841</v>
      </c>
    </row>
    <row r="12678" spans="1:2" x14ac:dyDescent="0.25">
      <c r="A12678">
        <v>1267.5</v>
      </c>
      <c r="B12678">
        <v>94.581292872525182</v>
      </c>
    </row>
    <row r="12679" spans="1:2" x14ac:dyDescent="0.25">
      <c r="A12679">
        <v>1267.5999999999999</v>
      </c>
      <c r="B12679">
        <v>94.505216007619339</v>
      </c>
    </row>
    <row r="12680" spans="1:2" x14ac:dyDescent="0.25">
      <c r="A12680">
        <v>1267.7</v>
      </c>
      <c r="B12680">
        <v>94.42913914271368</v>
      </c>
    </row>
    <row r="12681" spans="1:2" x14ac:dyDescent="0.25">
      <c r="A12681">
        <v>1267.8</v>
      </c>
      <c r="B12681">
        <v>94.353062277807851</v>
      </c>
    </row>
    <row r="12682" spans="1:2" x14ac:dyDescent="0.25">
      <c r="A12682">
        <v>1267.9000000000001</v>
      </c>
      <c r="B12682">
        <v>94.276985412902178</v>
      </c>
    </row>
    <row r="12683" spans="1:2" x14ac:dyDescent="0.25">
      <c r="A12683">
        <v>1268</v>
      </c>
      <c r="B12683">
        <v>94.200908547996519</v>
      </c>
    </row>
    <row r="12684" spans="1:2" x14ac:dyDescent="0.25">
      <c r="A12684">
        <v>1268.0999999999999</v>
      </c>
      <c r="B12684">
        <v>94.204523328681304</v>
      </c>
    </row>
    <row r="12685" spans="1:2" x14ac:dyDescent="0.25">
      <c r="A12685">
        <v>1268.2</v>
      </c>
      <c r="B12685">
        <v>94.208138109366089</v>
      </c>
    </row>
    <row r="12686" spans="1:2" x14ac:dyDescent="0.25">
      <c r="A12686">
        <v>1268.3</v>
      </c>
      <c r="B12686">
        <v>94.211752890050874</v>
      </c>
    </row>
    <row r="12687" spans="1:2" x14ac:dyDescent="0.25">
      <c r="A12687">
        <v>1268.4000000000001</v>
      </c>
      <c r="B12687">
        <v>94.21536767073566</v>
      </c>
    </row>
    <row r="12688" spans="1:2" x14ac:dyDescent="0.25">
      <c r="A12688">
        <v>1268.5</v>
      </c>
      <c r="B12688">
        <v>94.218982451420445</v>
      </c>
    </row>
    <row r="12689" spans="1:2" x14ac:dyDescent="0.25">
      <c r="A12689">
        <v>1268.5999999999999</v>
      </c>
      <c r="B12689">
        <v>94.22259723210523</v>
      </c>
    </row>
    <row r="12690" spans="1:2" x14ac:dyDescent="0.25">
      <c r="A12690">
        <v>1268.7</v>
      </c>
      <c r="B12690">
        <v>94.226212012790015</v>
      </c>
    </row>
    <row r="12691" spans="1:2" x14ac:dyDescent="0.25">
      <c r="A12691">
        <v>1268.8</v>
      </c>
      <c r="B12691">
        <v>94.2298267934748</v>
      </c>
    </row>
    <row r="12692" spans="1:2" x14ac:dyDescent="0.25">
      <c r="A12692">
        <v>1268.9000000000001</v>
      </c>
      <c r="B12692">
        <v>94.233441574159585</v>
      </c>
    </row>
    <row r="12693" spans="1:2" x14ac:dyDescent="0.25">
      <c r="A12693">
        <v>1269</v>
      </c>
      <c r="B12693">
        <v>94.23705635484437</v>
      </c>
    </row>
    <row r="12694" spans="1:2" x14ac:dyDescent="0.25">
      <c r="A12694">
        <v>1269.0999999999999</v>
      </c>
      <c r="B12694">
        <v>94.274043949660509</v>
      </c>
    </row>
    <row r="12695" spans="1:2" x14ac:dyDescent="0.25">
      <c r="A12695">
        <v>1269.2</v>
      </c>
      <c r="B12695">
        <v>94.311031544476563</v>
      </c>
    </row>
    <row r="12696" spans="1:2" x14ac:dyDescent="0.25">
      <c r="A12696">
        <v>1269.3</v>
      </c>
      <c r="B12696">
        <v>94.348019139292717</v>
      </c>
    </row>
    <row r="12697" spans="1:2" x14ac:dyDescent="0.25">
      <c r="A12697">
        <v>1269.4000000000001</v>
      </c>
      <c r="B12697">
        <v>94.385006734108771</v>
      </c>
    </row>
    <row r="12698" spans="1:2" x14ac:dyDescent="0.25">
      <c r="A12698">
        <v>1269.5</v>
      </c>
      <c r="B12698">
        <v>94.421994328924825</v>
      </c>
    </row>
    <row r="12699" spans="1:2" x14ac:dyDescent="0.25">
      <c r="A12699">
        <v>1269.5999999999999</v>
      </c>
      <c r="B12699">
        <v>94.458981923740964</v>
      </c>
    </row>
    <row r="12700" spans="1:2" x14ac:dyDescent="0.25">
      <c r="A12700">
        <v>1269.7</v>
      </c>
      <c r="B12700">
        <v>94.495969518557018</v>
      </c>
    </row>
    <row r="12701" spans="1:2" x14ac:dyDescent="0.25">
      <c r="A12701">
        <v>1269.8</v>
      </c>
      <c r="B12701">
        <v>94.532957113373172</v>
      </c>
    </row>
    <row r="12702" spans="1:2" x14ac:dyDescent="0.25">
      <c r="A12702">
        <v>1269.9000000000001</v>
      </c>
      <c r="B12702">
        <v>94.569944708189226</v>
      </c>
    </row>
    <row r="12703" spans="1:2" x14ac:dyDescent="0.25">
      <c r="A12703">
        <v>1270</v>
      </c>
      <c r="B12703">
        <v>94.60693230300528</v>
      </c>
    </row>
    <row r="12704" spans="1:2" x14ac:dyDescent="0.25">
      <c r="A12704">
        <v>1270.0999999999999</v>
      </c>
      <c r="B12704">
        <v>94.573902281962191</v>
      </c>
    </row>
    <row r="12705" spans="1:2" x14ac:dyDescent="0.25">
      <c r="A12705">
        <v>1270.2</v>
      </c>
      <c r="B12705">
        <v>94.540872260919173</v>
      </c>
    </row>
    <row r="12706" spans="1:2" x14ac:dyDescent="0.25">
      <c r="A12706">
        <v>1270.3</v>
      </c>
      <c r="B12706">
        <v>94.507842239876084</v>
      </c>
    </row>
    <row r="12707" spans="1:2" x14ac:dyDescent="0.25">
      <c r="A12707">
        <v>1270.4000000000001</v>
      </c>
      <c r="B12707">
        <v>94.474812218833065</v>
      </c>
    </row>
    <row r="12708" spans="1:2" x14ac:dyDescent="0.25">
      <c r="A12708">
        <v>1270.5</v>
      </c>
      <c r="B12708">
        <v>94.441782197790047</v>
      </c>
    </row>
    <row r="12709" spans="1:2" x14ac:dyDescent="0.25">
      <c r="A12709">
        <v>1270.5999999999999</v>
      </c>
      <c r="B12709">
        <v>94.408752176746958</v>
      </c>
    </row>
    <row r="12710" spans="1:2" x14ac:dyDescent="0.25">
      <c r="A12710">
        <v>1270.7</v>
      </c>
      <c r="B12710">
        <v>94.37572215570394</v>
      </c>
    </row>
    <row r="12711" spans="1:2" x14ac:dyDescent="0.25">
      <c r="A12711">
        <v>1270.8</v>
      </c>
      <c r="B12711">
        <v>94.342692134660851</v>
      </c>
    </row>
    <row r="12712" spans="1:2" x14ac:dyDescent="0.25">
      <c r="A12712">
        <v>1270.9000000000001</v>
      </c>
      <c r="B12712">
        <v>94.309662113617833</v>
      </c>
    </row>
    <row r="12713" spans="1:2" x14ac:dyDescent="0.25">
      <c r="A12713">
        <v>1271</v>
      </c>
      <c r="B12713">
        <v>94.276632092574815</v>
      </c>
    </row>
    <row r="12714" spans="1:2" x14ac:dyDescent="0.25">
      <c r="A12714">
        <v>1271.0999999999999</v>
      </c>
      <c r="B12714">
        <v>94.23626873210371</v>
      </c>
    </row>
    <row r="12715" spans="1:2" x14ac:dyDescent="0.25">
      <c r="A12715">
        <v>1271.2</v>
      </c>
      <c r="B12715">
        <v>94.195905371632691</v>
      </c>
    </row>
    <row r="12716" spans="1:2" x14ac:dyDescent="0.25">
      <c r="A12716">
        <v>1271.3</v>
      </c>
      <c r="B12716">
        <v>94.155542011161586</v>
      </c>
    </row>
    <row r="12717" spans="1:2" x14ac:dyDescent="0.25">
      <c r="A12717">
        <v>1271.4000000000001</v>
      </c>
      <c r="B12717">
        <v>94.115178650690567</v>
      </c>
    </row>
    <row r="12718" spans="1:2" x14ac:dyDescent="0.25">
      <c r="A12718">
        <v>1271.5</v>
      </c>
      <c r="B12718">
        <v>94.074815290219547</v>
      </c>
    </row>
    <row r="12719" spans="1:2" x14ac:dyDescent="0.25">
      <c r="A12719">
        <v>1271.5999999999999</v>
      </c>
      <c r="B12719">
        <v>94.034451929748442</v>
      </c>
    </row>
    <row r="12720" spans="1:2" x14ac:dyDescent="0.25">
      <c r="A12720">
        <v>1271.7</v>
      </c>
      <c r="B12720">
        <v>93.994088569277423</v>
      </c>
    </row>
    <row r="12721" spans="1:2" x14ac:dyDescent="0.25">
      <c r="A12721">
        <v>1271.8</v>
      </c>
      <c r="B12721">
        <v>93.953725208806318</v>
      </c>
    </row>
    <row r="12722" spans="1:2" x14ac:dyDescent="0.25">
      <c r="A12722">
        <v>1271.9000000000001</v>
      </c>
      <c r="B12722">
        <v>93.913361848335299</v>
      </c>
    </row>
    <row r="12723" spans="1:2" x14ac:dyDescent="0.25">
      <c r="A12723">
        <v>1272</v>
      </c>
      <c r="B12723">
        <v>93.87299848786428</v>
      </c>
    </row>
    <row r="12724" spans="1:2" x14ac:dyDescent="0.25">
      <c r="A12724">
        <v>1272.0999999999999</v>
      </c>
      <c r="B12724">
        <v>93.838027275753788</v>
      </c>
    </row>
    <row r="12725" spans="1:2" x14ac:dyDescent="0.25">
      <c r="A12725">
        <v>1272.2</v>
      </c>
      <c r="B12725">
        <v>93.803056063643368</v>
      </c>
    </row>
    <row r="12726" spans="1:2" x14ac:dyDescent="0.25">
      <c r="A12726">
        <v>1272.3</v>
      </c>
      <c r="B12726">
        <v>93.768084851532876</v>
      </c>
    </row>
    <row r="12727" spans="1:2" x14ac:dyDescent="0.25">
      <c r="A12727">
        <v>1272.4000000000001</v>
      </c>
      <c r="B12727">
        <v>93.733113639422456</v>
      </c>
    </row>
    <row r="12728" spans="1:2" x14ac:dyDescent="0.25">
      <c r="A12728">
        <v>1272.5</v>
      </c>
      <c r="B12728">
        <v>93.698142427312035</v>
      </c>
    </row>
    <row r="12729" spans="1:2" x14ac:dyDescent="0.25">
      <c r="A12729">
        <v>1272.5999999999999</v>
      </c>
      <c r="B12729">
        <v>93.663171215201544</v>
      </c>
    </row>
    <row r="12730" spans="1:2" x14ac:dyDescent="0.25">
      <c r="A12730">
        <v>1272.7</v>
      </c>
      <c r="B12730">
        <v>93.628200003091138</v>
      </c>
    </row>
    <row r="12731" spans="1:2" x14ac:dyDescent="0.25">
      <c r="A12731">
        <v>1272.8</v>
      </c>
      <c r="B12731">
        <v>93.593228790980632</v>
      </c>
    </row>
    <row r="12732" spans="1:2" x14ac:dyDescent="0.25">
      <c r="A12732">
        <v>1272.9000000000001</v>
      </c>
      <c r="B12732">
        <v>93.558257578870226</v>
      </c>
    </row>
    <row r="12733" spans="1:2" x14ac:dyDescent="0.25">
      <c r="A12733">
        <v>1273</v>
      </c>
      <c r="B12733">
        <v>93.523286366759805</v>
      </c>
    </row>
    <row r="12734" spans="1:2" x14ac:dyDescent="0.25">
      <c r="A12734">
        <v>1273.0999999999999</v>
      </c>
      <c r="B12734">
        <v>93.547451017576108</v>
      </c>
    </row>
    <row r="12735" spans="1:2" x14ac:dyDescent="0.25">
      <c r="A12735">
        <v>1273.2</v>
      </c>
      <c r="B12735">
        <v>93.571615668392354</v>
      </c>
    </row>
    <row r="12736" spans="1:2" x14ac:dyDescent="0.25">
      <c r="A12736">
        <v>1273.3</v>
      </c>
      <c r="B12736">
        <v>93.595780319208657</v>
      </c>
    </row>
    <row r="12737" spans="1:2" x14ac:dyDescent="0.25">
      <c r="A12737">
        <v>1273.4000000000001</v>
      </c>
      <c r="B12737">
        <v>93.619944970024903</v>
      </c>
    </row>
    <row r="12738" spans="1:2" x14ac:dyDescent="0.25">
      <c r="A12738">
        <v>1273.5</v>
      </c>
      <c r="B12738">
        <v>93.644109620841135</v>
      </c>
    </row>
    <row r="12739" spans="1:2" x14ac:dyDescent="0.25">
      <c r="A12739">
        <v>1273.5999999999999</v>
      </c>
      <c r="B12739">
        <v>93.668274271657438</v>
      </c>
    </row>
    <row r="12740" spans="1:2" x14ac:dyDescent="0.25">
      <c r="A12740">
        <v>1273.7</v>
      </c>
      <c r="B12740">
        <v>93.692438922473684</v>
      </c>
    </row>
    <row r="12741" spans="1:2" x14ac:dyDescent="0.25">
      <c r="A12741">
        <v>1273.8</v>
      </c>
      <c r="B12741">
        <v>93.716603573289987</v>
      </c>
    </row>
    <row r="12742" spans="1:2" x14ac:dyDescent="0.25">
      <c r="A12742">
        <v>1273.9000000000001</v>
      </c>
      <c r="B12742">
        <v>93.740768224106233</v>
      </c>
    </row>
    <row r="12743" spans="1:2" x14ac:dyDescent="0.25">
      <c r="A12743">
        <v>1274</v>
      </c>
      <c r="B12743">
        <v>93.764932874922479</v>
      </c>
    </row>
    <row r="12744" spans="1:2" x14ac:dyDescent="0.25">
      <c r="A12744">
        <v>1274.0999999999999</v>
      </c>
      <c r="B12744">
        <v>93.735533402571676</v>
      </c>
    </row>
    <row r="12745" spans="1:2" x14ac:dyDescent="0.25">
      <c r="A12745">
        <v>1274.2</v>
      </c>
      <c r="B12745">
        <v>93.706133930220943</v>
      </c>
    </row>
    <row r="12746" spans="1:2" x14ac:dyDescent="0.25">
      <c r="A12746">
        <v>1274.3</v>
      </c>
      <c r="B12746">
        <v>93.676734457870154</v>
      </c>
    </row>
    <row r="12747" spans="1:2" x14ac:dyDescent="0.25">
      <c r="A12747">
        <v>1274.4000000000001</v>
      </c>
      <c r="B12747">
        <v>93.647334985519421</v>
      </c>
    </row>
    <row r="12748" spans="1:2" x14ac:dyDescent="0.25">
      <c r="A12748">
        <v>1274.5</v>
      </c>
      <c r="B12748">
        <v>93.617935513168675</v>
      </c>
    </row>
    <row r="12749" spans="1:2" x14ac:dyDescent="0.25">
      <c r="A12749">
        <v>1274.5999999999999</v>
      </c>
      <c r="B12749">
        <v>93.588536040817885</v>
      </c>
    </row>
    <row r="12750" spans="1:2" x14ac:dyDescent="0.25">
      <c r="A12750">
        <v>1274.7</v>
      </c>
      <c r="B12750">
        <v>93.559136568467153</v>
      </c>
    </row>
    <row r="12751" spans="1:2" x14ac:dyDescent="0.25">
      <c r="A12751">
        <v>1274.8</v>
      </c>
      <c r="B12751">
        <v>93.529737096116349</v>
      </c>
    </row>
    <row r="12752" spans="1:2" x14ac:dyDescent="0.25">
      <c r="A12752">
        <v>1274.9000000000001</v>
      </c>
      <c r="B12752">
        <v>93.500337623765617</v>
      </c>
    </row>
    <row r="12753" spans="1:2" x14ac:dyDescent="0.25">
      <c r="A12753">
        <v>1275</v>
      </c>
      <c r="B12753">
        <v>93.470938151414884</v>
      </c>
    </row>
    <row r="12754" spans="1:2" x14ac:dyDescent="0.25">
      <c r="A12754">
        <v>1275.0999999999999</v>
      </c>
      <c r="B12754">
        <v>93.401713975349168</v>
      </c>
    </row>
    <row r="12755" spans="1:2" x14ac:dyDescent="0.25">
      <c r="A12755">
        <v>1275.2</v>
      </c>
      <c r="B12755">
        <v>93.332489799283593</v>
      </c>
    </row>
    <row r="12756" spans="1:2" x14ac:dyDescent="0.25">
      <c r="A12756">
        <v>1275.3</v>
      </c>
      <c r="B12756">
        <v>93.263265623217876</v>
      </c>
    </row>
    <row r="12757" spans="1:2" x14ac:dyDescent="0.25">
      <c r="A12757">
        <v>1275.4000000000001</v>
      </c>
      <c r="B12757">
        <v>93.194041447152316</v>
      </c>
    </row>
    <row r="12758" spans="1:2" x14ac:dyDescent="0.25">
      <c r="A12758">
        <v>1275.5</v>
      </c>
      <c r="B12758">
        <v>93.124817271086755</v>
      </c>
    </row>
    <row r="12759" spans="1:2" x14ac:dyDescent="0.25">
      <c r="A12759">
        <v>1275.5999999999999</v>
      </c>
      <c r="B12759">
        <v>93.055593095021024</v>
      </c>
    </row>
    <row r="12760" spans="1:2" x14ac:dyDescent="0.25">
      <c r="A12760">
        <v>1275.7</v>
      </c>
      <c r="B12760">
        <v>92.986368918955463</v>
      </c>
    </row>
    <row r="12761" spans="1:2" x14ac:dyDescent="0.25">
      <c r="A12761">
        <v>1275.8</v>
      </c>
      <c r="B12761">
        <v>92.917144742889747</v>
      </c>
    </row>
    <row r="12762" spans="1:2" x14ac:dyDescent="0.25">
      <c r="A12762">
        <v>1275.9000000000001</v>
      </c>
      <c r="B12762">
        <v>92.847920566824172</v>
      </c>
    </row>
    <row r="12763" spans="1:2" x14ac:dyDescent="0.25">
      <c r="A12763">
        <v>1276</v>
      </c>
      <c r="B12763">
        <v>92.778696390758611</v>
      </c>
    </row>
    <row r="12764" spans="1:2" x14ac:dyDescent="0.25">
      <c r="A12764">
        <v>1276.0999999999999</v>
      </c>
      <c r="B12764">
        <v>92.700485269592292</v>
      </c>
    </row>
    <row r="12765" spans="1:2" x14ac:dyDescent="0.25">
      <c r="A12765">
        <v>1276.2</v>
      </c>
      <c r="B12765">
        <v>92.622274148426143</v>
      </c>
    </row>
    <row r="12766" spans="1:2" x14ac:dyDescent="0.25">
      <c r="A12766">
        <v>1276.3</v>
      </c>
      <c r="B12766">
        <v>92.544063027259824</v>
      </c>
    </row>
    <row r="12767" spans="1:2" x14ac:dyDescent="0.25">
      <c r="A12767">
        <v>1276.4000000000001</v>
      </c>
      <c r="B12767">
        <v>92.46585190609369</v>
      </c>
    </row>
    <row r="12768" spans="1:2" x14ac:dyDescent="0.25">
      <c r="A12768">
        <v>1276.5</v>
      </c>
      <c r="B12768">
        <v>92.387640784927541</v>
      </c>
    </row>
    <row r="12769" spans="1:2" x14ac:dyDescent="0.25">
      <c r="A12769">
        <v>1276.5999999999999</v>
      </c>
      <c r="B12769">
        <v>92.309429663761222</v>
      </c>
    </row>
    <row r="12770" spans="1:2" x14ac:dyDescent="0.25">
      <c r="A12770">
        <v>1276.7</v>
      </c>
      <c r="B12770">
        <v>92.231218542595073</v>
      </c>
    </row>
    <row r="12771" spans="1:2" x14ac:dyDescent="0.25">
      <c r="A12771">
        <v>1276.8</v>
      </c>
      <c r="B12771">
        <v>92.153007421428754</v>
      </c>
    </row>
    <row r="12772" spans="1:2" x14ac:dyDescent="0.25">
      <c r="A12772">
        <v>1276.9000000000001</v>
      </c>
      <c r="B12772">
        <v>92.074796300262619</v>
      </c>
    </row>
    <row r="12773" spans="1:2" x14ac:dyDescent="0.25">
      <c r="A12773">
        <v>1277</v>
      </c>
      <c r="B12773">
        <v>91.996585179096471</v>
      </c>
    </row>
    <row r="12774" spans="1:2" x14ac:dyDescent="0.25">
      <c r="A12774">
        <v>1277.0999999999999</v>
      </c>
      <c r="B12774">
        <v>91.952521117563407</v>
      </c>
    </row>
    <row r="12775" spans="1:2" x14ac:dyDescent="0.25">
      <c r="A12775">
        <v>1277.2</v>
      </c>
      <c r="B12775">
        <v>91.908457056030443</v>
      </c>
    </row>
    <row r="12776" spans="1:2" x14ac:dyDescent="0.25">
      <c r="A12776">
        <v>1277.3</v>
      </c>
      <c r="B12776">
        <v>91.864392994497379</v>
      </c>
    </row>
    <row r="12777" spans="1:2" x14ac:dyDescent="0.25">
      <c r="A12777">
        <v>1277.4000000000001</v>
      </c>
      <c r="B12777">
        <v>91.820328932964415</v>
      </c>
    </row>
    <row r="12778" spans="1:2" x14ac:dyDescent="0.25">
      <c r="A12778">
        <v>1277.5</v>
      </c>
      <c r="B12778">
        <v>91.776264871431465</v>
      </c>
    </row>
    <row r="12779" spans="1:2" x14ac:dyDescent="0.25">
      <c r="A12779">
        <v>1277.5999999999999</v>
      </c>
      <c r="B12779">
        <v>91.732200809898401</v>
      </c>
    </row>
    <row r="12780" spans="1:2" x14ac:dyDescent="0.25">
      <c r="A12780">
        <v>1277.7</v>
      </c>
      <c r="B12780">
        <v>91.688136748365437</v>
      </c>
    </row>
    <row r="12781" spans="1:2" x14ac:dyDescent="0.25">
      <c r="A12781">
        <v>1277.8</v>
      </c>
      <c r="B12781">
        <v>91.644072686832374</v>
      </c>
    </row>
    <row r="12782" spans="1:2" x14ac:dyDescent="0.25">
      <c r="A12782">
        <v>1277.9000000000001</v>
      </c>
      <c r="B12782">
        <v>91.600008625299409</v>
      </c>
    </row>
    <row r="12783" spans="1:2" x14ac:dyDescent="0.25">
      <c r="A12783">
        <v>1278</v>
      </c>
      <c r="B12783">
        <v>91.555944563766445</v>
      </c>
    </row>
    <row r="12784" spans="1:2" x14ac:dyDescent="0.25">
      <c r="A12784">
        <v>1278.0999999999999</v>
      </c>
      <c r="B12784">
        <v>91.490172080047159</v>
      </c>
    </row>
    <row r="12785" spans="1:2" x14ac:dyDescent="0.25">
      <c r="A12785">
        <v>1278.2</v>
      </c>
      <c r="B12785">
        <v>91.424399596328016</v>
      </c>
    </row>
    <row r="12786" spans="1:2" x14ac:dyDescent="0.25">
      <c r="A12786">
        <v>1278.3</v>
      </c>
      <c r="B12786">
        <v>91.35862711260873</v>
      </c>
    </row>
    <row r="12787" spans="1:2" x14ac:dyDescent="0.25">
      <c r="A12787">
        <v>1278.4000000000001</v>
      </c>
      <c r="B12787">
        <v>91.2928546288896</v>
      </c>
    </row>
    <row r="12788" spans="1:2" x14ac:dyDescent="0.25">
      <c r="A12788">
        <v>1278.5</v>
      </c>
      <c r="B12788">
        <v>91.227082145170471</v>
      </c>
    </row>
    <row r="12789" spans="1:2" x14ac:dyDescent="0.25">
      <c r="A12789">
        <v>1278.5999999999999</v>
      </c>
      <c r="B12789">
        <v>91.16130966145117</v>
      </c>
    </row>
    <row r="12790" spans="1:2" x14ac:dyDescent="0.25">
      <c r="A12790">
        <v>1278.7</v>
      </c>
      <c r="B12790">
        <v>91.095537177732041</v>
      </c>
    </row>
    <row r="12791" spans="1:2" x14ac:dyDescent="0.25">
      <c r="A12791">
        <v>1278.8</v>
      </c>
      <c r="B12791">
        <v>91.029764694012755</v>
      </c>
    </row>
    <row r="12792" spans="1:2" x14ac:dyDescent="0.25">
      <c r="A12792">
        <v>1278.9000000000001</v>
      </c>
      <c r="B12792">
        <v>90.963992210293611</v>
      </c>
    </row>
    <row r="12793" spans="1:2" x14ac:dyDescent="0.25">
      <c r="A12793">
        <v>1279</v>
      </c>
      <c r="B12793">
        <v>90.898219726574482</v>
      </c>
    </row>
    <row r="12794" spans="1:2" x14ac:dyDescent="0.25">
      <c r="A12794">
        <v>1279.0999999999999</v>
      </c>
      <c r="B12794">
        <v>90.799133328970541</v>
      </c>
    </row>
    <row r="12795" spans="1:2" x14ac:dyDescent="0.25">
      <c r="A12795">
        <v>1279.2</v>
      </c>
      <c r="B12795">
        <v>90.700046931366828</v>
      </c>
    </row>
    <row r="12796" spans="1:2" x14ac:dyDescent="0.25">
      <c r="A12796">
        <v>1279.3</v>
      </c>
      <c r="B12796">
        <v>90.600960533762887</v>
      </c>
    </row>
    <row r="12797" spans="1:2" x14ac:dyDescent="0.25">
      <c r="A12797">
        <v>1279.4000000000001</v>
      </c>
      <c r="B12797">
        <v>90.501874136159159</v>
      </c>
    </row>
    <row r="12798" spans="1:2" x14ac:dyDescent="0.25">
      <c r="A12798">
        <v>1279.5</v>
      </c>
      <c r="B12798">
        <v>90.402787738555446</v>
      </c>
    </row>
    <row r="12799" spans="1:2" x14ac:dyDescent="0.25">
      <c r="A12799">
        <v>1279.5999999999999</v>
      </c>
      <c r="B12799">
        <v>90.303701340951505</v>
      </c>
    </row>
    <row r="12800" spans="1:2" x14ac:dyDescent="0.25">
      <c r="A12800">
        <v>1279.7</v>
      </c>
      <c r="B12800">
        <v>90.204614943347792</v>
      </c>
    </row>
    <row r="12801" spans="1:2" x14ac:dyDescent="0.25">
      <c r="A12801">
        <v>1279.8</v>
      </c>
      <c r="B12801">
        <v>90.105528545743852</v>
      </c>
    </row>
    <row r="12802" spans="1:2" x14ac:dyDescent="0.25">
      <c r="A12802">
        <v>1279.9000000000001</v>
      </c>
      <c r="B12802">
        <v>90.006442148140124</v>
      </c>
    </row>
    <row r="12803" spans="1:2" x14ac:dyDescent="0.25">
      <c r="A12803">
        <v>1280</v>
      </c>
      <c r="B12803">
        <v>89.907355750536411</v>
      </c>
    </row>
    <row r="12804" spans="1:2" x14ac:dyDescent="0.25">
      <c r="A12804">
        <v>1280.0999999999999</v>
      </c>
      <c r="B12804">
        <v>89.884926558164778</v>
      </c>
    </row>
    <row r="12805" spans="1:2" x14ac:dyDescent="0.25">
      <c r="A12805">
        <v>1280.2</v>
      </c>
      <c r="B12805">
        <v>89.862497365793203</v>
      </c>
    </row>
    <row r="12806" spans="1:2" x14ac:dyDescent="0.25">
      <c r="A12806">
        <v>1280.3</v>
      </c>
      <c r="B12806">
        <v>89.840068173421571</v>
      </c>
    </row>
    <row r="12807" spans="1:2" x14ac:dyDescent="0.25">
      <c r="A12807">
        <v>1280.4000000000001</v>
      </c>
      <c r="B12807">
        <v>89.817638981049981</v>
      </c>
    </row>
    <row r="12808" spans="1:2" x14ac:dyDescent="0.25">
      <c r="A12808">
        <v>1280.5</v>
      </c>
      <c r="B12808">
        <v>89.795209788678406</v>
      </c>
    </row>
    <row r="12809" spans="1:2" x14ac:dyDescent="0.25">
      <c r="A12809">
        <v>1280.5999999999999</v>
      </c>
      <c r="B12809">
        <v>89.772780596306774</v>
      </c>
    </row>
    <row r="12810" spans="1:2" x14ac:dyDescent="0.25">
      <c r="A12810">
        <v>1280.7</v>
      </c>
      <c r="B12810">
        <v>89.750351403935198</v>
      </c>
    </row>
    <row r="12811" spans="1:2" x14ac:dyDescent="0.25">
      <c r="A12811">
        <v>1280.8</v>
      </c>
      <c r="B12811">
        <v>89.727922211563566</v>
      </c>
    </row>
    <row r="12812" spans="1:2" x14ac:dyDescent="0.25">
      <c r="A12812">
        <v>1280.9000000000001</v>
      </c>
      <c r="B12812">
        <v>89.705493019191977</v>
      </c>
    </row>
    <row r="12813" spans="1:2" x14ac:dyDescent="0.25">
      <c r="A12813">
        <v>1281</v>
      </c>
      <c r="B12813">
        <v>89.683063826820401</v>
      </c>
    </row>
    <row r="12814" spans="1:2" x14ac:dyDescent="0.25">
      <c r="A12814">
        <v>1281.0999999999999</v>
      </c>
      <c r="B12814">
        <v>89.650553038238769</v>
      </c>
    </row>
    <row r="12815" spans="1:2" x14ac:dyDescent="0.25">
      <c r="A12815">
        <v>1281.2</v>
      </c>
      <c r="B12815">
        <v>89.618042249657208</v>
      </c>
    </row>
    <row r="12816" spans="1:2" x14ac:dyDescent="0.25">
      <c r="A12816">
        <v>1281.3</v>
      </c>
      <c r="B12816">
        <v>89.585531461075576</v>
      </c>
    </row>
    <row r="12817" spans="1:2" x14ac:dyDescent="0.25">
      <c r="A12817">
        <v>1281.4000000000001</v>
      </c>
      <c r="B12817">
        <v>89.553020672494014</v>
      </c>
    </row>
    <row r="12818" spans="1:2" x14ac:dyDescent="0.25">
      <c r="A12818">
        <v>1281.5</v>
      </c>
      <c r="B12818">
        <v>89.520509883912439</v>
      </c>
    </row>
    <row r="12819" spans="1:2" x14ac:dyDescent="0.25">
      <c r="A12819">
        <v>1281.5999999999999</v>
      </c>
      <c r="B12819">
        <v>89.487999095330807</v>
      </c>
    </row>
    <row r="12820" spans="1:2" x14ac:dyDescent="0.25">
      <c r="A12820">
        <v>1281.7</v>
      </c>
      <c r="B12820">
        <v>89.455488306749245</v>
      </c>
    </row>
    <row r="12821" spans="1:2" x14ac:dyDescent="0.25">
      <c r="A12821">
        <v>1281.8</v>
      </c>
      <c r="B12821">
        <v>89.422977518167613</v>
      </c>
    </row>
    <row r="12822" spans="1:2" x14ac:dyDescent="0.25">
      <c r="A12822">
        <v>1281.9000000000001</v>
      </c>
      <c r="B12822">
        <v>89.390466729586052</v>
      </c>
    </row>
    <row r="12823" spans="1:2" x14ac:dyDescent="0.25">
      <c r="A12823">
        <v>1282</v>
      </c>
      <c r="B12823">
        <v>89.357955941004491</v>
      </c>
    </row>
    <row r="12824" spans="1:2" x14ac:dyDescent="0.25">
      <c r="A12824">
        <v>1282.0999999999999</v>
      </c>
      <c r="B12824">
        <v>89.219726872970128</v>
      </c>
    </row>
    <row r="12825" spans="1:2" x14ac:dyDescent="0.25">
      <c r="A12825">
        <v>1282.2</v>
      </c>
      <c r="B12825">
        <v>89.081497804936078</v>
      </c>
    </row>
    <row r="12826" spans="1:2" x14ac:dyDescent="0.25">
      <c r="A12826">
        <v>1282.3</v>
      </c>
      <c r="B12826">
        <v>88.9432687369017</v>
      </c>
    </row>
    <row r="12827" spans="1:2" x14ac:dyDescent="0.25">
      <c r="A12827">
        <v>1282.4000000000001</v>
      </c>
      <c r="B12827">
        <v>88.80503966886765</v>
      </c>
    </row>
    <row r="12828" spans="1:2" x14ac:dyDescent="0.25">
      <c r="A12828">
        <v>1282.5</v>
      </c>
      <c r="B12828">
        <v>88.6668106008336</v>
      </c>
    </row>
    <row r="12829" spans="1:2" x14ac:dyDescent="0.25">
      <c r="A12829">
        <v>1282.5999999999999</v>
      </c>
      <c r="B12829">
        <v>88.528581532799237</v>
      </c>
    </row>
    <row r="12830" spans="1:2" x14ac:dyDescent="0.25">
      <c r="A12830">
        <v>1282.7</v>
      </c>
      <c r="B12830">
        <v>88.390352464765186</v>
      </c>
    </row>
    <row r="12831" spans="1:2" x14ac:dyDescent="0.25">
      <c r="A12831">
        <v>1282.8</v>
      </c>
      <c r="B12831">
        <v>88.252123396730809</v>
      </c>
    </row>
    <row r="12832" spans="1:2" x14ac:dyDescent="0.25">
      <c r="A12832">
        <v>1282.9000000000001</v>
      </c>
      <c r="B12832">
        <v>88.113894328696759</v>
      </c>
    </row>
    <row r="12833" spans="1:2" x14ac:dyDescent="0.25">
      <c r="A12833">
        <v>1283</v>
      </c>
      <c r="B12833">
        <v>87.975665260662709</v>
      </c>
    </row>
    <row r="12834" spans="1:2" x14ac:dyDescent="0.25">
      <c r="A12834">
        <v>1283.0999999999999</v>
      </c>
      <c r="B12834">
        <v>87.955976166473135</v>
      </c>
    </row>
    <row r="12835" spans="1:2" x14ac:dyDescent="0.25">
      <c r="A12835">
        <v>1283.2</v>
      </c>
      <c r="B12835">
        <v>87.936287072283591</v>
      </c>
    </row>
    <row r="12836" spans="1:2" x14ac:dyDescent="0.25">
      <c r="A12836">
        <v>1283.3</v>
      </c>
      <c r="B12836">
        <v>87.916597978094018</v>
      </c>
    </row>
    <row r="12837" spans="1:2" x14ac:dyDescent="0.25">
      <c r="A12837">
        <v>1283.4000000000001</v>
      </c>
      <c r="B12837">
        <v>87.896908883904473</v>
      </c>
    </row>
    <row r="12838" spans="1:2" x14ac:dyDescent="0.25">
      <c r="A12838">
        <v>1283.5</v>
      </c>
      <c r="B12838">
        <v>87.877219789714943</v>
      </c>
    </row>
    <row r="12839" spans="1:2" x14ac:dyDescent="0.25">
      <c r="A12839">
        <v>1283.5999999999999</v>
      </c>
      <c r="B12839">
        <v>87.857530695525369</v>
      </c>
    </row>
    <row r="12840" spans="1:2" x14ac:dyDescent="0.25">
      <c r="A12840">
        <v>1283.7</v>
      </c>
      <c r="B12840">
        <v>87.837841601335825</v>
      </c>
    </row>
    <row r="12841" spans="1:2" x14ac:dyDescent="0.25">
      <c r="A12841">
        <v>1283.8</v>
      </c>
      <c r="B12841">
        <v>87.818152507146252</v>
      </c>
    </row>
    <row r="12842" spans="1:2" x14ac:dyDescent="0.25">
      <c r="A12842">
        <v>1283.9000000000001</v>
      </c>
      <c r="B12842">
        <v>87.798463412956707</v>
      </c>
    </row>
    <row r="12843" spans="1:2" x14ac:dyDescent="0.25">
      <c r="A12843">
        <v>1284</v>
      </c>
      <c r="B12843">
        <v>87.778774318767177</v>
      </c>
    </row>
    <row r="12844" spans="1:2" x14ac:dyDescent="0.25">
      <c r="A12844">
        <v>1284.0999999999999</v>
      </c>
      <c r="B12844">
        <v>87.678307130960349</v>
      </c>
    </row>
    <row r="12845" spans="1:2" x14ac:dyDescent="0.25">
      <c r="A12845">
        <v>1284.2</v>
      </c>
      <c r="B12845">
        <v>87.577839943153762</v>
      </c>
    </row>
    <row r="12846" spans="1:2" x14ac:dyDescent="0.25">
      <c r="A12846">
        <v>1284.3</v>
      </c>
      <c r="B12846">
        <v>87.477372755346934</v>
      </c>
    </row>
    <row r="12847" spans="1:2" x14ac:dyDescent="0.25">
      <c r="A12847">
        <v>1284.4000000000001</v>
      </c>
      <c r="B12847">
        <v>87.376905567540348</v>
      </c>
    </row>
    <row r="12848" spans="1:2" x14ac:dyDescent="0.25">
      <c r="A12848">
        <v>1284.5</v>
      </c>
      <c r="B12848">
        <v>87.276438379733747</v>
      </c>
    </row>
    <row r="12849" spans="1:2" x14ac:dyDescent="0.25">
      <c r="A12849">
        <v>1284.5999999999999</v>
      </c>
      <c r="B12849">
        <v>87.175971191926919</v>
      </c>
    </row>
    <row r="12850" spans="1:2" x14ac:dyDescent="0.25">
      <c r="A12850">
        <v>1284.7</v>
      </c>
      <c r="B12850">
        <v>87.075504004120333</v>
      </c>
    </row>
    <row r="12851" spans="1:2" x14ac:dyDescent="0.25">
      <c r="A12851">
        <v>1284.8</v>
      </c>
      <c r="B12851">
        <v>86.975036816313505</v>
      </c>
    </row>
    <row r="12852" spans="1:2" x14ac:dyDescent="0.25">
      <c r="A12852">
        <v>1284.9000000000001</v>
      </c>
      <c r="B12852">
        <v>86.874569628506919</v>
      </c>
    </row>
    <row r="12853" spans="1:2" x14ac:dyDescent="0.25">
      <c r="A12853">
        <v>1285</v>
      </c>
      <c r="B12853">
        <v>86.774102440700318</v>
      </c>
    </row>
    <row r="12854" spans="1:2" x14ac:dyDescent="0.25">
      <c r="A12854">
        <v>1285.0999999999999</v>
      </c>
      <c r="B12854">
        <v>86.671238877695842</v>
      </c>
    </row>
    <row r="12855" spans="1:2" x14ac:dyDescent="0.25">
      <c r="A12855">
        <v>1285.2</v>
      </c>
      <c r="B12855">
        <v>86.568375314691608</v>
      </c>
    </row>
    <row r="12856" spans="1:2" x14ac:dyDescent="0.25">
      <c r="A12856">
        <v>1285.3</v>
      </c>
      <c r="B12856">
        <v>86.465511751687131</v>
      </c>
    </row>
    <row r="12857" spans="1:2" x14ac:dyDescent="0.25">
      <c r="A12857">
        <v>1285.4000000000001</v>
      </c>
      <c r="B12857">
        <v>86.362648188682897</v>
      </c>
    </row>
    <row r="12858" spans="1:2" x14ac:dyDescent="0.25">
      <c r="A12858">
        <v>1285.5</v>
      </c>
      <c r="B12858">
        <v>86.259784625678662</v>
      </c>
    </row>
    <row r="12859" spans="1:2" x14ac:dyDescent="0.25">
      <c r="A12859">
        <v>1285.5999999999999</v>
      </c>
      <c r="B12859">
        <v>86.156921062674186</v>
      </c>
    </row>
    <row r="12860" spans="1:2" x14ac:dyDescent="0.25">
      <c r="A12860">
        <v>1285.7</v>
      </c>
      <c r="B12860">
        <v>86.054057499669952</v>
      </c>
    </row>
    <row r="12861" spans="1:2" x14ac:dyDescent="0.25">
      <c r="A12861">
        <v>1285.8</v>
      </c>
      <c r="B12861">
        <v>85.951193936665476</v>
      </c>
    </row>
    <row r="12862" spans="1:2" x14ac:dyDescent="0.25">
      <c r="A12862">
        <v>1285.9000000000001</v>
      </c>
      <c r="B12862">
        <v>85.848330373661241</v>
      </c>
    </row>
    <row r="12863" spans="1:2" x14ac:dyDescent="0.25">
      <c r="A12863">
        <v>1286</v>
      </c>
      <c r="B12863">
        <v>85.745466810657007</v>
      </c>
    </row>
    <row r="12864" spans="1:2" x14ac:dyDescent="0.25">
      <c r="A12864">
        <v>1286.0999999999999</v>
      </c>
      <c r="B12864">
        <v>85.677212039610538</v>
      </c>
    </row>
    <row r="12865" spans="1:2" x14ac:dyDescent="0.25">
      <c r="A12865">
        <v>1286.2</v>
      </c>
      <c r="B12865">
        <v>85.608957268564225</v>
      </c>
    </row>
    <row r="12866" spans="1:2" x14ac:dyDescent="0.25">
      <c r="A12866">
        <v>1286.3</v>
      </c>
      <c r="B12866">
        <v>85.540702497517771</v>
      </c>
    </row>
    <row r="12867" spans="1:2" x14ac:dyDescent="0.25">
      <c r="A12867">
        <v>1286.4000000000001</v>
      </c>
      <c r="B12867">
        <v>85.472447726471458</v>
      </c>
    </row>
    <row r="12868" spans="1:2" x14ac:dyDescent="0.25">
      <c r="A12868">
        <v>1286.5</v>
      </c>
      <c r="B12868">
        <v>85.404192955425145</v>
      </c>
    </row>
    <row r="12869" spans="1:2" x14ac:dyDescent="0.25">
      <c r="A12869">
        <v>1286.5999999999999</v>
      </c>
      <c r="B12869">
        <v>85.335938184378676</v>
      </c>
    </row>
    <row r="12870" spans="1:2" x14ac:dyDescent="0.25">
      <c r="A12870">
        <v>1286.7</v>
      </c>
      <c r="B12870">
        <v>85.267683413332364</v>
      </c>
    </row>
    <row r="12871" spans="1:2" x14ac:dyDescent="0.25">
      <c r="A12871">
        <v>1286.8</v>
      </c>
      <c r="B12871">
        <v>85.199428642285909</v>
      </c>
    </row>
    <row r="12872" spans="1:2" x14ac:dyDescent="0.25">
      <c r="A12872">
        <v>1286.9000000000001</v>
      </c>
      <c r="B12872">
        <v>85.131173871239596</v>
      </c>
    </row>
    <row r="12873" spans="1:2" x14ac:dyDescent="0.25">
      <c r="A12873">
        <v>1287</v>
      </c>
      <c r="B12873">
        <v>85.062919100193284</v>
      </c>
    </row>
    <row r="12874" spans="1:2" x14ac:dyDescent="0.25">
      <c r="A12874">
        <v>1287.0999999999999</v>
      </c>
      <c r="B12874">
        <v>85.045083095889566</v>
      </c>
    </row>
    <row r="12875" spans="1:2" x14ac:dyDescent="0.25">
      <c r="A12875">
        <v>1287.2</v>
      </c>
      <c r="B12875">
        <v>85.027247091585892</v>
      </c>
    </row>
    <row r="12876" spans="1:2" x14ac:dyDescent="0.25">
      <c r="A12876">
        <v>1287.3</v>
      </c>
      <c r="B12876">
        <v>85.009411087282174</v>
      </c>
    </row>
    <row r="12877" spans="1:2" x14ac:dyDescent="0.25">
      <c r="A12877">
        <v>1287.4000000000001</v>
      </c>
      <c r="B12877">
        <v>84.9915750829785</v>
      </c>
    </row>
    <row r="12878" spans="1:2" x14ac:dyDescent="0.25">
      <c r="A12878">
        <v>1287.5</v>
      </c>
      <c r="B12878">
        <v>84.973739078674825</v>
      </c>
    </row>
    <row r="12879" spans="1:2" x14ac:dyDescent="0.25">
      <c r="A12879">
        <v>1287.5999999999999</v>
      </c>
      <c r="B12879">
        <v>84.955903074371108</v>
      </c>
    </row>
    <row r="12880" spans="1:2" x14ac:dyDescent="0.25">
      <c r="A12880">
        <v>1287.7</v>
      </c>
      <c r="B12880">
        <v>84.938067070067433</v>
      </c>
    </row>
    <row r="12881" spans="1:2" x14ac:dyDescent="0.25">
      <c r="A12881">
        <v>1287.8</v>
      </c>
      <c r="B12881">
        <v>84.920231065763716</v>
      </c>
    </row>
    <row r="12882" spans="1:2" x14ac:dyDescent="0.25">
      <c r="A12882">
        <v>1287.9000000000001</v>
      </c>
      <c r="B12882">
        <v>84.902395061460041</v>
      </c>
    </row>
    <row r="12883" spans="1:2" x14ac:dyDescent="0.25">
      <c r="A12883">
        <v>1288</v>
      </c>
      <c r="B12883">
        <v>84.884559057156366</v>
      </c>
    </row>
    <row r="12884" spans="1:2" x14ac:dyDescent="0.25">
      <c r="A12884">
        <v>1288.0999999999999</v>
      </c>
      <c r="B12884">
        <v>84.783387054694586</v>
      </c>
    </row>
    <row r="12885" spans="1:2" x14ac:dyDescent="0.25">
      <c r="A12885">
        <v>1288.2</v>
      </c>
      <c r="B12885">
        <v>84.682215052233047</v>
      </c>
    </row>
    <row r="12886" spans="1:2" x14ac:dyDescent="0.25">
      <c r="A12886">
        <v>1288.3</v>
      </c>
      <c r="B12886">
        <v>84.581043049771267</v>
      </c>
    </row>
    <row r="12887" spans="1:2" x14ac:dyDescent="0.25">
      <c r="A12887">
        <v>1288.4000000000001</v>
      </c>
      <c r="B12887">
        <v>84.479871047309715</v>
      </c>
    </row>
    <row r="12888" spans="1:2" x14ac:dyDescent="0.25">
      <c r="A12888">
        <v>1288.5</v>
      </c>
      <c r="B12888">
        <v>84.378699044848162</v>
      </c>
    </row>
    <row r="12889" spans="1:2" x14ac:dyDescent="0.25">
      <c r="A12889">
        <v>1288.5999999999999</v>
      </c>
      <c r="B12889">
        <v>84.277527042386396</v>
      </c>
    </row>
    <row r="12890" spans="1:2" x14ac:dyDescent="0.25">
      <c r="A12890">
        <v>1288.7</v>
      </c>
      <c r="B12890">
        <v>84.176355039924843</v>
      </c>
    </row>
    <row r="12891" spans="1:2" x14ac:dyDescent="0.25">
      <c r="A12891">
        <v>1288.8</v>
      </c>
      <c r="B12891">
        <v>84.075183037463063</v>
      </c>
    </row>
    <row r="12892" spans="1:2" x14ac:dyDescent="0.25">
      <c r="A12892">
        <v>1288.9000000000001</v>
      </c>
      <c r="B12892">
        <v>83.974011035001524</v>
      </c>
    </row>
    <row r="12893" spans="1:2" x14ac:dyDescent="0.25">
      <c r="A12893">
        <v>1289</v>
      </c>
      <c r="B12893">
        <v>83.872839032539972</v>
      </c>
    </row>
    <row r="12894" spans="1:2" x14ac:dyDescent="0.25">
      <c r="A12894">
        <v>1289.0999999999999</v>
      </c>
      <c r="B12894">
        <v>83.872746200676687</v>
      </c>
    </row>
    <row r="12895" spans="1:2" x14ac:dyDescent="0.25">
      <c r="A12895">
        <v>1289.2</v>
      </c>
      <c r="B12895">
        <v>83.872653368813403</v>
      </c>
    </row>
    <row r="12896" spans="1:2" x14ac:dyDescent="0.25">
      <c r="A12896">
        <v>1289.3</v>
      </c>
      <c r="B12896">
        <v>83.872560536950118</v>
      </c>
    </row>
    <row r="12897" spans="1:2" x14ac:dyDescent="0.25">
      <c r="A12897">
        <v>1289.4000000000001</v>
      </c>
      <c r="B12897">
        <v>83.872467705086834</v>
      </c>
    </row>
    <row r="12898" spans="1:2" x14ac:dyDescent="0.25">
      <c r="A12898">
        <v>1289.5</v>
      </c>
      <c r="B12898">
        <v>83.872374873223549</v>
      </c>
    </row>
    <row r="12899" spans="1:2" x14ac:dyDescent="0.25">
      <c r="A12899">
        <v>1289.5999999999999</v>
      </c>
      <c r="B12899">
        <v>83.872282041360279</v>
      </c>
    </row>
    <row r="12900" spans="1:2" x14ac:dyDescent="0.25">
      <c r="A12900">
        <v>1289.7</v>
      </c>
      <c r="B12900">
        <v>83.872189209496995</v>
      </c>
    </row>
    <row r="12901" spans="1:2" x14ac:dyDescent="0.25">
      <c r="A12901">
        <v>1289.8</v>
      </c>
      <c r="B12901">
        <v>83.87209637763371</v>
      </c>
    </row>
    <row r="12902" spans="1:2" x14ac:dyDescent="0.25">
      <c r="A12902">
        <v>1289.9000000000001</v>
      </c>
      <c r="B12902">
        <v>83.872003545770426</v>
      </c>
    </row>
    <row r="12903" spans="1:2" x14ac:dyDescent="0.25">
      <c r="A12903">
        <v>1290</v>
      </c>
      <c r="B12903">
        <v>83.871910713907141</v>
      </c>
    </row>
    <row r="12904" spans="1:2" x14ac:dyDescent="0.25">
      <c r="A12904">
        <v>1290.0999999999999</v>
      </c>
      <c r="B12904">
        <v>83.744148475282145</v>
      </c>
    </row>
    <row r="12905" spans="1:2" x14ac:dyDescent="0.25">
      <c r="A12905">
        <v>1290.2</v>
      </c>
      <c r="B12905">
        <v>83.616386236657448</v>
      </c>
    </row>
    <row r="12906" spans="1:2" x14ac:dyDescent="0.25">
      <c r="A12906">
        <v>1290.3</v>
      </c>
      <c r="B12906">
        <v>83.488623998032452</v>
      </c>
    </row>
    <row r="12907" spans="1:2" x14ac:dyDescent="0.25">
      <c r="A12907">
        <v>1290.4000000000001</v>
      </c>
      <c r="B12907">
        <v>83.360861759407754</v>
      </c>
    </row>
    <row r="12908" spans="1:2" x14ac:dyDescent="0.25">
      <c r="A12908">
        <v>1290.5</v>
      </c>
      <c r="B12908">
        <v>83.233099520783043</v>
      </c>
    </row>
    <row r="12909" spans="1:2" x14ac:dyDescent="0.25">
      <c r="A12909">
        <v>1290.5999999999999</v>
      </c>
      <c r="B12909">
        <v>83.105337282158061</v>
      </c>
    </row>
    <row r="12910" spans="1:2" x14ac:dyDescent="0.25">
      <c r="A12910">
        <v>1290.7</v>
      </c>
      <c r="B12910">
        <v>82.977575043533349</v>
      </c>
    </row>
    <row r="12911" spans="1:2" x14ac:dyDescent="0.25">
      <c r="A12911">
        <v>1290.8</v>
      </c>
      <c r="B12911">
        <v>82.849812804908368</v>
      </c>
    </row>
    <row r="12912" spans="1:2" x14ac:dyDescent="0.25">
      <c r="A12912">
        <v>1290.9000000000001</v>
      </c>
      <c r="B12912">
        <v>82.722050566283656</v>
      </c>
    </row>
    <row r="12913" spans="1:2" x14ac:dyDescent="0.25">
      <c r="A12913">
        <v>1291</v>
      </c>
      <c r="B12913">
        <v>82.594288327658958</v>
      </c>
    </row>
    <row r="12914" spans="1:2" x14ac:dyDescent="0.25">
      <c r="A12914">
        <v>1291.0999999999999</v>
      </c>
      <c r="B12914">
        <v>82.520998810929896</v>
      </c>
    </row>
    <row r="12915" spans="1:2" x14ac:dyDescent="0.25">
      <c r="A12915">
        <v>1291.2</v>
      </c>
      <c r="B12915">
        <v>82.447709294201005</v>
      </c>
    </row>
    <row r="12916" spans="1:2" x14ac:dyDescent="0.25">
      <c r="A12916">
        <v>1291.3</v>
      </c>
      <c r="B12916">
        <v>82.374419777471942</v>
      </c>
    </row>
    <row r="12917" spans="1:2" x14ac:dyDescent="0.25">
      <c r="A12917">
        <v>1291.4000000000001</v>
      </c>
      <c r="B12917">
        <v>82.301130260743051</v>
      </c>
    </row>
    <row r="12918" spans="1:2" x14ac:dyDescent="0.25">
      <c r="A12918">
        <v>1291.5</v>
      </c>
      <c r="B12918">
        <v>82.227840744014159</v>
      </c>
    </row>
    <row r="12919" spans="1:2" x14ac:dyDescent="0.25">
      <c r="A12919">
        <v>1291.5999999999999</v>
      </c>
      <c r="B12919">
        <v>82.154551227285097</v>
      </c>
    </row>
    <row r="12920" spans="1:2" x14ac:dyDescent="0.25">
      <c r="A12920">
        <v>1291.7</v>
      </c>
      <c r="B12920">
        <v>82.081261710556205</v>
      </c>
    </row>
    <row r="12921" spans="1:2" x14ac:dyDescent="0.25">
      <c r="A12921">
        <v>1291.8</v>
      </c>
      <c r="B12921">
        <v>82.007972193827143</v>
      </c>
    </row>
    <row r="12922" spans="1:2" x14ac:dyDescent="0.25">
      <c r="A12922">
        <v>1291.9000000000001</v>
      </c>
      <c r="B12922">
        <v>81.934682677098252</v>
      </c>
    </row>
    <row r="12923" spans="1:2" x14ac:dyDescent="0.25">
      <c r="A12923">
        <v>1292</v>
      </c>
      <c r="B12923">
        <v>81.86139316036936</v>
      </c>
    </row>
    <row r="12924" spans="1:2" x14ac:dyDescent="0.25">
      <c r="A12924">
        <v>1292.0999999999999</v>
      </c>
      <c r="B12924">
        <v>81.848318176537347</v>
      </c>
    </row>
    <row r="12925" spans="1:2" x14ac:dyDescent="0.25">
      <c r="A12925">
        <v>1292.2</v>
      </c>
      <c r="B12925">
        <v>81.835243192705377</v>
      </c>
    </row>
    <row r="12926" spans="1:2" x14ac:dyDescent="0.25">
      <c r="A12926">
        <v>1292.3</v>
      </c>
      <c r="B12926">
        <v>81.822168208873364</v>
      </c>
    </row>
    <row r="12927" spans="1:2" x14ac:dyDescent="0.25">
      <c r="A12927">
        <v>1292.4000000000001</v>
      </c>
      <c r="B12927">
        <v>81.80909322504138</v>
      </c>
    </row>
    <row r="12928" spans="1:2" x14ac:dyDescent="0.25">
      <c r="A12928">
        <v>1292.5</v>
      </c>
      <c r="B12928">
        <v>81.796018241209396</v>
      </c>
    </row>
    <row r="12929" spans="1:2" x14ac:dyDescent="0.25">
      <c r="A12929">
        <v>1292.5999999999999</v>
      </c>
      <c r="B12929">
        <v>81.782943257377397</v>
      </c>
    </row>
    <row r="12930" spans="1:2" x14ac:dyDescent="0.25">
      <c r="A12930">
        <v>1292.7</v>
      </c>
      <c r="B12930">
        <v>81.769868273545413</v>
      </c>
    </row>
    <row r="12931" spans="1:2" x14ac:dyDescent="0.25">
      <c r="A12931">
        <v>1292.8</v>
      </c>
      <c r="B12931">
        <v>81.7567932897134</v>
      </c>
    </row>
    <row r="12932" spans="1:2" x14ac:dyDescent="0.25">
      <c r="A12932">
        <v>1292.9000000000001</v>
      </c>
      <c r="B12932">
        <v>81.74371830588143</v>
      </c>
    </row>
    <row r="12933" spans="1:2" x14ac:dyDescent="0.25">
      <c r="A12933">
        <v>1293</v>
      </c>
      <c r="B12933">
        <v>81.730643322049445</v>
      </c>
    </row>
    <row r="12934" spans="1:2" x14ac:dyDescent="0.25">
      <c r="A12934">
        <v>1293.0999999999999</v>
      </c>
      <c r="B12934">
        <v>81.672729651979125</v>
      </c>
    </row>
    <row r="12935" spans="1:2" x14ac:dyDescent="0.25">
      <c r="A12935">
        <v>1293.2</v>
      </c>
      <c r="B12935">
        <v>81.614815981908919</v>
      </c>
    </row>
    <row r="12936" spans="1:2" x14ac:dyDescent="0.25">
      <c r="A12936">
        <v>1293.3</v>
      </c>
      <c r="B12936">
        <v>81.556902311838599</v>
      </c>
    </row>
    <row r="12937" spans="1:2" x14ac:dyDescent="0.25">
      <c r="A12937">
        <v>1293.4000000000001</v>
      </c>
      <c r="B12937">
        <v>81.498988641768406</v>
      </c>
    </row>
    <row r="12938" spans="1:2" x14ac:dyDescent="0.25">
      <c r="A12938">
        <v>1293.5</v>
      </c>
      <c r="B12938">
        <v>81.441074971698214</v>
      </c>
    </row>
    <row r="12939" spans="1:2" x14ac:dyDescent="0.25">
      <c r="A12939">
        <v>1293.5999999999999</v>
      </c>
      <c r="B12939">
        <v>81.383161301627879</v>
      </c>
    </row>
    <row r="12940" spans="1:2" x14ac:dyDescent="0.25">
      <c r="A12940">
        <v>1293.7</v>
      </c>
      <c r="B12940">
        <v>81.325247631557687</v>
      </c>
    </row>
    <row r="12941" spans="1:2" x14ac:dyDescent="0.25">
      <c r="A12941">
        <v>1293.8</v>
      </c>
      <c r="B12941">
        <v>81.267333961487353</v>
      </c>
    </row>
    <row r="12942" spans="1:2" x14ac:dyDescent="0.25">
      <c r="A12942">
        <v>1293.9000000000001</v>
      </c>
      <c r="B12942">
        <v>81.20942029141716</v>
      </c>
    </row>
    <row r="12943" spans="1:2" x14ac:dyDescent="0.25">
      <c r="A12943">
        <v>1294</v>
      </c>
      <c r="B12943">
        <v>81.151506621346968</v>
      </c>
    </row>
    <row r="12944" spans="1:2" x14ac:dyDescent="0.25">
      <c r="A12944">
        <v>1294.0999999999999</v>
      </c>
      <c r="B12944">
        <v>81.065991097620298</v>
      </c>
    </row>
    <row r="12945" spans="1:2" x14ac:dyDescent="0.25">
      <c r="A12945">
        <v>1294.2</v>
      </c>
      <c r="B12945">
        <v>80.980475573893813</v>
      </c>
    </row>
    <row r="12946" spans="1:2" x14ac:dyDescent="0.25">
      <c r="A12946">
        <v>1294.3</v>
      </c>
      <c r="B12946">
        <v>80.894960050167143</v>
      </c>
    </row>
    <row r="12947" spans="1:2" x14ac:dyDescent="0.25">
      <c r="A12947">
        <v>1294.4000000000001</v>
      </c>
      <c r="B12947">
        <v>80.809444526440672</v>
      </c>
    </row>
    <row r="12948" spans="1:2" x14ac:dyDescent="0.25">
      <c r="A12948">
        <v>1294.5</v>
      </c>
      <c r="B12948">
        <v>80.723929002714186</v>
      </c>
    </row>
    <row r="12949" spans="1:2" x14ac:dyDescent="0.25">
      <c r="A12949">
        <v>1294.5999999999999</v>
      </c>
      <c r="B12949">
        <v>80.638413478987516</v>
      </c>
    </row>
    <row r="12950" spans="1:2" x14ac:dyDescent="0.25">
      <c r="A12950">
        <v>1294.7</v>
      </c>
      <c r="B12950">
        <v>80.552897955261045</v>
      </c>
    </row>
    <row r="12951" spans="1:2" x14ac:dyDescent="0.25">
      <c r="A12951">
        <v>1294.8</v>
      </c>
      <c r="B12951">
        <v>80.467382431534375</v>
      </c>
    </row>
    <row r="12952" spans="1:2" x14ac:dyDescent="0.25">
      <c r="A12952">
        <v>1294.9000000000001</v>
      </c>
      <c r="B12952">
        <v>80.38186690780789</v>
      </c>
    </row>
    <row r="12953" spans="1:2" x14ac:dyDescent="0.25">
      <c r="A12953">
        <v>1295</v>
      </c>
      <c r="B12953">
        <v>80.296351384081419</v>
      </c>
    </row>
    <row r="12954" spans="1:2" x14ac:dyDescent="0.25">
      <c r="A12954">
        <v>1295.0999999999999</v>
      </c>
      <c r="B12954">
        <v>80.295607775221896</v>
      </c>
    </row>
    <row r="12955" spans="1:2" x14ac:dyDescent="0.25">
      <c r="A12955">
        <v>1295.2</v>
      </c>
      <c r="B12955">
        <v>80.294864166362373</v>
      </c>
    </row>
    <row r="12956" spans="1:2" x14ac:dyDescent="0.25">
      <c r="A12956">
        <v>1295.3</v>
      </c>
      <c r="B12956">
        <v>80.294120557502836</v>
      </c>
    </row>
    <row r="12957" spans="1:2" x14ac:dyDescent="0.25">
      <c r="A12957">
        <v>1295.4000000000001</v>
      </c>
      <c r="B12957">
        <v>80.293376948643314</v>
      </c>
    </row>
    <row r="12958" spans="1:2" x14ac:dyDescent="0.25">
      <c r="A12958">
        <v>1295.5</v>
      </c>
      <c r="B12958">
        <v>80.292633339783791</v>
      </c>
    </row>
    <row r="12959" spans="1:2" x14ac:dyDescent="0.25">
      <c r="A12959">
        <v>1295.5999999999999</v>
      </c>
      <c r="B12959">
        <v>80.291889730924268</v>
      </c>
    </row>
    <row r="12960" spans="1:2" x14ac:dyDescent="0.25">
      <c r="A12960">
        <v>1295.7</v>
      </c>
      <c r="B12960">
        <v>80.291146122064745</v>
      </c>
    </row>
    <row r="12961" spans="1:2" x14ac:dyDescent="0.25">
      <c r="A12961">
        <v>1295.8</v>
      </c>
      <c r="B12961">
        <v>80.290402513205208</v>
      </c>
    </row>
    <row r="12962" spans="1:2" x14ac:dyDescent="0.25">
      <c r="A12962">
        <v>1295.9000000000001</v>
      </c>
      <c r="B12962">
        <v>80.289658904345686</v>
      </c>
    </row>
    <row r="12963" spans="1:2" x14ac:dyDescent="0.25">
      <c r="A12963">
        <v>1296</v>
      </c>
      <c r="B12963">
        <v>80.288915295486163</v>
      </c>
    </row>
    <row r="12964" spans="1:2" x14ac:dyDescent="0.25">
      <c r="A12964">
        <v>1296.0999999999999</v>
      </c>
      <c r="B12964">
        <v>80.197060719372359</v>
      </c>
    </row>
    <row r="12965" spans="1:2" x14ac:dyDescent="0.25">
      <c r="A12965">
        <v>1296.2</v>
      </c>
      <c r="B12965">
        <v>80.105206143258769</v>
      </c>
    </row>
    <row r="12966" spans="1:2" x14ac:dyDescent="0.25">
      <c r="A12966">
        <v>1296.3</v>
      </c>
      <c r="B12966">
        <v>80.013351567144966</v>
      </c>
    </row>
    <row r="12967" spans="1:2" x14ac:dyDescent="0.25">
      <c r="A12967">
        <v>1296.4000000000001</v>
      </c>
      <c r="B12967">
        <v>79.921496991031376</v>
      </c>
    </row>
    <row r="12968" spans="1:2" x14ac:dyDescent="0.25">
      <c r="A12968">
        <v>1296.5</v>
      </c>
      <c r="B12968">
        <v>79.829642414917785</v>
      </c>
    </row>
    <row r="12969" spans="1:2" x14ac:dyDescent="0.25">
      <c r="A12969">
        <v>1296.5999999999999</v>
      </c>
      <c r="B12969">
        <v>79.737787838803982</v>
      </c>
    </row>
    <row r="12970" spans="1:2" x14ac:dyDescent="0.25">
      <c r="A12970">
        <v>1296.7</v>
      </c>
      <c r="B12970">
        <v>79.645933262690392</v>
      </c>
    </row>
    <row r="12971" spans="1:2" x14ac:dyDescent="0.25">
      <c r="A12971">
        <v>1296.8</v>
      </c>
      <c r="B12971">
        <v>79.554078686576588</v>
      </c>
    </row>
    <row r="12972" spans="1:2" x14ac:dyDescent="0.25">
      <c r="A12972">
        <v>1296.9000000000001</v>
      </c>
      <c r="B12972">
        <v>79.462224110462998</v>
      </c>
    </row>
    <row r="12973" spans="1:2" x14ac:dyDescent="0.25">
      <c r="A12973">
        <v>1297</v>
      </c>
      <c r="B12973">
        <v>79.370369534349408</v>
      </c>
    </row>
    <row r="12974" spans="1:2" x14ac:dyDescent="0.25">
      <c r="A12974">
        <v>1297.0999999999999</v>
      </c>
      <c r="B12974">
        <v>79.334974736310897</v>
      </c>
    </row>
    <row r="12975" spans="1:2" x14ac:dyDescent="0.25">
      <c r="A12975">
        <v>1297.2</v>
      </c>
      <c r="B12975">
        <v>79.299579938272458</v>
      </c>
    </row>
    <row r="12976" spans="1:2" x14ac:dyDescent="0.25">
      <c r="A12976">
        <v>1297.3</v>
      </c>
      <c r="B12976">
        <v>79.264185140233934</v>
      </c>
    </row>
    <row r="12977" spans="1:2" x14ac:dyDescent="0.25">
      <c r="A12977">
        <v>1297.4000000000001</v>
      </c>
      <c r="B12977">
        <v>79.228790342195495</v>
      </c>
    </row>
    <row r="12978" spans="1:2" x14ac:dyDescent="0.25">
      <c r="A12978">
        <v>1297.5</v>
      </c>
      <c r="B12978">
        <v>79.193395544157056</v>
      </c>
    </row>
    <row r="12979" spans="1:2" x14ac:dyDescent="0.25">
      <c r="A12979">
        <v>1297.5999999999999</v>
      </c>
      <c r="B12979">
        <v>79.158000746118546</v>
      </c>
    </row>
    <row r="12980" spans="1:2" x14ac:dyDescent="0.25">
      <c r="A12980">
        <v>1297.7</v>
      </c>
      <c r="B12980">
        <v>79.122605948080107</v>
      </c>
    </row>
    <row r="12981" spans="1:2" x14ac:dyDescent="0.25">
      <c r="A12981">
        <v>1297.8</v>
      </c>
      <c r="B12981">
        <v>79.087211150041597</v>
      </c>
    </row>
    <row r="12982" spans="1:2" x14ac:dyDescent="0.25">
      <c r="A12982">
        <v>1297.9000000000001</v>
      </c>
      <c r="B12982">
        <v>79.051816352003158</v>
      </c>
    </row>
    <row r="12983" spans="1:2" x14ac:dyDescent="0.25">
      <c r="A12983">
        <v>1298</v>
      </c>
      <c r="B12983">
        <v>79.016421553964719</v>
      </c>
    </row>
    <row r="12984" spans="1:2" x14ac:dyDescent="0.25">
      <c r="A12984">
        <v>1298.0999999999999</v>
      </c>
      <c r="B12984">
        <v>78.988827111962948</v>
      </c>
    </row>
    <row r="12985" spans="1:2" x14ac:dyDescent="0.25">
      <c r="A12985">
        <v>1298.2</v>
      </c>
      <c r="B12985">
        <v>78.961232669961234</v>
      </c>
    </row>
    <row r="12986" spans="1:2" x14ac:dyDescent="0.25">
      <c r="A12986">
        <v>1298.3</v>
      </c>
      <c r="B12986">
        <v>78.933638227959449</v>
      </c>
    </row>
    <row r="12987" spans="1:2" x14ac:dyDescent="0.25">
      <c r="A12987">
        <v>1298.4000000000001</v>
      </c>
      <c r="B12987">
        <v>78.906043785957735</v>
      </c>
    </row>
    <row r="12988" spans="1:2" x14ac:dyDescent="0.25">
      <c r="A12988">
        <v>1298.5</v>
      </c>
      <c r="B12988">
        <v>78.878449343956021</v>
      </c>
    </row>
    <row r="12989" spans="1:2" x14ac:dyDescent="0.25">
      <c r="A12989">
        <v>1298.5999999999999</v>
      </c>
      <c r="B12989">
        <v>78.85085490195425</v>
      </c>
    </row>
    <row r="12990" spans="1:2" x14ac:dyDescent="0.25">
      <c r="A12990">
        <v>1298.7</v>
      </c>
      <c r="B12990">
        <v>78.823260459952536</v>
      </c>
    </row>
    <row r="12991" spans="1:2" x14ac:dyDescent="0.25">
      <c r="A12991">
        <v>1298.8</v>
      </c>
      <c r="B12991">
        <v>78.795666017950751</v>
      </c>
    </row>
    <row r="12992" spans="1:2" x14ac:dyDescent="0.25">
      <c r="A12992">
        <v>1298.9000000000001</v>
      </c>
      <c r="B12992">
        <v>78.768071575949037</v>
      </c>
    </row>
    <row r="12993" spans="1:2" x14ac:dyDescent="0.25">
      <c r="A12993">
        <v>1299</v>
      </c>
      <c r="B12993">
        <v>78.740477133947323</v>
      </c>
    </row>
    <row r="12994" spans="1:2" x14ac:dyDescent="0.25">
      <c r="A12994">
        <v>1299.0999999999999</v>
      </c>
      <c r="B12994">
        <v>78.624236699265211</v>
      </c>
    </row>
    <row r="12995" spans="1:2" x14ac:dyDescent="0.25">
      <c r="A12995">
        <v>1299.2</v>
      </c>
      <c r="B12995">
        <v>78.507996264583355</v>
      </c>
    </row>
    <row r="12996" spans="1:2" x14ac:dyDescent="0.25">
      <c r="A12996">
        <v>1299.3</v>
      </c>
      <c r="B12996">
        <v>78.391755829901243</v>
      </c>
    </row>
    <row r="12997" spans="1:2" x14ac:dyDescent="0.25">
      <c r="A12997">
        <v>1299.4000000000001</v>
      </c>
      <c r="B12997">
        <v>78.275515395219387</v>
      </c>
    </row>
    <row r="12998" spans="1:2" x14ac:dyDescent="0.25">
      <c r="A12998">
        <v>1299.5</v>
      </c>
      <c r="B12998">
        <v>78.159274960537545</v>
      </c>
    </row>
    <row r="12999" spans="1:2" x14ac:dyDescent="0.25">
      <c r="A12999">
        <v>1299.5999999999999</v>
      </c>
      <c r="B12999">
        <v>78.043034525855418</v>
      </c>
    </row>
    <row r="13000" spans="1:2" x14ac:dyDescent="0.25">
      <c r="A13000">
        <v>1299.7</v>
      </c>
      <c r="B13000">
        <v>77.926794091173576</v>
      </c>
    </row>
    <row r="13001" spans="1:2" x14ac:dyDescent="0.25">
      <c r="A13001">
        <v>1299.8</v>
      </c>
      <c r="B13001">
        <v>77.81055365649145</v>
      </c>
    </row>
    <row r="13002" spans="1:2" x14ac:dyDescent="0.25">
      <c r="A13002">
        <v>1299.9000000000001</v>
      </c>
      <c r="B13002">
        <v>77.694313221809608</v>
      </c>
    </row>
    <row r="13003" spans="1:2" x14ac:dyDescent="0.25">
      <c r="A13003">
        <v>1300</v>
      </c>
      <c r="B13003">
        <v>77.578072787127752</v>
      </c>
    </row>
    <row r="13004" spans="1:2" x14ac:dyDescent="0.25">
      <c r="A13004">
        <v>1300.0999999999999</v>
      </c>
      <c r="B13004">
        <v>77.645077754280635</v>
      </c>
    </row>
    <row r="13005" spans="1:2" x14ac:dyDescent="0.25">
      <c r="A13005">
        <v>1300.2</v>
      </c>
      <c r="B13005">
        <v>77.712082721433362</v>
      </c>
    </row>
    <row r="13006" spans="1:2" x14ac:dyDescent="0.25">
      <c r="A13006">
        <v>1300.3</v>
      </c>
      <c r="B13006">
        <v>77.77908768858623</v>
      </c>
    </row>
    <row r="13007" spans="1:2" x14ac:dyDescent="0.25">
      <c r="A13007">
        <v>1300.4000000000001</v>
      </c>
      <c r="B13007">
        <v>77.846092655738957</v>
      </c>
    </row>
    <row r="13008" spans="1:2" x14ac:dyDescent="0.25">
      <c r="A13008">
        <v>1300.5</v>
      </c>
      <c r="B13008">
        <v>77.913097622891684</v>
      </c>
    </row>
    <row r="13009" spans="1:2" x14ac:dyDescent="0.25">
      <c r="A13009">
        <v>1300.5999999999999</v>
      </c>
      <c r="B13009">
        <v>77.980102590044567</v>
      </c>
    </row>
    <row r="13010" spans="1:2" x14ac:dyDescent="0.25">
      <c r="A13010">
        <v>1300.7</v>
      </c>
      <c r="B13010">
        <v>78.047107557197293</v>
      </c>
    </row>
    <row r="13011" spans="1:2" x14ac:dyDescent="0.25">
      <c r="A13011">
        <v>1300.8</v>
      </c>
      <c r="B13011">
        <v>78.114112524350176</v>
      </c>
    </row>
    <row r="13012" spans="1:2" x14ac:dyDescent="0.25">
      <c r="A13012">
        <v>1300.9000000000001</v>
      </c>
      <c r="B13012">
        <v>78.181117491502903</v>
      </c>
    </row>
    <row r="13013" spans="1:2" x14ac:dyDescent="0.25">
      <c r="A13013">
        <v>1301</v>
      </c>
      <c r="B13013">
        <v>78.248122458655629</v>
      </c>
    </row>
    <row r="13014" spans="1:2" x14ac:dyDescent="0.25">
      <c r="A13014">
        <v>1301.0999999999999</v>
      </c>
      <c r="B13014">
        <v>78.19486265901628</v>
      </c>
    </row>
    <row r="13015" spans="1:2" x14ac:dyDescent="0.25">
      <c r="A13015">
        <v>1301.2</v>
      </c>
      <c r="B13015">
        <v>78.141602859377059</v>
      </c>
    </row>
    <row r="13016" spans="1:2" x14ac:dyDescent="0.25">
      <c r="A13016">
        <v>1301.3</v>
      </c>
      <c r="B13016">
        <v>78.08834305973771</v>
      </c>
    </row>
    <row r="13017" spans="1:2" x14ac:dyDescent="0.25">
      <c r="A13017">
        <v>1301.4000000000001</v>
      </c>
      <c r="B13017">
        <v>78.035083260098489</v>
      </c>
    </row>
    <row r="13018" spans="1:2" x14ac:dyDescent="0.25">
      <c r="A13018">
        <v>1301.5</v>
      </c>
      <c r="B13018">
        <v>77.981823460459267</v>
      </c>
    </row>
    <row r="13019" spans="1:2" x14ac:dyDescent="0.25">
      <c r="A13019">
        <v>1301.5999999999999</v>
      </c>
      <c r="B13019">
        <v>77.928563660819918</v>
      </c>
    </row>
    <row r="13020" spans="1:2" x14ac:dyDescent="0.25">
      <c r="A13020">
        <v>1301.7</v>
      </c>
      <c r="B13020">
        <v>77.875303861180697</v>
      </c>
    </row>
    <row r="13021" spans="1:2" x14ac:dyDescent="0.25">
      <c r="A13021">
        <v>1301.8</v>
      </c>
      <c r="B13021">
        <v>77.822044061541348</v>
      </c>
    </row>
    <row r="13022" spans="1:2" x14ac:dyDescent="0.25">
      <c r="A13022">
        <v>1301.9000000000001</v>
      </c>
      <c r="B13022">
        <v>77.768784261902127</v>
      </c>
    </row>
    <row r="13023" spans="1:2" x14ac:dyDescent="0.25">
      <c r="A13023">
        <v>1302</v>
      </c>
      <c r="B13023">
        <v>77.715524462262906</v>
      </c>
    </row>
    <row r="13024" spans="1:2" x14ac:dyDescent="0.25">
      <c r="A13024">
        <v>1302.0999999999999</v>
      </c>
      <c r="B13024">
        <v>77.669148784512586</v>
      </c>
    </row>
    <row r="13025" spans="1:2" x14ac:dyDescent="0.25">
      <c r="A13025">
        <v>1302.2</v>
      </c>
      <c r="B13025">
        <v>77.622773106762367</v>
      </c>
    </row>
    <row r="13026" spans="1:2" x14ac:dyDescent="0.25">
      <c r="A13026">
        <v>1302.3</v>
      </c>
      <c r="B13026">
        <v>77.576397429012033</v>
      </c>
    </row>
    <row r="13027" spans="1:2" x14ac:dyDescent="0.25">
      <c r="A13027">
        <v>1302.4000000000001</v>
      </c>
      <c r="B13027">
        <v>77.530021751261813</v>
      </c>
    </row>
    <row r="13028" spans="1:2" x14ac:dyDescent="0.25">
      <c r="A13028">
        <v>1302.5</v>
      </c>
      <c r="B13028">
        <v>77.483646073511608</v>
      </c>
    </row>
    <row r="13029" spans="1:2" x14ac:dyDescent="0.25">
      <c r="A13029">
        <v>1302.5999999999999</v>
      </c>
      <c r="B13029">
        <v>77.437270395761274</v>
      </c>
    </row>
    <row r="13030" spans="1:2" x14ac:dyDescent="0.25">
      <c r="A13030">
        <v>1302.7</v>
      </c>
      <c r="B13030">
        <v>77.390894718011054</v>
      </c>
    </row>
    <row r="13031" spans="1:2" x14ac:dyDescent="0.25">
      <c r="A13031">
        <v>1302.8</v>
      </c>
      <c r="B13031">
        <v>77.344519040260735</v>
      </c>
    </row>
    <row r="13032" spans="1:2" x14ac:dyDescent="0.25">
      <c r="A13032">
        <v>1302.9000000000001</v>
      </c>
      <c r="B13032">
        <v>77.298143362510515</v>
      </c>
    </row>
    <row r="13033" spans="1:2" x14ac:dyDescent="0.25">
      <c r="A13033">
        <v>1303</v>
      </c>
      <c r="B13033">
        <v>77.251767684760296</v>
      </c>
    </row>
    <row r="13034" spans="1:2" x14ac:dyDescent="0.25">
      <c r="A13034">
        <v>1303.0999999999999</v>
      </c>
      <c r="B13034">
        <v>77.202514213144241</v>
      </c>
    </row>
    <row r="13035" spans="1:2" x14ac:dyDescent="0.25">
      <c r="A13035">
        <v>1303.2</v>
      </c>
      <c r="B13035">
        <v>77.153260741528314</v>
      </c>
    </row>
    <row r="13036" spans="1:2" x14ac:dyDescent="0.25">
      <c r="A13036">
        <v>1303.3</v>
      </c>
      <c r="B13036">
        <v>77.104007269912259</v>
      </c>
    </row>
    <row r="13037" spans="1:2" x14ac:dyDescent="0.25">
      <c r="A13037">
        <v>1303.4000000000001</v>
      </c>
      <c r="B13037">
        <v>77.054753798296332</v>
      </c>
    </row>
    <row r="13038" spans="1:2" x14ac:dyDescent="0.25">
      <c r="A13038">
        <v>1303.5</v>
      </c>
      <c r="B13038">
        <v>77.005500326680391</v>
      </c>
    </row>
    <row r="13039" spans="1:2" x14ac:dyDescent="0.25">
      <c r="A13039">
        <v>1303.5999999999999</v>
      </c>
      <c r="B13039">
        <v>76.956246855064336</v>
      </c>
    </row>
    <row r="13040" spans="1:2" x14ac:dyDescent="0.25">
      <c r="A13040">
        <v>1303.7</v>
      </c>
      <c r="B13040">
        <v>76.906993383448409</v>
      </c>
    </row>
    <row r="13041" spans="1:2" x14ac:dyDescent="0.25">
      <c r="A13041">
        <v>1303.8</v>
      </c>
      <c r="B13041">
        <v>76.857739911832354</v>
      </c>
    </row>
    <row r="13042" spans="1:2" x14ac:dyDescent="0.25">
      <c r="A13042">
        <v>1303.9000000000001</v>
      </c>
      <c r="B13042">
        <v>76.808486440216427</v>
      </c>
    </row>
    <row r="13043" spans="1:2" x14ac:dyDescent="0.25">
      <c r="A13043">
        <v>1304</v>
      </c>
      <c r="B13043">
        <v>76.759232968600486</v>
      </c>
    </row>
    <row r="13044" spans="1:2" x14ac:dyDescent="0.25">
      <c r="A13044">
        <v>1304.0999999999999</v>
      </c>
      <c r="B13044">
        <v>76.77385926749605</v>
      </c>
    </row>
    <row r="13045" spans="1:2" x14ac:dyDescent="0.25">
      <c r="A13045">
        <v>1304.2</v>
      </c>
      <c r="B13045">
        <v>76.788485566391572</v>
      </c>
    </row>
    <row r="13046" spans="1:2" x14ac:dyDescent="0.25">
      <c r="A13046">
        <v>1304.3</v>
      </c>
      <c r="B13046">
        <v>76.803111865287136</v>
      </c>
    </row>
    <row r="13047" spans="1:2" x14ac:dyDescent="0.25">
      <c r="A13047">
        <v>1304.4000000000001</v>
      </c>
      <c r="B13047">
        <v>76.817738164182671</v>
      </c>
    </row>
    <row r="13048" spans="1:2" x14ac:dyDescent="0.25">
      <c r="A13048">
        <v>1304.5</v>
      </c>
      <c r="B13048">
        <v>76.832364463078193</v>
      </c>
    </row>
    <row r="13049" spans="1:2" x14ac:dyDescent="0.25">
      <c r="A13049">
        <v>1304.5999999999999</v>
      </c>
      <c r="B13049">
        <v>76.846990761973757</v>
      </c>
    </row>
    <row r="13050" spans="1:2" x14ac:dyDescent="0.25">
      <c r="A13050">
        <v>1304.7</v>
      </c>
      <c r="B13050">
        <v>76.861617060869278</v>
      </c>
    </row>
    <row r="13051" spans="1:2" x14ac:dyDescent="0.25">
      <c r="A13051">
        <v>1304.8</v>
      </c>
      <c r="B13051">
        <v>76.876243359764842</v>
      </c>
    </row>
    <row r="13052" spans="1:2" x14ac:dyDescent="0.25">
      <c r="A13052">
        <v>1304.9000000000001</v>
      </c>
      <c r="B13052">
        <v>76.890869658660378</v>
      </c>
    </row>
    <row r="13053" spans="1:2" x14ac:dyDescent="0.25">
      <c r="A13053">
        <v>1305</v>
      </c>
      <c r="B13053">
        <v>76.9054959575559</v>
      </c>
    </row>
    <row r="13054" spans="1:2" x14ac:dyDescent="0.25">
      <c r="A13054">
        <v>1305.0999999999999</v>
      </c>
      <c r="B13054">
        <v>76.864048931759996</v>
      </c>
    </row>
    <row r="13055" spans="1:2" x14ac:dyDescent="0.25">
      <c r="A13055">
        <v>1305.2</v>
      </c>
      <c r="B13055">
        <v>76.822601905964191</v>
      </c>
    </row>
    <row r="13056" spans="1:2" x14ac:dyDescent="0.25">
      <c r="A13056">
        <v>1305.3</v>
      </c>
      <c r="B13056">
        <v>76.781154880168287</v>
      </c>
    </row>
    <row r="13057" spans="1:2" x14ac:dyDescent="0.25">
      <c r="A13057">
        <v>1305.4000000000001</v>
      </c>
      <c r="B13057">
        <v>76.739707854372469</v>
      </c>
    </row>
    <row r="13058" spans="1:2" x14ac:dyDescent="0.25">
      <c r="A13058">
        <v>1305.5</v>
      </c>
      <c r="B13058">
        <v>76.698260828576664</v>
      </c>
    </row>
    <row r="13059" spans="1:2" x14ac:dyDescent="0.25">
      <c r="A13059">
        <v>1305.5999999999999</v>
      </c>
      <c r="B13059">
        <v>76.656813802780761</v>
      </c>
    </row>
    <row r="13060" spans="1:2" x14ac:dyDescent="0.25">
      <c r="A13060">
        <v>1305.7</v>
      </c>
      <c r="B13060">
        <v>76.615366776984956</v>
      </c>
    </row>
    <row r="13061" spans="1:2" x14ac:dyDescent="0.25">
      <c r="A13061">
        <v>1305.8</v>
      </c>
      <c r="B13061">
        <v>76.573919751189052</v>
      </c>
    </row>
    <row r="13062" spans="1:2" x14ac:dyDescent="0.25">
      <c r="A13062">
        <v>1305.9000000000001</v>
      </c>
      <c r="B13062">
        <v>76.532472725393234</v>
      </c>
    </row>
    <row r="13063" spans="1:2" x14ac:dyDescent="0.25">
      <c r="A13063">
        <v>1306</v>
      </c>
      <c r="B13063">
        <v>76.491025699597429</v>
      </c>
    </row>
    <row r="13064" spans="1:2" x14ac:dyDescent="0.25">
      <c r="A13064">
        <v>1306.0999999999999</v>
      </c>
      <c r="B13064">
        <v>76.44523688452486</v>
      </c>
    </row>
    <row r="13065" spans="1:2" x14ac:dyDescent="0.25">
      <c r="A13065">
        <v>1306.2</v>
      </c>
      <c r="B13065">
        <v>76.399448069452404</v>
      </c>
    </row>
    <row r="13066" spans="1:2" x14ac:dyDescent="0.25">
      <c r="A13066">
        <v>1306.3</v>
      </c>
      <c r="B13066">
        <v>76.353659254379835</v>
      </c>
    </row>
    <row r="13067" spans="1:2" x14ac:dyDescent="0.25">
      <c r="A13067">
        <v>1306.4000000000001</v>
      </c>
      <c r="B13067">
        <v>76.307870439307365</v>
      </c>
    </row>
    <row r="13068" spans="1:2" x14ac:dyDescent="0.25">
      <c r="A13068">
        <v>1306.5</v>
      </c>
      <c r="B13068">
        <v>76.262081624234895</v>
      </c>
    </row>
    <row r="13069" spans="1:2" x14ac:dyDescent="0.25">
      <c r="A13069">
        <v>1306.5999999999999</v>
      </c>
      <c r="B13069">
        <v>76.21629280916234</v>
      </c>
    </row>
    <row r="13070" spans="1:2" x14ac:dyDescent="0.25">
      <c r="A13070">
        <v>1306.7</v>
      </c>
      <c r="B13070">
        <v>76.17050399408987</v>
      </c>
    </row>
    <row r="13071" spans="1:2" x14ac:dyDescent="0.25">
      <c r="A13071">
        <v>1306.8</v>
      </c>
      <c r="B13071">
        <v>76.124715179017301</v>
      </c>
    </row>
    <row r="13072" spans="1:2" x14ac:dyDescent="0.25">
      <c r="A13072">
        <v>1306.9000000000001</v>
      </c>
      <c r="B13072">
        <v>76.078926363944845</v>
      </c>
    </row>
    <row r="13073" spans="1:2" x14ac:dyDescent="0.25">
      <c r="A13073">
        <v>1307</v>
      </c>
      <c r="B13073">
        <v>76.033137548872375</v>
      </c>
    </row>
    <row r="13074" spans="1:2" x14ac:dyDescent="0.25">
      <c r="A13074">
        <v>1307.0999999999999</v>
      </c>
      <c r="B13074">
        <v>76.053088335786285</v>
      </c>
    </row>
    <row r="13075" spans="1:2" x14ac:dyDescent="0.25">
      <c r="A13075">
        <v>1307.2</v>
      </c>
      <c r="B13075">
        <v>76.073039122700152</v>
      </c>
    </row>
    <row r="13076" spans="1:2" x14ac:dyDescent="0.25">
      <c r="A13076">
        <v>1307.3</v>
      </c>
      <c r="B13076">
        <v>76.092989909614076</v>
      </c>
    </row>
    <row r="13077" spans="1:2" x14ac:dyDescent="0.25">
      <c r="A13077">
        <v>1307.4000000000001</v>
      </c>
      <c r="B13077">
        <v>76.112940696527943</v>
      </c>
    </row>
    <row r="13078" spans="1:2" x14ac:dyDescent="0.25">
      <c r="A13078">
        <v>1307.5</v>
      </c>
      <c r="B13078">
        <v>76.13289148344181</v>
      </c>
    </row>
    <row r="13079" spans="1:2" x14ac:dyDescent="0.25">
      <c r="A13079">
        <v>1307.5999999999999</v>
      </c>
      <c r="B13079">
        <v>76.15284227035572</v>
      </c>
    </row>
    <row r="13080" spans="1:2" x14ac:dyDescent="0.25">
      <c r="A13080">
        <v>1307.7</v>
      </c>
      <c r="B13080">
        <v>76.172793057269587</v>
      </c>
    </row>
    <row r="13081" spans="1:2" x14ac:dyDescent="0.25">
      <c r="A13081">
        <v>1307.8</v>
      </c>
      <c r="B13081">
        <v>76.192743844183511</v>
      </c>
    </row>
    <row r="13082" spans="1:2" x14ac:dyDescent="0.25">
      <c r="A13082">
        <v>1307.9000000000001</v>
      </c>
      <c r="B13082">
        <v>76.212694631097378</v>
      </c>
    </row>
    <row r="13083" spans="1:2" x14ac:dyDescent="0.25">
      <c r="A13083">
        <v>1308</v>
      </c>
      <c r="B13083">
        <v>76.232645418011245</v>
      </c>
    </row>
    <row r="13084" spans="1:2" x14ac:dyDescent="0.25">
      <c r="A13084">
        <v>1308.0999999999999</v>
      </c>
      <c r="B13084">
        <v>76.131593634475848</v>
      </c>
    </row>
    <row r="13085" spans="1:2" x14ac:dyDescent="0.25">
      <c r="A13085">
        <v>1308.2</v>
      </c>
      <c r="B13085">
        <v>76.030541850940679</v>
      </c>
    </row>
    <row r="13086" spans="1:2" x14ac:dyDescent="0.25">
      <c r="A13086">
        <v>1308.3</v>
      </c>
      <c r="B13086">
        <v>75.929490067405283</v>
      </c>
    </row>
    <row r="13087" spans="1:2" x14ac:dyDescent="0.25">
      <c r="A13087">
        <v>1308.4000000000001</v>
      </c>
      <c r="B13087">
        <v>75.828438283870128</v>
      </c>
    </row>
    <row r="13088" spans="1:2" x14ac:dyDescent="0.25">
      <c r="A13088">
        <v>1308.5</v>
      </c>
      <c r="B13088">
        <v>75.727386500334958</v>
      </c>
    </row>
    <row r="13089" spans="1:2" x14ac:dyDescent="0.25">
      <c r="A13089">
        <v>1308.5999999999999</v>
      </c>
      <c r="B13089">
        <v>75.626334716799562</v>
      </c>
    </row>
    <row r="13090" spans="1:2" x14ac:dyDescent="0.25">
      <c r="A13090">
        <v>1308.7</v>
      </c>
      <c r="B13090">
        <v>75.525282933264393</v>
      </c>
    </row>
    <row r="13091" spans="1:2" x14ac:dyDescent="0.25">
      <c r="A13091">
        <v>1308.8</v>
      </c>
      <c r="B13091">
        <v>75.424231149728996</v>
      </c>
    </row>
    <row r="13092" spans="1:2" x14ac:dyDescent="0.25">
      <c r="A13092">
        <v>1308.9000000000001</v>
      </c>
      <c r="B13092">
        <v>75.323179366193841</v>
      </c>
    </row>
    <row r="13093" spans="1:2" x14ac:dyDescent="0.25">
      <c r="A13093">
        <v>1309</v>
      </c>
      <c r="B13093">
        <v>75.222127582658672</v>
      </c>
    </row>
    <row r="13094" spans="1:2" x14ac:dyDescent="0.25">
      <c r="A13094">
        <v>1309.0999999999999</v>
      </c>
      <c r="B13094">
        <v>75.28208647847832</v>
      </c>
    </row>
    <row r="13095" spans="1:2" x14ac:dyDescent="0.25">
      <c r="A13095">
        <v>1309.2</v>
      </c>
      <c r="B13095">
        <v>75.342045374297825</v>
      </c>
    </row>
    <row r="13096" spans="1:2" x14ac:dyDescent="0.25">
      <c r="A13096">
        <v>1309.3</v>
      </c>
      <c r="B13096">
        <v>75.402004270117459</v>
      </c>
    </row>
    <row r="13097" spans="1:2" x14ac:dyDescent="0.25">
      <c r="A13097">
        <v>1309.4000000000001</v>
      </c>
      <c r="B13097">
        <v>75.461963165936965</v>
      </c>
    </row>
    <row r="13098" spans="1:2" x14ac:dyDescent="0.25">
      <c r="A13098">
        <v>1309.5</v>
      </c>
      <c r="B13098">
        <v>75.52192206175647</v>
      </c>
    </row>
    <row r="13099" spans="1:2" x14ac:dyDescent="0.25">
      <c r="A13099">
        <v>1309.5999999999999</v>
      </c>
      <c r="B13099">
        <v>75.581880957576118</v>
      </c>
    </row>
    <row r="13100" spans="1:2" x14ac:dyDescent="0.25">
      <c r="A13100">
        <v>1309.7</v>
      </c>
      <c r="B13100">
        <v>75.641839853395624</v>
      </c>
    </row>
    <row r="13101" spans="1:2" x14ac:dyDescent="0.25">
      <c r="A13101">
        <v>1309.8</v>
      </c>
      <c r="B13101">
        <v>75.701798749215271</v>
      </c>
    </row>
    <row r="13102" spans="1:2" x14ac:dyDescent="0.25">
      <c r="A13102">
        <v>1309.9000000000001</v>
      </c>
      <c r="B13102">
        <v>75.761757645034777</v>
      </c>
    </row>
    <row r="13103" spans="1:2" x14ac:dyDescent="0.25">
      <c r="A13103">
        <v>1310</v>
      </c>
      <c r="B13103">
        <v>75.821716540854283</v>
      </c>
    </row>
    <row r="13104" spans="1:2" x14ac:dyDescent="0.25">
      <c r="A13104">
        <v>1310.0999999999999</v>
      </c>
      <c r="B13104">
        <v>75.774176276942597</v>
      </c>
    </row>
    <row r="13105" spans="1:2" x14ac:dyDescent="0.25">
      <c r="A13105">
        <v>1310.2</v>
      </c>
      <c r="B13105">
        <v>75.726636013031026</v>
      </c>
    </row>
    <row r="13106" spans="1:2" x14ac:dyDescent="0.25">
      <c r="A13106">
        <v>1310.3</v>
      </c>
      <c r="B13106">
        <v>75.679095749119341</v>
      </c>
    </row>
    <row r="13107" spans="1:2" x14ac:dyDescent="0.25">
      <c r="A13107">
        <v>1310.4000000000001</v>
      </c>
      <c r="B13107">
        <v>75.63155548520777</v>
      </c>
    </row>
    <row r="13108" spans="1:2" x14ac:dyDescent="0.25">
      <c r="A13108">
        <v>1310.5</v>
      </c>
      <c r="B13108">
        <v>75.584015221296198</v>
      </c>
    </row>
    <row r="13109" spans="1:2" x14ac:dyDescent="0.25">
      <c r="A13109">
        <v>1310.5999999999999</v>
      </c>
      <c r="B13109">
        <v>75.536474957384513</v>
      </c>
    </row>
    <row r="13110" spans="1:2" x14ac:dyDescent="0.25">
      <c r="A13110">
        <v>1310.7</v>
      </c>
      <c r="B13110">
        <v>75.488934693472928</v>
      </c>
    </row>
    <row r="13111" spans="1:2" x14ac:dyDescent="0.25">
      <c r="A13111">
        <v>1310.8</v>
      </c>
      <c r="B13111">
        <v>75.441394429561257</v>
      </c>
    </row>
    <row r="13112" spans="1:2" x14ac:dyDescent="0.25">
      <c r="A13112">
        <v>1310.9</v>
      </c>
      <c r="B13112">
        <v>75.393854165649671</v>
      </c>
    </row>
    <row r="13113" spans="1:2" x14ac:dyDescent="0.25">
      <c r="A13113">
        <v>1311</v>
      </c>
      <c r="B13113">
        <v>75.3463139017381</v>
      </c>
    </row>
    <row r="13114" spans="1:2" x14ac:dyDescent="0.25">
      <c r="A13114">
        <v>1311.1</v>
      </c>
      <c r="B13114">
        <v>75.361490955960306</v>
      </c>
    </row>
    <row r="13115" spans="1:2" x14ac:dyDescent="0.25">
      <c r="A13115">
        <v>1311.2</v>
      </c>
      <c r="B13115">
        <v>75.376668010182485</v>
      </c>
    </row>
    <row r="13116" spans="1:2" x14ac:dyDescent="0.25">
      <c r="A13116">
        <v>1311.3</v>
      </c>
      <c r="B13116">
        <v>75.391845064404691</v>
      </c>
    </row>
    <row r="13117" spans="1:2" x14ac:dyDescent="0.25">
      <c r="A13117">
        <v>1311.4</v>
      </c>
      <c r="B13117">
        <v>75.40702211862687</v>
      </c>
    </row>
    <row r="13118" spans="1:2" x14ac:dyDescent="0.25">
      <c r="A13118">
        <v>1311.5</v>
      </c>
      <c r="B13118">
        <v>75.422199172849048</v>
      </c>
    </row>
    <row r="13119" spans="1:2" x14ac:dyDescent="0.25">
      <c r="A13119">
        <v>1311.6</v>
      </c>
      <c r="B13119">
        <v>75.437376227071255</v>
      </c>
    </row>
    <row r="13120" spans="1:2" x14ac:dyDescent="0.25">
      <c r="A13120">
        <v>1311.7</v>
      </c>
      <c r="B13120">
        <v>75.452553281293419</v>
      </c>
    </row>
    <row r="13121" spans="1:2" x14ac:dyDescent="0.25">
      <c r="A13121">
        <v>1311.8</v>
      </c>
      <c r="B13121">
        <v>75.46773033551564</v>
      </c>
    </row>
    <row r="13122" spans="1:2" x14ac:dyDescent="0.25">
      <c r="A13122">
        <v>1311.9</v>
      </c>
      <c r="B13122">
        <v>75.482907389737804</v>
      </c>
    </row>
    <row r="13123" spans="1:2" x14ac:dyDescent="0.25">
      <c r="A13123">
        <v>1312</v>
      </c>
      <c r="B13123">
        <v>75.498084443959982</v>
      </c>
    </row>
    <row r="13124" spans="1:2" x14ac:dyDescent="0.25">
      <c r="A13124">
        <v>1312.1</v>
      </c>
      <c r="B13124">
        <v>75.505444627926593</v>
      </c>
    </row>
    <row r="13125" spans="1:2" x14ac:dyDescent="0.25">
      <c r="A13125">
        <v>1312.2</v>
      </c>
      <c r="B13125">
        <v>75.51280481189319</v>
      </c>
    </row>
    <row r="13126" spans="1:2" x14ac:dyDescent="0.25">
      <c r="A13126">
        <v>1312.3</v>
      </c>
      <c r="B13126">
        <v>75.520164995859815</v>
      </c>
    </row>
    <row r="13127" spans="1:2" x14ac:dyDescent="0.25">
      <c r="A13127">
        <v>1312.4</v>
      </c>
      <c r="B13127">
        <v>75.527525179826412</v>
      </c>
    </row>
    <row r="13128" spans="1:2" x14ac:dyDescent="0.25">
      <c r="A13128">
        <v>1312.5</v>
      </c>
      <c r="B13128">
        <v>75.534885363793009</v>
      </c>
    </row>
    <row r="13129" spans="1:2" x14ac:dyDescent="0.25">
      <c r="A13129">
        <v>1312.6</v>
      </c>
      <c r="B13129">
        <v>75.54224554775962</v>
      </c>
    </row>
    <row r="13130" spans="1:2" x14ac:dyDescent="0.25">
      <c r="A13130">
        <v>1312.7</v>
      </c>
      <c r="B13130">
        <v>75.549605731726217</v>
      </c>
    </row>
    <row r="13131" spans="1:2" x14ac:dyDescent="0.25">
      <c r="A13131">
        <v>1312.8</v>
      </c>
      <c r="B13131">
        <v>75.556965915692842</v>
      </c>
    </row>
    <row r="13132" spans="1:2" x14ac:dyDescent="0.25">
      <c r="A13132">
        <v>1312.9</v>
      </c>
      <c r="B13132">
        <v>75.564326099659439</v>
      </c>
    </row>
    <row r="13133" spans="1:2" x14ac:dyDescent="0.25">
      <c r="A13133">
        <v>1313</v>
      </c>
      <c r="B13133">
        <v>75.571686283626036</v>
      </c>
    </row>
    <row r="13134" spans="1:2" x14ac:dyDescent="0.25">
      <c r="A13134">
        <v>1313.1</v>
      </c>
      <c r="B13134">
        <v>75.496927888191976</v>
      </c>
    </row>
    <row r="13135" spans="1:2" x14ac:dyDescent="0.25">
      <c r="A13135">
        <v>1313.2</v>
      </c>
      <c r="B13135">
        <v>75.422169492758087</v>
      </c>
    </row>
    <row r="13136" spans="1:2" x14ac:dyDescent="0.25">
      <c r="A13136">
        <v>1313.3</v>
      </c>
      <c r="B13136">
        <v>75.347411097324027</v>
      </c>
    </row>
    <row r="13137" spans="1:2" x14ac:dyDescent="0.25">
      <c r="A13137">
        <v>1313.4</v>
      </c>
      <c r="B13137">
        <v>75.272652701890138</v>
      </c>
    </row>
    <row r="13138" spans="1:2" x14ac:dyDescent="0.25">
      <c r="A13138">
        <v>1313.5</v>
      </c>
      <c r="B13138">
        <v>75.197894306456249</v>
      </c>
    </row>
    <row r="13139" spans="1:2" x14ac:dyDescent="0.25">
      <c r="A13139">
        <v>1313.6</v>
      </c>
      <c r="B13139">
        <v>75.123135911022203</v>
      </c>
    </row>
    <row r="13140" spans="1:2" x14ac:dyDescent="0.25">
      <c r="A13140">
        <v>1313.7</v>
      </c>
      <c r="B13140">
        <v>75.048377515588314</v>
      </c>
    </row>
    <row r="13141" spans="1:2" x14ac:dyDescent="0.25">
      <c r="A13141">
        <v>1313.8</v>
      </c>
      <c r="B13141">
        <v>74.973619120154254</v>
      </c>
    </row>
    <row r="13142" spans="1:2" x14ac:dyDescent="0.25">
      <c r="A13142">
        <v>1313.9</v>
      </c>
      <c r="B13142">
        <v>74.898860724720365</v>
      </c>
    </row>
    <row r="13143" spans="1:2" x14ac:dyDescent="0.25">
      <c r="A13143">
        <v>1314</v>
      </c>
      <c r="B13143">
        <v>74.824102329286475</v>
      </c>
    </row>
    <row r="13144" spans="1:2" x14ac:dyDescent="0.25">
      <c r="A13144">
        <v>1314.1</v>
      </c>
      <c r="B13144">
        <v>74.796391430476206</v>
      </c>
    </row>
    <row r="13145" spans="1:2" x14ac:dyDescent="0.25">
      <c r="A13145">
        <v>1314.2</v>
      </c>
      <c r="B13145">
        <v>74.768680531666007</v>
      </c>
    </row>
    <row r="13146" spans="1:2" x14ac:dyDescent="0.25">
      <c r="A13146">
        <v>1314.3</v>
      </c>
      <c r="B13146">
        <v>74.740969632855737</v>
      </c>
    </row>
    <row r="13147" spans="1:2" x14ac:dyDescent="0.25">
      <c r="A13147">
        <v>1314.4</v>
      </c>
      <c r="B13147">
        <v>74.713258734045539</v>
      </c>
    </row>
    <row r="13148" spans="1:2" x14ac:dyDescent="0.25">
      <c r="A13148">
        <v>1314.5</v>
      </c>
      <c r="B13148">
        <v>74.68554783523534</v>
      </c>
    </row>
    <row r="13149" spans="1:2" x14ac:dyDescent="0.25">
      <c r="A13149">
        <v>1314.6</v>
      </c>
      <c r="B13149">
        <v>74.65783693642507</v>
      </c>
    </row>
    <row r="13150" spans="1:2" x14ac:dyDescent="0.25">
      <c r="A13150">
        <v>1314.7</v>
      </c>
      <c r="B13150">
        <v>74.630126037614872</v>
      </c>
    </row>
    <row r="13151" spans="1:2" x14ac:dyDescent="0.25">
      <c r="A13151">
        <v>1314.8</v>
      </c>
      <c r="B13151">
        <v>74.602415138804602</v>
      </c>
    </row>
    <row r="13152" spans="1:2" x14ac:dyDescent="0.25">
      <c r="A13152">
        <v>1314.9</v>
      </c>
      <c r="B13152">
        <v>74.574704239994404</v>
      </c>
    </row>
    <row r="13153" spans="1:2" x14ac:dyDescent="0.25">
      <c r="A13153">
        <v>1315</v>
      </c>
      <c r="B13153">
        <v>74.546993341184205</v>
      </c>
    </row>
    <row r="13154" spans="1:2" x14ac:dyDescent="0.25">
      <c r="A13154">
        <v>1315.1</v>
      </c>
      <c r="B13154">
        <v>74.532556421803392</v>
      </c>
    </row>
    <row r="13155" spans="1:2" x14ac:dyDescent="0.25">
      <c r="A13155">
        <v>1315.2</v>
      </c>
      <c r="B13155">
        <v>74.518119502422621</v>
      </c>
    </row>
    <row r="13156" spans="1:2" x14ac:dyDescent="0.25">
      <c r="A13156">
        <v>1315.3</v>
      </c>
      <c r="B13156">
        <v>74.503682583041822</v>
      </c>
    </row>
    <row r="13157" spans="1:2" x14ac:dyDescent="0.25">
      <c r="A13157">
        <v>1315.4</v>
      </c>
      <c r="B13157">
        <v>74.489245663661038</v>
      </c>
    </row>
    <row r="13158" spans="1:2" x14ac:dyDescent="0.25">
      <c r="A13158">
        <v>1315.5</v>
      </c>
      <c r="B13158">
        <v>74.474808744280267</v>
      </c>
    </row>
    <row r="13159" spans="1:2" x14ac:dyDescent="0.25">
      <c r="A13159">
        <v>1315.6</v>
      </c>
      <c r="B13159">
        <v>74.460371824899454</v>
      </c>
    </row>
    <row r="13160" spans="1:2" x14ac:dyDescent="0.25">
      <c r="A13160">
        <v>1315.7</v>
      </c>
      <c r="B13160">
        <v>74.445934905518683</v>
      </c>
    </row>
    <row r="13161" spans="1:2" x14ac:dyDescent="0.25">
      <c r="A13161">
        <v>1315.8</v>
      </c>
      <c r="B13161">
        <v>74.431497986137884</v>
      </c>
    </row>
    <row r="13162" spans="1:2" x14ac:dyDescent="0.25">
      <c r="A13162">
        <v>1315.9</v>
      </c>
      <c r="B13162">
        <v>74.4170610667571</v>
      </c>
    </row>
    <row r="13163" spans="1:2" x14ac:dyDescent="0.25">
      <c r="A13163">
        <v>1316</v>
      </c>
      <c r="B13163">
        <v>74.402624147376329</v>
      </c>
    </row>
    <row r="13164" spans="1:2" x14ac:dyDescent="0.25">
      <c r="A13164">
        <v>1316.1</v>
      </c>
      <c r="B13164">
        <v>74.373348324988328</v>
      </c>
    </row>
    <row r="13165" spans="1:2" x14ac:dyDescent="0.25">
      <c r="A13165">
        <v>1316.2</v>
      </c>
      <c r="B13165">
        <v>74.344072502600397</v>
      </c>
    </row>
    <row r="13166" spans="1:2" x14ac:dyDescent="0.25">
      <c r="A13166">
        <v>1316.3</v>
      </c>
      <c r="B13166">
        <v>74.31479668021241</v>
      </c>
    </row>
    <row r="13167" spans="1:2" x14ac:dyDescent="0.25">
      <c r="A13167">
        <v>1316.4</v>
      </c>
      <c r="B13167">
        <v>74.28552085782448</v>
      </c>
    </row>
    <row r="13168" spans="1:2" x14ac:dyDescent="0.25">
      <c r="A13168">
        <v>1316.5</v>
      </c>
      <c r="B13168">
        <v>74.256245035436535</v>
      </c>
    </row>
    <row r="13169" spans="1:2" x14ac:dyDescent="0.25">
      <c r="A13169">
        <v>1316.6</v>
      </c>
      <c r="B13169">
        <v>74.226969213048548</v>
      </c>
    </row>
    <row r="13170" spans="1:2" x14ac:dyDescent="0.25">
      <c r="A13170">
        <v>1316.7</v>
      </c>
      <c r="B13170">
        <v>74.197693390660618</v>
      </c>
    </row>
    <row r="13171" spans="1:2" x14ac:dyDescent="0.25">
      <c r="A13171">
        <v>1316.8</v>
      </c>
      <c r="B13171">
        <v>74.168417568272616</v>
      </c>
    </row>
    <row r="13172" spans="1:2" x14ac:dyDescent="0.25">
      <c r="A13172">
        <v>1316.9</v>
      </c>
      <c r="B13172">
        <v>74.139141745884686</v>
      </c>
    </row>
    <row r="13173" spans="1:2" x14ac:dyDescent="0.25">
      <c r="A13173">
        <v>1317</v>
      </c>
      <c r="B13173">
        <v>74.109865923496756</v>
      </c>
    </row>
    <row r="13174" spans="1:2" x14ac:dyDescent="0.25">
      <c r="A13174">
        <v>1317.1</v>
      </c>
      <c r="B13174">
        <v>74.108988839007736</v>
      </c>
    </row>
    <row r="13175" spans="1:2" x14ac:dyDescent="0.25">
      <c r="A13175">
        <v>1317.2</v>
      </c>
      <c r="B13175">
        <v>74.108111754518703</v>
      </c>
    </row>
    <row r="13176" spans="1:2" x14ac:dyDescent="0.25">
      <c r="A13176">
        <v>1317.3</v>
      </c>
      <c r="B13176">
        <v>74.107234670029683</v>
      </c>
    </row>
    <row r="13177" spans="1:2" x14ac:dyDescent="0.25">
      <c r="A13177">
        <v>1317.4</v>
      </c>
      <c r="B13177">
        <v>74.10635758554065</v>
      </c>
    </row>
    <row r="13178" spans="1:2" x14ac:dyDescent="0.25">
      <c r="A13178">
        <v>1317.5</v>
      </c>
      <c r="B13178">
        <v>74.10548050105163</v>
      </c>
    </row>
    <row r="13179" spans="1:2" x14ac:dyDescent="0.25">
      <c r="A13179">
        <v>1317.6</v>
      </c>
      <c r="B13179">
        <v>74.104603416562611</v>
      </c>
    </row>
    <row r="13180" spans="1:2" x14ac:dyDescent="0.25">
      <c r="A13180">
        <v>1317.7</v>
      </c>
      <c r="B13180">
        <v>74.103726332073578</v>
      </c>
    </row>
    <row r="13181" spans="1:2" x14ac:dyDescent="0.25">
      <c r="A13181">
        <v>1317.8</v>
      </c>
      <c r="B13181">
        <v>74.102849247584558</v>
      </c>
    </row>
    <row r="13182" spans="1:2" x14ac:dyDescent="0.25">
      <c r="A13182">
        <v>1317.9</v>
      </c>
      <c r="B13182">
        <v>74.101972163095525</v>
      </c>
    </row>
    <row r="13183" spans="1:2" x14ac:dyDescent="0.25">
      <c r="A13183">
        <v>1318</v>
      </c>
      <c r="B13183">
        <v>74.101095078606505</v>
      </c>
    </row>
    <row r="13184" spans="1:2" x14ac:dyDescent="0.25">
      <c r="A13184">
        <v>1318.1</v>
      </c>
      <c r="B13184">
        <v>74.086117783181976</v>
      </c>
    </row>
    <row r="13185" spans="1:2" x14ac:dyDescent="0.25">
      <c r="A13185">
        <v>1318.2</v>
      </c>
      <c r="B13185">
        <v>74.071140487757489</v>
      </c>
    </row>
    <row r="13186" spans="1:2" x14ac:dyDescent="0.25">
      <c r="A13186">
        <v>1318.3</v>
      </c>
      <c r="B13186">
        <v>74.056163192332974</v>
      </c>
    </row>
    <row r="13187" spans="1:2" x14ac:dyDescent="0.25">
      <c r="A13187">
        <v>1318.4</v>
      </c>
      <c r="B13187">
        <v>74.041185896908488</v>
      </c>
    </row>
    <row r="13188" spans="1:2" x14ac:dyDescent="0.25">
      <c r="A13188">
        <v>1318.5</v>
      </c>
      <c r="B13188">
        <v>74.026208601484001</v>
      </c>
    </row>
    <row r="13189" spans="1:2" x14ac:dyDescent="0.25">
      <c r="A13189">
        <v>1318.6</v>
      </c>
      <c r="B13189">
        <v>74.011231306059472</v>
      </c>
    </row>
    <row r="13190" spans="1:2" x14ac:dyDescent="0.25">
      <c r="A13190">
        <v>1318.7</v>
      </c>
      <c r="B13190">
        <v>73.996254010634985</v>
      </c>
    </row>
    <row r="13191" spans="1:2" x14ac:dyDescent="0.25">
      <c r="A13191">
        <v>1318.8</v>
      </c>
      <c r="B13191">
        <v>73.981276715210456</v>
      </c>
    </row>
    <row r="13192" spans="1:2" x14ac:dyDescent="0.25">
      <c r="A13192">
        <v>1318.9</v>
      </c>
      <c r="B13192">
        <v>73.966299419785969</v>
      </c>
    </row>
    <row r="13193" spans="1:2" x14ac:dyDescent="0.25">
      <c r="A13193">
        <v>1319</v>
      </c>
      <c r="B13193">
        <v>73.951322124361482</v>
      </c>
    </row>
    <row r="13194" spans="1:2" x14ac:dyDescent="0.25">
      <c r="A13194">
        <v>1319.1</v>
      </c>
      <c r="B13194">
        <v>73.804700488972713</v>
      </c>
    </row>
    <row r="13195" spans="1:2" x14ac:dyDescent="0.25">
      <c r="A13195">
        <v>1319.2</v>
      </c>
      <c r="B13195">
        <v>73.658078853584271</v>
      </c>
    </row>
    <row r="13196" spans="1:2" x14ac:dyDescent="0.25">
      <c r="A13196">
        <v>1319.3</v>
      </c>
      <c r="B13196">
        <v>73.511457218195503</v>
      </c>
    </row>
    <row r="13197" spans="1:2" x14ac:dyDescent="0.25">
      <c r="A13197">
        <v>1319.4</v>
      </c>
      <c r="B13197">
        <v>73.364835582807075</v>
      </c>
    </row>
    <row r="13198" spans="1:2" x14ac:dyDescent="0.25">
      <c r="A13198">
        <v>1319.5</v>
      </c>
      <c r="B13198">
        <v>73.218213947418633</v>
      </c>
    </row>
    <row r="13199" spans="1:2" x14ac:dyDescent="0.25">
      <c r="A13199">
        <v>1319.6</v>
      </c>
      <c r="B13199">
        <v>73.071592312029864</v>
      </c>
    </row>
    <row r="13200" spans="1:2" x14ac:dyDescent="0.25">
      <c r="A13200">
        <v>1319.7</v>
      </c>
      <c r="B13200">
        <v>72.924970676641422</v>
      </c>
    </row>
    <row r="13201" spans="1:2" x14ac:dyDescent="0.25">
      <c r="A13201">
        <v>1319.8</v>
      </c>
      <c r="B13201">
        <v>72.778349041252653</v>
      </c>
    </row>
    <row r="13202" spans="1:2" x14ac:dyDescent="0.25">
      <c r="A13202">
        <v>1319.9</v>
      </c>
      <c r="B13202">
        <v>72.631727405864225</v>
      </c>
    </row>
    <row r="13203" spans="1:2" x14ac:dyDescent="0.25">
      <c r="A13203">
        <v>1320</v>
      </c>
      <c r="B13203">
        <v>72.485105770475784</v>
      </c>
    </row>
    <row r="13204" spans="1:2" x14ac:dyDescent="0.25">
      <c r="A13204">
        <v>1320.1</v>
      </c>
      <c r="B13204">
        <v>72.565857314192897</v>
      </c>
    </row>
    <row r="13205" spans="1:2" x14ac:dyDescent="0.25">
      <c r="A13205">
        <v>1320.2</v>
      </c>
      <c r="B13205">
        <v>72.64660885790984</v>
      </c>
    </row>
    <row r="13206" spans="1:2" x14ac:dyDescent="0.25">
      <c r="A13206">
        <v>1320.3</v>
      </c>
      <c r="B13206">
        <v>72.727360401626953</v>
      </c>
    </row>
    <row r="13207" spans="1:2" x14ac:dyDescent="0.25">
      <c r="A13207">
        <v>1320.4</v>
      </c>
      <c r="B13207">
        <v>72.808111945343896</v>
      </c>
    </row>
    <row r="13208" spans="1:2" x14ac:dyDescent="0.25">
      <c r="A13208">
        <v>1320.5</v>
      </c>
      <c r="B13208">
        <v>72.888863489060839</v>
      </c>
    </row>
    <row r="13209" spans="1:2" x14ac:dyDescent="0.25">
      <c r="A13209">
        <v>1320.6</v>
      </c>
      <c r="B13209">
        <v>72.969615032777952</v>
      </c>
    </row>
    <row r="13210" spans="1:2" x14ac:dyDescent="0.25">
      <c r="A13210">
        <v>1320.7</v>
      </c>
      <c r="B13210">
        <v>73.050366576494881</v>
      </c>
    </row>
    <row r="13211" spans="1:2" x14ac:dyDescent="0.25">
      <c r="A13211">
        <v>1320.8</v>
      </c>
      <c r="B13211">
        <v>73.131118120212008</v>
      </c>
    </row>
    <row r="13212" spans="1:2" x14ac:dyDescent="0.25">
      <c r="A13212">
        <v>1320.9</v>
      </c>
      <c r="B13212">
        <v>73.211869663928937</v>
      </c>
    </row>
    <row r="13213" spans="1:2" x14ac:dyDescent="0.25">
      <c r="A13213">
        <v>1321</v>
      </c>
      <c r="B13213">
        <v>73.29262120764588</v>
      </c>
    </row>
    <row r="13214" spans="1:2" x14ac:dyDescent="0.25">
      <c r="A13214">
        <v>1321.1</v>
      </c>
      <c r="B13214">
        <v>73.261243379837552</v>
      </c>
    </row>
    <row r="13215" spans="1:2" x14ac:dyDescent="0.25">
      <c r="A13215">
        <v>1321.2</v>
      </c>
      <c r="B13215">
        <v>73.229865552029295</v>
      </c>
    </row>
    <row r="13216" spans="1:2" x14ac:dyDescent="0.25">
      <c r="A13216">
        <v>1321.3</v>
      </c>
      <c r="B13216">
        <v>73.198487724220968</v>
      </c>
    </row>
    <row r="13217" spans="1:2" x14ac:dyDescent="0.25">
      <c r="A13217">
        <v>1321.4</v>
      </c>
      <c r="B13217">
        <v>73.167109896412711</v>
      </c>
    </row>
    <row r="13218" spans="1:2" x14ac:dyDescent="0.25">
      <c r="A13218">
        <v>1321.5</v>
      </c>
      <c r="B13218">
        <v>73.135732068604455</v>
      </c>
    </row>
    <row r="13219" spans="1:2" x14ac:dyDescent="0.25">
      <c r="A13219">
        <v>1321.6</v>
      </c>
      <c r="B13219">
        <v>73.104354240796127</v>
      </c>
    </row>
    <row r="13220" spans="1:2" x14ac:dyDescent="0.25">
      <c r="A13220">
        <v>1321.7</v>
      </c>
      <c r="B13220">
        <v>73.07297641298787</v>
      </c>
    </row>
    <row r="13221" spans="1:2" x14ac:dyDescent="0.25">
      <c r="A13221">
        <v>1321.8</v>
      </c>
      <c r="B13221">
        <v>73.041598585179543</v>
      </c>
    </row>
    <row r="13222" spans="1:2" x14ac:dyDescent="0.25">
      <c r="A13222">
        <v>1321.9</v>
      </c>
      <c r="B13222">
        <v>73.010220757371286</v>
      </c>
    </row>
    <row r="13223" spans="1:2" x14ac:dyDescent="0.25">
      <c r="A13223">
        <v>1322</v>
      </c>
      <c r="B13223">
        <v>72.978842929563029</v>
      </c>
    </row>
    <row r="13224" spans="1:2" x14ac:dyDescent="0.25">
      <c r="A13224">
        <v>1322.1</v>
      </c>
      <c r="B13224">
        <v>73.088292148795162</v>
      </c>
    </row>
    <row r="13225" spans="1:2" x14ac:dyDescent="0.25">
      <c r="A13225">
        <v>1322.2</v>
      </c>
      <c r="B13225">
        <v>73.197741368027053</v>
      </c>
    </row>
    <row r="13226" spans="1:2" x14ac:dyDescent="0.25">
      <c r="A13226">
        <v>1322.3</v>
      </c>
      <c r="B13226">
        <v>73.307190587259186</v>
      </c>
    </row>
    <row r="13227" spans="1:2" x14ac:dyDescent="0.25">
      <c r="A13227">
        <v>1322.4</v>
      </c>
      <c r="B13227">
        <v>73.416639806491062</v>
      </c>
    </row>
    <row r="13228" spans="1:2" x14ac:dyDescent="0.25">
      <c r="A13228">
        <v>1322.5</v>
      </c>
      <c r="B13228">
        <v>73.526089025722939</v>
      </c>
    </row>
    <row r="13229" spans="1:2" x14ac:dyDescent="0.25">
      <c r="A13229">
        <v>1322.6</v>
      </c>
      <c r="B13229">
        <v>73.635538244955086</v>
      </c>
    </row>
    <row r="13230" spans="1:2" x14ac:dyDescent="0.25">
      <c r="A13230">
        <v>1322.7</v>
      </c>
      <c r="B13230">
        <v>73.744987464186963</v>
      </c>
    </row>
    <row r="13231" spans="1:2" x14ac:dyDescent="0.25">
      <c r="A13231">
        <v>1322.8</v>
      </c>
      <c r="B13231">
        <v>73.854436683419095</v>
      </c>
    </row>
    <row r="13232" spans="1:2" x14ac:dyDescent="0.25">
      <c r="A13232">
        <v>1322.9</v>
      </c>
      <c r="B13232">
        <v>73.963885902650986</v>
      </c>
    </row>
    <row r="13233" spans="1:2" x14ac:dyDescent="0.25">
      <c r="A13233">
        <v>1323</v>
      </c>
      <c r="B13233">
        <v>74.073335121882863</v>
      </c>
    </row>
    <row r="13234" spans="1:2" x14ac:dyDescent="0.25">
      <c r="A13234">
        <v>1323.1</v>
      </c>
      <c r="B13234">
        <v>74.10044343983688</v>
      </c>
    </row>
    <row r="13235" spans="1:2" x14ac:dyDescent="0.25">
      <c r="A13235">
        <v>1323.2</v>
      </c>
      <c r="B13235">
        <v>74.127551757790826</v>
      </c>
    </row>
    <row r="13236" spans="1:2" x14ac:dyDescent="0.25">
      <c r="A13236">
        <v>1323.3</v>
      </c>
      <c r="B13236">
        <v>74.154660075744843</v>
      </c>
    </row>
    <row r="13237" spans="1:2" x14ac:dyDescent="0.25">
      <c r="A13237">
        <v>1323.4</v>
      </c>
      <c r="B13237">
        <v>74.181768393698789</v>
      </c>
    </row>
    <row r="13238" spans="1:2" x14ac:dyDescent="0.25">
      <c r="A13238">
        <v>1323.5</v>
      </c>
      <c r="B13238">
        <v>74.208876711652749</v>
      </c>
    </row>
    <row r="13239" spans="1:2" x14ac:dyDescent="0.25">
      <c r="A13239">
        <v>1323.6</v>
      </c>
      <c r="B13239">
        <v>74.235985029606752</v>
      </c>
    </row>
    <row r="13240" spans="1:2" x14ac:dyDescent="0.25">
      <c r="A13240">
        <v>1323.7</v>
      </c>
      <c r="B13240">
        <v>74.263093347560712</v>
      </c>
    </row>
    <row r="13241" spans="1:2" x14ac:dyDescent="0.25">
      <c r="A13241">
        <v>1323.8</v>
      </c>
      <c r="B13241">
        <v>74.290201665514715</v>
      </c>
    </row>
    <row r="13242" spans="1:2" x14ac:dyDescent="0.25">
      <c r="A13242">
        <v>1323.9</v>
      </c>
      <c r="B13242">
        <v>74.317309983468675</v>
      </c>
    </row>
    <row r="13243" spans="1:2" x14ac:dyDescent="0.25">
      <c r="A13243">
        <v>1324</v>
      </c>
      <c r="B13243">
        <v>74.344418301422621</v>
      </c>
    </row>
    <row r="13244" spans="1:2" x14ac:dyDescent="0.25">
      <c r="A13244">
        <v>1324.1</v>
      </c>
      <c r="B13244">
        <v>74.504558376744953</v>
      </c>
    </row>
    <row r="13245" spans="1:2" x14ac:dyDescent="0.25">
      <c r="A13245">
        <v>1324.2</v>
      </c>
      <c r="B13245">
        <v>74.664698452066915</v>
      </c>
    </row>
    <row r="13246" spans="1:2" x14ac:dyDescent="0.25">
      <c r="A13246">
        <v>1324.3</v>
      </c>
      <c r="B13246">
        <v>74.824838527389232</v>
      </c>
    </row>
    <row r="13247" spans="1:2" x14ac:dyDescent="0.25">
      <c r="A13247">
        <v>1324.4</v>
      </c>
      <c r="B13247">
        <v>74.984978602711195</v>
      </c>
    </row>
    <row r="13248" spans="1:2" x14ac:dyDescent="0.25">
      <c r="A13248">
        <v>1324.5</v>
      </c>
      <c r="B13248">
        <v>75.145118678033157</v>
      </c>
    </row>
    <row r="13249" spans="1:2" x14ac:dyDescent="0.25">
      <c r="A13249">
        <v>1324.6</v>
      </c>
      <c r="B13249">
        <v>75.305258753355488</v>
      </c>
    </row>
    <row r="13250" spans="1:2" x14ac:dyDescent="0.25">
      <c r="A13250">
        <v>1324.7</v>
      </c>
      <c r="B13250">
        <v>75.465398828677451</v>
      </c>
    </row>
    <row r="13251" spans="1:2" x14ac:dyDescent="0.25">
      <c r="A13251">
        <v>1324.8</v>
      </c>
      <c r="B13251">
        <v>75.625538903999782</v>
      </c>
    </row>
    <row r="13252" spans="1:2" x14ac:dyDescent="0.25">
      <c r="A13252">
        <v>1324.9</v>
      </c>
      <c r="B13252">
        <v>75.785678979321744</v>
      </c>
    </row>
    <row r="13253" spans="1:2" x14ac:dyDescent="0.25">
      <c r="A13253">
        <v>1325</v>
      </c>
      <c r="B13253">
        <v>75.945819054643707</v>
      </c>
    </row>
    <row r="13254" spans="1:2" x14ac:dyDescent="0.25">
      <c r="A13254">
        <v>1325.1</v>
      </c>
      <c r="B13254">
        <v>76.121836465936866</v>
      </c>
    </row>
    <row r="13255" spans="1:2" x14ac:dyDescent="0.25">
      <c r="A13255">
        <v>1325.2</v>
      </c>
      <c r="B13255">
        <v>76.297853877229628</v>
      </c>
    </row>
    <row r="13256" spans="1:2" x14ac:dyDescent="0.25">
      <c r="A13256">
        <v>1325.3</v>
      </c>
      <c r="B13256">
        <v>76.473871288522801</v>
      </c>
    </row>
    <row r="13257" spans="1:2" x14ac:dyDescent="0.25">
      <c r="A13257">
        <v>1325.4</v>
      </c>
      <c r="B13257">
        <v>76.649888699815563</v>
      </c>
    </row>
    <row r="13258" spans="1:2" x14ac:dyDescent="0.25">
      <c r="A13258">
        <v>1325.5</v>
      </c>
      <c r="B13258">
        <v>76.825906111108324</v>
      </c>
    </row>
    <row r="13259" spans="1:2" x14ac:dyDescent="0.25">
      <c r="A13259">
        <v>1325.6</v>
      </c>
      <c r="B13259">
        <v>77.001923522401484</v>
      </c>
    </row>
    <row r="13260" spans="1:2" x14ac:dyDescent="0.25">
      <c r="A13260">
        <v>1325.7</v>
      </c>
      <c r="B13260">
        <v>77.177940933694245</v>
      </c>
    </row>
    <row r="13261" spans="1:2" x14ac:dyDescent="0.25">
      <c r="A13261">
        <v>1325.8</v>
      </c>
      <c r="B13261">
        <v>77.353958344987419</v>
      </c>
    </row>
    <row r="13262" spans="1:2" x14ac:dyDescent="0.25">
      <c r="A13262">
        <v>1325.9</v>
      </c>
      <c r="B13262">
        <v>77.52997575628018</v>
      </c>
    </row>
    <row r="13263" spans="1:2" x14ac:dyDescent="0.25">
      <c r="A13263">
        <v>1326</v>
      </c>
      <c r="B13263">
        <v>77.705993167572942</v>
      </c>
    </row>
    <row r="13264" spans="1:2" x14ac:dyDescent="0.25">
      <c r="A13264">
        <v>1326.1</v>
      </c>
      <c r="B13264">
        <v>77.879306739103214</v>
      </c>
    </row>
    <row r="13265" spans="1:2" x14ac:dyDescent="0.25">
      <c r="A13265">
        <v>1326.2</v>
      </c>
      <c r="B13265">
        <v>78.052620310633088</v>
      </c>
    </row>
    <row r="13266" spans="1:2" x14ac:dyDescent="0.25">
      <c r="A13266">
        <v>1326.3</v>
      </c>
      <c r="B13266">
        <v>78.225933882163346</v>
      </c>
    </row>
    <row r="13267" spans="1:2" x14ac:dyDescent="0.25">
      <c r="A13267">
        <v>1326.4</v>
      </c>
      <c r="B13267">
        <v>78.399247453693221</v>
      </c>
    </row>
    <row r="13268" spans="1:2" x14ac:dyDescent="0.25">
      <c r="A13268">
        <v>1326.5</v>
      </c>
      <c r="B13268">
        <v>78.572561025223109</v>
      </c>
    </row>
    <row r="13269" spans="1:2" x14ac:dyDescent="0.25">
      <c r="A13269">
        <v>1326.6</v>
      </c>
      <c r="B13269">
        <v>78.745874596753367</v>
      </c>
    </row>
    <row r="13270" spans="1:2" x14ac:dyDescent="0.25">
      <c r="A13270">
        <v>1326.7</v>
      </c>
      <c r="B13270">
        <v>78.919188168283242</v>
      </c>
    </row>
    <row r="13271" spans="1:2" x14ac:dyDescent="0.25">
      <c r="A13271">
        <v>1326.8</v>
      </c>
      <c r="B13271">
        <v>79.092501739813514</v>
      </c>
    </row>
    <row r="13272" spans="1:2" x14ac:dyDescent="0.25">
      <c r="A13272">
        <v>1326.9</v>
      </c>
      <c r="B13272">
        <v>79.265815311343388</v>
      </c>
    </row>
    <row r="13273" spans="1:2" x14ac:dyDescent="0.25">
      <c r="A13273">
        <v>1327</v>
      </c>
      <c r="B13273">
        <v>79.439128882873263</v>
      </c>
    </row>
    <row r="13274" spans="1:2" x14ac:dyDescent="0.25">
      <c r="A13274">
        <v>1327.1</v>
      </c>
      <c r="B13274">
        <v>79.466938065136929</v>
      </c>
    </row>
    <row r="13275" spans="1:2" x14ac:dyDescent="0.25">
      <c r="A13275">
        <v>1327.2</v>
      </c>
      <c r="B13275">
        <v>79.494747247400525</v>
      </c>
    </row>
    <row r="13276" spans="1:2" x14ac:dyDescent="0.25">
      <c r="A13276">
        <v>1327.3</v>
      </c>
      <c r="B13276">
        <v>79.522556429664192</v>
      </c>
    </row>
    <row r="13277" spans="1:2" x14ac:dyDescent="0.25">
      <c r="A13277">
        <v>1327.4</v>
      </c>
      <c r="B13277">
        <v>79.550365611927802</v>
      </c>
    </row>
    <row r="13278" spans="1:2" x14ac:dyDescent="0.25">
      <c r="A13278">
        <v>1327.5</v>
      </c>
      <c r="B13278">
        <v>79.578174794191398</v>
      </c>
    </row>
    <row r="13279" spans="1:2" x14ac:dyDescent="0.25">
      <c r="A13279">
        <v>1327.6</v>
      </c>
      <c r="B13279">
        <v>79.605983976455065</v>
      </c>
    </row>
    <row r="13280" spans="1:2" x14ac:dyDescent="0.25">
      <c r="A13280">
        <v>1327.7</v>
      </c>
      <c r="B13280">
        <v>79.633793158718674</v>
      </c>
    </row>
    <row r="13281" spans="1:2" x14ac:dyDescent="0.25">
      <c r="A13281">
        <v>1327.8</v>
      </c>
      <c r="B13281">
        <v>79.661602340982341</v>
      </c>
    </row>
    <row r="13282" spans="1:2" x14ac:dyDescent="0.25">
      <c r="A13282">
        <v>1327.9</v>
      </c>
      <c r="B13282">
        <v>79.689411523245937</v>
      </c>
    </row>
    <row r="13283" spans="1:2" x14ac:dyDescent="0.25">
      <c r="A13283">
        <v>1328</v>
      </c>
      <c r="B13283">
        <v>79.717220705509547</v>
      </c>
    </row>
    <row r="13284" spans="1:2" x14ac:dyDescent="0.25">
      <c r="A13284">
        <v>1328.1</v>
      </c>
      <c r="B13284">
        <v>79.846876297914619</v>
      </c>
    </row>
    <row r="13285" spans="1:2" x14ac:dyDescent="0.25">
      <c r="A13285">
        <v>1328.2</v>
      </c>
      <c r="B13285">
        <v>79.976531890319393</v>
      </c>
    </row>
    <row r="13286" spans="1:2" x14ac:dyDescent="0.25">
      <c r="A13286">
        <v>1328.3</v>
      </c>
      <c r="B13286">
        <v>80.106187482724451</v>
      </c>
    </row>
    <row r="13287" spans="1:2" x14ac:dyDescent="0.25">
      <c r="A13287">
        <v>1328.4</v>
      </c>
      <c r="B13287">
        <v>80.235843075129225</v>
      </c>
    </row>
    <row r="13288" spans="1:2" x14ac:dyDescent="0.25">
      <c r="A13288">
        <v>1328.5</v>
      </c>
      <c r="B13288">
        <v>80.365498667534013</v>
      </c>
    </row>
    <row r="13289" spans="1:2" x14ac:dyDescent="0.25">
      <c r="A13289">
        <v>1328.6</v>
      </c>
      <c r="B13289">
        <v>80.495154259939071</v>
      </c>
    </row>
    <row r="13290" spans="1:2" x14ac:dyDescent="0.25">
      <c r="A13290">
        <v>1328.7</v>
      </c>
      <c r="B13290">
        <v>80.624809852343844</v>
      </c>
    </row>
    <row r="13291" spans="1:2" x14ac:dyDescent="0.25">
      <c r="A13291">
        <v>1328.8</v>
      </c>
      <c r="B13291">
        <v>80.754465444748917</v>
      </c>
    </row>
    <row r="13292" spans="1:2" x14ac:dyDescent="0.25">
      <c r="A13292">
        <v>1328.9</v>
      </c>
      <c r="B13292">
        <v>80.88412103715369</v>
      </c>
    </row>
    <row r="13293" spans="1:2" x14ac:dyDescent="0.25">
      <c r="A13293">
        <v>1329</v>
      </c>
      <c r="B13293">
        <v>81.013776629558464</v>
      </c>
    </row>
    <row r="13294" spans="1:2" x14ac:dyDescent="0.25">
      <c r="A13294">
        <v>1329.1</v>
      </c>
      <c r="B13294">
        <v>80.949253716423343</v>
      </c>
    </row>
    <row r="13295" spans="1:2" x14ac:dyDescent="0.25">
      <c r="A13295">
        <v>1329.2</v>
      </c>
      <c r="B13295">
        <v>80.884730803288363</v>
      </c>
    </row>
    <row r="13296" spans="1:2" x14ac:dyDescent="0.25">
      <c r="A13296">
        <v>1329.3</v>
      </c>
      <c r="B13296">
        <v>80.820207890153242</v>
      </c>
    </row>
    <row r="13297" spans="1:2" x14ac:dyDescent="0.25">
      <c r="A13297">
        <v>1329.4</v>
      </c>
      <c r="B13297">
        <v>80.755684977018277</v>
      </c>
    </row>
    <row r="13298" spans="1:2" x14ac:dyDescent="0.25">
      <c r="A13298">
        <v>1329.5</v>
      </c>
      <c r="B13298">
        <v>80.691162063883297</v>
      </c>
    </row>
    <row r="13299" spans="1:2" x14ac:dyDescent="0.25">
      <c r="A13299">
        <v>1329.6</v>
      </c>
      <c r="B13299">
        <v>80.626639150748176</v>
      </c>
    </row>
    <row r="13300" spans="1:2" x14ac:dyDescent="0.25">
      <c r="A13300">
        <v>1329.7</v>
      </c>
      <c r="B13300">
        <v>80.562116237613196</v>
      </c>
    </row>
    <row r="13301" spans="1:2" x14ac:dyDescent="0.25">
      <c r="A13301">
        <v>1329.8</v>
      </c>
      <c r="B13301">
        <v>80.497593324478075</v>
      </c>
    </row>
    <row r="13302" spans="1:2" x14ac:dyDescent="0.25">
      <c r="A13302">
        <v>1329.9</v>
      </c>
      <c r="B13302">
        <v>80.43307041134311</v>
      </c>
    </row>
    <row r="13303" spans="1:2" x14ac:dyDescent="0.25">
      <c r="A13303">
        <v>1330</v>
      </c>
      <c r="B13303">
        <v>80.36854749820813</v>
      </c>
    </row>
    <row r="13304" spans="1:2" x14ac:dyDescent="0.25">
      <c r="A13304">
        <v>1330.1</v>
      </c>
      <c r="B13304">
        <v>80.424675490705866</v>
      </c>
    </row>
    <row r="13305" spans="1:2" x14ac:dyDescent="0.25">
      <c r="A13305">
        <v>1330.2</v>
      </c>
      <c r="B13305">
        <v>80.480803483203474</v>
      </c>
    </row>
    <row r="13306" spans="1:2" x14ac:dyDescent="0.25">
      <c r="A13306">
        <v>1330.3</v>
      </c>
      <c r="B13306">
        <v>80.536931475701209</v>
      </c>
    </row>
    <row r="13307" spans="1:2" x14ac:dyDescent="0.25">
      <c r="A13307">
        <v>1330.4</v>
      </c>
      <c r="B13307">
        <v>80.593059468198817</v>
      </c>
    </row>
    <row r="13308" spans="1:2" x14ac:dyDescent="0.25">
      <c r="A13308">
        <v>1330.5</v>
      </c>
      <c r="B13308">
        <v>80.649187460696425</v>
      </c>
    </row>
    <row r="13309" spans="1:2" x14ac:dyDescent="0.25">
      <c r="A13309">
        <v>1330.6</v>
      </c>
      <c r="B13309">
        <v>80.705315453194146</v>
      </c>
    </row>
    <row r="13310" spans="1:2" x14ac:dyDescent="0.25">
      <c r="A13310">
        <v>1330.7</v>
      </c>
      <c r="B13310">
        <v>80.761443445691754</v>
      </c>
    </row>
    <row r="13311" spans="1:2" x14ac:dyDescent="0.25">
      <c r="A13311">
        <v>1330.8</v>
      </c>
      <c r="B13311">
        <v>80.817571438189489</v>
      </c>
    </row>
    <row r="13312" spans="1:2" x14ac:dyDescent="0.25">
      <c r="A13312">
        <v>1330.9</v>
      </c>
      <c r="B13312">
        <v>80.873699430687097</v>
      </c>
    </row>
    <row r="13313" spans="1:2" x14ac:dyDescent="0.25">
      <c r="A13313">
        <v>1331</v>
      </c>
      <c r="B13313">
        <v>80.929827423184705</v>
      </c>
    </row>
    <row r="13314" spans="1:2" x14ac:dyDescent="0.25">
      <c r="A13314">
        <v>1331.1</v>
      </c>
      <c r="B13314">
        <v>80.877826740923609</v>
      </c>
    </row>
    <row r="13315" spans="1:2" x14ac:dyDescent="0.25">
      <c r="A13315">
        <v>1331.2</v>
      </c>
      <c r="B13315">
        <v>80.825826058662642</v>
      </c>
    </row>
    <row r="13316" spans="1:2" x14ac:dyDescent="0.25">
      <c r="A13316">
        <v>1331.3</v>
      </c>
      <c r="B13316">
        <v>80.773825376401547</v>
      </c>
    </row>
    <row r="13317" spans="1:2" x14ac:dyDescent="0.25">
      <c r="A13317">
        <v>1331.4</v>
      </c>
      <c r="B13317">
        <v>80.721824694140565</v>
      </c>
    </row>
    <row r="13318" spans="1:2" x14ac:dyDescent="0.25">
      <c r="A13318">
        <v>1331.5</v>
      </c>
      <c r="B13318">
        <v>80.669824011879598</v>
      </c>
    </row>
    <row r="13319" spans="1:2" x14ac:dyDescent="0.25">
      <c r="A13319">
        <v>1331.6</v>
      </c>
      <c r="B13319">
        <v>80.617823329618503</v>
      </c>
    </row>
    <row r="13320" spans="1:2" x14ac:dyDescent="0.25">
      <c r="A13320">
        <v>1331.7</v>
      </c>
      <c r="B13320">
        <v>80.565822647357535</v>
      </c>
    </row>
    <row r="13321" spans="1:2" x14ac:dyDescent="0.25">
      <c r="A13321">
        <v>1331.8</v>
      </c>
      <c r="B13321">
        <v>80.51382196509644</v>
      </c>
    </row>
    <row r="13322" spans="1:2" x14ac:dyDescent="0.25">
      <c r="A13322">
        <v>1331.9</v>
      </c>
      <c r="B13322">
        <v>80.461821282835459</v>
      </c>
    </row>
    <row r="13323" spans="1:2" x14ac:dyDescent="0.25">
      <c r="A13323">
        <v>1332</v>
      </c>
      <c r="B13323">
        <v>80.409820600574491</v>
      </c>
    </row>
    <row r="13324" spans="1:2" x14ac:dyDescent="0.25">
      <c r="A13324">
        <v>1332.1</v>
      </c>
      <c r="B13324">
        <v>80.41107225345587</v>
      </c>
    </row>
    <row r="13325" spans="1:2" x14ac:dyDescent="0.25">
      <c r="A13325">
        <v>1332.2</v>
      </c>
      <c r="B13325">
        <v>80.412323906337235</v>
      </c>
    </row>
    <row r="13326" spans="1:2" x14ac:dyDescent="0.25">
      <c r="A13326">
        <v>1332.3</v>
      </c>
      <c r="B13326">
        <v>80.413575559218614</v>
      </c>
    </row>
    <row r="13327" spans="1:2" x14ac:dyDescent="0.25">
      <c r="A13327">
        <v>1332.4</v>
      </c>
      <c r="B13327">
        <v>80.414827212099979</v>
      </c>
    </row>
    <row r="13328" spans="1:2" x14ac:dyDescent="0.25">
      <c r="A13328">
        <v>1332.5</v>
      </c>
      <c r="B13328">
        <v>80.416078864981358</v>
      </c>
    </row>
    <row r="13329" spans="1:2" x14ac:dyDescent="0.25">
      <c r="A13329">
        <v>1332.6</v>
      </c>
      <c r="B13329">
        <v>80.417330517862737</v>
      </c>
    </row>
    <row r="13330" spans="1:2" x14ac:dyDescent="0.25">
      <c r="A13330">
        <v>1332.7</v>
      </c>
      <c r="B13330">
        <v>80.418582170744102</v>
      </c>
    </row>
    <row r="13331" spans="1:2" x14ac:dyDescent="0.25">
      <c r="A13331">
        <v>1332.8</v>
      </c>
      <c r="B13331">
        <v>80.419833823625481</v>
      </c>
    </row>
    <row r="13332" spans="1:2" x14ac:dyDescent="0.25">
      <c r="A13332">
        <v>1332.9</v>
      </c>
      <c r="B13332">
        <v>80.421085476506846</v>
      </c>
    </row>
    <row r="13333" spans="1:2" x14ac:dyDescent="0.25">
      <c r="A13333">
        <v>1333</v>
      </c>
      <c r="B13333">
        <v>80.422337129388225</v>
      </c>
    </row>
    <row r="13334" spans="1:2" x14ac:dyDescent="0.25">
      <c r="A13334">
        <v>1333.1</v>
      </c>
      <c r="B13334">
        <v>80.416511485359948</v>
      </c>
    </row>
    <row r="13335" spans="1:2" x14ac:dyDescent="0.25">
      <c r="A13335">
        <v>1333.2</v>
      </c>
      <c r="B13335">
        <v>80.410685841331684</v>
      </c>
    </row>
    <row r="13336" spans="1:2" x14ac:dyDescent="0.25">
      <c r="A13336">
        <v>1333.3</v>
      </c>
      <c r="B13336">
        <v>80.404860197303407</v>
      </c>
    </row>
    <row r="13337" spans="1:2" x14ac:dyDescent="0.25">
      <c r="A13337">
        <v>1333.4</v>
      </c>
      <c r="B13337">
        <v>80.399034553275143</v>
      </c>
    </row>
    <row r="13338" spans="1:2" x14ac:dyDescent="0.25">
      <c r="A13338">
        <v>1333.5</v>
      </c>
      <c r="B13338">
        <v>80.39320890924688</v>
      </c>
    </row>
    <row r="13339" spans="1:2" x14ac:dyDescent="0.25">
      <c r="A13339">
        <v>1333.6</v>
      </c>
      <c r="B13339">
        <v>80.387383265218588</v>
      </c>
    </row>
    <row r="13340" spans="1:2" x14ac:dyDescent="0.25">
      <c r="A13340">
        <v>1333.7</v>
      </c>
      <c r="B13340">
        <v>80.381557621190325</v>
      </c>
    </row>
    <row r="13341" spans="1:2" x14ac:dyDescent="0.25">
      <c r="A13341">
        <v>1333.8</v>
      </c>
      <c r="B13341">
        <v>80.375731977162047</v>
      </c>
    </row>
    <row r="13342" spans="1:2" x14ac:dyDescent="0.25">
      <c r="A13342">
        <v>1333.9</v>
      </c>
      <c r="B13342">
        <v>80.369906333133784</v>
      </c>
    </row>
    <row r="13343" spans="1:2" x14ac:dyDescent="0.25">
      <c r="A13343">
        <v>1334</v>
      </c>
      <c r="B13343">
        <v>80.364080689105521</v>
      </c>
    </row>
    <row r="13344" spans="1:2" x14ac:dyDescent="0.25">
      <c r="A13344">
        <v>1334.1</v>
      </c>
      <c r="B13344">
        <v>80.389880497575277</v>
      </c>
    </row>
    <row r="13345" spans="1:2" x14ac:dyDescent="0.25">
      <c r="A13345">
        <v>1334.2</v>
      </c>
      <c r="B13345">
        <v>80.41568030604499</v>
      </c>
    </row>
    <row r="13346" spans="1:2" x14ac:dyDescent="0.25">
      <c r="A13346">
        <v>1334.3</v>
      </c>
      <c r="B13346">
        <v>80.441480114514746</v>
      </c>
    </row>
    <row r="13347" spans="1:2" x14ac:dyDescent="0.25">
      <c r="A13347">
        <v>1334.4</v>
      </c>
      <c r="B13347">
        <v>80.46727992298446</v>
      </c>
    </row>
    <row r="13348" spans="1:2" x14ac:dyDescent="0.25">
      <c r="A13348">
        <v>1334.5</v>
      </c>
      <c r="B13348">
        <v>80.493079731454159</v>
      </c>
    </row>
    <row r="13349" spans="1:2" x14ac:dyDescent="0.25">
      <c r="A13349">
        <v>1334.6</v>
      </c>
      <c r="B13349">
        <v>80.518879539923915</v>
      </c>
    </row>
    <row r="13350" spans="1:2" x14ac:dyDescent="0.25">
      <c r="A13350">
        <v>1334.7</v>
      </c>
      <c r="B13350">
        <v>80.544679348393629</v>
      </c>
    </row>
    <row r="13351" spans="1:2" x14ac:dyDescent="0.25">
      <c r="A13351">
        <v>1334.8</v>
      </c>
      <c r="B13351">
        <v>80.570479156863385</v>
      </c>
    </row>
    <row r="13352" spans="1:2" x14ac:dyDescent="0.25">
      <c r="A13352">
        <v>1334.9</v>
      </c>
      <c r="B13352">
        <v>80.596278965333099</v>
      </c>
    </row>
    <row r="13353" spans="1:2" x14ac:dyDescent="0.25">
      <c r="A13353">
        <v>1335</v>
      </c>
      <c r="B13353">
        <v>80.622078773802798</v>
      </c>
    </row>
    <row r="13354" spans="1:2" x14ac:dyDescent="0.25">
      <c r="A13354">
        <v>1335.1</v>
      </c>
      <c r="B13354">
        <v>80.557913639100519</v>
      </c>
    </row>
    <row r="13355" spans="1:2" x14ac:dyDescent="0.25">
      <c r="A13355">
        <v>1335.2</v>
      </c>
      <c r="B13355">
        <v>80.493748504398397</v>
      </c>
    </row>
    <row r="13356" spans="1:2" x14ac:dyDescent="0.25">
      <c r="A13356">
        <v>1335.3</v>
      </c>
      <c r="B13356">
        <v>80.429583369696132</v>
      </c>
    </row>
    <row r="13357" spans="1:2" x14ac:dyDescent="0.25">
      <c r="A13357">
        <v>1335.4</v>
      </c>
      <c r="B13357">
        <v>80.365418234993996</v>
      </c>
    </row>
    <row r="13358" spans="1:2" x14ac:dyDescent="0.25">
      <c r="A13358">
        <v>1335.5</v>
      </c>
      <c r="B13358">
        <v>80.301253100291873</v>
      </c>
    </row>
    <row r="13359" spans="1:2" x14ac:dyDescent="0.25">
      <c r="A13359">
        <v>1335.6</v>
      </c>
      <c r="B13359">
        <v>80.237087965589595</v>
      </c>
    </row>
    <row r="13360" spans="1:2" x14ac:dyDescent="0.25">
      <c r="A13360">
        <v>1335.7</v>
      </c>
      <c r="B13360">
        <v>80.172922830887472</v>
      </c>
    </row>
    <row r="13361" spans="1:2" x14ac:dyDescent="0.25">
      <c r="A13361">
        <v>1335.8</v>
      </c>
      <c r="B13361">
        <v>80.108757696185208</v>
      </c>
    </row>
    <row r="13362" spans="1:2" x14ac:dyDescent="0.25">
      <c r="A13362">
        <v>1335.9</v>
      </c>
      <c r="B13362">
        <v>80.044592561483071</v>
      </c>
    </row>
    <row r="13363" spans="1:2" x14ac:dyDescent="0.25">
      <c r="A13363">
        <v>1336</v>
      </c>
      <c r="B13363">
        <v>79.980427426780949</v>
      </c>
    </row>
    <row r="13364" spans="1:2" x14ac:dyDescent="0.25">
      <c r="A13364">
        <v>1336.1</v>
      </c>
      <c r="B13364">
        <v>79.95605664895524</v>
      </c>
    </row>
    <row r="13365" spans="1:2" x14ac:dyDescent="0.25">
      <c r="A13365">
        <v>1336.2</v>
      </c>
      <c r="B13365">
        <v>79.931685871129588</v>
      </c>
    </row>
    <row r="13366" spans="1:2" x14ac:dyDescent="0.25">
      <c r="A13366">
        <v>1336.3</v>
      </c>
      <c r="B13366">
        <v>79.907315093303865</v>
      </c>
    </row>
    <row r="13367" spans="1:2" x14ac:dyDescent="0.25">
      <c r="A13367">
        <v>1336.4</v>
      </c>
      <c r="B13367">
        <v>79.882944315478213</v>
      </c>
    </row>
    <row r="13368" spans="1:2" x14ac:dyDescent="0.25">
      <c r="A13368">
        <v>1336.5</v>
      </c>
      <c r="B13368">
        <v>79.858573537652561</v>
      </c>
    </row>
    <row r="13369" spans="1:2" x14ac:dyDescent="0.25">
      <c r="A13369">
        <v>1336.6</v>
      </c>
      <c r="B13369">
        <v>79.834202759826852</v>
      </c>
    </row>
    <row r="13370" spans="1:2" x14ac:dyDescent="0.25">
      <c r="A13370">
        <v>1336.7</v>
      </c>
      <c r="B13370">
        <v>79.809831982001199</v>
      </c>
    </row>
    <row r="13371" spans="1:2" x14ac:dyDescent="0.25">
      <c r="A13371">
        <v>1336.8</v>
      </c>
      <c r="B13371">
        <v>79.785461204175476</v>
      </c>
    </row>
    <row r="13372" spans="1:2" x14ac:dyDescent="0.25">
      <c r="A13372">
        <v>1336.9</v>
      </c>
      <c r="B13372">
        <v>79.761090426349824</v>
      </c>
    </row>
    <row r="13373" spans="1:2" x14ac:dyDescent="0.25">
      <c r="A13373">
        <v>1337</v>
      </c>
      <c r="B13373">
        <v>79.736719648524172</v>
      </c>
    </row>
    <row r="13374" spans="1:2" x14ac:dyDescent="0.25">
      <c r="A13374">
        <v>1337.1</v>
      </c>
      <c r="B13374">
        <v>79.727078695188141</v>
      </c>
    </row>
    <row r="13375" spans="1:2" x14ac:dyDescent="0.25">
      <c r="A13375">
        <v>1337.2</v>
      </c>
      <c r="B13375">
        <v>79.717437741852137</v>
      </c>
    </row>
    <row r="13376" spans="1:2" x14ac:dyDescent="0.25">
      <c r="A13376">
        <v>1337.3</v>
      </c>
      <c r="B13376">
        <v>79.707796788516106</v>
      </c>
    </row>
    <row r="13377" spans="1:2" x14ac:dyDescent="0.25">
      <c r="A13377">
        <v>1337.4</v>
      </c>
      <c r="B13377">
        <v>79.698155835180103</v>
      </c>
    </row>
    <row r="13378" spans="1:2" x14ac:dyDescent="0.25">
      <c r="A13378">
        <v>1337.5</v>
      </c>
      <c r="B13378">
        <v>79.6885148818441</v>
      </c>
    </row>
    <row r="13379" spans="1:2" x14ac:dyDescent="0.25">
      <c r="A13379">
        <v>1337.6</v>
      </c>
      <c r="B13379">
        <v>79.678873928508068</v>
      </c>
    </row>
    <row r="13380" spans="1:2" x14ac:dyDescent="0.25">
      <c r="A13380">
        <v>1337.7</v>
      </c>
      <c r="B13380">
        <v>79.669232975172065</v>
      </c>
    </row>
    <row r="13381" spans="1:2" x14ac:dyDescent="0.25">
      <c r="A13381">
        <v>1337.8</v>
      </c>
      <c r="B13381">
        <v>79.659592021836033</v>
      </c>
    </row>
    <row r="13382" spans="1:2" x14ac:dyDescent="0.25">
      <c r="A13382">
        <v>1337.9</v>
      </c>
      <c r="B13382">
        <v>79.64995106850003</v>
      </c>
    </row>
    <row r="13383" spans="1:2" x14ac:dyDescent="0.25">
      <c r="A13383">
        <v>1338</v>
      </c>
      <c r="B13383">
        <v>79.640310115164027</v>
      </c>
    </row>
    <row r="13384" spans="1:2" x14ac:dyDescent="0.25">
      <c r="A13384">
        <v>1338.1</v>
      </c>
      <c r="B13384">
        <v>79.670587556703751</v>
      </c>
    </row>
    <row r="13385" spans="1:2" x14ac:dyDescent="0.25">
      <c r="A13385">
        <v>1338.2</v>
      </c>
      <c r="B13385">
        <v>79.700864998243404</v>
      </c>
    </row>
    <row r="13386" spans="1:2" x14ac:dyDescent="0.25">
      <c r="A13386">
        <v>1338.3</v>
      </c>
      <c r="B13386">
        <v>79.731142439783127</v>
      </c>
    </row>
    <row r="13387" spans="1:2" x14ac:dyDescent="0.25">
      <c r="A13387">
        <v>1338.4</v>
      </c>
      <c r="B13387">
        <v>79.76141988132278</v>
      </c>
    </row>
    <row r="13388" spans="1:2" x14ac:dyDescent="0.25">
      <c r="A13388">
        <v>1338.5</v>
      </c>
      <c r="B13388">
        <v>79.791697322862433</v>
      </c>
    </row>
    <row r="13389" spans="1:2" x14ac:dyDescent="0.25">
      <c r="A13389">
        <v>1338.6</v>
      </c>
      <c r="B13389">
        <v>79.821974764402171</v>
      </c>
    </row>
    <row r="13390" spans="1:2" x14ac:dyDescent="0.25">
      <c r="A13390">
        <v>1338.7</v>
      </c>
      <c r="B13390">
        <v>79.852252205941824</v>
      </c>
    </row>
    <row r="13391" spans="1:2" x14ac:dyDescent="0.25">
      <c r="A13391">
        <v>1338.8</v>
      </c>
      <c r="B13391">
        <v>79.882529647481547</v>
      </c>
    </row>
    <row r="13392" spans="1:2" x14ac:dyDescent="0.25">
      <c r="A13392">
        <v>1338.9</v>
      </c>
      <c r="B13392">
        <v>79.9128070890212</v>
      </c>
    </row>
    <row r="13393" spans="1:2" x14ac:dyDescent="0.25">
      <c r="A13393">
        <v>1339</v>
      </c>
      <c r="B13393">
        <v>79.943084530560853</v>
      </c>
    </row>
    <row r="13394" spans="1:2" x14ac:dyDescent="0.25">
      <c r="A13394">
        <v>1339.1</v>
      </c>
      <c r="B13394">
        <v>79.902388318282348</v>
      </c>
    </row>
    <row r="13395" spans="1:2" x14ac:dyDescent="0.25">
      <c r="A13395">
        <v>1339.2</v>
      </c>
      <c r="B13395">
        <v>79.861692106003943</v>
      </c>
    </row>
    <row r="13396" spans="1:2" x14ac:dyDescent="0.25">
      <c r="A13396">
        <v>1339.3</v>
      </c>
      <c r="B13396">
        <v>79.820995893725453</v>
      </c>
    </row>
    <row r="13397" spans="1:2" x14ac:dyDescent="0.25">
      <c r="A13397">
        <v>1339.4</v>
      </c>
      <c r="B13397">
        <v>79.780299681447048</v>
      </c>
    </row>
    <row r="13398" spans="1:2" x14ac:dyDescent="0.25">
      <c r="A13398">
        <v>1339.5</v>
      </c>
      <c r="B13398">
        <v>79.739603469168642</v>
      </c>
    </row>
    <row r="13399" spans="1:2" x14ac:dyDescent="0.25">
      <c r="A13399">
        <v>1339.6</v>
      </c>
      <c r="B13399">
        <v>79.698907256890138</v>
      </c>
    </row>
    <row r="13400" spans="1:2" x14ac:dyDescent="0.25">
      <c r="A13400">
        <v>1339.7</v>
      </c>
      <c r="B13400">
        <v>79.658211044611733</v>
      </c>
    </row>
    <row r="13401" spans="1:2" x14ac:dyDescent="0.25">
      <c r="A13401">
        <v>1339.8</v>
      </c>
      <c r="B13401">
        <v>79.617514832333242</v>
      </c>
    </row>
    <row r="13402" spans="1:2" x14ac:dyDescent="0.25">
      <c r="A13402">
        <v>1339.9</v>
      </c>
      <c r="B13402">
        <v>79.576818620054837</v>
      </c>
    </row>
    <row r="13403" spans="1:2" x14ac:dyDescent="0.25">
      <c r="A13403">
        <v>1340</v>
      </c>
      <c r="B13403">
        <v>79.536122407776432</v>
      </c>
    </row>
    <row r="13404" spans="1:2" x14ac:dyDescent="0.25">
      <c r="A13404">
        <v>1340.1</v>
      </c>
      <c r="B13404">
        <v>79.524011190525243</v>
      </c>
    </row>
    <row r="13405" spans="1:2" x14ac:dyDescent="0.25">
      <c r="A13405">
        <v>1340.2</v>
      </c>
      <c r="B13405">
        <v>79.511899973274069</v>
      </c>
    </row>
    <row r="13406" spans="1:2" x14ac:dyDescent="0.25">
      <c r="A13406">
        <v>1340.3</v>
      </c>
      <c r="B13406">
        <v>79.49978875602288</v>
      </c>
    </row>
    <row r="13407" spans="1:2" x14ac:dyDescent="0.25">
      <c r="A13407">
        <v>1340.4</v>
      </c>
      <c r="B13407">
        <v>79.48767753877172</v>
      </c>
    </row>
    <row r="13408" spans="1:2" x14ac:dyDescent="0.25">
      <c r="A13408">
        <v>1340.5</v>
      </c>
      <c r="B13408">
        <v>79.475566321520546</v>
      </c>
    </row>
    <row r="13409" spans="1:2" x14ac:dyDescent="0.25">
      <c r="A13409">
        <v>1340.6</v>
      </c>
      <c r="B13409">
        <v>79.463455104269357</v>
      </c>
    </row>
    <row r="13410" spans="1:2" x14ac:dyDescent="0.25">
      <c r="A13410">
        <v>1340.7</v>
      </c>
      <c r="B13410">
        <v>79.451343887018197</v>
      </c>
    </row>
    <row r="13411" spans="1:2" x14ac:dyDescent="0.25">
      <c r="A13411">
        <v>1340.8</v>
      </c>
      <c r="B13411">
        <v>79.439232669767009</v>
      </c>
    </row>
    <row r="13412" spans="1:2" x14ac:dyDescent="0.25">
      <c r="A13412">
        <v>1340.9</v>
      </c>
      <c r="B13412">
        <v>79.427121452515834</v>
      </c>
    </row>
    <row r="13413" spans="1:2" x14ac:dyDescent="0.25">
      <c r="A13413">
        <v>1341</v>
      </c>
      <c r="B13413">
        <v>79.415010235264674</v>
      </c>
    </row>
    <row r="13414" spans="1:2" x14ac:dyDescent="0.25">
      <c r="A13414">
        <v>1341.1</v>
      </c>
      <c r="B13414">
        <v>79.430261418034647</v>
      </c>
    </row>
    <row r="13415" spans="1:2" x14ac:dyDescent="0.25">
      <c r="A13415">
        <v>1341.2</v>
      </c>
      <c r="B13415">
        <v>79.445512600804577</v>
      </c>
    </row>
    <row r="13416" spans="1:2" x14ac:dyDescent="0.25">
      <c r="A13416">
        <v>1341.3</v>
      </c>
      <c r="B13416">
        <v>79.460763783574549</v>
      </c>
    </row>
    <row r="13417" spans="1:2" x14ac:dyDescent="0.25">
      <c r="A13417">
        <v>1341.4</v>
      </c>
      <c r="B13417">
        <v>79.476014966344493</v>
      </c>
    </row>
    <row r="13418" spans="1:2" x14ac:dyDescent="0.25">
      <c r="A13418">
        <v>1341.5</v>
      </c>
      <c r="B13418">
        <v>79.491266149114423</v>
      </c>
    </row>
    <row r="13419" spans="1:2" x14ac:dyDescent="0.25">
      <c r="A13419">
        <v>1341.6</v>
      </c>
      <c r="B13419">
        <v>79.506517331884396</v>
      </c>
    </row>
    <row r="13420" spans="1:2" x14ac:dyDescent="0.25">
      <c r="A13420">
        <v>1341.7</v>
      </c>
      <c r="B13420">
        <v>79.521768514654326</v>
      </c>
    </row>
    <row r="13421" spans="1:2" x14ac:dyDescent="0.25">
      <c r="A13421">
        <v>1341.8</v>
      </c>
      <c r="B13421">
        <v>79.537019697424299</v>
      </c>
    </row>
    <row r="13422" spans="1:2" x14ac:dyDescent="0.25">
      <c r="A13422">
        <v>1341.9</v>
      </c>
      <c r="B13422">
        <v>79.552270880194243</v>
      </c>
    </row>
    <row r="13423" spans="1:2" x14ac:dyDescent="0.25">
      <c r="A13423">
        <v>1342</v>
      </c>
      <c r="B13423">
        <v>79.567522062964173</v>
      </c>
    </row>
    <row r="13424" spans="1:2" x14ac:dyDescent="0.25">
      <c r="A13424">
        <v>1342.1</v>
      </c>
      <c r="B13424">
        <v>79.57596747237092</v>
      </c>
    </row>
    <row r="13425" spans="1:2" x14ac:dyDescent="0.25">
      <c r="A13425">
        <v>1342.2</v>
      </c>
      <c r="B13425">
        <v>79.584412881777652</v>
      </c>
    </row>
    <row r="13426" spans="1:2" x14ac:dyDescent="0.25">
      <c r="A13426">
        <v>1342.3</v>
      </c>
      <c r="B13426">
        <v>79.592858291184399</v>
      </c>
    </row>
    <row r="13427" spans="1:2" x14ac:dyDescent="0.25">
      <c r="A13427">
        <v>1342.4</v>
      </c>
      <c r="B13427">
        <v>79.601303700591131</v>
      </c>
    </row>
    <row r="13428" spans="1:2" x14ac:dyDescent="0.25">
      <c r="A13428">
        <v>1342.5</v>
      </c>
      <c r="B13428">
        <v>79.609749109997864</v>
      </c>
    </row>
    <row r="13429" spans="1:2" x14ac:dyDescent="0.25">
      <c r="A13429">
        <v>1342.6</v>
      </c>
      <c r="B13429">
        <v>79.618194519404611</v>
      </c>
    </row>
    <row r="13430" spans="1:2" x14ac:dyDescent="0.25">
      <c r="A13430">
        <v>1342.7</v>
      </c>
      <c r="B13430">
        <v>79.626639928811329</v>
      </c>
    </row>
    <row r="13431" spans="1:2" x14ac:dyDescent="0.25">
      <c r="A13431">
        <v>1342.8</v>
      </c>
      <c r="B13431">
        <v>79.635085338218076</v>
      </c>
    </row>
    <row r="13432" spans="1:2" x14ac:dyDescent="0.25">
      <c r="A13432">
        <v>1342.9</v>
      </c>
      <c r="B13432">
        <v>79.643530747624808</v>
      </c>
    </row>
    <row r="13433" spans="1:2" x14ac:dyDescent="0.25">
      <c r="A13433">
        <v>1343</v>
      </c>
      <c r="B13433">
        <v>79.651976157031541</v>
      </c>
    </row>
    <row r="13434" spans="1:2" x14ac:dyDescent="0.25">
      <c r="A13434">
        <v>1343.1</v>
      </c>
      <c r="B13434">
        <v>79.61376612913854</v>
      </c>
    </row>
    <row r="13435" spans="1:2" x14ac:dyDescent="0.25">
      <c r="A13435">
        <v>1343.2</v>
      </c>
      <c r="B13435">
        <v>79.575556101245638</v>
      </c>
    </row>
    <row r="13436" spans="1:2" x14ac:dyDescent="0.25">
      <c r="A13436">
        <v>1343.3</v>
      </c>
      <c r="B13436">
        <v>79.537346073352637</v>
      </c>
    </row>
    <row r="13437" spans="1:2" x14ac:dyDescent="0.25">
      <c r="A13437">
        <v>1343.4</v>
      </c>
      <c r="B13437">
        <v>79.499136045459736</v>
      </c>
    </row>
    <row r="13438" spans="1:2" x14ac:dyDescent="0.25">
      <c r="A13438">
        <v>1343.5</v>
      </c>
      <c r="B13438">
        <v>79.46092601756682</v>
      </c>
    </row>
    <row r="13439" spans="1:2" x14ac:dyDescent="0.25">
      <c r="A13439">
        <v>1343.6</v>
      </c>
      <c r="B13439">
        <v>79.422715989673819</v>
      </c>
    </row>
    <row r="13440" spans="1:2" x14ac:dyDescent="0.25">
      <c r="A13440">
        <v>1343.7</v>
      </c>
      <c r="B13440">
        <v>79.384505961780917</v>
      </c>
    </row>
    <row r="13441" spans="1:2" x14ac:dyDescent="0.25">
      <c r="A13441">
        <v>1343.8</v>
      </c>
      <c r="B13441">
        <v>79.346295933887916</v>
      </c>
    </row>
    <row r="13442" spans="1:2" x14ac:dyDescent="0.25">
      <c r="A13442">
        <v>1343.9</v>
      </c>
      <c r="B13442">
        <v>79.308085905995014</v>
      </c>
    </row>
    <row r="13443" spans="1:2" x14ac:dyDescent="0.25">
      <c r="A13443">
        <v>1344</v>
      </c>
      <c r="B13443">
        <v>79.269875878102098</v>
      </c>
    </row>
    <row r="13444" spans="1:2" x14ac:dyDescent="0.25">
      <c r="A13444">
        <v>1344.1</v>
      </c>
      <c r="B13444">
        <v>79.312504448265344</v>
      </c>
    </row>
    <row r="13445" spans="1:2" x14ac:dyDescent="0.25">
      <c r="A13445">
        <v>1344.2</v>
      </c>
      <c r="B13445">
        <v>79.355133018428489</v>
      </c>
    </row>
    <row r="13446" spans="1:2" x14ac:dyDescent="0.25">
      <c r="A13446">
        <v>1344.3</v>
      </c>
      <c r="B13446">
        <v>79.397761588591734</v>
      </c>
    </row>
    <row r="13447" spans="1:2" x14ac:dyDescent="0.25">
      <c r="A13447">
        <v>1344.4</v>
      </c>
      <c r="B13447">
        <v>79.44039015875488</v>
      </c>
    </row>
    <row r="13448" spans="1:2" x14ac:dyDescent="0.25">
      <c r="A13448">
        <v>1344.5</v>
      </c>
      <c r="B13448">
        <v>79.483018728918026</v>
      </c>
    </row>
    <row r="13449" spans="1:2" x14ac:dyDescent="0.25">
      <c r="A13449">
        <v>1344.6</v>
      </c>
      <c r="B13449">
        <v>79.525647299081271</v>
      </c>
    </row>
    <row r="13450" spans="1:2" x14ac:dyDescent="0.25">
      <c r="A13450">
        <v>1344.7</v>
      </c>
      <c r="B13450">
        <v>79.568275869244417</v>
      </c>
    </row>
    <row r="13451" spans="1:2" x14ac:dyDescent="0.25">
      <c r="A13451">
        <v>1344.8</v>
      </c>
      <c r="B13451">
        <v>79.610904439407662</v>
      </c>
    </row>
    <row r="13452" spans="1:2" x14ac:dyDescent="0.25">
      <c r="A13452">
        <v>1344.9</v>
      </c>
      <c r="B13452">
        <v>79.653533009570808</v>
      </c>
    </row>
    <row r="13453" spans="1:2" x14ac:dyDescent="0.25">
      <c r="A13453">
        <v>1345</v>
      </c>
      <c r="B13453">
        <v>79.696161579733953</v>
      </c>
    </row>
    <row r="13454" spans="1:2" x14ac:dyDescent="0.25">
      <c r="A13454">
        <v>1345.1</v>
      </c>
      <c r="B13454">
        <v>79.775042798430931</v>
      </c>
    </row>
    <row r="13455" spans="1:2" x14ac:dyDescent="0.25">
      <c r="A13455">
        <v>1345.2</v>
      </c>
      <c r="B13455">
        <v>79.853924017127738</v>
      </c>
    </row>
    <row r="13456" spans="1:2" x14ac:dyDescent="0.25">
      <c r="A13456">
        <v>1345.3</v>
      </c>
      <c r="B13456">
        <v>79.932805235824716</v>
      </c>
    </row>
    <row r="13457" spans="1:2" x14ac:dyDescent="0.25">
      <c r="A13457">
        <v>1345.4</v>
      </c>
      <c r="B13457">
        <v>80.011686454521509</v>
      </c>
    </row>
    <row r="13458" spans="1:2" x14ac:dyDescent="0.25">
      <c r="A13458">
        <v>1345.5</v>
      </c>
      <c r="B13458">
        <v>80.090567673218317</v>
      </c>
    </row>
    <row r="13459" spans="1:2" x14ac:dyDescent="0.25">
      <c r="A13459">
        <v>1345.6</v>
      </c>
      <c r="B13459">
        <v>80.169448891915295</v>
      </c>
    </row>
    <row r="13460" spans="1:2" x14ac:dyDescent="0.25">
      <c r="A13460">
        <v>1345.7</v>
      </c>
      <c r="B13460">
        <v>80.248330110612088</v>
      </c>
    </row>
    <row r="13461" spans="1:2" x14ac:dyDescent="0.25">
      <c r="A13461">
        <v>1345.8</v>
      </c>
      <c r="B13461">
        <v>80.327211329309065</v>
      </c>
    </row>
    <row r="13462" spans="1:2" x14ac:dyDescent="0.25">
      <c r="A13462">
        <v>1345.9</v>
      </c>
      <c r="B13462">
        <v>80.406092548005873</v>
      </c>
    </row>
    <row r="13463" spans="1:2" x14ac:dyDescent="0.25">
      <c r="A13463">
        <v>1346</v>
      </c>
      <c r="B13463">
        <v>80.484973766702666</v>
      </c>
    </row>
    <row r="13464" spans="1:2" x14ac:dyDescent="0.25">
      <c r="A13464">
        <v>1346.1</v>
      </c>
      <c r="B13464">
        <v>80.529250386332151</v>
      </c>
    </row>
    <row r="13465" spans="1:2" x14ac:dyDescent="0.25">
      <c r="A13465">
        <v>1346.2</v>
      </c>
      <c r="B13465">
        <v>80.573527005961537</v>
      </c>
    </row>
    <row r="13466" spans="1:2" x14ac:dyDescent="0.25">
      <c r="A13466">
        <v>1346.3</v>
      </c>
      <c r="B13466">
        <v>80.617803625591023</v>
      </c>
    </row>
    <row r="13467" spans="1:2" x14ac:dyDescent="0.25">
      <c r="A13467">
        <v>1346.4</v>
      </c>
      <c r="B13467">
        <v>80.662080245220409</v>
      </c>
    </row>
    <row r="13468" spans="1:2" x14ac:dyDescent="0.25">
      <c r="A13468">
        <v>1346.5</v>
      </c>
      <c r="B13468">
        <v>80.706356864849795</v>
      </c>
    </row>
    <row r="13469" spans="1:2" x14ac:dyDescent="0.25">
      <c r="A13469">
        <v>1346.6</v>
      </c>
      <c r="B13469">
        <v>80.75063348447928</v>
      </c>
    </row>
    <row r="13470" spans="1:2" x14ac:dyDescent="0.25">
      <c r="A13470">
        <v>1346.7</v>
      </c>
      <c r="B13470">
        <v>80.794910104108666</v>
      </c>
    </row>
    <row r="13471" spans="1:2" x14ac:dyDescent="0.25">
      <c r="A13471">
        <v>1346.8</v>
      </c>
      <c r="B13471">
        <v>80.839186723738152</v>
      </c>
    </row>
    <row r="13472" spans="1:2" x14ac:dyDescent="0.25">
      <c r="A13472">
        <v>1346.9</v>
      </c>
      <c r="B13472">
        <v>80.883463343367538</v>
      </c>
    </row>
    <row r="13473" spans="1:2" x14ac:dyDescent="0.25">
      <c r="A13473">
        <v>1347</v>
      </c>
      <c r="B13473">
        <v>80.927739962996924</v>
      </c>
    </row>
    <row r="13474" spans="1:2" x14ac:dyDescent="0.25">
      <c r="A13474">
        <v>1347.1</v>
      </c>
      <c r="B13474">
        <v>80.940855920225516</v>
      </c>
    </row>
    <row r="13475" spans="1:2" x14ac:dyDescent="0.25">
      <c r="A13475">
        <v>1347.2</v>
      </c>
      <c r="B13475">
        <v>80.95397187745408</v>
      </c>
    </row>
    <row r="13476" spans="1:2" x14ac:dyDescent="0.25">
      <c r="A13476">
        <v>1347.3</v>
      </c>
      <c r="B13476">
        <v>80.967087834682687</v>
      </c>
    </row>
    <row r="13477" spans="1:2" x14ac:dyDescent="0.25">
      <c r="A13477">
        <v>1347.4</v>
      </c>
      <c r="B13477">
        <v>80.980203791911251</v>
      </c>
    </row>
    <row r="13478" spans="1:2" x14ac:dyDescent="0.25">
      <c r="A13478">
        <v>1347.5</v>
      </c>
      <c r="B13478">
        <v>80.993319749139815</v>
      </c>
    </row>
    <row r="13479" spans="1:2" x14ac:dyDescent="0.25">
      <c r="A13479">
        <v>1347.6</v>
      </c>
      <c r="B13479">
        <v>81.006435706368407</v>
      </c>
    </row>
    <row r="13480" spans="1:2" x14ac:dyDescent="0.25">
      <c r="A13480">
        <v>1347.7</v>
      </c>
      <c r="B13480">
        <v>81.019551663596971</v>
      </c>
    </row>
    <row r="13481" spans="1:2" x14ac:dyDescent="0.25">
      <c r="A13481">
        <v>1347.8</v>
      </c>
      <c r="B13481">
        <v>81.032667620825578</v>
      </c>
    </row>
    <row r="13482" spans="1:2" x14ac:dyDescent="0.25">
      <c r="A13482">
        <v>1347.9</v>
      </c>
      <c r="B13482">
        <v>81.045783578054142</v>
      </c>
    </row>
    <row r="13483" spans="1:2" x14ac:dyDescent="0.25">
      <c r="A13483">
        <v>1348</v>
      </c>
      <c r="B13483">
        <v>81.058899535282706</v>
      </c>
    </row>
    <row r="13484" spans="1:2" x14ac:dyDescent="0.25">
      <c r="A13484">
        <v>1348.1</v>
      </c>
      <c r="B13484">
        <v>81.117276602186493</v>
      </c>
    </row>
    <row r="13485" spans="1:2" x14ac:dyDescent="0.25">
      <c r="A13485">
        <v>1348.2</v>
      </c>
      <c r="B13485">
        <v>81.175653669090138</v>
      </c>
    </row>
    <row r="13486" spans="1:2" x14ac:dyDescent="0.25">
      <c r="A13486">
        <v>1348.3</v>
      </c>
      <c r="B13486">
        <v>81.234030735993912</v>
      </c>
    </row>
    <row r="13487" spans="1:2" x14ac:dyDescent="0.25">
      <c r="A13487">
        <v>1348.4</v>
      </c>
      <c r="B13487">
        <v>81.292407802897571</v>
      </c>
    </row>
    <row r="13488" spans="1:2" x14ac:dyDescent="0.25">
      <c r="A13488">
        <v>1348.5</v>
      </c>
      <c r="B13488">
        <v>81.350784869801217</v>
      </c>
    </row>
    <row r="13489" spans="1:2" x14ac:dyDescent="0.25">
      <c r="A13489">
        <v>1348.6</v>
      </c>
      <c r="B13489">
        <v>81.409161936705004</v>
      </c>
    </row>
    <row r="13490" spans="1:2" x14ac:dyDescent="0.25">
      <c r="A13490">
        <v>1348.7</v>
      </c>
      <c r="B13490">
        <v>81.46753900360865</v>
      </c>
    </row>
    <row r="13491" spans="1:2" x14ac:dyDescent="0.25">
      <c r="A13491">
        <v>1348.8</v>
      </c>
      <c r="B13491">
        <v>81.525916070512423</v>
      </c>
    </row>
    <row r="13492" spans="1:2" x14ac:dyDescent="0.25">
      <c r="A13492">
        <v>1348.9</v>
      </c>
      <c r="B13492">
        <v>81.584293137416083</v>
      </c>
    </row>
    <row r="13493" spans="1:2" x14ac:dyDescent="0.25">
      <c r="A13493">
        <v>1349</v>
      </c>
      <c r="B13493">
        <v>81.642670204319728</v>
      </c>
    </row>
    <row r="13494" spans="1:2" x14ac:dyDescent="0.25">
      <c r="A13494">
        <v>1349.1</v>
      </c>
      <c r="B13494">
        <v>81.569404855452106</v>
      </c>
    </row>
    <row r="13495" spans="1:2" x14ac:dyDescent="0.25">
      <c r="A13495">
        <v>1349.2</v>
      </c>
      <c r="B13495">
        <v>81.49613950658464</v>
      </c>
    </row>
    <row r="13496" spans="1:2" x14ac:dyDescent="0.25">
      <c r="A13496">
        <v>1349.3</v>
      </c>
      <c r="B13496">
        <v>81.422874157717018</v>
      </c>
    </row>
    <row r="13497" spans="1:2" x14ac:dyDescent="0.25">
      <c r="A13497">
        <v>1349.4</v>
      </c>
      <c r="B13497">
        <v>81.349608808849567</v>
      </c>
    </row>
    <row r="13498" spans="1:2" x14ac:dyDescent="0.25">
      <c r="A13498">
        <v>1349.5</v>
      </c>
      <c r="B13498">
        <v>81.276343459982101</v>
      </c>
    </row>
    <row r="13499" spans="1:2" x14ac:dyDescent="0.25">
      <c r="A13499">
        <v>1349.6</v>
      </c>
      <c r="B13499">
        <v>81.203078111114479</v>
      </c>
    </row>
    <row r="13500" spans="1:2" x14ac:dyDescent="0.25">
      <c r="A13500">
        <v>1349.7</v>
      </c>
      <c r="B13500">
        <v>81.129812762247013</v>
      </c>
    </row>
    <row r="13501" spans="1:2" x14ac:dyDescent="0.25">
      <c r="A13501">
        <v>1349.8</v>
      </c>
      <c r="B13501">
        <v>81.056547413379391</v>
      </c>
    </row>
    <row r="13502" spans="1:2" x14ac:dyDescent="0.25">
      <c r="A13502">
        <v>1349.9</v>
      </c>
      <c r="B13502">
        <v>80.98328206451194</v>
      </c>
    </row>
    <row r="13503" spans="1:2" x14ac:dyDescent="0.25">
      <c r="A13503">
        <v>1350</v>
      </c>
      <c r="B13503">
        <v>80.910016715644474</v>
      </c>
    </row>
    <row r="13504" spans="1:2" x14ac:dyDescent="0.25">
      <c r="A13504">
        <v>1350.1</v>
      </c>
      <c r="B13504">
        <v>80.900759989419413</v>
      </c>
    </row>
    <row r="13505" spans="1:2" x14ac:dyDescent="0.25">
      <c r="A13505">
        <v>1350.2</v>
      </c>
      <c r="B13505">
        <v>80.891503263194366</v>
      </c>
    </row>
    <row r="13506" spans="1:2" x14ac:dyDescent="0.25">
      <c r="A13506">
        <v>1350.3</v>
      </c>
      <c r="B13506">
        <v>80.882246536969291</v>
      </c>
    </row>
    <row r="13507" spans="1:2" x14ac:dyDescent="0.25">
      <c r="A13507">
        <v>1350.4</v>
      </c>
      <c r="B13507">
        <v>80.872989810744244</v>
      </c>
    </row>
    <row r="13508" spans="1:2" x14ac:dyDescent="0.25">
      <c r="A13508">
        <v>1350.5</v>
      </c>
      <c r="B13508">
        <v>80.863733084519197</v>
      </c>
    </row>
    <row r="13509" spans="1:2" x14ac:dyDescent="0.25">
      <c r="A13509">
        <v>1350.6</v>
      </c>
      <c r="B13509">
        <v>80.854476358294136</v>
      </c>
    </row>
    <row r="13510" spans="1:2" x14ac:dyDescent="0.25">
      <c r="A13510">
        <v>1350.7</v>
      </c>
      <c r="B13510">
        <v>80.845219632069089</v>
      </c>
    </row>
    <row r="13511" spans="1:2" x14ac:dyDescent="0.25">
      <c r="A13511">
        <v>1350.8</v>
      </c>
      <c r="B13511">
        <v>80.835962905844028</v>
      </c>
    </row>
    <row r="13512" spans="1:2" x14ac:dyDescent="0.25">
      <c r="A13512">
        <v>1350.9</v>
      </c>
      <c r="B13512">
        <v>80.826706179618981</v>
      </c>
    </row>
    <row r="13513" spans="1:2" x14ac:dyDescent="0.25">
      <c r="A13513">
        <v>1351</v>
      </c>
      <c r="B13513">
        <v>80.817449453393934</v>
      </c>
    </row>
    <row r="13514" spans="1:2" x14ac:dyDescent="0.25">
      <c r="A13514">
        <v>1351.1</v>
      </c>
      <c r="B13514">
        <v>80.652194943431425</v>
      </c>
    </row>
    <row r="13515" spans="1:2" x14ac:dyDescent="0.25">
      <c r="A13515">
        <v>1351.2</v>
      </c>
      <c r="B13515">
        <v>80.4869404334693</v>
      </c>
    </row>
    <row r="13516" spans="1:2" x14ac:dyDescent="0.25">
      <c r="A13516">
        <v>1351.3</v>
      </c>
      <c r="B13516">
        <v>80.321685923506791</v>
      </c>
    </row>
    <row r="13517" spans="1:2" x14ac:dyDescent="0.25">
      <c r="A13517">
        <v>1351.4</v>
      </c>
      <c r="B13517">
        <v>80.156431413544652</v>
      </c>
    </row>
    <row r="13518" spans="1:2" x14ac:dyDescent="0.25">
      <c r="A13518">
        <v>1351.5</v>
      </c>
      <c r="B13518">
        <v>79.991176903582527</v>
      </c>
    </row>
    <row r="13519" spans="1:2" x14ac:dyDescent="0.25">
      <c r="A13519">
        <v>1351.6</v>
      </c>
      <c r="B13519">
        <v>79.825922393620019</v>
      </c>
    </row>
    <row r="13520" spans="1:2" x14ac:dyDescent="0.25">
      <c r="A13520">
        <v>1351.7</v>
      </c>
      <c r="B13520">
        <v>79.660667883657894</v>
      </c>
    </row>
    <row r="13521" spans="1:2" x14ac:dyDescent="0.25">
      <c r="A13521">
        <v>1351.8</v>
      </c>
      <c r="B13521">
        <v>79.495413373695385</v>
      </c>
    </row>
    <row r="13522" spans="1:2" x14ac:dyDescent="0.25">
      <c r="A13522">
        <v>1351.9</v>
      </c>
      <c r="B13522">
        <v>79.330158863733246</v>
      </c>
    </row>
    <row r="13523" spans="1:2" x14ac:dyDescent="0.25">
      <c r="A13523">
        <v>1352</v>
      </c>
      <c r="B13523">
        <v>79.164904353771121</v>
      </c>
    </row>
    <row r="13524" spans="1:2" x14ac:dyDescent="0.25">
      <c r="A13524">
        <v>1352.1</v>
      </c>
      <c r="B13524">
        <v>79.092599739135508</v>
      </c>
    </row>
    <row r="13525" spans="1:2" x14ac:dyDescent="0.25">
      <c r="A13525">
        <v>1352.2</v>
      </c>
      <c r="B13525">
        <v>79.020295124500066</v>
      </c>
    </row>
    <row r="13526" spans="1:2" x14ac:dyDescent="0.25">
      <c r="A13526">
        <v>1352.3</v>
      </c>
      <c r="B13526">
        <v>78.947990509864468</v>
      </c>
    </row>
    <row r="13527" spans="1:2" x14ac:dyDescent="0.25">
      <c r="A13527">
        <v>1352.4</v>
      </c>
      <c r="B13527">
        <v>78.875685895229026</v>
      </c>
    </row>
    <row r="13528" spans="1:2" x14ac:dyDescent="0.25">
      <c r="A13528">
        <v>1352.5</v>
      </c>
      <c r="B13528">
        <v>78.803381280593584</v>
      </c>
    </row>
    <row r="13529" spans="1:2" x14ac:dyDescent="0.25">
      <c r="A13529">
        <v>1352.6</v>
      </c>
      <c r="B13529">
        <v>78.731076665957971</v>
      </c>
    </row>
    <row r="13530" spans="1:2" x14ac:dyDescent="0.25">
      <c r="A13530">
        <v>1352.7</v>
      </c>
      <c r="B13530">
        <v>78.658772051322529</v>
      </c>
    </row>
    <row r="13531" spans="1:2" x14ac:dyDescent="0.25">
      <c r="A13531">
        <v>1352.8</v>
      </c>
      <c r="B13531">
        <v>78.586467436686931</v>
      </c>
    </row>
    <row r="13532" spans="1:2" x14ac:dyDescent="0.25">
      <c r="A13532">
        <v>1352.9</v>
      </c>
      <c r="B13532">
        <v>78.514162822051489</v>
      </c>
    </row>
    <row r="13533" spans="1:2" x14ac:dyDescent="0.25">
      <c r="A13533">
        <v>1353</v>
      </c>
      <c r="B13533">
        <v>78.441858207416047</v>
      </c>
    </row>
    <row r="13534" spans="1:2" x14ac:dyDescent="0.25">
      <c r="A13534">
        <v>1353.1</v>
      </c>
      <c r="B13534">
        <v>78.361950313394772</v>
      </c>
    </row>
    <row r="13535" spans="1:2" x14ac:dyDescent="0.25">
      <c r="A13535">
        <v>1353.2</v>
      </c>
      <c r="B13535">
        <v>78.282042419373667</v>
      </c>
    </row>
    <row r="13536" spans="1:2" x14ac:dyDescent="0.25">
      <c r="A13536">
        <v>1353.3</v>
      </c>
      <c r="B13536">
        <v>78.202134525352392</v>
      </c>
    </row>
    <row r="13537" spans="1:2" x14ac:dyDescent="0.25">
      <c r="A13537">
        <v>1353.4</v>
      </c>
      <c r="B13537">
        <v>78.122226631331287</v>
      </c>
    </row>
    <row r="13538" spans="1:2" x14ac:dyDescent="0.25">
      <c r="A13538">
        <v>1353.5</v>
      </c>
      <c r="B13538">
        <v>78.042318737310197</v>
      </c>
    </row>
    <row r="13539" spans="1:2" x14ac:dyDescent="0.25">
      <c r="A13539">
        <v>1353.6</v>
      </c>
      <c r="B13539">
        <v>77.962410843288922</v>
      </c>
    </row>
    <row r="13540" spans="1:2" x14ac:dyDescent="0.25">
      <c r="A13540">
        <v>1353.7</v>
      </c>
      <c r="B13540">
        <v>77.882502949267817</v>
      </c>
    </row>
    <row r="13541" spans="1:2" x14ac:dyDescent="0.25">
      <c r="A13541">
        <v>1353.8</v>
      </c>
      <c r="B13541">
        <v>77.802595055246542</v>
      </c>
    </row>
    <row r="13542" spans="1:2" x14ac:dyDescent="0.25">
      <c r="A13542">
        <v>1353.9</v>
      </c>
      <c r="B13542">
        <v>77.722687161225437</v>
      </c>
    </row>
    <row r="13543" spans="1:2" x14ac:dyDescent="0.25">
      <c r="A13543">
        <v>1354</v>
      </c>
      <c r="B13543">
        <v>77.642779267204347</v>
      </c>
    </row>
    <row r="13544" spans="1:2" x14ac:dyDescent="0.25">
      <c r="A13544">
        <v>1354.1</v>
      </c>
      <c r="B13544">
        <v>77.46247653174207</v>
      </c>
    </row>
    <row r="13545" spans="1:2" x14ac:dyDescent="0.25">
      <c r="A13545">
        <v>1354.2</v>
      </c>
      <c r="B13545">
        <v>77.28217379628019</v>
      </c>
    </row>
    <row r="13546" spans="1:2" x14ac:dyDescent="0.25">
      <c r="A13546">
        <v>1354.3</v>
      </c>
      <c r="B13546">
        <v>77.101871060817913</v>
      </c>
    </row>
    <row r="13547" spans="1:2" x14ac:dyDescent="0.25">
      <c r="A13547">
        <v>1354.4</v>
      </c>
      <c r="B13547">
        <v>76.921568325356034</v>
      </c>
    </row>
    <row r="13548" spans="1:2" x14ac:dyDescent="0.25">
      <c r="A13548">
        <v>1354.5</v>
      </c>
      <c r="B13548">
        <v>76.741265589894169</v>
      </c>
    </row>
    <row r="13549" spans="1:2" x14ac:dyDescent="0.25">
      <c r="A13549">
        <v>1354.6</v>
      </c>
      <c r="B13549">
        <v>76.560962854431878</v>
      </c>
    </row>
    <row r="13550" spans="1:2" x14ac:dyDescent="0.25">
      <c r="A13550">
        <v>1354.7</v>
      </c>
      <c r="B13550">
        <v>76.380660118970013</v>
      </c>
    </row>
    <row r="13551" spans="1:2" x14ac:dyDescent="0.25">
      <c r="A13551">
        <v>1354.8</v>
      </c>
      <c r="B13551">
        <v>76.200357383507722</v>
      </c>
    </row>
    <row r="13552" spans="1:2" x14ac:dyDescent="0.25">
      <c r="A13552">
        <v>1354.9</v>
      </c>
      <c r="B13552">
        <v>76.020054648045857</v>
      </c>
    </row>
    <row r="13553" spans="1:2" x14ac:dyDescent="0.25">
      <c r="A13553">
        <v>1355</v>
      </c>
      <c r="B13553">
        <v>75.839751912583978</v>
      </c>
    </row>
    <row r="13554" spans="1:2" x14ac:dyDescent="0.25">
      <c r="A13554">
        <v>1355.1</v>
      </c>
      <c r="B13554">
        <v>75.686817659405705</v>
      </c>
    </row>
    <row r="13555" spans="1:2" x14ac:dyDescent="0.25">
      <c r="A13555">
        <v>1355.2</v>
      </c>
      <c r="B13555">
        <v>75.533883406227773</v>
      </c>
    </row>
    <row r="13556" spans="1:2" x14ac:dyDescent="0.25">
      <c r="A13556">
        <v>1355.3</v>
      </c>
      <c r="B13556">
        <v>75.380949153049485</v>
      </c>
    </row>
    <row r="13557" spans="1:2" x14ac:dyDescent="0.25">
      <c r="A13557">
        <v>1355.4</v>
      </c>
      <c r="B13557">
        <v>75.228014899871553</v>
      </c>
    </row>
    <row r="13558" spans="1:2" x14ac:dyDescent="0.25">
      <c r="A13558">
        <v>1355.5</v>
      </c>
      <c r="B13558">
        <v>75.075080646693635</v>
      </c>
    </row>
    <row r="13559" spans="1:2" x14ac:dyDescent="0.25">
      <c r="A13559">
        <v>1355.6</v>
      </c>
      <c r="B13559">
        <v>74.922146393515348</v>
      </c>
    </row>
    <row r="13560" spans="1:2" x14ac:dyDescent="0.25">
      <c r="A13560">
        <v>1355.7</v>
      </c>
      <c r="B13560">
        <v>74.769212140337416</v>
      </c>
    </row>
    <row r="13561" spans="1:2" x14ac:dyDescent="0.25">
      <c r="A13561">
        <v>1355.8</v>
      </c>
      <c r="B13561">
        <v>74.616277887159143</v>
      </c>
    </row>
    <row r="13562" spans="1:2" x14ac:dyDescent="0.25">
      <c r="A13562">
        <v>1355.9</v>
      </c>
      <c r="B13562">
        <v>74.463343633981211</v>
      </c>
    </row>
    <row r="13563" spans="1:2" x14ac:dyDescent="0.25">
      <c r="A13563">
        <v>1356</v>
      </c>
      <c r="B13563">
        <v>74.310409380803279</v>
      </c>
    </row>
    <row r="13564" spans="1:2" x14ac:dyDescent="0.25">
      <c r="A13564">
        <v>1356.1</v>
      </c>
      <c r="B13564">
        <v>74.210486404648236</v>
      </c>
    </row>
    <row r="13565" spans="1:2" x14ac:dyDescent="0.25">
      <c r="A13565">
        <v>1356.2</v>
      </c>
      <c r="B13565">
        <v>74.110563428493407</v>
      </c>
    </row>
    <row r="13566" spans="1:2" x14ac:dyDescent="0.25">
      <c r="A13566">
        <v>1356.3</v>
      </c>
      <c r="B13566">
        <v>74.010640452338365</v>
      </c>
    </row>
    <row r="13567" spans="1:2" x14ac:dyDescent="0.25">
      <c r="A13567">
        <v>1356.4</v>
      </c>
      <c r="B13567">
        <v>73.910717476183535</v>
      </c>
    </row>
    <row r="13568" spans="1:2" x14ac:dyDescent="0.25">
      <c r="A13568">
        <v>1356.5</v>
      </c>
      <c r="B13568">
        <v>73.81079450002872</v>
      </c>
    </row>
    <row r="13569" spans="1:2" x14ac:dyDescent="0.25">
      <c r="A13569">
        <v>1356.6</v>
      </c>
      <c r="B13569">
        <v>73.710871523873664</v>
      </c>
    </row>
    <row r="13570" spans="1:2" x14ac:dyDescent="0.25">
      <c r="A13570">
        <v>1356.7</v>
      </c>
      <c r="B13570">
        <v>73.610948547718834</v>
      </c>
    </row>
    <row r="13571" spans="1:2" x14ac:dyDescent="0.25">
      <c r="A13571">
        <v>1356.8</v>
      </c>
      <c r="B13571">
        <v>73.511025571563792</v>
      </c>
    </row>
    <row r="13572" spans="1:2" x14ac:dyDescent="0.25">
      <c r="A13572">
        <v>1356.9</v>
      </c>
      <c r="B13572">
        <v>73.411102595408977</v>
      </c>
    </row>
    <row r="13573" spans="1:2" x14ac:dyDescent="0.25">
      <c r="A13573">
        <v>1357</v>
      </c>
      <c r="B13573">
        <v>73.311179619254148</v>
      </c>
    </row>
    <row r="13574" spans="1:2" x14ac:dyDescent="0.25">
      <c r="A13574">
        <v>1357.1</v>
      </c>
      <c r="B13574">
        <v>73.040393582833147</v>
      </c>
    </row>
    <row r="13575" spans="1:2" x14ac:dyDescent="0.25">
      <c r="A13575">
        <v>1357.2</v>
      </c>
      <c r="B13575">
        <v>72.769607546412757</v>
      </c>
    </row>
    <row r="13576" spans="1:2" x14ac:dyDescent="0.25">
      <c r="A13576">
        <v>1357.3</v>
      </c>
      <c r="B13576">
        <v>72.498821509991757</v>
      </c>
    </row>
    <row r="13577" spans="1:2" x14ac:dyDescent="0.25">
      <c r="A13577">
        <v>1357.4</v>
      </c>
      <c r="B13577">
        <v>72.228035473571367</v>
      </c>
    </row>
    <row r="13578" spans="1:2" x14ac:dyDescent="0.25">
      <c r="A13578">
        <v>1357.5</v>
      </c>
      <c r="B13578">
        <v>71.957249437150978</v>
      </c>
    </row>
    <row r="13579" spans="1:2" x14ac:dyDescent="0.25">
      <c r="A13579">
        <v>1357.6</v>
      </c>
      <c r="B13579">
        <v>71.686463400729977</v>
      </c>
    </row>
    <row r="13580" spans="1:2" x14ac:dyDescent="0.25">
      <c r="A13580">
        <v>1357.7</v>
      </c>
      <c r="B13580">
        <v>71.415677364309587</v>
      </c>
    </row>
    <row r="13581" spans="1:2" x14ac:dyDescent="0.25">
      <c r="A13581">
        <v>1357.8</v>
      </c>
      <c r="B13581">
        <v>71.144891327888587</v>
      </c>
    </row>
    <row r="13582" spans="1:2" x14ac:dyDescent="0.25">
      <c r="A13582">
        <v>1357.9</v>
      </c>
      <c r="B13582">
        <v>70.874105291468197</v>
      </c>
    </row>
    <row r="13583" spans="1:2" x14ac:dyDescent="0.25">
      <c r="A13583">
        <v>1358</v>
      </c>
      <c r="B13583">
        <v>70.603319255047808</v>
      </c>
    </row>
    <row r="13584" spans="1:2" x14ac:dyDescent="0.25">
      <c r="A13584">
        <v>1358.1</v>
      </c>
      <c r="B13584">
        <v>70.379141209775327</v>
      </c>
    </row>
    <row r="13585" spans="1:2" x14ac:dyDescent="0.25">
      <c r="A13585">
        <v>1358.2</v>
      </c>
      <c r="B13585">
        <v>70.154963164503371</v>
      </c>
    </row>
    <row r="13586" spans="1:2" x14ac:dyDescent="0.25">
      <c r="A13586">
        <v>1358.3</v>
      </c>
      <c r="B13586">
        <v>69.93078511923089</v>
      </c>
    </row>
    <row r="13587" spans="1:2" x14ac:dyDescent="0.25">
      <c r="A13587">
        <v>1358.4</v>
      </c>
      <c r="B13587">
        <v>69.706607073958935</v>
      </c>
    </row>
    <row r="13588" spans="1:2" x14ac:dyDescent="0.25">
      <c r="A13588">
        <v>1358.5</v>
      </c>
      <c r="B13588">
        <v>69.482429028686965</v>
      </c>
    </row>
    <row r="13589" spans="1:2" x14ac:dyDescent="0.25">
      <c r="A13589">
        <v>1358.6</v>
      </c>
      <c r="B13589">
        <v>69.258250983414484</v>
      </c>
    </row>
    <row r="13590" spans="1:2" x14ac:dyDescent="0.25">
      <c r="A13590">
        <v>1358.7</v>
      </c>
      <c r="B13590">
        <v>69.034072938142529</v>
      </c>
    </row>
    <row r="13591" spans="1:2" x14ac:dyDescent="0.25">
      <c r="A13591">
        <v>1358.8</v>
      </c>
      <c r="B13591">
        <v>68.809894892870048</v>
      </c>
    </row>
    <row r="13592" spans="1:2" x14ac:dyDescent="0.25">
      <c r="A13592">
        <v>1358.9</v>
      </c>
      <c r="B13592">
        <v>68.585716847598093</v>
      </c>
    </row>
    <row r="13593" spans="1:2" x14ac:dyDescent="0.25">
      <c r="A13593">
        <v>1359</v>
      </c>
      <c r="B13593">
        <v>68.361538802326123</v>
      </c>
    </row>
    <row r="13594" spans="1:2" x14ac:dyDescent="0.25">
      <c r="A13594">
        <v>1359.1</v>
      </c>
      <c r="B13594">
        <v>68.169911115290574</v>
      </c>
    </row>
    <row r="13595" spans="1:2" x14ac:dyDescent="0.25">
      <c r="A13595">
        <v>1359.2</v>
      </c>
      <c r="B13595">
        <v>67.978283428255452</v>
      </c>
    </row>
    <row r="13596" spans="1:2" x14ac:dyDescent="0.25">
      <c r="A13596">
        <v>1359.3</v>
      </c>
      <c r="B13596">
        <v>67.786655741219889</v>
      </c>
    </row>
    <row r="13597" spans="1:2" x14ac:dyDescent="0.25">
      <c r="A13597">
        <v>1359.4</v>
      </c>
      <c r="B13597">
        <v>67.59502805418478</v>
      </c>
    </row>
    <row r="13598" spans="1:2" x14ac:dyDescent="0.25">
      <c r="A13598">
        <v>1359.5</v>
      </c>
      <c r="B13598">
        <v>67.403400367149658</v>
      </c>
    </row>
    <row r="13599" spans="1:2" x14ac:dyDescent="0.25">
      <c r="A13599">
        <v>1359.6</v>
      </c>
      <c r="B13599">
        <v>67.211772680114109</v>
      </c>
    </row>
    <row r="13600" spans="1:2" x14ac:dyDescent="0.25">
      <c r="A13600">
        <v>1359.7</v>
      </c>
      <c r="B13600">
        <v>67.020144993078986</v>
      </c>
    </row>
    <row r="13601" spans="1:2" x14ac:dyDescent="0.25">
      <c r="A13601">
        <v>1359.8</v>
      </c>
      <c r="B13601">
        <v>66.828517306043423</v>
      </c>
    </row>
    <row r="13602" spans="1:2" x14ac:dyDescent="0.25">
      <c r="A13602">
        <v>1359.9</v>
      </c>
      <c r="B13602">
        <v>66.636889619008315</v>
      </c>
    </row>
    <row r="13603" spans="1:2" x14ac:dyDescent="0.25">
      <c r="A13603">
        <v>1360</v>
      </c>
      <c r="B13603">
        <v>66.445261931973192</v>
      </c>
    </row>
    <row r="13604" spans="1:2" x14ac:dyDescent="0.25">
      <c r="A13604">
        <v>1360.1</v>
      </c>
      <c r="B13604">
        <v>66.239887698557013</v>
      </c>
    </row>
    <row r="13605" spans="1:2" x14ac:dyDescent="0.25">
      <c r="A13605">
        <v>1360.2</v>
      </c>
      <c r="B13605">
        <v>66.034513465141288</v>
      </c>
    </row>
    <row r="13606" spans="1:2" x14ac:dyDescent="0.25">
      <c r="A13606">
        <v>1360.3</v>
      </c>
      <c r="B13606">
        <v>65.829139231725108</v>
      </c>
    </row>
    <row r="13607" spans="1:2" x14ac:dyDescent="0.25">
      <c r="A13607">
        <v>1360.4</v>
      </c>
      <c r="B13607">
        <v>65.623764998309397</v>
      </c>
    </row>
    <row r="13608" spans="1:2" x14ac:dyDescent="0.25">
      <c r="A13608">
        <v>1360.5</v>
      </c>
      <c r="B13608">
        <v>65.418390764893672</v>
      </c>
    </row>
    <row r="13609" spans="1:2" x14ac:dyDescent="0.25">
      <c r="A13609">
        <v>1360.6</v>
      </c>
      <c r="B13609">
        <v>65.213016531477493</v>
      </c>
    </row>
    <row r="13610" spans="1:2" x14ac:dyDescent="0.25">
      <c r="A13610">
        <v>1360.7</v>
      </c>
      <c r="B13610">
        <v>65.007642298061782</v>
      </c>
    </row>
    <row r="13611" spans="1:2" x14ac:dyDescent="0.25">
      <c r="A13611">
        <v>1360.8</v>
      </c>
      <c r="B13611">
        <v>64.802268064645602</v>
      </c>
    </row>
    <row r="13612" spans="1:2" x14ac:dyDescent="0.25">
      <c r="A13612">
        <v>1360.9</v>
      </c>
      <c r="B13612">
        <v>64.596893831229877</v>
      </c>
    </row>
    <row r="13613" spans="1:2" x14ac:dyDescent="0.25">
      <c r="A13613">
        <v>1361</v>
      </c>
      <c r="B13613">
        <v>64.391519597814167</v>
      </c>
    </row>
    <row r="13614" spans="1:2" x14ac:dyDescent="0.25">
      <c r="A13614">
        <v>1361.1</v>
      </c>
      <c r="B13614">
        <v>64.178742387158692</v>
      </c>
    </row>
    <row r="13615" spans="1:2" x14ac:dyDescent="0.25">
      <c r="A13615">
        <v>1361.2</v>
      </c>
      <c r="B13615">
        <v>63.965965176503722</v>
      </c>
    </row>
    <row r="13616" spans="1:2" x14ac:dyDescent="0.25">
      <c r="A13616">
        <v>1361.3</v>
      </c>
      <c r="B13616">
        <v>63.753187965848248</v>
      </c>
    </row>
    <row r="13617" spans="1:2" x14ac:dyDescent="0.25">
      <c r="A13617">
        <v>1361.4</v>
      </c>
      <c r="B13617">
        <v>63.540410755193257</v>
      </c>
    </row>
    <row r="13618" spans="1:2" x14ac:dyDescent="0.25">
      <c r="A13618">
        <v>1361.5</v>
      </c>
      <c r="B13618">
        <v>63.327633544538273</v>
      </c>
    </row>
    <row r="13619" spans="1:2" x14ac:dyDescent="0.25">
      <c r="A13619">
        <v>1361.6</v>
      </c>
      <c r="B13619">
        <v>63.114856333882813</v>
      </c>
    </row>
    <row r="13620" spans="1:2" x14ac:dyDescent="0.25">
      <c r="A13620">
        <v>1361.7</v>
      </c>
      <c r="B13620">
        <v>62.902079123227821</v>
      </c>
    </row>
    <row r="13621" spans="1:2" x14ac:dyDescent="0.25">
      <c r="A13621">
        <v>1361.8</v>
      </c>
      <c r="B13621">
        <v>62.689301912572347</v>
      </c>
    </row>
    <row r="13622" spans="1:2" x14ac:dyDescent="0.25">
      <c r="A13622">
        <v>1361.9</v>
      </c>
      <c r="B13622">
        <v>62.47652470191737</v>
      </c>
    </row>
    <row r="13623" spans="1:2" x14ac:dyDescent="0.25">
      <c r="A13623">
        <v>1362</v>
      </c>
      <c r="B13623">
        <v>62.263747491262393</v>
      </c>
    </row>
    <row r="13624" spans="1:2" x14ac:dyDescent="0.25">
      <c r="A13624">
        <v>1362.1</v>
      </c>
      <c r="B13624">
        <v>62.087373820698893</v>
      </c>
    </row>
    <row r="13625" spans="1:2" x14ac:dyDescent="0.25">
      <c r="A13625">
        <v>1362.2</v>
      </c>
      <c r="B13625">
        <v>61.911000150135777</v>
      </c>
    </row>
    <row r="13626" spans="1:2" x14ac:dyDescent="0.25">
      <c r="A13626">
        <v>1362.3</v>
      </c>
      <c r="B13626">
        <v>61.734626479572277</v>
      </c>
    </row>
    <row r="13627" spans="1:2" x14ac:dyDescent="0.25">
      <c r="A13627">
        <v>1362.4</v>
      </c>
      <c r="B13627">
        <v>61.55825280900919</v>
      </c>
    </row>
    <row r="13628" spans="1:2" x14ac:dyDescent="0.25">
      <c r="A13628">
        <v>1362.5</v>
      </c>
      <c r="B13628">
        <v>61.381879138446088</v>
      </c>
    </row>
    <row r="13629" spans="1:2" x14ac:dyDescent="0.25">
      <c r="A13629">
        <v>1362.6</v>
      </c>
      <c r="B13629">
        <v>61.205505467882588</v>
      </c>
    </row>
    <row r="13630" spans="1:2" x14ac:dyDescent="0.25">
      <c r="A13630">
        <v>1362.7</v>
      </c>
      <c r="B13630">
        <v>61.029131797319486</v>
      </c>
    </row>
    <row r="13631" spans="1:2" x14ac:dyDescent="0.25">
      <c r="A13631">
        <v>1362.8</v>
      </c>
      <c r="B13631">
        <v>60.852758126755987</v>
      </c>
    </row>
    <row r="13632" spans="1:2" x14ac:dyDescent="0.25">
      <c r="A13632">
        <v>1362.9</v>
      </c>
      <c r="B13632">
        <v>60.676384456192892</v>
      </c>
    </row>
    <row r="13633" spans="1:2" x14ac:dyDescent="0.25">
      <c r="A13633">
        <v>1363</v>
      </c>
      <c r="B13633">
        <v>60.50001078562979</v>
      </c>
    </row>
    <row r="13634" spans="1:2" x14ac:dyDescent="0.25">
      <c r="A13634">
        <v>1363.1</v>
      </c>
      <c r="B13634">
        <v>60.368228968008751</v>
      </c>
    </row>
    <row r="13635" spans="1:2" x14ac:dyDescent="0.25">
      <c r="A13635">
        <v>1363.2</v>
      </c>
      <c r="B13635">
        <v>60.23644715038801</v>
      </c>
    </row>
    <row r="13636" spans="1:2" x14ac:dyDescent="0.25">
      <c r="A13636">
        <v>1363.3</v>
      </c>
      <c r="B13636">
        <v>60.10466533276697</v>
      </c>
    </row>
    <row r="13637" spans="1:2" x14ac:dyDescent="0.25">
      <c r="A13637">
        <v>1363.4</v>
      </c>
      <c r="B13637">
        <v>59.972883515146243</v>
      </c>
    </row>
    <row r="13638" spans="1:2" x14ac:dyDescent="0.25">
      <c r="A13638">
        <v>1363.5</v>
      </c>
      <c r="B13638">
        <v>59.841101697525502</v>
      </c>
    </row>
    <row r="13639" spans="1:2" x14ac:dyDescent="0.25">
      <c r="A13639">
        <v>1363.6</v>
      </c>
      <c r="B13639">
        <v>59.709319879904463</v>
      </c>
    </row>
    <row r="13640" spans="1:2" x14ac:dyDescent="0.25">
      <c r="A13640">
        <v>1363.7</v>
      </c>
      <c r="B13640">
        <v>59.577538062283708</v>
      </c>
    </row>
    <row r="13641" spans="1:2" x14ac:dyDescent="0.25">
      <c r="A13641">
        <v>1363.8</v>
      </c>
      <c r="B13641">
        <v>59.445756244662682</v>
      </c>
    </row>
    <row r="13642" spans="1:2" x14ac:dyDescent="0.25">
      <c r="A13642">
        <v>1363.9</v>
      </c>
      <c r="B13642">
        <v>59.313974427041941</v>
      </c>
    </row>
    <row r="13643" spans="1:2" x14ac:dyDescent="0.25">
      <c r="A13643">
        <v>1364</v>
      </c>
      <c r="B13643">
        <v>59.1821926094212</v>
      </c>
    </row>
    <row r="13644" spans="1:2" x14ac:dyDescent="0.25">
      <c r="A13644">
        <v>1364.1</v>
      </c>
      <c r="B13644">
        <v>59.185096304566017</v>
      </c>
    </row>
    <row r="13645" spans="1:2" x14ac:dyDescent="0.25">
      <c r="A13645">
        <v>1364.2</v>
      </c>
      <c r="B13645">
        <v>59.187999999710833</v>
      </c>
    </row>
    <row r="13646" spans="1:2" x14ac:dyDescent="0.25">
      <c r="A13646">
        <v>1364.3</v>
      </c>
      <c r="B13646">
        <v>59.190903694855642</v>
      </c>
    </row>
    <row r="13647" spans="1:2" x14ac:dyDescent="0.25">
      <c r="A13647">
        <v>1364.4</v>
      </c>
      <c r="B13647">
        <v>59.193807390000451</v>
      </c>
    </row>
    <row r="13648" spans="1:2" x14ac:dyDescent="0.25">
      <c r="A13648">
        <v>1364.5</v>
      </c>
      <c r="B13648">
        <v>59.196711085145253</v>
      </c>
    </row>
    <row r="13649" spans="1:2" x14ac:dyDescent="0.25">
      <c r="A13649">
        <v>1364.6</v>
      </c>
      <c r="B13649">
        <v>59.199614780290069</v>
      </c>
    </row>
    <row r="13650" spans="1:2" x14ac:dyDescent="0.25">
      <c r="A13650">
        <v>1364.7</v>
      </c>
      <c r="B13650">
        <v>59.202518475434879</v>
      </c>
    </row>
    <row r="13651" spans="1:2" x14ac:dyDescent="0.25">
      <c r="A13651">
        <v>1364.8</v>
      </c>
      <c r="B13651">
        <v>59.205422170579688</v>
      </c>
    </row>
    <row r="13652" spans="1:2" x14ac:dyDescent="0.25">
      <c r="A13652">
        <v>1364.9</v>
      </c>
      <c r="B13652">
        <v>59.208325865724497</v>
      </c>
    </row>
    <row r="13653" spans="1:2" x14ac:dyDescent="0.25">
      <c r="A13653">
        <v>1365</v>
      </c>
      <c r="B13653">
        <v>59.211229560869313</v>
      </c>
    </row>
    <row r="13654" spans="1:2" x14ac:dyDescent="0.25">
      <c r="A13654">
        <v>1365.1</v>
      </c>
      <c r="B13654">
        <v>59.391488393930658</v>
      </c>
    </row>
    <row r="13655" spans="1:2" x14ac:dyDescent="0.25">
      <c r="A13655">
        <v>1365.2</v>
      </c>
      <c r="B13655">
        <v>59.571747226991597</v>
      </c>
    </row>
    <row r="13656" spans="1:2" x14ac:dyDescent="0.25">
      <c r="A13656">
        <v>1365.3</v>
      </c>
      <c r="B13656">
        <v>59.752006060052949</v>
      </c>
    </row>
    <row r="13657" spans="1:2" x14ac:dyDescent="0.25">
      <c r="A13657">
        <v>1365.4</v>
      </c>
      <c r="B13657">
        <v>59.932264893113889</v>
      </c>
    </row>
    <row r="13658" spans="1:2" x14ac:dyDescent="0.25">
      <c r="A13658">
        <v>1365.5</v>
      </c>
      <c r="B13658">
        <v>60.112523726174828</v>
      </c>
    </row>
    <row r="13659" spans="1:2" x14ac:dyDescent="0.25">
      <c r="A13659">
        <v>1365.6</v>
      </c>
      <c r="B13659">
        <v>60.292782559236173</v>
      </c>
    </row>
    <row r="13660" spans="1:2" x14ac:dyDescent="0.25">
      <c r="A13660">
        <v>1365.7</v>
      </c>
      <c r="B13660">
        <v>60.473041392297112</v>
      </c>
    </row>
    <row r="13661" spans="1:2" x14ac:dyDescent="0.25">
      <c r="A13661">
        <v>1365.8</v>
      </c>
      <c r="B13661">
        <v>60.653300225358457</v>
      </c>
    </row>
    <row r="13662" spans="1:2" x14ac:dyDescent="0.25">
      <c r="A13662">
        <v>1365.9</v>
      </c>
      <c r="B13662">
        <v>60.833559058419397</v>
      </c>
    </row>
    <row r="13663" spans="1:2" x14ac:dyDescent="0.25">
      <c r="A13663">
        <v>1366</v>
      </c>
      <c r="B13663">
        <v>61.013817891480343</v>
      </c>
    </row>
    <row r="13664" spans="1:2" x14ac:dyDescent="0.25">
      <c r="A13664">
        <v>1366.1</v>
      </c>
      <c r="B13664">
        <v>61.150401018468003</v>
      </c>
    </row>
    <row r="13665" spans="1:2" x14ac:dyDescent="0.25">
      <c r="A13665">
        <v>1366.2</v>
      </c>
      <c r="B13665">
        <v>61.286984145455349</v>
      </c>
    </row>
    <row r="13666" spans="1:2" x14ac:dyDescent="0.25">
      <c r="A13666">
        <v>1366.3</v>
      </c>
      <c r="B13666">
        <v>61.423567272443009</v>
      </c>
    </row>
    <row r="13667" spans="1:2" x14ac:dyDescent="0.25">
      <c r="A13667">
        <v>1366.4</v>
      </c>
      <c r="B13667">
        <v>61.560150399430363</v>
      </c>
    </row>
    <row r="13668" spans="1:2" x14ac:dyDescent="0.25">
      <c r="A13668">
        <v>1366.5</v>
      </c>
      <c r="B13668">
        <v>61.696733526417709</v>
      </c>
    </row>
    <row r="13669" spans="1:2" x14ac:dyDescent="0.25">
      <c r="A13669">
        <v>1366.6</v>
      </c>
      <c r="B13669">
        <v>61.833316653405369</v>
      </c>
    </row>
    <row r="13670" spans="1:2" x14ac:dyDescent="0.25">
      <c r="A13670">
        <v>1366.7</v>
      </c>
      <c r="B13670">
        <v>61.969899780392723</v>
      </c>
    </row>
    <row r="13671" spans="1:2" x14ac:dyDescent="0.25">
      <c r="A13671">
        <v>1366.8</v>
      </c>
      <c r="B13671">
        <v>62.106482907380382</v>
      </c>
    </row>
    <row r="13672" spans="1:2" x14ac:dyDescent="0.25">
      <c r="A13672">
        <v>1366.9</v>
      </c>
      <c r="B13672">
        <v>62.243066034367729</v>
      </c>
    </row>
    <row r="13673" spans="1:2" x14ac:dyDescent="0.25">
      <c r="A13673">
        <v>1367</v>
      </c>
      <c r="B13673">
        <v>62.379649161355083</v>
      </c>
    </row>
    <row r="13674" spans="1:2" x14ac:dyDescent="0.25">
      <c r="A13674">
        <v>1367.1</v>
      </c>
      <c r="B13674">
        <v>62.383204968537072</v>
      </c>
    </row>
    <row r="13675" spans="1:2" x14ac:dyDescent="0.25">
      <c r="A13675">
        <v>1367.2</v>
      </c>
      <c r="B13675">
        <v>62.386760775719047</v>
      </c>
    </row>
    <row r="13676" spans="1:2" x14ac:dyDescent="0.25">
      <c r="A13676">
        <v>1367.3</v>
      </c>
      <c r="B13676">
        <v>62.390316582901043</v>
      </c>
    </row>
    <row r="13677" spans="1:2" x14ac:dyDescent="0.25">
      <c r="A13677">
        <v>1367.4</v>
      </c>
      <c r="B13677">
        <v>62.393872390083011</v>
      </c>
    </row>
    <row r="13678" spans="1:2" x14ac:dyDescent="0.25">
      <c r="A13678">
        <v>1367.5</v>
      </c>
      <c r="B13678">
        <v>62.397428197264993</v>
      </c>
    </row>
    <row r="13679" spans="1:2" x14ac:dyDescent="0.25">
      <c r="A13679">
        <v>1367.6</v>
      </c>
      <c r="B13679">
        <v>62.400984004446983</v>
      </c>
    </row>
    <row r="13680" spans="1:2" x14ac:dyDescent="0.25">
      <c r="A13680">
        <v>1367.7</v>
      </c>
      <c r="B13680">
        <v>62.404539811628958</v>
      </c>
    </row>
    <row r="13681" spans="1:2" x14ac:dyDescent="0.25">
      <c r="A13681">
        <v>1367.8</v>
      </c>
      <c r="B13681">
        <v>62.408095618810947</v>
      </c>
    </row>
    <row r="13682" spans="1:2" x14ac:dyDescent="0.25">
      <c r="A13682">
        <v>1367.9</v>
      </c>
      <c r="B13682">
        <v>62.411651425992922</v>
      </c>
    </row>
    <row r="13683" spans="1:2" x14ac:dyDescent="0.25">
      <c r="A13683">
        <v>1368</v>
      </c>
      <c r="B13683">
        <v>62.415207233174897</v>
      </c>
    </row>
    <row r="13684" spans="1:2" x14ac:dyDescent="0.25">
      <c r="A13684">
        <v>1368.1</v>
      </c>
      <c r="B13684">
        <v>62.402231797510858</v>
      </c>
    </row>
    <row r="13685" spans="1:2" x14ac:dyDescent="0.25">
      <c r="A13685">
        <v>1368.2</v>
      </c>
      <c r="B13685">
        <v>62.389256361846847</v>
      </c>
    </row>
    <row r="13686" spans="1:2" x14ac:dyDescent="0.25">
      <c r="A13686">
        <v>1368.3</v>
      </c>
      <c r="B13686">
        <v>62.376280926182822</v>
      </c>
    </row>
    <row r="13687" spans="1:2" x14ac:dyDescent="0.25">
      <c r="A13687">
        <v>1368.4</v>
      </c>
      <c r="B13687">
        <v>62.363305490518812</v>
      </c>
    </row>
    <row r="13688" spans="1:2" x14ac:dyDescent="0.25">
      <c r="A13688">
        <v>1368.5</v>
      </c>
      <c r="B13688">
        <v>62.350330054854801</v>
      </c>
    </row>
    <row r="13689" spans="1:2" x14ac:dyDescent="0.25">
      <c r="A13689">
        <v>1368.6</v>
      </c>
      <c r="B13689">
        <v>62.337354619190762</v>
      </c>
    </row>
    <row r="13690" spans="1:2" x14ac:dyDescent="0.25">
      <c r="A13690">
        <v>1368.7</v>
      </c>
      <c r="B13690">
        <v>62.324379183526752</v>
      </c>
    </row>
    <row r="13691" spans="1:2" x14ac:dyDescent="0.25">
      <c r="A13691">
        <v>1368.8</v>
      </c>
      <c r="B13691">
        <v>62.311403747862713</v>
      </c>
    </row>
    <row r="13692" spans="1:2" x14ac:dyDescent="0.25">
      <c r="A13692">
        <v>1368.9</v>
      </c>
      <c r="B13692">
        <v>62.298428312198709</v>
      </c>
    </row>
    <row r="13693" spans="1:2" x14ac:dyDescent="0.25">
      <c r="A13693">
        <v>1369</v>
      </c>
      <c r="B13693">
        <v>62.285452876534698</v>
      </c>
    </row>
    <row r="13694" spans="1:2" x14ac:dyDescent="0.25">
      <c r="A13694">
        <v>1369.1</v>
      </c>
      <c r="B13694">
        <v>62.151369337265983</v>
      </c>
    </row>
    <row r="13695" spans="1:2" x14ac:dyDescent="0.25">
      <c r="A13695">
        <v>1369.2</v>
      </c>
      <c r="B13695">
        <v>62.017285797997573</v>
      </c>
    </row>
    <row r="13696" spans="1:2" x14ac:dyDescent="0.25">
      <c r="A13696">
        <v>1369.3</v>
      </c>
      <c r="B13696">
        <v>61.883202258728858</v>
      </c>
    </row>
    <row r="13697" spans="1:2" x14ac:dyDescent="0.25">
      <c r="A13697">
        <v>1369.4</v>
      </c>
      <c r="B13697">
        <v>61.749118719460448</v>
      </c>
    </row>
    <row r="13698" spans="1:2" x14ac:dyDescent="0.25">
      <c r="A13698">
        <v>1369.5</v>
      </c>
      <c r="B13698">
        <v>61.615035180192038</v>
      </c>
    </row>
    <row r="13699" spans="1:2" x14ac:dyDescent="0.25">
      <c r="A13699">
        <v>1369.6</v>
      </c>
      <c r="B13699">
        <v>61.480951640923323</v>
      </c>
    </row>
    <row r="13700" spans="1:2" x14ac:dyDescent="0.25">
      <c r="A13700">
        <v>1369.7</v>
      </c>
      <c r="B13700">
        <v>61.346868101654913</v>
      </c>
    </row>
    <row r="13701" spans="1:2" x14ac:dyDescent="0.25">
      <c r="A13701">
        <v>1369.8</v>
      </c>
      <c r="B13701">
        <v>61.212784562386197</v>
      </c>
    </row>
    <row r="13702" spans="1:2" x14ac:dyDescent="0.25">
      <c r="A13702">
        <v>1369.9</v>
      </c>
      <c r="B13702">
        <v>61.078701023117787</v>
      </c>
    </row>
    <row r="13703" spans="1:2" x14ac:dyDescent="0.25">
      <c r="A13703">
        <v>1370</v>
      </c>
      <c r="B13703">
        <v>60.944617483849377</v>
      </c>
    </row>
    <row r="13704" spans="1:2" x14ac:dyDescent="0.25">
      <c r="A13704">
        <v>1370.1</v>
      </c>
      <c r="B13704">
        <v>60.776916655879752</v>
      </c>
    </row>
    <row r="13705" spans="1:2" x14ac:dyDescent="0.25">
      <c r="A13705">
        <v>1370.2</v>
      </c>
      <c r="B13705">
        <v>60.609215827910489</v>
      </c>
    </row>
    <row r="13706" spans="1:2" x14ac:dyDescent="0.25">
      <c r="A13706">
        <v>1370.3</v>
      </c>
      <c r="B13706">
        <v>60.441514999940857</v>
      </c>
    </row>
    <row r="13707" spans="1:2" x14ac:dyDescent="0.25">
      <c r="A13707">
        <v>1370.4</v>
      </c>
      <c r="B13707">
        <v>60.273814171971601</v>
      </c>
    </row>
    <row r="13708" spans="1:2" x14ac:dyDescent="0.25">
      <c r="A13708">
        <v>1370.5</v>
      </c>
      <c r="B13708">
        <v>60.106113344002353</v>
      </c>
    </row>
    <row r="13709" spans="1:2" x14ac:dyDescent="0.25">
      <c r="A13709">
        <v>1370.6</v>
      </c>
      <c r="B13709">
        <v>59.938412516032713</v>
      </c>
    </row>
    <row r="13710" spans="1:2" x14ac:dyDescent="0.25">
      <c r="A13710">
        <v>1370.7</v>
      </c>
      <c r="B13710">
        <v>59.770711688063457</v>
      </c>
    </row>
    <row r="13711" spans="1:2" x14ac:dyDescent="0.25">
      <c r="A13711">
        <v>1370.8</v>
      </c>
      <c r="B13711">
        <v>59.603010860093818</v>
      </c>
    </row>
    <row r="13712" spans="1:2" x14ac:dyDescent="0.25">
      <c r="A13712">
        <v>1370.9</v>
      </c>
      <c r="B13712">
        <v>59.435310032124583</v>
      </c>
    </row>
    <row r="13713" spans="1:2" x14ac:dyDescent="0.25">
      <c r="A13713">
        <v>1371</v>
      </c>
      <c r="B13713">
        <v>59.26760920415532</v>
      </c>
    </row>
    <row r="13714" spans="1:2" x14ac:dyDescent="0.25">
      <c r="A13714">
        <v>1371.1</v>
      </c>
      <c r="B13714">
        <v>59.087760937480219</v>
      </c>
    </row>
    <row r="13715" spans="1:2" x14ac:dyDescent="0.25">
      <c r="A13715">
        <v>1371.2</v>
      </c>
      <c r="B13715">
        <v>58.90791267080553</v>
      </c>
    </row>
    <row r="13716" spans="1:2" x14ac:dyDescent="0.25">
      <c r="A13716">
        <v>1371.3</v>
      </c>
      <c r="B13716">
        <v>58.728064404130443</v>
      </c>
    </row>
    <row r="13717" spans="1:2" x14ac:dyDescent="0.25">
      <c r="A13717">
        <v>1371.4</v>
      </c>
      <c r="B13717">
        <v>58.548216137455753</v>
      </c>
    </row>
    <row r="13718" spans="1:2" x14ac:dyDescent="0.25">
      <c r="A13718">
        <v>1371.5</v>
      </c>
      <c r="B13718">
        <v>58.368367870781057</v>
      </c>
    </row>
    <row r="13719" spans="1:2" x14ac:dyDescent="0.25">
      <c r="A13719">
        <v>1371.6</v>
      </c>
      <c r="B13719">
        <v>58.188519604105963</v>
      </c>
    </row>
    <row r="13720" spans="1:2" x14ac:dyDescent="0.25">
      <c r="A13720">
        <v>1371.7</v>
      </c>
      <c r="B13720">
        <v>58.008671337431267</v>
      </c>
    </row>
    <row r="13721" spans="1:2" x14ac:dyDescent="0.25">
      <c r="A13721">
        <v>1371.8</v>
      </c>
      <c r="B13721">
        <v>57.828823070756172</v>
      </c>
    </row>
    <row r="13722" spans="1:2" x14ac:dyDescent="0.25">
      <c r="A13722">
        <v>1371.9</v>
      </c>
      <c r="B13722">
        <v>57.648974804081483</v>
      </c>
    </row>
    <row r="13723" spans="1:2" x14ac:dyDescent="0.25">
      <c r="A13723">
        <v>1372</v>
      </c>
      <c r="B13723">
        <v>57.469126537406787</v>
      </c>
    </row>
    <row r="13724" spans="1:2" x14ac:dyDescent="0.25">
      <c r="A13724">
        <v>1372.1</v>
      </c>
      <c r="B13724">
        <v>57.485792282450383</v>
      </c>
    </row>
    <row r="13725" spans="1:2" x14ac:dyDescent="0.25">
      <c r="A13725">
        <v>1372.2</v>
      </c>
      <c r="B13725">
        <v>57.502458027493923</v>
      </c>
    </row>
    <row r="13726" spans="1:2" x14ac:dyDescent="0.25">
      <c r="A13726">
        <v>1372.3</v>
      </c>
      <c r="B13726">
        <v>57.519123772537512</v>
      </c>
    </row>
    <row r="13727" spans="1:2" x14ac:dyDescent="0.25">
      <c r="A13727">
        <v>1372.4</v>
      </c>
      <c r="B13727">
        <v>57.535789517581058</v>
      </c>
    </row>
    <row r="13728" spans="1:2" x14ac:dyDescent="0.25">
      <c r="A13728">
        <v>1372.5</v>
      </c>
      <c r="B13728">
        <v>57.552455262624598</v>
      </c>
    </row>
    <row r="13729" spans="1:2" x14ac:dyDescent="0.25">
      <c r="A13729">
        <v>1372.6</v>
      </c>
      <c r="B13729">
        <v>57.569121007668187</v>
      </c>
    </row>
    <row r="13730" spans="1:2" x14ac:dyDescent="0.25">
      <c r="A13730">
        <v>1372.7</v>
      </c>
      <c r="B13730">
        <v>57.585786752711734</v>
      </c>
    </row>
    <row r="13731" spans="1:2" x14ac:dyDescent="0.25">
      <c r="A13731">
        <v>1372.8</v>
      </c>
      <c r="B13731">
        <v>57.602452497755323</v>
      </c>
    </row>
    <row r="13732" spans="1:2" x14ac:dyDescent="0.25">
      <c r="A13732">
        <v>1372.9</v>
      </c>
      <c r="B13732">
        <v>57.619118242798862</v>
      </c>
    </row>
    <row r="13733" spans="1:2" x14ac:dyDescent="0.25">
      <c r="A13733">
        <v>1373</v>
      </c>
      <c r="B13733">
        <v>57.635783987842409</v>
      </c>
    </row>
    <row r="13734" spans="1:2" x14ac:dyDescent="0.25">
      <c r="A13734">
        <v>1373.1</v>
      </c>
      <c r="B13734">
        <v>57.573614996294573</v>
      </c>
    </row>
    <row r="13735" spans="1:2" x14ac:dyDescent="0.25">
      <c r="A13735">
        <v>1373.2</v>
      </c>
      <c r="B13735">
        <v>57.511446004746873</v>
      </c>
    </row>
    <row r="13736" spans="1:2" x14ac:dyDescent="0.25">
      <c r="A13736">
        <v>1373.3</v>
      </c>
      <c r="B13736">
        <v>57.44927701319903</v>
      </c>
    </row>
    <row r="13737" spans="1:2" x14ac:dyDescent="0.25">
      <c r="A13737">
        <v>1373.4</v>
      </c>
      <c r="B13737">
        <v>57.387108021651329</v>
      </c>
    </row>
    <row r="13738" spans="1:2" x14ac:dyDescent="0.25">
      <c r="A13738">
        <v>1373.5</v>
      </c>
      <c r="B13738">
        <v>57.324939030103643</v>
      </c>
    </row>
    <row r="13739" spans="1:2" x14ac:dyDescent="0.25">
      <c r="A13739">
        <v>1373.6</v>
      </c>
      <c r="B13739">
        <v>57.262770038555793</v>
      </c>
    </row>
    <row r="13740" spans="1:2" x14ac:dyDescent="0.25">
      <c r="A13740">
        <v>1373.7</v>
      </c>
      <c r="B13740">
        <v>57.200601047008092</v>
      </c>
    </row>
    <row r="13741" spans="1:2" x14ac:dyDescent="0.25">
      <c r="A13741">
        <v>1373.8</v>
      </c>
      <c r="B13741">
        <v>57.13843205546025</v>
      </c>
    </row>
    <row r="13742" spans="1:2" x14ac:dyDescent="0.25">
      <c r="A13742">
        <v>1373.9</v>
      </c>
      <c r="B13742">
        <v>57.076263063912563</v>
      </c>
    </row>
    <row r="13743" spans="1:2" x14ac:dyDescent="0.25">
      <c r="A13743">
        <v>1374</v>
      </c>
      <c r="B13743">
        <v>57.014094072364863</v>
      </c>
    </row>
    <row r="13744" spans="1:2" x14ac:dyDescent="0.25">
      <c r="A13744">
        <v>1374.1</v>
      </c>
      <c r="B13744">
        <v>57.060437273624068</v>
      </c>
    </row>
    <row r="13745" spans="1:2" x14ac:dyDescent="0.25">
      <c r="A13745">
        <v>1374.2</v>
      </c>
      <c r="B13745">
        <v>57.106780474883188</v>
      </c>
    </row>
    <row r="13746" spans="1:2" x14ac:dyDescent="0.25">
      <c r="A13746">
        <v>1374.3</v>
      </c>
      <c r="B13746">
        <v>57.153123676142407</v>
      </c>
    </row>
    <row r="13747" spans="1:2" x14ac:dyDescent="0.25">
      <c r="A13747">
        <v>1374.4</v>
      </c>
      <c r="B13747">
        <v>57.199466877401527</v>
      </c>
    </row>
    <row r="13748" spans="1:2" x14ac:dyDescent="0.25">
      <c r="A13748">
        <v>1374.5</v>
      </c>
      <c r="B13748">
        <v>57.245810078660639</v>
      </c>
    </row>
    <row r="13749" spans="1:2" x14ac:dyDescent="0.25">
      <c r="A13749">
        <v>1374.6</v>
      </c>
      <c r="B13749">
        <v>57.292153279919859</v>
      </c>
    </row>
    <row r="13750" spans="1:2" x14ac:dyDescent="0.25">
      <c r="A13750">
        <v>1374.7</v>
      </c>
      <c r="B13750">
        <v>57.338496481178971</v>
      </c>
    </row>
    <row r="13751" spans="1:2" x14ac:dyDescent="0.25">
      <c r="A13751">
        <v>1374.8</v>
      </c>
      <c r="B13751">
        <v>57.384839682438191</v>
      </c>
    </row>
    <row r="13752" spans="1:2" x14ac:dyDescent="0.25">
      <c r="A13752">
        <v>1374.9</v>
      </c>
      <c r="B13752">
        <v>57.431182883697311</v>
      </c>
    </row>
    <row r="13753" spans="1:2" x14ac:dyDescent="0.25">
      <c r="A13753">
        <v>1375</v>
      </c>
      <c r="B13753">
        <v>57.477526084956423</v>
      </c>
    </row>
    <row r="13754" spans="1:2" x14ac:dyDescent="0.25">
      <c r="A13754">
        <v>1375.1</v>
      </c>
      <c r="B13754">
        <v>57.303936111649683</v>
      </c>
    </row>
    <row r="13755" spans="1:2" x14ac:dyDescent="0.25">
      <c r="A13755">
        <v>1375.2</v>
      </c>
      <c r="B13755">
        <v>57.130346138343327</v>
      </c>
    </row>
    <row r="13756" spans="1:2" x14ac:dyDescent="0.25">
      <c r="A13756">
        <v>1375.3</v>
      </c>
      <c r="B13756">
        <v>56.956756165036587</v>
      </c>
    </row>
    <row r="13757" spans="1:2" x14ac:dyDescent="0.25">
      <c r="A13757">
        <v>1375.4</v>
      </c>
      <c r="B13757">
        <v>56.783166191730238</v>
      </c>
    </row>
    <row r="13758" spans="1:2" x14ac:dyDescent="0.25">
      <c r="A13758">
        <v>1375.5</v>
      </c>
      <c r="B13758">
        <v>56.609576218423904</v>
      </c>
    </row>
    <row r="13759" spans="1:2" x14ac:dyDescent="0.25">
      <c r="A13759">
        <v>1375.6</v>
      </c>
      <c r="B13759">
        <v>56.435986245117149</v>
      </c>
    </row>
    <row r="13760" spans="1:2" x14ac:dyDescent="0.25">
      <c r="A13760">
        <v>1375.7</v>
      </c>
      <c r="B13760">
        <v>56.2623962718108</v>
      </c>
    </row>
    <row r="13761" spans="1:2" x14ac:dyDescent="0.25">
      <c r="A13761">
        <v>1375.8</v>
      </c>
      <c r="B13761">
        <v>56.088806298504061</v>
      </c>
    </row>
    <row r="13762" spans="1:2" x14ac:dyDescent="0.25">
      <c r="A13762">
        <v>1375.9</v>
      </c>
      <c r="B13762">
        <v>55.915216325197711</v>
      </c>
    </row>
    <row r="13763" spans="1:2" x14ac:dyDescent="0.25">
      <c r="A13763">
        <v>1376</v>
      </c>
      <c r="B13763">
        <v>55.741626351891362</v>
      </c>
    </row>
    <row r="13764" spans="1:2" x14ac:dyDescent="0.25">
      <c r="A13764">
        <v>1376.1</v>
      </c>
      <c r="B13764">
        <v>55.642951543329239</v>
      </c>
    </row>
    <row r="13765" spans="1:2" x14ac:dyDescent="0.25">
      <c r="A13765">
        <v>1376.2</v>
      </c>
      <c r="B13765">
        <v>55.544276734767337</v>
      </c>
    </row>
    <row r="13766" spans="1:2" x14ac:dyDescent="0.25">
      <c r="A13766">
        <v>1376.3</v>
      </c>
      <c r="B13766">
        <v>55.445601926205207</v>
      </c>
    </row>
    <row r="13767" spans="1:2" x14ac:dyDescent="0.25">
      <c r="A13767">
        <v>1376.4</v>
      </c>
      <c r="B13767">
        <v>55.346927117643318</v>
      </c>
    </row>
    <row r="13768" spans="1:2" x14ac:dyDescent="0.25">
      <c r="A13768">
        <v>1376.5</v>
      </c>
      <c r="B13768">
        <v>55.248252309081423</v>
      </c>
    </row>
    <row r="13769" spans="1:2" x14ac:dyDescent="0.25">
      <c r="A13769">
        <v>1376.6</v>
      </c>
      <c r="B13769">
        <v>55.149577500519293</v>
      </c>
    </row>
    <row r="13770" spans="1:2" x14ac:dyDescent="0.25">
      <c r="A13770">
        <v>1376.7</v>
      </c>
      <c r="B13770">
        <v>55.05090269195739</v>
      </c>
    </row>
    <row r="13771" spans="1:2" x14ac:dyDescent="0.25">
      <c r="A13771">
        <v>1376.8</v>
      </c>
      <c r="B13771">
        <v>54.952227883395267</v>
      </c>
    </row>
    <row r="13772" spans="1:2" x14ac:dyDescent="0.25">
      <c r="A13772">
        <v>1376.9</v>
      </c>
      <c r="B13772">
        <v>54.853553074833371</v>
      </c>
    </row>
    <row r="13773" spans="1:2" x14ac:dyDescent="0.25">
      <c r="A13773">
        <v>1377</v>
      </c>
      <c r="B13773">
        <v>54.754878266271469</v>
      </c>
    </row>
    <row r="13774" spans="1:2" x14ac:dyDescent="0.25">
      <c r="A13774">
        <v>1377.1</v>
      </c>
      <c r="B13774">
        <v>54.470208253105532</v>
      </c>
    </row>
    <row r="13775" spans="1:2" x14ac:dyDescent="0.25">
      <c r="A13775">
        <v>1377.2</v>
      </c>
      <c r="B13775">
        <v>54.185538239940243</v>
      </c>
    </row>
    <row r="13776" spans="1:2" x14ac:dyDescent="0.25">
      <c r="A13776">
        <v>1377.3</v>
      </c>
      <c r="B13776">
        <v>53.9008682267743</v>
      </c>
    </row>
    <row r="13777" spans="1:2" x14ac:dyDescent="0.25">
      <c r="A13777">
        <v>1377.4</v>
      </c>
      <c r="B13777">
        <v>53.616198213609003</v>
      </c>
    </row>
    <row r="13778" spans="1:2" x14ac:dyDescent="0.25">
      <c r="A13778">
        <v>1377.5</v>
      </c>
      <c r="B13778">
        <v>53.331528200443707</v>
      </c>
    </row>
    <row r="13779" spans="1:2" x14ac:dyDescent="0.25">
      <c r="A13779">
        <v>1377.6</v>
      </c>
      <c r="B13779">
        <v>53.046858187277778</v>
      </c>
    </row>
    <row r="13780" spans="1:2" x14ac:dyDescent="0.25">
      <c r="A13780">
        <v>1377.7</v>
      </c>
      <c r="B13780">
        <v>52.762188174112481</v>
      </c>
    </row>
    <row r="13781" spans="1:2" x14ac:dyDescent="0.25">
      <c r="A13781">
        <v>1377.8</v>
      </c>
      <c r="B13781">
        <v>52.477518160946538</v>
      </c>
    </row>
    <row r="13782" spans="1:2" x14ac:dyDescent="0.25">
      <c r="A13782">
        <v>1377.9</v>
      </c>
      <c r="B13782">
        <v>52.192848147781248</v>
      </c>
    </row>
    <row r="13783" spans="1:2" x14ac:dyDescent="0.25">
      <c r="A13783">
        <v>1378</v>
      </c>
      <c r="B13783">
        <v>51.908178134615959</v>
      </c>
    </row>
    <row r="13784" spans="1:2" x14ac:dyDescent="0.25">
      <c r="A13784">
        <v>1378.1</v>
      </c>
      <c r="B13784">
        <v>51.478713764576881</v>
      </c>
    </row>
    <row r="13785" spans="1:2" x14ac:dyDescent="0.25">
      <c r="A13785">
        <v>1378.2</v>
      </c>
      <c r="B13785">
        <v>51.049249394538784</v>
      </c>
    </row>
    <row r="13786" spans="1:2" x14ac:dyDescent="0.25">
      <c r="A13786">
        <v>1378.3</v>
      </c>
      <c r="B13786">
        <v>50.619785024499713</v>
      </c>
    </row>
    <row r="13787" spans="1:2" x14ac:dyDescent="0.25">
      <c r="A13787">
        <v>1378.4</v>
      </c>
      <c r="B13787">
        <v>50.190320654461608</v>
      </c>
    </row>
    <row r="13788" spans="1:2" x14ac:dyDescent="0.25">
      <c r="A13788">
        <v>1378.5</v>
      </c>
      <c r="B13788">
        <v>49.760856284423511</v>
      </c>
    </row>
    <row r="13789" spans="1:2" x14ac:dyDescent="0.25">
      <c r="A13789">
        <v>1378.6</v>
      </c>
      <c r="B13789">
        <v>49.331391914384433</v>
      </c>
    </row>
    <row r="13790" spans="1:2" x14ac:dyDescent="0.25">
      <c r="A13790">
        <v>1378.7</v>
      </c>
      <c r="B13790">
        <v>48.901927544346343</v>
      </c>
    </row>
    <row r="13791" spans="1:2" x14ac:dyDescent="0.25">
      <c r="A13791">
        <v>1378.8</v>
      </c>
      <c r="B13791">
        <v>48.472463174307258</v>
      </c>
    </row>
    <row r="13792" spans="1:2" x14ac:dyDescent="0.25">
      <c r="A13792">
        <v>1378.9</v>
      </c>
      <c r="B13792">
        <v>48.04299880426916</v>
      </c>
    </row>
    <row r="13793" spans="1:2" x14ac:dyDescent="0.25">
      <c r="A13793">
        <v>1379</v>
      </c>
      <c r="B13793">
        <v>47.613534434231063</v>
      </c>
    </row>
    <row r="13794" spans="1:2" x14ac:dyDescent="0.25">
      <c r="A13794">
        <v>1379.1</v>
      </c>
      <c r="B13794">
        <v>47.109294432971147</v>
      </c>
    </row>
    <row r="13795" spans="1:2" x14ac:dyDescent="0.25">
      <c r="A13795">
        <v>1379.2</v>
      </c>
      <c r="B13795">
        <v>46.605054431712382</v>
      </c>
    </row>
    <row r="13796" spans="1:2" x14ac:dyDescent="0.25">
      <c r="A13796">
        <v>1379.3</v>
      </c>
      <c r="B13796">
        <v>46.100814430452473</v>
      </c>
    </row>
    <row r="13797" spans="1:2" x14ac:dyDescent="0.25">
      <c r="A13797">
        <v>1379.4</v>
      </c>
      <c r="B13797">
        <v>45.596574429193701</v>
      </c>
    </row>
    <row r="13798" spans="1:2" x14ac:dyDescent="0.25">
      <c r="A13798">
        <v>1379.5</v>
      </c>
      <c r="B13798">
        <v>45.092334427934929</v>
      </c>
    </row>
    <row r="13799" spans="1:2" x14ac:dyDescent="0.25">
      <c r="A13799">
        <v>1379.6</v>
      </c>
      <c r="B13799">
        <v>44.588094426675021</v>
      </c>
    </row>
    <row r="13800" spans="1:2" x14ac:dyDescent="0.25">
      <c r="A13800">
        <v>1379.7</v>
      </c>
      <c r="B13800">
        <v>44.083854425416249</v>
      </c>
    </row>
    <row r="13801" spans="1:2" x14ac:dyDescent="0.25">
      <c r="A13801">
        <v>1379.8</v>
      </c>
      <c r="B13801">
        <v>43.57961442415634</v>
      </c>
    </row>
    <row r="13802" spans="1:2" x14ac:dyDescent="0.25">
      <c r="A13802">
        <v>1379.9</v>
      </c>
      <c r="B13802">
        <v>43.075374422897568</v>
      </c>
    </row>
    <row r="13803" spans="1:2" x14ac:dyDescent="0.25">
      <c r="A13803">
        <v>1380</v>
      </c>
      <c r="B13803">
        <v>42.571134421638803</v>
      </c>
    </row>
    <row r="13804" spans="1:2" x14ac:dyDescent="0.25">
      <c r="A13804">
        <v>1380.1</v>
      </c>
      <c r="B13804">
        <v>42.028733654398494</v>
      </c>
    </row>
    <row r="13805" spans="1:2" x14ac:dyDescent="0.25">
      <c r="A13805">
        <v>1380.2</v>
      </c>
      <c r="B13805">
        <v>41.486332887159399</v>
      </c>
    </row>
    <row r="13806" spans="1:2" x14ac:dyDescent="0.25">
      <c r="A13806">
        <v>1380.3</v>
      </c>
      <c r="B13806">
        <v>40.943932119919083</v>
      </c>
    </row>
    <row r="13807" spans="1:2" x14ac:dyDescent="0.25">
      <c r="A13807">
        <v>1380.4</v>
      </c>
      <c r="B13807">
        <v>40.401531352679989</v>
      </c>
    </row>
    <row r="13808" spans="1:2" x14ac:dyDescent="0.25">
      <c r="A13808">
        <v>1380.5</v>
      </c>
      <c r="B13808">
        <v>39.859130585440909</v>
      </c>
    </row>
    <row r="13809" spans="1:2" x14ac:dyDescent="0.25">
      <c r="A13809">
        <v>1380.6</v>
      </c>
      <c r="B13809">
        <v>39.316729818200592</v>
      </c>
    </row>
    <row r="13810" spans="1:2" x14ac:dyDescent="0.25">
      <c r="A13810">
        <v>1380.7</v>
      </c>
      <c r="B13810">
        <v>38.774329050961498</v>
      </c>
    </row>
    <row r="13811" spans="1:2" x14ac:dyDescent="0.25">
      <c r="A13811">
        <v>1380.8</v>
      </c>
      <c r="B13811">
        <v>38.231928283721182</v>
      </c>
    </row>
    <row r="13812" spans="1:2" x14ac:dyDescent="0.25">
      <c r="A13812">
        <v>1380.9</v>
      </c>
      <c r="B13812">
        <v>37.689527516482087</v>
      </c>
    </row>
    <row r="13813" spans="1:2" x14ac:dyDescent="0.25">
      <c r="A13813">
        <v>1381</v>
      </c>
      <c r="B13813">
        <v>37.147126749243007</v>
      </c>
    </row>
    <row r="13814" spans="1:2" x14ac:dyDescent="0.25">
      <c r="A13814">
        <v>1381.1</v>
      </c>
      <c r="B13814">
        <v>36.588806231213859</v>
      </c>
    </row>
    <row r="13815" spans="1:2" x14ac:dyDescent="0.25">
      <c r="A13815">
        <v>1381.2</v>
      </c>
      <c r="B13815">
        <v>36.030485713185989</v>
      </c>
    </row>
    <row r="13816" spans="1:2" x14ac:dyDescent="0.25">
      <c r="A13816">
        <v>1381.3</v>
      </c>
      <c r="B13816">
        <v>35.47216519515684</v>
      </c>
    </row>
    <row r="13817" spans="1:2" x14ac:dyDescent="0.25">
      <c r="A13817">
        <v>1381.4</v>
      </c>
      <c r="B13817">
        <v>34.913844677128957</v>
      </c>
    </row>
    <row r="13818" spans="1:2" x14ac:dyDescent="0.25">
      <c r="A13818">
        <v>1381.5</v>
      </c>
      <c r="B13818">
        <v>34.355524159101087</v>
      </c>
    </row>
    <row r="13819" spans="1:2" x14ac:dyDescent="0.25">
      <c r="A13819">
        <v>1381.6</v>
      </c>
      <c r="B13819">
        <v>33.797203641071953</v>
      </c>
    </row>
    <row r="13820" spans="1:2" x14ac:dyDescent="0.25">
      <c r="A13820">
        <v>1381.7</v>
      </c>
      <c r="B13820">
        <v>33.238883123044069</v>
      </c>
    </row>
    <row r="13821" spans="1:2" x14ac:dyDescent="0.25">
      <c r="A13821">
        <v>1381.8</v>
      </c>
      <c r="B13821">
        <v>32.68056260501492</v>
      </c>
    </row>
    <row r="13822" spans="1:2" x14ac:dyDescent="0.25">
      <c r="A13822">
        <v>1381.9</v>
      </c>
      <c r="B13822">
        <v>32.122242086987043</v>
      </c>
    </row>
    <row r="13823" spans="1:2" x14ac:dyDescent="0.25">
      <c r="A13823">
        <v>1382</v>
      </c>
      <c r="B13823">
        <v>31.56392156895917</v>
      </c>
    </row>
    <row r="13824" spans="1:2" x14ac:dyDescent="0.25">
      <c r="A13824">
        <v>1382.1</v>
      </c>
      <c r="B13824">
        <v>31.213891572429631</v>
      </c>
    </row>
    <row r="13825" spans="1:2" x14ac:dyDescent="0.25">
      <c r="A13825">
        <v>1382.2</v>
      </c>
      <c r="B13825">
        <v>30.863861575900881</v>
      </c>
    </row>
    <row r="13826" spans="1:2" x14ac:dyDescent="0.25">
      <c r="A13826">
        <v>1382.3</v>
      </c>
      <c r="B13826">
        <v>30.513831579371331</v>
      </c>
    </row>
    <row r="13827" spans="1:2" x14ac:dyDescent="0.25">
      <c r="A13827">
        <v>1382.4</v>
      </c>
      <c r="B13827">
        <v>30.163801582842591</v>
      </c>
    </row>
    <row r="13828" spans="1:2" x14ac:dyDescent="0.25">
      <c r="A13828">
        <v>1382.5</v>
      </c>
      <c r="B13828">
        <v>29.813771586313841</v>
      </c>
    </row>
    <row r="13829" spans="1:2" x14ac:dyDescent="0.25">
      <c r="A13829">
        <v>1382.6</v>
      </c>
      <c r="B13829">
        <v>29.463741589784291</v>
      </c>
    </row>
    <row r="13830" spans="1:2" x14ac:dyDescent="0.25">
      <c r="A13830">
        <v>1382.7</v>
      </c>
      <c r="B13830">
        <v>29.113711593255552</v>
      </c>
    </row>
    <row r="13831" spans="1:2" x14ac:dyDescent="0.25">
      <c r="A13831">
        <v>1382.8</v>
      </c>
      <c r="B13831">
        <v>28.763681596726009</v>
      </c>
    </row>
    <row r="13832" spans="1:2" x14ac:dyDescent="0.25">
      <c r="A13832">
        <v>1382.9</v>
      </c>
      <c r="B13832">
        <v>28.413651600197259</v>
      </c>
    </row>
    <row r="13833" spans="1:2" x14ac:dyDescent="0.25">
      <c r="A13833">
        <v>1383</v>
      </c>
      <c r="B13833">
        <v>28.063621603668508</v>
      </c>
    </row>
    <row r="13834" spans="1:2" x14ac:dyDescent="0.25">
      <c r="A13834">
        <v>1383.1</v>
      </c>
      <c r="B13834">
        <v>28.132995490146129</v>
      </c>
    </row>
    <row r="13835" spans="1:2" x14ac:dyDescent="0.25">
      <c r="A13835">
        <v>1383.2</v>
      </c>
      <c r="B13835">
        <v>28.20236937662359</v>
      </c>
    </row>
    <row r="13836" spans="1:2" x14ac:dyDescent="0.25">
      <c r="A13836">
        <v>1383.3</v>
      </c>
      <c r="B13836">
        <v>28.271743263101211</v>
      </c>
    </row>
    <row r="13837" spans="1:2" x14ac:dyDescent="0.25">
      <c r="A13837">
        <v>1383.4</v>
      </c>
      <c r="B13837">
        <v>28.341117149578679</v>
      </c>
    </row>
    <row r="13838" spans="1:2" x14ac:dyDescent="0.25">
      <c r="A13838">
        <v>1383.5</v>
      </c>
      <c r="B13838">
        <v>28.41049103605614</v>
      </c>
    </row>
    <row r="13839" spans="1:2" x14ac:dyDescent="0.25">
      <c r="A13839">
        <v>1383.6</v>
      </c>
      <c r="B13839">
        <v>28.479864922533761</v>
      </c>
    </row>
    <row r="13840" spans="1:2" x14ac:dyDescent="0.25">
      <c r="A13840">
        <v>1383.7</v>
      </c>
      <c r="B13840">
        <v>28.549238809011221</v>
      </c>
    </row>
    <row r="13841" spans="1:2" x14ac:dyDescent="0.25">
      <c r="A13841">
        <v>1383.8</v>
      </c>
      <c r="B13841">
        <v>28.618612695488839</v>
      </c>
    </row>
    <row r="13842" spans="1:2" x14ac:dyDescent="0.25">
      <c r="A13842">
        <v>1383.9</v>
      </c>
      <c r="B13842">
        <v>28.6879865819663</v>
      </c>
    </row>
    <row r="13843" spans="1:2" x14ac:dyDescent="0.25">
      <c r="A13843">
        <v>1384</v>
      </c>
      <c r="B13843">
        <v>28.75736046844376</v>
      </c>
    </row>
    <row r="13844" spans="1:2" x14ac:dyDescent="0.25">
      <c r="A13844">
        <v>1384.1</v>
      </c>
      <c r="B13844">
        <v>29.054520453537869</v>
      </c>
    </row>
    <row r="13845" spans="1:2" x14ac:dyDescent="0.25">
      <c r="A13845">
        <v>1384.2</v>
      </c>
      <c r="B13845">
        <v>29.351680438631298</v>
      </c>
    </row>
    <row r="13846" spans="1:2" x14ac:dyDescent="0.25">
      <c r="A13846">
        <v>1384.3</v>
      </c>
      <c r="B13846">
        <v>29.6488404237254</v>
      </c>
    </row>
    <row r="13847" spans="1:2" x14ac:dyDescent="0.25">
      <c r="A13847">
        <v>1384.4</v>
      </c>
      <c r="B13847">
        <v>29.946000408818829</v>
      </c>
    </row>
    <row r="13848" spans="1:2" x14ac:dyDescent="0.25">
      <c r="A13848">
        <v>1384.5</v>
      </c>
      <c r="B13848">
        <v>30.243160393912259</v>
      </c>
    </row>
    <row r="13849" spans="1:2" x14ac:dyDescent="0.25">
      <c r="A13849">
        <v>1384.6</v>
      </c>
      <c r="B13849">
        <v>30.540320379006371</v>
      </c>
    </row>
    <row r="13850" spans="1:2" x14ac:dyDescent="0.25">
      <c r="A13850">
        <v>1384.7</v>
      </c>
      <c r="B13850">
        <v>30.8374803640998</v>
      </c>
    </row>
    <row r="13851" spans="1:2" x14ac:dyDescent="0.25">
      <c r="A13851">
        <v>1384.8</v>
      </c>
      <c r="B13851">
        <v>31.134640349193901</v>
      </c>
    </row>
    <row r="13852" spans="1:2" x14ac:dyDescent="0.25">
      <c r="A13852">
        <v>1384.9</v>
      </c>
      <c r="B13852">
        <v>31.431800334287331</v>
      </c>
    </row>
    <row r="13853" spans="1:2" x14ac:dyDescent="0.25">
      <c r="A13853">
        <v>1385</v>
      </c>
      <c r="B13853">
        <v>31.728960319380761</v>
      </c>
    </row>
    <row r="13854" spans="1:2" x14ac:dyDescent="0.25">
      <c r="A13854">
        <v>1385.1</v>
      </c>
      <c r="B13854">
        <v>31.977102346645211</v>
      </c>
    </row>
    <row r="13855" spans="1:2" x14ac:dyDescent="0.25">
      <c r="A13855">
        <v>1385.2</v>
      </c>
      <c r="B13855">
        <v>32.225244373909113</v>
      </c>
    </row>
    <row r="13856" spans="1:2" x14ac:dyDescent="0.25">
      <c r="A13856">
        <v>1385.3</v>
      </c>
      <c r="B13856">
        <v>32.473386401173563</v>
      </c>
    </row>
    <row r="13857" spans="1:2" x14ac:dyDescent="0.25">
      <c r="A13857">
        <v>1385.4</v>
      </c>
      <c r="B13857">
        <v>32.721528428437452</v>
      </c>
    </row>
    <row r="13858" spans="1:2" x14ac:dyDescent="0.25">
      <c r="A13858">
        <v>1385.5</v>
      </c>
      <c r="B13858">
        <v>32.96967045570134</v>
      </c>
    </row>
    <row r="13859" spans="1:2" x14ac:dyDescent="0.25">
      <c r="A13859">
        <v>1385.6</v>
      </c>
      <c r="B13859">
        <v>33.217812482965797</v>
      </c>
    </row>
    <row r="13860" spans="1:2" x14ac:dyDescent="0.25">
      <c r="A13860">
        <v>1385.7</v>
      </c>
      <c r="B13860">
        <v>33.465954510229693</v>
      </c>
    </row>
    <row r="13861" spans="1:2" x14ac:dyDescent="0.25">
      <c r="A13861">
        <v>1385.8</v>
      </c>
      <c r="B13861">
        <v>33.714096537494143</v>
      </c>
    </row>
    <row r="13862" spans="1:2" x14ac:dyDescent="0.25">
      <c r="A13862">
        <v>1385.9</v>
      </c>
      <c r="B13862">
        <v>33.962238564758032</v>
      </c>
    </row>
    <row r="13863" spans="1:2" x14ac:dyDescent="0.25">
      <c r="A13863">
        <v>1386</v>
      </c>
      <c r="B13863">
        <v>34.21038059202192</v>
      </c>
    </row>
    <row r="13864" spans="1:2" x14ac:dyDescent="0.25">
      <c r="A13864">
        <v>1386.1</v>
      </c>
      <c r="B13864">
        <v>34.402729688864348</v>
      </c>
    </row>
    <row r="13865" spans="1:2" x14ac:dyDescent="0.25">
      <c r="A13865">
        <v>1386.2</v>
      </c>
      <c r="B13865">
        <v>34.595078785706363</v>
      </c>
    </row>
    <row r="13866" spans="1:2" x14ac:dyDescent="0.25">
      <c r="A13866">
        <v>1386.3</v>
      </c>
      <c r="B13866">
        <v>34.787427882548791</v>
      </c>
    </row>
    <row r="13867" spans="1:2" x14ac:dyDescent="0.25">
      <c r="A13867">
        <v>1386.4</v>
      </c>
      <c r="B13867">
        <v>34.979776979390778</v>
      </c>
    </row>
    <row r="13868" spans="1:2" x14ac:dyDescent="0.25">
      <c r="A13868">
        <v>1386.5</v>
      </c>
      <c r="B13868">
        <v>35.172126076232793</v>
      </c>
    </row>
    <row r="13869" spans="1:2" x14ac:dyDescent="0.25">
      <c r="A13869">
        <v>1386.6</v>
      </c>
      <c r="B13869">
        <v>35.36447517307522</v>
      </c>
    </row>
    <row r="13870" spans="1:2" x14ac:dyDescent="0.25">
      <c r="A13870">
        <v>1386.7</v>
      </c>
      <c r="B13870">
        <v>35.556824269917207</v>
      </c>
    </row>
    <row r="13871" spans="1:2" x14ac:dyDescent="0.25">
      <c r="A13871">
        <v>1386.8</v>
      </c>
      <c r="B13871">
        <v>35.749173366759649</v>
      </c>
    </row>
    <row r="13872" spans="1:2" x14ac:dyDescent="0.25">
      <c r="A13872">
        <v>1386.9</v>
      </c>
      <c r="B13872">
        <v>35.94152246360165</v>
      </c>
    </row>
    <row r="13873" spans="1:2" x14ac:dyDescent="0.25">
      <c r="A13873">
        <v>1387</v>
      </c>
      <c r="B13873">
        <v>36.133871560443637</v>
      </c>
    </row>
    <row r="13874" spans="1:2" x14ac:dyDescent="0.25">
      <c r="A13874">
        <v>1387.1</v>
      </c>
      <c r="B13874">
        <v>36.25408296750733</v>
      </c>
    </row>
    <row r="13875" spans="1:2" x14ac:dyDescent="0.25">
      <c r="A13875">
        <v>1387.2</v>
      </c>
      <c r="B13875">
        <v>36.374294374570738</v>
      </c>
    </row>
    <row r="13876" spans="1:2" x14ac:dyDescent="0.25">
      <c r="A13876">
        <v>1387.3</v>
      </c>
      <c r="B13876">
        <v>36.494505781634423</v>
      </c>
    </row>
    <row r="13877" spans="1:2" x14ac:dyDescent="0.25">
      <c r="A13877">
        <v>1387.4</v>
      </c>
      <c r="B13877">
        <v>36.614717188697817</v>
      </c>
    </row>
    <row r="13878" spans="1:2" x14ac:dyDescent="0.25">
      <c r="A13878">
        <v>1387.5</v>
      </c>
      <c r="B13878">
        <v>36.734928595761232</v>
      </c>
    </row>
    <row r="13879" spans="1:2" x14ac:dyDescent="0.25">
      <c r="A13879">
        <v>1387.6</v>
      </c>
      <c r="B13879">
        <v>36.855140002824918</v>
      </c>
    </row>
    <row r="13880" spans="1:2" x14ac:dyDescent="0.25">
      <c r="A13880">
        <v>1387.7</v>
      </c>
      <c r="B13880">
        <v>36.975351409888333</v>
      </c>
    </row>
    <row r="13881" spans="1:2" x14ac:dyDescent="0.25">
      <c r="A13881">
        <v>1387.8</v>
      </c>
      <c r="B13881">
        <v>37.095562816952011</v>
      </c>
    </row>
    <row r="13882" spans="1:2" x14ac:dyDescent="0.25">
      <c r="A13882">
        <v>1387.9</v>
      </c>
      <c r="B13882">
        <v>37.215774224015419</v>
      </c>
    </row>
    <row r="13883" spans="1:2" x14ac:dyDescent="0.25">
      <c r="A13883">
        <v>1388</v>
      </c>
      <c r="B13883">
        <v>37.335985631078827</v>
      </c>
    </row>
    <row r="13884" spans="1:2" x14ac:dyDescent="0.25">
      <c r="A13884">
        <v>1388.1</v>
      </c>
      <c r="B13884">
        <v>37.409146909115307</v>
      </c>
    </row>
    <row r="13885" spans="1:2" x14ac:dyDescent="0.25">
      <c r="A13885">
        <v>1388.2</v>
      </c>
      <c r="B13885">
        <v>37.482308187151617</v>
      </c>
    </row>
    <row r="13886" spans="1:2" x14ac:dyDescent="0.25">
      <c r="A13886">
        <v>1388.3</v>
      </c>
      <c r="B13886">
        <v>37.555469465188096</v>
      </c>
    </row>
    <row r="13887" spans="1:2" x14ac:dyDescent="0.25">
      <c r="A13887">
        <v>1388.4</v>
      </c>
      <c r="B13887">
        <v>37.628630743224413</v>
      </c>
    </row>
    <row r="13888" spans="1:2" x14ac:dyDescent="0.25">
      <c r="A13888">
        <v>1388.5</v>
      </c>
      <c r="B13888">
        <v>37.701792021260722</v>
      </c>
    </row>
    <row r="13889" spans="1:2" x14ac:dyDescent="0.25">
      <c r="A13889">
        <v>1388.6</v>
      </c>
      <c r="B13889">
        <v>37.774953299297202</v>
      </c>
    </row>
    <row r="13890" spans="1:2" x14ac:dyDescent="0.25">
      <c r="A13890">
        <v>1388.7</v>
      </c>
      <c r="B13890">
        <v>37.848114577333511</v>
      </c>
    </row>
    <row r="13891" spans="1:2" x14ac:dyDescent="0.25">
      <c r="A13891">
        <v>1388.8</v>
      </c>
      <c r="B13891">
        <v>37.921275855369991</v>
      </c>
    </row>
    <row r="13892" spans="1:2" x14ac:dyDescent="0.25">
      <c r="A13892">
        <v>1388.9</v>
      </c>
      <c r="B13892">
        <v>37.994437133406308</v>
      </c>
    </row>
    <row r="13893" spans="1:2" x14ac:dyDescent="0.25">
      <c r="A13893">
        <v>1389</v>
      </c>
      <c r="B13893">
        <v>38.067598411442617</v>
      </c>
    </row>
    <row r="13894" spans="1:2" x14ac:dyDescent="0.25">
      <c r="A13894">
        <v>1389.1</v>
      </c>
      <c r="B13894">
        <v>38.411656089006797</v>
      </c>
    </row>
    <row r="13895" spans="1:2" x14ac:dyDescent="0.25">
      <c r="A13895">
        <v>1389.2</v>
      </c>
      <c r="B13895">
        <v>38.755713766570189</v>
      </c>
    </row>
    <row r="13896" spans="1:2" x14ac:dyDescent="0.25">
      <c r="A13896">
        <v>1389.3</v>
      </c>
      <c r="B13896">
        <v>39.099771444134369</v>
      </c>
    </row>
    <row r="13897" spans="1:2" x14ac:dyDescent="0.25">
      <c r="A13897">
        <v>1389.4</v>
      </c>
      <c r="B13897">
        <v>39.443829121697767</v>
      </c>
    </row>
    <row r="13898" spans="1:2" x14ac:dyDescent="0.25">
      <c r="A13898">
        <v>1389.5</v>
      </c>
      <c r="B13898">
        <v>39.787886799261159</v>
      </c>
    </row>
    <row r="13899" spans="1:2" x14ac:dyDescent="0.25">
      <c r="A13899">
        <v>1389.6</v>
      </c>
      <c r="B13899">
        <v>40.131944476825339</v>
      </c>
    </row>
    <row r="13900" spans="1:2" x14ac:dyDescent="0.25">
      <c r="A13900">
        <v>1389.7</v>
      </c>
      <c r="B13900">
        <v>40.476002154388738</v>
      </c>
    </row>
    <row r="13901" spans="1:2" x14ac:dyDescent="0.25">
      <c r="A13901">
        <v>1389.8</v>
      </c>
      <c r="B13901">
        <v>40.820059831952918</v>
      </c>
    </row>
    <row r="13902" spans="1:2" x14ac:dyDescent="0.25">
      <c r="A13902">
        <v>1389.9</v>
      </c>
      <c r="B13902">
        <v>41.164117509516309</v>
      </c>
    </row>
    <row r="13903" spans="1:2" x14ac:dyDescent="0.25">
      <c r="A13903">
        <v>1390</v>
      </c>
      <c r="B13903">
        <v>41.508175187079708</v>
      </c>
    </row>
    <row r="13904" spans="1:2" x14ac:dyDescent="0.25">
      <c r="A13904">
        <v>1390.1</v>
      </c>
      <c r="B13904">
        <v>41.890679334317923</v>
      </c>
    </row>
    <row r="13905" spans="1:2" x14ac:dyDescent="0.25">
      <c r="A13905">
        <v>1390.2</v>
      </c>
      <c r="B13905">
        <v>42.27318348155525</v>
      </c>
    </row>
    <row r="13906" spans="1:2" x14ac:dyDescent="0.25">
      <c r="A13906">
        <v>1390.3</v>
      </c>
      <c r="B13906">
        <v>42.655687628793459</v>
      </c>
    </row>
    <row r="13907" spans="1:2" x14ac:dyDescent="0.25">
      <c r="A13907">
        <v>1390.4</v>
      </c>
      <c r="B13907">
        <v>43.038191776030793</v>
      </c>
    </row>
    <row r="13908" spans="1:2" x14ac:dyDescent="0.25">
      <c r="A13908">
        <v>1390.5</v>
      </c>
      <c r="B13908">
        <v>43.420695923268127</v>
      </c>
    </row>
    <row r="13909" spans="1:2" x14ac:dyDescent="0.25">
      <c r="A13909">
        <v>1390.6</v>
      </c>
      <c r="B13909">
        <v>43.803200070506342</v>
      </c>
    </row>
    <row r="13910" spans="1:2" x14ac:dyDescent="0.25">
      <c r="A13910">
        <v>1390.7</v>
      </c>
      <c r="B13910">
        <v>44.185704217743677</v>
      </c>
    </row>
    <row r="13911" spans="1:2" x14ac:dyDescent="0.25">
      <c r="A13911">
        <v>1390.8</v>
      </c>
      <c r="B13911">
        <v>44.568208364981878</v>
      </c>
    </row>
    <row r="13912" spans="1:2" x14ac:dyDescent="0.25">
      <c r="A13912">
        <v>1390.9</v>
      </c>
      <c r="B13912">
        <v>44.950712512219219</v>
      </c>
    </row>
    <row r="13913" spans="1:2" x14ac:dyDescent="0.25">
      <c r="A13913">
        <v>1391</v>
      </c>
      <c r="B13913">
        <v>45.333216659456554</v>
      </c>
    </row>
    <row r="13914" spans="1:2" x14ac:dyDescent="0.25">
      <c r="A13914">
        <v>1391.1</v>
      </c>
      <c r="B13914">
        <v>45.563598138148741</v>
      </c>
    </row>
    <row r="13915" spans="1:2" x14ac:dyDescent="0.25">
      <c r="A13915">
        <v>1391.2</v>
      </c>
      <c r="B13915">
        <v>45.79397961684041</v>
      </c>
    </row>
    <row r="13916" spans="1:2" x14ac:dyDescent="0.25">
      <c r="A13916">
        <v>1391.3</v>
      </c>
      <c r="B13916">
        <v>46.024361095532598</v>
      </c>
    </row>
    <row r="13917" spans="1:2" x14ac:dyDescent="0.25">
      <c r="A13917">
        <v>1391.4</v>
      </c>
      <c r="B13917">
        <v>46.254742574224259</v>
      </c>
    </row>
    <row r="13918" spans="1:2" x14ac:dyDescent="0.25">
      <c r="A13918">
        <v>1391.5</v>
      </c>
      <c r="B13918">
        <v>46.485124052915921</v>
      </c>
    </row>
    <row r="13919" spans="1:2" x14ac:dyDescent="0.25">
      <c r="A13919">
        <v>1391.6</v>
      </c>
      <c r="B13919">
        <v>46.715505531608123</v>
      </c>
    </row>
    <row r="13920" spans="1:2" x14ac:dyDescent="0.25">
      <c r="A13920">
        <v>1391.7</v>
      </c>
      <c r="B13920">
        <v>46.945887010299778</v>
      </c>
    </row>
    <row r="13921" spans="1:2" x14ac:dyDescent="0.25">
      <c r="A13921">
        <v>1391.8</v>
      </c>
      <c r="B13921">
        <v>47.176268488991973</v>
      </c>
    </row>
    <row r="13922" spans="1:2" x14ac:dyDescent="0.25">
      <c r="A13922">
        <v>1391.9</v>
      </c>
      <c r="B13922">
        <v>47.406649967683627</v>
      </c>
    </row>
    <row r="13923" spans="1:2" x14ac:dyDescent="0.25">
      <c r="A13923">
        <v>1392</v>
      </c>
      <c r="B13923">
        <v>47.637031446375303</v>
      </c>
    </row>
    <row r="13924" spans="1:2" x14ac:dyDescent="0.25">
      <c r="A13924">
        <v>1392.1</v>
      </c>
      <c r="B13924">
        <v>48.030310016310317</v>
      </c>
    </row>
    <row r="13925" spans="1:2" x14ac:dyDescent="0.25">
      <c r="A13925">
        <v>1392.2</v>
      </c>
      <c r="B13925">
        <v>48.423588586244442</v>
      </c>
    </row>
    <row r="13926" spans="1:2" x14ac:dyDescent="0.25">
      <c r="A13926">
        <v>1392.3</v>
      </c>
      <c r="B13926">
        <v>48.816867156179462</v>
      </c>
    </row>
    <row r="13927" spans="1:2" x14ac:dyDescent="0.25">
      <c r="A13927">
        <v>1392.4</v>
      </c>
      <c r="B13927">
        <v>49.210145726113588</v>
      </c>
    </row>
    <row r="13928" spans="1:2" x14ac:dyDescent="0.25">
      <c r="A13928">
        <v>1392.5</v>
      </c>
      <c r="B13928">
        <v>49.603424296047713</v>
      </c>
    </row>
    <row r="13929" spans="1:2" x14ac:dyDescent="0.25">
      <c r="A13929">
        <v>1392.6</v>
      </c>
      <c r="B13929">
        <v>49.996702865982733</v>
      </c>
    </row>
    <row r="13930" spans="1:2" x14ac:dyDescent="0.25">
      <c r="A13930">
        <v>1392.7</v>
      </c>
      <c r="B13930">
        <v>50.389981435916859</v>
      </c>
    </row>
    <row r="13931" spans="1:2" x14ac:dyDescent="0.25">
      <c r="A13931">
        <v>1392.8</v>
      </c>
      <c r="B13931">
        <v>50.783260005851879</v>
      </c>
    </row>
    <row r="13932" spans="1:2" x14ac:dyDescent="0.25">
      <c r="A13932">
        <v>1392.9</v>
      </c>
      <c r="B13932">
        <v>51.176538575785997</v>
      </c>
    </row>
    <row r="13933" spans="1:2" x14ac:dyDescent="0.25">
      <c r="A13933">
        <v>1393</v>
      </c>
      <c r="B13933">
        <v>51.56981714572013</v>
      </c>
    </row>
    <row r="13934" spans="1:2" x14ac:dyDescent="0.25">
      <c r="A13934">
        <v>1393.1</v>
      </c>
      <c r="B13934">
        <v>51.705891864228711</v>
      </c>
    </row>
    <row r="13935" spans="1:2" x14ac:dyDescent="0.25">
      <c r="A13935">
        <v>1393.2</v>
      </c>
      <c r="B13935">
        <v>51.841966582736987</v>
      </c>
    </row>
    <row r="13936" spans="1:2" x14ac:dyDescent="0.25">
      <c r="A13936">
        <v>1393.3</v>
      </c>
      <c r="B13936">
        <v>51.978041301245568</v>
      </c>
    </row>
    <row r="13937" spans="1:2" x14ac:dyDescent="0.25">
      <c r="A13937">
        <v>1393.4</v>
      </c>
      <c r="B13937">
        <v>52.114116019753837</v>
      </c>
    </row>
    <row r="13938" spans="1:2" x14ac:dyDescent="0.25">
      <c r="A13938">
        <v>1393.5</v>
      </c>
      <c r="B13938">
        <v>52.250190738262113</v>
      </c>
    </row>
    <row r="13939" spans="1:2" x14ac:dyDescent="0.25">
      <c r="A13939">
        <v>1393.6</v>
      </c>
      <c r="B13939">
        <v>52.386265456770687</v>
      </c>
    </row>
    <row r="13940" spans="1:2" x14ac:dyDescent="0.25">
      <c r="A13940">
        <v>1393.7</v>
      </c>
      <c r="B13940">
        <v>52.52234017527897</v>
      </c>
    </row>
    <row r="13941" spans="1:2" x14ac:dyDescent="0.25">
      <c r="A13941">
        <v>1393.8</v>
      </c>
      <c r="B13941">
        <v>52.658414893787551</v>
      </c>
    </row>
    <row r="13942" spans="1:2" x14ac:dyDescent="0.25">
      <c r="A13942">
        <v>1393.9</v>
      </c>
      <c r="B13942">
        <v>52.79448961229582</v>
      </c>
    </row>
    <row r="13943" spans="1:2" x14ac:dyDescent="0.25">
      <c r="A13943">
        <v>1394</v>
      </c>
      <c r="B13943">
        <v>52.930564330804103</v>
      </c>
    </row>
    <row r="13944" spans="1:2" x14ac:dyDescent="0.25">
      <c r="A13944">
        <v>1394.1</v>
      </c>
      <c r="B13944">
        <v>53.089308821675928</v>
      </c>
    </row>
    <row r="13945" spans="1:2" x14ac:dyDescent="0.25">
      <c r="A13945">
        <v>1394.2</v>
      </c>
      <c r="B13945">
        <v>53.248053312547398</v>
      </c>
    </row>
    <row r="13946" spans="1:2" x14ac:dyDescent="0.25">
      <c r="A13946">
        <v>1394.3</v>
      </c>
      <c r="B13946">
        <v>53.406797803419231</v>
      </c>
    </row>
    <row r="13947" spans="1:2" x14ac:dyDescent="0.25">
      <c r="A13947">
        <v>1394.4</v>
      </c>
      <c r="B13947">
        <v>53.565542294290708</v>
      </c>
    </row>
    <row r="13948" spans="1:2" x14ac:dyDescent="0.25">
      <c r="A13948">
        <v>1394.5</v>
      </c>
      <c r="B13948">
        <v>53.724286785162178</v>
      </c>
    </row>
    <row r="13949" spans="1:2" x14ac:dyDescent="0.25">
      <c r="A13949">
        <v>1394.6</v>
      </c>
      <c r="B13949">
        <v>53.883031276034011</v>
      </c>
    </row>
    <row r="13950" spans="1:2" x14ac:dyDescent="0.25">
      <c r="A13950">
        <v>1394.7</v>
      </c>
      <c r="B13950">
        <v>54.041775766905481</v>
      </c>
    </row>
    <row r="13951" spans="1:2" x14ac:dyDescent="0.25">
      <c r="A13951">
        <v>1394.8</v>
      </c>
      <c r="B13951">
        <v>54.200520257777313</v>
      </c>
    </row>
    <row r="13952" spans="1:2" x14ac:dyDescent="0.25">
      <c r="A13952">
        <v>1394.9</v>
      </c>
      <c r="B13952">
        <v>54.359264748648791</v>
      </c>
    </row>
    <row r="13953" spans="1:2" x14ac:dyDescent="0.25">
      <c r="A13953">
        <v>1395</v>
      </c>
      <c r="B13953">
        <v>54.518009239520261</v>
      </c>
    </row>
    <row r="13954" spans="1:2" x14ac:dyDescent="0.25">
      <c r="A13954">
        <v>1395.1</v>
      </c>
      <c r="B13954">
        <v>54.569357949041517</v>
      </c>
    </row>
    <row r="13955" spans="1:2" x14ac:dyDescent="0.25">
      <c r="A13955">
        <v>1395.2</v>
      </c>
      <c r="B13955">
        <v>54.620706658562668</v>
      </c>
    </row>
    <row r="13956" spans="1:2" x14ac:dyDescent="0.25">
      <c r="A13956">
        <v>1395.3</v>
      </c>
      <c r="B13956">
        <v>54.672055368083932</v>
      </c>
    </row>
    <row r="13957" spans="1:2" x14ac:dyDescent="0.25">
      <c r="A13957">
        <v>1395.4</v>
      </c>
      <c r="B13957">
        <v>54.723404077605068</v>
      </c>
    </row>
    <row r="13958" spans="1:2" x14ac:dyDescent="0.25">
      <c r="A13958">
        <v>1395.5</v>
      </c>
      <c r="B13958">
        <v>54.774752787126218</v>
      </c>
    </row>
    <row r="13959" spans="1:2" x14ac:dyDescent="0.25">
      <c r="A13959">
        <v>1395.6</v>
      </c>
      <c r="B13959">
        <v>54.826101496647482</v>
      </c>
    </row>
    <row r="13960" spans="1:2" x14ac:dyDescent="0.25">
      <c r="A13960">
        <v>1395.7</v>
      </c>
      <c r="B13960">
        <v>54.877450206168632</v>
      </c>
    </row>
    <row r="13961" spans="1:2" x14ac:dyDescent="0.25">
      <c r="A13961">
        <v>1395.8</v>
      </c>
      <c r="B13961">
        <v>54.928798915689889</v>
      </c>
    </row>
    <row r="13962" spans="1:2" x14ac:dyDescent="0.25">
      <c r="A13962">
        <v>1395.9</v>
      </c>
      <c r="B13962">
        <v>54.980147625211039</v>
      </c>
    </row>
    <row r="13963" spans="1:2" x14ac:dyDescent="0.25">
      <c r="A13963">
        <v>1396</v>
      </c>
      <c r="B13963">
        <v>55.031496334732182</v>
      </c>
    </row>
    <row r="13964" spans="1:2" x14ac:dyDescent="0.25">
      <c r="A13964">
        <v>1396.1</v>
      </c>
      <c r="B13964">
        <v>55.034877750828123</v>
      </c>
    </row>
    <row r="13965" spans="1:2" x14ac:dyDescent="0.25">
      <c r="A13965">
        <v>1396.2</v>
      </c>
      <c r="B13965">
        <v>55.038259166924043</v>
      </c>
    </row>
    <row r="13966" spans="1:2" x14ac:dyDescent="0.25">
      <c r="A13966">
        <v>1396.3</v>
      </c>
      <c r="B13966">
        <v>55.041640583019984</v>
      </c>
    </row>
    <row r="13967" spans="1:2" x14ac:dyDescent="0.25">
      <c r="A13967">
        <v>1396.4</v>
      </c>
      <c r="B13967">
        <v>55.045021999115903</v>
      </c>
    </row>
    <row r="13968" spans="1:2" x14ac:dyDescent="0.25">
      <c r="A13968">
        <v>1396.5</v>
      </c>
      <c r="B13968">
        <v>55.048403415211823</v>
      </c>
    </row>
    <row r="13969" spans="1:2" x14ac:dyDescent="0.25">
      <c r="A13969">
        <v>1396.6</v>
      </c>
      <c r="B13969">
        <v>55.051784831307756</v>
      </c>
    </row>
    <row r="13970" spans="1:2" x14ac:dyDescent="0.25">
      <c r="A13970">
        <v>1396.7</v>
      </c>
      <c r="B13970">
        <v>55.055166247403683</v>
      </c>
    </row>
    <row r="13971" spans="1:2" x14ac:dyDescent="0.25">
      <c r="A13971">
        <v>1396.8</v>
      </c>
      <c r="B13971">
        <v>55.058547663499617</v>
      </c>
    </row>
    <row r="13972" spans="1:2" x14ac:dyDescent="0.25">
      <c r="A13972">
        <v>1396.9</v>
      </c>
      <c r="B13972">
        <v>55.061929079595537</v>
      </c>
    </row>
    <row r="13973" spans="1:2" x14ac:dyDescent="0.25">
      <c r="A13973">
        <v>1397</v>
      </c>
      <c r="B13973">
        <v>55.06531049569147</v>
      </c>
    </row>
    <row r="13974" spans="1:2" x14ac:dyDescent="0.25">
      <c r="A13974">
        <v>1397.1</v>
      </c>
      <c r="B13974">
        <v>54.9546303064811</v>
      </c>
    </row>
    <row r="13975" spans="1:2" x14ac:dyDescent="0.25">
      <c r="A13975">
        <v>1397.2</v>
      </c>
      <c r="B13975">
        <v>54.843950117270992</v>
      </c>
    </row>
    <row r="13976" spans="1:2" x14ac:dyDescent="0.25">
      <c r="A13976">
        <v>1397.3</v>
      </c>
      <c r="B13976">
        <v>54.733269928060608</v>
      </c>
    </row>
    <row r="13977" spans="1:2" x14ac:dyDescent="0.25">
      <c r="A13977">
        <v>1397.4</v>
      </c>
      <c r="B13977">
        <v>54.6225897388505</v>
      </c>
    </row>
    <row r="13978" spans="1:2" x14ac:dyDescent="0.25">
      <c r="A13978">
        <v>1397.5</v>
      </c>
      <c r="B13978">
        <v>54.511909549640379</v>
      </c>
    </row>
    <row r="13979" spans="1:2" x14ac:dyDescent="0.25">
      <c r="A13979">
        <v>1397.6</v>
      </c>
      <c r="B13979">
        <v>54.401229360430023</v>
      </c>
    </row>
    <row r="13980" spans="1:2" x14ac:dyDescent="0.25">
      <c r="A13980">
        <v>1397.7</v>
      </c>
      <c r="B13980">
        <v>54.290549171219887</v>
      </c>
    </row>
    <row r="13981" spans="1:2" x14ac:dyDescent="0.25">
      <c r="A13981">
        <v>1397.8</v>
      </c>
      <c r="B13981">
        <v>54.17986898200953</v>
      </c>
    </row>
    <row r="13982" spans="1:2" x14ac:dyDescent="0.25">
      <c r="A13982">
        <v>1397.9</v>
      </c>
      <c r="B13982">
        <v>54.069188792799409</v>
      </c>
    </row>
    <row r="13983" spans="1:2" x14ac:dyDescent="0.25">
      <c r="A13983">
        <v>1398</v>
      </c>
      <c r="B13983">
        <v>53.958508603589287</v>
      </c>
    </row>
    <row r="13984" spans="1:2" x14ac:dyDescent="0.25">
      <c r="A13984">
        <v>1398.1</v>
      </c>
      <c r="B13984">
        <v>53.890461052654118</v>
      </c>
    </row>
    <row r="13985" spans="1:2" x14ac:dyDescent="0.25">
      <c r="A13985">
        <v>1398.2</v>
      </c>
      <c r="B13985">
        <v>53.822413501719097</v>
      </c>
    </row>
    <row r="13986" spans="1:2" x14ac:dyDescent="0.25">
      <c r="A13986">
        <v>1398.3</v>
      </c>
      <c r="B13986">
        <v>53.754365950783921</v>
      </c>
    </row>
    <row r="13987" spans="1:2" x14ac:dyDescent="0.25">
      <c r="A13987">
        <v>1398.4</v>
      </c>
      <c r="B13987">
        <v>53.686318399848901</v>
      </c>
    </row>
    <row r="13988" spans="1:2" x14ac:dyDescent="0.25">
      <c r="A13988">
        <v>1398.5</v>
      </c>
      <c r="B13988">
        <v>53.61827084891388</v>
      </c>
    </row>
    <row r="13989" spans="1:2" x14ac:dyDescent="0.25">
      <c r="A13989">
        <v>1398.6</v>
      </c>
      <c r="B13989">
        <v>53.550223297978711</v>
      </c>
    </row>
    <row r="13990" spans="1:2" x14ac:dyDescent="0.25">
      <c r="A13990">
        <v>1398.7</v>
      </c>
      <c r="B13990">
        <v>53.482175747043691</v>
      </c>
    </row>
    <row r="13991" spans="1:2" x14ac:dyDescent="0.25">
      <c r="A13991">
        <v>1398.8</v>
      </c>
      <c r="B13991">
        <v>53.414128196108507</v>
      </c>
    </row>
    <row r="13992" spans="1:2" x14ac:dyDescent="0.25">
      <c r="A13992">
        <v>1398.9</v>
      </c>
      <c r="B13992">
        <v>53.346080645173487</v>
      </c>
    </row>
    <row r="13993" spans="1:2" x14ac:dyDescent="0.25">
      <c r="A13993">
        <v>1399</v>
      </c>
      <c r="B13993">
        <v>53.278033094238467</v>
      </c>
    </row>
    <row r="13994" spans="1:2" x14ac:dyDescent="0.25">
      <c r="A13994">
        <v>1399.1</v>
      </c>
      <c r="B13994">
        <v>53.192627124991724</v>
      </c>
    </row>
    <row r="13995" spans="1:2" x14ac:dyDescent="0.25">
      <c r="A13995">
        <v>1399.2</v>
      </c>
      <c r="B13995">
        <v>53.107221155745158</v>
      </c>
    </row>
    <row r="13996" spans="1:2" x14ac:dyDescent="0.25">
      <c r="A13996">
        <v>1399.3</v>
      </c>
      <c r="B13996">
        <v>53.021815186498408</v>
      </c>
    </row>
    <row r="13997" spans="1:2" x14ac:dyDescent="0.25">
      <c r="A13997">
        <v>1399.4</v>
      </c>
      <c r="B13997">
        <v>52.93640921725185</v>
      </c>
    </row>
    <row r="13998" spans="1:2" x14ac:dyDescent="0.25">
      <c r="A13998">
        <v>1399.5</v>
      </c>
      <c r="B13998">
        <v>52.851003248005277</v>
      </c>
    </row>
    <row r="13999" spans="1:2" x14ac:dyDescent="0.25">
      <c r="A13999">
        <v>1399.6</v>
      </c>
      <c r="B13999">
        <v>52.765597278758527</v>
      </c>
    </row>
    <row r="14000" spans="1:2" x14ac:dyDescent="0.25">
      <c r="A14000">
        <v>1399.7</v>
      </c>
      <c r="B14000">
        <v>52.680191309511983</v>
      </c>
    </row>
    <row r="14001" spans="1:2" x14ac:dyDescent="0.25">
      <c r="A14001">
        <v>1399.8</v>
      </c>
      <c r="B14001">
        <v>52.594785340265219</v>
      </c>
    </row>
    <row r="14002" spans="1:2" x14ac:dyDescent="0.25">
      <c r="A14002">
        <v>1399.9</v>
      </c>
      <c r="B14002">
        <v>52.50937937101866</v>
      </c>
    </row>
    <row r="14003" spans="1:2" x14ac:dyDescent="0.25">
      <c r="A14003">
        <v>1400</v>
      </c>
      <c r="B14003">
        <v>52.423973401772102</v>
      </c>
    </row>
    <row r="14004" spans="1:2" x14ac:dyDescent="0.25">
      <c r="A14004">
        <v>1400.1</v>
      </c>
      <c r="B14004">
        <v>52.329334331658693</v>
      </c>
    </row>
    <row r="14005" spans="1:2" x14ac:dyDescent="0.25">
      <c r="A14005">
        <v>1400.2</v>
      </c>
      <c r="B14005">
        <v>52.234695261545482</v>
      </c>
    </row>
    <row r="14006" spans="1:2" x14ac:dyDescent="0.25">
      <c r="A14006">
        <v>1400.3</v>
      </c>
      <c r="B14006">
        <v>52.140056191432059</v>
      </c>
    </row>
    <row r="14007" spans="1:2" x14ac:dyDescent="0.25">
      <c r="A14007">
        <v>1400.4</v>
      </c>
      <c r="B14007">
        <v>52.045417121318863</v>
      </c>
    </row>
    <row r="14008" spans="1:2" x14ac:dyDescent="0.25">
      <c r="A14008">
        <v>1400.5</v>
      </c>
      <c r="B14008">
        <v>51.950778051205653</v>
      </c>
    </row>
    <row r="14009" spans="1:2" x14ac:dyDescent="0.25">
      <c r="A14009">
        <v>1400.6</v>
      </c>
      <c r="B14009">
        <v>51.856138981092244</v>
      </c>
    </row>
    <row r="14010" spans="1:2" x14ac:dyDescent="0.25">
      <c r="A14010">
        <v>1400.7</v>
      </c>
      <c r="B14010">
        <v>51.761499910979033</v>
      </c>
    </row>
    <row r="14011" spans="1:2" x14ac:dyDescent="0.25">
      <c r="A14011">
        <v>1400.8</v>
      </c>
      <c r="B14011">
        <v>51.66686084086561</v>
      </c>
    </row>
    <row r="14012" spans="1:2" x14ac:dyDescent="0.25">
      <c r="A14012">
        <v>1400.9</v>
      </c>
      <c r="B14012">
        <v>51.572221770752407</v>
      </c>
    </row>
    <row r="14013" spans="1:2" x14ac:dyDescent="0.25">
      <c r="A14013">
        <v>1401</v>
      </c>
      <c r="B14013">
        <v>51.477582700639203</v>
      </c>
    </row>
    <row r="14014" spans="1:2" x14ac:dyDescent="0.25">
      <c r="A14014">
        <v>1401.1</v>
      </c>
      <c r="B14014">
        <v>51.260918968147323</v>
      </c>
    </row>
    <row r="14015" spans="1:2" x14ac:dyDescent="0.25">
      <c r="A14015">
        <v>1401.2</v>
      </c>
      <c r="B14015">
        <v>51.044255235655918</v>
      </c>
    </row>
    <row r="14016" spans="1:2" x14ac:dyDescent="0.25">
      <c r="A14016">
        <v>1401.3</v>
      </c>
      <c r="B14016">
        <v>50.82759150316403</v>
      </c>
    </row>
    <row r="14017" spans="1:2" x14ac:dyDescent="0.25">
      <c r="A14017">
        <v>1401.4</v>
      </c>
      <c r="B14017">
        <v>50.610927770672639</v>
      </c>
    </row>
    <row r="14018" spans="1:2" x14ac:dyDescent="0.25">
      <c r="A14018">
        <v>1401.5</v>
      </c>
      <c r="B14018">
        <v>50.394264038181241</v>
      </c>
    </row>
    <row r="14019" spans="1:2" x14ac:dyDescent="0.25">
      <c r="A14019">
        <v>1401.6</v>
      </c>
      <c r="B14019">
        <v>50.177600305689353</v>
      </c>
    </row>
    <row r="14020" spans="1:2" x14ac:dyDescent="0.25">
      <c r="A14020">
        <v>1401.7</v>
      </c>
      <c r="B14020">
        <v>49.960936573197962</v>
      </c>
    </row>
    <row r="14021" spans="1:2" x14ac:dyDescent="0.25">
      <c r="A14021">
        <v>1401.8</v>
      </c>
      <c r="B14021">
        <v>49.744272840706067</v>
      </c>
    </row>
    <row r="14022" spans="1:2" x14ac:dyDescent="0.25">
      <c r="A14022">
        <v>1401.9</v>
      </c>
      <c r="B14022">
        <v>49.527609108214683</v>
      </c>
    </row>
    <row r="14023" spans="1:2" x14ac:dyDescent="0.25">
      <c r="A14023">
        <v>1402</v>
      </c>
      <c r="B14023">
        <v>49.310945375723279</v>
      </c>
    </row>
    <row r="14024" spans="1:2" x14ac:dyDescent="0.25">
      <c r="A14024">
        <v>1402.1</v>
      </c>
      <c r="B14024">
        <v>49.10775177920668</v>
      </c>
    </row>
    <row r="14025" spans="1:2" x14ac:dyDescent="0.25">
      <c r="A14025">
        <v>1402.2</v>
      </c>
      <c r="B14025">
        <v>48.904558182690543</v>
      </c>
    </row>
    <row r="14026" spans="1:2" x14ac:dyDescent="0.25">
      <c r="A14026">
        <v>1402.3</v>
      </c>
      <c r="B14026">
        <v>48.701364586173938</v>
      </c>
    </row>
    <row r="14027" spans="1:2" x14ac:dyDescent="0.25">
      <c r="A14027">
        <v>1402.4</v>
      </c>
      <c r="B14027">
        <v>48.498170989657808</v>
      </c>
    </row>
    <row r="14028" spans="1:2" x14ac:dyDescent="0.25">
      <c r="A14028">
        <v>1402.5</v>
      </c>
      <c r="B14028">
        <v>48.294977393141657</v>
      </c>
    </row>
    <row r="14029" spans="1:2" x14ac:dyDescent="0.25">
      <c r="A14029">
        <v>1402.6</v>
      </c>
      <c r="B14029">
        <v>48.091783796625073</v>
      </c>
    </row>
    <row r="14030" spans="1:2" x14ac:dyDescent="0.25">
      <c r="A14030">
        <v>1402.7</v>
      </c>
      <c r="B14030">
        <v>47.888590200108929</v>
      </c>
    </row>
    <row r="14031" spans="1:2" x14ac:dyDescent="0.25">
      <c r="A14031">
        <v>1402.8</v>
      </c>
      <c r="B14031">
        <v>47.685396603592331</v>
      </c>
    </row>
    <row r="14032" spans="1:2" x14ac:dyDescent="0.25">
      <c r="A14032">
        <v>1402.9</v>
      </c>
      <c r="B14032">
        <v>47.482203007076187</v>
      </c>
    </row>
    <row r="14033" spans="1:2" x14ac:dyDescent="0.25">
      <c r="A14033">
        <v>1403</v>
      </c>
      <c r="B14033">
        <v>47.279009410560057</v>
      </c>
    </row>
    <row r="14034" spans="1:2" x14ac:dyDescent="0.25">
      <c r="A14034">
        <v>1403.1</v>
      </c>
      <c r="B14034">
        <v>47.150098636030329</v>
      </c>
    </row>
    <row r="14035" spans="1:2" x14ac:dyDescent="0.25">
      <c r="A14035">
        <v>1403.2</v>
      </c>
      <c r="B14035">
        <v>47.021187861500891</v>
      </c>
    </row>
    <row r="14036" spans="1:2" x14ac:dyDescent="0.25">
      <c r="A14036">
        <v>1403.3</v>
      </c>
      <c r="B14036">
        <v>46.892277086971163</v>
      </c>
    </row>
    <row r="14037" spans="1:2" x14ac:dyDescent="0.25">
      <c r="A14037">
        <v>1403.4</v>
      </c>
      <c r="B14037">
        <v>46.763366312441732</v>
      </c>
    </row>
    <row r="14038" spans="1:2" x14ac:dyDescent="0.25">
      <c r="A14038">
        <v>1403.5</v>
      </c>
      <c r="B14038">
        <v>46.634455537912302</v>
      </c>
    </row>
    <row r="14039" spans="1:2" x14ac:dyDescent="0.25">
      <c r="A14039">
        <v>1403.6</v>
      </c>
      <c r="B14039">
        <v>46.505544763382566</v>
      </c>
    </row>
    <row r="14040" spans="1:2" x14ac:dyDescent="0.25">
      <c r="A14040">
        <v>1403.7</v>
      </c>
      <c r="B14040">
        <v>46.376633988853129</v>
      </c>
    </row>
    <row r="14041" spans="1:2" x14ac:dyDescent="0.25">
      <c r="A14041">
        <v>1403.8</v>
      </c>
      <c r="B14041">
        <v>46.2477232143234</v>
      </c>
    </row>
    <row r="14042" spans="1:2" x14ac:dyDescent="0.25">
      <c r="A14042">
        <v>1403.9</v>
      </c>
      <c r="B14042">
        <v>46.11881243979397</v>
      </c>
    </row>
    <row r="14043" spans="1:2" x14ac:dyDescent="0.25">
      <c r="A14043">
        <v>1404</v>
      </c>
      <c r="B14043">
        <v>45.989901665264533</v>
      </c>
    </row>
    <row r="14044" spans="1:2" x14ac:dyDescent="0.25">
      <c r="A14044">
        <v>1404.1</v>
      </c>
      <c r="B14044">
        <v>45.67160819720177</v>
      </c>
    </row>
    <row r="14045" spans="1:2" x14ac:dyDescent="0.25">
      <c r="A14045">
        <v>1404.2</v>
      </c>
      <c r="B14045">
        <v>45.353314729139733</v>
      </c>
    </row>
    <row r="14046" spans="1:2" x14ac:dyDescent="0.25">
      <c r="A14046">
        <v>1404.3</v>
      </c>
      <c r="B14046">
        <v>45.035021261076963</v>
      </c>
    </row>
    <row r="14047" spans="1:2" x14ac:dyDescent="0.25">
      <c r="A14047">
        <v>1404.4</v>
      </c>
      <c r="B14047">
        <v>44.716727793014918</v>
      </c>
    </row>
    <row r="14048" spans="1:2" x14ac:dyDescent="0.25">
      <c r="A14048">
        <v>1404.5</v>
      </c>
      <c r="B14048">
        <v>44.398434324952881</v>
      </c>
    </row>
    <row r="14049" spans="1:2" x14ac:dyDescent="0.25">
      <c r="A14049">
        <v>1404.6</v>
      </c>
      <c r="B14049">
        <v>44.080140856890118</v>
      </c>
    </row>
    <row r="14050" spans="1:2" x14ac:dyDescent="0.25">
      <c r="A14050">
        <v>1404.7</v>
      </c>
      <c r="B14050">
        <v>43.761847388828073</v>
      </c>
    </row>
    <row r="14051" spans="1:2" x14ac:dyDescent="0.25">
      <c r="A14051">
        <v>1404.8</v>
      </c>
      <c r="B14051">
        <v>43.443553920765311</v>
      </c>
    </row>
    <row r="14052" spans="1:2" x14ac:dyDescent="0.25">
      <c r="A14052">
        <v>1404.9</v>
      </c>
      <c r="B14052">
        <v>43.125260452703273</v>
      </c>
    </row>
    <row r="14053" spans="1:2" x14ac:dyDescent="0.25">
      <c r="A14053">
        <v>1405</v>
      </c>
      <c r="B14053">
        <v>42.806966984641228</v>
      </c>
    </row>
    <row r="14054" spans="1:2" x14ac:dyDescent="0.25">
      <c r="A14054">
        <v>1405.1</v>
      </c>
      <c r="B14054">
        <v>42.354828911776437</v>
      </c>
    </row>
    <row r="14055" spans="1:2" x14ac:dyDescent="0.25">
      <c r="A14055">
        <v>1405.2</v>
      </c>
      <c r="B14055">
        <v>41.902690838912669</v>
      </c>
    </row>
    <row r="14056" spans="1:2" x14ac:dyDescent="0.25">
      <c r="A14056">
        <v>1405.3</v>
      </c>
      <c r="B14056">
        <v>41.450552766047871</v>
      </c>
    </row>
    <row r="14057" spans="1:2" x14ac:dyDescent="0.25">
      <c r="A14057">
        <v>1405.4</v>
      </c>
      <c r="B14057">
        <v>40.99841469318411</v>
      </c>
    </row>
    <row r="14058" spans="1:2" x14ac:dyDescent="0.25">
      <c r="A14058">
        <v>1405.5</v>
      </c>
      <c r="B14058">
        <v>40.546276620320342</v>
      </c>
    </row>
    <row r="14059" spans="1:2" x14ac:dyDescent="0.25">
      <c r="A14059">
        <v>1405.6</v>
      </c>
      <c r="B14059">
        <v>40.09413854745555</v>
      </c>
    </row>
    <row r="14060" spans="1:2" x14ac:dyDescent="0.25">
      <c r="A14060">
        <v>1405.7</v>
      </c>
      <c r="B14060">
        <v>39.642000474591782</v>
      </c>
    </row>
    <row r="14061" spans="1:2" x14ac:dyDescent="0.25">
      <c r="A14061">
        <v>1405.8</v>
      </c>
      <c r="B14061">
        <v>39.189862401726977</v>
      </c>
    </row>
    <row r="14062" spans="1:2" x14ac:dyDescent="0.25">
      <c r="A14062">
        <v>1405.9</v>
      </c>
      <c r="B14062">
        <v>38.737724328863223</v>
      </c>
    </row>
    <row r="14063" spans="1:2" x14ac:dyDescent="0.25">
      <c r="A14063">
        <v>1406</v>
      </c>
      <c r="B14063">
        <v>38.285586255999448</v>
      </c>
    </row>
    <row r="14064" spans="1:2" x14ac:dyDescent="0.25">
      <c r="A14064">
        <v>1406.1</v>
      </c>
      <c r="B14064">
        <v>37.792535626983202</v>
      </c>
    </row>
    <row r="14065" spans="1:2" x14ac:dyDescent="0.25">
      <c r="A14065">
        <v>1406.2</v>
      </c>
      <c r="B14065">
        <v>37.299484997968058</v>
      </c>
    </row>
    <row r="14066" spans="1:2" x14ac:dyDescent="0.25">
      <c r="A14066">
        <v>1406.3</v>
      </c>
      <c r="B14066">
        <v>36.806434368951798</v>
      </c>
    </row>
    <row r="14067" spans="1:2" x14ac:dyDescent="0.25">
      <c r="A14067">
        <v>1406.4</v>
      </c>
      <c r="B14067">
        <v>36.313383739936668</v>
      </c>
    </row>
    <row r="14068" spans="1:2" x14ac:dyDescent="0.25">
      <c r="A14068">
        <v>1406.5</v>
      </c>
      <c r="B14068">
        <v>35.820333110921517</v>
      </c>
    </row>
    <row r="14069" spans="1:2" x14ac:dyDescent="0.25">
      <c r="A14069">
        <v>1406.6</v>
      </c>
      <c r="B14069">
        <v>35.327282481905272</v>
      </c>
    </row>
    <row r="14070" spans="1:2" x14ac:dyDescent="0.25">
      <c r="A14070">
        <v>1406.7</v>
      </c>
      <c r="B14070">
        <v>34.834231852890127</v>
      </c>
    </row>
    <row r="14071" spans="1:2" x14ac:dyDescent="0.25">
      <c r="A14071">
        <v>1406.8</v>
      </c>
      <c r="B14071">
        <v>34.341181223873868</v>
      </c>
    </row>
    <row r="14072" spans="1:2" x14ac:dyDescent="0.25">
      <c r="A14072">
        <v>1406.9</v>
      </c>
      <c r="B14072">
        <v>33.848130594858738</v>
      </c>
    </row>
    <row r="14073" spans="1:2" x14ac:dyDescent="0.25">
      <c r="A14073">
        <v>1407</v>
      </c>
      <c r="B14073">
        <v>33.355079965843601</v>
      </c>
    </row>
    <row r="14074" spans="1:2" x14ac:dyDescent="0.25">
      <c r="A14074">
        <v>1407.1</v>
      </c>
      <c r="B14074">
        <v>32.944696758111483</v>
      </c>
    </row>
    <row r="14075" spans="1:2" x14ac:dyDescent="0.25">
      <c r="A14075">
        <v>1407.2</v>
      </c>
      <c r="B14075">
        <v>32.534313550380297</v>
      </c>
    </row>
    <row r="14076" spans="1:2" x14ac:dyDescent="0.25">
      <c r="A14076">
        <v>1407.3</v>
      </c>
      <c r="B14076">
        <v>32.123930342648173</v>
      </c>
    </row>
    <row r="14077" spans="1:2" x14ac:dyDescent="0.25">
      <c r="A14077">
        <v>1407.4</v>
      </c>
      <c r="B14077">
        <v>31.71354713491699</v>
      </c>
    </row>
    <row r="14078" spans="1:2" x14ac:dyDescent="0.25">
      <c r="A14078">
        <v>1407.5</v>
      </c>
      <c r="B14078">
        <v>31.3031639271858</v>
      </c>
    </row>
    <row r="14079" spans="1:2" x14ac:dyDescent="0.25">
      <c r="A14079">
        <v>1407.6</v>
      </c>
      <c r="B14079">
        <v>30.892780719453679</v>
      </c>
    </row>
    <row r="14080" spans="1:2" x14ac:dyDescent="0.25">
      <c r="A14080">
        <v>1407.7</v>
      </c>
      <c r="B14080">
        <v>30.4823975117225</v>
      </c>
    </row>
    <row r="14081" spans="1:2" x14ac:dyDescent="0.25">
      <c r="A14081">
        <v>1407.8</v>
      </c>
      <c r="B14081">
        <v>30.072014303990379</v>
      </c>
    </row>
    <row r="14082" spans="1:2" x14ac:dyDescent="0.25">
      <c r="A14082">
        <v>1407.9</v>
      </c>
      <c r="B14082">
        <v>29.661631096259189</v>
      </c>
    </row>
    <row r="14083" spans="1:2" x14ac:dyDescent="0.25">
      <c r="A14083">
        <v>1408</v>
      </c>
      <c r="B14083">
        <v>29.251247888527999</v>
      </c>
    </row>
    <row r="14084" spans="1:2" x14ac:dyDescent="0.25">
      <c r="A14084">
        <v>1408.1</v>
      </c>
      <c r="B14084">
        <v>29.096108965863049</v>
      </c>
    </row>
    <row r="14085" spans="1:2" x14ac:dyDescent="0.25">
      <c r="A14085">
        <v>1408.2</v>
      </c>
      <c r="B14085">
        <v>28.94097004319844</v>
      </c>
    </row>
    <row r="14086" spans="1:2" x14ac:dyDescent="0.25">
      <c r="A14086">
        <v>1408.3</v>
      </c>
      <c r="B14086">
        <v>28.785831120533491</v>
      </c>
    </row>
    <row r="14087" spans="1:2" x14ac:dyDescent="0.25">
      <c r="A14087">
        <v>1408.4</v>
      </c>
      <c r="B14087">
        <v>28.630692197868889</v>
      </c>
    </row>
    <row r="14088" spans="1:2" x14ac:dyDescent="0.25">
      <c r="A14088">
        <v>1408.5</v>
      </c>
      <c r="B14088">
        <v>28.47555327520428</v>
      </c>
    </row>
    <row r="14089" spans="1:2" x14ac:dyDescent="0.25">
      <c r="A14089">
        <v>1408.6</v>
      </c>
      <c r="B14089">
        <v>28.320414352539331</v>
      </c>
    </row>
    <row r="14090" spans="1:2" x14ac:dyDescent="0.25">
      <c r="A14090">
        <v>1408.7</v>
      </c>
      <c r="B14090">
        <v>28.165275429874729</v>
      </c>
    </row>
    <row r="14091" spans="1:2" x14ac:dyDescent="0.25">
      <c r="A14091">
        <v>1408.8</v>
      </c>
      <c r="B14091">
        <v>28.010136507209769</v>
      </c>
    </row>
    <row r="14092" spans="1:2" x14ac:dyDescent="0.25">
      <c r="A14092">
        <v>1408.9</v>
      </c>
      <c r="B14092">
        <v>27.85499758454517</v>
      </c>
    </row>
    <row r="14093" spans="1:2" x14ac:dyDescent="0.25">
      <c r="A14093">
        <v>1409</v>
      </c>
      <c r="B14093">
        <v>27.699858661880569</v>
      </c>
    </row>
    <row r="14094" spans="1:2" x14ac:dyDescent="0.25">
      <c r="A14094">
        <v>1409.1</v>
      </c>
      <c r="B14094">
        <v>27.624698896758691</v>
      </c>
    </row>
    <row r="14095" spans="1:2" x14ac:dyDescent="0.25">
      <c r="A14095">
        <v>1409.2</v>
      </c>
      <c r="B14095">
        <v>27.549539131637001</v>
      </c>
    </row>
    <row r="14096" spans="1:2" x14ac:dyDescent="0.25">
      <c r="A14096">
        <v>1409.3</v>
      </c>
      <c r="B14096">
        <v>27.47437936651513</v>
      </c>
    </row>
    <row r="14097" spans="1:2" x14ac:dyDescent="0.25">
      <c r="A14097">
        <v>1409.4</v>
      </c>
      <c r="B14097">
        <v>27.39921960139343</v>
      </c>
    </row>
    <row r="14098" spans="1:2" x14ac:dyDescent="0.25">
      <c r="A14098">
        <v>1409.5</v>
      </c>
      <c r="B14098">
        <v>27.324059836271729</v>
      </c>
    </row>
    <row r="14099" spans="1:2" x14ac:dyDescent="0.25">
      <c r="A14099">
        <v>1409.6</v>
      </c>
      <c r="B14099">
        <v>27.248900071149858</v>
      </c>
    </row>
    <row r="14100" spans="1:2" x14ac:dyDescent="0.25">
      <c r="A14100">
        <v>1409.7</v>
      </c>
      <c r="B14100">
        <v>27.173740306028161</v>
      </c>
    </row>
    <row r="14101" spans="1:2" x14ac:dyDescent="0.25">
      <c r="A14101">
        <v>1409.8</v>
      </c>
      <c r="B14101">
        <v>27.098580540906291</v>
      </c>
    </row>
    <row r="14102" spans="1:2" x14ac:dyDescent="0.25">
      <c r="A14102">
        <v>1409.9</v>
      </c>
      <c r="B14102">
        <v>27.02342077578459</v>
      </c>
    </row>
    <row r="14103" spans="1:2" x14ac:dyDescent="0.25">
      <c r="A14103">
        <v>1410</v>
      </c>
      <c r="B14103">
        <v>26.94826101066289</v>
      </c>
    </row>
    <row r="14104" spans="1:2" x14ac:dyDescent="0.25">
      <c r="A14104">
        <v>1410.1</v>
      </c>
      <c r="B14104">
        <v>26.935918779202488</v>
      </c>
    </row>
    <row r="14105" spans="1:2" x14ac:dyDescent="0.25">
      <c r="A14105">
        <v>1410.2</v>
      </c>
      <c r="B14105">
        <v>26.923576547742119</v>
      </c>
    </row>
    <row r="14106" spans="1:2" x14ac:dyDescent="0.25">
      <c r="A14106">
        <v>1410.3</v>
      </c>
      <c r="B14106">
        <v>26.911234316281721</v>
      </c>
    </row>
    <row r="14107" spans="1:2" x14ac:dyDescent="0.25">
      <c r="A14107">
        <v>1410.4</v>
      </c>
      <c r="B14107">
        <v>26.898892084821352</v>
      </c>
    </row>
    <row r="14108" spans="1:2" x14ac:dyDescent="0.25">
      <c r="A14108">
        <v>1410.5</v>
      </c>
      <c r="B14108">
        <v>26.886549853360979</v>
      </c>
    </row>
    <row r="14109" spans="1:2" x14ac:dyDescent="0.25">
      <c r="A14109">
        <v>1410.6</v>
      </c>
      <c r="B14109">
        <v>26.87420762190057</v>
      </c>
    </row>
    <row r="14110" spans="1:2" x14ac:dyDescent="0.25">
      <c r="A14110">
        <v>1410.7</v>
      </c>
      <c r="B14110">
        <v>26.861865390440201</v>
      </c>
    </row>
    <row r="14111" spans="1:2" x14ac:dyDescent="0.25">
      <c r="A14111">
        <v>1410.8</v>
      </c>
      <c r="B14111">
        <v>26.8495231589798</v>
      </c>
    </row>
    <row r="14112" spans="1:2" x14ac:dyDescent="0.25">
      <c r="A14112">
        <v>1410.9</v>
      </c>
      <c r="B14112">
        <v>26.83718092751943</v>
      </c>
    </row>
    <row r="14113" spans="1:2" x14ac:dyDescent="0.25">
      <c r="A14113">
        <v>1411</v>
      </c>
      <c r="B14113">
        <v>26.824838696059061</v>
      </c>
    </row>
    <row r="14114" spans="1:2" x14ac:dyDescent="0.25">
      <c r="A14114">
        <v>1411.1</v>
      </c>
      <c r="B14114">
        <v>26.79578794723647</v>
      </c>
    </row>
    <row r="14115" spans="1:2" x14ac:dyDescent="0.25">
      <c r="A14115">
        <v>1411.2</v>
      </c>
      <c r="B14115">
        <v>26.766737198413949</v>
      </c>
    </row>
    <row r="14116" spans="1:2" x14ac:dyDescent="0.25">
      <c r="A14116">
        <v>1411.3</v>
      </c>
      <c r="B14116">
        <v>26.737686449591362</v>
      </c>
    </row>
    <row r="14117" spans="1:2" x14ac:dyDescent="0.25">
      <c r="A14117">
        <v>1411.4</v>
      </c>
      <c r="B14117">
        <v>26.708635700768841</v>
      </c>
    </row>
    <row r="14118" spans="1:2" x14ac:dyDescent="0.25">
      <c r="A14118">
        <v>1411.5</v>
      </c>
      <c r="B14118">
        <v>26.679584951946321</v>
      </c>
    </row>
    <row r="14119" spans="1:2" x14ac:dyDescent="0.25">
      <c r="A14119">
        <v>1411.6</v>
      </c>
      <c r="B14119">
        <v>26.65053420312373</v>
      </c>
    </row>
    <row r="14120" spans="1:2" x14ac:dyDescent="0.25">
      <c r="A14120">
        <v>1411.7</v>
      </c>
      <c r="B14120">
        <v>26.62148345430121</v>
      </c>
    </row>
    <row r="14121" spans="1:2" x14ac:dyDescent="0.25">
      <c r="A14121">
        <v>1411.8</v>
      </c>
      <c r="B14121">
        <v>26.592432705478618</v>
      </c>
    </row>
    <row r="14122" spans="1:2" x14ac:dyDescent="0.25">
      <c r="A14122">
        <v>1411.9</v>
      </c>
      <c r="B14122">
        <v>26.563381956656091</v>
      </c>
    </row>
    <row r="14123" spans="1:2" x14ac:dyDescent="0.25">
      <c r="A14123">
        <v>1412</v>
      </c>
      <c r="B14123">
        <v>26.534331207833571</v>
      </c>
    </row>
    <row r="14124" spans="1:2" x14ac:dyDescent="0.25">
      <c r="A14124">
        <v>1412.1</v>
      </c>
      <c r="B14124">
        <v>26.46643084573655</v>
      </c>
    </row>
    <row r="14125" spans="1:2" x14ac:dyDescent="0.25">
      <c r="A14125">
        <v>1412.2</v>
      </c>
      <c r="B14125">
        <v>26.398530483639679</v>
      </c>
    </row>
    <row r="14126" spans="1:2" x14ac:dyDescent="0.25">
      <c r="A14126">
        <v>1412.3</v>
      </c>
      <c r="B14126">
        <v>26.330630121542651</v>
      </c>
    </row>
    <row r="14127" spans="1:2" x14ac:dyDescent="0.25">
      <c r="A14127">
        <v>1412.4</v>
      </c>
      <c r="B14127">
        <v>26.262729759445769</v>
      </c>
    </row>
    <row r="14128" spans="1:2" x14ac:dyDescent="0.25">
      <c r="A14128">
        <v>1412.5</v>
      </c>
      <c r="B14128">
        <v>26.194829397348901</v>
      </c>
    </row>
    <row r="14129" spans="1:2" x14ac:dyDescent="0.25">
      <c r="A14129">
        <v>1412.6</v>
      </c>
      <c r="B14129">
        <v>26.126929035251869</v>
      </c>
    </row>
    <row r="14130" spans="1:2" x14ac:dyDescent="0.25">
      <c r="A14130">
        <v>1412.7</v>
      </c>
      <c r="B14130">
        <v>26.059028673155002</v>
      </c>
    </row>
    <row r="14131" spans="1:2" x14ac:dyDescent="0.25">
      <c r="A14131">
        <v>1412.8</v>
      </c>
      <c r="B14131">
        <v>25.99112831105797</v>
      </c>
    </row>
    <row r="14132" spans="1:2" x14ac:dyDescent="0.25">
      <c r="A14132">
        <v>1412.9</v>
      </c>
      <c r="B14132">
        <v>25.923227948961099</v>
      </c>
    </row>
    <row r="14133" spans="1:2" x14ac:dyDescent="0.25">
      <c r="A14133">
        <v>1413</v>
      </c>
      <c r="B14133">
        <v>25.85532758686422</v>
      </c>
    </row>
    <row r="14134" spans="1:2" x14ac:dyDescent="0.25">
      <c r="A14134">
        <v>1413.1</v>
      </c>
      <c r="B14134">
        <v>25.851504960552671</v>
      </c>
    </row>
    <row r="14135" spans="1:2" x14ac:dyDescent="0.25">
      <c r="A14135">
        <v>1413.2</v>
      </c>
      <c r="B14135">
        <v>25.847682334241139</v>
      </c>
    </row>
    <row r="14136" spans="1:2" x14ac:dyDescent="0.25">
      <c r="A14136">
        <v>1413.3</v>
      </c>
      <c r="B14136">
        <v>25.843859707929589</v>
      </c>
    </row>
    <row r="14137" spans="1:2" x14ac:dyDescent="0.25">
      <c r="A14137">
        <v>1413.4</v>
      </c>
      <c r="B14137">
        <v>25.84003708161805</v>
      </c>
    </row>
    <row r="14138" spans="1:2" x14ac:dyDescent="0.25">
      <c r="A14138">
        <v>1413.5</v>
      </c>
      <c r="B14138">
        <v>25.8362144553065</v>
      </c>
    </row>
    <row r="14139" spans="1:2" x14ac:dyDescent="0.25">
      <c r="A14139">
        <v>1413.6</v>
      </c>
      <c r="B14139">
        <v>25.832391828994961</v>
      </c>
    </row>
    <row r="14140" spans="1:2" x14ac:dyDescent="0.25">
      <c r="A14140">
        <v>1413.7</v>
      </c>
      <c r="B14140">
        <v>25.828569202683411</v>
      </c>
    </row>
    <row r="14141" spans="1:2" x14ac:dyDescent="0.25">
      <c r="A14141">
        <v>1413.8</v>
      </c>
      <c r="B14141">
        <v>25.824746576371869</v>
      </c>
    </row>
    <row r="14142" spans="1:2" x14ac:dyDescent="0.25">
      <c r="A14142">
        <v>1413.9</v>
      </c>
      <c r="B14142">
        <v>25.82092395006033</v>
      </c>
    </row>
    <row r="14143" spans="1:2" x14ac:dyDescent="0.25">
      <c r="A14143">
        <v>1414</v>
      </c>
      <c r="B14143">
        <v>25.817101323748791</v>
      </c>
    </row>
    <row r="14144" spans="1:2" x14ac:dyDescent="0.25">
      <c r="A14144">
        <v>1414.1</v>
      </c>
      <c r="B14144">
        <v>25.81564319129378</v>
      </c>
    </row>
    <row r="14145" spans="1:2" x14ac:dyDescent="0.25">
      <c r="A14145">
        <v>1414.2</v>
      </c>
      <c r="B14145">
        <v>25.814185058838781</v>
      </c>
    </row>
    <row r="14146" spans="1:2" x14ac:dyDescent="0.25">
      <c r="A14146">
        <v>1414.3</v>
      </c>
      <c r="B14146">
        <v>25.812726926383771</v>
      </c>
    </row>
    <row r="14147" spans="1:2" x14ac:dyDescent="0.25">
      <c r="A14147">
        <v>1414.4</v>
      </c>
      <c r="B14147">
        <v>25.811268793928772</v>
      </c>
    </row>
    <row r="14148" spans="1:2" x14ac:dyDescent="0.25">
      <c r="A14148">
        <v>1414.5</v>
      </c>
      <c r="B14148">
        <v>25.809810661473769</v>
      </c>
    </row>
    <row r="14149" spans="1:2" x14ac:dyDescent="0.25">
      <c r="A14149">
        <v>1414.6</v>
      </c>
      <c r="B14149">
        <v>25.808352529018759</v>
      </c>
    </row>
    <row r="14150" spans="1:2" x14ac:dyDescent="0.25">
      <c r="A14150">
        <v>1414.7</v>
      </c>
      <c r="B14150">
        <v>25.806894396563759</v>
      </c>
    </row>
    <row r="14151" spans="1:2" x14ac:dyDescent="0.25">
      <c r="A14151">
        <v>1414.8</v>
      </c>
      <c r="B14151">
        <v>25.805436264108749</v>
      </c>
    </row>
    <row r="14152" spans="1:2" x14ac:dyDescent="0.25">
      <c r="A14152">
        <v>1414.9</v>
      </c>
      <c r="B14152">
        <v>25.80397813165375</v>
      </c>
    </row>
    <row r="14153" spans="1:2" x14ac:dyDescent="0.25">
      <c r="A14153">
        <v>1415</v>
      </c>
      <c r="B14153">
        <v>25.802519999198751</v>
      </c>
    </row>
    <row r="14154" spans="1:2" x14ac:dyDescent="0.25">
      <c r="A14154">
        <v>1415.1</v>
      </c>
      <c r="B14154">
        <v>26.03940779538269</v>
      </c>
    </row>
    <row r="14155" spans="1:2" x14ac:dyDescent="0.25">
      <c r="A14155">
        <v>1415.2</v>
      </c>
      <c r="B14155">
        <v>26.2762955915661</v>
      </c>
    </row>
    <row r="14156" spans="1:2" x14ac:dyDescent="0.25">
      <c r="A14156">
        <v>1415.3</v>
      </c>
      <c r="B14156">
        <v>26.51318338775005</v>
      </c>
    </row>
    <row r="14157" spans="1:2" x14ac:dyDescent="0.25">
      <c r="A14157">
        <v>1415.4</v>
      </c>
      <c r="B14157">
        <v>26.750071183933461</v>
      </c>
    </row>
    <row r="14158" spans="1:2" x14ac:dyDescent="0.25">
      <c r="A14158">
        <v>1415.5</v>
      </c>
      <c r="B14158">
        <v>26.986958980116871</v>
      </c>
    </row>
    <row r="14159" spans="1:2" x14ac:dyDescent="0.25">
      <c r="A14159">
        <v>1415.6</v>
      </c>
      <c r="B14159">
        <v>27.223846776300821</v>
      </c>
    </row>
    <row r="14160" spans="1:2" x14ac:dyDescent="0.25">
      <c r="A14160">
        <v>1415.7</v>
      </c>
      <c r="B14160">
        <v>27.46073457248422</v>
      </c>
    </row>
    <row r="14161" spans="1:2" x14ac:dyDescent="0.25">
      <c r="A14161">
        <v>1415.8</v>
      </c>
      <c r="B14161">
        <v>27.697622368668171</v>
      </c>
    </row>
    <row r="14162" spans="1:2" x14ac:dyDescent="0.25">
      <c r="A14162">
        <v>1415.9</v>
      </c>
      <c r="B14162">
        <v>27.934510164851581</v>
      </c>
    </row>
    <row r="14163" spans="1:2" x14ac:dyDescent="0.25">
      <c r="A14163">
        <v>1416</v>
      </c>
      <c r="B14163">
        <v>28.171397961034991</v>
      </c>
    </row>
    <row r="14164" spans="1:2" x14ac:dyDescent="0.25">
      <c r="A14164">
        <v>1416.1</v>
      </c>
      <c r="B14164">
        <v>28.328257465100961</v>
      </c>
    </row>
    <row r="14165" spans="1:2" x14ac:dyDescent="0.25">
      <c r="A14165">
        <v>1416.2</v>
      </c>
      <c r="B14165">
        <v>28.48511696916658</v>
      </c>
    </row>
    <row r="14166" spans="1:2" x14ac:dyDescent="0.25">
      <c r="A14166">
        <v>1416.3</v>
      </c>
      <c r="B14166">
        <v>28.64197647323255</v>
      </c>
    </row>
    <row r="14167" spans="1:2" x14ac:dyDescent="0.25">
      <c r="A14167">
        <v>1416.4</v>
      </c>
      <c r="B14167">
        <v>28.798835977298172</v>
      </c>
    </row>
    <row r="14168" spans="1:2" x14ac:dyDescent="0.25">
      <c r="A14168">
        <v>1416.5</v>
      </c>
      <c r="B14168">
        <v>28.95569548136379</v>
      </c>
    </row>
    <row r="14169" spans="1:2" x14ac:dyDescent="0.25">
      <c r="A14169">
        <v>1416.6</v>
      </c>
      <c r="B14169">
        <v>29.11255498542976</v>
      </c>
    </row>
    <row r="14170" spans="1:2" x14ac:dyDescent="0.25">
      <c r="A14170">
        <v>1416.7</v>
      </c>
      <c r="B14170">
        <v>29.269414489495379</v>
      </c>
    </row>
    <row r="14171" spans="1:2" x14ac:dyDescent="0.25">
      <c r="A14171">
        <v>1416.8</v>
      </c>
      <c r="B14171">
        <v>29.426273993561349</v>
      </c>
    </row>
    <row r="14172" spans="1:2" x14ac:dyDescent="0.25">
      <c r="A14172">
        <v>1416.9</v>
      </c>
      <c r="B14172">
        <v>29.583133497626971</v>
      </c>
    </row>
    <row r="14173" spans="1:2" x14ac:dyDescent="0.25">
      <c r="A14173">
        <v>1417</v>
      </c>
      <c r="B14173">
        <v>29.739993001692589</v>
      </c>
    </row>
    <row r="14174" spans="1:2" x14ac:dyDescent="0.25">
      <c r="A14174">
        <v>1417.1</v>
      </c>
      <c r="B14174">
        <v>30.0609996358369</v>
      </c>
    </row>
    <row r="14175" spans="1:2" x14ac:dyDescent="0.25">
      <c r="A14175">
        <v>1417.2</v>
      </c>
      <c r="B14175">
        <v>30.38200626998049</v>
      </c>
    </row>
    <row r="14176" spans="1:2" x14ac:dyDescent="0.25">
      <c r="A14176">
        <v>1417.3</v>
      </c>
      <c r="B14176">
        <v>30.703012904124801</v>
      </c>
    </row>
    <row r="14177" spans="1:2" x14ac:dyDescent="0.25">
      <c r="A14177">
        <v>1417.4</v>
      </c>
      <c r="B14177">
        <v>31.024019538268391</v>
      </c>
    </row>
    <row r="14178" spans="1:2" x14ac:dyDescent="0.25">
      <c r="A14178">
        <v>1417.5</v>
      </c>
      <c r="B14178">
        <v>31.345026172411981</v>
      </c>
    </row>
    <row r="14179" spans="1:2" x14ac:dyDescent="0.25">
      <c r="A14179">
        <v>1417.6</v>
      </c>
      <c r="B14179">
        <v>31.666032806556291</v>
      </c>
    </row>
    <row r="14180" spans="1:2" x14ac:dyDescent="0.25">
      <c r="A14180">
        <v>1417.7</v>
      </c>
      <c r="B14180">
        <v>31.987039440699881</v>
      </c>
    </row>
    <row r="14181" spans="1:2" x14ac:dyDescent="0.25">
      <c r="A14181">
        <v>1417.8</v>
      </c>
      <c r="B14181">
        <v>32.308046074844192</v>
      </c>
    </row>
    <row r="14182" spans="1:2" x14ac:dyDescent="0.25">
      <c r="A14182">
        <v>1417.9</v>
      </c>
      <c r="B14182">
        <v>32.629052708987778</v>
      </c>
    </row>
    <row r="14183" spans="1:2" x14ac:dyDescent="0.25">
      <c r="A14183">
        <v>1418</v>
      </c>
      <c r="B14183">
        <v>32.950059343131358</v>
      </c>
    </row>
    <row r="14184" spans="1:2" x14ac:dyDescent="0.25">
      <c r="A14184">
        <v>1418.1</v>
      </c>
      <c r="B14184">
        <v>33.343363592383163</v>
      </c>
    </row>
    <row r="14185" spans="1:2" x14ac:dyDescent="0.25">
      <c r="A14185">
        <v>1418.2</v>
      </c>
      <c r="B14185">
        <v>33.736667841634059</v>
      </c>
    </row>
    <row r="14186" spans="1:2" x14ac:dyDescent="0.25">
      <c r="A14186">
        <v>1418.3</v>
      </c>
      <c r="B14186">
        <v>34.129972090885857</v>
      </c>
    </row>
    <row r="14187" spans="1:2" x14ac:dyDescent="0.25">
      <c r="A14187">
        <v>1418.4</v>
      </c>
      <c r="B14187">
        <v>34.523276340136761</v>
      </c>
    </row>
    <row r="14188" spans="1:2" x14ac:dyDescent="0.25">
      <c r="A14188">
        <v>1418.5</v>
      </c>
      <c r="B14188">
        <v>34.916580589387657</v>
      </c>
    </row>
    <row r="14189" spans="1:2" x14ac:dyDescent="0.25">
      <c r="A14189">
        <v>1418.6</v>
      </c>
      <c r="B14189">
        <v>35.309884838639462</v>
      </c>
    </row>
    <row r="14190" spans="1:2" x14ac:dyDescent="0.25">
      <c r="A14190">
        <v>1418.7</v>
      </c>
      <c r="B14190">
        <v>35.703189087890358</v>
      </c>
    </row>
    <row r="14191" spans="1:2" x14ac:dyDescent="0.25">
      <c r="A14191">
        <v>1418.8</v>
      </c>
      <c r="B14191">
        <v>36.096493337142149</v>
      </c>
    </row>
    <row r="14192" spans="1:2" x14ac:dyDescent="0.25">
      <c r="A14192">
        <v>1418.9</v>
      </c>
      <c r="B14192">
        <v>36.489797586393053</v>
      </c>
    </row>
    <row r="14193" spans="1:2" x14ac:dyDescent="0.25">
      <c r="A14193">
        <v>1419</v>
      </c>
      <c r="B14193">
        <v>36.883101835643963</v>
      </c>
    </row>
    <row r="14194" spans="1:2" x14ac:dyDescent="0.25">
      <c r="A14194">
        <v>1419.1</v>
      </c>
      <c r="B14194">
        <v>37.154329614349543</v>
      </c>
    </row>
    <row r="14195" spans="1:2" x14ac:dyDescent="0.25">
      <c r="A14195">
        <v>1419.2</v>
      </c>
      <c r="B14195">
        <v>37.425557393054497</v>
      </c>
    </row>
    <row r="14196" spans="1:2" x14ac:dyDescent="0.25">
      <c r="A14196">
        <v>1419.3</v>
      </c>
      <c r="B14196">
        <v>37.696785171760091</v>
      </c>
    </row>
    <row r="14197" spans="1:2" x14ac:dyDescent="0.25">
      <c r="A14197">
        <v>1419.4</v>
      </c>
      <c r="B14197">
        <v>37.968012950465052</v>
      </c>
    </row>
    <row r="14198" spans="1:2" x14ac:dyDescent="0.25">
      <c r="A14198">
        <v>1419.5</v>
      </c>
      <c r="B14198">
        <v>38.239240729170021</v>
      </c>
    </row>
    <row r="14199" spans="1:2" x14ac:dyDescent="0.25">
      <c r="A14199">
        <v>1419.6</v>
      </c>
      <c r="B14199">
        <v>38.510468507875601</v>
      </c>
    </row>
    <row r="14200" spans="1:2" x14ac:dyDescent="0.25">
      <c r="A14200">
        <v>1419.7</v>
      </c>
      <c r="B14200">
        <v>38.781696286580569</v>
      </c>
    </row>
    <row r="14201" spans="1:2" x14ac:dyDescent="0.25">
      <c r="A14201">
        <v>1419.8</v>
      </c>
      <c r="B14201">
        <v>39.052924065286163</v>
      </c>
    </row>
    <row r="14202" spans="1:2" x14ac:dyDescent="0.25">
      <c r="A14202">
        <v>1419.9</v>
      </c>
      <c r="B14202">
        <v>39.324151843991118</v>
      </c>
    </row>
    <row r="14203" spans="1:2" x14ac:dyDescent="0.25">
      <c r="A14203">
        <v>1420</v>
      </c>
      <c r="B14203">
        <v>39.595379622696093</v>
      </c>
    </row>
    <row r="14204" spans="1:2" x14ac:dyDescent="0.25">
      <c r="A14204">
        <v>1420.1</v>
      </c>
      <c r="B14204">
        <v>39.73218341830043</v>
      </c>
    </row>
    <row r="14205" spans="1:2" x14ac:dyDescent="0.25">
      <c r="A14205">
        <v>1420.2</v>
      </c>
      <c r="B14205">
        <v>39.868987213904447</v>
      </c>
    </row>
    <row r="14206" spans="1:2" x14ac:dyDescent="0.25">
      <c r="A14206">
        <v>1420.3</v>
      </c>
      <c r="B14206">
        <v>40.005791009508798</v>
      </c>
    </row>
    <row r="14207" spans="1:2" x14ac:dyDescent="0.25">
      <c r="A14207">
        <v>1420.4</v>
      </c>
      <c r="B14207">
        <v>40.142594805112829</v>
      </c>
    </row>
    <row r="14208" spans="1:2" x14ac:dyDescent="0.25">
      <c r="A14208">
        <v>1420.5</v>
      </c>
      <c r="B14208">
        <v>40.27939860071686</v>
      </c>
    </row>
    <row r="14209" spans="1:2" x14ac:dyDescent="0.25">
      <c r="A14209">
        <v>1420.6</v>
      </c>
      <c r="B14209">
        <v>40.416202396321196</v>
      </c>
    </row>
    <row r="14210" spans="1:2" x14ac:dyDescent="0.25">
      <c r="A14210">
        <v>1420.7</v>
      </c>
      <c r="B14210">
        <v>40.553006191925228</v>
      </c>
    </row>
    <row r="14211" spans="1:2" x14ac:dyDescent="0.25">
      <c r="A14211">
        <v>1420.8</v>
      </c>
      <c r="B14211">
        <v>40.689809987529557</v>
      </c>
    </row>
    <row r="14212" spans="1:2" x14ac:dyDescent="0.25">
      <c r="A14212">
        <v>1420.9</v>
      </c>
      <c r="B14212">
        <v>40.826613783133602</v>
      </c>
    </row>
    <row r="14213" spans="1:2" x14ac:dyDescent="0.25">
      <c r="A14213">
        <v>1421</v>
      </c>
      <c r="B14213">
        <v>40.963417578737626</v>
      </c>
    </row>
    <row r="14214" spans="1:2" x14ac:dyDescent="0.25">
      <c r="A14214">
        <v>1421.1</v>
      </c>
      <c r="B14214">
        <v>41.002604886503129</v>
      </c>
    </row>
    <row r="14215" spans="1:2" x14ac:dyDescent="0.25">
      <c r="A14215">
        <v>1421.2</v>
      </c>
      <c r="B14215">
        <v>41.041792194268552</v>
      </c>
    </row>
    <row r="14216" spans="1:2" x14ac:dyDescent="0.25">
      <c r="A14216">
        <v>1421.3</v>
      </c>
      <c r="B14216">
        <v>41.080979502034047</v>
      </c>
    </row>
    <row r="14217" spans="1:2" x14ac:dyDescent="0.25">
      <c r="A14217">
        <v>1421.4</v>
      </c>
      <c r="B14217">
        <v>41.120166809799457</v>
      </c>
    </row>
    <row r="14218" spans="1:2" x14ac:dyDescent="0.25">
      <c r="A14218">
        <v>1421.5</v>
      </c>
      <c r="B14218">
        <v>41.159354117564867</v>
      </c>
    </row>
    <row r="14219" spans="1:2" x14ac:dyDescent="0.25">
      <c r="A14219">
        <v>1421.6</v>
      </c>
      <c r="B14219">
        <v>41.198541425330383</v>
      </c>
    </row>
    <row r="14220" spans="1:2" x14ac:dyDescent="0.25">
      <c r="A14220">
        <v>1421.7</v>
      </c>
      <c r="B14220">
        <v>41.237728733095793</v>
      </c>
    </row>
    <row r="14221" spans="1:2" x14ac:dyDescent="0.25">
      <c r="A14221">
        <v>1421.8</v>
      </c>
      <c r="B14221">
        <v>41.276916040861302</v>
      </c>
    </row>
    <row r="14222" spans="1:2" x14ac:dyDescent="0.25">
      <c r="A14222">
        <v>1421.9</v>
      </c>
      <c r="B14222">
        <v>41.316103348626712</v>
      </c>
    </row>
    <row r="14223" spans="1:2" x14ac:dyDescent="0.25">
      <c r="A14223">
        <v>1422</v>
      </c>
      <c r="B14223">
        <v>41.355290656392128</v>
      </c>
    </row>
    <row r="14224" spans="1:2" x14ac:dyDescent="0.25">
      <c r="A14224">
        <v>1422.1</v>
      </c>
      <c r="B14224">
        <v>41.138816912570128</v>
      </c>
    </row>
    <row r="14225" spans="1:2" x14ac:dyDescent="0.25">
      <c r="A14225">
        <v>1422.2</v>
      </c>
      <c r="B14225">
        <v>40.922343168748633</v>
      </c>
    </row>
    <row r="14226" spans="1:2" x14ac:dyDescent="0.25">
      <c r="A14226">
        <v>1422.3</v>
      </c>
      <c r="B14226">
        <v>40.705869424926632</v>
      </c>
    </row>
    <row r="14227" spans="1:2" x14ac:dyDescent="0.25">
      <c r="A14227">
        <v>1422.4</v>
      </c>
      <c r="B14227">
        <v>40.489395681105123</v>
      </c>
    </row>
    <row r="14228" spans="1:2" x14ac:dyDescent="0.25">
      <c r="A14228">
        <v>1422.5</v>
      </c>
      <c r="B14228">
        <v>40.27292193728362</v>
      </c>
    </row>
    <row r="14229" spans="1:2" x14ac:dyDescent="0.25">
      <c r="A14229">
        <v>1422.6</v>
      </c>
      <c r="B14229">
        <v>40.05644819346162</v>
      </c>
    </row>
    <row r="14230" spans="1:2" x14ac:dyDescent="0.25">
      <c r="A14230">
        <v>1422.7</v>
      </c>
      <c r="B14230">
        <v>39.839974449640117</v>
      </c>
    </row>
    <row r="14231" spans="1:2" x14ac:dyDescent="0.25">
      <c r="A14231">
        <v>1422.8</v>
      </c>
      <c r="B14231">
        <v>39.623500705818117</v>
      </c>
    </row>
    <row r="14232" spans="1:2" x14ac:dyDescent="0.25">
      <c r="A14232">
        <v>1422.9</v>
      </c>
      <c r="B14232">
        <v>39.407026961996607</v>
      </c>
    </row>
    <row r="14233" spans="1:2" x14ac:dyDescent="0.25">
      <c r="A14233">
        <v>1423</v>
      </c>
      <c r="B14233">
        <v>39.190553218175111</v>
      </c>
    </row>
    <row r="14234" spans="1:2" x14ac:dyDescent="0.25">
      <c r="A14234">
        <v>1423.1</v>
      </c>
      <c r="B14234">
        <v>38.878935402205492</v>
      </c>
    </row>
    <row r="14235" spans="1:2" x14ac:dyDescent="0.25">
      <c r="A14235">
        <v>1423.2</v>
      </c>
      <c r="B14235">
        <v>38.56731758623657</v>
      </c>
    </row>
    <row r="14236" spans="1:2" x14ac:dyDescent="0.25">
      <c r="A14236">
        <v>1423.3</v>
      </c>
      <c r="B14236">
        <v>38.255699770266943</v>
      </c>
    </row>
    <row r="14237" spans="1:2" x14ac:dyDescent="0.25">
      <c r="A14237">
        <v>1423.4</v>
      </c>
      <c r="B14237">
        <v>37.944081954298028</v>
      </c>
    </row>
    <row r="14238" spans="1:2" x14ac:dyDescent="0.25">
      <c r="A14238">
        <v>1423.5</v>
      </c>
      <c r="B14238">
        <v>37.632464138329112</v>
      </c>
    </row>
    <row r="14239" spans="1:2" x14ac:dyDescent="0.25">
      <c r="A14239">
        <v>1423.6</v>
      </c>
      <c r="B14239">
        <v>37.320846322359493</v>
      </c>
    </row>
    <row r="14240" spans="1:2" x14ac:dyDescent="0.25">
      <c r="A14240">
        <v>1423.7</v>
      </c>
      <c r="B14240">
        <v>37.009228506390571</v>
      </c>
    </row>
    <row r="14241" spans="1:2" x14ac:dyDescent="0.25">
      <c r="A14241">
        <v>1423.8</v>
      </c>
      <c r="B14241">
        <v>36.697610690420937</v>
      </c>
    </row>
    <row r="14242" spans="1:2" x14ac:dyDescent="0.25">
      <c r="A14242">
        <v>1423.9</v>
      </c>
      <c r="B14242">
        <v>36.385992874452029</v>
      </c>
    </row>
    <row r="14243" spans="1:2" x14ac:dyDescent="0.25">
      <c r="A14243">
        <v>1424</v>
      </c>
      <c r="B14243">
        <v>36.074375058483113</v>
      </c>
    </row>
    <row r="14244" spans="1:2" x14ac:dyDescent="0.25">
      <c r="A14244">
        <v>1424.1</v>
      </c>
      <c r="B14244">
        <v>35.97537521519282</v>
      </c>
    </row>
    <row r="14245" spans="1:2" x14ac:dyDescent="0.25">
      <c r="A14245">
        <v>1424.2</v>
      </c>
      <c r="B14245">
        <v>35.876375371902753</v>
      </c>
    </row>
    <row r="14246" spans="1:2" x14ac:dyDescent="0.25">
      <c r="A14246">
        <v>1424.3</v>
      </c>
      <c r="B14246">
        <v>35.777375528612453</v>
      </c>
    </row>
    <row r="14247" spans="1:2" x14ac:dyDescent="0.25">
      <c r="A14247">
        <v>1424.4</v>
      </c>
      <c r="B14247">
        <v>35.678375685322379</v>
      </c>
    </row>
    <row r="14248" spans="1:2" x14ac:dyDescent="0.25">
      <c r="A14248">
        <v>1424.5</v>
      </c>
      <c r="B14248">
        <v>35.579375842032313</v>
      </c>
    </row>
    <row r="14249" spans="1:2" x14ac:dyDescent="0.25">
      <c r="A14249">
        <v>1424.6</v>
      </c>
      <c r="B14249">
        <v>35.480375998742012</v>
      </c>
    </row>
    <row r="14250" spans="1:2" x14ac:dyDescent="0.25">
      <c r="A14250">
        <v>1424.7</v>
      </c>
      <c r="B14250">
        <v>35.381376155451939</v>
      </c>
    </row>
    <row r="14251" spans="1:2" x14ac:dyDescent="0.25">
      <c r="A14251">
        <v>1424.8</v>
      </c>
      <c r="B14251">
        <v>35.282376312161638</v>
      </c>
    </row>
    <row r="14252" spans="1:2" x14ac:dyDescent="0.25">
      <c r="A14252">
        <v>1424.9</v>
      </c>
      <c r="B14252">
        <v>35.183376468871572</v>
      </c>
    </row>
    <row r="14253" spans="1:2" x14ac:dyDescent="0.25">
      <c r="A14253">
        <v>1425</v>
      </c>
      <c r="B14253">
        <v>35.084376625581498</v>
      </c>
    </row>
    <row r="14254" spans="1:2" x14ac:dyDescent="0.25">
      <c r="A14254">
        <v>1425.1</v>
      </c>
      <c r="B14254">
        <v>35.041277189782683</v>
      </c>
    </row>
    <row r="14255" spans="1:2" x14ac:dyDescent="0.25">
      <c r="A14255">
        <v>1425.2</v>
      </c>
      <c r="B14255">
        <v>34.998177753983967</v>
      </c>
    </row>
    <row r="14256" spans="1:2" x14ac:dyDescent="0.25">
      <c r="A14256">
        <v>1425.3</v>
      </c>
      <c r="B14256">
        <v>34.955078318185151</v>
      </c>
    </row>
    <row r="14257" spans="1:2" x14ac:dyDescent="0.25">
      <c r="A14257">
        <v>1425.4</v>
      </c>
      <c r="B14257">
        <v>34.911978882386428</v>
      </c>
    </row>
    <row r="14258" spans="1:2" x14ac:dyDescent="0.25">
      <c r="A14258">
        <v>1425.5</v>
      </c>
      <c r="B14258">
        <v>34.868879446587712</v>
      </c>
    </row>
    <row r="14259" spans="1:2" x14ac:dyDescent="0.25">
      <c r="A14259">
        <v>1425.6</v>
      </c>
      <c r="B14259">
        <v>34.825780010788897</v>
      </c>
    </row>
    <row r="14260" spans="1:2" x14ac:dyDescent="0.25">
      <c r="A14260">
        <v>1425.7</v>
      </c>
      <c r="B14260">
        <v>34.782680574990181</v>
      </c>
    </row>
    <row r="14261" spans="1:2" x14ac:dyDescent="0.25">
      <c r="A14261">
        <v>1425.8</v>
      </c>
      <c r="B14261">
        <v>34.739581139191372</v>
      </c>
    </row>
    <row r="14262" spans="1:2" x14ac:dyDescent="0.25">
      <c r="A14262">
        <v>1425.9</v>
      </c>
      <c r="B14262">
        <v>34.696481703392642</v>
      </c>
    </row>
    <row r="14263" spans="1:2" x14ac:dyDescent="0.25">
      <c r="A14263">
        <v>1426</v>
      </c>
      <c r="B14263">
        <v>34.653382267593933</v>
      </c>
    </row>
    <row r="14264" spans="1:2" x14ac:dyDescent="0.25">
      <c r="A14264">
        <v>1426.1</v>
      </c>
      <c r="B14264">
        <v>34.77156084001075</v>
      </c>
    </row>
    <row r="14265" spans="1:2" x14ac:dyDescent="0.25">
      <c r="A14265">
        <v>1426.2</v>
      </c>
      <c r="B14265">
        <v>34.889739412427311</v>
      </c>
    </row>
    <row r="14266" spans="1:2" x14ac:dyDescent="0.25">
      <c r="A14266">
        <v>1426.3</v>
      </c>
      <c r="B14266">
        <v>35.007917984844127</v>
      </c>
    </row>
    <row r="14267" spans="1:2" x14ac:dyDescent="0.25">
      <c r="A14267">
        <v>1426.4</v>
      </c>
      <c r="B14267">
        <v>35.126096557260688</v>
      </c>
    </row>
    <row r="14268" spans="1:2" x14ac:dyDescent="0.25">
      <c r="A14268">
        <v>1426.5</v>
      </c>
      <c r="B14268">
        <v>35.244275129677249</v>
      </c>
    </row>
    <row r="14269" spans="1:2" x14ac:dyDescent="0.25">
      <c r="A14269">
        <v>1426.6</v>
      </c>
      <c r="B14269">
        <v>35.362453702094079</v>
      </c>
    </row>
    <row r="14270" spans="1:2" x14ac:dyDescent="0.25">
      <c r="A14270">
        <v>1426.7</v>
      </c>
      <c r="B14270">
        <v>35.480632274510633</v>
      </c>
    </row>
    <row r="14271" spans="1:2" x14ac:dyDescent="0.25">
      <c r="A14271">
        <v>1426.8</v>
      </c>
      <c r="B14271">
        <v>35.598810846927456</v>
      </c>
    </row>
    <row r="14272" spans="1:2" x14ac:dyDescent="0.25">
      <c r="A14272">
        <v>1426.9</v>
      </c>
      <c r="B14272">
        <v>35.716989419344017</v>
      </c>
    </row>
    <row r="14273" spans="1:2" x14ac:dyDescent="0.25">
      <c r="A14273">
        <v>1427</v>
      </c>
      <c r="B14273">
        <v>35.835167991760578</v>
      </c>
    </row>
    <row r="14274" spans="1:2" x14ac:dyDescent="0.25">
      <c r="A14274">
        <v>1427.1</v>
      </c>
      <c r="B14274">
        <v>36.089616651975753</v>
      </c>
    </row>
    <row r="14275" spans="1:2" x14ac:dyDescent="0.25">
      <c r="A14275">
        <v>1427.2</v>
      </c>
      <c r="B14275">
        <v>36.344065312190338</v>
      </c>
    </row>
    <row r="14276" spans="1:2" x14ac:dyDescent="0.25">
      <c r="A14276">
        <v>1427.3</v>
      </c>
      <c r="B14276">
        <v>36.598513972405513</v>
      </c>
    </row>
    <row r="14277" spans="1:2" x14ac:dyDescent="0.25">
      <c r="A14277">
        <v>1427.4</v>
      </c>
      <c r="B14277">
        <v>36.852962632620113</v>
      </c>
    </row>
    <row r="14278" spans="1:2" x14ac:dyDescent="0.25">
      <c r="A14278">
        <v>1427.5</v>
      </c>
      <c r="B14278">
        <v>37.107411292834698</v>
      </c>
    </row>
    <row r="14279" spans="1:2" x14ac:dyDescent="0.25">
      <c r="A14279">
        <v>1427.6</v>
      </c>
      <c r="B14279">
        <v>37.361859953049873</v>
      </c>
    </row>
    <row r="14280" spans="1:2" x14ac:dyDescent="0.25">
      <c r="A14280">
        <v>1427.7</v>
      </c>
      <c r="B14280">
        <v>37.616308613264458</v>
      </c>
    </row>
    <row r="14281" spans="1:2" x14ac:dyDescent="0.25">
      <c r="A14281">
        <v>1427.8</v>
      </c>
      <c r="B14281">
        <v>37.870757273479633</v>
      </c>
    </row>
    <row r="14282" spans="1:2" x14ac:dyDescent="0.25">
      <c r="A14282">
        <v>1427.9</v>
      </c>
      <c r="B14282">
        <v>38.125205933694218</v>
      </c>
    </row>
    <row r="14283" spans="1:2" x14ac:dyDescent="0.25">
      <c r="A14283">
        <v>1428</v>
      </c>
      <c r="B14283">
        <v>38.379654593908811</v>
      </c>
    </row>
    <row r="14284" spans="1:2" x14ac:dyDescent="0.25">
      <c r="A14284">
        <v>1428.1</v>
      </c>
      <c r="B14284">
        <v>38.618636509169157</v>
      </c>
    </row>
    <row r="14285" spans="1:2" x14ac:dyDescent="0.25">
      <c r="A14285">
        <v>1428.2</v>
      </c>
      <c r="B14285">
        <v>38.857618424428964</v>
      </c>
    </row>
    <row r="14286" spans="1:2" x14ac:dyDescent="0.25">
      <c r="A14286">
        <v>1428.3</v>
      </c>
      <c r="B14286">
        <v>39.096600339689303</v>
      </c>
    </row>
    <row r="14287" spans="1:2" x14ac:dyDescent="0.25">
      <c r="A14287">
        <v>1428.4</v>
      </c>
      <c r="B14287">
        <v>39.335582254949109</v>
      </c>
    </row>
    <row r="14288" spans="1:2" x14ac:dyDescent="0.25">
      <c r="A14288">
        <v>1428.5</v>
      </c>
      <c r="B14288">
        <v>39.574564170208909</v>
      </c>
    </row>
    <row r="14289" spans="1:2" x14ac:dyDescent="0.25">
      <c r="A14289">
        <v>1428.6</v>
      </c>
      <c r="B14289">
        <v>39.813546085469262</v>
      </c>
    </row>
    <row r="14290" spans="1:2" x14ac:dyDescent="0.25">
      <c r="A14290">
        <v>1428.7</v>
      </c>
      <c r="B14290">
        <v>40.052528000729048</v>
      </c>
    </row>
    <row r="14291" spans="1:2" x14ac:dyDescent="0.25">
      <c r="A14291">
        <v>1428.8</v>
      </c>
      <c r="B14291">
        <v>40.291509915989401</v>
      </c>
    </row>
    <row r="14292" spans="1:2" x14ac:dyDescent="0.25">
      <c r="A14292">
        <v>1428.9</v>
      </c>
      <c r="B14292">
        <v>40.530491831249208</v>
      </c>
    </row>
    <row r="14293" spans="1:2" x14ac:dyDescent="0.25">
      <c r="A14293">
        <v>1429</v>
      </c>
      <c r="B14293">
        <v>40.769473746509007</v>
      </c>
    </row>
    <row r="14294" spans="1:2" x14ac:dyDescent="0.25">
      <c r="A14294">
        <v>1429.1</v>
      </c>
      <c r="B14294">
        <v>40.914249596541687</v>
      </c>
    </row>
    <row r="14295" spans="1:2" x14ac:dyDescent="0.25">
      <c r="A14295">
        <v>1429.2</v>
      </c>
      <c r="B14295">
        <v>41.05902544657404</v>
      </c>
    </row>
    <row r="14296" spans="1:2" x14ac:dyDescent="0.25">
      <c r="A14296">
        <v>1429.3</v>
      </c>
      <c r="B14296">
        <v>41.203801296606727</v>
      </c>
    </row>
    <row r="14297" spans="1:2" x14ac:dyDescent="0.25">
      <c r="A14297">
        <v>1429.4</v>
      </c>
      <c r="B14297">
        <v>41.34857714663908</v>
      </c>
    </row>
    <row r="14298" spans="1:2" x14ac:dyDescent="0.25">
      <c r="A14298">
        <v>1429.5</v>
      </c>
      <c r="B14298">
        <v>41.493352996671433</v>
      </c>
    </row>
    <row r="14299" spans="1:2" x14ac:dyDescent="0.25">
      <c r="A14299">
        <v>1429.6</v>
      </c>
      <c r="B14299">
        <v>41.638128846704113</v>
      </c>
    </row>
    <row r="14300" spans="1:2" x14ac:dyDescent="0.25">
      <c r="A14300">
        <v>1429.7</v>
      </c>
      <c r="B14300">
        <v>41.782904696736473</v>
      </c>
    </row>
    <row r="14301" spans="1:2" x14ac:dyDescent="0.25">
      <c r="A14301">
        <v>1429.8</v>
      </c>
      <c r="B14301">
        <v>41.927680546769153</v>
      </c>
    </row>
    <row r="14302" spans="1:2" x14ac:dyDescent="0.25">
      <c r="A14302">
        <v>1429.9</v>
      </c>
      <c r="B14302">
        <v>42.072456396801499</v>
      </c>
    </row>
    <row r="14303" spans="1:2" x14ac:dyDescent="0.25">
      <c r="A14303">
        <v>1430</v>
      </c>
      <c r="B14303">
        <v>42.217232246833852</v>
      </c>
    </row>
    <row r="14304" spans="1:2" x14ac:dyDescent="0.25">
      <c r="A14304">
        <v>1430.1</v>
      </c>
      <c r="B14304">
        <v>42.167200874920923</v>
      </c>
    </row>
    <row r="14305" spans="1:2" x14ac:dyDescent="0.25">
      <c r="A14305">
        <v>1430.2</v>
      </c>
      <c r="B14305">
        <v>42.117169503008093</v>
      </c>
    </row>
    <row r="14306" spans="1:2" x14ac:dyDescent="0.25">
      <c r="A14306">
        <v>1430.3</v>
      </c>
      <c r="B14306">
        <v>42.067138131095163</v>
      </c>
    </row>
    <row r="14307" spans="1:2" x14ac:dyDescent="0.25">
      <c r="A14307">
        <v>1430.4</v>
      </c>
      <c r="B14307">
        <v>42.017106759182333</v>
      </c>
    </row>
    <row r="14308" spans="1:2" x14ac:dyDescent="0.25">
      <c r="A14308">
        <v>1430.5</v>
      </c>
      <c r="B14308">
        <v>41.96707538726951</v>
      </c>
    </row>
    <row r="14309" spans="1:2" x14ac:dyDescent="0.25">
      <c r="A14309">
        <v>1430.6</v>
      </c>
      <c r="B14309">
        <v>41.917044015356574</v>
      </c>
    </row>
    <row r="14310" spans="1:2" x14ac:dyDescent="0.25">
      <c r="A14310">
        <v>1430.7</v>
      </c>
      <c r="B14310">
        <v>41.867012643443751</v>
      </c>
    </row>
    <row r="14311" spans="1:2" x14ac:dyDescent="0.25">
      <c r="A14311">
        <v>1430.8</v>
      </c>
      <c r="B14311">
        <v>41.816981271530807</v>
      </c>
    </row>
    <row r="14312" spans="1:2" x14ac:dyDescent="0.25">
      <c r="A14312">
        <v>1430.9</v>
      </c>
      <c r="B14312">
        <v>41.766949899617991</v>
      </c>
    </row>
    <row r="14313" spans="1:2" x14ac:dyDescent="0.25">
      <c r="A14313">
        <v>1431</v>
      </c>
      <c r="B14313">
        <v>41.716918527705168</v>
      </c>
    </row>
    <row r="14314" spans="1:2" x14ac:dyDescent="0.25">
      <c r="A14314">
        <v>1431.1</v>
      </c>
      <c r="B14314">
        <v>41.619655809873819</v>
      </c>
    </row>
    <row r="14315" spans="1:2" x14ac:dyDescent="0.25">
      <c r="A14315">
        <v>1431.2</v>
      </c>
      <c r="B14315">
        <v>41.522393092042691</v>
      </c>
    </row>
    <row r="14316" spans="1:2" x14ac:dyDescent="0.25">
      <c r="A14316">
        <v>1431.3</v>
      </c>
      <c r="B14316">
        <v>41.425130374211342</v>
      </c>
    </row>
    <row r="14317" spans="1:2" x14ac:dyDescent="0.25">
      <c r="A14317">
        <v>1431.4</v>
      </c>
      <c r="B14317">
        <v>41.327867656380207</v>
      </c>
    </row>
    <row r="14318" spans="1:2" x14ac:dyDescent="0.25">
      <c r="A14318">
        <v>1431.5</v>
      </c>
      <c r="B14318">
        <v>41.230604938549078</v>
      </c>
    </row>
    <row r="14319" spans="1:2" x14ac:dyDescent="0.25">
      <c r="A14319">
        <v>1431.6</v>
      </c>
      <c r="B14319">
        <v>41.133342220717729</v>
      </c>
    </row>
    <row r="14320" spans="1:2" x14ac:dyDescent="0.25">
      <c r="A14320">
        <v>1431.7</v>
      </c>
      <c r="B14320">
        <v>41.036079502886601</v>
      </c>
    </row>
    <row r="14321" spans="1:2" x14ac:dyDescent="0.25">
      <c r="A14321">
        <v>1431.8</v>
      </c>
      <c r="B14321">
        <v>40.938816785055238</v>
      </c>
    </row>
    <row r="14322" spans="1:2" x14ac:dyDescent="0.25">
      <c r="A14322">
        <v>1431.9</v>
      </c>
      <c r="B14322">
        <v>40.841554067224124</v>
      </c>
    </row>
    <row r="14323" spans="1:2" x14ac:dyDescent="0.25">
      <c r="A14323">
        <v>1432</v>
      </c>
      <c r="B14323">
        <v>40.744291349392988</v>
      </c>
    </row>
    <row r="14324" spans="1:2" x14ac:dyDescent="0.25">
      <c r="A14324">
        <v>1432.1</v>
      </c>
      <c r="B14324">
        <v>40.390159754749916</v>
      </c>
    </row>
    <row r="14325" spans="1:2" x14ac:dyDescent="0.25">
      <c r="A14325">
        <v>1432.2</v>
      </c>
      <c r="B14325">
        <v>40.036028160107662</v>
      </c>
    </row>
    <row r="14326" spans="1:2" x14ac:dyDescent="0.25">
      <c r="A14326">
        <v>1432.3</v>
      </c>
      <c r="B14326">
        <v>39.681896565464598</v>
      </c>
    </row>
    <row r="14327" spans="1:2" x14ac:dyDescent="0.25">
      <c r="A14327">
        <v>1432.4</v>
      </c>
      <c r="B14327">
        <v>39.327764970822336</v>
      </c>
    </row>
    <row r="14328" spans="1:2" x14ac:dyDescent="0.25">
      <c r="A14328">
        <v>1432.5</v>
      </c>
      <c r="B14328">
        <v>38.973633376180082</v>
      </c>
    </row>
    <row r="14329" spans="1:2" x14ac:dyDescent="0.25">
      <c r="A14329">
        <v>1432.6</v>
      </c>
      <c r="B14329">
        <v>38.619501781537018</v>
      </c>
    </row>
    <row r="14330" spans="1:2" x14ac:dyDescent="0.25">
      <c r="A14330">
        <v>1432.7</v>
      </c>
      <c r="B14330">
        <v>38.265370186894764</v>
      </c>
    </row>
    <row r="14331" spans="1:2" x14ac:dyDescent="0.25">
      <c r="A14331">
        <v>1432.8</v>
      </c>
      <c r="B14331">
        <v>37.911238592251692</v>
      </c>
    </row>
    <row r="14332" spans="1:2" x14ac:dyDescent="0.25">
      <c r="A14332">
        <v>1432.9</v>
      </c>
      <c r="B14332">
        <v>37.557106997609438</v>
      </c>
    </row>
    <row r="14333" spans="1:2" x14ac:dyDescent="0.25">
      <c r="A14333">
        <v>1433</v>
      </c>
      <c r="B14333">
        <v>37.202975402967184</v>
      </c>
    </row>
    <row r="14334" spans="1:2" x14ac:dyDescent="0.25">
      <c r="A14334">
        <v>1433.1</v>
      </c>
      <c r="B14334">
        <v>36.758259215029902</v>
      </c>
    </row>
    <row r="14335" spans="1:2" x14ac:dyDescent="0.25">
      <c r="A14335">
        <v>1433.2</v>
      </c>
      <c r="B14335">
        <v>36.313543027093623</v>
      </c>
    </row>
    <row r="14336" spans="1:2" x14ac:dyDescent="0.25">
      <c r="A14336">
        <v>1433.3</v>
      </c>
      <c r="B14336">
        <v>35.868826839156327</v>
      </c>
    </row>
    <row r="14337" spans="1:2" x14ac:dyDescent="0.25">
      <c r="A14337">
        <v>1433.4</v>
      </c>
      <c r="B14337">
        <v>35.424110651220062</v>
      </c>
    </row>
    <row r="14338" spans="1:2" x14ac:dyDescent="0.25">
      <c r="A14338">
        <v>1433.5</v>
      </c>
      <c r="B14338">
        <v>34.979394463283782</v>
      </c>
    </row>
    <row r="14339" spans="1:2" x14ac:dyDescent="0.25">
      <c r="A14339">
        <v>1433.6</v>
      </c>
      <c r="B14339">
        <v>34.534678275346501</v>
      </c>
    </row>
    <row r="14340" spans="1:2" x14ac:dyDescent="0.25">
      <c r="A14340">
        <v>1433.7</v>
      </c>
      <c r="B14340">
        <v>34.089962087410228</v>
      </c>
    </row>
    <row r="14341" spans="1:2" x14ac:dyDescent="0.25">
      <c r="A14341">
        <v>1433.8</v>
      </c>
      <c r="B14341">
        <v>33.64524589947294</v>
      </c>
    </row>
    <row r="14342" spans="1:2" x14ac:dyDescent="0.25">
      <c r="A14342">
        <v>1433.9</v>
      </c>
      <c r="B14342">
        <v>33.200529711536667</v>
      </c>
    </row>
    <row r="14343" spans="1:2" x14ac:dyDescent="0.25">
      <c r="A14343">
        <v>1434</v>
      </c>
      <c r="B14343">
        <v>32.755813523600388</v>
      </c>
    </row>
    <row r="14344" spans="1:2" x14ac:dyDescent="0.25">
      <c r="A14344">
        <v>1434.1</v>
      </c>
      <c r="B14344">
        <v>32.344525607561678</v>
      </c>
    </row>
    <row r="14345" spans="1:2" x14ac:dyDescent="0.25">
      <c r="A14345">
        <v>1434.2</v>
      </c>
      <c r="B14345">
        <v>31.9332376915239</v>
      </c>
    </row>
    <row r="14346" spans="1:2" x14ac:dyDescent="0.25">
      <c r="A14346">
        <v>1434.3</v>
      </c>
      <c r="B14346">
        <v>31.521949775485179</v>
      </c>
    </row>
    <row r="14347" spans="1:2" x14ac:dyDescent="0.25">
      <c r="A14347">
        <v>1434.4</v>
      </c>
      <c r="B14347">
        <v>31.11066185944739</v>
      </c>
    </row>
    <row r="14348" spans="1:2" x14ac:dyDescent="0.25">
      <c r="A14348">
        <v>1434.5</v>
      </c>
      <c r="B14348">
        <v>30.699373943409611</v>
      </c>
    </row>
    <row r="14349" spans="1:2" x14ac:dyDescent="0.25">
      <c r="A14349">
        <v>1434.6</v>
      </c>
      <c r="B14349">
        <v>30.288086027370891</v>
      </c>
    </row>
    <row r="14350" spans="1:2" x14ac:dyDescent="0.25">
      <c r="A14350">
        <v>1434.7</v>
      </c>
      <c r="B14350">
        <v>29.876798111333109</v>
      </c>
    </row>
    <row r="14351" spans="1:2" x14ac:dyDescent="0.25">
      <c r="A14351">
        <v>1434.8</v>
      </c>
      <c r="B14351">
        <v>29.465510195294389</v>
      </c>
    </row>
    <row r="14352" spans="1:2" x14ac:dyDescent="0.25">
      <c r="A14352">
        <v>1434.9</v>
      </c>
      <c r="B14352">
        <v>29.05422227925661</v>
      </c>
    </row>
    <row r="14353" spans="1:2" x14ac:dyDescent="0.25">
      <c r="A14353">
        <v>1435</v>
      </c>
      <c r="B14353">
        <v>28.642934363218831</v>
      </c>
    </row>
    <row r="14354" spans="1:2" x14ac:dyDescent="0.25">
      <c r="A14354">
        <v>1435.1</v>
      </c>
      <c r="B14354">
        <v>28.121634565634459</v>
      </c>
    </row>
    <row r="14355" spans="1:2" x14ac:dyDescent="0.25">
      <c r="A14355">
        <v>1435.2</v>
      </c>
      <c r="B14355">
        <v>27.600334768051269</v>
      </c>
    </row>
    <row r="14356" spans="1:2" x14ac:dyDescent="0.25">
      <c r="A14356">
        <v>1435.3</v>
      </c>
      <c r="B14356">
        <v>27.0790349704669</v>
      </c>
    </row>
    <row r="14357" spans="1:2" x14ac:dyDescent="0.25">
      <c r="A14357">
        <v>1435.4</v>
      </c>
      <c r="B14357">
        <v>26.55773517288371</v>
      </c>
    </row>
    <row r="14358" spans="1:2" x14ac:dyDescent="0.25">
      <c r="A14358">
        <v>1435.5</v>
      </c>
      <c r="B14358">
        <v>26.03643537530052</v>
      </c>
    </row>
    <row r="14359" spans="1:2" x14ac:dyDescent="0.25">
      <c r="A14359">
        <v>1435.6</v>
      </c>
      <c r="B14359">
        <v>25.515135577716151</v>
      </c>
    </row>
    <row r="14360" spans="1:2" x14ac:dyDescent="0.25">
      <c r="A14360">
        <v>1435.7</v>
      </c>
      <c r="B14360">
        <v>24.993835780132962</v>
      </c>
    </row>
    <row r="14361" spans="1:2" x14ac:dyDescent="0.25">
      <c r="A14361">
        <v>1435.8</v>
      </c>
      <c r="B14361">
        <v>24.472535982548589</v>
      </c>
    </row>
    <row r="14362" spans="1:2" x14ac:dyDescent="0.25">
      <c r="A14362">
        <v>1435.9</v>
      </c>
      <c r="B14362">
        <v>23.951236184965399</v>
      </c>
    </row>
    <row r="14363" spans="1:2" x14ac:dyDescent="0.25">
      <c r="A14363">
        <v>1436</v>
      </c>
      <c r="B14363">
        <v>23.42993638738222</v>
      </c>
    </row>
    <row r="14364" spans="1:2" x14ac:dyDescent="0.25">
      <c r="A14364">
        <v>1436.1</v>
      </c>
      <c r="B14364">
        <v>22.9830468671753</v>
      </c>
    </row>
    <row r="14365" spans="1:2" x14ac:dyDescent="0.25">
      <c r="A14365">
        <v>1436.2</v>
      </c>
      <c r="B14365">
        <v>22.5361573469694</v>
      </c>
    </row>
    <row r="14366" spans="1:2" x14ac:dyDescent="0.25">
      <c r="A14366">
        <v>1436.3</v>
      </c>
      <c r="B14366">
        <v>22.089267826762491</v>
      </c>
    </row>
    <row r="14367" spans="1:2" x14ac:dyDescent="0.25">
      <c r="A14367">
        <v>1436.4</v>
      </c>
      <c r="B14367">
        <v>21.642378306556591</v>
      </c>
    </row>
    <row r="14368" spans="1:2" x14ac:dyDescent="0.25">
      <c r="A14368">
        <v>1436.5</v>
      </c>
      <c r="B14368">
        <v>21.19548878635069</v>
      </c>
    </row>
    <row r="14369" spans="1:2" x14ac:dyDescent="0.25">
      <c r="A14369">
        <v>1436.6</v>
      </c>
      <c r="B14369">
        <v>20.748599266143771</v>
      </c>
    </row>
    <row r="14370" spans="1:2" x14ac:dyDescent="0.25">
      <c r="A14370">
        <v>1436.7</v>
      </c>
      <c r="B14370">
        <v>20.301709745937881</v>
      </c>
    </row>
    <row r="14371" spans="1:2" x14ac:dyDescent="0.25">
      <c r="A14371">
        <v>1436.8</v>
      </c>
      <c r="B14371">
        <v>19.854820225730961</v>
      </c>
    </row>
    <row r="14372" spans="1:2" x14ac:dyDescent="0.25">
      <c r="A14372">
        <v>1436.9</v>
      </c>
      <c r="B14372">
        <v>19.407930705525061</v>
      </c>
    </row>
    <row r="14373" spans="1:2" x14ac:dyDescent="0.25">
      <c r="A14373">
        <v>1437</v>
      </c>
      <c r="B14373">
        <v>18.961041185319161</v>
      </c>
    </row>
    <row r="14374" spans="1:2" x14ac:dyDescent="0.25">
      <c r="A14374">
        <v>1437.1</v>
      </c>
      <c r="B14374">
        <v>19.043555897070291</v>
      </c>
    </row>
    <row r="14375" spans="1:2" x14ac:dyDescent="0.25">
      <c r="A14375">
        <v>1437.2</v>
      </c>
      <c r="B14375">
        <v>19.126070608821241</v>
      </c>
    </row>
    <row r="14376" spans="1:2" x14ac:dyDescent="0.25">
      <c r="A14376">
        <v>1437.3</v>
      </c>
      <c r="B14376">
        <v>19.208585320572361</v>
      </c>
    </row>
    <row r="14377" spans="1:2" x14ac:dyDescent="0.25">
      <c r="A14377">
        <v>1437.4</v>
      </c>
      <c r="B14377">
        <v>19.29110003232331</v>
      </c>
    </row>
    <row r="14378" spans="1:2" x14ac:dyDescent="0.25">
      <c r="A14378">
        <v>1437.5</v>
      </c>
      <c r="B14378">
        <v>19.373614744074249</v>
      </c>
    </row>
    <row r="14379" spans="1:2" x14ac:dyDescent="0.25">
      <c r="A14379">
        <v>1437.6</v>
      </c>
      <c r="B14379">
        <v>19.45612945582538</v>
      </c>
    </row>
    <row r="14380" spans="1:2" x14ac:dyDescent="0.25">
      <c r="A14380">
        <v>1437.7</v>
      </c>
      <c r="B14380">
        <v>19.538644167576319</v>
      </c>
    </row>
    <row r="14381" spans="1:2" x14ac:dyDescent="0.25">
      <c r="A14381">
        <v>1437.8</v>
      </c>
      <c r="B14381">
        <v>19.621158879327449</v>
      </c>
    </row>
    <row r="14382" spans="1:2" x14ac:dyDescent="0.25">
      <c r="A14382">
        <v>1437.9</v>
      </c>
      <c r="B14382">
        <v>19.703673591078388</v>
      </c>
    </row>
    <row r="14383" spans="1:2" x14ac:dyDescent="0.25">
      <c r="A14383">
        <v>1438</v>
      </c>
      <c r="B14383">
        <v>19.786188302829331</v>
      </c>
    </row>
    <row r="14384" spans="1:2" x14ac:dyDescent="0.25">
      <c r="A14384">
        <v>1438.1</v>
      </c>
      <c r="B14384">
        <v>19.94006043263699</v>
      </c>
    </row>
    <row r="14385" spans="1:2" x14ac:dyDescent="0.25">
      <c r="A14385">
        <v>1438.2</v>
      </c>
      <c r="B14385">
        <v>20.093932562444291</v>
      </c>
    </row>
    <row r="14386" spans="1:2" x14ac:dyDescent="0.25">
      <c r="A14386">
        <v>1438.3</v>
      </c>
      <c r="B14386">
        <v>20.24780469225194</v>
      </c>
    </row>
    <row r="14387" spans="1:2" x14ac:dyDescent="0.25">
      <c r="A14387">
        <v>1438.4</v>
      </c>
      <c r="B14387">
        <v>20.40167682205924</v>
      </c>
    </row>
    <row r="14388" spans="1:2" x14ac:dyDescent="0.25">
      <c r="A14388">
        <v>1438.5</v>
      </c>
      <c r="B14388">
        <v>20.555548951866552</v>
      </c>
    </row>
    <row r="14389" spans="1:2" x14ac:dyDescent="0.25">
      <c r="A14389">
        <v>1438.6</v>
      </c>
      <c r="B14389">
        <v>20.709421081674201</v>
      </c>
    </row>
    <row r="14390" spans="1:2" x14ac:dyDescent="0.25">
      <c r="A14390">
        <v>1438.7</v>
      </c>
      <c r="B14390">
        <v>20.863293211481501</v>
      </c>
    </row>
    <row r="14391" spans="1:2" x14ac:dyDescent="0.25">
      <c r="A14391">
        <v>1438.8</v>
      </c>
      <c r="B14391">
        <v>21.01716534128915</v>
      </c>
    </row>
    <row r="14392" spans="1:2" x14ac:dyDescent="0.25">
      <c r="A14392">
        <v>1438.9</v>
      </c>
      <c r="B14392">
        <v>21.171037471096451</v>
      </c>
    </row>
    <row r="14393" spans="1:2" x14ac:dyDescent="0.25">
      <c r="A14393">
        <v>1439</v>
      </c>
      <c r="B14393">
        <v>21.324909600903759</v>
      </c>
    </row>
    <row r="14394" spans="1:2" x14ac:dyDescent="0.25">
      <c r="A14394">
        <v>1439.1</v>
      </c>
      <c r="B14394">
        <v>21.261569212615051</v>
      </c>
    </row>
    <row r="14395" spans="1:2" x14ac:dyDescent="0.25">
      <c r="A14395">
        <v>1439.2</v>
      </c>
      <c r="B14395">
        <v>21.198228824326499</v>
      </c>
    </row>
    <row r="14396" spans="1:2" x14ac:dyDescent="0.25">
      <c r="A14396">
        <v>1439.3</v>
      </c>
      <c r="B14396">
        <v>21.134888436037791</v>
      </c>
    </row>
    <row r="14397" spans="1:2" x14ac:dyDescent="0.25">
      <c r="A14397">
        <v>1439.4</v>
      </c>
      <c r="B14397">
        <v>21.071548047749239</v>
      </c>
    </row>
    <row r="14398" spans="1:2" x14ac:dyDescent="0.25">
      <c r="A14398">
        <v>1439.5</v>
      </c>
      <c r="B14398">
        <v>21.00820765946068</v>
      </c>
    </row>
    <row r="14399" spans="1:2" x14ac:dyDescent="0.25">
      <c r="A14399">
        <v>1439.6</v>
      </c>
      <c r="B14399">
        <v>20.944867271171969</v>
      </c>
    </row>
    <row r="14400" spans="1:2" x14ac:dyDescent="0.25">
      <c r="A14400">
        <v>1439.7</v>
      </c>
      <c r="B14400">
        <v>20.88152688288341</v>
      </c>
    </row>
    <row r="14401" spans="1:2" x14ac:dyDescent="0.25">
      <c r="A14401">
        <v>1439.8</v>
      </c>
      <c r="B14401">
        <v>20.818186494594709</v>
      </c>
    </row>
    <row r="14402" spans="1:2" x14ac:dyDescent="0.25">
      <c r="A14402">
        <v>1439.9</v>
      </c>
      <c r="B14402">
        <v>20.75484610630615</v>
      </c>
    </row>
    <row r="14403" spans="1:2" x14ac:dyDescent="0.25">
      <c r="A14403">
        <v>1440</v>
      </c>
      <c r="B14403">
        <v>20.691505718017591</v>
      </c>
    </row>
    <row r="14404" spans="1:2" x14ac:dyDescent="0.25">
      <c r="A14404">
        <v>1440.1</v>
      </c>
      <c r="B14404">
        <v>20.788359479237361</v>
      </c>
    </row>
    <row r="14405" spans="1:2" x14ac:dyDescent="0.25">
      <c r="A14405">
        <v>1440.2</v>
      </c>
      <c r="B14405">
        <v>20.885213240456899</v>
      </c>
    </row>
    <row r="14406" spans="1:2" x14ac:dyDescent="0.25">
      <c r="A14406">
        <v>1440.3</v>
      </c>
      <c r="B14406">
        <v>20.982067001676661</v>
      </c>
    </row>
    <row r="14407" spans="1:2" x14ac:dyDescent="0.25">
      <c r="A14407">
        <v>1440.4</v>
      </c>
      <c r="B14407">
        <v>21.07892076289621</v>
      </c>
    </row>
    <row r="14408" spans="1:2" x14ac:dyDescent="0.25">
      <c r="A14408">
        <v>1440.5</v>
      </c>
      <c r="B14408">
        <v>21.175774524115749</v>
      </c>
    </row>
    <row r="14409" spans="1:2" x14ac:dyDescent="0.25">
      <c r="A14409">
        <v>1440.6</v>
      </c>
      <c r="B14409">
        <v>21.272628285335511</v>
      </c>
    </row>
    <row r="14410" spans="1:2" x14ac:dyDescent="0.25">
      <c r="A14410">
        <v>1440.7</v>
      </c>
      <c r="B14410">
        <v>21.36948204655506</v>
      </c>
    </row>
    <row r="14411" spans="1:2" x14ac:dyDescent="0.25">
      <c r="A14411">
        <v>1440.8</v>
      </c>
      <c r="B14411">
        <v>21.466335807774819</v>
      </c>
    </row>
    <row r="14412" spans="1:2" x14ac:dyDescent="0.25">
      <c r="A14412">
        <v>1440.9</v>
      </c>
      <c r="B14412">
        <v>21.56318956899436</v>
      </c>
    </row>
    <row r="14413" spans="1:2" x14ac:dyDescent="0.25">
      <c r="A14413">
        <v>1441</v>
      </c>
      <c r="B14413">
        <v>21.660043330213909</v>
      </c>
    </row>
    <row r="14414" spans="1:2" x14ac:dyDescent="0.25">
      <c r="A14414">
        <v>1441.1</v>
      </c>
      <c r="B14414">
        <v>21.688132106132489</v>
      </c>
    </row>
    <row r="14415" spans="1:2" x14ac:dyDescent="0.25">
      <c r="A14415">
        <v>1441.2</v>
      </c>
      <c r="B14415">
        <v>21.716220882051019</v>
      </c>
    </row>
    <row r="14416" spans="1:2" x14ac:dyDescent="0.25">
      <c r="A14416">
        <v>1441.3</v>
      </c>
      <c r="B14416">
        <v>21.744309657969598</v>
      </c>
    </row>
    <row r="14417" spans="1:2" x14ac:dyDescent="0.25">
      <c r="A14417">
        <v>1441.4</v>
      </c>
      <c r="B14417">
        <v>21.772398433888121</v>
      </c>
    </row>
    <row r="14418" spans="1:2" x14ac:dyDescent="0.25">
      <c r="A14418">
        <v>1441.5</v>
      </c>
      <c r="B14418">
        <v>21.800487209806651</v>
      </c>
    </row>
    <row r="14419" spans="1:2" x14ac:dyDescent="0.25">
      <c r="A14419">
        <v>1441.6</v>
      </c>
      <c r="B14419">
        <v>21.828575985725241</v>
      </c>
    </row>
    <row r="14420" spans="1:2" x14ac:dyDescent="0.25">
      <c r="A14420">
        <v>1441.7</v>
      </c>
      <c r="B14420">
        <v>21.85666476164376</v>
      </c>
    </row>
    <row r="14421" spans="1:2" x14ac:dyDescent="0.25">
      <c r="A14421">
        <v>1441.8</v>
      </c>
      <c r="B14421">
        <v>21.88475353756235</v>
      </c>
    </row>
    <row r="14422" spans="1:2" x14ac:dyDescent="0.25">
      <c r="A14422">
        <v>1441.9</v>
      </c>
      <c r="B14422">
        <v>21.912842313480869</v>
      </c>
    </row>
    <row r="14423" spans="1:2" x14ac:dyDescent="0.25">
      <c r="A14423">
        <v>1442</v>
      </c>
      <c r="B14423">
        <v>21.940931089399388</v>
      </c>
    </row>
    <row r="14424" spans="1:2" x14ac:dyDescent="0.25">
      <c r="A14424">
        <v>1442.1</v>
      </c>
      <c r="B14424">
        <v>21.745671603233479</v>
      </c>
    </row>
    <row r="14425" spans="1:2" x14ac:dyDescent="0.25">
      <c r="A14425">
        <v>1442.2</v>
      </c>
      <c r="B14425">
        <v>21.55041211706801</v>
      </c>
    </row>
    <row r="14426" spans="1:2" x14ac:dyDescent="0.25">
      <c r="A14426">
        <v>1442.3</v>
      </c>
      <c r="B14426">
        <v>21.355152630902101</v>
      </c>
    </row>
    <row r="14427" spans="1:2" x14ac:dyDescent="0.25">
      <c r="A14427">
        <v>1442.4</v>
      </c>
      <c r="B14427">
        <v>21.159893144736639</v>
      </c>
    </row>
    <row r="14428" spans="1:2" x14ac:dyDescent="0.25">
      <c r="A14428">
        <v>1442.5</v>
      </c>
      <c r="B14428">
        <v>20.96463365857117</v>
      </c>
    </row>
    <row r="14429" spans="1:2" x14ac:dyDescent="0.25">
      <c r="A14429">
        <v>1442.6</v>
      </c>
      <c r="B14429">
        <v>20.769374172405261</v>
      </c>
    </row>
    <row r="14430" spans="1:2" x14ac:dyDescent="0.25">
      <c r="A14430">
        <v>1442.7</v>
      </c>
      <c r="B14430">
        <v>20.574114686239788</v>
      </c>
    </row>
    <row r="14431" spans="1:2" x14ac:dyDescent="0.25">
      <c r="A14431">
        <v>1442.8</v>
      </c>
      <c r="B14431">
        <v>20.378855200073879</v>
      </c>
    </row>
    <row r="14432" spans="1:2" x14ac:dyDescent="0.25">
      <c r="A14432">
        <v>1442.9</v>
      </c>
      <c r="B14432">
        <v>20.18359571390841</v>
      </c>
    </row>
    <row r="14433" spans="1:2" x14ac:dyDescent="0.25">
      <c r="A14433">
        <v>1443</v>
      </c>
      <c r="B14433">
        <v>19.988336227742948</v>
      </c>
    </row>
    <row r="14434" spans="1:2" x14ac:dyDescent="0.25">
      <c r="A14434">
        <v>1443.1</v>
      </c>
      <c r="B14434">
        <v>19.837934539053808</v>
      </c>
    </row>
    <row r="14435" spans="1:2" x14ac:dyDescent="0.25">
      <c r="A14435">
        <v>1443.2</v>
      </c>
      <c r="B14435">
        <v>19.68753285036502</v>
      </c>
    </row>
    <row r="14436" spans="1:2" x14ac:dyDescent="0.25">
      <c r="A14436">
        <v>1443.3</v>
      </c>
      <c r="B14436">
        <v>19.537131161675891</v>
      </c>
    </row>
    <row r="14437" spans="1:2" x14ac:dyDescent="0.25">
      <c r="A14437">
        <v>1443.4</v>
      </c>
      <c r="B14437">
        <v>19.386729472987088</v>
      </c>
    </row>
    <row r="14438" spans="1:2" x14ac:dyDescent="0.25">
      <c r="A14438">
        <v>1443.5</v>
      </c>
      <c r="B14438">
        <v>19.2363277842983</v>
      </c>
    </row>
    <row r="14439" spans="1:2" x14ac:dyDescent="0.25">
      <c r="A14439">
        <v>1443.6</v>
      </c>
      <c r="B14439">
        <v>19.08592609560916</v>
      </c>
    </row>
    <row r="14440" spans="1:2" x14ac:dyDescent="0.25">
      <c r="A14440">
        <v>1443.7</v>
      </c>
      <c r="B14440">
        <v>18.935524406920369</v>
      </c>
    </row>
    <row r="14441" spans="1:2" x14ac:dyDescent="0.25">
      <c r="A14441">
        <v>1443.8</v>
      </c>
      <c r="B14441">
        <v>18.785122718231239</v>
      </c>
    </row>
    <row r="14442" spans="1:2" x14ac:dyDescent="0.25">
      <c r="A14442">
        <v>1443.9</v>
      </c>
      <c r="B14442">
        <v>18.63472102954244</v>
      </c>
    </row>
    <row r="14443" spans="1:2" x14ac:dyDescent="0.25">
      <c r="A14443">
        <v>1444</v>
      </c>
      <c r="B14443">
        <v>18.484319340853649</v>
      </c>
    </row>
    <row r="14444" spans="1:2" x14ac:dyDescent="0.25">
      <c r="A14444">
        <v>1444.1</v>
      </c>
      <c r="B14444">
        <v>18.423712784471508</v>
      </c>
    </row>
    <row r="14445" spans="1:2" x14ac:dyDescent="0.25">
      <c r="A14445">
        <v>1444.2</v>
      </c>
      <c r="B14445">
        <v>18.363106228089499</v>
      </c>
    </row>
    <row r="14446" spans="1:2" x14ac:dyDescent="0.25">
      <c r="A14446">
        <v>1444.3</v>
      </c>
      <c r="B14446">
        <v>18.302499671707359</v>
      </c>
    </row>
    <row r="14447" spans="1:2" x14ac:dyDescent="0.25">
      <c r="A14447">
        <v>1444.4</v>
      </c>
      <c r="B14447">
        <v>18.241893115325361</v>
      </c>
    </row>
    <row r="14448" spans="1:2" x14ac:dyDescent="0.25">
      <c r="A14448">
        <v>1444.5</v>
      </c>
      <c r="B14448">
        <v>18.181286558943349</v>
      </c>
    </row>
    <row r="14449" spans="1:2" x14ac:dyDescent="0.25">
      <c r="A14449">
        <v>1444.6</v>
      </c>
      <c r="B14449">
        <v>18.120680002561208</v>
      </c>
    </row>
    <row r="14450" spans="1:2" x14ac:dyDescent="0.25">
      <c r="A14450">
        <v>1444.7</v>
      </c>
      <c r="B14450">
        <v>18.060073446179199</v>
      </c>
    </row>
    <row r="14451" spans="1:2" x14ac:dyDescent="0.25">
      <c r="A14451">
        <v>1444.8</v>
      </c>
      <c r="B14451">
        <v>17.999466889797059</v>
      </c>
    </row>
    <row r="14452" spans="1:2" x14ac:dyDescent="0.25">
      <c r="A14452">
        <v>1444.9</v>
      </c>
      <c r="B14452">
        <v>17.938860333415061</v>
      </c>
    </row>
    <row r="14453" spans="1:2" x14ac:dyDescent="0.25">
      <c r="A14453">
        <v>1445</v>
      </c>
      <c r="B14453">
        <v>17.878253777033049</v>
      </c>
    </row>
    <row r="14454" spans="1:2" x14ac:dyDescent="0.25">
      <c r="A14454">
        <v>1445.1</v>
      </c>
      <c r="B14454">
        <v>17.90631021557866</v>
      </c>
    </row>
    <row r="14455" spans="1:2" x14ac:dyDescent="0.25">
      <c r="A14455">
        <v>1445.2</v>
      </c>
      <c r="B14455">
        <v>17.934366654124211</v>
      </c>
    </row>
    <row r="14456" spans="1:2" x14ac:dyDescent="0.25">
      <c r="A14456">
        <v>1445.3</v>
      </c>
      <c r="B14456">
        <v>17.96242309266983</v>
      </c>
    </row>
    <row r="14457" spans="1:2" x14ac:dyDescent="0.25">
      <c r="A14457">
        <v>1445.4</v>
      </c>
      <c r="B14457">
        <v>17.990479531215371</v>
      </c>
    </row>
    <row r="14458" spans="1:2" x14ac:dyDescent="0.25">
      <c r="A14458">
        <v>1445.5</v>
      </c>
      <c r="B14458">
        <v>18.018535969760919</v>
      </c>
    </row>
    <row r="14459" spans="1:2" x14ac:dyDescent="0.25">
      <c r="A14459">
        <v>1445.6</v>
      </c>
      <c r="B14459">
        <v>18.04659240830653</v>
      </c>
    </row>
    <row r="14460" spans="1:2" x14ac:dyDescent="0.25">
      <c r="A14460">
        <v>1445.7</v>
      </c>
      <c r="B14460">
        <v>18.074648846852082</v>
      </c>
    </row>
    <row r="14461" spans="1:2" x14ac:dyDescent="0.25">
      <c r="A14461">
        <v>1445.8</v>
      </c>
      <c r="B14461">
        <v>18.1027052853977</v>
      </c>
    </row>
    <row r="14462" spans="1:2" x14ac:dyDescent="0.25">
      <c r="A14462">
        <v>1445.9</v>
      </c>
      <c r="B14462">
        <v>18.130761723943241</v>
      </c>
    </row>
    <row r="14463" spans="1:2" x14ac:dyDescent="0.25">
      <c r="A14463">
        <v>1446</v>
      </c>
      <c r="B14463">
        <v>18.158818162488789</v>
      </c>
    </row>
    <row r="14464" spans="1:2" x14ac:dyDescent="0.25">
      <c r="A14464">
        <v>1446.1</v>
      </c>
      <c r="B14464">
        <v>18.15429822895981</v>
      </c>
    </row>
    <row r="14465" spans="1:2" x14ac:dyDescent="0.25">
      <c r="A14465">
        <v>1446.2</v>
      </c>
      <c r="B14465">
        <v>18.149778295430838</v>
      </c>
    </row>
    <row r="14466" spans="1:2" x14ac:dyDescent="0.25">
      <c r="A14466">
        <v>1446.3</v>
      </c>
      <c r="B14466">
        <v>18.14525836190186</v>
      </c>
    </row>
    <row r="14467" spans="1:2" x14ac:dyDescent="0.25">
      <c r="A14467">
        <v>1446.4</v>
      </c>
      <c r="B14467">
        <v>18.140738428372892</v>
      </c>
    </row>
    <row r="14468" spans="1:2" x14ac:dyDescent="0.25">
      <c r="A14468">
        <v>1446.5</v>
      </c>
      <c r="B14468">
        <v>18.13621849484392</v>
      </c>
    </row>
    <row r="14469" spans="1:2" x14ac:dyDescent="0.25">
      <c r="A14469">
        <v>1446.6</v>
      </c>
      <c r="B14469">
        <v>18.131698561314931</v>
      </c>
    </row>
    <row r="14470" spans="1:2" x14ac:dyDescent="0.25">
      <c r="A14470">
        <v>1446.7</v>
      </c>
      <c r="B14470">
        <v>18.127178627785959</v>
      </c>
    </row>
    <row r="14471" spans="1:2" x14ac:dyDescent="0.25">
      <c r="A14471">
        <v>1446.8</v>
      </c>
      <c r="B14471">
        <v>18.12265869425698</v>
      </c>
    </row>
    <row r="14472" spans="1:2" x14ac:dyDescent="0.25">
      <c r="A14472">
        <v>1446.9</v>
      </c>
      <c r="B14472">
        <v>18.118138760728009</v>
      </c>
    </row>
    <row r="14473" spans="1:2" x14ac:dyDescent="0.25">
      <c r="A14473">
        <v>1447</v>
      </c>
      <c r="B14473">
        <v>18.113618827199041</v>
      </c>
    </row>
    <row r="14474" spans="1:2" x14ac:dyDescent="0.25">
      <c r="A14474">
        <v>1447.1</v>
      </c>
      <c r="B14474">
        <v>18.057246443916242</v>
      </c>
    </row>
    <row r="14475" spans="1:2" x14ac:dyDescent="0.25">
      <c r="A14475">
        <v>1447.2</v>
      </c>
      <c r="B14475">
        <v>18.000874060633571</v>
      </c>
    </row>
    <row r="14476" spans="1:2" x14ac:dyDescent="0.25">
      <c r="A14476">
        <v>1447.3</v>
      </c>
      <c r="B14476">
        <v>17.944501677350761</v>
      </c>
    </row>
    <row r="14477" spans="1:2" x14ac:dyDescent="0.25">
      <c r="A14477">
        <v>1447.4</v>
      </c>
      <c r="B14477">
        <v>17.88812929406809</v>
      </c>
    </row>
    <row r="14478" spans="1:2" x14ac:dyDescent="0.25">
      <c r="A14478">
        <v>1447.5</v>
      </c>
      <c r="B14478">
        <v>17.831756910785419</v>
      </c>
    </row>
    <row r="14479" spans="1:2" x14ac:dyDescent="0.25">
      <c r="A14479">
        <v>1447.6</v>
      </c>
      <c r="B14479">
        <v>17.77538452750262</v>
      </c>
    </row>
    <row r="14480" spans="1:2" x14ac:dyDescent="0.25">
      <c r="A14480">
        <v>1447.7</v>
      </c>
      <c r="B14480">
        <v>17.719012144219938</v>
      </c>
    </row>
    <row r="14481" spans="1:2" x14ac:dyDescent="0.25">
      <c r="A14481">
        <v>1447.8</v>
      </c>
      <c r="B14481">
        <v>17.662639760937139</v>
      </c>
    </row>
    <row r="14482" spans="1:2" x14ac:dyDescent="0.25">
      <c r="A14482">
        <v>1447.9</v>
      </c>
      <c r="B14482">
        <v>17.606267377654468</v>
      </c>
    </row>
    <row r="14483" spans="1:2" x14ac:dyDescent="0.25">
      <c r="A14483">
        <v>1448</v>
      </c>
      <c r="B14483">
        <v>17.54989499437179</v>
      </c>
    </row>
    <row r="14484" spans="1:2" x14ac:dyDescent="0.25">
      <c r="A14484">
        <v>1448.1</v>
      </c>
      <c r="B14484">
        <v>17.34084612500633</v>
      </c>
    </row>
    <row r="14485" spans="1:2" x14ac:dyDescent="0.25">
      <c r="A14485">
        <v>1448.2</v>
      </c>
      <c r="B14485">
        <v>17.131797255641349</v>
      </c>
    </row>
    <row r="14486" spans="1:2" x14ac:dyDescent="0.25">
      <c r="A14486">
        <v>1448.3</v>
      </c>
      <c r="B14486">
        <v>16.922748386275892</v>
      </c>
    </row>
    <row r="14487" spans="1:2" x14ac:dyDescent="0.25">
      <c r="A14487">
        <v>1448.4</v>
      </c>
      <c r="B14487">
        <v>16.713699516910911</v>
      </c>
    </row>
    <row r="14488" spans="1:2" x14ac:dyDescent="0.25">
      <c r="A14488">
        <v>1448.5</v>
      </c>
      <c r="B14488">
        <v>16.504650647545919</v>
      </c>
    </row>
    <row r="14489" spans="1:2" x14ac:dyDescent="0.25">
      <c r="A14489">
        <v>1448.6</v>
      </c>
      <c r="B14489">
        <v>16.295601778180469</v>
      </c>
    </row>
    <row r="14490" spans="1:2" x14ac:dyDescent="0.25">
      <c r="A14490">
        <v>1448.7</v>
      </c>
      <c r="B14490">
        <v>16.086552908815481</v>
      </c>
    </row>
    <row r="14491" spans="1:2" x14ac:dyDescent="0.25">
      <c r="A14491">
        <v>1448.8</v>
      </c>
      <c r="B14491">
        <v>15.87750403945002</v>
      </c>
    </row>
    <row r="14492" spans="1:2" x14ac:dyDescent="0.25">
      <c r="A14492">
        <v>1448.9</v>
      </c>
      <c r="B14492">
        <v>15.668455170085039</v>
      </c>
    </row>
    <row r="14493" spans="1:2" x14ac:dyDescent="0.25">
      <c r="A14493">
        <v>1449</v>
      </c>
      <c r="B14493">
        <v>15.459406300720049</v>
      </c>
    </row>
    <row r="14494" spans="1:2" x14ac:dyDescent="0.25">
      <c r="A14494">
        <v>1449.1</v>
      </c>
      <c r="B14494">
        <v>15.10832610421417</v>
      </c>
    </row>
    <row r="14495" spans="1:2" x14ac:dyDescent="0.25">
      <c r="A14495">
        <v>1449.2</v>
      </c>
      <c r="B14495">
        <v>14.757245907709089</v>
      </c>
    </row>
    <row r="14496" spans="1:2" x14ac:dyDescent="0.25">
      <c r="A14496">
        <v>1449.3</v>
      </c>
      <c r="B14496">
        <v>14.406165711203201</v>
      </c>
    </row>
    <row r="14497" spans="1:2" x14ac:dyDescent="0.25">
      <c r="A14497">
        <v>1449.4</v>
      </c>
      <c r="B14497">
        <v>14.055085514698121</v>
      </c>
    </row>
    <row r="14498" spans="1:2" x14ac:dyDescent="0.25">
      <c r="A14498">
        <v>1449.5</v>
      </c>
      <c r="B14498">
        <v>13.70400531819304</v>
      </c>
    </row>
    <row r="14499" spans="1:2" x14ac:dyDescent="0.25">
      <c r="A14499">
        <v>1449.6</v>
      </c>
      <c r="B14499">
        <v>13.35292512168715</v>
      </c>
    </row>
    <row r="14500" spans="1:2" x14ac:dyDescent="0.25">
      <c r="A14500">
        <v>1449.7</v>
      </c>
      <c r="B14500">
        <v>13.00184492518207</v>
      </c>
    </row>
    <row r="14501" spans="1:2" x14ac:dyDescent="0.25">
      <c r="A14501">
        <v>1449.8</v>
      </c>
      <c r="B14501">
        <v>12.65076472867619</v>
      </c>
    </row>
    <row r="14502" spans="1:2" x14ac:dyDescent="0.25">
      <c r="A14502">
        <v>1449.9</v>
      </c>
      <c r="B14502">
        <v>12.299684532171099</v>
      </c>
    </row>
    <row r="14503" spans="1:2" x14ac:dyDescent="0.25">
      <c r="A14503">
        <v>1450</v>
      </c>
      <c r="B14503">
        <v>11.948604335666021</v>
      </c>
    </row>
    <row r="14504" spans="1:2" x14ac:dyDescent="0.25">
      <c r="A14504">
        <v>1450.1</v>
      </c>
      <c r="B14504">
        <v>11.465296667196339</v>
      </c>
    </row>
    <row r="14505" spans="1:2" x14ac:dyDescent="0.25">
      <c r="A14505">
        <v>1450.2</v>
      </c>
      <c r="B14505">
        <v>10.981988998727751</v>
      </c>
    </row>
    <row r="14506" spans="1:2" x14ac:dyDescent="0.25">
      <c r="A14506">
        <v>1450.3</v>
      </c>
      <c r="B14506">
        <v>10.498681330258069</v>
      </c>
    </row>
    <row r="14507" spans="1:2" x14ac:dyDescent="0.25">
      <c r="A14507">
        <v>1450.4</v>
      </c>
      <c r="B14507">
        <v>10.015373661789489</v>
      </c>
    </row>
    <row r="14508" spans="1:2" x14ac:dyDescent="0.25">
      <c r="A14508">
        <v>1450.5</v>
      </c>
      <c r="B14508">
        <v>9.5320659933209058</v>
      </c>
    </row>
    <row r="14509" spans="1:2" x14ac:dyDescent="0.25">
      <c r="A14509">
        <v>1450.6</v>
      </c>
      <c r="B14509">
        <v>9.0487583248512244</v>
      </c>
    </row>
    <row r="14510" spans="1:2" x14ac:dyDescent="0.25">
      <c r="A14510">
        <v>1450.7</v>
      </c>
      <c r="B14510">
        <v>8.5654506563826409</v>
      </c>
    </row>
    <row r="14511" spans="1:2" x14ac:dyDescent="0.25">
      <c r="A14511">
        <v>1450.8</v>
      </c>
      <c r="B14511">
        <v>8.0821429879129596</v>
      </c>
    </row>
    <row r="14512" spans="1:2" x14ac:dyDescent="0.25">
      <c r="A14512">
        <v>1450.9</v>
      </c>
      <c r="B14512">
        <v>7.598835319444377</v>
      </c>
    </row>
    <row r="14513" spans="1:2" x14ac:dyDescent="0.25">
      <c r="A14513">
        <v>1451</v>
      </c>
      <c r="B14513">
        <v>7.1155276509757943</v>
      </c>
    </row>
    <row r="14514" spans="1:2" x14ac:dyDescent="0.25">
      <c r="A14514">
        <v>1451.1</v>
      </c>
      <c r="B14514">
        <v>6.7163947669848101</v>
      </c>
    </row>
    <row r="14515" spans="1:2" x14ac:dyDescent="0.25">
      <c r="A14515">
        <v>1451.2</v>
      </c>
      <c r="B14515">
        <v>6.3172618829947336</v>
      </c>
    </row>
    <row r="14516" spans="1:2" x14ac:dyDescent="0.25">
      <c r="A14516">
        <v>1451.3</v>
      </c>
      <c r="B14516">
        <v>5.9181289990037502</v>
      </c>
    </row>
    <row r="14517" spans="1:2" x14ac:dyDescent="0.25">
      <c r="A14517">
        <v>1451.4</v>
      </c>
      <c r="B14517">
        <v>5.5189961150136737</v>
      </c>
    </row>
    <row r="14518" spans="1:2" x14ac:dyDescent="0.25">
      <c r="A14518">
        <v>1451.5</v>
      </c>
      <c r="B14518">
        <v>5.1198632310235972</v>
      </c>
    </row>
    <row r="14519" spans="1:2" x14ac:dyDescent="0.25">
      <c r="A14519">
        <v>1451.6</v>
      </c>
      <c r="B14519">
        <v>4.7207303470326138</v>
      </c>
    </row>
    <row r="14520" spans="1:2" x14ac:dyDescent="0.25">
      <c r="A14520">
        <v>1451.7</v>
      </c>
      <c r="B14520">
        <v>4.3215974630425373</v>
      </c>
    </row>
    <row r="14521" spans="1:2" x14ac:dyDescent="0.25">
      <c r="A14521">
        <v>1451.8</v>
      </c>
      <c r="B14521">
        <v>3.9224645790515531</v>
      </c>
    </row>
    <row r="14522" spans="1:2" x14ac:dyDescent="0.25">
      <c r="A14522">
        <v>1451.9</v>
      </c>
      <c r="B14522">
        <v>3.523331695061477</v>
      </c>
    </row>
    <row r="14523" spans="1:2" x14ac:dyDescent="0.25">
      <c r="A14523">
        <v>1452</v>
      </c>
      <c r="B14523">
        <v>3.124198811071401</v>
      </c>
    </row>
    <row r="14524" spans="1:2" x14ac:dyDescent="0.25">
      <c r="A14524">
        <v>1452.1</v>
      </c>
      <c r="B14524">
        <v>2.836587208212983</v>
      </c>
    </row>
    <row r="14525" spans="1:2" x14ac:dyDescent="0.25">
      <c r="A14525">
        <v>1452.2</v>
      </c>
      <c r="B14525">
        <v>2.5489756053552188</v>
      </c>
    </row>
    <row r="14526" spans="1:2" x14ac:dyDescent="0.25">
      <c r="A14526">
        <v>1452.3</v>
      </c>
      <c r="B14526">
        <v>2.2613640024968009</v>
      </c>
    </row>
    <row r="14527" spans="1:2" x14ac:dyDescent="0.25">
      <c r="A14527">
        <v>1452.4</v>
      </c>
      <c r="B14527">
        <v>1.973752399639038</v>
      </c>
    </row>
    <row r="14528" spans="1:2" x14ac:dyDescent="0.25">
      <c r="A14528">
        <v>1452.5</v>
      </c>
      <c r="B14528">
        <v>1.686140796781274</v>
      </c>
    </row>
    <row r="14529" spans="1:2" x14ac:dyDescent="0.25">
      <c r="A14529">
        <v>1452.6</v>
      </c>
      <c r="B14529">
        <v>1.398529193922857</v>
      </c>
    </row>
    <row r="14530" spans="1:2" x14ac:dyDescent="0.25">
      <c r="A14530">
        <v>1452.7</v>
      </c>
      <c r="B14530">
        <v>1.110917591065093</v>
      </c>
    </row>
    <row r="14531" spans="1:2" x14ac:dyDescent="0.25">
      <c r="A14531">
        <v>1452.8</v>
      </c>
      <c r="B14531">
        <v>0.82330598820667555</v>
      </c>
    </row>
    <row r="14532" spans="1:2" x14ac:dyDescent="0.25">
      <c r="A14532">
        <v>1452.9</v>
      </c>
      <c r="B14532">
        <v>0.53569438534891178</v>
      </c>
    </row>
    <row r="14533" spans="1:2" x14ac:dyDescent="0.25">
      <c r="A14533">
        <v>1453</v>
      </c>
      <c r="B14533">
        <v>0.2480827824911479</v>
      </c>
    </row>
    <row r="14534" spans="1:2" x14ac:dyDescent="0.25">
      <c r="A14534">
        <v>1453.1</v>
      </c>
      <c r="B14534">
        <v>0.22327450424199929</v>
      </c>
    </row>
    <row r="14535" spans="1:2" x14ac:dyDescent="0.25">
      <c r="A14535">
        <v>1453.2</v>
      </c>
      <c r="B14535">
        <v>0.198466225992907</v>
      </c>
    </row>
    <row r="14536" spans="1:2" x14ac:dyDescent="0.25">
      <c r="A14536">
        <v>1453.3</v>
      </c>
      <c r="B14536">
        <v>0.1736579477437584</v>
      </c>
    </row>
    <row r="14537" spans="1:2" x14ac:dyDescent="0.25">
      <c r="A14537">
        <v>1453.4</v>
      </c>
      <c r="B14537">
        <v>0.14884966949466619</v>
      </c>
    </row>
    <row r="14538" spans="1:2" x14ac:dyDescent="0.25">
      <c r="A14538">
        <v>1453.5</v>
      </c>
      <c r="B14538">
        <v>0.12404139124557401</v>
      </c>
    </row>
    <row r="14539" spans="1:2" x14ac:dyDescent="0.25">
      <c r="A14539">
        <v>1453.6</v>
      </c>
      <c r="B14539">
        <v>9.9233112996425316E-2</v>
      </c>
    </row>
    <row r="14540" spans="1:2" x14ac:dyDescent="0.25">
      <c r="A14540">
        <v>1453.7</v>
      </c>
      <c r="B14540">
        <v>7.442483474733308E-2</v>
      </c>
    </row>
    <row r="14541" spans="1:2" x14ac:dyDescent="0.25">
      <c r="A14541">
        <v>1453.8</v>
      </c>
      <c r="B14541">
        <v>4.9616556498184437E-2</v>
      </c>
    </row>
    <row r="14542" spans="1:2" x14ac:dyDescent="0.25">
      <c r="A14542">
        <v>1453.9</v>
      </c>
      <c r="B14542">
        <v>2.4808278249092239E-2</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v>
      </c>
    </row>
    <row r="14785" spans="1:2" x14ac:dyDescent="0.25">
      <c r="A14785">
        <v>1478.2</v>
      </c>
      <c r="B14785">
        <v>0</v>
      </c>
    </row>
    <row r="14786" spans="1:2" x14ac:dyDescent="0.25">
      <c r="A14786">
        <v>1478.3</v>
      </c>
      <c r="B14786">
        <v>0</v>
      </c>
    </row>
    <row r="14787" spans="1:2" x14ac:dyDescent="0.25">
      <c r="A14787">
        <v>1478.4</v>
      </c>
      <c r="B14787">
        <v>0</v>
      </c>
    </row>
    <row r="14788" spans="1:2" x14ac:dyDescent="0.25">
      <c r="A14788">
        <v>1478.5</v>
      </c>
      <c r="B14788">
        <v>0</v>
      </c>
    </row>
    <row r="14789" spans="1:2" x14ac:dyDescent="0.25">
      <c r="A14789">
        <v>1478.6</v>
      </c>
      <c r="B14789">
        <v>0</v>
      </c>
    </row>
    <row r="14790" spans="1:2" x14ac:dyDescent="0.25">
      <c r="A14790">
        <v>1478.7</v>
      </c>
      <c r="B14790">
        <v>0</v>
      </c>
    </row>
    <row r="14791" spans="1:2" x14ac:dyDescent="0.25">
      <c r="A14791">
        <v>1478.8</v>
      </c>
      <c r="B14791">
        <v>0</v>
      </c>
    </row>
    <row r="14792" spans="1:2" x14ac:dyDescent="0.25">
      <c r="A14792">
        <v>1478.9</v>
      </c>
      <c r="B14792">
        <v>0</v>
      </c>
    </row>
    <row r="14793" spans="1:2" x14ac:dyDescent="0.25">
      <c r="A14793">
        <v>1479</v>
      </c>
      <c r="B14793">
        <v>0</v>
      </c>
    </row>
    <row r="14794" spans="1:2" x14ac:dyDescent="0.25">
      <c r="A14794">
        <v>1479.1</v>
      </c>
      <c r="B14794">
        <v>0</v>
      </c>
    </row>
    <row r="14795" spans="1:2" x14ac:dyDescent="0.25">
      <c r="A14795">
        <v>1479.2</v>
      </c>
      <c r="B14795">
        <v>0</v>
      </c>
    </row>
    <row r="14796" spans="1:2" x14ac:dyDescent="0.25">
      <c r="A14796">
        <v>1479.3</v>
      </c>
      <c r="B14796">
        <v>0</v>
      </c>
    </row>
    <row r="14797" spans="1:2" x14ac:dyDescent="0.25">
      <c r="A14797">
        <v>1479.4</v>
      </c>
      <c r="B14797">
        <v>0</v>
      </c>
    </row>
    <row r="14798" spans="1:2" x14ac:dyDescent="0.25">
      <c r="A14798">
        <v>1479.5</v>
      </c>
      <c r="B14798">
        <v>0</v>
      </c>
    </row>
    <row r="14799" spans="1:2" x14ac:dyDescent="0.25">
      <c r="A14799">
        <v>1479.6</v>
      </c>
      <c r="B14799">
        <v>0</v>
      </c>
    </row>
    <row r="14800" spans="1:2" x14ac:dyDescent="0.25">
      <c r="A14800">
        <v>1479.7</v>
      </c>
      <c r="B14800">
        <v>0</v>
      </c>
    </row>
    <row r="14801" spans="1:2" x14ac:dyDescent="0.25">
      <c r="A14801">
        <v>1479.8</v>
      </c>
      <c r="B14801">
        <v>0</v>
      </c>
    </row>
    <row r="14802" spans="1:2" x14ac:dyDescent="0.25">
      <c r="A14802">
        <v>1479.9</v>
      </c>
      <c r="B14802">
        <v>0</v>
      </c>
    </row>
    <row r="14803" spans="1:2" x14ac:dyDescent="0.25">
      <c r="A14803">
        <v>1480</v>
      </c>
      <c r="B14803">
        <v>0</v>
      </c>
    </row>
    <row r="14804" spans="1:2" x14ac:dyDescent="0.25">
      <c r="A14804">
        <v>1480.1</v>
      </c>
      <c r="B14804">
        <v>0.20259689419110061</v>
      </c>
    </row>
    <row r="14805" spans="1:2" x14ac:dyDescent="0.25">
      <c r="A14805">
        <v>1480.2</v>
      </c>
      <c r="B14805">
        <v>0.40519378838174058</v>
      </c>
    </row>
    <row r="14806" spans="1:2" x14ac:dyDescent="0.25">
      <c r="A14806">
        <v>1480.3</v>
      </c>
      <c r="B14806">
        <v>0.60779068257284119</v>
      </c>
    </row>
    <row r="14807" spans="1:2" x14ac:dyDescent="0.25">
      <c r="A14807">
        <v>1480.4</v>
      </c>
      <c r="B14807">
        <v>0.81038757676348117</v>
      </c>
    </row>
    <row r="14808" spans="1:2" x14ac:dyDescent="0.25">
      <c r="A14808">
        <v>1480.5</v>
      </c>
      <c r="B14808">
        <v>1.0129844709541209</v>
      </c>
    </row>
    <row r="14809" spans="1:2" x14ac:dyDescent="0.25">
      <c r="A14809">
        <v>1480.6</v>
      </c>
      <c r="B14809">
        <v>1.2155813651452221</v>
      </c>
    </row>
    <row r="14810" spans="1:2" x14ac:dyDescent="0.25">
      <c r="A14810">
        <v>1480.7</v>
      </c>
      <c r="B14810">
        <v>1.4181782593358621</v>
      </c>
    </row>
    <row r="14811" spans="1:2" x14ac:dyDescent="0.25">
      <c r="A14811">
        <v>1480.8</v>
      </c>
      <c r="B14811">
        <v>1.6207751535269621</v>
      </c>
    </row>
    <row r="14812" spans="1:2" x14ac:dyDescent="0.25">
      <c r="A14812">
        <v>1480.9</v>
      </c>
      <c r="B14812">
        <v>1.8233720477176021</v>
      </c>
    </row>
    <row r="14813" spans="1:2" x14ac:dyDescent="0.25">
      <c r="A14813">
        <v>1481</v>
      </c>
      <c r="B14813">
        <v>2.0259689419082418</v>
      </c>
    </row>
    <row r="14814" spans="1:2" x14ac:dyDescent="0.25">
      <c r="A14814">
        <v>1481.1</v>
      </c>
      <c r="B14814">
        <v>2.202904484995396</v>
      </c>
    </row>
    <row r="14815" spans="1:2" x14ac:dyDescent="0.25">
      <c r="A14815">
        <v>1481.2</v>
      </c>
      <c r="B14815">
        <v>2.379840028082147</v>
      </c>
    </row>
    <row r="14816" spans="1:2" x14ac:dyDescent="0.25">
      <c r="A14816">
        <v>1481.3</v>
      </c>
      <c r="B14816">
        <v>2.5567755711692999</v>
      </c>
    </row>
    <row r="14817" spans="1:2" x14ac:dyDescent="0.25">
      <c r="A14817">
        <v>1481.4</v>
      </c>
      <c r="B14817">
        <v>2.7337111142560508</v>
      </c>
    </row>
    <row r="14818" spans="1:2" x14ac:dyDescent="0.25">
      <c r="A14818">
        <v>1481.5</v>
      </c>
      <c r="B14818">
        <v>2.9106466573428018</v>
      </c>
    </row>
    <row r="14819" spans="1:2" x14ac:dyDescent="0.25">
      <c r="A14819">
        <v>1481.6</v>
      </c>
      <c r="B14819">
        <v>3.087582200429956</v>
      </c>
    </row>
    <row r="14820" spans="1:2" x14ac:dyDescent="0.25">
      <c r="A14820">
        <v>1481.7</v>
      </c>
      <c r="B14820">
        <v>3.264517743516707</v>
      </c>
    </row>
    <row r="14821" spans="1:2" x14ac:dyDescent="0.25">
      <c r="A14821">
        <v>1481.8</v>
      </c>
      <c r="B14821">
        <v>3.4414532866038612</v>
      </c>
    </row>
    <row r="14822" spans="1:2" x14ac:dyDescent="0.25">
      <c r="A14822">
        <v>1481.9</v>
      </c>
      <c r="B14822">
        <v>3.6183888296906122</v>
      </c>
    </row>
    <row r="14823" spans="1:2" x14ac:dyDescent="0.25">
      <c r="A14823">
        <v>1482</v>
      </c>
      <c r="B14823">
        <v>3.7953243727773631</v>
      </c>
    </row>
    <row r="14824" spans="1:2" x14ac:dyDescent="0.25">
      <c r="A14824">
        <v>1482.1</v>
      </c>
      <c r="B14824">
        <v>4.0100077444539801</v>
      </c>
    </row>
    <row r="14825" spans="1:2" x14ac:dyDescent="0.25">
      <c r="A14825">
        <v>1482.2</v>
      </c>
      <c r="B14825">
        <v>4.2246911161301082</v>
      </c>
    </row>
    <row r="14826" spans="1:2" x14ac:dyDescent="0.25">
      <c r="A14826">
        <v>1482.3</v>
      </c>
      <c r="B14826">
        <v>4.4393744878067256</v>
      </c>
    </row>
    <row r="14827" spans="1:2" x14ac:dyDescent="0.25">
      <c r="A14827">
        <v>1482.4</v>
      </c>
      <c r="B14827">
        <v>4.6540578594828554</v>
      </c>
    </row>
    <row r="14828" spans="1:2" x14ac:dyDescent="0.25">
      <c r="A14828">
        <v>1482.5</v>
      </c>
      <c r="B14828">
        <v>4.8687412311589826</v>
      </c>
    </row>
    <row r="14829" spans="1:2" x14ac:dyDescent="0.25">
      <c r="A14829">
        <v>1482.6</v>
      </c>
      <c r="B14829">
        <v>5.0834246028356009</v>
      </c>
    </row>
    <row r="14830" spans="1:2" x14ac:dyDescent="0.25">
      <c r="A14830">
        <v>1482.7</v>
      </c>
      <c r="B14830">
        <v>5.2981079745117299</v>
      </c>
    </row>
    <row r="14831" spans="1:2" x14ac:dyDescent="0.25">
      <c r="A14831">
        <v>1482.8</v>
      </c>
      <c r="B14831">
        <v>5.5127913461883464</v>
      </c>
    </row>
    <row r="14832" spans="1:2" x14ac:dyDescent="0.25">
      <c r="A14832">
        <v>1482.9</v>
      </c>
      <c r="B14832">
        <v>5.7274747178644754</v>
      </c>
    </row>
    <row r="14833" spans="1:2" x14ac:dyDescent="0.25">
      <c r="A14833">
        <v>1483</v>
      </c>
      <c r="B14833">
        <v>5.9421580895406043</v>
      </c>
    </row>
    <row r="14834" spans="1:2" x14ac:dyDescent="0.25">
      <c r="A14834">
        <v>1483.1</v>
      </c>
      <c r="B14834">
        <v>6.0589958190644566</v>
      </c>
    </row>
    <row r="14835" spans="1:2" x14ac:dyDescent="0.25">
      <c r="A14835">
        <v>1483.2</v>
      </c>
      <c r="B14835">
        <v>6.175833548588046</v>
      </c>
    </row>
    <row r="14836" spans="1:2" x14ac:dyDescent="0.25">
      <c r="A14836">
        <v>1483.3</v>
      </c>
      <c r="B14836">
        <v>6.2926712781118992</v>
      </c>
    </row>
    <row r="14837" spans="1:2" x14ac:dyDescent="0.25">
      <c r="A14837">
        <v>1483.4</v>
      </c>
      <c r="B14837">
        <v>6.4095090076354868</v>
      </c>
    </row>
    <row r="14838" spans="1:2" x14ac:dyDescent="0.25">
      <c r="A14838">
        <v>1483.5</v>
      </c>
      <c r="B14838">
        <v>6.5263467371590753</v>
      </c>
    </row>
    <row r="14839" spans="1:2" x14ac:dyDescent="0.25">
      <c r="A14839">
        <v>1483.6</v>
      </c>
      <c r="B14839">
        <v>6.6431844666829294</v>
      </c>
    </row>
    <row r="14840" spans="1:2" x14ac:dyDescent="0.25">
      <c r="A14840">
        <v>1483.7</v>
      </c>
      <c r="B14840">
        <v>6.7600221962065161</v>
      </c>
    </row>
    <row r="14841" spans="1:2" x14ac:dyDescent="0.25">
      <c r="A14841">
        <v>1483.8</v>
      </c>
      <c r="B14841">
        <v>6.8768599257303702</v>
      </c>
    </row>
    <row r="14842" spans="1:2" x14ac:dyDescent="0.25">
      <c r="A14842">
        <v>1483.9</v>
      </c>
      <c r="B14842">
        <v>6.9936976552539578</v>
      </c>
    </row>
    <row r="14843" spans="1:2" x14ac:dyDescent="0.25">
      <c r="A14843">
        <v>1484</v>
      </c>
      <c r="B14843">
        <v>7.1105353847775454</v>
      </c>
    </row>
    <row r="14844" spans="1:2" x14ac:dyDescent="0.25">
      <c r="A14844">
        <v>1484.1</v>
      </c>
      <c r="B14844">
        <v>7.2308120778421081</v>
      </c>
    </row>
    <row r="14845" spans="1:2" x14ac:dyDescent="0.25">
      <c r="A14845">
        <v>1484.2</v>
      </c>
      <c r="B14845">
        <v>7.3510887709063972</v>
      </c>
    </row>
    <row r="14846" spans="1:2" x14ac:dyDescent="0.25">
      <c r="A14846">
        <v>1484.3</v>
      </c>
      <c r="B14846">
        <v>7.4713654639709599</v>
      </c>
    </row>
    <row r="14847" spans="1:2" x14ac:dyDescent="0.25">
      <c r="A14847">
        <v>1484.4</v>
      </c>
      <c r="B14847">
        <v>7.591642157035249</v>
      </c>
    </row>
    <row r="14848" spans="1:2" x14ac:dyDescent="0.25">
      <c r="A14848">
        <v>1484.5</v>
      </c>
      <c r="B14848">
        <v>7.7119188500995381</v>
      </c>
    </row>
    <row r="14849" spans="1:2" x14ac:dyDescent="0.25">
      <c r="A14849">
        <v>1484.6</v>
      </c>
      <c r="B14849">
        <v>7.8321955431641008</v>
      </c>
    </row>
    <row r="14850" spans="1:2" x14ac:dyDescent="0.25">
      <c r="A14850">
        <v>1484.7</v>
      </c>
      <c r="B14850">
        <v>7.9524722362283899</v>
      </c>
    </row>
    <row r="14851" spans="1:2" x14ac:dyDescent="0.25">
      <c r="A14851">
        <v>1484.8</v>
      </c>
      <c r="B14851">
        <v>8.0727489292929526</v>
      </c>
    </row>
    <row r="14852" spans="1:2" x14ac:dyDescent="0.25">
      <c r="A14852">
        <v>1484.9</v>
      </c>
      <c r="B14852">
        <v>8.1930256223572417</v>
      </c>
    </row>
    <row r="14853" spans="1:2" x14ac:dyDescent="0.25">
      <c r="A14853">
        <v>1485</v>
      </c>
      <c r="B14853">
        <v>8.3133023154215309</v>
      </c>
    </row>
    <row r="14854" spans="1:2" x14ac:dyDescent="0.25">
      <c r="A14854">
        <v>1485.1</v>
      </c>
      <c r="B14854">
        <v>8.4537100087850945</v>
      </c>
    </row>
    <row r="14855" spans="1:2" x14ac:dyDescent="0.25">
      <c r="A14855">
        <v>1485.2</v>
      </c>
      <c r="B14855">
        <v>8.5941177021483384</v>
      </c>
    </row>
    <row r="14856" spans="1:2" x14ac:dyDescent="0.25">
      <c r="A14856">
        <v>1485.3</v>
      </c>
      <c r="B14856">
        <v>8.734525395511902</v>
      </c>
    </row>
    <row r="14857" spans="1:2" x14ac:dyDescent="0.25">
      <c r="A14857">
        <v>1485.4</v>
      </c>
      <c r="B14857">
        <v>8.8749330888751476</v>
      </c>
    </row>
    <row r="14858" spans="1:2" x14ac:dyDescent="0.25">
      <c r="A14858">
        <v>1485.5</v>
      </c>
      <c r="B14858">
        <v>9.0153407822383915</v>
      </c>
    </row>
    <row r="14859" spans="1:2" x14ac:dyDescent="0.25">
      <c r="A14859">
        <v>1485.6</v>
      </c>
      <c r="B14859">
        <v>9.1557484756019551</v>
      </c>
    </row>
    <row r="14860" spans="1:2" x14ac:dyDescent="0.25">
      <c r="A14860">
        <v>1485.7</v>
      </c>
      <c r="B14860">
        <v>9.296156168965199</v>
      </c>
    </row>
    <row r="14861" spans="1:2" x14ac:dyDescent="0.25">
      <c r="A14861">
        <v>1485.8</v>
      </c>
      <c r="B14861">
        <v>9.4365638623287627</v>
      </c>
    </row>
    <row r="14862" spans="1:2" x14ac:dyDescent="0.25">
      <c r="A14862">
        <v>1485.9</v>
      </c>
      <c r="B14862">
        <v>9.5769715556920083</v>
      </c>
    </row>
    <row r="14863" spans="1:2" x14ac:dyDescent="0.25">
      <c r="A14863">
        <v>1486</v>
      </c>
      <c r="B14863">
        <v>9.7173792490552522</v>
      </c>
    </row>
    <row r="14864" spans="1:2" x14ac:dyDescent="0.25">
      <c r="A14864">
        <v>1486.1</v>
      </c>
      <c r="B14864">
        <v>9.786505263213412</v>
      </c>
    </row>
    <row r="14865" spans="1:2" x14ac:dyDescent="0.25">
      <c r="A14865">
        <v>1486.2</v>
      </c>
      <c r="B14865">
        <v>9.8556312773714136</v>
      </c>
    </row>
    <row r="14866" spans="1:2" x14ac:dyDescent="0.25">
      <c r="A14866">
        <v>1486.3</v>
      </c>
      <c r="B14866">
        <v>9.9247572915295734</v>
      </c>
    </row>
    <row r="14867" spans="1:2" x14ac:dyDescent="0.25">
      <c r="A14867">
        <v>1486.4</v>
      </c>
      <c r="B14867">
        <v>9.9938833056875751</v>
      </c>
    </row>
    <row r="14868" spans="1:2" x14ac:dyDescent="0.25">
      <c r="A14868">
        <v>1486.5</v>
      </c>
      <c r="B14868">
        <v>10.06300931984558</v>
      </c>
    </row>
    <row r="14869" spans="1:2" x14ac:dyDescent="0.25">
      <c r="A14869">
        <v>1486.6</v>
      </c>
      <c r="B14869">
        <v>10.13213533400374</v>
      </c>
    </row>
    <row r="14870" spans="1:2" x14ac:dyDescent="0.25">
      <c r="A14870">
        <v>1486.7</v>
      </c>
      <c r="B14870">
        <v>10.20126134816174</v>
      </c>
    </row>
    <row r="14871" spans="1:2" x14ac:dyDescent="0.25">
      <c r="A14871">
        <v>1486.8</v>
      </c>
      <c r="B14871">
        <v>10.2703873623199</v>
      </c>
    </row>
    <row r="14872" spans="1:2" x14ac:dyDescent="0.25">
      <c r="A14872">
        <v>1486.9</v>
      </c>
      <c r="B14872">
        <v>10.3395133764779</v>
      </c>
    </row>
    <row r="14873" spans="1:2" x14ac:dyDescent="0.25">
      <c r="A14873">
        <v>1487</v>
      </c>
      <c r="B14873">
        <v>10.4086393906359</v>
      </c>
    </row>
    <row r="14874" spans="1:2" x14ac:dyDescent="0.25">
      <c r="A14874">
        <v>1487.1</v>
      </c>
      <c r="B14874">
        <v>10.48146164807641</v>
      </c>
    </row>
    <row r="14875" spans="1:2" x14ac:dyDescent="0.25">
      <c r="A14875">
        <v>1487.2</v>
      </c>
      <c r="B14875">
        <v>10.55428390551676</v>
      </c>
    </row>
    <row r="14876" spans="1:2" x14ac:dyDescent="0.25">
      <c r="A14876">
        <v>1487.3</v>
      </c>
      <c r="B14876">
        <v>10.62710616295727</v>
      </c>
    </row>
    <row r="14877" spans="1:2" x14ac:dyDescent="0.25">
      <c r="A14877">
        <v>1487.4</v>
      </c>
      <c r="B14877">
        <v>10.699928420397621</v>
      </c>
    </row>
    <row r="14878" spans="1:2" x14ac:dyDescent="0.25">
      <c r="A14878">
        <v>1487.5</v>
      </c>
      <c r="B14878">
        <v>10.772750677837969</v>
      </c>
    </row>
    <row r="14879" spans="1:2" x14ac:dyDescent="0.25">
      <c r="A14879">
        <v>1487.6</v>
      </c>
      <c r="B14879">
        <v>10.845572935278479</v>
      </c>
    </row>
    <row r="14880" spans="1:2" x14ac:dyDescent="0.25">
      <c r="A14880">
        <v>1487.7</v>
      </c>
      <c r="B14880">
        <v>10.91839519271883</v>
      </c>
    </row>
    <row r="14881" spans="1:2" x14ac:dyDescent="0.25">
      <c r="A14881">
        <v>1487.8</v>
      </c>
      <c r="B14881">
        <v>10.99121745015934</v>
      </c>
    </row>
    <row r="14882" spans="1:2" x14ac:dyDescent="0.25">
      <c r="A14882">
        <v>1487.9</v>
      </c>
      <c r="B14882">
        <v>11.06403970759969</v>
      </c>
    </row>
    <row r="14883" spans="1:2" x14ac:dyDescent="0.25">
      <c r="A14883">
        <v>1488</v>
      </c>
      <c r="B14883">
        <v>11.13686196504003</v>
      </c>
    </row>
    <row r="14884" spans="1:2" x14ac:dyDescent="0.25">
      <c r="A14884">
        <v>1488.1</v>
      </c>
      <c r="B14884">
        <v>11.359463110623009</v>
      </c>
    </row>
    <row r="14885" spans="1:2" x14ac:dyDescent="0.25">
      <c r="A14885">
        <v>1488.2</v>
      </c>
      <c r="B14885">
        <v>11.582064256205481</v>
      </c>
    </row>
    <row r="14886" spans="1:2" x14ac:dyDescent="0.25">
      <c r="A14886">
        <v>1488.3</v>
      </c>
      <c r="B14886">
        <v>11.80466540178846</v>
      </c>
    </row>
    <row r="14887" spans="1:2" x14ac:dyDescent="0.25">
      <c r="A14887">
        <v>1488.4</v>
      </c>
      <c r="B14887">
        <v>12.02726654737093</v>
      </c>
    </row>
    <row r="14888" spans="1:2" x14ac:dyDescent="0.25">
      <c r="A14888">
        <v>1488.5</v>
      </c>
      <c r="B14888">
        <v>12.2498676929534</v>
      </c>
    </row>
    <row r="14889" spans="1:2" x14ac:dyDescent="0.25">
      <c r="A14889">
        <v>1488.6</v>
      </c>
      <c r="B14889">
        <v>12.472468838536381</v>
      </c>
    </row>
    <row r="14890" spans="1:2" x14ac:dyDescent="0.25">
      <c r="A14890">
        <v>1488.7</v>
      </c>
      <c r="B14890">
        <v>12.695069984118851</v>
      </c>
    </row>
    <row r="14891" spans="1:2" x14ac:dyDescent="0.25">
      <c r="A14891">
        <v>1488.8</v>
      </c>
      <c r="B14891">
        <v>12.917671129701819</v>
      </c>
    </row>
    <row r="14892" spans="1:2" x14ac:dyDescent="0.25">
      <c r="A14892">
        <v>1488.9</v>
      </c>
      <c r="B14892">
        <v>13.140272275284291</v>
      </c>
    </row>
    <row r="14893" spans="1:2" x14ac:dyDescent="0.25">
      <c r="A14893">
        <v>1489</v>
      </c>
      <c r="B14893">
        <v>13.362873420866769</v>
      </c>
    </row>
    <row r="14894" spans="1:2" x14ac:dyDescent="0.25">
      <c r="A14894">
        <v>1489.1</v>
      </c>
      <c r="B14894">
        <v>13.70019007785381</v>
      </c>
    </row>
    <row r="14895" spans="1:2" x14ac:dyDescent="0.25">
      <c r="A14895">
        <v>1489.2</v>
      </c>
      <c r="B14895">
        <v>14.037506734840081</v>
      </c>
    </row>
    <row r="14896" spans="1:2" x14ac:dyDescent="0.25">
      <c r="A14896">
        <v>1489.3</v>
      </c>
      <c r="B14896">
        <v>14.374823391827119</v>
      </c>
    </row>
    <row r="14897" spans="1:2" x14ac:dyDescent="0.25">
      <c r="A14897">
        <v>1489.4</v>
      </c>
      <c r="B14897">
        <v>14.712140048813399</v>
      </c>
    </row>
    <row r="14898" spans="1:2" x14ac:dyDescent="0.25">
      <c r="A14898">
        <v>1489.5</v>
      </c>
      <c r="B14898">
        <v>15.049456705799679</v>
      </c>
    </row>
    <row r="14899" spans="1:2" x14ac:dyDescent="0.25">
      <c r="A14899">
        <v>1489.6</v>
      </c>
      <c r="B14899">
        <v>15.38677336278672</v>
      </c>
    </row>
    <row r="14900" spans="1:2" x14ac:dyDescent="0.25">
      <c r="A14900">
        <v>1489.7</v>
      </c>
      <c r="B14900">
        <v>15.724090019772991</v>
      </c>
    </row>
    <row r="14901" spans="1:2" x14ac:dyDescent="0.25">
      <c r="A14901">
        <v>1489.8</v>
      </c>
      <c r="B14901">
        <v>16.06140667676004</v>
      </c>
    </row>
    <row r="14902" spans="1:2" x14ac:dyDescent="0.25">
      <c r="A14902">
        <v>1489.9</v>
      </c>
      <c r="B14902">
        <v>16.398723333746311</v>
      </c>
    </row>
    <row r="14903" spans="1:2" x14ac:dyDescent="0.25">
      <c r="A14903">
        <v>1490</v>
      </c>
      <c r="B14903">
        <v>16.736039990732589</v>
      </c>
    </row>
    <row r="14904" spans="1:2" x14ac:dyDescent="0.25">
      <c r="A14904">
        <v>1490.1</v>
      </c>
      <c r="B14904">
        <v>17.00430963924471</v>
      </c>
    </row>
    <row r="14905" spans="1:2" x14ac:dyDescent="0.25">
      <c r="A14905">
        <v>1490.2</v>
      </c>
      <c r="B14905">
        <v>17.27257928775623</v>
      </c>
    </row>
    <row r="14906" spans="1:2" x14ac:dyDescent="0.25">
      <c r="A14906">
        <v>1490.3</v>
      </c>
      <c r="B14906">
        <v>17.54084893626835</v>
      </c>
    </row>
    <row r="14907" spans="1:2" x14ac:dyDescent="0.25">
      <c r="A14907">
        <v>1490.4</v>
      </c>
      <c r="B14907">
        <v>17.809118584779871</v>
      </c>
    </row>
    <row r="14908" spans="1:2" x14ac:dyDescent="0.25">
      <c r="A14908">
        <v>1490.5</v>
      </c>
      <c r="B14908">
        <v>18.07738823329138</v>
      </c>
    </row>
    <row r="14909" spans="1:2" x14ac:dyDescent="0.25">
      <c r="A14909">
        <v>1490.6</v>
      </c>
      <c r="B14909">
        <v>18.345657881803511</v>
      </c>
    </row>
    <row r="14910" spans="1:2" x14ac:dyDescent="0.25">
      <c r="A14910">
        <v>1490.7</v>
      </c>
      <c r="B14910">
        <v>18.613927530315021</v>
      </c>
    </row>
    <row r="14911" spans="1:2" x14ac:dyDescent="0.25">
      <c r="A14911">
        <v>1490.8</v>
      </c>
      <c r="B14911">
        <v>18.882197178827148</v>
      </c>
    </row>
    <row r="14912" spans="1:2" x14ac:dyDescent="0.25">
      <c r="A14912">
        <v>1490.9</v>
      </c>
      <c r="B14912">
        <v>19.150466827338661</v>
      </c>
    </row>
    <row r="14913" spans="1:2" x14ac:dyDescent="0.25">
      <c r="A14913">
        <v>1491</v>
      </c>
      <c r="B14913">
        <v>19.418736475850181</v>
      </c>
    </row>
    <row r="14914" spans="1:2" x14ac:dyDescent="0.25">
      <c r="A14914">
        <v>1491.1</v>
      </c>
      <c r="B14914">
        <v>19.773361881256811</v>
      </c>
    </row>
    <row r="14915" spans="1:2" x14ac:dyDescent="0.25">
      <c r="A14915">
        <v>1491.2</v>
      </c>
      <c r="B14915">
        <v>20.127987286662641</v>
      </c>
    </row>
    <row r="14916" spans="1:2" x14ac:dyDescent="0.25">
      <c r="A14916">
        <v>1491.3</v>
      </c>
      <c r="B14916">
        <v>20.482612692069271</v>
      </c>
    </row>
    <row r="14917" spans="1:2" x14ac:dyDescent="0.25">
      <c r="A14917">
        <v>1491.4</v>
      </c>
      <c r="B14917">
        <v>20.837238097475101</v>
      </c>
    </row>
    <row r="14918" spans="1:2" x14ac:dyDescent="0.25">
      <c r="A14918">
        <v>1491.5</v>
      </c>
      <c r="B14918">
        <v>21.191863502880931</v>
      </c>
    </row>
    <row r="14919" spans="1:2" x14ac:dyDescent="0.25">
      <c r="A14919">
        <v>1491.6</v>
      </c>
      <c r="B14919">
        <v>21.546488908287561</v>
      </c>
    </row>
    <row r="14920" spans="1:2" x14ac:dyDescent="0.25">
      <c r="A14920">
        <v>1491.7</v>
      </c>
      <c r="B14920">
        <v>21.901114313693391</v>
      </c>
    </row>
    <row r="14921" spans="1:2" x14ac:dyDescent="0.25">
      <c r="A14921">
        <v>1491.8</v>
      </c>
      <c r="B14921">
        <v>22.255739719100021</v>
      </c>
    </row>
    <row r="14922" spans="1:2" x14ac:dyDescent="0.25">
      <c r="A14922">
        <v>1491.9</v>
      </c>
      <c r="B14922">
        <v>22.610365124505851</v>
      </c>
    </row>
    <row r="14923" spans="1:2" x14ac:dyDescent="0.25">
      <c r="A14923">
        <v>1492</v>
      </c>
      <c r="B14923">
        <v>22.964990529911681</v>
      </c>
    </row>
    <row r="14924" spans="1:2" x14ac:dyDescent="0.25">
      <c r="A14924">
        <v>1492.1</v>
      </c>
      <c r="B14924">
        <v>23.3874231793659</v>
      </c>
    </row>
    <row r="14925" spans="1:2" x14ac:dyDescent="0.25">
      <c r="A14925">
        <v>1492.2</v>
      </c>
      <c r="B14925">
        <v>23.809855828819149</v>
      </c>
    </row>
    <row r="14926" spans="1:2" x14ac:dyDescent="0.25">
      <c r="A14926">
        <v>1492.3</v>
      </c>
      <c r="B14926">
        <v>24.232288478273372</v>
      </c>
    </row>
    <row r="14927" spans="1:2" x14ac:dyDescent="0.25">
      <c r="A14927">
        <v>1492.4</v>
      </c>
      <c r="B14927">
        <v>24.654721127726631</v>
      </c>
    </row>
    <row r="14928" spans="1:2" x14ac:dyDescent="0.25">
      <c r="A14928">
        <v>1492.5</v>
      </c>
      <c r="B14928">
        <v>25.077153777179891</v>
      </c>
    </row>
    <row r="14929" spans="1:2" x14ac:dyDescent="0.25">
      <c r="A14929">
        <v>1492.6</v>
      </c>
      <c r="B14929">
        <v>25.49958642663411</v>
      </c>
    </row>
    <row r="14930" spans="1:2" x14ac:dyDescent="0.25">
      <c r="A14930">
        <v>1492.7</v>
      </c>
      <c r="B14930">
        <v>25.92201907608737</v>
      </c>
    </row>
    <row r="14931" spans="1:2" x14ac:dyDescent="0.25">
      <c r="A14931">
        <v>1492.8</v>
      </c>
      <c r="B14931">
        <v>26.344451725541589</v>
      </c>
    </row>
    <row r="14932" spans="1:2" x14ac:dyDescent="0.25">
      <c r="A14932">
        <v>1492.9</v>
      </c>
      <c r="B14932">
        <v>26.766884374994849</v>
      </c>
    </row>
    <row r="14933" spans="1:2" x14ac:dyDescent="0.25">
      <c r="A14933">
        <v>1493</v>
      </c>
      <c r="B14933">
        <v>27.189317024448101</v>
      </c>
    </row>
    <row r="14934" spans="1:2" x14ac:dyDescent="0.25">
      <c r="A14934">
        <v>1493.1</v>
      </c>
      <c r="B14934">
        <v>27.467767930098329</v>
      </c>
    </row>
    <row r="14935" spans="1:2" x14ac:dyDescent="0.25">
      <c r="A14935">
        <v>1493.2</v>
      </c>
      <c r="B14935">
        <v>27.746218835747928</v>
      </c>
    </row>
    <row r="14936" spans="1:2" x14ac:dyDescent="0.25">
      <c r="A14936">
        <v>1493.3</v>
      </c>
      <c r="B14936">
        <v>28.02466974139816</v>
      </c>
    </row>
    <row r="14937" spans="1:2" x14ac:dyDescent="0.25">
      <c r="A14937">
        <v>1493.4</v>
      </c>
      <c r="B14937">
        <v>28.303120647047759</v>
      </c>
    </row>
    <row r="14938" spans="1:2" x14ac:dyDescent="0.25">
      <c r="A14938">
        <v>1493.5</v>
      </c>
      <c r="B14938">
        <v>28.581571552697351</v>
      </c>
    </row>
    <row r="14939" spans="1:2" x14ac:dyDescent="0.25">
      <c r="A14939">
        <v>1493.6</v>
      </c>
      <c r="B14939">
        <v>28.860022458347579</v>
      </c>
    </row>
    <row r="14940" spans="1:2" x14ac:dyDescent="0.25">
      <c r="A14940">
        <v>1493.7</v>
      </c>
      <c r="B14940">
        <v>29.138473363997178</v>
      </c>
    </row>
    <row r="14941" spans="1:2" x14ac:dyDescent="0.25">
      <c r="A14941">
        <v>1493.8</v>
      </c>
      <c r="B14941">
        <v>29.41692426964741</v>
      </c>
    </row>
    <row r="14942" spans="1:2" x14ac:dyDescent="0.25">
      <c r="A14942">
        <v>1493.9</v>
      </c>
      <c r="B14942">
        <v>29.695375175297009</v>
      </c>
    </row>
    <row r="14943" spans="1:2" x14ac:dyDescent="0.25">
      <c r="A14943">
        <v>1494</v>
      </c>
      <c r="B14943">
        <v>29.973826080946601</v>
      </c>
    </row>
    <row r="14944" spans="1:2" x14ac:dyDescent="0.25">
      <c r="A14944">
        <v>1494.1</v>
      </c>
      <c r="B14944">
        <v>30.335739691143591</v>
      </c>
    </row>
    <row r="14945" spans="1:2" x14ac:dyDescent="0.25">
      <c r="A14945">
        <v>1494.2</v>
      </c>
      <c r="B14945">
        <v>30.697653301339749</v>
      </c>
    </row>
    <row r="14946" spans="1:2" x14ac:dyDescent="0.25">
      <c r="A14946">
        <v>1494.3</v>
      </c>
      <c r="B14946">
        <v>31.059566911536741</v>
      </c>
    </row>
    <row r="14947" spans="1:2" x14ac:dyDescent="0.25">
      <c r="A14947">
        <v>1494.4</v>
      </c>
      <c r="B14947">
        <v>31.421480521732899</v>
      </c>
    </row>
    <row r="14948" spans="1:2" x14ac:dyDescent="0.25">
      <c r="A14948">
        <v>1494.5</v>
      </c>
      <c r="B14948">
        <v>31.783394131929061</v>
      </c>
    </row>
    <row r="14949" spans="1:2" x14ac:dyDescent="0.25">
      <c r="A14949">
        <v>1494.6</v>
      </c>
      <c r="B14949">
        <v>32.14530774212605</v>
      </c>
    </row>
    <row r="14950" spans="1:2" x14ac:dyDescent="0.25">
      <c r="A14950">
        <v>1494.7</v>
      </c>
      <c r="B14950">
        <v>32.507221352322212</v>
      </c>
    </row>
    <row r="14951" spans="1:2" x14ac:dyDescent="0.25">
      <c r="A14951">
        <v>1494.8</v>
      </c>
      <c r="B14951">
        <v>32.869134962519198</v>
      </c>
    </row>
    <row r="14952" spans="1:2" x14ac:dyDescent="0.25">
      <c r="A14952">
        <v>1494.9</v>
      </c>
      <c r="B14952">
        <v>33.231048572715373</v>
      </c>
    </row>
    <row r="14953" spans="1:2" x14ac:dyDescent="0.25">
      <c r="A14953">
        <v>1495</v>
      </c>
      <c r="B14953">
        <v>33.592962182911528</v>
      </c>
    </row>
    <row r="14954" spans="1:2" x14ac:dyDescent="0.25">
      <c r="A14954">
        <v>1495.1</v>
      </c>
      <c r="B14954">
        <v>33.79062599186458</v>
      </c>
    </row>
    <row r="14955" spans="1:2" x14ac:dyDescent="0.25">
      <c r="A14955">
        <v>1495.2</v>
      </c>
      <c r="B14955">
        <v>33.988289800817192</v>
      </c>
    </row>
    <row r="14956" spans="1:2" x14ac:dyDescent="0.25">
      <c r="A14956">
        <v>1495.3</v>
      </c>
      <c r="B14956">
        <v>34.185953609770237</v>
      </c>
    </row>
    <row r="14957" spans="1:2" x14ac:dyDescent="0.25">
      <c r="A14957">
        <v>1495.4</v>
      </c>
      <c r="B14957">
        <v>34.383617418722849</v>
      </c>
    </row>
    <row r="14958" spans="1:2" x14ac:dyDescent="0.25">
      <c r="A14958">
        <v>1495.5</v>
      </c>
      <c r="B14958">
        <v>34.581281227675461</v>
      </c>
    </row>
    <row r="14959" spans="1:2" x14ac:dyDescent="0.25">
      <c r="A14959">
        <v>1495.6</v>
      </c>
      <c r="B14959">
        <v>34.778945036628507</v>
      </c>
    </row>
    <row r="14960" spans="1:2" x14ac:dyDescent="0.25">
      <c r="A14960">
        <v>1495.7</v>
      </c>
      <c r="B14960">
        <v>34.976608845581119</v>
      </c>
    </row>
    <row r="14961" spans="1:2" x14ac:dyDescent="0.25">
      <c r="A14961">
        <v>1495.8</v>
      </c>
      <c r="B14961">
        <v>35.174272654534178</v>
      </c>
    </row>
    <row r="14962" spans="1:2" x14ac:dyDescent="0.25">
      <c r="A14962">
        <v>1495.9</v>
      </c>
      <c r="B14962">
        <v>35.371936463486783</v>
      </c>
    </row>
    <row r="14963" spans="1:2" x14ac:dyDescent="0.25">
      <c r="A14963">
        <v>1496</v>
      </c>
      <c r="B14963">
        <v>35.569600272439388</v>
      </c>
    </row>
    <row r="14964" spans="1:2" x14ac:dyDescent="0.25">
      <c r="A14964">
        <v>1496.1</v>
      </c>
      <c r="B14964">
        <v>35.920313987087617</v>
      </c>
    </row>
    <row r="14965" spans="1:2" x14ac:dyDescent="0.25">
      <c r="A14965">
        <v>1496.2</v>
      </c>
      <c r="B14965">
        <v>36.271027701735058</v>
      </c>
    </row>
    <row r="14966" spans="1:2" x14ac:dyDescent="0.25">
      <c r="A14966">
        <v>1496.3</v>
      </c>
      <c r="B14966">
        <v>36.621741416383287</v>
      </c>
    </row>
    <row r="14967" spans="1:2" x14ac:dyDescent="0.25">
      <c r="A14967">
        <v>1496.4</v>
      </c>
      <c r="B14967">
        <v>36.972455131030728</v>
      </c>
    </row>
    <row r="14968" spans="1:2" x14ac:dyDescent="0.25">
      <c r="A14968">
        <v>1496.5</v>
      </c>
      <c r="B14968">
        <v>37.323168845678161</v>
      </c>
    </row>
    <row r="14969" spans="1:2" x14ac:dyDescent="0.25">
      <c r="A14969">
        <v>1496.6</v>
      </c>
      <c r="B14969">
        <v>37.673882560326398</v>
      </c>
    </row>
    <row r="14970" spans="1:2" x14ac:dyDescent="0.25">
      <c r="A14970">
        <v>1496.7</v>
      </c>
      <c r="B14970">
        <v>38.024596274973831</v>
      </c>
    </row>
    <row r="14971" spans="1:2" x14ac:dyDescent="0.25">
      <c r="A14971">
        <v>1496.8</v>
      </c>
      <c r="B14971">
        <v>38.37530998962206</v>
      </c>
    </row>
    <row r="14972" spans="1:2" x14ac:dyDescent="0.25">
      <c r="A14972">
        <v>1496.9</v>
      </c>
      <c r="B14972">
        <v>38.726023704269501</v>
      </c>
    </row>
    <row r="14973" spans="1:2" x14ac:dyDescent="0.25">
      <c r="A14973">
        <v>1497</v>
      </c>
      <c r="B14973">
        <v>39.076737418916927</v>
      </c>
    </row>
    <row r="14974" spans="1:2" x14ac:dyDescent="0.25">
      <c r="A14974">
        <v>1497.1</v>
      </c>
      <c r="B14974">
        <v>39.425444026467851</v>
      </c>
    </row>
    <row r="14975" spans="1:2" x14ac:dyDescent="0.25">
      <c r="A14975">
        <v>1497.2</v>
      </c>
      <c r="B14975">
        <v>39.774150634017971</v>
      </c>
    </row>
    <row r="14976" spans="1:2" x14ac:dyDescent="0.25">
      <c r="A14976">
        <v>1497.3</v>
      </c>
      <c r="B14976">
        <v>40.122857241568887</v>
      </c>
    </row>
    <row r="14977" spans="1:2" x14ac:dyDescent="0.25">
      <c r="A14977">
        <v>1497.4</v>
      </c>
      <c r="B14977">
        <v>40.471563849119008</v>
      </c>
    </row>
    <row r="14978" spans="1:2" x14ac:dyDescent="0.25">
      <c r="A14978">
        <v>1497.5</v>
      </c>
      <c r="B14978">
        <v>40.820270456669128</v>
      </c>
    </row>
    <row r="14979" spans="1:2" x14ac:dyDescent="0.25">
      <c r="A14979">
        <v>1497.6</v>
      </c>
      <c r="B14979">
        <v>41.168977064220037</v>
      </c>
    </row>
    <row r="14980" spans="1:2" x14ac:dyDescent="0.25">
      <c r="A14980">
        <v>1497.7</v>
      </c>
      <c r="B14980">
        <v>41.517683671770158</v>
      </c>
    </row>
    <row r="14981" spans="1:2" x14ac:dyDescent="0.25">
      <c r="A14981">
        <v>1497.8</v>
      </c>
      <c r="B14981">
        <v>41.866390279321081</v>
      </c>
    </row>
    <row r="14982" spans="1:2" x14ac:dyDescent="0.25">
      <c r="A14982">
        <v>1497.9</v>
      </c>
      <c r="B14982">
        <v>42.215096886871201</v>
      </c>
    </row>
    <row r="14983" spans="1:2" x14ac:dyDescent="0.25">
      <c r="A14983">
        <v>1498</v>
      </c>
      <c r="B14983">
        <v>42.563803494421322</v>
      </c>
    </row>
    <row r="14984" spans="1:2" x14ac:dyDescent="0.25">
      <c r="A14984">
        <v>1498.1</v>
      </c>
      <c r="B14984">
        <v>42.802154072942088</v>
      </c>
    </row>
    <row r="14985" spans="1:2" x14ac:dyDescent="0.25">
      <c r="A14985">
        <v>1498.2</v>
      </c>
      <c r="B14985">
        <v>43.040504651462307</v>
      </c>
    </row>
    <row r="14986" spans="1:2" x14ac:dyDescent="0.25">
      <c r="A14986">
        <v>1498.3</v>
      </c>
      <c r="B14986">
        <v>43.278855229983087</v>
      </c>
    </row>
    <row r="14987" spans="1:2" x14ac:dyDescent="0.25">
      <c r="A14987">
        <v>1498.4</v>
      </c>
      <c r="B14987">
        <v>43.517205808503313</v>
      </c>
    </row>
    <row r="14988" spans="1:2" x14ac:dyDescent="0.25">
      <c r="A14988">
        <v>1498.5</v>
      </c>
      <c r="B14988">
        <v>43.755556387023539</v>
      </c>
    </row>
    <row r="14989" spans="1:2" x14ac:dyDescent="0.25">
      <c r="A14989">
        <v>1498.6</v>
      </c>
      <c r="B14989">
        <v>43.993906965544298</v>
      </c>
    </row>
    <row r="14990" spans="1:2" x14ac:dyDescent="0.25">
      <c r="A14990">
        <v>1498.7</v>
      </c>
      <c r="B14990">
        <v>44.232257544064531</v>
      </c>
    </row>
    <row r="14991" spans="1:2" x14ac:dyDescent="0.25">
      <c r="A14991">
        <v>1498.8</v>
      </c>
      <c r="B14991">
        <v>44.470608122585297</v>
      </c>
    </row>
    <row r="14992" spans="1:2" x14ac:dyDescent="0.25">
      <c r="A14992">
        <v>1498.9</v>
      </c>
      <c r="B14992">
        <v>44.70895870110553</v>
      </c>
    </row>
    <row r="14993" spans="1:2" x14ac:dyDescent="0.25">
      <c r="A14993">
        <v>1499</v>
      </c>
      <c r="B14993">
        <v>44.947309279625763</v>
      </c>
    </row>
    <row r="14994" spans="1:2" x14ac:dyDescent="0.25">
      <c r="A14994">
        <v>1499.1</v>
      </c>
      <c r="B14994">
        <v>45.105805511791132</v>
      </c>
    </row>
    <row r="14995" spans="1:2" x14ac:dyDescent="0.25">
      <c r="A14995">
        <v>1499.2</v>
      </c>
      <c r="B14995">
        <v>45.264301743956153</v>
      </c>
    </row>
    <row r="14996" spans="1:2" x14ac:dyDescent="0.25">
      <c r="A14996">
        <v>1499.3</v>
      </c>
      <c r="B14996">
        <v>45.422797976121522</v>
      </c>
    </row>
    <row r="14997" spans="1:2" x14ac:dyDescent="0.25">
      <c r="A14997">
        <v>1499.4</v>
      </c>
      <c r="B14997">
        <v>45.581294208286543</v>
      </c>
    </row>
    <row r="14998" spans="1:2" x14ac:dyDescent="0.25">
      <c r="A14998">
        <v>1499.5</v>
      </c>
      <c r="B14998">
        <v>45.739790440451557</v>
      </c>
    </row>
    <row r="14999" spans="1:2" x14ac:dyDescent="0.25">
      <c r="A14999">
        <v>1499.6</v>
      </c>
      <c r="B14999">
        <v>45.898286672616933</v>
      </c>
    </row>
    <row r="15000" spans="1:2" x14ac:dyDescent="0.25">
      <c r="A15000">
        <v>1499.7</v>
      </c>
      <c r="B15000">
        <v>46.056782904781947</v>
      </c>
    </row>
    <row r="15001" spans="1:2" x14ac:dyDescent="0.25">
      <c r="A15001">
        <v>1499.8</v>
      </c>
      <c r="B15001">
        <v>46.215279136947323</v>
      </c>
    </row>
    <row r="15002" spans="1:2" x14ac:dyDescent="0.25">
      <c r="A15002">
        <v>1499.9</v>
      </c>
      <c r="B15002">
        <v>46.373775369112337</v>
      </c>
    </row>
    <row r="15003" spans="1:2" x14ac:dyDescent="0.25">
      <c r="A15003">
        <v>1500</v>
      </c>
      <c r="B15003">
        <v>46.532271601277358</v>
      </c>
    </row>
    <row r="15004" spans="1:2" x14ac:dyDescent="0.25">
      <c r="A15004">
        <v>1500.1</v>
      </c>
      <c r="B15004">
        <v>46.736586370543392</v>
      </c>
    </row>
    <row r="15005" spans="1:2" x14ac:dyDescent="0.25">
      <c r="A15005">
        <v>1500.2</v>
      </c>
      <c r="B15005">
        <v>46.940901139808958</v>
      </c>
    </row>
    <row r="15006" spans="1:2" x14ac:dyDescent="0.25">
      <c r="A15006">
        <v>1500.3</v>
      </c>
      <c r="B15006">
        <v>47.145215909074992</v>
      </c>
    </row>
    <row r="15007" spans="1:2" x14ac:dyDescent="0.25">
      <c r="A15007">
        <v>1500.4</v>
      </c>
      <c r="B15007">
        <v>47.349530678340557</v>
      </c>
    </row>
    <row r="15008" spans="1:2" x14ac:dyDescent="0.25">
      <c r="A15008">
        <v>1500.5</v>
      </c>
      <c r="B15008">
        <v>47.553845447606122</v>
      </c>
    </row>
    <row r="15009" spans="1:2" x14ac:dyDescent="0.25">
      <c r="A15009">
        <v>1500.6</v>
      </c>
      <c r="B15009">
        <v>47.758160216872163</v>
      </c>
    </row>
    <row r="15010" spans="1:2" x14ac:dyDescent="0.25">
      <c r="A15010">
        <v>1500.7</v>
      </c>
      <c r="B15010">
        <v>47.962474986137728</v>
      </c>
    </row>
    <row r="15011" spans="1:2" x14ac:dyDescent="0.25">
      <c r="A15011">
        <v>1500.8</v>
      </c>
      <c r="B15011">
        <v>48.166789755403762</v>
      </c>
    </row>
    <row r="15012" spans="1:2" x14ac:dyDescent="0.25">
      <c r="A15012">
        <v>1500.9</v>
      </c>
      <c r="B15012">
        <v>48.371104524669327</v>
      </c>
    </row>
    <row r="15013" spans="1:2" x14ac:dyDescent="0.25">
      <c r="A15013">
        <v>1501</v>
      </c>
      <c r="B15013">
        <v>48.575419293934893</v>
      </c>
    </row>
    <row r="15014" spans="1:2" x14ac:dyDescent="0.25">
      <c r="A15014">
        <v>1501.1</v>
      </c>
      <c r="B15014">
        <v>48.781135851929037</v>
      </c>
    </row>
    <row r="15015" spans="1:2" x14ac:dyDescent="0.25">
      <c r="A15015">
        <v>1501.2</v>
      </c>
      <c r="B15015">
        <v>48.986852409922712</v>
      </c>
    </row>
    <row r="15016" spans="1:2" x14ac:dyDescent="0.25">
      <c r="A15016">
        <v>1501.3</v>
      </c>
      <c r="B15016">
        <v>49.192568967916863</v>
      </c>
    </row>
    <row r="15017" spans="1:2" x14ac:dyDescent="0.25">
      <c r="A15017">
        <v>1501.4</v>
      </c>
      <c r="B15017">
        <v>49.398285525910531</v>
      </c>
    </row>
    <row r="15018" spans="1:2" x14ac:dyDescent="0.25">
      <c r="A15018">
        <v>1501.5</v>
      </c>
      <c r="B15018">
        <v>49.604002083904213</v>
      </c>
    </row>
    <row r="15019" spans="1:2" x14ac:dyDescent="0.25">
      <c r="A15019">
        <v>1501.6</v>
      </c>
      <c r="B15019">
        <v>49.809718641898343</v>
      </c>
    </row>
    <row r="15020" spans="1:2" x14ac:dyDescent="0.25">
      <c r="A15020">
        <v>1501.7</v>
      </c>
      <c r="B15020">
        <v>50.015435199892018</v>
      </c>
    </row>
    <row r="15021" spans="1:2" x14ac:dyDescent="0.25">
      <c r="A15021">
        <v>1501.8</v>
      </c>
      <c r="B15021">
        <v>50.221151757886162</v>
      </c>
    </row>
    <row r="15022" spans="1:2" x14ac:dyDescent="0.25">
      <c r="A15022">
        <v>1501.9</v>
      </c>
      <c r="B15022">
        <v>50.426868315879837</v>
      </c>
    </row>
    <row r="15023" spans="1:2" x14ac:dyDescent="0.25">
      <c r="A15023">
        <v>1502</v>
      </c>
      <c r="B15023">
        <v>50.632584873873512</v>
      </c>
    </row>
    <row r="15024" spans="1:2" x14ac:dyDescent="0.25">
      <c r="A15024">
        <v>1502.1</v>
      </c>
      <c r="B15024">
        <v>50.671465573979958</v>
      </c>
    </row>
    <row r="15025" spans="1:2" x14ac:dyDescent="0.25">
      <c r="A15025">
        <v>1502.2</v>
      </c>
      <c r="B15025">
        <v>50.710346274086319</v>
      </c>
    </row>
    <row r="15026" spans="1:2" x14ac:dyDescent="0.25">
      <c r="A15026">
        <v>1502.3</v>
      </c>
      <c r="B15026">
        <v>50.749226974192773</v>
      </c>
    </row>
    <row r="15027" spans="1:2" x14ac:dyDescent="0.25">
      <c r="A15027">
        <v>1502.4</v>
      </c>
      <c r="B15027">
        <v>50.788107674299127</v>
      </c>
    </row>
    <row r="15028" spans="1:2" x14ac:dyDescent="0.25">
      <c r="A15028">
        <v>1502.5</v>
      </c>
      <c r="B15028">
        <v>50.826988374405502</v>
      </c>
    </row>
    <row r="15029" spans="1:2" x14ac:dyDescent="0.25">
      <c r="A15029">
        <v>1502.6</v>
      </c>
      <c r="B15029">
        <v>50.865869074511942</v>
      </c>
    </row>
    <row r="15030" spans="1:2" x14ac:dyDescent="0.25">
      <c r="A15030">
        <v>1502.7</v>
      </c>
      <c r="B15030">
        <v>50.904749774618303</v>
      </c>
    </row>
    <row r="15031" spans="1:2" x14ac:dyDescent="0.25">
      <c r="A15031">
        <v>1502.8</v>
      </c>
      <c r="B15031">
        <v>50.943630474724763</v>
      </c>
    </row>
    <row r="15032" spans="1:2" x14ac:dyDescent="0.25">
      <c r="A15032">
        <v>1502.9</v>
      </c>
      <c r="B15032">
        <v>50.982511174831117</v>
      </c>
    </row>
    <row r="15033" spans="1:2" x14ac:dyDescent="0.25">
      <c r="A15033">
        <v>1503</v>
      </c>
      <c r="B15033">
        <v>51.021391874937478</v>
      </c>
    </row>
    <row r="15034" spans="1:2" x14ac:dyDescent="0.25">
      <c r="A15034">
        <v>1503.1</v>
      </c>
      <c r="B15034">
        <v>51.084628093167979</v>
      </c>
    </row>
    <row r="15035" spans="1:2" x14ac:dyDescent="0.25">
      <c r="A15035">
        <v>1503.2</v>
      </c>
      <c r="B15035">
        <v>51.14786431139833</v>
      </c>
    </row>
    <row r="15036" spans="1:2" x14ac:dyDescent="0.25">
      <c r="A15036">
        <v>1503.3</v>
      </c>
      <c r="B15036">
        <v>51.211100529628823</v>
      </c>
    </row>
    <row r="15037" spans="1:2" x14ac:dyDescent="0.25">
      <c r="A15037">
        <v>1503.4</v>
      </c>
      <c r="B15037">
        <v>51.274336747859181</v>
      </c>
    </row>
    <row r="15038" spans="1:2" x14ac:dyDescent="0.25">
      <c r="A15038">
        <v>1503.5</v>
      </c>
      <c r="B15038">
        <v>51.337572966089532</v>
      </c>
    </row>
    <row r="15039" spans="1:2" x14ac:dyDescent="0.25">
      <c r="A15039">
        <v>1503.6</v>
      </c>
      <c r="B15039">
        <v>51.400809184320032</v>
      </c>
    </row>
    <row r="15040" spans="1:2" x14ac:dyDescent="0.25">
      <c r="A15040">
        <v>1503.7</v>
      </c>
      <c r="B15040">
        <v>51.464045402550383</v>
      </c>
    </row>
    <row r="15041" spans="1:2" x14ac:dyDescent="0.25">
      <c r="A15041">
        <v>1503.8</v>
      </c>
      <c r="B15041">
        <v>51.527281620780883</v>
      </c>
    </row>
    <row r="15042" spans="1:2" x14ac:dyDescent="0.25">
      <c r="A15042">
        <v>1503.9</v>
      </c>
      <c r="B15042">
        <v>51.590517839011227</v>
      </c>
    </row>
    <row r="15043" spans="1:2" x14ac:dyDescent="0.25">
      <c r="A15043">
        <v>1504</v>
      </c>
      <c r="B15043">
        <v>51.653754057241578</v>
      </c>
    </row>
    <row r="15044" spans="1:2" x14ac:dyDescent="0.25">
      <c r="A15044">
        <v>1504.1</v>
      </c>
      <c r="B15044">
        <v>51.680919736033957</v>
      </c>
    </row>
    <row r="15045" spans="1:2" x14ac:dyDescent="0.25">
      <c r="A15045">
        <v>1504.2</v>
      </c>
      <c r="B15045">
        <v>51.708085414826279</v>
      </c>
    </row>
    <row r="15046" spans="1:2" x14ac:dyDescent="0.25">
      <c r="A15046">
        <v>1504.3</v>
      </c>
      <c r="B15046">
        <v>51.735251093618658</v>
      </c>
    </row>
    <row r="15047" spans="1:2" x14ac:dyDescent="0.25">
      <c r="A15047">
        <v>1504.4</v>
      </c>
      <c r="B15047">
        <v>51.762416772410972</v>
      </c>
    </row>
    <row r="15048" spans="1:2" x14ac:dyDescent="0.25">
      <c r="A15048">
        <v>1504.5</v>
      </c>
      <c r="B15048">
        <v>51.789582451203287</v>
      </c>
    </row>
    <row r="15049" spans="1:2" x14ac:dyDescent="0.25">
      <c r="A15049">
        <v>1504.6</v>
      </c>
      <c r="B15049">
        <v>51.816748129995673</v>
      </c>
    </row>
    <row r="15050" spans="1:2" x14ac:dyDescent="0.25">
      <c r="A15050">
        <v>1504.7</v>
      </c>
      <c r="B15050">
        <v>51.843913808787981</v>
      </c>
    </row>
    <row r="15051" spans="1:2" x14ac:dyDescent="0.25">
      <c r="A15051">
        <v>1504.8</v>
      </c>
      <c r="B15051">
        <v>51.87107948758036</v>
      </c>
    </row>
    <row r="15052" spans="1:2" x14ac:dyDescent="0.25">
      <c r="A15052">
        <v>1504.9</v>
      </c>
      <c r="B15052">
        <v>51.898245166372668</v>
      </c>
    </row>
    <row r="15053" spans="1:2" x14ac:dyDescent="0.25">
      <c r="A15053">
        <v>1505</v>
      </c>
      <c r="B15053">
        <v>51.92541084516499</v>
      </c>
    </row>
    <row r="15054" spans="1:2" x14ac:dyDescent="0.25">
      <c r="A15054">
        <v>1505.1</v>
      </c>
      <c r="B15054">
        <v>52.011820197579233</v>
      </c>
    </row>
    <row r="15055" spans="1:2" x14ac:dyDescent="0.25">
      <c r="A15055">
        <v>1505.2</v>
      </c>
      <c r="B15055">
        <v>52.09822954999327</v>
      </c>
    </row>
    <row r="15056" spans="1:2" x14ac:dyDescent="0.25">
      <c r="A15056">
        <v>1505.3</v>
      </c>
      <c r="B15056">
        <v>52.184638902407507</v>
      </c>
    </row>
    <row r="15057" spans="1:2" x14ac:dyDescent="0.25">
      <c r="A15057">
        <v>1505.4</v>
      </c>
      <c r="B15057">
        <v>52.271048254821537</v>
      </c>
    </row>
    <row r="15058" spans="1:2" x14ac:dyDescent="0.25">
      <c r="A15058">
        <v>1505.5</v>
      </c>
      <c r="B15058">
        <v>52.357457607235588</v>
      </c>
    </row>
    <row r="15059" spans="1:2" x14ac:dyDescent="0.25">
      <c r="A15059">
        <v>1505.6</v>
      </c>
      <c r="B15059">
        <v>52.443866959649817</v>
      </c>
    </row>
    <row r="15060" spans="1:2" x14ac:dyDescent="0.25">
      <c r="A15060">
        <v>1505.7</v>
      </c>
      <c r="B15060">
        <v>52.530276312063862</v>
      </c>
    </row>
    <row r="15061" spans="1:2" x14ac:dyDescent="0.25">
      <c r="A15061">
        <v>1505.8</v>
      </c>
      <c r="B15061">
        <v>52.616685664478098</v>
      </c>
    </row>
    <row r="15062" spans="1:2" x14ac:dyDescent="0.25">
      <c r="A15062">
        <v>1505.9</v>
      </c>
      <c r="B15062">
        <v>52.703095016892142</v>
      </c>
    </row>
    <row r="15063" spans="1:2" x14ac:dyDescent="0.25">
      <c r="A15063">
        <v>1506</v>
      </c>
      <c r="B15063">
        <v>52.789504369306179</v>
      </c>
    </row>
    <row r="15064" spans="1:2" x14ac:dyDescent="0.25">
      <c r="A15064">
        <v>1506.1</v>
      </c>
      <c r="B15064">
        <v>52.829644757210289</v>
      </c>
    </row>
    <row r="15065" spans="1:2" x14ac:dyDescent="0.25">
      <c r="A15065">
        <v>1506.2</v>
      </c>
      <c r="B15065">
        <v>52.869785145114307</v>
      </c>
    </row>
    <row r="15066" spans="1:2" x14ac:dyDescent="0.25">
      <c r="A15066">
        <v>1506.3</v>
      </c>
      <c r="B15066">
        <v>52.909925533018423</v>
      </c>
    </row>
    <row r="15067" spans="1:2" x14ac:dyDescent="0.25">
      <c r="A15067">
        <v>1506.4</v>
      </c>
      <c r="B15067">
        <v>52.950065920922441</v>
      </c>
    </row>
    <row r="15068" spans="1:2" x14ac:dyDescent="0.25">
      <c r="A15068">
        <v>1506.5</v>
      </c>
      <c r="B15068">
        <v>52.990206308826458</v>
      </c>
    </row>
    <row r="15069" spans="1:2" x14ac:dyDescent="0.25">
      <c r="A15069">
        <v>1506.6</v>
      </c>
      <c r="B15069">
        <v>53.030346696730582</v>
      </c>
    </row>
    <row r="15070" spans="1:2" x14ac:dyDescent="0.25">
      <c r="A15070">
        <v>1506.7</v>
      </c>
      <c r="B15070">
        <v>53.070487084634593</v>
      </c>
    </row>
    <row r="15071" spans="1:2" x14ac:dyDescent="0.25">
      <c r="A15071">
        <v>1506.8</v>
      </c>
      <c r="B15071">
        <v>53.110627472538702</v>
      </c>
    </row>
    <row r="15072" spans="1:2" x14ac:dyDescent="0.25">
      <c r="A15072">
        <v>1506.9</v>
      </c>
      <c r="B15072">
        <v>53.150767860442727</v>
      </c>
    </row>
    <row r="15073" spans="1:2" x14ac:dyDescent="0.25">
      <c r="A15073">
        <v>1507</v>
      </c>
      <c r="B15073">
        <v>53.190908248346737</v>
      </c>
    </row>
    <row r="15074" spans="1:2" x14ac:dyDescent="0.25">
      <c r="A15074">
        <v>1507.1</v>
      </c>
      <c r="B15074">
        <v>53.197422019738013</v>
      </c>
    </row>
    <row r="15075" spans="1:2" x14ac:dyDescent="0.25">
      <c r="A15075">
        <v>1507.2</v>
      </c>
      <c r="B15075">
        <v>53.203935791129268</v>
      </c>
    </row>
    <row r="15076" spans="1:2" x14ac:dyDescent="0.25">
      <c r="A15076">
        <v>1507.3</v>
      </c>
      <c r="B15076">
        <v>53.210449562520537</v>
      </c>
    </row>
    <row r="15077" spans="1:2" x14ac:dyDescent="0.25">
      <c r="A15077">
        <v>1507.4</v>
      </c>
      <c r="B15077">
        <v>53.216963333911792</v>
      </c>
    </row>
    <row r="15078" spans="1:2" x14ac:dyDescent="0.25">
      <c r="A15078">
        <v>1507.5</v>
      </c>
      <c r="B15078">
        <v>53.223477105303047</v>
      </c>
    </row>
    <row r="15079" spans="1:2" x14ac:dyDescent="0.25">
      <c r="A15079">
        <v>1507.6</v>
      </c>
      <c r="B15079">
        <v>53.229990876694309</v>
      </c>
    </row>
    <row r="15080" spans="1:2" x14ac:dyDescent="0.25">
      <c r="A15080">
        <v>1507.7</v>
      </c>
      <c r="B15080">
        <v>53.236504648085557</v>
      </c>
    </row>
    <row r="15081" spans="1:2" x14ac:dyDescent="0.25">
      <c r="A15081">
        <v>1507.8</v>
      </c>
      <c r="B15081">
        <v>53.243018419476833</v>
      </c>
    </row>
    <row r="15082" spans="1:2" x14ac:dyDescent="0.25">
      <c r="A15082">
        <v>1507.9</v>
      </c>
      <c r="B15082">
        <v>53.249532190868088</v>
      </c>
    </row>
    <row r="15083" spans="1:2" x14ac:dyDescent="0.25">
      <c r="A15083">
        <v>1508</v>
      </c>
      <c r="B15083">
        <v>53.256045962259343</v>
      </c>
    </row>
    <row r="15084" spans="1:2" x14ac:dyDescent="0.25">
      <c r="A15084">
        <v>1508.1</v>
      </c>
      <c r="B15084">
        <v>53.389708177481481</v>
      </c>
    </row>
    <row r="15085" spans="1:2" x14ac:dyDescent="0.25">
      <c r="A15085">
        <v>1508.2</v>
      </c>
      <c r="B15085">
        <v>53.52337039270332</v>
      </c>
    </row>
    <row r="15086" spans="1:2" x14ac:dyDescent="0.25">
      <c r="A15086">
        <v>1508.3</v>
      </c>
      <c r="B15086">
        <v>53.657032607925473</v>
      </c>
    </row>
    <row r="15087" spans="1:2" x14ac:dyDescent="0.25">
      <c r="A15087">
        <v>1508.4</v>
      </c>
      <c r="B15087">
        <v>53.790694823147298</v>
      </c>
    </row>
    <row r="15088" spans="1:2" x14ac:dyDescent="0.25">
      <c r="A15088">
        <v>1508.5</v>
      </c>
      <c r="B15088">
        <v>53.924357038369138</v>
      </c>
    </row>
    <row r="15089" spans="1:2" x14ac:dyDescent="0.25">
      <c r="A15089">
        <v>1508.6</v>
      </c>
      <c r="B15089">
        <v>54.058019253591283</v>
      </c>
    </row>
    <row r="15090" spans="1:2" x14ac:dyDescent="0.25">
      <c r="A15090">
        <v>1508.7</v>
      </c>
      <c r="B15090">
        <v>54.191681468813123</v>
      </c>
    </row>
    <row r="15091" spans="1:2" x14ac:dyDescent="0.25">
      <c r="A15091">
        <v>1508.8</v>
      </c>
      <c r="B15091">
        <v>54.325343684035261</v>
      </c>
    </row>
    <row r="15092" spans="1:2" x14ac:dyDescent="0.25">
      <c r="A15092">
        <v>1508.9</v>
      </c>
      <c r="B15092">
        <v>54.459005899257093</v>
      </c>
    </row>
    <row r="15093" spans="1:2" x14ac:dyDescent="0.25">
      <c r="A15093">
        <v>1509</v>
      </c>
      <c r="B15093">
        <v>54.592668114478933</v>
      </c>
    </row>
    <row r="15094" spans="1:2" x14ac:dyDescent="0.25">
      <c r="A15094">
        <v>1509.1</v>
      </c>
      <c r="B15094">
        <v>54.562859368435348</v>
      </c>
    </row>
    <row r="15095" spans="1:2" x14ac:dyDescent="0.25">
      <c r="A15095">
        <v>1509.2</v>
      </c>
      <c r="B15095">
        <v>54.533050622391848</v>
      </c>
    </row>
    <row r="15096" spans="1:2" x14ac:dyDescent="0.25">
      <c r="A15096">
        <v>1509.3</v>
      </c>
      <c r="B15096">
        <v>54.503241876348277</v>
      </c>
    </row>
    <row r="15097" spans="1:2" x14ac:dyDescent="0.25">
      <c r="A15097">
        <v>1509.4</v>
      </c>
      <c r="B15097">
        <v>54.47343313030477</v>
      </c>
    </row>
    <row r="15098" spans="1:2" x14ac:dyDescent="0.25">
      <c r="A15098">
        <v>1509.5</v>
      </c>
      <c r="B15098">
        <v>54.443624384261263</v>
      </c>
    </row>
    <row r="15099" spans="1:2" x14ac:dyDescent="0.25">
      <c r="A15099">
        <v>1509.6</v>
      </c>
      <c r="B15099">
        <v>54.413815638217677</v>
      </c>
    </row>
    <row r="15100" spans="1:2" x14ac:dyDescent="0.25">
      <c r="A15100">
        <v>1509.7</v>
      </c>
      <c r="B15100">
        <v>54.384006892174177</v>
      </c>
    </row>
    <row r="15101" spans="1:2" x14ac:dyDescent="0.25">
      <c r="A15101">
        <v>1509.8</v>
      </c>
      <c r="B15101">
        <v>54.354198146130607</v>
      </c>
    </row>
    <row r="15102" spans="1:2" x14ac:dyDescent="0.25">
      <c r="A15102">
        <v>1509.9</v>
      </c>
      <c r="B15102">
        <v>54.324389400087099</v>
      </c>
    </row>
    <row r="15103" spans="1:2" x14ac:dyDescent="0.25">
      <c r="A15103">
        <v>1510</v>
      </c>
      <c r="B15103">
        <v>54.294580654043592</v>
      </c>
    </row>
    <row r="15104" spans="1:2" x14ac:dyDescent="0.25">
      <c r="A15104">
        <v>1510.1</v>
      </c>
      <c r="B15104">
        <v>54.43640736451249</v>
      </c>
    </row>
    <row r="15105" spans="1:2" x14ac:dyDescent="0.25">
      <c r="A15105">
        <v>1510.2</v>
      </c>
      <c r="B15105">
        <v>54.578234074981069</v>
      </c>
    </row>
    <row r="15106" spans="1:2" x14ac:dyDescent="0.25">
      <c r="A15106">
        <v>1510.3</v>
      </c>
      <c r="B15106">
        <v>54.720060785449967</v>
      </c>
    </row>
    <row r="15107" spans="1:2" x14ac:dyDescent="0.25">
      <c r="A15107">
        <v>1510.4</v>
      </c>
      <c r="B15107">
        <v>54.861887495918538</v>
      </c>
    </row>
    <row r="15108" spans="1:2" x14ac:dyDescent="0.25">
      <c r="A15108">
        <v>1510.5</v>
      </c>
      <c r="B15108">
        <v>55.003714206387123</v>
      </c>
    </row>
    <row r="15109" spans="1:2" x14ac:dyDescent="0.25">
      <c r="A15109">
        <v>1510.6</v>
      </c>
      <c r="B15109">
        <v>55.145540916856021</v>
      </c>
    </row>
    <row r="15110" spans="1:2" x14ac:dyDescent="0.25">
      <c r="A15110">
        <v>1510.7</v>
      </c>
      <c r="B15110">
        <v>55.287367627324592</v>
      </c>
    </row>
    <row r="15111" spans="1:2" x14ac:dyDescent="0.25">
      <c r="A15111">
        <v>1510.8</v>
      </c>
      <c r="B15111">
        <v>55.42919433779349</v>
      </c>
    </row>
    <row r="15112" spans="1:2" x14ac:dyDescent="0.25">
      <c r="A15112">
        <v>1510.9</v>
      </c>
      <c r="B15112">
        <v>55.571021048262068</v>
      </c>
    </row>
    <row r="15113" spans="1:2" x14ac:dyDescent="0.25">
      <c r="A15113">
        <v>1511</v>
      </c>
      <c r="B15113">
        <v>55.712847758730653</v>
      </c>
    </row>
    <row r="15114" spans="1:2" x14ac:dyDescent="0.25">
      <c r="A15114">
        <v>1511.1</v>
      </c>
      <c r="B15114">
        <v>55.784890056987159</v>
      </c>
    </row>
    <row r="15115" spans="1:2" x14ac:dyDescent="0.25">
      <c r="A15115">
        <v>1511.2</v>
      </c>
      <c r="B15115">
        <v>55.856932355243508</v>
      </c>
    </row>
    <row r="15116" spans="1:2" x14ac:dyDescent="0.25">
      <c r="A15116">
        <v>1511.3</v>
      </c>
      <c r="B15116">
        <v>55.928974653500028</v>
      </c>
    </row>
    <row r="15117" spans="1:2" x14ac:dyDescent="0.25">
      <c r="A15117">
        <v>1511.4</v>
      </c>
      <c r="B15117">
        <v>56.001016951756377</v>
      </c>
    </row>
    <row r="15118" spans="1:2" x14ac:dyDescent="0.25">
      <c r="A15118">
        <v>1511.5</v>
      </c>
      <c r="B15118">
        <v>56.073059250012733</v>
      </c>
    </row>
    <row r="15119" spans="1:2" x14ac:dyDescent="0.25">
      <c r="A15119">
        <v>1511.6</v>
      </c>
      <c r="B15119">
        <v>56.145101548269238</v>
      </c>
    </row>
    <row r="15120" spans="1:2" x14ac:dyDescent="0.25">
      <c r="A15120">
        <v>1511.7</v>
      </c>
      <c r="B15120">
        <v>56.217143846525587</v>
      </c>
    </row>
    <row r="15121" spans="1:2" x14ac:dyDescent="0.25">
      <c r="A15121">
        <v>1511.8</v>
      </c>
      <c r="B15121">
        <v>56.289186144782107</v>
      </c>
    </row>
    <row r="15122" spans="1:2" x14ac:dyDescent="0.25">
      <c r="A15122">
        <v>1511.9</v>
      </c>
      <c r="B15122">
        <v>56.361228443038463</v>
      </c>
    </row>
    <row r="15123" spans="1:2" x14ac:dyDescent="0.25">
      <c r="A15123">
        <v>1512</v>
      </c>
      <c r="B15123">
        <v>56.433270741294812</v>
      </c>
    </row>
    <row r="15124" spans="1:2" x14ac:dyDescent="0.25">
      <c r="A15124">
        <v>1512.1</v>
      </c>
      <c r="B15124">
        <v>56.592192207282842</v>
      </c>
    </row>
    <row r="15125" spans="1:2" x14ac:dyDescent="0.25">
      <c r="A15125">
        <v>1512.2</v>
      </c>
      <c r="B15125">
        <v>56.751113673270517</v>
      </c>
    </row>
    <row r="15126" spans="1:2" x14ac:dyDescent="0.25">
      <c r="A15126">
        <v>1512.3</v>
      </c>
      <c r="B15126">
        <v>56.910035139258547</v>
      </c>
    </row>
    <row r="15127" spans="1:2" x14ac:dyDescent="0.25">
      <c r="A15127">
        <v>1512.4</v>
      </c>
      <c r="B15127">
        <v>57.068956605246228</v>
      </c>
    </row>
    <row r="15128" spans="1:2" x14ac:dyDescent="0.25">
      <c r="A15128">
        <v>1512.5</v>
      </c>
      <c r="B15128">
        <v>57.227878071233903</v>
      </c>
    </row>
    <row r="15129" spans="1:2" x14ac:dyDescent="0.25">
      <c r="A15129">
        <v>1512.6</v>
      </c>
      <c r="B15129">
        <v>57.386799537221933</v>
      </c>
    </row>
    <row r="15130" spans="1:2" x14ac:dyDescent="0.25">
      <c r="A15130">
        <v>1512.7</v>
      </c>
      <c r="B15130">
        <v>57.545721003209607</v>
      </c>
    </row>
    <row r="15131" spans="1:2" x14ac:dyDescent="0.25">
      <c r="A15131">
        <v>1512.8</v>
      </c>
      <c r="B15131">
        <v>57.704642469197637</v>
      </c>
    </row>
    <row r="15132" spans="1:2" x14ac:dyDescent="0.25">
      <c r="A15132">
        <v>1512.9</v>
      </c>
      <c r="B15132">
        <v>57.863563935185319</v>
      </c>
    </row>
    <row r="15133" spans="1:2" x14ac:dyDescent="0.25">
      <c r="A15133">
        <v>1513</v>
      </c>
      <c r="B15133">
        <v>58.022485401172993</v>
      </c>
    </row>
    <row r="15134" spans="1:2" x14ac:dyDescent="0.25">
      <c r="A15134">
        <v>1513.1</v>
      </c>
      <c r="B15134">
        <v>58.058692163791846</v>
      </c>
    </row>
    <row r="15135" spans="1:2" x14ac:dyDescent="0.25">
      <c r="A15135">
        <v>1513.2</v>
      </c>
      <c r="B15135">
        <v>58.094898926410643</v>
      </c>
    </row>
    <row r="15136" spans="1:2" x14ac:dyDescent="0.25">
      <c r="A15136">
        <v>1513.3</v>
      </c>
      <c r="B15136">
        <v>58.131105689029503</v>
      </c>
    </row>
    <row r="15137" spans="1:2" x14ac:dyDescent="0.25">
      <c r="A15137">
        <v>1513.4</v>
      </c>
      <c r="B15137">
        <v>58.167312451648293</v>
      </c>
    </row>
    <row r="15138" spans="1:2" x14ac:dyDescent="0.25">
      <c r="A15138">
        <v>1513.5</v>
      </c>
      <c r="B15138">
        <v>58.203519214267061</v>
      </c>
    </row>
    <row r="15139" spans="1:2" x14ac:dyDescent="0.25">
      <c r="A15139">
        <v>1513.6</v>
      </c>
      <c r="B15139">
        <v>58.239725976885929</v>
      </c>
    </row>
    <row r="15140" spans="1:2" x14ac:dyDescent="0.25">
      <c r="A15140">
        <v>1513.7</v>
      </c>
      <c r="B15140">
        <v>58.275932739504711</v>
      </c>
    </row>
    <row r="15141" spans="1:2" x14ac:dyDescent="0.25">
      <c r="A15141">
        <v>1513.8</v>
      </c>
      <c r="B15141">
        <v>58.312139502123571</v>
      </c>
    </row>
    <row r="15142" spans="1:2" x14ac:dyDescent="0.25">
      <c r="A15142">
        <v>1513.9</v>
      </c>
      <c r="B15142">
        <v>58.348346264742347</v>
      </c>
    </row>
    <row r="15143" spans="1:2" x14ac:dyDescent="0.25">
      <c r="A15143">
        <v>1514</v>
      </c>
      <c r="B15143">
        <v>58.384553027361143</v>
      </c>
    </row>
    <row r="15144" spans="1:2" x14ac:dyDescent="0.25">
      <c r="A15144">
        <v>1514.1</v>
      </c>
      <c r="B15144">
        <v>58.681065745635962</v>
      </c>
    </row>
    <row r="15145" spans="1:2" x14ac:dyDescent="0.25">
      <c r="A15145">
        <v>1514.2</v>
      </c>
      <c r="B15145">
        <v>58.977578463910113</v>
      </c>
    </row>
    <row r="15146" spans="1:2" x14ac:dyDescent="0.25">
      <c r="A15146">
        <v>1514.3</v>
      </c>
      <c r="B15146">
        <v>59.274091182184932</v>
      </c>
    </row>
    <row r="15147" spans="1:2" x14ac:dyDescent="0.25">
      <c r="A15147">
        <v>1514.4</v>
      </c>
      <c r="B15147">
        <v>59.570603900459083</v>
      </c>
    </row>
    <row r="15148" spans="1:2" x14ac:dyDescent="0.25">
      <c r="A15148">
        <v>1514.5</v>
      </c>
      <c r="B15148">
        <v>59.867116618733228</v>
      </c>
    </row>
    <row r="15149" spans="1:2" x14ac:dyDescent="0.25">
      <c r="A15149">
        <v>1514.6</v>
      </c>
      <c r="B15149">
        <v>60.163629337008047</v>
      </c>
    </row>
    <row r="15150" spans="1:2" x14ac:dyDescent="0.25">
      <c r="A15150">
        <v>1514.7</v>
      </c>
      <c r="B15150">
        <v>60.460142055282198</v>
      </c>
    </row>
    <row r="15151" spans="1:2" x14ac:dyDescent="0.25">
      <c r="A15151">
        <v>1514.8</v>
      </c>
      <c r="B15151">
        <v>60.756654773557031</v>
      </c>
    </row>
    <row r="15152" spans="1:2" x14ac:dyDescent="0.25">
      <c r="A15152">
        <v>1514.9</v>
      </c>
      <c r="B15152">
        <v>61.053167491831182</v>
      </c>
    </row>
    <row r="15153" spans="1:2" x14ac:dyDescent="0.25">
      <c r="A15153">
        <v>1515</v>
      </c>
      <c r="B15153">
        <v>61.349680210105333</v>
      </c>
    </row>
    <row r="15154" spans="1:2" x14ac:dyDescent="0.25">
      <c r="A15154">
        <v>1515.1</v>
      </c>
      <c r="B15154">
        <v>61.682713286479959</v>
      </c>
    </row>
    <row r="15155" spans="1:2" x14ac:dyDescent="0.25">
      <c r="A15155">
        <v>1515.2</v>
      </c>
      <c r="B15155">
        <v>62.015746362853839</v>
      </c>
    </row>
    <row r="15156" spans="1:2" x14ac:dyDescent="0.25">
      <c r="A15156">
        <v>1515.3</v>
      </c>
      <c r="B15156">
        <v>62.34877943922848</v>
      </c>
    </row>
    <row r="15157" spans="1:2" x14ac:dyDescent="0.25">
      <c r="A15157">
        <v>1515.4</v>
      </c>
      <c r="B15157">
        <v>62.68181251560236</v>
      </c>
    </row>
    <row r="15158" spans="1:2" x14ac:dyDescent="0.25">
      <c r="A15158">
        <v>1515.5</v>
      </c>
      <c r="B15158">
        <v>63.01484559197624</v>
      </c>
    </row>
    <row r="15159" spans="1:2" x14ac:dyDescent="0.25">
      <c r="A15159">
        <v>1515.6</v>
      </c>
      <c r="B15159">
        <v>63.347878668350873</v>
      </c>
    </row>
    <row r="15160" spans="1:2" x14ac:dyDescent="0.25">
      <c r="A15160">
        <v>1515.7</v>
      </c>
      <c r="B15160">
        <v>63.680911744724753</v>
      </c>
    </row>
    <row r="15161" spans="1:2" x14ac:dyDescent="0.25">
      <c r="A15161">
        <v>1515.8</v>
      </c>
      <c r="B15161">
        <v>64.013944821099386</v>
      </c>
    </row>
    <row r="15162" spans="1:2" x14ac:dyDescent="0.25">
      <c r="A15162">
        <v>1515.9</v>
      </c>
      <c r="B15162">
        <v>64.346977897473266</v>
      </c>
    </row>
    <row r="15163" spans="1:2" x14ac:dyDescent="0.25">
      <c r="A15163">
        <v>1516</v>
      </c>
      <c r="B15163">
        <v>64.680010973847146</v>
      </c>
    </row>
    <row r="15164" spans="1:2" x14ac:dyDescent="0.25">
      <c r="A15164">
        <v>1516.1</v>
      </c>
      <c r="B15164">
        <v>64.997247494229967</v>
      </c>
    </row>
    <row r="15165" spans="1:2" x14ac:dyDescent="0.25">
      <c r="A15165">
        <v>1516.2</v>
      </c>
      <c r="B15165">
        <v>65.314484014612063</v>
      </c>
    </row>
    <row r="15166" spans="1:2" x14ac:dyDescent="0.25">
      <c r="A15166">
        <v>1516.3</v>
      </c>
      <c r="B15166">
        <v>65.631720534994884</v>
      </c>
    </row>
    <row r="15167" spans="1:2" x14ac:dyDescent="0.25">
      <c r="A15167">
        <v>1516.4</v>
      </c>
      <c r="B15167">
        <v>65.948957055376979</v>
      </c>
    </row>
    <row r="15168" spans="1:2" x14ac:dyDescent="0.25">
      <c r="A15168">
        <v>1516.5</v>
      </c>
      <c r="B15168">
        <v>66.266193575759075</v>
      </c>
    </row>
    <row r="15169" spans="1:2" x14ac:dyDescent="0.25">
      <c r="A15169">
        <v>1516.6</v>
      </c>
      <c r="B15169">
        <v>66.583430096141882</v>
      </c>
    </row>
    <row r="15170" spans="1:2" x14ac:dyDescent="0.25">
      <c r="A15170">
        <v>1516.7</v>
      </c>
      <c r="B15170">
        <v>66.900666616523978</v>
      </c>
    </row>
    <row r="15171" spans="1:2" x14ac:dyDescent="0.25">
      <c r="A15171">
        <v>1516.8</v>
      </c>
      <c r="B15171">
        <v>67.217903136906799</v>
      </c>
    </row>
    <row r="15172" spans="1:2" x14ac:dyDescent="0.25">
      <c r="A15172">
        <v>1516.9</v>
      </c>
      <c r="B15172">
        <v>67.535139657288894</v>
      </c>
    </row>
    <row r="15173" spans="1:2" x14ac:dyDescent="0.25">
      <c r="A15173">
        <v>1517</v>
      </c>
      <c r="B15173">
        <v>67.85237617767099</v>
      </c>
    </row>
    <row r="15174" spans="1:2" x14ac:dyDescent="0.25">
      <c r="A15174">
        <v>1517.1</v>
      </c>
      <c r="B15174">
        <v>67.926235663226294</v>
      </c>
    </row>
    <row r="15175" spans="1:2" x14ac:dyDescent="0.25">
      <c r="A15175">
        <v>1517.2</v>
      </c>
      <c r="B15175">
        <v>68.000095148781426</v>
      </c>
    </row>
    <row r="15176" spans="1:2" x14ac:dyDescent="0.25">
      <c r="A15176">
        <v>1517.3</v>
      </c>
      <c r="B15176">
        <v>68.073954634336729</v>
      </c>
    </row>
    <row r="15177" spans="1:2" x14ac:dyDescent="0.25">
      <c r="A15177">
        <v>1517.4</v>
      </c>
      <c r="B15177">
        <v>68.147814119891862</v>
      </c>
    </row>
    <row r="15178" spans="1:2" x14ac:dyDescent="0.25">
      <c r="A15178">
        <v>1517.5</v>
      </c>
      <c r="B15178">
        <v>68.221673605446995</v>
      </c>
    </row>
    <row r="15179" spans="1:2" x14ac:dyDescent="0.25">
      <c r="A15179">
        <v>1517.6</v>
      </c>
      <c r="B15179">
        <v>68.295533091002284</v>
      </c>
    </row>
    <row r="15180" spans="1:2" x14ac:dyDescent="0.25">
      <c r="A15180">
        <v>1517.7</v>
      </c>
      <c r="B15180">
        <v>68.369392576557416</v>
      </c>
    </row>
    <row r="15181" spans="1:2" x14ac:dyDescent="0.25">
      <c r="A15181">
        <v>1517.8</v>
      </c>
      <c r="B15181">
        <v>68.44325206211272</v>
      </c>
    </row>
    <row r="15182" spans="1:2" x14ac:dyDescent="0.25">
      <c r="A15182">
        <v>1517.9</v>
      </c>
      <c r="B15182">
        <v>68.517111547667852</v>
      </c>
    </row>
    <row r="15183" spans="1:2" x14ac:dyDescent="0.25">
      <c r="A15183">
        <v>1518</v>
      </c>
      <c r="B15183">
        <v>68.590971033222985</v>
      </c>
    </row>
    <row r="15184" spans="1:2" x14ac:dyDescent="0.25">
      <c r="A15184">
        <v>1518.1</v>
      </c>
      <c r="B15184">
        <v>68.711016459011503</v>
      </c>
    </row>
    <row r="15185" spans="1:2" x14ac:dyDescent="0.25">
      <c r="A15185">
        <v>1518.2</v>
      </c>
      <c r="B15185">
        <v>68.831061884799752</v>
      </c>
    </row>
    <row r="15186" spans="1:2" x14ac:dyDescent="0.25">
      <c r="A15186">
        <v>1518.3</v>
      </c>
      <c r="B15186">
        <v>68.951107310588284</v>
      </c>
    </row>
    <row r="15187" spans="1:2" x14ac:dyDescent="0.25">
      <c r="A15187">
        <v>1518.4</v>
      </c>
      <c r="B15187">
        <v>69.071152736376533</v>
      </c>
    </row>
    <row r="15188" spans="1:2" x14ac:dyDescent="0.25">
      <c r="A15188">
        <v>1518.5</v>
      </c>
      <c r="B15188">
        <v>69.191198162164781</v>
      </c>
    </row>
    <row r="15189" spans="1:2" x14ac:dyDescent="0.25">
      <c r="A15189">
        <v>1518.6</v>
      </c>
      <c r="B15189">
        <v>69.3112435879533</v>
      </c>
    </row>
    <row r="15190" spans="1:2" x14ac:dyDescent="0.25">
      <c r="A15190">
        <v>1518.7</v>
      </c>
      <c r="B15190">
        <v>69.431289013741548</v>
      </c>
    </row>
    <row r="15191" spans="1:2" x14ac:dyDescent="0.25">
      <c r="A15191">
        <v>1518.8</v>
      </c>
      <c r="B15191">
        <v>69.551334439530081</v>
      </c>
    </row>
    <row r="15192" spans="1:2" x14ac:dyDescent="0.25">
      <c r="A15192">
        <v>1518.9</v>
      </c>
      <c r="B15192">
        <v>69.671379865318329</v>
      </c>
    </row>
    <row r="15193" spans="1:2" x14ac:dyDescent="0.25">
      <c r="A15193">
        <v>1519</v>
      </c>
      <c r="B15193">
        <v>69.791425291106577</v>
      </c>
    </row>
    <row r="15194" spans="1:2" x14ac:dyDescent="0.25">
      <c r="A15194">
        <v>1519.1</v>
      </c>
      <c r="B15194">
        <v>69.969084448371362</v>
      </c>
    </row>
    <row r="15195" spans="1:2" x14ac:dyDescent="0.25">
      <c r="A15195">
        <v>1519.2</v>
      </c>
      <c r="B15195">
        <v>70.146743605635734</v>
      </c>
    </row>
    <row r="15196" spans="1:2" x14ac:dyDescent="0.25">
      <c r="A15196">
        <v>1519.3</v>
      </c>
      <c r="B15196">
        <v>70.324402762900519</v>
      </c>
    </row>
    <row r="15197" spans="1:2" x14ac:dyDescent="0.25">
      <c r="A15197">
        <v>1519.4</v>
      </c>
      <c r="B15197">
        <v>70.502061920164891</v>
      </c>
    </row>
    <row r="15198" spans="1:2" x14ac:dyDescent="0.25">
      <c r="A15198">
        <v>1519.5</v>
      </c>
      <c r="B15198">
        <v>70.679721077429264</v>
      </c>
    </row>
    <row r="15199" spans="1:2" x14ac:dyDescent="0.25">
      <c r="A15199">
        <v>1519.6</v>
      </c>
      <c r="B15199">
        <v>70.857380234694048</v>
      </c>
    </row>
    <row r="15200" spans="1:2" x14ac:dyDescent="0.25">
      <c r="A15200">
        <v>1519.7</v>
      </c>
      <c r="B15200">
        <v>71.035039391958435</v>
      </c>
    </row>
    <row r="15201" spans="1:2" x14ac:dyDescent="0.25">
      <c r="A15201">
        <v>1519.8</v>
      </c>
      <c r="B15201">
        <v>71.212698549223205</v>
      </c>
    </row>
    <row r="15202" spans="1:2" x14ac:dyDescent="0.25">
      <c r="A15202">
        <v>1519.9</v>
      </c>
      <c r="B15202">
        <v>71.390357706487592</v>
      </c>
    </row>
    <row r="15203" spans="1:2" x14ac:dyDescent="0.25">
      <c r="A15203">
        <v>1520</v>
      </c>
      <c r="B15203">
        <v>71.568016863751964</v>
      </c>
    </row>
    <row r="15204" spans="1:2" x14ac:dyDescent="0.25">
      <c r="A15204">
        <v>1520.1</v>
      </c>
      <c r="B15204">
        <v>71.594585563532362</v>
      </c>
    </row>
    <row r="15205" spans="1:2" x14ac:dyDescent="0.25">
      <c r="A15205">
        <v>1520.2</v>
      </c>
      <c r="B15205">
        <v>71.621154263312704</v>
      </c>
    </row>
    <row r="15206" spans="1:2" x14ac:dyDescent="0.25">
      <c r="A15206">
        <v>1520.3</v>
      </c>
      <c r="B15206">
        <v>71.647722963093102</v>
      </c>
    </row>
    <row r="15207" spans="1:2" x14ac:dyDescent="0.25">
      <c r="A15207">
        <v>1520.4</v>
      </c>
      <c r="B15207">
        <v>71.674291662873443</v>
      </c>
    </row>
    <row r="15208" spans="1:2" x14ac:dyDescent="0.25">
      <c r="A15208">
        <v>1520.5</v>
      </c>
      <c r="B15208">
        <v>71.700860362653771</v>
      </c>
    </row>
    <row r="15209" spans="1:2" x14ac:dyDescent="0.25">
      <c r="A15209">
        <v>1520.6</v>
      </c>
      <c r="B15209">
        <v>71.727429062434183</v>
      </c>
    </row>
    <row r="15210" spans="1:2" x14ac:dyDescent="0.25">
      <c r="A15210">
        <v>1520.7</v>
      </c>
      <c r="B15210">
        <v>71.75399776221451</v>
      </c>
    </row>
    <row r="15211" spans="1:2" x14ac:dyDescent="0.25">
      <c r="A15211">
        <v>1520.8</v>
      </c>
      <c r="B15211">
        <v>71.780566461994908</v>
      </c>
    </row>
    <row r="15212" spans="1:2" x14ac:dyDescent="0.25">
      <c r="A15212">
        <v>1520.9</v>
      </c>
      <c r="B15212">
        <v>71.80713516177525</v>
      </c>
    </row>
    <row r="15213" spans="1:2" x14ac:dyDescent="0.25">
      <c r="A15213">
        <v>1521</v>
      </c>
      <c r="B15213">
        <v>71.833703861555591</v>
      </c>
    </row>
    <row r="15214" spans="1:2" x14ac:dyDescent="0.25">
      <c r="A15214">
        <v>1521.1</v>
      </c>
      <c r="B15214">
        <v>71.88068644667311</v>
      </c>
    </row>
    <row r="15215" spans="1:2" x14ac:dyDescent="0.25">
      <c r="A15215">
        <v>1521.2</v>
      </c>
      <c r="B15215">
        <v>71.927669031790515</v>
      </c>
    </row>
    <row r="15216" spans="1:2" x14ac:dyDescent="0.25">
      <c r="A15216">
        <v>1521.3</v>
      </c>
      <c r="B15216">
        <v>71.974651616908019</v>
      </c>
    </row>
    <row r="15217" spans="1:2" x14ac:dyDescent="0.25">
      <c r="A15217">
        <v>1521.4</v>
      </c>
      <c r="B15217">
        <v>72.021634202025425</v>
      </c>
    </row>
    <row r="15218" spans="1:2" x14ac:dyDescent="0.25">
      <c r="A15218">
        <v>1521.5</v>
      </c>
      <c r="B15218">
        <v>72.06861678714283</v>
      </c>
    </row>
    <row r="15219" spans="1:2" x14ac:dyDescent="0.25">
      <c r="A15219">
        <v>1521.6</v>
      </c>
      <c r="B15219">
        <v>72.115599372260348</v>
      </c>
    </row>
    <row r="15220" spans="1:2" x14ac:dyDescent="0.25">
      <c r="A15220">
        <v>1521.7</v>
      </c>
      <c r="B15220">
        <v>72.162581957377753</v>
      </c>
    </row>
    <row r="15221" spans="1:2" x14ac:dyDescent="0.25">
      <c r="A15221">
        <v>1521.8</v>
      </c>
      <c r="B15221">
        <v>72.209564542495258</v>
      </c>
    </row>
    <row r="15222" spans="1:2" x14ac:dyDescent="0.25">
      <c r="A15222">
        <v>1521.9</v>
      </c>
      <c r="B15222">
        <v>72.256547127612663</v>
      </c>
    </row>
    <row r="15223" spans="1:2" x14ac:dyDescent="0.25">
      <c r="A15223">
        <v>1522</v>
      </c>
      <c r="B15223">
        <v>72.303529712730068</v>
      </c>
    </row>
    <row r="15224" spans="1:2" x14ac:dyDescent="0.25">
      <c r="A15224">
        <v>1522.1</v>
      </c>
      <c r="B15224">
        <v>72.358770614422752</v>
      </c>
    </row>
    <row r="15225" spans="1:2" x14ac:dyDescent="0.25">
      <c r="A15225">
        <v>1522.2</v>
      </c>
      <c r="B15225">
        <v>72.414011516115323</v>
      </c>
    </row>
    <row r="15226" spans="1:2" x14ac:dyDescent="0.25">
      <c r="A15226">
        <v>1522.3</v>
      </c>
      <c r="B15226">
        <v>72.469252417808008</v>
      </c>
    </row>
    <row r="15227" spans="1:2" x14ac:dyDescent="0.25">
      <c r="A15227">
        <v>1522.4</v>
      </c>
      <c r="B15227">
        <v>72.524493319500579</v>
      </c>
    </row>
    <row r="15228" spans="1:2" x14ac:dyDescent="0.25">
      <c r="A15228">
        <v>1522.5</v>
      </c>
      <c r="B15228">
        <v>72.579734221193135</v>
      </c>
    </row>
    <row r="15229" spans="1:2" x14ac:dyDescent="0.25">
      <c r="A15229">
        <v>1522.6</v>
      </c>
      <c r="B15229">
        <v>72.63497512288582</v>
      </c>
    </row>
    <row r="15230" spans="1:2" x14ac:dyDescent="0.25">
      <c r="A15230">
        <v>1522.7</v>
      </c>
      <c r="B15230">
        <v>72.69021602457839</v>
      </c>
    </row>
    <row r="15231" spans="1:2" x14ac:dyDescent="0.25">
      <c r="A15231">
        <v>1522.8</v>
      </c>
      <c r="B15231">
        <v>72.745456926271075</v>
      </c>
    </row>
    <row r="15232" spans="1:2" x14ac:dyDescent="0.25">
      <c r="A15232">
        <v>1522.9</v>
      </c>
      <c r="B15232">
        <v>72.800697827963646</v>
      </c>
    </row>
    <row r="15233" spans="1:2" x14ac:dyDescent="0.25">
      <c r="A15233">
        <v>1523</v>
      </c>
      <c r="B15233">
        <v>72.855938729656202</v>
      </c>
    </row>
    <row r="15234" spans="1:2" x14ac:dyDescent="0.25">
      <c r="A15234">
        <v>1523.1</v>
      </c>
      <c r="B15234">
        <v>72.914271181017952</v>
      </c>
    </row>
    <row r="15235" spans="1:2" x14ac:dyDescent="0.25">
      <c r="A15235">
        <v>1523.2</v>
      </c>
      <c r="B15235">
        <v>72.972603632379574</v>
      </c>
    </row>
    <row r="15236" spans="1:2" x14ac:dyDescent="0.25">
      <c r="A15236">
        <v>1523.3</v>
      </c>
      <c r="B15236">
        <v>73.030936083741324</v>
      </c>
    </row>
    <row r="15237" spans="1:2" x14ac:dyDescent="0.25">
      <c r="A15237">
        <v>1523.4</v>
      </c>
      <c r="B15237">
        <v>73.089268535102946</v>
      </c>
    </row>
    <row r="15238" spans="1:2" x14ac:dyDescent="0.25">
      <c r="A15238">
        <v>1523.5</v>
      </c>
      <c r="B15238">
        <v>73.147600986464568</v>
      </c>
    </row>
    <row r="15239" spans="1:2" x14ac:dyDescent="0.25">
      <c r="A15239">
        <v>1523.6</v>
      </c>
      <c r="B15239">
        <v>73.205933437826317</v>
      </c>
    </row>
    <row r="15240" spans="1:2" x14ac:dyDescent="0.25">
      <c r="A15240">
        <v>1523.7</v>
      </c>
      <c r="B15240">
        <v>73.264265889187939</v>
      </c>
    </row>
    <row r="15241" spans="1:2" x14ac:dyDescent="0.25">
      <c r="A15241">
        <v>1523.8</v>
      </c>
      <c r="B15241">
        <v>73.322598340549689</v>
      </c>
    </row>
    <row r="15242" spans="1:2" x14ac:dyDescent="0.25">
      <c r="A15242">
        <v>1523.9</v>
      </c>
      <c r="B15242">
        <v>73.380930791911311</v>
      </c>
    </row>
    <row r="15243" spans="1:2" x14ac:dyDescent="0.25">
      <c r="A15243">
        <v>1524</v>
      </c>
      <c r="B15243">
        <v>73.439263243272933</v>
      </c>
    </row>
    <row r="15244" spans="1:2" x14ac:dyDescent="0.25">
      <c r="A15244">
        <v>1524.1</v>
      </c>
      <c r="B15244">
        <v>73.458026707043913</v>
      </c>
    </row>
    <row r="15245" spans="1:2" x14ac:dyDescent="0.25">
      <c r="A15245">
        <v>1524.2</v>
      </c>
      <c r="B15245">
        <v>73.476790170814837</v>
      </c>
    </row>
    <row r="15246" spans="1:2" x14ac:dyDescent="0.25">
      <c r="A15246">
        <v>1524.3</v>
      </c>
      <c r="B15246">
        <v>73.495553634585818</v>
      </c>
    </row>
    <row r="15247" spans="1:2" x14ac:dyDescent="0.25">
      <c r="A15247">
        <v>1524.4</v>
      </c>
      <c r="B15247">
        <v>73.514317098356742</v>
      </c>
    </row>
    <row r="15248" spans="1:2" x14ac:dyDescent="0.25">
      <c r="A15248">
        <v>1524.5</v>
      </c>
      <c r="B15248">
        <v>73.53308056212768</v>
      </c>
    </row>
    <row r="15249" spans="1:2" x14ac:dyDescent="0.25">
      <c r="A15249">
        <v>1524.6</v>
      </c>
      <c r="B15249">
        <v>73.55184402589866</v>
      </c>
    </row>
    <row r="15250" spans="1:2" x14ac:dyDescent="0.25">
      <c r="A15250">
        <v>1524.7</v>
      </c>
      <c r="B15250">
        <v>73.570607489669584</v>
      </c>
    </row>
    <row r="15251" spans="1:2" x14ac:dyDescent="0.25">
      <c r="A15251">
        <v>1524.8</v>
      </c>
      <c r="B15251">
        <v>73.589370953440564</v>
      </c>
    </row>
    <row r="15252" spans="1:2" x14ac:dyDescent="0.25">
      <c r="A15252">
        <v>1524.9</v>
      </c>
      <c r="B15252">
        <v>73.608134417211488</v>
      </c>
    </row>
    <row r="15253" spans="1:2" x14ac:dyDescent="0.25">
      <c r="A15253">
        <v>1525</v>
      </c>
      <c r="B15253">
        <v>73.626897880982426</v>
      </c>
    </row>
    <row r="15254" spans="1:2" x14ac:dyDescent="0.25">
      <c r="A15254">
        <v>1525.1</v>
      </c>
      <c r="B15254">
        <v>73.490200843856996</v>
      </c>
    </row>
    <row r="15255" spans="1:2" x14ac:dyDescent="0.25">
      <c r="A15255">
        <v>1525.2</v>
      </c>
      <c r="B15255">
        <v>73.353503806731879</v>
      </c>
    </row>
    <row r="15256" spans="1:2" x14ac:dyDescent="0.25">
      <c r="A15256">
        <v>1525.3</v>
      </c>
      <c r="B15256">
        <v>73.21680676960645</v>
      </c>
    </row>
    <row r="15257" spans="1:2" x14ac:dyDescent="0.25">
      <c r="A15257">
        <v>1525.4</v>
      </c>
      <c r="B15257">
        <v>73.080109732481333</v>
      </c>
    </row>
    <row r="15258" spans="1:2" x14ac:dyDescent="0.25">
      <c r="A15258">
        <v>1525.5</v>
      </c>
      <c r="B15258">
        <v>72.943412695356216</v>
      </c>
    </row>
    <row r="15259" spans="1:2" x14ac:dyDescent="0.25">
      <c r="A15259">
        <v>1525.6</v>
      </c>
      <c r="B15259">
        <v>72.8067156582308</v>
      </c>
    </row>
    <row r="15260" spans="1:2" x14ac:dyDescent="0.25">
      <c r="A15260">
        <v>1525.7</v>
      </c>
      <c r="B15260">
        <v>72.670018621105683</v>
      </c>
    </row>
    <row r="15261" spans="1:2" x14ac:dyDescent="0.25">
      <c r="A15261">
        <v>1525.8</v>
      </c>
      <c r="B15261">
        <v>72.533321583980253</v>
      </c>
    </row>
    <row r="15262" spans="1:2" x14ac:dyDescent="0.25">
      <c r="A15262">
        <v>1525.9</v>
      </c>
      <c r="B15262">
        <v>72.396624546855136</v>
      </c>
    </row>
    <row r="15263" spans="1:2" x14ac:dyDescent="0.25">
      <c r="A15263">
        <v>1526</v>
      </c>
      <c r="B15263">
        <v>72.259927509730019</v>
      </c>
    </row>
    <row r="15264" spans="1:2" x14ac:dyDescent="0.25">
      <c r="A15264">
        <v>1526.1</v>
      </c>
      <c r="B15264">
        <v>72.156281524141676</v>
      </c>
    </row>
    <row r="15265" spans="1:2" x14ac:dyDescent="0.25">
      <c r="A15265">
        <v>1526.2</v>
      </c>
      <c r="B15265">
        <v>72.052635538553574</v>
      </c>
    </row>
    <row r="15266" spans="1:2" x14ac:dyDescent="0.25">
      <c r="A15266">
        <v>1526.3</v>
      </c>
      <c r="B15266">
        <v>71.948989552965244</v>
      </c>
    </row>
    <row r="15267" spans="1:2" x14ac:dyDescent="0.25">
      <c r="A15267">
        <v>1526.4</v>
      </c>
      <c r="B15267">
        <v>71.845343567377142</v>
      </c>
    </row>
    <row r="15268" spans="1:2" x14ac:dyDescent="0.25">
      <c r="A15268">
        <v>1526.5</v>
      </c>
      <c r="B15268">
        <v>71.741697581789026</v>
      </c>
    </row>
    <row r="15269" spans="1:2" x14ac:dyDescent="0.25">
      <c r="A15269">
        <v>1526.6</v>
      </c>
      <c r="B15269">
        <v>71.638051596200697</v>
      </c>
    </row>
    <row r="15270" spans="1:2" x14ac:dyDescent="0.25">
      <c r="A15270">
        <v>1526.7</v>
      </c>
      <c r="B15270">
        <v>71.534405610612595</v>
      </c>
    </row>
    <row r="15271" spans="1:2" x14ac:dyDescent="0.25">
      <c r="A15271">
        <v>1526.8</v>
      </c>
      <c r="B15271">
        <v>71.430759625024251</v>
      </c>
    </row>
    <row r="15272" spans="1:2" x14ac:dyDescent="0.25">
      <c r="A15272">
        <v>1526.9</v>
      </c>
      <c r="B15272">
        <v>71.327113639436149</v>
      </c>
    </row>
    <row r="15273" spans="1:2" x14ac:dyDescent="0.25">
      <c r="A15273">
        <v>1527</v>
      </c>
      <c r="B15273">
        <v>71.223467653848047</v>
      </c>
    </row>
    <row r="15274" spans="1:2" x14ac:dyDescent="0.25">
      <c r="A15274">
        <v>1527.1</v>
      </c>
      <c r="B15274">
        <v>71.143826921161448</v>
      </c>
    </row>
    <row r="15275" spans="1:2" x14ac:dyDescent="0.25">
      <c r="A15275">
        <v>1527.2</v>
      </c>
      <c r="B15275">
        <v>71.06418618847502</v>
      </c>
    </row>
    <row r="15276" spans="1:2" x14ac:dyDescent="0.25">
      <c r="A15276">
        <v>1527.3</v>
      </c>
      <c r="B15276">
        <v>70.984545455788421</v>
      </c>
    </row>
    <row r="15277" spans="1:2" x14ac:dyDescent="0.25">
      <c r="A15277">
        <v>1527.4</v>
      </c>
      <c r="B15277">
        <v>70.904904723101993</v>
      </c>
    </row>
    <row r="15278" spans="1:2" x14ac:dyDescent="0.25">
      <c r="A15278">
        <v>1527.5</v>
      </c>
      <c r="B15278">
        <v>70.825263990415579</v>
      </c>
    </row>
    <row r="15279" spans="1:2" x14ac:dyDescent="0.25">
      <c r="A15279">
        <v>1527.6</v>
      </c>
      <c r="B15279">
        <v>70.745623257728965</v>
      </c>
    </row>
    <row r="15280" spans="1:2" x14ac:dyDescent="0.25">
      <c r="A15280">
        <v>1527.7</v>
      </c>
      <c r="B15280">
        <v>70.665982525042551</v>
      </c>
    </row>
    <row r="15281" spans="1:2" x14ac:dyDescent="0.25">
      <c r="A15281">
        <v>1527.8</v>
      </c>
      <c r="B15281">
        <v>70.586341792355938</v>
      </c>
    </row>
    <row r="15282" spans="1:2" x14ac:dyDescent="0.25">
      <c r="A15282">
        <v>1527.9</v>
      </c>
      <c r="B15282">
        <v>70.506701059669524</v>
      </c>
    </row>
    <row r="15283" spans="1:2" x14ac:dyDescent="0.25">
      <c r="A15283">
        <v>1528</v>
      </c>
      <c r="B15283">
        <v>70.427060326983096</v>
      </c>
    </row>
    <row r="15284" spans="1:2" x14ac:dyDescent="0.25">
      <c r="A15284">
        <v>1528.1</v>
      </c>
      <c r="B15284">
        <v>70.31401970319105</v>
      </c>
    </row>
    <row r="15285" spans="1:2" x14ac:dyDescent="0.25">
      <c r="A15285">
        <v>1528.2</v>
      </c>
      <c r="B15285">
        <v>70.200979079399275</v>
      </c>
    </row>
    <row r="15286" spans="1:2" x14ac:dyDescent="0.25">
      <c r="A15286">
        <v>1528.3</v>
      </c>
      <c r="B15286">
        <v>70.08793845560723</v>
      </c>
    </row>
    <row r="15287" spans="1:2" x14ac:dyDescent="0.25">
      <c r="A15287">
        <v>1528.4</v>
      </c>
      <c r="B15287">
        <v>69.974897831815454</v>
      </c>
    </row>
    <row r="15288" spans="1:2" x14ac:dyDescent="0.25">
      <c r="A15288">
        <v>1528.5</v>
      </c>
      <c r="B15288">
        <v>69.861857208023665</v>
      </c>
    </row>
    <row r="15289" spans="1:2" x14ac:dyDescent="0.25">
      <c r="A15289">
        <v>1528.6</v>
      </c>
      <c r="B15289">
        <v>69.748816584231619</v>
      </c>
    </row>
    <row r="15290" spans="1:2" x14ac:dyDescent="0.25">
      <c r="A15290">
        <v>1528.7</v>
      </c>
      <c r="B15290">
        <v>69.635775960439844</v>
      </c>
    </row>
    <row r="15291" spans="1:2" x14ac:dyDescent="0.25">
      <c r="A15291">
        <v>1528.8</v>
      </c>
      <c r="B15291">
        <v>69.522735336647798</v>
      </c>
    </row>
    <row r="15292" spans="1:2" x14ac:dyDescent="0.25">
      <c r="A15292">
        <v>1528.9</v>
      </c>
      <c r="B15292">
        <v>69.409694712856023</v>
      </c>
    </row>
    <row r="15293" spans="1:2" x14ac:dyDescent="0.25">
      <c r="A15293">
        <v>1529</v>
      </c>
      <c r="B15293">
        <v>69.296654089064234</v>
      </c>
    </row>
    <row r="15294" spans="1:2" x14ac:dyDescent="0.25">
      <c r="A15294">
        <v>1529.1</v>
      </c>
      <c r="B15294">
        <v>69.027329346752964</v>
      </c>
    </row>
    <row r="15295" spans="1:2" x14ac:dyDescent="0.25">
      <c r="A15295">
        <v>1529.2</v>
      </c>
      <c r="B15295">
        <v>68.758004604442291</v>
      </c>
    </row>
    <row r="15296" spans="1:2" x14ac:dyDescent="0.25">
      <c r="A15296">
        <v>1529.3</v>
      </c>
      <c r="B15296">
        <v>68.488679862131022</v>
      </c>
    </row>
    <row r="15297" spans="1:2" x14ac:dyDescent="0.25">
      <c r="A15297">
        <v>1529.4</v>
      </c>
      <c r="B15297">
        <v>68.219355119820349</v>
      </c>
    </row>
    <row r="15298" spans="1:2" x14ac:dyDescent="0.25">
      <c r="A15298">
        <v>1529.5</v>
      </c>
      <c r="B15298">
        <v>67.950030377509691</v>
      </c>
    </row>
    <row r="15299" spans="1:2" x14ac:dyDescent="0.25">
      <c r="A15299">
        <v>1529.6</v>
      </c>
      <c r="B15299">
        <v>67.680705635198422</v>
      </c>
    </row>
    <row r="15300" spans="1:2" x14ac:dyDescent="0.25">
      <c r="A15300">
        <v>1529.7</v>
      </c>
      <c r="B15300">
        <v>67.411380892887749</v>
      </c>
    </row>
    <row r="15301" spans="1:2" x14ac:dyDescent="0.25">
      <c r="A15301">
        <v>1529.8</v>
      </c>
      <c r="B15301">
        <v>67.142056150576479</v>
      </c>
    </row>
    <row r="15302" spans="1:2" x14ac:dyDescent="0.25">
      <c r="A15302">
        <v>1529.9</v>
      </c>
      <c r="B15302">
        <v>66.872731408265807</v>
      </c>
    </row>
    <row r="15303" spans="1:2" x14ac:dyDescent="0.25">
      <c r="A15303">
        <v>1530</v>
      </c>
      <c r="B15303">
        <v>66.603406665955148</v>
      </c>
    </row>
    <row r="15304" spans="1:2" x14ac:dyDescent="0.25">
      <c r="A15304">
        <v>1530.1</v>
      </c>
      <c r="B15304">
        <v>66.423077449222973</v>
      </c>
    </row>
    <row r="15305" spans="1:2" x14ac:dyDescent="0.25">
      <c r="A15305">
        <v>1530.2</v>
      </c>
      <c r="B15305">
        <v>66.242748232491209</v>
      </c>
    </row>
    <row r="15306" spans="1:2" x14ac:dyDescent="0.25">
      <c r="A15306">
        <v>1530.3</v>
      </c>
      <c r="B15306">
        <v>66.062419015759033</v>
      </c>
    </row>
    <row r="15307" spans="1:2" x14ac:dyDescent="0.25">
      <c r="A15307">
        <v>1530.4</v>
      </c>
      <c r="B15307">
        <v>65.88208979902727</v>
      </c>
    </row>
    <row r="15308" spans="1:2" x14ac:dyDescent="0.25">
      <c r="A15308">
        <v>1530.5</v>
      </c>
      <c r="B15308">
        <v>65.70176058229552</v>
      </c>
    </row>
    <row r="15309" spans="1:2" x14ac:dyDescent="0.25">
      <c r="A15309">
        <v>1530.6</v>
      </c>
      <c r="B15309">
        <v>65.521431365563345</v>
      </c>
    </row>
    <row r="15310" spans="1:2" x14ac:dyDescent="0.25">
      <c r="A15310">
        <v>1530.7</v>
      </c>
      <c r="B15310">
        <v>65.341102148831581</v>
      </c>
    </row>
    <row r="15311" spans="1:2" x14ac:dyDescent="0.25">
      <c r="A15311">
        <v>1530.8</v>
      </c>
      <c r="B15311">
        <v>65.160772932099405</v>
      </c>
    </row>
    <row r="15312" spans="1:2" x14ac:dyDescent="0.25">
      <c r="A15312">
        <v>1530.9</v>
      </c>
      <c r="B15312">
        <v>64.980443715367642</v>
      </c>
    </row>
    <row r="15313" spans="1:2" x14ac:dyDescent="0.25">
      <c r="A15313">
        <v>1531</v>
      </c>
      <c r="B15313">
        <v>64.800114498635878</v>
      </c>
    </row>
    <row r="15314" spans="1:2" x14ac:dyDescent="0.25">
      <c r="A15314">
        <v>1531.1</v>
      </c>
      <c r="B15314">
        <v>64.557405441097686</v>
      </c>
    </row>
    <row r="15315" spans="1:2" x14ac:dyDescent="0.25">
      <c r="A15315">
        <v>1531.2</v>
      </c>
      <c r="B15315">
        <v>64.314696383560062</v>
      </c>
    </row>
    <row r="15316" spans="1:2" x14ac:dyDescent="0.25">
      <c r="A15316">
        <v>1531.3</v>
      </c>
      <c r="B15316">
        <v>64.071987326021869</v>
      </c>
    </row>
    <row r="15317" spans="1:2" x14ac:dyDescent="0.25">
      <c r="A15317">
        <v>1531.4</v>
      </c>
      <c r="B15317">
        <v>63.829278268484231</v>
      </c>
    </row>
    <row r="15318" spans="1:2" x14ac:dyDescent="0.25">
      <c r="A15318">
        <v>1531.5</v>
      </c>
      <c r="B15318">
        <v>63.586569210946593</v>
      </c>
    </row>
    <row r="15319" spans="1:2" x14ac:dyDescent="0.25">
      <c r="A15319">
        <v>1531.6</v>
      </c>
      <c r="B15319">
        <v>63.343860153408407</v>
      </c>
    </row>
    <row r="15320" spans="1:2" x14ac:dyDescent="0.25">
      <c r="A15320">
        <v>1531.7</v>
      </c>
      <c r="B15320">
        <v>63.101151095870783</v>
      </c>
    </row>
    <row r="15321" spans="1:2" x14ac:dyDescent="0.25">
      <c r="A15321">
        <v>1531.8</v>
      </c>
      <c r="B15321">
        <v>62.858442038332583</v>
      </c>
    </row>
    <row r="15322" spans="1:2" x14ac:dyDescent="0.25">
      <c r="A15322">
        <v>1531.9</v>
      </c>
      <c r="B15322">
        <v>62.615732980794952</v>
      </c>
    </row>
    <row r="15323" spans="1:2" x14ac:dyDescent="0.25">
      <c r="A15323">
        <v>1532</v>
      </c>
      <c r="B15323">
        <v>62.373023923257307</v>
      </c>
    </row>
    <row r="15324" spans="1:2" x14ac:dyDescent="0.25">
      <c r="A15324">
        <v>1532.1</v>
      </c>
      <c r="B15324">
        <v>62.227217784069481</v>
      </c>
    </row>
    <row r="15325" spans="1:2" x14ac:dyDescent="0.25">
      <c r="A15325">
        <v>1532.2</v>
      </c>
      <c r="B15325">
        <v>62.081411644881982</v>
      </c>
    </row>
    <row r="15326" spans="1:2" x14ac:dyDescent="0.25">
      <c r="A15326">
        <v>1532.3</v>
      </c>
      <c r="B15326">
        <v>61.935605505694149</v>
      </c>
    </row>
    <row r="15327" spans="1:2" x14ac:dyDescent="0.25">
      <c r="A15327">
        <v>1532.4</v>
      </c>
      <c r="B15327">
        <v>61.789799366506642</v>
      </c>
    </row>
    <row r="15328" spans="1:2" x14ac:dyDescent="0.25">
      <c r="A15328">
        <v>1532.5</v>
      </c>
      <c r="B15328">
        <v>61.643993227319143</v>
      </c>
    </row>
    <row r="15329" spans="1:2" x14ac:dyDescent="0.25">
      <c r="A15329">
        <v>1532.6</v>
      </c>
      <c r="B15329">
        <v>61.49818708813131</v>
      </c>
    </row>
    <row r="15330" spans="1:2" x14ac:dyDescent="0.25">
      <c r="A15330">
        <v>1532.7</v>
      </c>
      <c r="B15330">
        <v>61.352380948943811</v>
      </c>
    </row>
    <row r="15331" spans="1:2" x14ac:dyDescent="0.25">
      <c r="A15331">
        <v>1532.8</v>
      </c>
      <c r="B15331">
        <v>61.206574809755978</v>
      </c>
    </row>
    <row r="15332" spans="1:2" x14ac:dyDescent="0.25">
      <c r="A15332">
        <v>1532.9</v>
      </c>
      <c r="B15332">
        <v>61.060768670568471</v>
      </c>
    </row>
    <row r="15333" spans="1:2" x14ac:dyDescent="0.25">
      <c r="A15333">
        <v>1533</v>
      </c>
      <c r="B15333">
        <v>60.914962531380972</v>
      </c>
    </row>
    <row r="15334" spans="1:2" x14ac:dyDescent="0.25">
      <c r="A15334">
        <v>1533.1</v>
      </c>
      <c r="B15334">
        <v>60.819292243636248</v>
      </c>
    </row>
    <row r="15335" spans="1:2" x14ac:dyDescent="0.25">
      <c r="A15335">
        <v>1533.2</v>
      </c>
      <c r="B15335">
        <v>60.723621955891737</v>
      </c>
    </row>
    <row r="15336" spans="1:2" x14ac:dyDescent="0.25">
      <c r="A15336">
        <v>1533.3</v>
      </c>
      <c r="B15336">
        <v>60.627951668147027</v>
      </c>
    </row>
    <row r="15337" spans="1:2" x14ac:dyDescent="0.25">
      <c r="A15337">
        <v>1533.4</v>
      </c>
      <c r="B15337">
        <v>60.532281380402523</v>
      </c>
    </row>
    <row r="15338" spans="1:2" x14ac:dyDescent="0.25">
      <c r="A15338">
        <v>1533.5</v>
      </c>
      <c r="B15338">
        <v>60.436611092658012</v>
      </c>
    </row>
    <row r="15339" spans="1:2" x14ac:dyDescent="0.25">
      <c r="A15339">
        <v>1533.6</v>
      </c>
      <c r="B15339">
        <v>60.340940804913288</v>
      </c>
    </row>
    <row r="15340" spans="1:2" x14ac:dyDescent="0.25">
      <c r="A15340">
        <v>1533.7</v>
      </c>
      <c r="B15340">
        <v>60.245270517168791</v>
      </c>
    </row>
    <row r="15341" spans="1:2" x14ac:dyDescent="0.25">
      <c r="A15341">
        <v>1533.8</v>
      </c>
      <c r="B15341">
        <v>60.149600229424067</v>
      </c>
    </row>
    <row r="15342" spans="1:2" x14ac:dyDescent="0.25">
      <c r="A15342">
        <v>1533.9</v>
      </c>
      <c r="B15342">
        <v>60.053929941679563</v>
      </c>
    </row>
    <row r="15343" spans="1:2" x14ac:dyDescent="0.25">
      <c r="A15343">
        <v>1534</v>
      </c>
      <c r="B15343">
        <v>59.958259653935059</v>
      </c>
    </row>
    <row r="15344" spans="1:2" x14ac:dyDescent="0.25">
      <c r="A15344">
        <v>1534.1</v>
      </c>
      <c r="B15344">
        <v>59.979628384198548</v>
      </c>
    </row>
    <row r="15345" spans="1:2" x14ac:dyDescent="0.25">
      <c r="A15345">
        <v>1534.2</v>
      </c>
      <c r="B15345">
        <v>60.000997114462002</v>
      </c>
    </row>
    <row r="15346" spans="1:2" x14ac:dyDescent="0.25">
      <c r="A15346">
        <v>1534.3</v>
      </c>
      <c r="B15346">
        <v>60.022365844725478</v>
      </c>
    </row>
    <row r="15347" spans="1:2" x14ac:dyDescent="0.25">
      <c r="A15347">
        <v>1534.4</v>
      </c>
      <c r="B15347">
        <v>60.043734574988918</v>
      </c>
    </row>
    <row r="15348" spans="1:2" x14ac:dyDescent="0.25">
      <c r="A15348">
        <v>1534.5</v>
      </c>
      <c r="B15348">
        <v>60.065103305252357</v>
      </c>
    </row>
    <row r="15349" spans="1:2" x14ac:dyDescent="0.25">
      <c r="A15349">
        <v>1534.6</v>
      </c>
      <c r="B15349">
        <v>60.086472035515861</v>
      </c>
    </row>
    <row r="15350" spans="1:2" x14ac:dyDescent="0.25">
      <c r="A15350">
        <v>1534.7</v>
      </c>
      <c r="B15350">
        <v>60.107840765779301</v>
      </c>
    </row>
    <row r="15351" spans="1:2" x14ac:dyDescent="0.25">
      <c r="A15351">
        <v>1534.8</v>
      </c>
      <c r="B15351">
        <v>60.12920949604279</v>
      </c>
    </row>
    <row r="15352" spans="1:2" x14ac:dyDescent="0.25">
      <c r="A15352">
        <v>1534.9</v>
      </c>
      <c r="B15352">
        <v>60.150578226306237</v>
      </c>
    </row>
    <row r="15353" spans="1:2" x14ac:dyDescent="0.25">
      <c r="A15353">
        <v>1535</v>
      </c>
      <c r="B15353">
        <v>60.171946956569677</v>
      </c>
    </row>
    <row r="15354" spans="1:2" x14ac:dyDescent="0.25">
      <c r="A15354">
        <v>1535.1</v>
      </c>
      <c r="B15354">
        <v>60.220914411232101</v>
      </c>
    </row>
    <row r="15355" spans="1:2" x14ac:dyDescent="0.25">
      <c r="A15355">
        <v>1535.2</v>
      </c>
      <c r="B15355">
        <v>60.269881865894419</v>
      </c>
    </row>
    <row r="15356" spans="1:2" x14ac:dyDescent="0.25">
      <c r="A15356">
        <v>1535.3</v>
      </c>
      <c r="B15356">
        <v>60.318849320556843</v>
      </c>
    </row>
    <row r="15357" spans="1:2" x14ac:dyDescent="0.25">
      <c r="A15357">
        <v>1535.4</v>
      </c>
      <c r="B15357">
        <v>60.367816775219147</v>
      </c>
    </row>
    <row r="15358" spans="1:2" x14ac:dyDescent="0.25">
      <c r="A15358">
        <v>1535.5</v>
      </c>
      <c r="B15358">
        <v>60.416784229881472</v>
      </c>
    </row>
    <row r="15359" spans="1:2" x14ac:dyDescent="0.25">
      <c r="A15359">
        <v>1535.6</v>
      </c>
      <c r="B15359">
        <v>60.465751684543903</v>
      </c>
    </row>
    <row r="15360" spans="1:2" x14ac:dyDescent="0.25">
      <c r="A15360">
        <v>1535.7</v>
      </c>
      <c r="B15360">
        <v>60.514719139206207</v>
      </c>
    </row>
    <row r="15361" spans="1:2" x14ac:dyDescent="0.25">
      <c r="A15361">
        <v>1535.8</v>
      </c>
      <c r="B15361">
        <v>60.563686593868638</v>
      </c>
    </row>
    <row r="15362" spans="1:2" x14ac:dyDescent="0.25">
      <c r="A15362">
        <v>1535.9</v>
      </c>
      <c r="B15362">
        <v>60.612654048530949</v>
      </c>
    </row>
    <row r="15363" spans="1:2" x14ac:dyDescent="0.25">
      <c r="A15363">
        <v>1536</v>
      </c>
      <c r="B15363">
        <v>60.661621503193267</v>
      </c>
    </row>
    <row r="15364" spans="1:2" x14ac:dyDescent="0.25">
      <c r="A15364">
        <v>1536.1</v>
      </c>
      <c r="B15364">
        <v>60.676532335990288</v>
      </c>
    </row>
    <row r="15365" spans="1:2" x14ac:dyDescent="0.25">
      <c r="A15365">
        <v>1536.2</v>
      </c>
      <c r="B15365">
        <v>60.691443168787281</v>
      </c>
    </row>
    <row r="15366" spans="1:2" x14ac:dyDescent="0.25">
      <c r="A15366">
        <v>1536.3</v>
      </c>
      <c r="B15366">
        <v>60.706354001584309</v>
      </c>
    </row>
    <row r="15367" spans="1:2" x14ac:dyDescent="0.25">
      <c r="A15367">
        <v>1536.4</v>
      </c>
      <c r="B15367">
        <v>60.721264834381287</v>
      </c>
    </row>
    <row r="15368" spans="1:2" x14ac:dyDescent="0.25">
      <c r="A15368">
        <v>1536.5</v>
      </c>
      <c r="B15368">
        <v>60.736175667178287</v>
      </c>
    </row>
    <row r="15369" spans="1:2" x14ac:dyDescent="0.25">
      <c r="A15369">
        <v>1536.6</v>
      </c>
      <c r="B15369">
        <v>60.751086499975308</v>
      </c>
    </row>
    <row r="15370" spans="1:2" x14ac:dyDescent="0.25">
      <c r="A15370">
        <v>1536.7</v>
      </c>
      <c r="B15370">
        <v>60.765997332772301</v>
      </c>
    </row>
    <row r="15371" spans="1:2" x14ac:dyDescent="0.25">
      <c r="A15371">
        <v>1536.8</v>
      </c>
      <c r="B15371">
        <v>60.780908165569329</v>
      </c>
    </row>
    <row r="15372" spans="1:2" x14ac:dyDescent="0.25">
      <c r="A15372">
        <v>1536.9</v>
      </c>
      <c r="B15372">
        <v>60.795818998366308</v>
      </c>
    </row>
    <row r="15373" spans="1:2" x14ac:dyDescent="0.25">
      <c r="A15373">
        <v>1537</v>
      </c>
      <c r="B15373">
        <v>60.810729831163307</v>
      </c>
    </row>
    <row r="15374" spans="1:2" x14ac:dyDescent="0.25">
      <c r="A15374">
        <v>1537.1</v>
      </c>
      <c r="B15374">
        <v>60.976011416460977</v>
      </c>
    </row>
    <row r="15375" spans="1:2" x14ac:dyDescent="0.25">
      <c r="A15375">
        <v>1537.2</v>
      </c>
      <c r="B15375">
        <v>61.141293001758292</v>
      </c>
    </row>
    <row r="15376" spans="1:2" x14ac:dyDescent="0.25">
      <c r="A15376">
        <v>1537.3</v>
      </c>
      <c r="B15376">
        <v>61.30657458705597</v>
      </c>
    </row>
    <row r="15377" spans="1:2" x14ac:dyDescent="0.25">
      <c r="A15377">
        <v>1537.4</v>
      </c>
      <c r="B15377">
        <v>61.471856172353277</v>
      </c>
    </row>
    <row r="15378" spans="1:2" x14ac:dyDescent="0.25">
      <c r="A15378">
        <v>1537.5</v>
      </c>
      <c r="B15378">
        <v>61.637137757650578</v>
      </c>
    </row>
    <row r="15379" spans="1:2" x14ac:dyDescent="0.25">
      <c r="A15379">
        <v>1537.6</v>
      </c>
      <c r="B15379">
        <v>61.802419342948262</v>
      </c>
    </row>
    <row r="15380" spans="1:2" x14ac:dyDescent="0.25">
      <c r="A15380">
        <v>1537.7</v>
      </c>
      <c r="B15380">
        <v>61.967700928245563</v>
      </c>
    </row>
    <row r="15381" spans="1:2" x14ac:dyDescent="0.25">
      <c r="A15381">
        <v>1537.8</v>
      </c>
      <c r="B15381">
        <v>62.13298251354324</v>
      </c>
    </row>
    <row r="15382" spans="1:2" x14ac:dyDescent="0.25">
      <c r="A15382">
        <v>1537.9</v>
      </c>
      <c r="B15382">
        <v>62.298264098840548</v>
      </c>
    </row>
    <row r="15383" spans="1:2" x14ac:dyDescent="0.25">
      <c r="A15383">
        <v>1538</v>
      </c>
      <c r="B15383">
        <v>62.463545684137848</v>
      </c>
    </row>
    <row r="15384" spans="1:2" x14ac:dyDescent="0.25">
      <c r="A15384">
        <v>1538.1</v>
      </c>
      <c r="B15384">
        <v>62.679707486304622</v>
      </c>
    </row>
    <row r="15385" spans="1:2" x14ac:dyDescent="0.25">
      <c r="A15385">
        <v>1538.2</v>
      </c>
      <c r="B15385">
        <v>62.895869288470912</v>
      </c>
    </row>
    <row r="15386" spans="1:2" x14ac:dyDescent="0.25">
      <c r="A15386">
        <v>1538.3</v>
      </c>
      <c r="B15386">
        <v>63.112031090637679</v>
      </c>
    </row>
    <row r="15387" spans="1:2" x14ac:dyDescent="0.25">
      <c r="A15387">
        <v>1538.4</v>
      </c>
      <c r="B15387">
        <v>63.328192892803962</v>
      </c>
    </row>
    <row r="15388" spans="1:2" x14ac:dyDescent="0.25">
      <c r="A15388">
        <v>1538.5</v>
      </c>
      <c r="B15388">
        <v>63.544354694970238</v>
      </c>
    </row>
    <row r="15389" spans="1:2" x14ac:dyDescent="0.25">
      <c r="A15389">
        <v>1538.6</v>
      </c>
      <c r="B15389">
        <v>63.760516497137019</v>
      </c>
    </row>
    <row r="15390" spans="1:2" x14ac:dyDescent="0.25">
      <c r="A15390">
        <v>1538.7</v>
      </c>
      <c r="B15390">
        <v>63.976678299303288</v>
      </c>
    </row>
    <row r="15391" spans="1:2" x14ac:dyDescent="0.25">
      <c r="A15391">
        <v>1538.8</v>
      </c>
      <c r="B15391">
        <v>64.192840101470068</v>
      </c>
    </row>
    <row r="15392" spans="1:2" x14ac:dyDescent="0.25">
      <c r="A15392">
        <v>1538.9</v>
      </c>
      <c r="B15392">
        <v>64.409001903636351</v>
      </c>
    </row>
    <row r="15393" spans="1:2" x14ac:dyDescent="0.25">
      <c r="A15393">
        <v>1539</v>
      </c>
      <c r="B15393">
        <v>64.625163705802635</v>
      </c>
    </row>
    <row r="15394" spans="1:2" x14ac:dyDescent="0.25">
      <c r="A15394">
        <v>1539.1</v>
      </c>
      <c r="B15394">
        <v>64.973462145342523</v>
      </c>
    </row>
    <row r="15395" spans="1:2" x14ac:dyDescent="0.25">
      <c r="A15395">
        <v>1539.2</v>
      </c>
      <c r="B15395">
        <v>65.321760584881616</v>
      </c>
    </row>
    <row r="15396" spans="1:2" x14ac:dyDescent="0.25">
      <c r="A15396">
        <v>1539.3</v>
      </c>
      <c r="B15396">
        <v>65.670059024421505</v>
      </c>
    </row>
    <row r="15397" spans="1:2" x14ac:dyDescent="0.25">
      <c r="A15397">
        <v>1539.4</v>
      </c>
      <c r="B15397">
        <v>66.018357463960598</v>
      </c>
    </row>
    <row r="15398" spans="1:2" x14ac:dyDescent="0.25">
      <c r="A15398">
        <v>1539.5</v>
      </c>
      <c r="B15398">
        <v>66.366655903499691</v>
      </c>
    </row>
    <row r="15399" spans="1:2" x14ac:dyDescent="0.25">
      <c r="A15399">
        <v>1539.6</v>
      </c>
      <c r="B15399">
        <v>66.714954343039579</v>
      </c>
    </row>
    <row r="15400" spans="1:2" x14ac:dyDescent="0.25">
      <c r="A15400">
        <v>1539.7</v>
      </c>
      <c r="B15400">
        <v>67.063252782578687</v>
      </c>
    </row>
    <row r="15401" spans="1:2" x14ac:dyDescent="0.25">
      <c r="A15401">
        <v>1539.8</v>
      </c>
      <c r="B15401">
        <v>67.411551222118575</v>
      </c>
    </row>
    <row r="15402" spans="1:2" x14ac:dyDescent="0.25">
      <c r="A15402">
        <v>1539.9</v>
      </c>
      <c r="B15402">
        <v>67.759849661657668</v>
      </c>
    </row>
    <row r="15403" spans="1:2" x14ac:dyDescent="0.25">
      <c r="A15403">
        <v>1540</v>
      </c>
      <c r="B15403">
        <v>68.108148101196761</v>
      </c>
    </row>
    <row r="15404" spans="1:2" x14ac:dyDescent="0.25">
      <c r="A15404">
        <v>1540.1</v>
      </c>
      <c r="B15404">
        <v>68.35653895481714</v>
      </c>
    </row>
    <row r="15405" spans="1:2" x14ac:dyDescent="0.25">
      <c r="A15405">
        <v>1540.2</v>
      </c>
      <c r="B15405">
        <v>68.60492980843695</v>
      </c>
    </row>
    <row r="15406" spans="1:2" x14ac:dyDescent="0.25">
      <c r="A15406">
        <v>1540.3</v>
      </c>
      <c r="B15406">
        <v>68.853320662057314</v>
      </c>
    </row>
    <row r="15407" spans="1:2" x14ac:dyDescent="0.25">
      <c r="A15407">
        <v>1540.4</v>
      </c>
      <c r="B15407">
        <v>69.101711515677124</v>
      </c>
    </row>
    <row r="15408" spans="1:2" x14ac:dyDescent="0.25">
      <c r="A15408">
        <v>1540.5</v>
      </c>
      <c r="B15408">
        <v>69.350102369296934</v>
      </c>
    </row>
    <row r="15409" spans="1:2" x14ac:dyDescent="0.25">
      <c r="A15409">
        <v>1540.6</v>
      </c>
      <c r="B15409">
        <v>69.598493222917313</v>
      </c>
    </row>
    <row r="15410" spans="1:2" x14ac:dyDescent="0.25">
      <c r="A15410">
        <v>1540.7</v>
      </c>
      <c r="B15410">
        <v>69.846884076537123</v>
      </c>
    </row>
    <row r="15411" spans="1:2" x14ac:dyDescent="0.25">
      <c r="A15411">
        <v>1540.8</v>
      </c>
      <c r="B15411">
        <v>70.095274930157487</v>
      </c>
    </row>
    <row r="15412" spans="1:2" x14ac:dyDescent="0.25">
      <c r="A15412">
        <v>1540.9</v>
      </c>
      <c r="B15412">
        <v>70.343665783777297</v>
      </c>
    </row>
    <row r="15413" spans="1:2" x14ac:dyDescent="0.25">
      <c r="A15413">
        <v>1541</v>
      </c>
      <c r="B15413">
        <v>70.592056637397107</v>
      </c>
    </row>
    <row r="15414" spans="1:2" x14ac:dyDescent="0.25">
      <c r="A15414">
        <v>1541.1</v>
      </c>
      <c r="B15414">
        <v>70.970277393941998</v>
      </c>
    </row>
    <row r="15415" spans="1:2" x14ac:dyDescent="0.25">
      <c r="A15415">
        <v>1541.2</v>
      </c>
      <c r="B15415">
        <v>71.348498150486037</v>
      </c>
    </row>
    <row r="15416" spans="1:2" x14ac:dyDescent="0.25">
      <c r="A15416">
        <v>1541.3</v>
      </c>
      <c r="B15416">
        <v>71.726718907030929</v>
      </c>
    </row>
    <row r="15417" spans="1:2" x14ac:dyDescent="0.25">
      <c r="A15417">
        <v>1541.4</v>
      </c>
      <c r="B15417">
        <v>72.104939663574967</v>
      </c>
    </row>
    <row r="15418" spans="1:2" x14ac:dyDescent="0.25">
      <c r="A15418">
        <v>1541.5</v>
      </c>
      <c r="B15418">
        <v>72.483160420119006</v>
      </c>
    </row>
    <row r="15419" spans="1:2" x14ac:dyDescent="0.25">
      <c r="A15419">
        <v>1541.6</v>
      </c>
      <c r="B15419">
        <v>72.861381176663897</v>
      </c>
    </row>
    <row r="15420" spans="1:2" x14ac:dyDescent="0.25">
      <c r="A15420">
        <v>1541.7</v>
      </c>
      <c r="B15420">
        <v>73.239601933207936</v>
      </c>
    </row>
    <row r="15421" spans="1:2" x14ac:dyDescent="0.25">
      <c r="A15421">
        <v>1541.8</v>
      </c>
      <c r="B15421">
        <v>73.617822689752828</v>
      </c>
    </row>
    <row r="15422" spans="1:2" x14ac:dyDescent="0.25">
      <c r="A15422">
        <v>1541.9</v>
      </c>
      <c r="B15422">
        <v>73.996043446296866</v>
      </c>
    </row>
    <row r="15423" spans="1:2" x14ac:dyDescent="0.25">
      <c r="A15423">
        <v>1542</v>
      </c>
      <c r="B15423">
        <v>74.374264202840905</v>
      </c>
    </row>
    <row r="15424" spans="1:2" x14ac:dyDescent="0.25">
      <c r="A15424">
        <v>1542.1</v>
      </c>
      <c r="B15424">
        <v>74.675408256648396</v>
      </c>
    </row>
    <row r="15425" spans="1:2" x14ac:dyDescent="0.25">
      <c r="A15425">
        <v>1542.2</v>
      </c>
      <c r="B15425">
        <v>74.976552310455205</v>
      </c>
    </row>
    <row r="15426" spans="1:2" x14ac:dyDescent="0.25">
      <c r="A15426">
        <v>1542.3</v>
      </c>
      <c r="B15426">
        <v>75.277696364262695</v>
      </c>
    </row>
    <row r="15427" spans="1:2" x14ac:dyDescent="0.25">
      <c r="A15427">
        <v>1542.4</v>
      </c>
      <c r="B15427">
        <v>75.578840418069504</v>
      </c>
    </row>
    <row r="15428" spans="1:2" x14ac:dyDescent="0.25">
      <c r="A15428">
        <v>1542.5</v>
      </c>
      <c r="B15428">
        <v>75.879984471876313</v>
      </c>
    </row>
    <row r="15429" spans="1:2" x14ac:dyDescent="0.25">
      <c r="A15429">
        <v>1542.6</v>
      </c>
      <c r="B15429">
        <v>76.181128525683803</v>
      </c>
    </row>
    <row r="15430" spans="1:2" x14ac:dyDescent="0.25">
      <c r="A15430">
        <v>1542.7</v>
      </c>
      <c r="B15430">
        <v>76.482272579490612</v>
      </c>
    </row>
    <row r="15431" spans="1:2" x14ac:dyDescent="0.25">
      <c r="A15431">
        <v>1542.8</v>
      </c>
      <c r="B15431">
        <v>76.783416633298103</v>
      </c>
    </row>
    <row r="15432" spans="1:2" x14ac:dyDescent="0.25">
      <c r="A15432">
        <v>1542.9</v>
      </c>
      <c r="B15432">
        <v>77.084560687104911</v>
      </c>
    </row>
    <row r="15433" spans="1:2" x14ac:dyDescent="0.25">
      <c r="A15433">
        <v>1543</v>
      </c>
      <c r="B15433">
        <v>77.38570474091172</v>
      </c>
    </row>
    <row r="15434" spans="1:2" x14ac:dyDescent="0.25">
      <c r="A15434">
        <v>1543.1</v>
      </c>
      <c r="B15434">
        <v>77.76689564152322</v>
      </c>
    </row>
    <row r="15435" spans="1:2" x14ac:dyDescent="0.25">
      <c r="A15435">
        <v>1543.2</v>
      </c>
      <c r="B15435">
        <v>78.148086542133854</v>
      </c>
    </row>
    <row r="15436" spans="1:2" x14ac:dyDescent="0.25">
      <c r="A15436">
        <v>1543.3</v>
      </c>
      <c r="B15436">
        <v>78.529277442745368</v>
      </c>
    </row>
    <row r="15437" spans="1:2" x14ac:dyDescent="0.25">
      <c r="A15437">
        <v>1543.4</v>
      </c>
      <c r="B15437">
        <v>78.910468343356001</v>
      </c>
    </row>
    <row r="15438" spans="1:2" x14ac:dyDescent="0.25">
      <c r="A15438">
        <v>1543.5</v>
      </c>
      <c r="B15438">
        <v>79.291659243966635</v>
      </c>
    </row>
    <row r="15439" spans="1:2" x14ac:dyDescent="0.25">
      <c r="A15439">
        <v>1543.6</v>
      </c>
      <c r="B15439">
        <v>79.672850144578135</v>
      </c>
    </row>
    <row r="15440" spans="1:2" x14ac:dyDescent="0.25">
      <c r="A15440">
        <v>1543.7</v>
      </c>
      <c r="B15440">
        <v>80.054041045188768</v>
      </c>
    </row>
    <row r="15441" spans="1:2" x14ac:dyDescent="0.25">
      <c r="A15441">
        <v>1543.8</v>
      </c>
      <c r="B15441">
        <v>80.435231945800282</v>
      </c>
    </row>
    <row r="15442" spans="1:2" x14ac:dyDescent="0.25">
      <c r="A15442">
        <v>1543.9</v>
      </c>
      <c r="B15442">
        <v>80.816422846410916</v>
      </c>
    </row>
    <row r="15443" spans="1:2" x14ac:dyDescent="0.25">
      <c r="A15443">
        <v>1544</v>
      </c>
      <c r="B15443">
        <v>81.197613747021549</v>
      </c>
    </row>
    <row r="15444" spans="1:2" x14ac:dyDescent="0.25">
      <c r="A15444">
        <v>1544.1</v>
      </c>
      <c r="B15444">
        <v>81.512585224935023</v>
      </c>
    </row>
    <row r="15445" spans="1:2" x14ac:dyDescent="0.25">
      <c r="A15445">
        <v>1544.2</v>
      </c>
      <c r="B15445">
        <v>81.827556702847772</v>
      </c>
    </row>
    <row r="15446" spans="1:2" x14ac:dyDescent="0.25">
      <c r="A15446">
        <v>1544.3</v>
      </c>
      <c r="B15446">
        <v>82.142528180761246</v>
      </c>
    </row>
    <row r="15447" spans="1:2" x14ac:dyDescent="0.25">
      <c r="A15447">
        <v>1544.4</v>
      </c>
      <c r="B15447">
        <v>82.457499658673996</v>
      </c>
    </row>
    <row r="15448" spans="1:2" x14ac:dyDescent="0.25">
      <c r="A15448">
        <v>1544.5</v>
      </c>
      <c r="B15448">
        <v>82.772471136586745</v>
      </c>
    </row>
    <row r="15449" spans="1:2" x14ac:dyDescent="0.25">
      <c r="A15449">
        <v>1544.6</v>
      </c>
      <c r="B15449">
        <v>83.087442614500219</v>
      </c>
    </row>
    <row r="15450" spans="1:2" x14ac:dyDescent="0.25">
      <c r="A15450">
        <v>1544.7</v>
      </c>
      <c r="B15450">
        <v>83.402414092412982</v>
      </c>
    </row>
    <row r="15451" spans="1:2" x14ac:dyDescent="0.25">
      <c r="A15451">
        <v>1544.8</v>
      </c>
      <c r="B15451">
        <v>83.717385570326442</v>
      </c>
    </row>
    <row r="15452" spans="1:2" x14ac:dyDescent="0.25">
      <c r="A15452">
        <v>1544.9</v>
      </c>
      <c r="B15452">
        <v>84.032357048239206</v>
      </c>
    </row>
    <row r="15453" spans="1:2" x14ac:dyDescent="0.25">
      <c r="A15453">
        <v>1545</v>
      </c>
      <c r="B15453">
        <v>84.347328526151955</v>
      </c>
    </row>
    <row r="15454" spans="1:2" x14ac:dyDescent="0.25">
      <c r="A15454">
        <v>1545.1</v>
      </c>
      <c r="B15454">
        <v>84.435378544378935</v>
      </c>
    </row>
    <row r="15455" spans="1:2" x14ac:dyDescent="0.25">
      <c r="A15455">
        <v>1545.2</v>
      </c>
      <c r="B15455">
        <v>84.523428562605716</v>
      </c>
    </row>
    <row r="15456" spans="1:2" x14ac:dyDescent="0.25">
      <c r="A15456">
        <v>1545.3</v>
      </c>
      <c r="B15456">
        <v>84.611478580832696</v>
      </c>
    </row>
    <row r="15457" spans="1:2" x14ac:dyDescent="0.25">
      <c r="A15457">
        <v>1545.4</v>
      </c>
      <c r="B15457">
        <v>84.699528599059477</v>
      </c>
    </row>
    <row r="15458" spans="1:2" x14ac:dyDescent="0.25">
      <c r="A15458">
        <v>1545.5</v>
      </c>
      <c r="B15458">
        <v>84.787578617286243</v>
      </c>
    </row>
    <row r="15459" spans="1:2" x14ac:dyDescent="0.25">
      <c r="A15459">
        <v>1545.6</v>
      </c>
      <c r="B15459">
        <v>84.875628635513223</v>
      </c>
    </row>
    <row r="15460" spans="1:2" x14ac:dyDescent="0.25">
      <c r="A15460">
        <v>1545.7</v>
      </c>
      <c r="B15460">
        <v>84.963678653740004</v>
      </c>
    </row>
    <row r="15461" spans="1:2" x14ac:dyDescent="0.25">
      <c r="A15461">
        <v>1545.8</v>
      </c>
      <c r="B15461">
        <v>85.051728671966984</v>
      </c>
    </row>
    <row r="15462" spans="1:2" x14ac:dyDescent="0.25">
      <c r="A15462">
        <v>1545.9</v>
      </c>
      <c r="B15462">
        <v>85.139778690193765</v>
      </c>
    </row>
    <row r="15463" spans="1:2" x14ac:dyDescent="0.25">
      <c r="A15463">
        <v>1546</v>
      </c>
      <c r="B15463">
        <v>85.227828708420546</v>
      </c>
    </row>
    <row r="15464" spans="1:2" x14ac:dyDescent="0.25">
      <c r="A15464">
        <v>1546.1</v>
      </c>
      <c r="B15464">
        <v>85.488426987453906</v>
      </c>
    </row>
    <row r="15465" spans="1:2" x14ac:dyDescent="0.25">
      <c r="A15465">
        <v>1546.2</v>
      </c>
      <c r="B15465">
        <v>85.749025266486683</v>
      </c>
    </row>
    <row r="15466" spans="1:2" x14ac:dyDescent="0.25">
      <c r="A15466">
        <v>1546.3</v>
      </c>
      <c r="B15466">
        <v>86.009623545520043</v>
      </c>
    </row>
    <row r="15467" spans="1:2" x14ac:dyDescent="0.25">
      <c r="A15467">
        <v>1546.4</v>
      </c>
      <c r="B15467">
        <v>86.27022182455282</v>
      </c>
    </row>
    <row r="15468" spans="1:2" x14ac:dyDescent="0.25">
      <c r="A15468">
        <v>1546.5</v>
      </c>
      <c r="B15468">
        <v>86.530820103585597</v>
      </c>
    </row>
    <row r="15469" spans="1:2" x14ac:dyDescent="0.25">
      <c r="A15469">
        <v>1546.6</v>
      </c>
      <c r="B15469">
        <v>86.791418382618957</v>
      </c>
    </row>
    <row r="15470" spans="1:2" x14ac:dyDescent="0.25">
      <c r="A15470">
        <v>1546.7</v>
      </c>
      <c r="B15470">
        <v>87.05201666165172</v>
      </c>
    </row>
    <row r="15471" spans="1:2" x14ac:dyDescent="0.25">
      <c r="A15471">
        <v>1546.8</v>
      </c>
      <c r="B15471">
        <v>87.312614940685094</v>
      </c>
    </row>
    <row r="15472" spans="1:2" x14ac:dyDescent="0.25">
      <c r="A15472">
        <v>1546.9</v>
      </c>
      <c r="B15472">
        <v>87.573213219717857</v>
      </c>
    </row>
    <row r="15473" spans="1:2" x14ac:dyDescent="0.25">
      <c r="A15473">
        <v>1547</v>
      </c>
      <c r="B15473">
        <v>87.833811498750634</v>
      </c>
    </row>
    <row r="15474" spans="1:2" x14ac:dyDescent="0.25">
      <c r="A15474">
        <v>1547.1</v>
      </c>
      <c r="B15474">
        <v>87.989919466956934</v>
      </c>
    </row>
    <row r="15475" spans="1:2" x14ac:dyDescent="0.25">
      <c r="A15475">
        <v>1547.2</v>
      </c>
      <c r="B15475">
        <v>88.146027435162878</v>
      </c>
    </row>
    <row r="15476" spans="1:2" x14ac:dyDescent="0.25">
      <c r="A15476">
        <v>1547.3</v>
      </c>
      <c r="B15476">
        <v>88.302135403369192</v>
      </c>
    </row>
    <row r="15477" spans="1:2" x14ac:dyDescent="0.25">
      <c r="A15477">
        <v>1547.4</v>
      </c>
      <c r="B15477">
        <v>88.458243371575136</v>
      </c>
    </row>
    <row r="15478" spans="1:2" x14ac:dyDescent="0.25">
      <c r="A15478">
        <v>1547.5</v>
      </c>
      <c r="B15478">
        <v>88.614351339781081</v>
      </c>
    </row>
    <row r="15479" spans="1:2" x14ac:dyDescent="0.25">
      <c r="A15479">
        <v>1547.6</v>
      </c>
      <c r="B15479">
        <v>88.77045930798738</v>
      </c>
    </row>
    <row r="15480" spans="1:2" x14ac:dyDescent="0.25">
      <c r="A15480">
        <v>1547.7</v>
      </c>
      <c r="B15480">
        <v>88.926567276193325</v>
      </c>
    </row>
    <row r="15481" spans="1:2" x14ac:dyDescent="0.25">
      <c r="A15481">
        <v>1547.8</v>
      </c>
      <c r="B15481">
        <v>89.082675244399638</v>
      </c>
    </row>
    <row r="15482" spans="1:2" x14ac:dyDescent="0.25">
      <c r="A15482">
        <v>1547.9</v>
      </c>
      <c r="B15482">
        <v>89.238783212605583</v>
      </c>
    </row>
    <row r="15483" spans="1:2" x14ac:dyDescent="0.25">
      <c r="A15483">
        <v>1548</v>
      </c>
      <c r="B15483">
        <v>89.394891180811527</v>
      </c>
    </row>
    <row r="15484" spans="1:2" x14ac:dyDescent="0.25">
      <c r="A15484">
        <v>1548.1</v>
      </c>
      <c r="B15484">
        <v>89.409679651391585</v>
      </c>
    </row>
    <row r="15485" spans="1:2" x14ac:dyDescent="0.25">
      <c r="A15485">
        <v>1548.2</v>
      </c>
      <c r="B15485">
        <v>89.424468121971614</v>
      </c>
    </row>
    <row r="15486" spans="1:2" x14ac:dyDescent="0.25">
      <c r="A15486">
        <v>1548.3</v>
      </c>
      <c r="B15486">
        <v>89.439256592551672</v>
      </c>
    </row>
    <row r="15487" spans="1:2" x14ac:dyDescent="0.25">
      <c r="A15487">
        <v>1548.4</v>
      </c>
      <c r="B15487">
        <v>89.454045063131687</v>
      </c>
    </row>
    <row r="15488" spans="1:2" x14ac:dyDescent="0.25">
      <c r="A15488">
        <v>1548.5</v>
      </c>
      <c r="B15488">
        <v>89.468833533711717</v>
      </c>
    </row>
    <row r="15489" spans="1:2" x14ac:dyDescent="0.25">
      <c r="A15489">
        <v>1548.6</v>
      </c>
      <c r="B15489">
        <v>89.483622004291774</v>
      </c>
    </row>
    <row r="15490" spans="1:2" x14ac:dyDescent="0.25">
      <c r="A15490">
        <v>1548.7</v>
      </c>
      <c r="B15490">
        <v>89.498410474871804</v>
      </c>
    </row>
    <row r="15491" spans="1:2" x14ac:dyDescent="0.25">
      <c r="A15491">
        <v>1548.8</v>
      </c>
      <c r="B15491">
        <v>89.513198945451862</v>
      </c>
    </row>
    <row r="15492" spans="1:2" x14ac:dyDescent="0.25">
      <c r="A15492">
        <v>1548.9</v>
      </c>
      <c r="B15492">
        <v>89.527987416031877</v>
      </c>
    </row>
    <row r="15493" spans="1:2" x14ac:dyDescent="0.25">
      <c r="A15493">
        <v>1549</v>
      </c>
      <c r="B15493">
        <v>89.542775886611906</v>
      </c>
    </row>
    <row r="15494" spans="1:2" x14ac:dyDescent="0.25">
      <c r="A15494">
        <v>1549.1</v>
      </c>
      <c r="B15494">
        <v>89.596930017661094</v>
      </c>
    </row>
    <row r="15495" spans="1:2" x14ac:dyDescent="0.25">
      <c r="A15495">
        <v>1549.2</v>
      </c>
      <c r="B15495">
        <v>89.651084148710169</v>
      </c>
    </row>
    <row r="15496" spans="1:2" x14ac:dyDescent="0.25">
      <c r="A15496">
        <v>1549.3</v>
      </c>
      <c r="B15496">
        <v>89.705238279759371</v>
      </c>
    </row>
    <row r="15497" spans="1:2" x14ac:dyDescent="0.25">
      <c r="A15497">
        <v>1549.4</v>
      </c>
      <c r="B15497">
        <v>89.759392410808445</v>
      </c>
    </row>
    <row r="15498" spans="1:2" x14ac:dyDescent="0.25">
      <c r="A15498">
        <v>1549.5</v>
      </c>
      <c r="B15498">
        <v>89.813546541857505</v>
      </c>
    </row>
    <row r="15499" spans="1:2" x14ac:dyDescent="0.25">
      <c r="A15499">
        <v>1549.6</v>
      </c>
      <c r="B15499">
        <v>89.867700672906707</v>
      </c>
    </row>
    <row r="15500" spans="1:2" x14ac:dyDescent="0.25">
      <c r="A15500">
        <v>1549.7</v>
      </c>
      <c r="B15500">
        <v>89.921854803955782</v>
      </c>
    </row>
    <row r="15501" spans="1:2" x14ac:dyDescent="0.25">
      <c r="A15501">
        <v>1549.8</v>
      </c>
      <c r="B15501">
        <v>89.97600893500497</v>
      </c>
    </row>
    <row r="15502" spans="1:2" x14ac:dyDescent="0.25">
      <c r="A15502">
        <v>1549.9</v>
      </c>
      <c r="B15502">
        <v>90.030163066054044</v>
      </c>
    </row>
    <row r="15503" spans="1:2" x14ac:dyDescent="0.25">
      <c r="A15503">
        <v>1550</v>
      </c>
      <c r="B15503">
        <v>90.084317197103118</v>
      </c>
    </row>
    <row r="15504" spans="1:2" x14ac:dyDescent="0.25">
      <c r="A15504">
        <v>1550.1</v>
      </c>
      <c r="B15504">
        <v>90.14965012660241</v>
      </c>
    </row>
    <row r="15505" spans="1:2" x14ac:dyDescent="0.25">
      <c r="A15505">
        <v>1550.2</v>
      </c>
      <c r="B15505">
        <v>90.214983056101545</v>
      </c>
    </row>
    <row r="15506" spans="1:2" x14ac:dyDescent="0.25">
      <c r="A15506">
        <v>1550.3</v>
      </c>
      <c r="B15506">
        <v>90.280315985600836</v>
      </c>
    </row>
    <row r="15507" spans="1:2" x14ac:dyDescent="0.25">
      <c r="A15507">
        <v>1550.4</v>
      </c>
      <c r="B15507">
        <v>90.345648915099972</v>
      </c>
    </row>
    <row r="15508" spans="1:2" x14ac:dyDescent="0.25">
      <c r="A15508">
        <v>1550.5</v>
      </c>
      <c r="B15508">
        <v>90.410981844599107</v>
      </c>
    </row>
    <row r="15509" spans="1:2" x14ac:dyDescent="0.25">
      <c r="A15509">
        <v>1550.6</v>
      </c>
      <c r="B15509">
        <v>90.476314774098398</v>
      </c>
    </row>
    <row r="15510" spans="1:2" x14ac:dyDescent="0.25">
      <c r="A15510">
        <v>1550.7</v>
      </c>
      <c r="B15510">
        <v>90.541647703597533</v>
      </c>
    </row>
    <row r="15511" spans="1:2" x14ac:dyDescent="0.25">
      <c r="A15511">
        <v>1550.8</v>
      </c>
      <c r="B15511">
        <v>90.606980633096825</v>
      </c>
    </row>
    <row r="15512" spans="1:2" x14ac:dyDescent="0.25">
      <c r="A15512">
        <v>1550.9</v>
      </c>
      <c r="B15512">
        <v>90.67231356259596</v>
      </c>
    </row>
    <row r="15513" spans="1:2" x14ac:dyDescent="0.25">
      <c r="A15513">
        <v>1551</v>
      </c>
      <c r="B15513">
        <v>90.737646492095095</v>
      </c>
    </row>
    <row r="15514" spans="1:2" x14ac:dyDescent="0.25">
      <c r="A15514">
        <v>1551.1</v>
      </c>
      <c r="B15514">
        <v>90.806679301414675</v>
      </c>
    </row>
    <row r="15515" spans="1:2" x14ac:dyDescent="0.25">
      <c r="A15515">
        <v>1551.2</v>
      </c>
      <c r="B15515">
        <v>90.875712110734099</v>
      </c>
    </row>
    <row r="15516" spans="1:2" x14ac:dyDescent="0.25">
      <c r="A15516">
        <v>1551.3</v>
      </c>
      <c r="B15516">
        <v>90.944744920053665</v>
      </c>
    </row>
    <row r="15517" spans="1:2" x14ac:dyDescent="0.25">
      <c r="A15517">
        <v>1551.4</v>
      </c>
      <c r="B15517">
        <v>91.013777729373089</v>
      </c>
    </row>
    <row r="15518" spans="1:2" x14ac:dyDescent="0.25">
      <c r="A15518">
        <v>1551.5</v>
      </c>
      <c r="B15518">
        <v>91.082810538692513</v>
      </c>
    </row>
    <row r="15519" spans="1:2" x14ac:dyDescent="0.25">
      <c r="A15519">
        <v>1551.6</v>
      </c>
      <c r="B15519">
        <v>91.151843348012093</v>
      </c>
    </row>
    <row r="15520" spans="1:2" x14ac:dyDescent="0.25">
      <c r="A15520">
        <v>1551.7</v>
      </c>
      <c r="B15520">
        <v>91.220876157331517</v>
      </c>
    </row>
    <row r="15521" spans="1:2" x14ac:dyDescent="0.25">
      <c r="A15521">
        <v>1551.8</v>
      </c>
      <c r="B15521">
        <v>91.289908966651083</v>
      </c>
    </row>
    <row r="15522" spans="1:2" x14ac:dyDescent="0.25">
      <c r="A15522">
        <v>1551.9</v>
      </c>
      <c r="B15522">
        <v>91.358941775970507</v>
      </c>
    </row>
    <row r="15523" spans="1:2" x14ac:dyDescent="0.25">
      <c r="A15523">
        <v>1552</v>
      </c>
      <c r="B15523">
        <v>91.427974585289931</v>
      </c>
    </row>
    <row r="15524" spans="1:2" x14ac:dyDescent="0.25">
      <c r="A15524">
        <v>1552.1</v>
      </c>
      <c r="B15524">
        <v>91.499741407697016</v>
      </c>
    </row>
    <row r="15525" spans="1:2" x14ac:dyDescent="0.25">
      <c r="A15525">
        <v>1552.2</v>
      </c>
      <c r="B15525">
        <v>91.571508230103944</v>
      </c>
    </row>
    <row r="15526" spans="1:2" x14ac:dyDescent="0.25">
      <c r="A15526">
        <v>1552.3</v>
      </c>
      <c r="B15526">
        <v>91.643275052511029</v>
      </c>
    </row>
    <row r="15527" spans="1:2" x14ac:dyDescent="0.25">
      <c r="A15527">
        <v>1552.4</v>
      </c>
      <c r="B15527">
        <v>91.715041874917958</v>
      </c>
    </row>
    <row r="15528" spans="1:2" x14ac:dyDescent="0.25">
      <c r="A15528">
        <v>1552.5</v>
      </c>
      <c r="B15528">
        <v>91.786808697324886</v>
      </c>
    </row>
    <row r="15529" spans="1:2" x14ac:dyDescent="0.25">
      <c r="A15529">
        <v>1552.6</v>
      </c>
      <c r="B15529">
        <v>91.858575519731971</v>
      </c>
    </row>
    <row r="15530" spans="1:2" x14ac:dyDescent="0.25">
      <c r="A15530">
        <v>1552.7</v>
      </c>
      <c r="B15530">
        <v>91.930342342138886</v>
      </c>
    </row>
    <row r="15531" spans="1:2" x14ac:dyDescent="0.25">
      <c r="A15531">
        <v>1552.8</v>
      </c>
      <c r="B15531">
        <v>92.002109164545985</v>
      </c>
    </row>
    <row r="15532" spans="1:2" x14ac:dyDescent="0.25">
      <c r="A15532">
        <v>1552.9</v>
      </c>
      <c r="B15532">
        <v>92.073875986952899</v>
      </c>
    </row>
    <row r="15533" spans="1:2" x14ac:dyDescent="0.25">
      <c r="A15533">
        <v>1553</v>
      </c>
      <c r="B15533">
        <v>92.145642809359828</v>
      </c>
    </row>
    <row r="15534" spans="1:2" x14ac:dyDescent="0.25">
      <c r="A15534">
        <v>1553.1</v>
      </c>
      <c r="B15534">
        <v>92.187855528216886</v>
      </c>
    </row>
    <row r="15535" spans="1:2" x14ac:dyDescent="0.25">
      <c r="A15535">
        <v>1553.2</v>
      </c>
      <c r="B15535">
        <v>92.230068247073859</v>
      </c>
    </row>
    <row r="15536" spans="1:2" x14ac:dyDescent="0.25">
      <c r="A15536">
        <v>1553.3</v>
      </c>
      <c r="B15536">
        <v>92.272280965930918</v>
      </c>
    </row>
    <row r="15537" spans="1:2" x14ac:dyDescent="0.25">
      <c r="A15537">
        <v>1553.4</v>
      </c>
      <c r="B15537">
        <v>92.314493684787891</v>
      </c>
    </row>
    <row r="15538" spans="1:2" x14ac:dyDescent="0.25">
      <c r="A15538">
        <v>1553.5</v>
      </c>
      <c r="B15538">
        <v>92.356706403644864</v>
      </c>
    </row>
    <row r="15539" spans="1:2" x14ac:dyDescent="0.25">
      <c r="A15539">
        <v>1553.6</v>
      </c>
      <c r="B15539">
        <v>92.398919122501923</v>
      </c>
    </row>
    <row r="15540" spans="1:2" x14ac:dyDescent="0.25">
      <c r="A15540">
        <v>1553.7</v>
      </c>
      <c r="B15540">
        <v>92.441131841358882</v>
      </c>
    </row>
    <row r="15541" spans="1:2" x14ac:dyDescent="0.25">
      <c r="A15541">
        <v>1553.8</v>
      </c>
      <c r="B15541">
        <v>92.483344560215954</v>
      </c>
    </row>
    <row r="15542" spans="1:2" x14ac:dyDescent="0.25">
      <c r="A15542">
        <v>1553.9</v>
      </c>
      <c r="B15542">
        <v>92.525557279072913</v>
      </c>
    </row>
    <row r="15543" spans="1:2" x14ac:dyDescent="0.25">
      <c r="A15543">
        <v>1554</v>
      </c>
      <c r="B15543">
        <v>92.567769997929886</v>
      </c>
    </row>
    <row r="15544" spans="1:2" x14ac:dyDescent="0.25">
      <c r="A15544">
        <v>1554.1</v>
      </c>
      <c r="B15544">
        <v>92.688256731990066</v>
      </c>
    </row>
    <row r="15545" spans="1:2" x14ac:dyDescent="0.25">
      <c r="A15545">
        <v>1554.2</v>
      </c>
      <c r="B15545">
        <v>92.808743466049989</v>
      </c>
    </row>
    <row r="15546" spans="1:2" x14ac:dyDescent="0.25">
      <c r="A15546">
        <v>1554.3</v>
      </c>
      <c r="B15546">
        <v>92.929230200110169</v>
      </c>
    </row>
    <row r="15547" spans="1:2" x14ac:dyDescent="0.25">
      <c r="A15547">
        <v>1554.4</v>
      </c>
      <c r="B15547">
        <v>93.049716934170078</v>
      </c>
    </row>
    <row r="15548" spans="1:2" x14ac:dyDescent="0.25">
      <c r="A15548">
        <v>1554.5</v>
      </c>
      <c r="B15548">
        <v>93.170203668229988</v>
      </c>
    </row>
    <row r="15549" spans="1:2" x14ac:dyDescent="0.25">
      <c r="A15549">
        <v>1554.6</v>
      </c>
      <c r="B15549">
        <v>93.290690402290181</v>
      </c>
    </row>
    <row r="15550" spans="1:2" x14ac:dyDescent="0.25">
      <c r="A15550">
        <v>1554.7</v>
      </c>
      <c r="B15550">
        <v>93.411177136350091</v>
      </c>
    </row>
    <row r="15551" spans="1:2" x14ac:dyDescent="0.25">
      <c r="A15551">
        <v>1554.8</v>
      </c>
      <c r="B15551">
        <v>93.531663870410284</v>
      </c>
    </row>
    <row r="15552" spans="1:2" x14ac:dyDescent="0.25">
      <c r="A15552">
        <v>1554.9</v>
      </c>
      <c r="B15552">
        <v>93.652150604470194</v>
      </c>
    </row>
    <row r="15553" spans="1:2" x14ac:dyDescent="0.25">
      <c r="A15553">
        <v>1555</v>
      </c>
      <c r="B15553">
        <v>93.772637338530103</v>
      </c>
    </row>
    <row r="15554" spans="1:2" x14ac:dyDescent="0.25">
      <c r="A15554">
        <v>1555.1</v>
      </c>
      <c r="B15554">
        <v>93.820850318389333</v>
      </c>
    </row>
    <row r="15555" spans="1:2" x14ac:dyDescent="0.25">
      <c r="A15555">
        <v>1555.2</v>
      </c>
      <c r="B15555">
        <v>93.869063298248449</v>
      </c>
    </row>
    <row r="15556" spans="1:2" x14ac:dyDescent="0.25">
      <c r="A15556">
        <v>1555.3</v>
      </c>
      <c r="B15556">
        <v>93.917276278107678</v>
      </c>
    </row>
    <row r="15557" spans="1:2" x14ac:dyDescent="0.25">
      <c r="A15557">
        <v>1555.4</v>
      </c>
      <c r="B15557">
        <v>93.965489257966794</v>
      </c>
    </row>
    <row r="15558" spans="1:2" x14ac:dyDescent="0.25">
      <c r="A15558">
        <v>1555.5</v>
      </c>
      <c r="B15558">
        <v>94.013702237825925</v>
      </c>
    </row>
    <row r="15559" spans="1:2" x14ac:dyDescent="0.25">
      <c r="A15559">
        <v>1555.6</v>
      </c>
      <c r="B15559">
        <v>94.06191521768514</v>
      </c>
    </row>
    <row r="15560" spans="1:2" x14ac:dyDescent="0.25">
      <c r="A15560">
        <v>1555.7</v>
      </c>
      <c r="B15560">
        <v>94.11012819754427</v>
      </c>
    </row>
    <row r="15561" spans="1:2" x14ac:dyDescent="0.25">
      <c r="A15561">
        <v>1555.8</v>
      </c>
      <c r="B15561">
        <v>94.1583411774035</v>
      </c>
    </row>
    <row r="15562" spans="1:2" x14ac:dyDescent="0.25">
      <c r="A15562">
        <v>1555.9</v>
      </c>
      <c r="B15562">
        <v>94.206554157262616</v>
      </c>
    </row>
    <row r="15563" spans="1:2" x14ac:dyDescent="0.25">
      <c r="A15563">
        <v>1556</v>
      </c>
      <c r="B15563">
        <v>94.254767137121732</v>
      </c>
    </row>
    <row r="15564" spans="1:2" x14ac:dyDescent="0.25">
      <c r="A15564">
        <v>1556.1</v>
      </c>
      <c r="B15564">
        <v>94.329402855592406</v>
      </c>
    </row>
    <row r="15565" spans="1:2" x14ac:dyDescent="0.25">
      <c r="A15565">
        <v>1556.2</v>
      </c>
      <c r="B15565">
        <v>94.404038574062923</v>
      </c>
    </row>
    <row r="15566" spans="1:2" x14ac:dyDescent="0.25">
      <c r="A15566">
        <v>1556.3</v>
      </c>
      <c r="B15566">
        <v>94.478674292533597</v>
      </c>
    </row>
    <row r="15567" spans="1:2" x14ac:dyDescent="0.25">
      <c r="A15567">
        <v>1556.4</v>
      </c>
      <c r="B15567">
        <v>94.553310011004115</v>
      </c>
    </row>
    <row r="15568" spans="1:2" x14ac:dyDescent="0.25">
      <c r="A15568">
        <v>1556.5</v>
      </c>
      <c r="B15568">
        <v>94.627945729474618</v>
      </c>
    </row>
    <row r="15569" spans="1:2" x14ac:dyDescent="0.25">
      <c r="A15569">
        <v>1556.6</v>
      </c>
      <c r="B15569">
        <v>94.702581447945306</v>
      </c>
    </row>
    <row r="15570" spans="1:2" x14ac:dyDescent="0.25">
      <c r="A15570">
        <v>1556.7</v>
      </c>
      <c r="B15570">
        <v>94.777217166415809</v>
      </c>
    </row>
    <row r="15571" spans="1:2" x14ac:dyDescent="0.25">
      <c r="A15571">
        <v>1556.8</v>
      </c>
      <c r="B15571">
        <v>94.851852884886497</v>
      </c>
    </row>
    <row r="15572" spans="1:2" x14ac:dyDescent="0.25">
      <c r="A15572">
        <v>1556.9</v>
      </c>
      <c r="B15572">
        <v>94.926488603357001</v>
      </c>
    </row>
    <row r="15573" spans="1:2" x14ac:dyDescent="0.25">
      <c r="A15573">
        <v>1557</v>
      </c>
      <c r="B15573">
        <v>95.001124321827518</v>
      </c>
    </row>
    <row r="15574" spans="1:2" x14ac:dyDescent="0.25">
      <c r="A15574">
        <v>1557.1</v>
      </c>
      <c r="B15574">
        <v>95.093933300663068</v>
      </c>
    </row>
    <row r="15575" spans="1:2" x14ac:dyDescent="0.25">
      <c r="A15575">
        <v>1557.2</v>
      </c>
      <c r="B15575">
        <v>95.186742279498418</v>
      </c>
    </row>
    <row r="15576" spans="1:2" x14ac:dyDescent="0.25">
      <c r="A15576">
        <v>1557.3</v>
      </c>
      <c r="B15576">
        <v>95.279551258333967</v>
      </c>
    </row>
    <row r="15577" spans="1:2" x14ac:dyDescent="0.25">
      <c r="A15577">
        <v>1557.4</v>
      </c>
      <c r="B15577">
        <v>95.372360237169318</v>
      </c>
    </row>
    <row r="15578" spans="1:2" x14ac:dyDescent="0.25">
      <c r="A15578">
        <v>1557.5</v>
      </c>
      <c r="B15578">
        <v>95.465169216004654</v>
      </c>
    </row>
    <row r="15579" spans="1:2" x14ac:dyDescent="0.25">
      <c r="A15579">
        <v>1557.6</v>
      </c>
      <c r="B15579">
        <v>95.557978194840217</v>
      </c>
    </row>
    <row r="15580" spans="1:2" x14ac:dyDescent="0.25">
      <c r="A15580">
        <v>1557.7</v>
      </c>
      <c r="B15580">
        <v>95.650787173675553</v>
      </c>
    </row>
    <row r="15581" spans="1:2" x14ac:dyDescent="0.25">
      <c r="A15581">
        <v>1557.8</v>
      </c>
      <c r="B15581">
        <v>95.743596152511117</v>
      </c>
    </row>
    <row r="15582" spans="1:2" x14ac:dyDescent="0.25">
      <c r="A15582">
        <v>1557.9</v>
      </c>
      <c r="B15582">
        <v>95.836405131346453</v>
      </c>
    </row>
    <row r="15583" spans="1:2" x14ac:dyDescent="0.25">
      <c r="A15583">
        <v>1558</v>
      </c>
      <c r="B15583">
        <v>95.929214110181803</v>
      </c>
    </row>
    <row r="15584" spans="1:2" x14ac:dyDescent="0.25">
      <c r="A15584">
        <v>1558.1</v>
      </c>
      <c r="B15584">
        <v>96.048248970822243</v>
      </c>
    </row>
    <row r="15585" spans="1:2" x14ac:dyDescent="0.25">
      <c r="A15585">
        <v>1558.2</v>
      </c>
      <c r="B15585">
        <v>96.167283831462413</v>
      </c>
    </row>
    <row r="15586" spans="1:2" x14ac:dyDescent="0.25">
      <c r="A15586">
        <v>1558.3</v>
      </c>
      <c r="B15586">
        <v>96.286318692102839</v>
      </c>
    </row>
    <row r="15587" spans="1:2" x14ac:dyDescent="0.25">
      <c r="A15587">
        <v>1558.4</v>
      </c>
      <c r="B15587">
        <v>96.405353552743009</v>
      </c>
    </row>
    <row r="15588" spans="1:2" x14ac:dyDescent="0.25">
      <c r="A15588">
        <v>1558.5</v>
      </c>
      <c r="B15588">
        <v>96.524388413383178</v>
      </c>
    </row>
    <row r="15589" spans="1:2" x14ac:dyDescent="0.25">
      <c r="A15589">
        <v>1558.6</v>
      </c>
      <c r="B15589">
        <v>96.643423274023618</v>
      </c>
    </row>
    <row r="15590" spans="1:2" x14ac:dyDescent="0.25">
      <c r="A15590">
        <v>1558.7</v>
      </c>
      <c r="B15590">
        <v>96.762458134663788</v>
      </c>
    </row>
    <row r="15591" spans="1:2" x14ac:dyDescent="0.25">
      <c r="A15591">
        <v>1558.8</v>
      </c>
      <c r="B15591">
        <v>96.881492995304214</v>
      </c>
    </row>
    <row r="15592" spans="1:2" x14ac:dyDescent="0.25">
      <c r="A15592">
        <v>1558.9</v>
      </c>
      <c r="B15592">
        <v>97.000527855944384</v>
      </c>
    </row>
    <row r="15593" spans="1:2" x14ac:dyDescent="0.25">
      <c r="A15593">
        <v>1559</v>
      </c>
      <c r="B15593">
        <v>97.119562716584554</v>
      </c>
    </row>
    <row r="15594" spans="1:2" x14ac:dyDescent="0.25">
      <c r="A15594">
        <v>1559.1</v>
      </c>
      <c r="B15594">
        <v>97.211141318882383</v>
      </c>
    </row>
    <row r="15595" spans="1:2" x14ac:dyDescent="0.25">
      <c r="A15595">
        <v>1559.2</v>
      </c>
      <c r="B15595">
        <v>97.30271992118</v>
      </c>
    </row>
    <row r="15596" spans="1:2" x14ac:dyDescent="0.25">
      <c r="A15596">
        <v>1559.3</v>
      </c>
      <c r="B15596">
        <v>97.394298523477815</v>
      </c>
    </row>
    <row r="15597" spans="1:2" x14ac:dyDescent="0.25">
      <c r="A15597">
        <v>1559.4</v>
      </c>
      <c r="B15597">
        <v>97.485877125775431</v>
      </c>
    </row>
    <row r="15598" spans="1:2" x14ac:dyDescent="0.25">
      <c r="A15598">
        <v>1559.5</v>
      </c>
      <c r="B15598">
        <v>97.577455728073048</v>
      </c>
    </row>
    <row r="15599" spans="1:2" x14ac:dyDescent="0.25">
      <c r="A15599">
        <v>1559.6</v>
      </c>
      <c r="B15599">
        <v>97.669034330370877</v>
      </c>
    </row>
    <row r="15600" spans="1:2" x14ac:dyDescent="0.25">
      <c r="A15600">
        <v>1559.7</v>
      </c>
      <c r="B15600">
        <v>97.760612932668494</v>
      </c>
    </row>
    <row r="15601" spans="1:2" x14ac:dyDescent="0.25">
      <c r="A15601">
        <v>1559.8</v>
      </c>
      <c r="B15601">
        <v>97.852191534966309</v>
      </c>
    </row>
    <row r="15602" spans="1:2" x14ac:dyDescent="0.25">
      <c r="A15602">
        <v>1559.9</v>
      </c>
      <c r="B15602">
        <v>97.943770137263925</v>
      </c>
    </row>
    <row r="15603" spans="1:2" x14ac:dyDescent="0.25">
      <c r="A15603">
        <v>1560</v>
      </c>
      <c r="B15603">
        <v>98.035348739561542</v>
      </c>
    </row>
    <row r="15604" spans="1:2" x14ac:dyDescent="0.25">
      <c r="A15604">
        <v>1560.1</v>
      </c>
      <c r="B15604">
        <v>98.181944336307254</v>
      </c>
    </row>
    <row r="15605" spans="1:2" x14ac:dyDescent="0.25">
      <c r="A15605">
        <v>1560.2</v>
      </c>
      <c r="B15605">
        <v>98.328539933052639</v>
      </c>
    </row>
    <row r="15606" spans="1:2" x14ac:dyDescent="0.25">
      <c r="A15606">
        <v>1560.3</v>
      </c>
      <c r="B15606">
        <v>98.475135529798365</v>
      </c>
    </row>
    <row r="15607" spans="1:2" x14ac:dyDescent="0.25">
      <c r="A15607">
        <v>1560.4</v>
      </c>
      <c r="B15607">
        <v>98.62173112654375</v>
      </c>
    </row>
    <row r="15608" spans="1:2" x14ac:dyDescent="0.25">
      <c r="A15608">
        <v>1560.5</v>
      </c>
      <c r="B15608">
        <v>98.768326723289135</v>
      </c>
    </row>
    <row r="15609" spans="1:2" x14ac:dyDescent="0.25">
      <c r="A15609">
        <v>1560.6</v>
      </c>
      <c r="B15609">
        <v>98.914922320034847</v>
      </c>
    </row>
    <row r="15610" spans="1:2" x14ac:dyDescent="0.25">
      <c r="A15610">
        <v>1560.7</v>
      </c>
      <c r="B15610">
        <v>99.061517916780232</v>
      </c>
    </row>
    <row r="15611" spans="1:2" x14ac:dyDescent="0.25">
      <c r="A15611">
        <v>1560.8</v>
      </c>
      <c r="B15611">
        <v>99.208113513525944</v>
      </c>
    </row>
    <row r="15612" spans="1:2" x14ac:dyDescent="0.25">
      <c r="A15612">
        <v>1560.9</v>
      </c>
      <c r="B15612">
        <v>99.35470911027133</v>
      </c>
    </row>
    <row r="15613" spans="1:2" x14ac:dyDescent="0.25">
      <c r="A15613">
        <v>1561</v>
      </c>
      <c r="B15613">
        <v>99.501304707016715</v>
      </c>
    </row>
    <row r="15614" spans="1:2" x14ac:dyDescent="0.25">
      <c r="A15614">
        <v>1561.1</v>
      </c>
      <c r="B15614">
        <v>99.67834295943014</v>
      </c>
    </row>
    <row r="15615" spans="1:2" x14ac:dyDescent="0.25">
      <c r="A15615">
        <v>1561.2</v>
      </c>
      <c r="B15615">
        <v>99.855381211843167</v>
      </c>
    </row>
    <row r="15616" spans="1:2" x14ac:dyDescent="0.25">
      <c r="A15616">
        <v>1561.3</v>
      </c>
      <c r="B15616">
        <v>100.03241946425661</v>
      </c>
    </row>
    <row r="15617" spans="1:2" x14ac:dyDescent="0.25">
      <c r="A15617">
        <v>1561.4</v>
      </c>
      <c r="B15617">
        <v>100.2094577166696</v>
      </c>
    </row>
    <row r="15618" spans="1:2" x14ac:dyDescent="0.25">
      <c r="A15618">
        <v>1561.5</v>
      </c>
      <c r="B15618">
        <v>100.3864959690826</v>
      </c>
    </row>
    <row r="15619" spans="1:2" x14ac:dyDescent="0.25">
      <c r="A15619">
        <v>1561.6</v>
      </c>
      <c r="B15619">
        <v>100.5635342214961</v>
      </c>
    </row>
    <row r="15620" spans="1:2" x14ac:dyDescent="0.25">
      <c r="A15620">
        <v>1561.7</v>
      </c>
      <c r="B15620">
        <v>100.7405724739091</v>
      </c>
    </row>
    <row r="15621" spans="1:2" x14ac:dyDescent="0.25">
      <c r="A15621">
        <v>1561.8</v>
      </c>
      <c r="B15621">
        <v>100.91761072632249</v>
      </c>
    </row>
    <row r="15622" spans="1:2" x14ac:dyDescent="0.25">
      <c r="A15622">
        <v>1561.9</v>
      </c>
      <c r="B15622">
        <v>101.09464897873551</v>
      </c>
    </row>
    <row r="15623" spans="1:2" x14ac:dyDescent="0.25">
      <c r="A15623">
        <v>1562</v>
      </c>
      <c r="B15623">
        <v>101.2716872311485</v>
      </c>
    </row>
    <row r="15624" spans="1:2" x14ac:dyDescent="0.25">
      <c r="A15624">
        <v>1562.1</v>
      </c>
      <c r="B15624">
        <v>101.4337367417578</v>
      </c>
    </row>
    <row r="15625" spans="1:2" x14ac:dyDescent="0.25">
      <c r="A15625">
        <v>1562.2</v>
      </c>
      <c r="B15625">
        <v>101.59578625236669</v>
      </c>
    </row>
    <row r="15626" spans="1:2" x14ac:dyDescent="0.25">
      <c r="A15626">
        <v>1562.3</v>
      </c>
      <c r="B15626">
        <v>101.7578357629759</v>
      </c>
    </row>
    <row r="15627" spans="1:2" x14ac:dyDescent="0.25">
      <c r="A15627">
        <v>1562.4</v>
      </c>
      <c r="B15627">
        <v>101.9198852735848</v>
      </c>
    </row>
    <row r="15628" spans="1:2" x14ac:dyDescent="0.25">
      <c r="A15628">
        <v>1562.5</v>
      </c>
      <c r="B15628">
        <v>102.08193478419371</v>
      </c>
    </row>
    <row r="15629" spans="1:2" x14ac:dyDescent="0.25">
      <c r="A15629">
        <v>1562.6</v>
      </c>
      <c r="B15629">
        <v>102.243984294803</v>
      </c>
    </row>
    <row r="15630" spans="1:2" x14ac:dyDescent="0.25">
      <c r="A15630">
        <v>1562.7</v>
      </c>
      <c r="B15630">
        <v>102.40603380541179</v>
      </c>
    </row>
    <row r="15631" spans="1:2" x14ac:dyDescent="0.25">
      <c r="A15631">
        <v>1562.8</v>
      </c>
      <c r="B15631">
        <v>102.5680833160211</v>
      </c>
    </row>
    <row r="15632" spans="1:2" x14ac:dyDescent="0.25">
      <c r="A15632">
        <v>1562.9</v>
      </c>
      <c r="B15632">
        <v>102.73013282663</v>
      </c>
    </row>
    <row r="15633" spans="1:2" x14ac:dyDescent="0.25">
      <c r="A15633">
        <v>1563</v>
      </c>
      <c r="B15633">
        <v>102.89218233723891</v>
      </c>
    </row>
    <row r="15634" spans="1:2" x14ac:dyDescent="0.25">
      <c r="A15634">
        <v>1563.1</v>
      </c>
      <c r="B15634">
        <v>103.0737913264385</v>
      </c>
    </row>
    <row r="15635" spans="1:2" x14ac:dyDescent="0.25">
      <c r="A15635">
        <v>1563.2</v>
      </c>
      <c r="B15635">
        <v>103.2554003156377</v>
      </c>
    </row>
    <row r="15636" spans="1:2" x14ac:dyDescent="0.25">
      <c r="A15636">
        <v>1563.3</v>
      </c>
      <c r="B15636">
        <v>103.4370093048373</v>
      </c>
    </row>
    <row r="15637" spans="1:2" x14ac:dyDescent="0.25">
      <c r="A15637">
        <v>1563.4</v>
      </c>
      <c r="B15637">
        <v>103.61861829403649</v>
      </c>
    </row>
    <row r="15638" spans="1:2" x14ac:dyDescent="0.25">
      <c r="A15638">
        <v>1563.5</v>
      </c>
      <c r="B15638">
        <v>103.8002272832356</v>
      </c>
    </row>
    <row r="15639" spans="1:2" x14ac:dyDescent="0.25">
      <c r="A15639">
        <v>1563.6</v>
      </c>
      <c r="B15639">
        <v>103.9818362724352</v>
      </c>
    </row>
    <row r="15640" spans="1:2" x14ac:dyDescent="0.25">
      <c r="A15640">
        <v>1563.7</v>
      </c>
      <c r="B15640">
        <v>104.16344526163439</v>
      </c>
    </row>
    <row r="15641" spans="1:2" x14ac:dyDescent="0.25">
      <c r="A15641">
        <v>1563.8</v>
      </c>
      <c r="B15641">
        <v>104.345054250834</v>
      </c>
    </row>
    <row r="15642" spans="1:2" x14ac:dyDescent="0.25">
      <c r="A15642">
        <v>1563.9</v>
      </c>
      <c r="B15642">
        <v>104.5266632400332</v>
      </c>
    </row>
    <row r="15643" spans="1:2" x14ac:dyDescent="0.25">
      <c r="A15643">
        <v>1564</v>
      </c>
      <c r="B15643">
        <v>104.70827222923241</v>
      </c>
    </row>
    <row r="15644" spans="1:2" x14ac:dyDescent="0.25">
      <c r="A15644">
        <v>1564.1</v>
      </c>
      <c r="B15644">
        <v>104.7939796338506</v>
      </c>
    </row>
    <row r="15645" spans="1:2" x14ac:dyDescent="0.25">
      <c r="A15645">
        <v>1564.2</v>
      </c>
      <c r="B15645">
        <v>104.8796870384686</v>
      </c>
    </row>
    <row r="15646" spans="1:2" x14ac:dyDescent="0.25">
      <c r="A15646">
        <v>1564.3</v>
      </c>
      <c r="B15646">
        <v>104.96539444308679</v>
      </c>
    </row>
    <row r="15647" spans="1:2" x14ac:dyDescent="0.25">
      <c r="A15647">
        <v>1564.4</v>
      </c>
      <c r="B15647">
        <v>105.0511018477048</v>
      </c>
    </row>
    <row r="15648" spans="1:2" x14ac:dyDescent="0.25">
      <c r="A15648">
        <v>1564.5</v>
      </c>
      <c r="B15648">
        <v>105.13680925232281</v>
      </c>
    </row>
    <row r="15649" spans="1:2" x14ac:dyDescent="0.25">
      <c r="A15649">
        <v>1564.6</v>
      </c>
      <c r="B15649">
        <v>105.222516656941</v>
      </c>
    </row>
    <row r="15650" spans="1:2" x14ac:dyDescent="0.25">
      <c r="A15650">
        <v>1564.7</v>
      </c>
      <c r="B15650">
        <v>105.308224061559</v>
      </c>
    </row>
    <row r="15651" spans="1:2" x14ac:dyDescent="0.25">
      <c r="A15651">
        <v>1564.8</v>
      </c>
      <c r="B15651">
        <v>105.39393146617719</v>
      </c>
    </row>
    <row r="15652" spans="1:2" x14ac:dyDescent="0.25">
      <c r="A15652">
        <v>1564.9</v>
      </c>
      <c r="B15652">
        <v>105.4796388707952</v>
      </c>
    </row>
    <row r="15653" spans="1:2" x14ac:dyDescent="0.25">
      <c r="A15653">
        <v>1565</v>
      </c>
      <c r="B15653">
        <v>105.56534627541321</v>
      </c>
    </row>
    <row r="15654" spans="1:2" x14ac:dyDescent="0.25">
      <c r="A15654">
        <v>1565.1</v>
      </c>
      <c r="B15654">
        <v>105.77651197821601</v>
      </c>
    </row>
    <row r="15655" spans="1:2" x14ac:dyDescent="0.25">
      <c r="A15655">
        <v>1565.2</v>
      </c>
      <c r="B15655">
        <v>105.9876776810182</v>
      </c>
    </row>
    <row r="15656" spans="1:2" x14ac:dyDescent="0.25">
      <c r="A15656">
        <v>1565.3</v>
      </c>
      <c r="B15656">
        <v>106.198843383821</v>
      </c>
    </row>
    <row r="15657" spans="1:2" x14ac:dyDescent="0.25">
      <c r="A15657">
        <v>1565.4</v>
      </c>
      <c r="B15657">
        <v>106.41000908662321</v>
      </c>
    </row>
    <row r="15658" spans="1:2" x14ac:dyDescent="0.25">
      <c r="A15658">
        <v>1565.5</v>
      </c>
      <c r="B15658">
        <v>106.6211747894255</v>
      </c>
    </row>
    <row r="15659" spans="1:2" x14ac:dyDescent="0.25">
      <c r="A15659">
        <v>1565.6</v>
      </c>
      <c r="B15659">
        <v>106.8323404922282</v>
      </c>
    </row>
    <row r="15660" spans="1:2" x14ac:dyDescent="0.25">
      <c r="A15660">
        <v>1565.7</v>
      </c>
      <c r="B15660">
        <v>107.0435061950304</v>
      </c>
    </row>
    <row r="15661" spans="1:2" x14ac:dyDescent="0.25">
      <c r="A15661">
        <v>1565.8</v>
      </c>
      <c r="B15661">
        <v>107.25467189783321</v>
      </c>
    </row>
    <row r="15662" spans="1:2" x14ac:dyDescent="0.25">
      <c r="A15662">
        <v>1565.9</v>
      </c>
      <c r="B15662">
        <v>107.4658376006354</v>
      </c>
    </row>
    <row r="15663" spans="1:2" x14ac:dyDescent="0.25">
      <c r="A15663">
        <v>1566</v>
      </c>
      <c r="B15663">
        <v>107.6770033034377</v>
      </c>
    </row>
    <row r="15664" spans="1:2" x14ac:dyDescent="0.25">
      <c r="A15664">
        <v>1566.1</v>
      </c>
      <c r="B15664">
        <v>107.880851765809</v>
      </c>
    </row>
    <row r="15665" spans="1:2" x14ac:dyDescent="0.25">
      <c r="A15665">
        <v>1566.2</v>
      </c>
      <c r="B15665">
        <v>108.0847002281799</v>
      </c>
    </row>
    <row r="15666" spans="1:2" x14ac:dyDescent="0.25">
      <c r="A15666">
        <v>1566.3</v>
      </c>
      <c r="B15666">
        <v>108.2885486905512</v>
      </c>
    </row>
    <row r="15667" spans="1:2" x14ac:dyDescent="0.25">
      <c r="A15667">
        <v>1566.4</v>
      </c>
      <c r="B15667">
        <v>108.49239715292209</v>
      </c>
    </row>
    <row r="15668" spans="1:2" x14ac:dyDescent="0.25">
      <c r="A15668">
        <v>1566.5</v>
      </c>
      <c r="B15668">
        <v>108.69624561529299</v>
      </c>
    </row>
    <row r="15669" spans="1:2" x14ac:dyDescent="0.25">
      <c r="A15669">
        <v>1566.6</v>
      </c>
      <c r="B15669">
        <v>108.90009407766431</v>
      </c>
    </row>
    <row r="15670" spans="1:2" x14ac:dyDescent="0.25">
      <c r="A15670">
        <v>1566.7</v>
      </c>
      <c r="B15670">
        <v>109.10394254003521</v>
      </c>
    </row>
    <row r="15671" spans="1:2" x14ac:dyDescent="0.25">
      <c r="A15671">
        <v>1566.8</v>
      </c>
      <c r="B15671">
        <v>109.3077910024065</v>
      </c>
    </row>
    <row r="15672" spans="1:2" x14ac:dyDescent="0.25">
      <c r="A15672">
        <v>1566.9</v>
      </c>
      <c r="B15672">
        <v>109.5116394647774</v>
      </c>
    </row>
    <row r="15673" spans="1:2" x14ac:dyDescent="0.25">
      <c r="A15673">
        <v>1567</v>
      </c>
      <c r="B15673">
        <v>109.7154879271483</v>
      </c>
    </row>
    <row r="15674" spans="1:2" x14ac:dyDescent="0.25">
      <c r="A15674">
        <v>1567.1</v>
      </c>
      <c r="B15674">
        <v>109.9126828793989</v>
      </c>
    </row>
    <row r="15675" spans="1:2" x14ac:dyDescent="0.25">
      <c r="A15675">
        <v>1567.2</v>
      </c>
      <c r="B15675">
        <v>110.109877831649</v>
      </c>
    </row>
    <row r="15676" spans="1:2" x14ac:dyDescent="0.25">
      <c r="A15676">
        <v>1567.3</v>
      </c>
      <c r="B15676">
        <v>110.3070727838996</v>
      </c>
    </row>
    <row r="15677" spans="1:2" x14ac:dyDescent="0.25">
      <c r="A15677">
        <v>1567.4</v>
      </c>
      <c r="B15677">
        <v>110.5042677361497</v>
      </c>
    </row>
    <row r="15678" spans="1:2" x14ac:dyDescent="0.25">
      <c r="A15678">
        <v>1567.5</v>
      </c>
      <c r="B15678">
        <v>110.7014626883998</v>
      </c>
    </row>
    <row r="15679" spans="1:2" x14ac:dyDescent="0.25">
      <c r="A15679">
        <v>1567.6</v>
      </c>
      <c r="B15679">
        <v>110.8986576406504</v>
      </c>
    </row>
    <row r="15680" spans="1:2" x14ac:dyDescent="0.25">
      <c r="A15680">
        <v>1567.7</v>
      </c>
      <c r="B15680">
        <v>111.0958525929005</v>
      </c>
    </row>
    <row r="15681" spans="1:2" x14ac:dyDescent="0.25">
      <c r="A15681">
        <v>1567.8</v>
      </c>
      <c r="B15681">
        <v>111.2930475451511</v>
      </c>
    </row>
    <row r="15682" spans="1:2" x14ac:dyDescent="0.25">
      <c r="A15682">
        <v>1567.9</v>
      </c>
      <c r="B15682">
        <v>111.4902424974012</v>
      </c>
    </row>
    <row r="15683" spans="1:2" x14ac:dyDescent="0.25">
      <c r="A15683">
        <v>1568</v>
      </c>
      <c r="B15683">
        <v>111.6874374496513</v>
      </c>
    </row>
    <row r="15684" spans="1:2" x14ac:dyDescent="0.25">
      <c r="A15684">
        <v>1568.1</v>
      </c>
      <c r="B15684">
        <v>111.8148847284546</v>
      </c>
    </row>
    <row r="15685" spans="1:2" x14ac:dyDescent="0.25">
      <c r="A15685">
        <v>1568.2</v>
      </c>
      <c r="B15685">
        <v>111.94233200725751</v>
      </c>
    </row>
    <row r="15686" spans="1:2" x14ac:dyDescent="0.25">
      <c r="A15686">
        <v>1568.3</v>
      </c>
      <c r="B15686">
        <v>112.06977928606069</v>
      </c>
    </row>
    <row r="15687" spans="1:2" x14ac:dyDescent="0.25">
      <c r="A15687">
        <v>1568.4</v>
      </c>
      <c r="B15687">
        <v>112.1972265648637</v>
      </c>
    </row>
    <row r="15688" spans="1:2" x14ac:dyDescent="0.25">
      <c r="A15688">
        <v>1568.5</v>
      </c>
      <c r="B15688">
        <v>112.3246738436666</v>
      </c>
    </row>
    <row r="15689" spans="1:2" x14ac:dyDescent="0.25">
      <c r="A15689">
        <v>1568.6</v>
      </c>
      <c r="B15689">
        <v>112.4521211224698</v>
      </c>
    </row>
    <row r="15690" spans="1:2" x14ac:dyDescent="0.25">
      <c r="A15690">
        <v>1568.7</v>
      </c>
      <c r="B15690">
        <v>112.57956840127279</v>
      </c>
    </row>
    <row r="15691" spans="1:2" x14ac:dyDescent="0.25">
      <c r="A15691">
        <v>1568.8</v>
      </c>
      <c r="B15691">
        <v>112.707015680076</v>
      </c>
    </row>
    <row r="15692" spans="1:2" x14ac:dyDescent="0.25">
      <c r="A15692">
        <v>1568.9</v>
      </c>
      <c r="B15692">
        <v>112.834462958879</v>
      </c>
    </row>
    <row r="15693" spans="1:2" x14ac:dyDescent="0.25">
      <c r="A15693">
        <v>1569</v>
      </c>
      <c r="B15693">
        <v>112.96191023768191</v>
      </c>
    </row>
    <row r="15694" spans="1:2" x14ac:dyDescent="0.25">
      <c r="A15694">
        <v>1569.1</v>
      </c>
      <c r="B15694">
        <v>113.14938777076959</v>
      </c>
    </row>
    <row r="15695" spans="1:2" x14ac:dyDescent="0.25">
      <c r="A15695">
        <v>1569.2</v>
      </c>
      <c r="B15695">
        <v>113.3368653038569</v>
      </c>
    </row>
    <row r="15696" spans="1:2" x14ac:dyDescent="0.25">
      <c r="A15696">
        <v>1569.3</v>
      </c>
      <c r="B15696">
        <v>113.5243428369446</v>
      </c>
    </row>
    <row r="15697" spans="1:2" x14ac:dyDescent="0.25">
      <c r="A15697">
        <v>1569.4</v>
      </c>
      <c r="B15697">
        <v>113.7118203700318</v>
      </c>
    </row>
    <row r="15698" spans="1:2" x14ac:dyDescent="0.25">
      <c r="A15698">
        <v>1569.5</v>
      </c>
      <c r="B15698">
        <v>113.89929790311911</v>
      </c>
    </row>
    <row r="15699" spans="1:2" x14ac:dyDescent="0.25">
      <c r="A15699">
        <v>1569.6</v>
      </c>
      <c r="B15699">
        <v>114.08677543620681</v>
      </c>
    </row>
    <row r="15700" spans="1:2" x14ac:dyDescent="0.25">
      <c r="A15700">
        <v>1569.7</v>
      </c>
      <c r="B15700">
        <v>114.2742529692941</v>
      </c>
    </row>
    <row r="15701" spans="1:2" x14ac:dyDescent="0.25">
      <c r="A15701">
        <v>1569.8</v>
      </c>
      <c r="B15701">
        <v>114.4617305023818</v>
      </c>
    </row>
    <row r="15702" spans="1:2" x14ac:dyDescent="0.25">
      <c r="A15702">
        <v>1569.9</v>
      </c>
      <c r="B15702">
        <v>114.6492080354691</v>
      </c>
    </row>
    <row r="15703" spans="1:2" x14ac:dyDescent="0.25">
      <c r="A15703">
        <v>1570</v>
      </c>
      <c r="B15703">
        <v>114.83668556855631</v>
      </c>
    </row>
    <row r="15704" spans="1:2" x14ac:dyDescent="0.25">
      <c r="A15704">
        <v>1570.1</v>
      </c>
      <c r="B15704">
        <v>115.00722030219551</v>
      </c>
    </row>
    <row r="15705" spans="1:2" x14ac:dyDescent="0.25">
      <c r="A15705">
        <v>1570.2</v>
      </c>
      <c r="B15705">
        <v>115.17775503583429</v>
      </c>
    </row>
    <row r="15706" spans="1:2" x14ac:dyDescent="0.25">
      <c r="A15706">
        <v>1570.3</v>
      </c>
      <c r="B15706">
        <v>115.3482897694735</v>
      </c>
    </row>
    <row r="15707" spans="1:2" x14ac:dyDescent="0.25">
      <c r="A15707">
        <v>1570.4</v>
      </c>
      <c r="B15707">
        <v>115.5188245031122</v>
      </c>
    </row>
    <row r="15708" spans="1:2" x14ac:dyDescent="0.25">
      <c r="A15708">
        <v>1570.5</v>
      </c>
      <c r="B15708">
        <v>115.689359236751</v>
      </c>
    </row>
    <row r="15709" spans="1:2" x14ac:dyDescent="0.25">
      <c r="A15709">
        <v>1570.6</v>
      </c>
      <c r="B15709">
        <v>115.8598939703902</v>
      </c>
    </row>
    <row r="15710" spans="1:2" x14ac:dyDescent="0.25">
      <c r="A15710">
        <v>1570.7</v>
      </c>
      <c r="B15710">
        <v>116.03042870402901</v>
      </c>
    </row>
    <row r="15711" spans="1:2" x14ac:dyDescent="0.25">
      <c r="A15711">
        <v>1570.8</v>
      </c>
      <c r="B15711">
        <v>116.20096343766809</v>
      </c>
    </row>
    <row r="15712" spans="1:2" x14ac:dyDescent="0.25">
      <c r="A15712">
        <v>1570.9</v>
      </c>
      <c r="B15712">
        <v>116.3714981713069</v>
      </c>
    </row>
    <row r="15713" spans="1:2" x14ac:dyDescent="0.25">
      <c r="A15713">
        <v>1571</v>
      </c>
      <c r="B15713">
        <v>116.5420329049457</v>
      </c>
    </row>
    <row r="15714" spans="1:2" x14ac:dyDescent="0.25">
      <c r="A15714">
        <v>1571.1</v>
      </c>
      <c r="B15714">
        <v>116.596449912685</v>
      </c>
    </row>
    <row r="15715" spans="1:2" x14ac:dyDescent="0.25">
      <c r="A15715">
        <v>1571.2</v>
      </c>
      <c r="B15715">
        <v>116.65086692042421</v>
      </c>
    </row>
    <row r="15716" spans="1:2" x14ac:dyDescent="0.25">
      <c r="A15716">
        <v>1571.3</v>
      </c>
      <c r="B15716">
        <v>116.7052839281635</v>
      </c>
    </row>
    <row r="15717" spans="1:2" x14ac:dyDescent="0.25">
      <c r="A15717">
        <v>1571.4</v>
      </c>
      <c r="B15717">
        <v>116.7597009359027</v>
      </c>
    </row>
    <row r="15718" spans="1:2" x14ac:dyDescent="0.25">
      <c r="A15718">
        <v>1571.5</v>
      </c>
      <c r="B15718">
        <v>116.8141179436419</v>
      </c>
    </row>
    <row r="15719" spans="1:2" x14ac:dyDescent="0.25">
      <c r="A15719">
        <v>1571.6</v>
      </c>
      <c r="B15719">
        <v>116.86853495138131</v>
      </c>
    </row>
    <row r="15720" spans="1:2" x14ac:dyDescent="0.25">
      <c r="A15720">
        <v>1571.7</v>
      </c>
      <c r="B15720">
        <v>116.9229519591205</v>
      </c>
    </row>
    <row r="15721" spans="1:2" x14ac:dyDescent="0.25">
      <c r="A15721">
        <v>1571.8</v>
      </c>
      <c r="B15721">
        <v>116.9773689668598</v>
      </c>
    </row>
    <row r="15722" spans="1:2" x14ac:dyDescent="0.25">
      <c r="A15722">
        <v>1571.9</v>
      </c>
      <c r="B15722">
        <v>117.031785974599</v>
      </c>
    </row>
    <row r="15723" spans="1:2" x14ac:dyDescent="0.25">
      <c r="A15723">
        <v>1572</v>
      </c>
      <c r="B15723">
        <v>117.08620298233819</v>
      </c>
    </row>
    <row r="15724" spans="1:2" x14ac:dyDescent="0.25">
      <c r="A15724">
        <v>1572.1</v>
      </c>
      <c r="B15724">
        <v>117.21693490878251</v>
      </c>
    </row>
    <row r="15725" spans="1:2" x14ac:dyDescent="0.25">
      <c r="A15725">
        <v>1572.2</v>
      </c>
      <c r="B15725">
        <v>117.34766683522641</v>
      </c>
    </row>
    <row r="15726" spans="1:2" x14ac:dyDescent="0.25">
      <c r="A15726">
        <v>1572.3</v>
      </c>
      <c r="B15726">
        <v>117.4783987616707</v>
      </c>
    </row>
    <row r="15727" spans="1:2" x14ac:dyDescent="0.25">
      <c r="A15727">
        <v>1572.4</v>
      </c>
      <c r="B15727">
        <v>117.6091306881147</v>
      </c>
    </row>
    <row r="15728" spans="1:2" x14ac:dyDescent="0.25">
      <c r="A15728">
        <v>1572.5</v>
      </c>
      <c r="B15728">
        <v>117.7398626145586</v>
      </c>
    </row>
    <row r="15729" spans="1:2" x14ac:dyDescent="0.25">
      <c r="A15729">
        <v>1572.6</v>
      </c>
      <c r="B15729">
        <v>117.8705945410029</v>
      </c>
    </row>
    <row r="15730" spans="1:2" x14ac:dyDescent="0.25">
      <c r="A15730">
        <v>1572.7</v>
      </c>
      <c r="B15730">
        <v>118.0013264674469</v>
      </c>
    </row>
    <row r="15731" spans="1:2" x14ac:dyDescent="0.25">
      <c r="A15731">
        <v>1572.8</v>
      </c>
      <c r="B15731">
        <v>118.1320583938911</v>
      </c>
    </row>
    <row r="15732" spans="1:2" x14ac:dyDescent="0.25">
      <c r="A15732">
        <v>1572.9</v>
      </c>
      <c r="B15732">
        <v>118.2627903203351</v>
      </c>
    </row>
    <row r="15733" spans="1:2" x14ac:dyDescent="0.25">
      <c r="A15733">
        <v>1573</v>
      </c>
      <c r="B15733">
        <v>118.3935222467791</v>
      </c>
    </row>
    <row r="15734" spans="1:2" x14ac:dyDescent="0.25">
      <c r="A15734">
        <v>1573.1</v>
      </c>
      <c r="B15734">
        <v>118.56802468072991</v>
      </c>
    </row>
    <row r="15735" spans="1:2" x14ac:dyDescent="0.25">
      <c r="A15735">
        <v>1573.2</v>
      </c>
      <c r="B15735">
        <v>118.7425271146804</v>
      </c>
    </row>
    <row r="15736" spans="1:2" x14ac:dyDescent="0.25">
      <c r="A15736">
        <v>1573.3</v>
      </c>
      <c r="B15736">
        <v>118.91702954863121</v>
      </c>
    </row>
    <row r="15737" spans="1:2" x14ac:dyDescent="0.25">
      <c r="A15737">
        <v>1573.4</v>
      </c>
      <c r="B15737">
        <v>119.0915319825817</v>
      </c>
    </row>
    <row r="15738" spans="1:2" x14ac:dyDescent="0.25">
      <c r="A15738">
        <v>1573.5</v>
      </c>
      <c r="B15738">
        <v>119.26603441653209</v>
      </c>
    </row>
    <row r="15739" spans="1:2" x14ac:dyDescent="0.25">
      <c r="A15739">
        <v>1573.6</v>
      </c>
      <c r="B15739">
        <v>119.440536850483</v>
      </c>
    </row>
    <row r="15740" spans="1:2" x14ac:dyDescent="0.25">
      <c r="A15740">
        <v>1573.7</v>
      </c>
      <c r="B15740">
        <v>119.61503928443349</v>
      </c>
    </row>
    <row r="15741" spans="1:2" x14ac:dyDescent="0.25">
      <c r="A15741">
        <v>1573.8</v>
      </c>
      <c r="B15741">
        <v>119.7895417183843</v>
      </c>
    </row>
    <row r="15742" spans="1:2" x14ac:dyDescent="0.25">
      <c r="A15742">
        <v>1573.9</v>
      </c>
      <c r="B15742">
        <v>119.96404415233479</v>
      </c>
    </row>
    <row r="15743" spans="1:2" x14ac:dyDescent="0.25">
      <c r="A15743">
        <v>1574</v>
      </c>
      <c r="B15743">
        <v>120.1385465862852</v>
      </c>
    </row>
    <row r="15744" spans="1:2" x14ac:dyDescent="0.25">
      <c r="A15744">
        <v>1574.1</v>
      </c>
      <c r="B15744">
        <v>120.209494272488</v>
      </c>
    </row>
    <row r="15745" spans="1:2" x14ac:dyDescent="0.25">
      <c r="A15745">
        <v>1574.2</v>
      </c>
      <c r="B15745">
        <v>120.2804419586906</v>
      </c>
    </row>
    <row r="15746" spans="1:2" x14ac:dyDescent="0.25">
      <c r="A15746">
        <v>1574.3</v>
      </c>
      <c r="B15746">
        <v>120.3513896448933</v>
      </c>
    </row>
    <row r="15747" spans="1:2" x14ac:dyDescent="0.25">
      <c r="A15747">
        <v>1574.4</v>
      </c>
      <c r="B15747">
        <v>120.4223373310959</v>
      </c>
    </row>
    <row r="15748" spans="1:2" x14ac:dyDescent="0.25">
      <c r="A15748">
        <v>1574.5</v>
      </c>
      <c r="B15748">
        <v>120.4932850172985</v>
      </c>
    </row>
    <row r="15749" spans="1:2" x14ac:dyDescent="0.25">
      <c r="A15749">
        <v>1574.6</v>
      </c>
      <c r="B15749">
        <v>120.5642327035013</v>
      </c>
    </row>
    <row r="15750" spans="1:2" x14ac:dyDescent="0.25">
      <c r="A15750">
        <v>1574.7</v>
      </c>
      <c r="B15750">
        <v>120.6351803897039</v>
      </c>
    </row>
    <row r="15751" spans="1:2" x14ac:dyDescent="0.25">
      <c r="A15751">
        <v>1574.8</v>
      </c>
      <c r="B15751">
        <v>120.7061280759067</v>
      </c>
    </row>
    <row r="15752" spans="1:2" x14ac:dyDescent="0.25">
      <c r="A15752">
        <v>1574.9</v>
      </c>
      <c r="B15752">
        <v>120.77707576210931</v>
      </c>
    </row>
    <row r="15753" spans="1:2" x14ac:dyDescent="0.25">
      <c r="A15753">
        <v>1575</v>
      </c>
      <c r="B15753">
        <v>120.84802344831191</v>
      </c>
    </row>
    <row r="15754" spans="1:2" x14ac:dyDescent="0.25">
      <c r="A15754">
        <v>1575.1</v>
      </c>
      <c r="B15754">
        <v>120.9534792256029</v>
      </c>
    </row>
    <row r="15755" spans="1:2" x14ac:dyDescent="0.25">
      <c r="A15755">
        <v>1575.2</v>
      </c>
      <c r="B15755">
        <v>121.05893500289361</v>
      </c>
    </row>
    <row r="15756" spans="1:2" x14ac:dyDescent="0.25">
      <c r="A15756">
        <v>1575.3</v>
      </c>
      <c r="B15756">
        <v>121.1643907801846</v>
      </c>
    </row>
    <row r="15757" spans="1:2" x14ac:dyDescent="0.25">
      <c r="A15757">
        <v>1575.4</v>
      </c>
      <c r="B15757">
        <v>121.2698465574754</v>
      </c>
    </row>
    <row r="15758" spans="1:2" x14ac:dyDescent="0.25">
      <c r="A15758">
        <v>1575.5</v>
      </c>
      <c r="B15758">
        <v>121.3753023347662</v>
      </c>
    </row>
    <row r="15759" spans="1:2" x14ac:dyDescent="0.25">
      <c r="A15759">
        <v>1575.6</v>
      </c>
      <c r="B15759">
        <v>121.4807581120572</v>
      </c>
    </row>
    <row r="15760" spans="1:2" x14ac:dyDescent="0.25">
      <c r="A15760">
        <v>1575.7</v>
      </c>
      <c r="B15760">
        <v>121.5862138893479</v>
      </c>
    </row>
    <row r="15761" spans="1:2" x14ac:dyDescent="0.25">
      <c r="A15761">
        <v>1575.8</v>
      </c>
      <c r="B15761">
        <v>121.691669666639</v>
      </c>
    </row>
    <row r="15762" spans="1:2" x14ac:dyDescent="0.25">
      <c r="A15762">
        <v>1575.9</v>
      </c>
      <c r="B15762">
        <v>121.7971254439297</v>
      </c>
    </row>
    <row r="15763" spans="1:2" x14ac:dyDescent="0.25">
      <c r="A15763">
        <v>1576</v>
      </c>
      <c r="B15763">
        <v>121.9025812212205</v>
      </c>
    </row>
    <row r="15764" spans="1:2" x14ac:dyDescent="0.25">
      <c r="A15764">
        <v>1576.1</v>
      </c>
      <c r="B15764">
        <v>121.9987500677786</v>
      </c>
    </row>
    <row r="15765" spans="1:2" x14ac:dyDescent="0.25">
      <c r="A15765">
        <v>1576.2</v>
      </c>
      <c r="B15765">
        <v>122.0949189143365</v>
      </c>
    </row>
    <row r="15766" spans="1:2" x14ac:dyDescent="0.25">
      <c r="A15766">
        <v>1576.3</v>
      </c>
      <c r="B15766">
        <v>122.1910877608946</v>
      </c>
    </row>
    <row r="15767" spans="1:2" x14ac:dyDescent="0.25">
      <c r="A15767">
        <v>1576.4</v>
      </c>
      <c r="B15767">
        <v>122.28725660745241</v>
      </c>
    </row>
    <row r="15768" spans="1:2" x14ac:dyDescent="0.25">
      <c r="A15768">
        <v>1576.5</v>
      </c>
      <c r="B15768">
        <v>122.38342545401029</v>
      </c>
    </row>
    <row r="15769" spans="1:2" x14ac:dyDescent="0.25">
      <c r="A15769">
        <v>1576.6</v>
      </c>
      <c r="B15769">
        <v>122.47959430056839</v>
      </c>
    </row>
    <row r="15770" spans="1:2" x14ac:dyDescent="0.25">
      <c r="A15770">
        <v>1576.7</v>
      </c>
      <c r="B15770">
        <v>122.5757631471263</v>
      </c>
    </row>
    <row r="15771" spans="1:2" x14ac:dyDescent="0.25">
      <c r="A15771">
        <v>1576.8</v>
      </c>
      <c r="B15771">
        <v>122.6719319936844</v>
      </c>
    </row>
    <row r="15772" spans="1:2" x14ac:dyDescent="0.25">
      <c r="A15772">
        <v>1576.9</v>
      </c>
      <c r="B15772">
        <v>122.7681008402423</v>
      </c>
    </row>
    <row r="15773" spans="1:2" x14ac:dyDescent="0.25">
      <c r="A15773">
        <v>1577</v>
      </c>
      <c r="B15773">
        <v>122.8642696868002</v>
      </c>
    </row>
    <row r="15774" spans="1:2" x14ac:dyDescent="0.25">
      <c r="A15774">
        <v>1577.1</v>
      </c>
      <c r="B15774">
        <v>122.86656042428871</v>
      </c>
    </row>
    <row r="15775" spans="1:2" x14ac:dyDescent="0.25">
      <c r="A15775">
        <v>1577.2</v>
      </c>
      <c r="B15775">
        <v>122.8688511617772</v>
      </c>
    </row>
    <row r="15776" spans="1:2" x14ac:dyDescent="0.25">
      <c r="A15776">
        <v>1577.3</v>
      </c>
      <c r="B15776">
        <v>122.87114189926579</v>
      </c>
    </row>
    <row r="15777" spans="1:2" x14ac:dyDescent="0.25">
      <c r="A15777">
        <v>1577.4</v>
      </c>
      <c r="B15777">
        <v>122.8734326367543</v>
      </c>
    </row>
    <row r="15778" spans="1:2" x14ac:dyDescent="0.25">
      <c r="A15778">
        <v>1577.5</v>
      </c>
      <c r="B15778">
        <v>122.8757233742428</v>
      </c>
    </row>
    <row r="15779" spans="1:2" x14ac:dyDescent="0.25">
      <c r="A15779">
        <v>1577.6</v>
      </c>
      <c r="B15779">
        <v>122.8780141117314</v>
      </c>
    </row>
    <row r="15780" spans="1:2" x14ac:dyDescent="0.25">
      <c r="A15780">
        <v>1577.7</v>
      </c>
      <c r="B15780">
        <v>122.8803048492199</v>
      </c>
    </row>
    <row r="15781" spans="1:2" x14ac:dyDescent="0.25">
      <c r="A15781">
        <v>1577.8</v>
      </c>
      <c r="B15781">
        <v>122.8825955867084</v>
      </c>
    </row>
    <row r="15782" spans="1:2" x14ac:dyDescent="0.25">
      <c r="A15782">
        <v>1577.9</v>
      </c>
      <c r="B15782">
        <v>122.884886324197</v>
      </c>
    </row>
    <row r="15783" spans="1:2" x14ac:dyDescent="0.25">
      <c r="A15783">
        <v>1578</v>
      </c>
      <c r="B15783">
        <v>122.88717706168551</v>
      </c>
    </row>
    <row r="15784" spans="1:2" x14ac:dyDescent="0.25">
      <c r="A15784">
        <v>1578.1</v>
      </c>
      <c r="B15784">
        <v>122.8506732100257</v>
      </c>
    </row>
    <row r="15785" spans="1:2" x14ac:dyDescent="0.25">
      <c r="A15785">
        <v>1578.2</v>
      </c>
      <c r="B15785">
        <v>122.8141693583659</v>
      </c>
    </row>
    <row r="15786" spans="1:2" x14ac:dyDescent="0.25">
      <c r="A15786">
        <v>1578.3</v>
      </c>
      <c r="B15786">
        <v>122.7776655067061</v>
      </c>
    </row>
    <row r="15787" spans="1:2" x14ac:dyDescent="0.25">
      <c r="A15787">
        <v>1578.4</v>
      </c>
      <c r="B15787">
        <v>122.7411616550463</v>
      </c>
    </row>
    <row r="15788" spans="1:2" x14ac:dyDescent="0.25">
      <c r="A15788">
        <v>1578.5</v>
      </c>
      <c r="B15788">
        <v>122.7046578033866</v>
      </c>
    </row>
    <row r="15789" spans="1:2" x14ac:dyDescent="0.25">
      <c r="A15789">
        <v>1578.6</v>
      </c>
      <c r="B15789">
        <v>122.66815395172669</v>
      </c>
    </row>
    <row r="15790" spans="1:2" x14ac:dyDescent="0.25">
      <c r="A15790">
        <v>1578.7</v>
      </c>
      <c r="B15790">
        <v>122.63165010006701</v>
      </c>
    </row>
    <row r="15791" spans="1:2" x14ac:dyDescent="0.25">
      <c r="A15791">
        <v>1578.8</v>
      </c>
      <c r="B15791">
        <v>122.5951462484071</v>
      </c>
    </row>
    <row r="15792" spans="1:2" x14ac:dyDescent="0.25">
      <c r="A15792">
        <v>1578.9</v>
      </c>
      <c r="B15792">
        <v>122.5586423967474</v>
      </c>
    </row>
    <row r="15793" spans="1:2" x14ac:dyDescent="0.25">
      <c r="A15793">
        <v>1579</v>
      </c>
      <c r="B15793">
        <v>122.5221385450876</v>
      </c>
    </row>
    <row r="15794" spans="1:2" x14ac:dyDescent="0.25">
      <c r="A15794">
        <v>1579.1</v>
      </c>
      <c r="B15794">
        <v>122.526829617342</v>
      </c>
    </row>
    <row r="15795" spans="1:2" x14ac:dyDescent="0.25">
      <c r="A15795">
        <v>1579.2</v>
      </c>
      <c r="B15795">
        <v>122.53152068959641</v>
      </c>
    </row>
    <row r="15796" spans="1:2" x14ac:dyDescent="0.25">
      <c r="A15796">
        <v>1579.3</v>
      </c>
      <c r="B15796">
        <v>122.53621176185079</v>
      </c>
    </row>
    <row r="15797" spans="1:2" x14ac:dyDescent="0.25">
      <c r="A15797">
        <v>1579.4</v>
      </c>
      <c r="B15797">
        <v>122.5409028341051</v>
      </c>
    </row>
    <row r="15798" spans="1:2" x14ac:dyDescent="0.25">
      <c r="A15798">
        <v>1579.5</v>
      </c>
      <c r="B15798">
        <v>122.5455939063595</v>
      </c>
    </row>
    <row r="15799" spans="1:2" x14ac:dyDescent="0.25">
      <c r="A15799">
        <v>1579.6</v>
      </c>
      <c r="B15799">
        <v>122.5502849786139</v>
      </c>
    </row>
    <row r="15800" spans="1:2" x14ac:dyDescent="0.25">
      <c r="A15800">
        <v>1579.7</v>
      </c>
      <c r="B15800">
        <v>122.55497605086821</v>
      </c>
    </row>
    <row r="15801" spans="1:2" x14ac:dyDescent="0.25">
      <c r="A15801">
        <v>1579.8</v>
      </c>
      <c r="B15801">
        <v>122.55966712312259</v>
      </c>
    </row>
    <row r="15802" spans="1:2" x14ac:dyDescent="0.25">
      <c r="A15802">
        <v>1579.9</v>
      </c>
      <c r="B15802">
        <v>122.564358195377</v>
      </c>
    </row>
    <row r="15803" spans="1:2" x14ac:dyDescent="0.25">
      <c r="A15803">
        <v>1580</v>
      </c>
      <c r="B15803">
        <v>122.5690492676314</v>
      </c>
    </row>
    <row r="15804" spans="1:2" x14ac:dyDescent="0.25">
      <c r="A15804">
        <v>1580.1</v>
      </c>
      <c r="B15804">
        <v>122.56715474371489</v>
      </c>
    </row>
    <row r="15805" spans="1:2" x14ac:dyDescent="0.25">
      <c r="A15805">
        <v>1580.2</v>
      </c>
      <c r="B15805">
        <v>122.5652602197984</v>
      </c>
    </row>
    <row r="15806" spans="1:2" x14ac:dyDescent="0.25">
      <c r="A15806">
        <v>1580.3</v>
      </c>
      <c r="B15806">
        <v>122.563365695882</v>
      </c>
    </row>
    <row r="15807" spans="1:2" x14ac:dyDescent="0.25">
      <c r="A15807">
        <v>1580.4</v>
      </c>
      <c r="B15807">
        <v>122.56147117196549</v>
      </c>
    </row>
    <row r="15808" spans="1:2" x14ac:dyDescent="0.25">
      <c r="A15808">
        <v>1580.5</v>
      </c>
      <c r="B15808">
        <v>122.559576648049</v>
      </c>
    </row>
    <row r="15809" spans="1:2" x14ac:dyDescent="0.25">
      <c r="A15809">
        <v>1580.6</v>
      </c>
      <c r="B15809">
        <v>122.5576821241325</v>
      </c>
    </row>
    <row r="15810" spans="1:2" x14ac:dyDescent="0.25">
      <c r="A15810">
        <v>1580.7</v>
      </c>
      <c r="B15810">
        <v>122.55578760021611</v>
      </c>
    </row>
    <row r="15811" spans="1:2" x14ac:dyDescent="0.25">
      <c r="A15811">
        <v>1580.8</v>
      </c>
      <c r="B15811">
        <v>122.5538930762996</v>
      </c>
    </row>
    <row r="15812" spans="1:2" x14ac:dyDescent="0.25">
      <c r="A15812">
        <v>1580.9</v>
      </c>
      <c r="B15812">
        <v>122.5519985523831</v>
      </c>
    </row>
    <row r="15813" spans="1:2" x14ac:dyDescent="0.25">
      <c r="A15813">
        <v>1581</v>
      </c>
      <c r="B15813">
        <v>122.55010402846671</v>
      </c>
    </row>
    <row r="15814" spans="1:2" x14ac:dyDescent="0.25">
      <c r="A15814">
        <v>1581.1</v>
      </c>
      <c r="B15814">
        <v>122.50587732511021</v>
      </c>
    </row>
    <row r="15815" spans="1:2" x14ac:dyDescent="0.25">
      <c r="A15815">
        <v>1581.2</v>
      </c>
      <c r="B15815">
        <v>122.4616506217539</v>
      </c>
    </row>
    <row r="15816" spans="1:2" x14ac:dyDescent="0.25">
      <c r="A15816">
        <v>1581.3</v>
      </c>
      <c r="B15816">
        <v>122.4174239183974</v>
      </c>
    </row>
    <row r="15817" spans="1:2" x14ac:dyDescent="0.25">
      <c r="A15817">
        <v>1581.4</v>
      </c>
      <c r="B15817">
        <v>122.3731972150411</v>
      </c>
    </row>
    <row r="15818" spans="1:2" x14ac:dyDescent="0.25">
      <c r="A15818">
        <v>1581.5</v>
      </c>
      <c r="B15818">
        <v>122.3289705116848</v>
      </c>
    </row>
    <row r="15819" spans="1:2" x14ac:dyDescent="0.25">
      <c r="A15819">
        <v>1581.6</v>
      </c>
      <c r="B15819">
        <v>122.2847438083283</v>
      </c>
    </row>
    <row r="15820" spans="1:2" x14ac:dyDescent="0.25">
      <c r="A15820">
        <v>1581.7</v>
      </c>
      <c r="B15820">
        <v>122.240517104972</v>
      </c>
    </row>
    <row r="15821" spans="1:2" x14ac:dyDescent="0.25">
      <c r="A15821">
        <v>1581.8</v>
      </c>
      <c r="B15821">
        <v>122.1962904016155</v>
      </c>
    </row>
    <row r="15822" spans="1:2" x14ac:dyDescent="0.25">
      <c r="A15822">
        <v>1581.9</v>
      </c>
      <c r="B15822">
        <v>122.1520636982592</v>
      </c>
    </row>
    <row r="15823" spans="1:2" x14ac:dyDescent="0.25">
      <c r="A15823">
        <v>1582</v>
      </c>
      <c r="B15823">
        <v>122.1078369949029</v>
      </c>
    </row>
    <row r="15824" spans="1:2" x14ac:dyDescent="0.25">
      <c r="A15824">
        <v>1582.1</v>
      </c>
      <c r="B15824">
        <v>122.0721082510338</v>
      </c>
    </row>
    <row r="15825" spans="1:2" x14ac:dyDescent="0.25">
      <c r="A15825">
        <v>1582.2</v>
      </c>
      <c r="B15825">
        <v>122.0363795071649</v>
      </c>
    </row>
    <row r="15826" spans="1:2" x14ac:dyDescent="0.25">
      <c r="A15826">
        <v>1582.3</v>
      </c>
      <c r="B15826">
        <v>122.00065076329589</v>
      </c>
    </row>
    <row r="15827" spans="1:2" x14ac:dyDescent="0.25">
      <c r="A15827">
        <v>1582.4</v>
      </c>
      <c r="B15827">
        <v>121.96492201942689</v>
      </c>
    </row>
    <row r="15828" spans="1:2" x14ac:dyDescent="0.25">
      <c r="A15828">
        <v>1582.5</v>
      </c>
      <c r="B15828">
        <v>121.92919327555801</v>
      </c>
    </row>
    <row r="15829" spans="1:2" x14ac:dyDescent="0.25">
      <c r="A15829">
        <v>1582.6</v>
      </c>
      <c r="B15829">
        <v>121.89346453168891</v>
      </c>
    </row>
    <row r="15830" spans="1:2" x14ac:dyDescent="0.25">
      <c r="A15830">
        <v>1582.7</v>
      </c>
      <c r="B15830">
        <v>121.85773578782</v>
      </c>
    </row>
    <row r="15831" spans="1:2" x14ac:dyDescent="0.25">
      <c r="A15831">
        <v>1582.8</v>
      </c>
      <c r="B15831">
        <v>121.8220070439509</v>
      </c>
    </row>
    <row r="15832" spans="1:2" x14ac:dyDescent="0.25">
      <c r="A15832">
        <v>1582.9</v>
      </c>
      <c r="B15832">
        <v>121.786278300082</v>
      </c>
    </row>
    <row r="15833" spans="1:2" x14ac:dyDescent="0.25">
      <c r="A15833">
        <v>1583</v>
      </c>
      <c r="B15833">
        <v>121.750549556213</v>
      </c>
    </row>
    <row r="15834" spans="1:2" x14ac:dyDescent="0.25">
      <c r="A15834">
        <v>1583.1</v>
      </c>
      <c r="B15834">
        <v>121.7359980015117</v>
      </c>
    </row>
    <row r="15835" spans="1:2" x14ac:dyDescent="0.25">
      <c r="A15835">
        <v>1583.2</v>
      </c>
      <c r="B15835">
        <v>121.7214464468105</v>
      </c>
    </row>
    <row r="15836" spans="1:2" x14ac:dyDescent="0.25">
      <c r="A15836">
        <v>1583.3</v>
      </c>
      <c r="B15836">
        <v>121.7068948921091</v>
      </c>
    </row>
    <row r="15837" spans="1:2" x14ac:dyDescent="0.25">
      <c r="A15837">
        <v>1583.4</v>
      </c>
      <c r="B15837">
        <v>121.69234333740791</v>
      </c>
    </row>
    <row r="15838" spans="1:2" x14ac:dyDescent="0.25">
      <c r="A15838">
        <v>1583.5</v>
      </c>
      <c r="B15838">
        <v>121.67779178270661</v>
      </c>
    </row>
    <row r="15839" spans="1:2" x14ac:dyDescent="0.25">
      <c r="A15839">
        <v>1583.6</v>
      </c>
      <c r="B15839">
        <v>121.66324022800529</v>
      </c>
    </row>
    <row r="15840" spans="1:2" x14ac:dyDescent="0.25">
      <c r="A15840">
        <v>1583.7</v>
      </c>
      <c r="B15840">
        <v>121.64868867330399</v>
      </c>
    </row>
    <row r="15841" spans="1:2" x14ac:dyDescent="0.25">
      <c r="A15841">
        <v>1583.8</v>
      </c>
      <c r="B15841">
        <v>121.63413711860269</v>
      </c>
    </row>
    <row r="15842" spans="1:2" x14ac:dyDescent="0.25">
      <c r="A15842">
        <v>1583.9</v>
      </c>
      <c r="B15842">
        <v>121.6195855639014</v>
      </c>
    </row>
    <row r="15843" spans="1:2" x14ac:dyDescent="0.25">
      <c r="A15843">
        <v>1584</v>
      </c>
      <c r="B15843">
        <v>121.6050340092001</v>
      </c>
    </row>
    <row r="15844" spans="1:2" x14ac:dyDescent="0.25">
      <c r="A15844">
        <v>1584.1</v>
      </c>
      <c r="B15844">
        <v>121.5761025317299</v>
      </c>
    </row>
    <row r="15845" spans="1:2" x14ac:dyDescent="0.25">
      <c r="A15845">
        <v>1584.2</v>
      </c>
      <c r="B15845">
        <v>121.54717105425961</v>
      </c>
    </row>
    <row r="15846" spans="1:2" x14ac:dyDescent="0.25">
      <c r="A15846">
        <v>1584.3</v>
      </c>
      <c r="B15846">
        <v>121.5182395767894</v>
      </c>
    </row>
    <row r="15847" spans="1:2" x14ac:dyDescent="0.25">
      <c r="A15847">
        <v>1584.4</v>
      </c>
      <c r="B15847">
        <v>121.4893080993191</v>
      </c>
    </row>
    <row r="15848" spans="1:2" x14ac:dyDescent="0.25">
      <c r="A15848">
        <v>1584.5</v>
      </c>
      <c r="B15848">
        <v>121.46037662184889</v>
      </c>
    </row>
    <row r="15849" spans="1:2" x14ac:dyDescent="0.25">
      <c r="A15849">
        <v>1584.6</v>
      </c>
      <c r="B15849">
        <v>121.4314451443787</v>
      </c>
    </row>
    <row r="15850" spans="1:2" x14ac:dyDescent="0.25">
      <c r="A15850">
        <v>1584.7</v>
      </c>
      <c r="B15850">
        <v>121.4025136669084</v>
      </c>
    </row>
    <row r="15851" spans="1:2" x14ac:dyDescent="0.25">
      <c r="A15851">
        <v>1584.8</v>
      </c>
      <c r="B15851">
        <v>121.3735821894382</v>
      </c>
    </row>
    <row r="15852" spans="1:2" x14ac:dyDescent="0.25">
      <c r="A15852">
        <v>1584.9</v>
      </c>
      <c r="B15852">
        <v>121.3446507119679</v>
      </c>
    </row>
    <row r="15853" spans="1:2" x14ac:dyDescent="0.25">
      <c r="A15853">
        <v>1585</v>
      </c>
      <c r="B15853">
        <v>121.31571923449771</v>
      </c>
    </row>
    <row r="15854" spans="1:2" x14ac:dyDescent="0.25">
      <c r="A15854">
        <v>1585.1</v>
      </c>
      <c r="B15854">
        <v>121.3052401309926</v>
      </c>
    </row>
    <row r="15855" spans="1:2" x14ac:dyDescent="0.25">
      <c r="A15855">
        <v>1585.2</v>
      </c>
      <c r="B15855">
        <v>121.2947610274876</v>
      </c>
    </row>
    <row r="15856" spans="1:2" x14ac:dyDescent="0.25">
      <c r="A15856">
        <v>1585.3</v>
      </c>
      <c r="B15856">
        <v>121.2842819239825</v>
      </c>
    </row>
    <row r="15857" spans="1:2" x14ac:dyDescent="0.25">
      <c r="A15857">
        <v>1585.4</v>
      </c>
      <c r="B15857">
        <v>121.2738028204774</v>
      </c>
    </row>
    <row r="15858" spans="1:2" x14ac:dyDescent="0.25">
      <c r="A15858">
        <v>1585.5</v>
      </c>
      <c r="B15858">
        <v>121.26332371697239</v>
      </c>
    </row>
    <row r="15859" spans="1:2" x14ac:dyDescent="0.25">
      <c r="A15859">
        <v>1585.6</v>
      </c>
      <c r="B15859">
        <v>121.2528446134673</v>
      </c>
    </row>
    <row r="15860" spans="1:2" x14ac:dyDescent="0.25">
      <c r="A15860">
        <v>1585.7</v>
      </c>
      <c r="B15860">
        <v>121.2423655099622</v>
      </c>
    </row>
    <row r="15861" spans="1:2" x14ac:dyDescent="0.25">
      <c r="A15861">
        <v>1585.8</v>
      </c>
      <c r="B15861">
        <v>121.23188640645709</v>
      </c>
    </row>
    <row r="15862" spans="1:2" x14ac:dyDescent="0.25">
      <c r="A15862">
        <v>1585.9</v>
      </c>
      <c r="B15862">
        <v>121.2214073029521</v>
      </c>
    </row>
    <row r="15863" spans="1:2" x14ac:dyDescent="0.25">
      <c r="A15863">
        <v>1586</v>
      </c>
      <c r="B15863">
        <v>121.210928199447</v>
      </c>
    </row>
    <row r="15864" spans="1:2" x14ac:dyDescent="0.25">
      <c r="A15864">
        <v>1586.1</v>
      </c>
      <c r="B15864">
        <v>121.0302669059656</v>
      </c>
    </row>
    <row r="15865" spans="1:2" x14ac:dyDescent="0.25">
      <c r="A15865">
        <v>1586.2</v>
      </c>
      <c r="B15865">
        <v>120.84960561248459</v>
      </c>
    </row>
    <row r="15866" spans="1:2" x14ac:dyDescent="0.25">
      <c r="A15866">
        <v>1586.3</v>
      </c>
      <c r="B15866">
        <v>120.6689443190032</v>
      </c>
    </row>
    <row r="15867" spans="1:2" x14ac:dyDescent="0.25">
      <c r="A15867">
        <v>1586.4</v>
      </c>
      <c r="B15867">
        <v>120.48828302552219</v>
      </c>
    </row>
    <row r="15868" spans="1:2" x14ac:dyDescent="0.25">
      <c r="A15868">
        <v>1586.5</v>
      </c>
      <c r="B15868">
        <v>120.3076217320412</v>
      </c>
    </row>
    <row r="15869" spans="1:2" x14ac:dyDescent="0.25">
      <c r="A15869">
        <v>1586.6</v>
      </c>
      <c r="B15869">
        <v>120.12696043855981</v>
      </c>
    </row>
    <row r="15870" spans="1:2" x14ac:dyDescent="0.25">
      <c r="A15870">
        <v>1586.7</v>
      </c>
      <c r="B15870">
        <v>119.9462991450789</v>
      </c>
    </row>
    <row r="15871" spans="1:2" x14ac:dyDescent="0.25">
      <c r="A15871">
        <v>1586.8</v>
      </c>
      <c r="B15871">
        <v>119.7656378515974</v>
      </c>
    </row>
    <row r="15872" spans="1:2" x14ac:dyDescent="0.25">
      <c r="A15872">
        <v>1586.9</v>
      </c>
      <c r="B15872">
        <v>119.58497655811649</v>
      </c>
    </row>
    <row r="15873" spans="1:2" x14ac:dyDescent="0.25">
      <c r="A15873">
        <v>1587</v>
      </c>
      <c r="B15873">
        <v>119.4043152646355</v>
      </c>
    </row>
    <row r="15874" spans="1:2" x14ac:dyDescent="0.25">
      <c r="A15874">
        <v>1587.1</v>
      </c>
      <c r="B15874">
        <v>119.3231905461865</v>
      </c>
    </row>
    <row r="15875" spans="1:2" x14ac:dyDescent="0.25">
      <c r="A15875">
        <v>1587.2</v>
      </c>
      <c r="B15875">
        <v>119.2420658277378</v>
      </c>
    </row>
    <row r="15876" spans="1:2" x14ac:dyDescent="0.25">
      <c r="A15876">
        <v>1587.3</v>
      </c>
      <c r="B15876">
        <v>119.1609411092889</v>
      </c>
    </row>
    <row r="15877" spans="1:2" x14ac:dyDescent="0.25">
      <c r="A15877">
        <v>1587.4</v>
      </c>
      <c r="B15877">
        <v>119.07981639084009</v>
      </c>
    </row>
    <row r="15878" spans="1:2" x14ac:dyDescent="0.25">
      <c r="A15878">
        <v>1587.5</v>
      </c>
      <c r="B15878">
        <v>118.9986916723914</v>
      </c>
    </row>
    <row r="15879" spans="1:2" x14ac:dyDescent="0.25">
      <c r="A15879">
        <v>1587.6</v>
      </c>
      <c r="B15879">
        <v>118.9175669539425</v>
      </c>
    </row>
    <row r="15880" spans="1:2" x14ac:dyDescent="0.25">
      <c r="A15880">
        <v>1587.7</v>
      </c>
      <c r="B15880">
        <v>118.83644223549371</v>
      </c>
    </row>
    <row r="15881" spans="1:2" x14ac:dyDescent="0.25">
      <c r="A15881">
        <v>1587.8</v>
      </c>
      <c r="B15881">
        <v>118.7553175170448</v>
      </c>
    </row>
    <row r="15882" spans="1:2" x14ac:dyDescent="0.25">
      <c r="A15882">
        <v>1587.9</v>
      </c>
      <c r="B15882">
        <v>118.6741927985961</v>
      </c>
    </row>
    <row r="15883" spans="1:2" x14ac:dyDescent="0.25">
      <c r="A15883">
        <v>1588</v>
      </c>
      <c r="B15883">
        <v>118.5930680801473</v>
      </c>
    </row>
    <row r="15884" spans="1:2" x14ac:dyDescent="0.25">
      <c r="A15884">
        <v>1588.1</v>
      </c>
      <c r="B15884">
        <v>118.5686178872608</v>
      </c>
    </row>
    <row r="15885" spans="1:2" x14ac:dyDescent="0.25">
      <c r="A15885">
        <v>1588.2</v>
      </c>
      <c r="B15885">
        <v>118.54416769437429</v>
      </c>
    </row>
    <row r="15886" spans="1:2" x14ac:dyDescent="0.25">
      <c r="A15886">
        <v>1588.3</v>
      </c>
      <c r="B15886">
        <v>118.5197175014878</v>
      </c>
    </row>
    <row r="15887" spans="1:2" x14ac:dyDescent="0.25">
      <c r="A15887">
        <v>1588.4</v>
      </c>
      <c r="B15887">
        <v>118.4952673086013</v>
      </c>
    </row>
    <row r="15888" spans="1:2" x14ac:dyDescent="0.25">
      <c r="A15888">
        <v>1588.5</v>
      </c>
      <c r="B15888">
        <v>118.47081711571479</v>
      </c>
    </row>
    <row r="15889" spans="1:2" x14ac:dyDescent="0.25">
      <c r="A15889">
        <v>1588.6</v>
      </c>
      <c r="B15889">
        <v>118.4463669228283</v>
      </c>
    </row>
    <row r="15890" spans="1:2" x14ac:dyDescent="0.25">
      <c r="A15890">
        <v>1588.7</v>
      </c>
      <c r="B15890">
        <v>118.4219167299418</v>
      </c>
    </row>
    <row r="15891" spans="1:2" x14ac:dyDescent="0.25">
      <c r="A15891">
        <v>1588.8</v>
      </c>
      <c r="B15891">
        <v>118.39746653705529</v>
      </c>
    </row>
    <row r="15892" spans="1:2" x14ac:dyDescent="0.25">
      <c r="A15892">
        <v>1588.9</v>
      </c>
      <c r="B15892">
        <v>118.3730163441688</v>
      </c>
    </row>
    <row r="15893" spans="1:2" x14ac:dyDescent="0.25">
      <c r="A15893">
        <v>1589</v>
      </c>
      <c r="B15893">
        <v>118.3485661512824</v>
      </c>
    </row>
    <row r="15894" spans="1:2" x14ac:dyDescent="0.25">
      <c r="A15894">
        <v>1589.1</v>
      </c>
      <c r="B15894">
        <v>118.3366982926766</v>
      </c>
    </row>
    <row r="15895" spans="1:2" x14ac:dyDescent="0.25">
      <c r="A15895">
        <v>1589.2</v>
      </c>
      <c r="B15895">
        <v>118.3248304340708</v>
      </c>
    </row>
    <row r="15896" spans="1:2" x14ac:dyDescent="0.25">
      <c r="A15896">
        <v>1589.3</v>
      </c>
      <c r="B15896">
        <v>118.31296257546509</v>
      </c>
    </row>
    <row r="15897" spans="1:2" x14ac:dyDescent="0.25">
      <c r="A15897">
        <v>1589.4</v>
      </c>
      <c r="B15897">
        <v>118.3010947168593</v>
      </c>
    </row>
    <row r="15898" spans="1:2" x14ac:dyDescent="0.25">
      <c r="A15898">
        <v>1589.5</v>
      </c>
      <c r="B15898">
        <v>118.2892268582536</v>
      </c>
    </row>
    <row r="15899" spans="1:2" x14ac:dyDescent="0.25">
      <c r="A15899">
        <v>1589.6</v>
      </c>
      <c r="B15899">
        <v>118.2773589996478</v>
      </c>
    </row>
    <row r="15900" spans="1:2" x14ac:dyDescent="0.25">
      <c r="A15900">
        <v>1589.7</v>
      </c>
      <c r="B15900">
        <v>118.26549114104201</v>
      </c>
    </row>
    <row r="15901" spans="1:2" x14ac:dyDescent="0.25">
      <c r="A15901">
        <v>1589.8</v>
      </c>
      <c r="B15901">
        <v>118.25362328243629</v>
      </c>
    </row>
    <row r="15902" spans="1:2" x14ac:dyDescent="0.25">
      <c r="A15902">
        <v>1589.9</v>
      </c>
      <c r="B15902">
        <v>118.2417554238305</v>
      </c>
    </row>
    <row r="15903" spans="1:2" x14ac:dyDescent="0.25">
      <c r="A15903">
        <v>1590</v>
      </c>
      <c r="B15903">
        <v>118.2298875652247</v>
      </c>
    </row>
    <row r="15904" spans="1:2" x14ac:dyDescent="0.25">
      <c r="A15904">
        <v>1590.1</v>
      </c>
      <c r="B15904">
        <v>118.00644264728621</v>
      </c>
    </row>
    <row r="15905" spans="1:2" x14ac:dyDescent="0.25">
      <c r="A15905">
        <v>1590.2</v>
      </c>
      <c r="B15905">
        <v>117.7829977293481</v>
      </c>
    </row>
    <row r="15906" spans="1:2" x14ac:dyDescent="0.25">
      <c r="A15906">
        <v>1590.3</v>
      </c>
      <c r="B15906">
        <v>117.5595528114095</v>
      </c>
    </row>
    <row r="15907" spans="1:2" x14ac:dyDescent="0.25">
      <c r="A15907">
        <v>1590.4</v>
      </c>
      <c r="B15907">
        <v>117.33610789347151</v>
      </c>
    </row>
    <row r="15908" spans="1:2" x14ac:dyDescent="0.25">
      <c r="A15908">
        <v>1590.5</v>
      </c>
      <c r="B15908">
        <v>117.1126629755334</v>
      </c>
    </row>
    <row r="15909" spans="1:2" x14ac:dyDescent="0.25">
      <c r="A15909">
        <v>1590.6</v>
      </c>
      <c r="B15909">
        <v>116.8892180575949</v>
      </c>
    </row>
    <row r="15910" spans="1:2" x14ac:dyDescent="0.25">
      <c r="A15910">
        <v>1590.7</v>
      </c>
      <c r="B15910">
        <v>116.66577313965681</v>
      </c>
    </row>
    <row r="15911" spans="1:2" x14ac:dyDescent="0.25">
      <c r="A15911">
        <v>1590.8</v>
      </c>
      <c r="B15911">
        <v>116.4423282217182</v>
      </c>
    </row>
    <row r="15912" spans="1:2" x14ac:dyDescent="0.25">
      <c r="A15912">
        <v>1590.9</v>
      </c>
      <c r="B15912">
        <v>116.2188833037802</v>
      </c>
    </row>
    <row r="15913" spans="1:2" x14ac:dyDescent="0.25">
      <c r="A15913">
        <v>1591</v>
      </c>
      <c r="B15913">
        <v>115.99543838584211</v>
      </c>
    </row>
    <row r="15914" spans="1:2" x14ac:dyDescent="0.25">
      <c r="A15914">
        <v>1591.1</v>
      </c>
      <c r="B15914">
        <v>115.9333340757337</v>
      </c>
    </row>
    <row r="15915" spans="1:2" x14ac:dyDescent="0.25">
      <c r="A15915">
        <v>1591.2</v>
      </c>
      <c r="B15915">
        <v>115.8712297656253</v>
      </c>
    </row>
    <row r="15916" spans="1:2" x14ac:dyDescent="0.25">
      <c r="A15916">
        <v>1591.3</v>
      </c>
      <c r="B15916">
        <v>115.80912545551691</v>
      </c>
    </row>
    <row r="15917" spans="1:2" x14ac:dyDescent="0.25">
      <c r="A15917">
        <v>1591.4</v>
      </c>
      <c r="B15917">
        <v>115.7470211454085</v>
      </c>
    </row>
    <row r="15918" spans="1:2" x14ac:dyDescent="0.25">
      <c r="A15918">
        <v>1591.5</v>
      </c>
      <c r="B15918">
        <v>115.6849168353002</v>
      </c>
    </row>
    <row r="15919" spans="1:2" x14ac:dyDescent="0.25">
      <c r="A15919">
        <v>1591.6</v>
      </c>
      <c r="B15919">
        <v>115.6228125251917</v>
      </c>
    </row>
    <row r="15920" spans="1:2" x14ac:dyDescent="0.25">
      <c r="A15920">
        <v>1591.7</v>
      </c>
      <c r="B15920">
        <v>115.56070821508339</v>
      </c>
    </row>
    <row r="15921" spans="1:2" x14ac:dyDescent="0.25">
      <c r="A15921">
        <v>1591.8</v>
      </c>
      <c r="B15921">
        <v>115.498603904975</v>
      </c>
    </row>
    <row r="15922" spans="1:2" x14ac:dyDescent="0.25">
      <c r="A15922">
        <v>1591.9</v>
      </c>
      <c r="B15922">
        <v>115.4364995948666</v>
      </c>
    </row>
    <row r="15923" spans="1:2" x14ac:dyDescent="0.25">
      <c r="A15923">
        <v>1592</v>
      </c>
      <c r="B15923">
        <v>115.37439528475829</v>
      </c>
    </row>
    <row r="15924" spans="1:2" x14ac:dyDescent="0.25">
      <c r="A15924">
        <v>1592.1</v>
      </c>
      <c r="B15924">
        <v>115.3623637918548</v>
      </c>
    </row>
    <row r="15925" spans="1:2" x14ac:dyDescent="0.25">
      <c r="A15925">
        <v>1592.2</v>
      </c>
      <c r="B15925">
        <v>115.3503322989513</v>
      </c>
    </row>
    <row r="15926" spans="1:2" x14ac:dyDescent="0.25">
      <c r="A15926">
        <v>1592.3</v>
      </c>
      <c r="B15926">
        <v>115.3383008060477</v>
      </c>
    </row>
    <row r="15927" spans="1:2" x14ac:dyDescent="0.25">
      <c r="A15927">
        <v>1592.4</v>
      </c>
      <c r="B15927">
        <v>115.32626931314419</v>
      </c>
    </row>
    <row r="15928" spans="1:2" x14ac:dyDescent="0.25">
      <c r="A15928">
        <v>1592.5</v>
      </c>
      <c r="B15928">
        <v>115.31423782024071</v>
      </c>
    </row>
    <row r="15929" spans="1:2" x14ac:dyDescent="0.25">
      <c r="A15929">
        <v>1592.6</v>
      </c>
      <c r="B15929">
        <v>115.3022063273372</v>
      </c>
    </row>
    <row r="15930" spans="1:2" x14ac:dyDescent="0.25">
      <c r="A15930">
        <v>1592.7</v>
      </c>
      <c r="B15930">
        <v>115.2901748344337</v>
      </c>
    </row>
    <row r="15931" spans="1:2" x14ac:dyDescent="0.25">
      <c r="A15931">
        <v>1592.8</v>
      </c>
      <c r="B15931">
        <v>115.2781433415301</v>
      </c>
    </row>
    <row r="15932" spans="1:2" x14ac:dyDescent="0.25">
      <c r="A15932">
        <v>1592.9</v>
      </c>
      <c r="B15932">
        <v>115.26611184862659</v>
      </c>
    </row>
    <row r="15933" spans="1:2" x14ac:dyDescent="0.25">
      <c r="A15933">
        <v>1593</v>
      </c>
      <c r="B15933">
        <v>115.2540803557231</v>
      </c>
    </row>
    <row r="15934" spans="1:2" x14ac:dyDescent="0.25">
      <c r="A15934">
        <v>1593.1</v>
      </c>
      <c r="B15934">
        <v>115.1807512833915</v>
      </c>
    </row>
    <row r="15935" spans="1:2" x14ac:dyDescent="0.25">
      <c r="A15935">
        <v>1593.2</v>
      </c>
      <c r="B15935">
        <v>115.10742221106</v>
      </c>
    </row>
    <row r="15936" spans="1:2" x14ac:dyDescent="0.25">
      <c r="A15936">
        <v>1593.3</v>
      </c>
      <c r="B15936">
        <v>115.0340931387283</v>
      </c>
    </row>
    <row r="15937" spans="1:2" x14ac:dyDescent="0.25">
      <c r="A15937">
        <v>1593.4</v>
      </c>
      <c r="B15937">
        <v>114.96076406639681</v>
      </c>
    </row>
    <row r="15938" spans="1:2" x14ac:dyDescent="0.25">
      <c r="A15938">
        <v>1593.5</v>
      </c>
      <c r="B15938">
        <v>114.8874349940653</v>
      </c>
    </row>
    <row r="15939" spans="1:2" x14ac:dyDescent="0.25">
      <c r="A15939">
        <v>1593.6</v>
      </c>
      <c r="B15939">
        <v>114.8141059217337</v>
      </c>
    </row>
    <row r="15940" spans="1:2" x14ac:dyDescent="0.25">
      <c r="A15940">
        <v>1593.7</v>
      </c>
      <c r="B15940">
        <v>114.7407768494022</v>
      </c>
    </row>
    <row r="15941" spans="1:2" x14ac:dyDescent="0.25">
      <c r="A15941">
        <v>1593.8</v>
      </c>
      <c r="B15941">
        <v>114.66744777707051</v>
      </c>
    </row>
    <row r="15942" spans="1:2" x14ac:dyDescent="0.25">
      <c r="A15942">
        <v>1593.9</v>
      </c>
      <c r="B15942">
        <v>114.5941187047391</v>
      </c>
    </row>
    <row r="15943" spans="1:2" x14ac:dyDescent="0.25">
      <c r="A15943">
        <v>1594</v>
      </c>
      <c r="B15943">
        <v>114.5207896324076</v>
      </c>
    </row>
    <row r="15944" spans="1:2" x14ac:dyDescent="0.25">
      <c r="A15944">
        <v>1594.1</v>
      </c>
      <c r="B15944">
        <v>114.4625275616127</v>
      </c>
    </row>
    <row r="15945" spans="1:2" x14ac:dyDescent="0.25">
      <c r="A15945">
        <v>1594.2</v>
      </c>
      <c r="B15945">
        <v>114.40426549081801</v>
      </c>
    </row>
    <row r="15946" spans="1:2" x14ac:dyDescent="0.25">
      <c r="A15946">
        <v>1594.3</v>
      </c>
      <c r="B15946">
        <v>114.34600342002319</v>
      </c>
    </row>
    <row r="15947" spans="1:2" x14ac:dyDescent="0.25">
      <c r="A15947">
        <v>1594.4</v>
      </c>
      <c r="B15947">
        <v>114.2877413492285</v>
      </c>
    </row>
    <row r="15948" spans="1:2" x14ac:dyDescent="0.25">
      <c r="A15948">
        <v>1594.5</v>
      </c>
      <c r="B15948">
        <v>114.2294792784337</v>
      </c>
    </row>
    <row r="15949" spans="1:2" x14ac:dyDescent="0.25">
      <c r="A15949">
        <v>1594.6</v>
      </c>
      <c r="B15949">
        <v>114.1712172076389</v>
      </c>
    </row>
    <row r="15950" spans="1:2" x14ac:dyDescent="0.25">
      <c r="A15950">
        <v>1594.7</v>
      </c>
      <c r="B15950">
        <v>114.11295513684421</v>
      </c>
    </row>
    <row r="15951" spans="1:2" x14ac:dyDescent="0.25">
      <c r="A15951">
        <v>1594.8</v>
      </c>
      <c r="B15951">
        <v>114.0546930660493</v>
      </c>
    </row>
    <row r="15952" spans="1:2" x14ac:dyDescent="0.25">
      <c r="A15952">
        <v>1594.9</v>
      </c>
      <c r="B15952">
        <v>113.9964309952546</v>
      </c>
    </row>
    <row r="15953" spans="1:2" x14ac:dyDescent="0.25">
      <c r="A15953">
        <v>1595</v>
      </c>
      <c r="B15953">
        <v>113.9381689244599</v>
      </c>
    </row>
    <row r="15954" spans="1:2" x14ac:dyDescent="0.25">
      <c r="A15954">
        <v>1595.1</v>
      </c>
      <c r="B15954">
        <v>113.9075143252653</v>
      </c>
    </row>
    <row r="15955" spans="1:2" x14ac:dyDescent="0.25">
      <c r="A15955">
        <v>1595.2</v>
      </c>
      <c r="B15955">
        <v>113.8768597260708</v>
      </c>
    </row>
    <row r="15956" spans="1:2" x14ac:dyDescent="0.25">
      <c r="A15956">
        <v>1595.3</v>
      </c>
      <c r="B15956">
        <v>113.8462051268763</v>
      </c>
    </row>
    <row r="15957" spans="1:2" x14ac:dyDescent="0.25">
      <c r="A15957">
        <v>1595.4</v>
      </c>
      <c r="B15957">
        <v>113.81555052768179</v>
      </c>
    </row>
    <row r="15958" spans="1:2" x14ac:dyDescent="0.25">
      <c r="A15958">
        <v>1595.5</v>
      </c>
      <c r="B15958">
        <v>113.7848959284873</v>
      </c>
    </row>
    <row r="15959" spans="1:2" x14ac:dyDescent="0.25">
      <c r="A15959">
        <v>1595.6</v>
      </c>
      <c r="B15959">
        <v>113.7542413292928</v>
      </c>
    </row>
    <row r="15960" spans="1:2" x14ac:dyDescent="0.25">
      <c r="A15960">
        <v>1595.7</v>
      </c>
      <c r="B15960">
        <v>113.7235867300983</v>
      </c>
    </row>
    <row r="15961" spans="1:2" x14ac:dyDescent="0.25">
      <c r="A15961">
        <v>1595.8</v>
      </c>
      <c r="B15961">
        <v>113.6929321309037</v>
      </c>
    </row>
    <row r="15962" spans="1:2" x14ac:dyDescent="0.25">
      <c r="A15962">
        <v>1595.9</v>
      </c>
      <c r="B15962">
        <v>113.66227753170929</v>
      </c>
    </row>
    <row r="15963" spans="1:2" x14ac:dyDescent="0.25">
      <c r="A15963">
        <v>1596</v>
      </c>
      <c r="B15963">
        <v>113.6316229325148</v>
      </c>
    </row>
    <row r="15964" spans="1:2" x14ac:dyDescent="0.25">
      <c r="A15964">
        <v>1596.1</v>
      </c>
      <c r="B15964">
        <v>113.6839456215602</v>
      </c>
    </row>
    <row r="15965" spans="1:2" x14ac:dyDescent="0.25">
      <c r="A15965">
        <v>1596.2</v>
      </c>
      <c r="B15965">
        <v>113.7362683106054</v>
      </c>
    </row>
    <row r="15966" spans="1:2" x14ac:dyDescent="0.25">
      <c r="A15966">
        <v>1596.3</v>
      </c>
      <c r="B15966">
        <v>113.78859099965079</v>
      </c>
    </row>
    <row r="15967" spans="1:2" x14ac:dyDescent="0.25">
      <c r="A15967">
        <v>1596.4</v>
      </c>
      <c r="B15967">
        <v>113.84091368869611</v>
      </c>
    </row>
    <row r="15968" spans="1:2" x14ac:dyDescent="0.25">
      <c r="A15968">
        <v>1596.5</v>
      </c>
      <c r="B15968">
        <v>113.8932363777414</v>
      </c>
    </row>
    <row r="15969" spans="1:2" x14ac:dyDescent="0.25">
      <c r="A15969">
        <v>1596.6</v>
      </c>
      <c r="B15969">
        <v>113.9455590667868</v>
      </c>
    </row>
    <row r="15970" spans="1:2" x14ac:dyDescent="0.25">
      <c r="A15970">
        <v>1596.7</v>
      </c>
      <c r="B15970">
        <v>113.997881755832</v>
      </c>
    </row>
    <row r="15971" spans="1:2" x14ac:dyDescent="0.25">
      <c r="A15971">
        <v>1596.8</v>
      </c>
      <c r="B15971">
        <v>114.05020444487739</v>
      </c>
    </row>
    <row r="15972" spans="1:2" x14ac:dyDescent="0.25">
      <c r="A15972">
        <v>1596.9</v>
      </c>
      <c r="B15972">
        <v>114.10252713392271</v>
      </c>
    </row>
    <row r="15973" spans="1:2" x14ac:dyDescent="0.25">
      <c r="A15973">
        <v>1597</v>
      </c>
      <c r="B15973">
        <v>114.154849822968</v>
      </c>
    </row>
    <row r="15974" spans="1:2" x14ac:dyDescent="0.25">
      <c r="A15974">
        <v>1597.1</v>
      </c>
      <c r="B15974">
        <v>114.1376929212668</v>
      </c>
    </row>
    <row r="15975" spans="1:2" x14ac:dyDescent="0.25">
      <c r="A15975">
        <v>1597.2</v>
      </c>
      <c r="B15975">
        <v>114.12053601956571</v>
      </c>
    </row>
    <row r="15976" spans="1:2" x14ac:dyDescent="0.25">
      <c r="A15976">
        <v>1597.3</v>
      </c>
      <c r="B15976">
        <v>114.10337911786451</v>
      </c>
    </row>
    <row r="15977" spans="1:2" x14ac:dyDescent="0.25">
      <c r="A15977">
        <v>1597.4</v>
      </c>
      <c r="B15977">
        <v>114.08622221616341</v>
      </c>
    </row>
    <row r="15978" spans="1:2" x14ac:dyDescent="0.25">
      <c r="A15978">
        <v>1597.5</v>
      </c>
      <c r="B15978">
        <v>114.06906531446231</v>
      </c>
    </row>
    <row r="15979" spans="1:2" x14ac:dyDescent="0.25">
      <c r="A15979">
        <v>1597.6</v>
      </c>
      <c r="B15979">
        <v>114.05190841276109</v>
      </c>
    </row>
    <row r="15980" spans="1:2" x14ac:dyDescent="0.25">
      <c r="A15980">
        <v>1597.7</v>
      </c>
      <c r="B15980">
        <v>114.03475151105999</v>
      </c>
    </row>
    <row r="15981" spans="1:2" x14ac:dyDescent="0.25">
      <c r="A15981">
        <v>1597.8</v>
      </c>
      <c r="B15981">
        <v>114.0175946093588</v>
      </c>
    </row>
    <row r="15982" spans="1:2" x14ac:dyDescent="0.25">
      <c r="A15982">
        <v>1597.9</v>
      </c>
      <c r="B15982">
        <v>114.0004377076577</v>
      </c>
    </row>
    <row r="15983" spans="1:2" x14ac:dyDescent="0.25">
      <c r="A15983">
        <v>1598</v>
      </c>
      <c r="B15983">
        <v>113.9832808059565</v>
      </c>
    </row>
    <row r="15984" spans="1:2" x14ac:dyDescent="0.25">
      <c r="A15984">
        <v>1598.1</v>
      </c>
      <c r="B15984">
        <v>113.8925651498657</v>
      </c>
    </row>
    <row r="15985" spans="1:2" x14ac:dyDescent="0.25">
      <c r="A15985">
        <v>1598.2</v>
      </c>
      <c r="B15985">
        <v>113.80184949377509</v>
      </c>
    </row>
    <row r="15986" spans="1:2" x14ac:dyDescent="0.25">
      <c r="A15986">
        <v>1598.3</v>
      </c>
      <c r="B15986">
        <v>113.7111338376843</v>
      </c>
    </row>
    <row r="15987" spans="1:2" x14ac:dyDescent="0.25">
      <c r="A15987">
        <v>1598.4</v>
      </c>
      <c r="B15987">
        <v>113.62041818159371</v>
      </c>
    </row>
    <row r="15988" spans="1:2" x14ac:dyDescent="0.25">
      <c r="A15988">
        <v>1598.5</v>
      </c>
      <c r="B15988">
        <v>113.529702525503</v>
      </c>
    </row>
    <row r="15989" spans="1:2" x14ac:dyDescent="0.25">
      <c r="A15989">
        <v>1598.6</v>
      </c>
      <c r="B15989">
        <v>113.4389868694122</v>
      </c>
    </row>
    <row r="15990" spans="1:2" x14ac:dyDescent="0.25">
      <c r="A15990">
        <v>1598.7</v>
      </c>
      <c r="B15990">
        <v>113.3482712133216</v>
      </c>
    </row>
    <row r="15991" spans="1:2" x14ac:dyDescent="0.25">
      <c r="A15991">
        <v>1598.8</v>
      </c>
      <c r="B15991">
        <v>113.2575555572308</v>
      </c>
    </row>
    <row r="15992" spans="1:2" x14ac:dyDescent="0.25">
      <c r="A15992">
        <v>1598.9</v>
      </c>
      <c r="B15992">
        <v>113.16683990114019</v>
      </c>
    </row>
    <row r="15993" spans="1:2" x14ac:dyDescent="0.25">
      <c r="A15993">
        <v>1599</v>
      </c>
      <c r="B15993">
        <v>113.0761242450495</v>
      </c>
    </row>
    <row r="15994" spans="1:2" x14ac:dyDescent="0.25">
      <c r="A15994">
        <v>1599.1</v>
      </c>
      <c r="B15994">
        <v>112.97706808512621</v>
      </c>
    </row>
    <row r="15995" spans="1:2" x14ac:dyDescent="0.25">
      <c r="A15995">
        <v>1599.2</v>
      </c>
      <c r="B15995">
        <v>112.8780119252032</v>
      </c>
    </row>
    <row r="15996" spans="1:2" x14ac:dyDescent="0.25">
      <c r="A15996">
        <v>1599.3</v>
      </c>
      <c r="B15996">
        <v>112.7789557652799</v>
      </c>
    </row>
    <row r="15997" spans="1:2" x14ac:dyDescent="0.25">
      <c r="A15997">
        <v>1599.4</v>
      </c>
      <c r="B15997">
        <v>112.67989960535679</v>
      </c>
    </row>
    <row r="15998" spans="1:2" x14ac:dyDescent="0.25">
      <c r="A15998">
        <v>1599.5</v>
      </c>
      <c r="B15998">
        <v>112.5808434454337</v>
      </c>
    </row>
    <row r="15999" spans="1:2" x14ac:dyDescent="0.25">
      <c r="A15999">
        <v>1599.6</v>
      </c>
      <c r="B15999">
        <v>112.48178728551041</v>
      </c>
    </row>
    <row r="16000" spans="1:2" x14ac:dyDescent="0.25">
      <c r="A16000">
        <v>1599.7</v>
      </c>
      <c r="B16000">
        <v>112.3827311255874</v>
      </c>
    </row>
    <row r="16001" spans="1:2" x14ac:dyDescent="0.25">
      <c r="A16001">
        <v>1599.8</v>
      </c>
      <c r="B16001">
        <v>112.2836749656641</v>
      </c>
    </row>
    <row r="16002" spans="1:2" x14ac:dyDescent="0.25">
      <c r="A16002">
        <v>1599.9</v>
      </c>
      <c r="B16002">
        <v>112.184618805741</v>
      </c>
    </row>
    <row r="16003" spans="1:2" x14ac:dyDescent="0.25">
      <c r="A16003">
        <v>1600</v>
      </c>
      <c r="B16003">
        <v>112.0855626458179</v>
      </c>
    </row>
    <row r="16004" spans="1:2" x14ac:dyDescent="0.25">
      <c r="A16004">
        <v>1600.1</v>
      </c>
      <c r="B16004">
        <v>111.97673226921449</v>
      </c>
    </row>
    <row r="16005" spans="1:2" x14ac:dyDescent="0.25">
      <c r="A16005">
        <v>1600.2</v>
      </c>
      <c r="B16005">
        <v>111.8679018926112</v>
      </c>
    </row>
    <row r="16006" spans="1:2" x14ac:dyDescent="0.25">
      <c r="A16006">
        <v>1600.3</v>
      </c>
      <c r="B16006">
        <v>111.75907151600769</v>
      </c>
    </row>
    <row r="16007" spans="1:2" x14ac:dyDescent="0.25">
      <c r="A16007">
        <v>1600.4</v>
      </c>
      <c r="B16007">
        <v>111.6502411394045</v>
      </c>
    </row>
    <row r="16008" spans="1:2" x14ac:dyDescent="0.25">
      <c r="A16008">
        <v>1600.5</v>
      </c>
      <c r="B16008">
        <v>111.54141076280121</v>
      </c>
    </row>
    <row r="16009" spans="1:2" x14ac:dyDescent="0.25">
      <c r="A16009">
        <v>1600.6</v>
      </c>
      <c r="B16009">
        <v>111.4325803861977</v>
      </c>
    </row>
    <row r="16010" spans="1:2" x14ac:dyDescent="0.25">
      <c r="A16010">
        <v>1600.7</v>
      </c>
      <c r="B16010">
        <v>111.32375000959451</v>
      </c>
    </row>
    <row r="16011" spans="1:2" x14ac:dyDescent="0.25">
      <c r="A16011">
        <v>1600.8</v>
      </c>
      <c r="B16011">
        <v>111.214919632991</v>
      </c>
    </row>
    <row r="16012" spans="1:2" x14ac:dyDescent="0.25">
      <c r="A16012">
        <v>1600.9</v>
      </c>
      <c r="B16012">
        <v>111.1060892563877</v>
      </c>
    </row>
    <row r="16013" spans="1:2" x14ac:dyDescent="0.25">
      <c r="A16013">
        <v>1601</v>
      </c>
      <c r="B16013">
        <v>110.9972588797845</v>
      </c>
    </row>
    <row r="16014" spans="1:2" x14ac:dyDescent="0.25">
      <c r="A16014">
        <v>1601.1</v>
      </c>
      <c r="B16014">
        <v>110.9198198309407</v>
      </c>
    </row>
    <row r="16015" spans="1:2" x14ac:dyDescent="0.25">
      <c r="A16015">
        <v>1601.2</v>
      </c>
      <c r="B16015">
        <v>110.842380782097</v>
      </c>
    </row>
    <row r="16016" spans="1:2" x14ac:dyDescent="0.25">
      <c r="A16016">
        <v>1601.3</v>
      </c>
      <c r="B16016">
        <v>110.7649417332532</v>
      </c>
    </row>
    <row r="16017" spans="1:2" x14ac:dyDescent="0.25">
      <c r="A16017">
        <v>1601.4</v>
      </c>
      <c r="B16017">
        <v>110.68750268440949</v>
      </c>
    </row>
    <row r="16018" spans="1:2" x14ac:dyDescent="0.25">
      <c r="A16018">
        <v>1601.5</v>
      </c>
      <c r="B16018">
        <v>110.61006363556589</v>
      </c>
    </row>
    <row r="16019" spans="1:2" x14ac:dyDescent="0.25">
      <c r="A16019">
        <v>1601.6</v>
      </c>
      <c r="B16019">
        <v>110.53262458672199</v>
      </c>
    </row>
    <row r="16020" spans="1:2" x14ac:dyDescent="0.25">
      <c r="A16020">
        <v>1601.7</v>
      </c>
      <c r="B16020">
        <v>110.45518553787841</v>
      </c>
    </row>
    <row r="16021" spans="1:2" x14ac:dyDescent="0.25">
      <c r="A16021">
        <v>1601.8</v>
      </c>
      <c r="B16021">
        <v>110.37774648903449</v>
      </c>
    </row>
    <row r="16022" spans="1:2" x14ac:dyDescent="0.25">
      <c r="A16022">
        <v>1601.9</v>
      </c>
      <c r="B16022">
        <v>110.30030744019091</v>
      </c>
    </row>
    <row r="16023" spans="1:2" x14ac:dyDescent="0.25">
      <c r="A16023">
        <v>1602</v>
      </c>
      <c r="B16023">
        <v>110.22286839134721</v>
      </c>
    </row>
    <row r="16024" spans="1:2" x14ac:dyDescent="0.25">
      <c r="A16024">
        <v>1602.1</v>
      </c>
      <c r="B16024">
        <v>110.11689532811459</v>
      </c>
    </row>
    <row r="16025" spans="1:2" x14ac:dyDescent="0.25">
      <c r="A16025">
        <v>1602.2</v>
      </c>
      <c r="B16025">
        <v>110.0109222648823</v>
      </c>
    </row>
    <row r="16026" spans="1:2" x14ac:dyDescent="0.25">
      <c r="A16026">
        <v>1602.3</v>
      </c>
      <c r="B16026">
        <v>109.9049492016496</v>
      </c>
    </row>
    <row r="16027" spans="1:2" x14ac:dyDescent="0.25">
      <c r="A16027">
        <v>1602.4</v>
      </c>
      <c r="B16027">
        <v>109.7989761384172</v>
      </c>
    </row>
    <row r="16028" spans="1:2" x14ac:dyDescent="0.25">
      <c r="A16028">
        <v>1602.5</v>
      </c>
      <c r="B16028">
        <v>109.6930030751849</v>
      </c>
    </row>
    <row r="16029" spans="1:2" x14ac:dyDescent="0.25">
      <c r="A16029">
        <v>1602.6</v>
      </c>
      <c r="B16029">
        <v>109.58703001195229</v>
      </c>
    </row>
    <row r="16030" spans="1:2" x14ac:dyDescent="0.25">
      <c r="A16030">
        <v>1602.7</v>
      </c>
      <c r="B16030">
        <v>109.4810569487199</v>
      </c>
    </row>
    <row r="16031" spans="1:2" x14ac:dyDescent="0.25">
      <c r="A16031">
        <v>1602.8</v>
      </c>
      <c r="B16031">
        <v>109.3750838854872</v>
      </c>
    </row>
    <row r="16032" spans="1:2" x14ac:dyDescent="0.25">
      <c r="A16032">
        <v>1602.9</v>
      </c>
      <c r="B16032">
        <v>109.2691108222549</v>
      </c>
    </row>
    <row r="16033" spans="1:2" x14ac:dyDescent="0.25">
      <c r="A16033">
        <v>1603</v>
      </c>
      <c r="B16033">
        <v>109.1631377590225</v>
      </c>
    </row>
    <row r="16034" spans="1:2" x14ac:dyDescent="0.25">
      <c r="A16034">
        <v>1603.1</v>
      </c>
      <c r="B16034">
        <v>109.0637957919234</v>
      </c>
    </row>
    <row r="16035" spans="1:2" x14ac:dyDescent="0.25">
      <c r="A16035">
        <v>1603.2</v>
      </c>
      <c r="B16035">
        <v>108.9644538248246</v>
      </c>
    </row>
    <row r="16036" spans="1:2" x14ac:dyDescent="0.25">
      <c r="A16036">
        <v>1603.3</v>
      </c>
      <c r="B16036">
        <v>108.86511185772559</v>
      </c>
    </row>
    <row r="16037" spans="1:2" x14ac:dyDescent="0.25">
      <c r="A16037">
        <v>1603.4</v>
      </c>
      <c r="B16037">
        <v>108.7657698906267</v>
      </c>
    </row>
    <row r="16038" spans="1:2" x14ac:dyDescent="0.25">
      <c r="A16038">
        <v>1603.5</v>
      </c>
      <c r="B16038">
        <v>108.66642792352791</v>
      </c>
    </row>
    <row r="16039" spans="1:2" x14ac:dyDescent="0.25">
      <c r="A16039">
        <v>1603.6</v>
      </c>
      <c r="B16039">
        <v>108.5670859564289</v>
      </c>
    </row>
    <row r="16040" spans="1:2" x14ac:dyDescent="0.25">
      <c r="A16040">
        <v>1603.7</v>
      </c>
      <c r="B16040">
        <v>108.46774398933</v>
      </c>
    </row>
    <row r="16041" spans="1:2" x14ac:dyDescent="0.25">
      <c r="A16041">
        <v>1603.8</v>
      </c>
      <c r="B16041">
        <v>108.368402022231</v>
      </c>
    </row>
    <row r="16042" spans="1:2" x14ac:dyDescent="0.25">
      <c r="A16042">
        <v>1603.9</v>
      </c>
      <c r="B16042">
        <v>108.2690600551322</v>
      </c>
    </row>
    <row r="16043" spans="1:2" x14ac:dyDescent="0.25">
      <c r="A16043">
        <v>1604</v>
      </c>
      <c r="B16043">
        <v>108.16971808803331</v>
      </c>
    </row>
    <row r="16044" spans="1:2" x14ac:dyDescent="0.25">
      <c r="A16044">
        <v>1604.1</v>
      </c>
      <c r="B16044">
        <v>108.0739835346872</v>
      </c>
    </row>
    <row r="16045" spans="1:2" x14ac:dyDescent="0.25">
      <c r="A16045">
        <v>1604.2</v>
      </c>
      <c r="B16045">
        <v>107.9782489813412</v>
      </c>
    </row>
    <row r="16046" spans="1:2" x14ac:dyDescent="0.25">
      <c r="A16046">
        <v>1604.3</v>
      </c>
      <c r="B16046">
        <v>107.8825144279951</v>
      </c>
    </row>
    <row r="16047" spans="1:2" x14ac:dyDescent="0.25">
      <c r="A16047">
        <v>1604.4</v>
      </c>
      <c r="B16047">
        <v>107.7867798746491</v>
      </c>
    </row>
    <row r="16048" spans="1:2" x14ac:dyDescent="0.25">
      <c r="A16048">
        <v>1604.5</v>
      </c>
      <c r="B16048">
        <v>107.69104532130321</v>
      </c>
    </row>
    <row r="16049" spans="1:2" x14ac:dyDescent="0.25">
      <c r="A16049">
        <v>1604.6</v>
      </c>
      <c r="B16049">
        <v>107.595310767957</v>
      </c>
    </row>
    <row r="16050" spans="1:2" x14ac:dyDescent="0.25">
      <c r="A16050">
        <v>1604.7</v>
      </c>
      <c r="B16050">
        <v>107.499576214611</v>
      </c>
    </row>
    <row r="16051" spans="1:2" x14ac:dyDescent="0.25">
      <c r="A16051">
        <v>1604.8</v>
      </c>
      <c r="B16051">
        <v>107.40384166126491</v>
      </c>
    </row>
    <row r="16052" spans="1:2" x14ac:dyDescent="0.25">
      <c r="A16052">
        <v>1604.9</v>
      </c>
      <c r="B16052">
        <v>107.3081071079189</v>
      </c>
    </row>
    <row r="16053" spans="1:2" x14ac:dyDescent="0.25">
      <c r="A16053">
        <v>1605</v>
      </c>
      <c r="B16053">
        <v>107.21237255457299</v>
      </c>
    </row>
    <row r="16054" spans="1:2" x14ac:dyDescent="0.25">
      <c r="A16054">
        <v>1605.1</v>
      </c>
      <c r="B16054">
        <v>107.1983669001503</v>
      </c>
    </row>
    <row r="16055" spans="1:2" x14ac:dyDescent="0.25">
      <c r="A16055">
        <v>1605.2</v>
      </c>
      <c r="B16055">
        <v>107.1843612457276</v>
      </c>
    </row>
    <row r="16056" spans="1:2" x14ac:dyDescent="0.25">
      <c r="A16056">
        <v>1605.3</v>
      </c>
      <c r="B16056">
        <v>107.1703555913049</v>
      </c>
    </row>
    <row r="16057" spans="1:2" x14ac:dyDescent="0.25">
      <c r="A16057">
        <v>1605.4</v>
      </c>
      <c r="B16057">
        <v>107.15634993688219</v>
      </c>
    </row>
    <row r="16058" spans="1:2" x14ac:dyDescent="0.25">
      <c r="A16058">
        <v>1605.5</v>
      </c>
      <c r="B16058">
        <v>107.1423442824595</v>
      </c>
    </row>
    <row r="16059" spans="1:2" x14ac:dyDescent="0.25">
      <c r="A16059">
        <v>1605.6</v>
      </c>
      <c r="B16059">
        <v>107.1283386280368</v>
      </c>
    </row>
    <row r="16060" spans="1:2" x14ac:dyDescent="0.25">
      <c r="A16060">
        <v>1605.7</v>
      </c>
      <c r="B16060">
        <v>107.1143329736142</v>
      </c>
    </row>
    <row r="16061" spans="1:2" x14ac:dyDescent="0.25">
      <c r="A16061">
        <v>1605.8</v>
      </c>
      <c r="B16061">
        <v>107.10032731919151</v>
      </c>
    </row>
    <row r="16062" spans="1:2" x14ac:dyDescent="0.25">
      <c r="A16062">
        <v>1605.9</v>
      </c>
      <c r="B16062">
        <v>107.0863216647688</v>
      </c>
    </row>
    <row r="16063" spans="1:2" x14ac:dyDescent="0.25">
      <c r="A16063">
        <v>1606</v>
      </c>
      <c r="B16063">
        <v>107.0723160103461</v>
      </c>
    </row>
    <row r="16064" spans="1:2" x14ac:dyDescent="0.25">
      <c r="A16064">
        <v>1606.1</v>
      </c>
      <c r="B16064">
        <v>107.0093496124755</v>
      </c>
    </row>
    <row r="16065" spans="1:2" x14ac:dyDescent="0.25">
      <c r="A16065">
        <v>1606.2</v>
      </c>
      <c r="B16065">
        <v>106.94638321460511</v>
      </c>
    </row>
    <row r="16066" spans="1:2" x14ac:dyDescent="0.25">
      <c r="A16066">
        <v>1606.3</v>
      </c>
      <c r="B16066">
        <v>106.8834168167345</v>
      </c>
    </row>
    <row r="16067" spans="1:2" x14ac:dyDescent="0.25">
      <c r="A16067">
        <v>1606.4</v>
      </c>
      <c r="B16067">
        <v>106.8204504188641</v>
      </c>
    </row>
    <row r="16068" spans="1:2" x14ac:dyDescent="0.25">
      <c r="A16068">
        <v>1606.5</v>
      </c>
      <c r="B16068">
        <v>106.7574840209937</v>
      </c>
    </row>
    <row r="16069" spans="1:2" x14ac:dyDescent="0.25">
      <c r="A16069">
        <v>1606.6</v>
      </c>
      <c r="B16069">
        <v>106.6945176231231</v>
      </c>
    </row>
    <row r="16070" spans="1:2" x14ac:dyDescent="0.25">
      <c r="A16070">
        <v>1606.7</v>
      </c>
      <c r="B16070">
        <v>106.63155122525269</v>
      </c>
    </row>
    <row r="16071" spans="1:2" x14ac:dyDescent="0.25">
      <c r="A16071">
        <v>1606.8</v>
      </c>
      <c r="B16071">
        <v>106.5685848273821</v>
      </c>
    </row>
    <row r="16072" spans="1:2" x14ac:dyDescent="0.25">
      <c r="A16072">
        <v>1606.9</v>
      </c>
      <c r="B16072">
        <v>106.5056184295117</v>
      </c>
    </row>
    <row r="16073" spans="1:2" x14ac:dyDescent="0.25">
      <c r="A16073">
        <v>1607</v>
      </c>
      <c r="B16073">
        <v>106.4426520316412</v>
      </c>
    </row>
    <row r="16074" spans="1:2" x14ac:dyDescent="0.25">
      <c r="A16074">
        <v>1607.1</v>
      </c>
      <c r="B16074">
        <v>106.3722868971157</v>
      </c>
    </row>
    <row r="16075" spans="1:2" x14ac:dyDescent="0.25">
      <c r="A16075">
        <v>1607.2</v>
      </c>
      <c r="B16075">
        <v>106.3019217625904</v>
      </c>
    </row>
    <row r="16076" spans="1:2" x14ac:dyDescent="0.25">
      <c r="A16076">
        <v>1607.3</v>
      </c>
      <c r="B16076">
        <v>106.23155662806479</v>
      </c>
    </row>
    <row r="16077" spans="1:2" x14ac:dyDescent="0.25">
      <c r="A16077">
        <v>1607.4</v>
      </c>
      <c r="B16077">
        <v>106.1611914935395</v>
      </c>
    </row>
    <row r="16078" spans="1:2" x14ac:dyDescent="0.25">
      <c r="A16078">
        <v>1607.5</v>
      </c>
      <c r="B16078">
        <v>106.0908263590141</v>
      </c>
    </row>
    <row r="16079" spans="1:2" x14ac:dyDescent="0.25">
      <c r="A16079">
        <v>1607.6</v>
      </c>
      <c r="B16079">
        <v>106.0204612244886</v>
      </c>
    </row>
    <row r="16080" spans="1:2" x14ac:dyDescent="0.25">
      <c r="A16080">
        <v>1607.7</v>
      </c>
      <c r="B16080">
        <v>105.9500960899633</v>
      </c>
    </row>
    <row r="16081" spans="1:2" x14ac:dyDescent="0.25">
      <c r="A16081">
        <v>1607.8</v>
      </c>
      <c r="B16081">
        <v>105.87973095543769</v>
      </c>
    </row>
    <row r="16082" spans="1:2" x14ac:dyDescent="0.25">
      <c r="A16082">
        <v>1607.9</v>
      </c>
      <c r="B16082">
        <v>105.8093658209124</v>
      </c>
    </row>
    <row r="16083" spans="1:2" x14ac:dyDescent="0.25">
      <c r="A16083">
        <v>1608</v>
      </c>
      <c r="B16083">
        <v>105.739000686387</v>
      </c>
    </row>
    <row r="16084" spans="1:2" x14ac:dyDescent="0.25">
      <c r="A16084">
        <v>1608.1</v>
      </c>
      <c r="B16084">
        <v>105.77013281128831</v>
      </c>
    </row>
    <row r="16085" spans="1:2" x14ac:dyDescent="0.25">
      <c r="A16085">
        <v>1608.2</v>
      </c>
      <c r="B16085">
        <v>105.8012649361896</v>
      </c>
    </row>
    <row r="16086" spans="1:2" x14ac:dyDescent="0.25">
      <c r="A16086">
        <v>1608.3</v>
      </c>
      <c r="B16086">
        <v>105.8323970610909</v>
      </c>
    </row>
    <row r="16087" spans="1:2" x14ac:dyDescent="0.25">
      <c r="A16087">
        <v>1608.4</v>
      </c>
      <c r="B16087">
        <v>105.86352918599211</v>
      </c>
    </row>
    <row r="16088" spans="1:2" x14ac:dyDescent="0.25">
      <c r="A16088">
        <v>1608.5</v>
      </c>
      <c r="B16088">
        <v>105.8946613108934</v>
      </c>
    </row>
    <row r="16089" spans="1:2" x14ac:dyDescent="0.25">
      <c r="A16089">
        <v>1608.6</v>
      </c>
      <c r="B16089">
        <v>105.9257934357947</v>
      </c>
    </row>
    <row r="16090" spans="1:2" x14ac:dyDescent="0.25">
      <c r="A16090">
        <v>1608.7</v>
      </c>
      <c r="B16090">
        <v>105.95692556069589</v>
      </c>
    </row>
    <row r="16091" spans="1:2" x14ac:dyDescent="0.25">
      <c r="A16091">
        <v>1608.8</v>
      </c>
      <c r="B16091">
        <v>105.9880576855973</v>
      </c>
    </row>
    <row r="16092" spans="1:2" x14ac:dyDescent="0.25">
      <c r="A16092">
        <v>1608.9</v>
      </c>
      <c r="B16092">
        <v>106.0191898104985</v>
      </c>
    </row>
    <row r="16093" spans="1:2" x14ac:dyDescent="0.25">
      <c r="A16093">
        <v>1609</v>
      </c>
      <c r="B16093">
        <v>106.05032193539969</v>
      </c>
    </row>
    <row r="16094" spans="1:2" x14ac:dyDescent="0.25">
      <c r="A16094">
        <v>1609.1</v>
      </c>
      <c r="B16094">
        <v>105.9935418763861</v>
      </c>
    </row>
    <row r="16095" spans="1:2" x14ac:dyDescent="0.25">
      <c r="A16095">
        <v>1609.2</v>
      </c>
      <c r="B16095">
        <v>105.9367618173725</v>
      </c>
    </row>
    <row r="16096" spans="1:2" x14ac:dyDescent="0.25">
      <c r="A16096">
        <v>1609.3</v>
      </c>
      <c r="B16096">
        <v>105.8799817583588</v>
      </c>
    </row>
    <row r="16097" spans="1:2" x14ac:dyDescent="0.25">
      <c r="A16097">
        <v>1609.4</v>
      </c>
      <c r="B16097">
        <v>105.8232016993453</v>
      </c>
    </row>
    <row r="16098" spans="1:2" x14ac:dyDescent="0.25">
      <c r="A16098">
        <v>1609.5</v>
      </c>
      <c r="B16098">
        <v>105.7664216403317</v>
      </c>
    </row>
    <row r="16099" spans="1:2" x14ac:dyDescent="0.25">
      <c r="A16099">
        <v>1609.6</v>
      </c>
      <c r="B16099">
        <v>105.709641581318</v>
      </c>
    </row>
    <row r="16100" spans="1:2" x14ac:dyDescent="0.25">
      <c r="A16100">
        <v>1609.7</v>
      </c>
      <c r="B16100">
        <v>105.65286152230451</v>
      </c>
    </row>
    <row r="16101" spans="1:2" x14ac:dyDescent="0.25">
      <c r="A16101">
        <v>1609.8</v>
      </c>
      <c r="B16101">
        <v>105.5960814632908</v>
      </c>
    </row>
    <row r="16102" spans="1:2" x14ac:dyDescent="0.25">
      <c r="A16102">
        <v>1609.9</v>
      </c>
      <c r="B16102">
        <v>105.5393014042773</v>
      </c>
    </row>
    <row r="16103" spans="1:2" x14ac:dyDescent="0.25">
      <c r="A16103">
        <v>1610</v>
      </c>
      <c r="B16103">
        <v>105.48252134526371</v>
      </c>
    </row>
    <row r="16104" spans="1:2" x14ac:dyDescent="0.25">
      <c r="A16104">
        <v>1610.1</v>
      </c>
      <c r="B16104">
        <v>105.501523763384</v>
      </c>
    </row>
    <row r="16105" spans="1:2" x14ac:dyDescent="0.25">
      <c r="A16105">
        <v>1610.2</v>
      </c>
      <c r="B16105">
        <v>105.5205261815042</v>
      </c>
    </row>
    <row r="16106" spans="1:2" x14ac:dyDescent="0.25">
      <c r="A16106">
        <v>1610.3</v>
      </c>
      <c r="B16106">
        <v>105.5395285996244</v>
      </c>
    </row>
    <row r="16107" spans="1:2" x14ac:dyDescent="0.25">
      <c r="A16107">
        <v>1610.4</v>
      </c>
      <c r="B16107">
        <v>105.5585310177447</v>
      </c>
    </row>
    <row r="16108" spans="1:2" x14ac:dyDescent="0.25">
      <c r="A16108">
        <v>1610.5</v>
      </c>
      <c r="B16108">
        <v>105.57753343586489</v>
      </c>
    </row>
    <row r="16109" spans="1:2" x14ac:dyDescent="0.25">
      <c r="A16109">
        <v>1610.6</v>
      </c>
      <c r="B16109">
        <v>105.5965358539851</v>
      </c>
    </row>
    <row r="16110" spans="1:2" x14ac:dyDescent="0.25">
      <c r="A16110">
        <v>1610.7</v>
      </c>
      <c r="B16110">
        <v>105.6155382721054</v>
      </c>
    </row>
    <row r="16111" spans="1:2" x14ac:dyDescent="0.25">
      <c r="A16111">
        <v>1610.8</v>
      </c>
      <c r="B16111">
        <v>105.63454069022561</v>
      </c>
    </row>
    <row r="16112" spans="1:2" x14ac:dyDescent="0.25">
      <c r="A16112">
        <v>1610.9</v>
      </c>
      <c r="B16112">
        <v>105.6535431083458</v>
      </c>
    </row>
    <row r="16113" spans="1:2" x14ac:dyDescent="0.25">
      <c r="A16113">
        <v>1611</v>
      </c>
      <c r="B16113">
        <v>105.672545526466</v>
      </c>
    </row>
    <row r="16114" spans="1:2" x14ac:dyDescent="0.25">
      <c r="A16114">
        <v>1611.1</v>
      </c>
      <c r="B16114">
        <v>105.7030421460199</v>
      </c>
    </row>
    <row r="16115" spans="1:2" x14ac:dyDescent="0.25">
      <c r="A16115">
        <v>1611.2</v>
      </c>
      <c r="B16115">
        <v>105.7335387655736</v>
      </c>
    </row>
    <row r="16116" spans="1:2" x14ac:dyDescent="0.25">
      <c r="A16116">
        <v>1611.3</v>
      </c>
      <c r="B16116">
        <v>105.7640353851274</v>
      </c>
    </row>
    <row r="16117" spans="1:2" x14ac:dyDescent="0.25">
      <c r="A16117">
        <v>1611.4</v>
      </c>
      <c r="B16117">
        <v>105.7945320046812</v>
      </c>
    </row>
    <row r="16118" spans="1:2" x14ac:dyDescent="0.25">
      <c r="A16118">
        <v>1611.5</v>
      </c>
      <c r="B16118">
        <v>105.8250286242349</v>
      </c>
    </row>
    <row r="16119" spans="1:2" x14ac:dyDescent="0.25">
      <c r="A16119">
        <v>1611.6</v>
      </c>
      <c r="B16119">
        <v>105.8555252437887</v>
      </c>
    </row>
    <row r="16120" spans="1:2" x14ac:dyDescent="0.25">
      <c r="A16120">
        <v>1611.7</v>
      </c>
      <c r="B16120">
        <v>105.88602186334251</v>
      </c>
    </row>
    <row r="16121" spans="1:2" x14ac:dyDescent="0.25">
      <c r="A16121">
        <v>1611.8</v>
      </c>
      <c r="B16121">
        <v>105.91651848289629</v>
      </c>
    </row>
    <row r="16122" spans="1:2" x14ac:dyDescent="0.25">
      <c r="A16122">
        <v>1611.9</v>
      </c>
      <c r="B16122">
        <v>105.94701510245</v>
      </c>
    </row>
    <row r="16123" spans="1:2" x14ac:dyDescent="0.25">
      <c r="A16123">
        <v>1612</v>
      </c>
      <c r="B16123">
        <v>105.9775117220038</v>
      </c>
    </row>
    <row r="16124" spans="1:2" x14ac:dyDescent="0.25">
      <c r="A16124">
        <v>1612.1</v>
      </c>
      <c r="B16124">
        <v>105.9772081671416</v>
      </c>
    </row>
    <row r="16125" spans="1:2" x14ac:dyDescent="0.25">
      <c r="A16125">
        <v>1612.2</v>
      </c>
      <c r="B16125">
        <v>105.9769046122794</v>
      </c>
    </row>
    <row r="16126" spans="1:2" x14ac:dyDescent="0.25">
      <c r="A16126">
        <v>1612.3</v>
      </c>
      <c r="B16126">
        <v>105.9766010574172</v>
      </c>
    </row>
    <row r="16127" spans="1:2" x14ac:dyDescent="0.25">
      <c r="A16127">
        <v>1612.4</v>
      </c>
      <c r="B16127">
        <v>105.976297502555</v>
      </c>
    </row>
    <row r="16128" spans="1:2" x14ac:dyDescent="0.25">
      <c r="A16128">
        <v>1612.5</v>
      </c>
      <c r="B16128">
        <v>105.9759939476928</v>
      </c>
    </row>
    <row r="16129" spans="1:2" x14ac:dyDescent="0.25">
      <c r="A16129">
        <v>1612.6</v>
      </c>
      <c r="B16129">
        <v>105.9756903928305</v>
      </c>
    </row>
    <row r="16130" spans="1:2" x14ac:dyDescent="0.25">
      <c r="A16130">
        <v>1612.7</v>
      </c>
      <c r="B16130">
        <v>105.9753868379683</v>
      </c>
    </row>
    <row r="16131" spans="1:2" x14ac:dyDescent="0.25">
      <c r="A16131">
        <v>1612.8</v>
      </c>
      <c r="B16131">
        <v>105.9750832831061</v>
      </c>
    </row>
    <row r="16132" spans="1:2" x14ac:dyDescent="0.25">
      <c r="A16132">
        <v>1612.9</v>
      </c>
      <c r="B16132">
        <v>105.9747797282439</v>
      </c>
    </row>
    <row r="16133" spans="1:2" x14ac:dyDescent="0.25">
      <c r="A16133">
        <v>1613</v>
      </c>
      <c r="B16133">
        <v>105.9744761733817</v>
      </c>
    </row>
    <row r="16134" spans="1:2" x14ac:dyDescent="0.25">
      <c r="A16134">
        <v>1613.1</v>
      </c>
      <c r="B16134">
        <v>105.9754940133728</v>
      </c>
    </row>
    <row r="16135" spans="1:2" x14ac:dyDescent="0.25">
      <c r="A16135">
        <v>1613.2</v>
      </c>
      <c r="B16135">
        <v>105.9765118533638</v>
      </c>
    </row>
    <row r="16136" spans="1:2" x14ac:dyDescent="0.25">
      <c r="A16136">
        <v>1613.3</v>
      </c>
      <c r="B16136">
        <v>105.9775296933548</v>
      </c>
    </row>
    <row r="16137" spans="1:2" x14ac:dyDescent="0.25">
      <c r="A16137">
        <v>1613.4</v>
      </c>
      <c r="B16137">
        <v>105.9785475333458</v>
      </c>
    </row>
    <row r="16138" spans="1:2" x14ac:dyDescent="0.25">
      <c r="A16138">
        <v>1613.5</v>
      </c>
      <c r="B16138">
        <v>105.9795653733368</v>
      </c>
    </row>
    <row r="16139" spans="1:2" x14ac:dyDescent="0.25">
      <c r="A16139">
        <v>1613.6</v>
      </c>
      <c r="B16139">
        <v>105.9805832133278</v>
      </c>
    </row>
    <row r="16140" spans="1:2" x14ac:dyDescent="0.25">
      <c r="A16140">
        <v>1613.7</v>
      </c>
      <c r="B16140">
        <v>105.9816010533188</v>
      </c>
    </row>
    <row r="16141" spans="1:2" x14ac:dyDescent="0.25">
      <c r="A16141">
        <v>1613.8</v>
      </c>
      <c r="B16141">
        <v>105.9826188933099</v>
      </c>
    </row>
    <row r="16142" spans="1:2" x14ac:dyDescent="0.25">
      <c r="A16142">
        <v>1613.9</v>
      </c>
      <c r="B16142">
        <v>105.9836367333009</v>
      </c>
    </row>
    <row r="16143" spans="1:2" x14ac:dyDescent="0.25">
      <c r="A16143">
        <v>1614</v>
      </c>
      <c r="B16143">
        <v>105.98465457329191</v>
      </c>
    </row>
    <row r="16144" spans="1:2" x14ac:dyDescent="0.25">
      <c r="A16144">
        <v>1614.1</v>
      </c>
      <c r="B16144">
        <v>106.0279125876968</v>
      </c>
    </row>
    <row r="16145" spans="1:2" x14ac:dyDescent="0.25">
      <c r="A16145">
        <v>1614.2</v>
      </c>
      <c r="B16145">
        <v>106.0711706021017</v>
      </c>
    </row>
    <row r="16146" spans="1:2" x14ac:dyDescent="0.25">
      <c r="A16146">
        <v>1614.3</v>
      </c>
      <c r="B16146">
        <v>106.1144286165067</v>
      </c>
    </row>
    <row r="16147" spans="1:2" x14ac:dyDescent="0.25">
      <c r="A16147">
        <v>1614.4</v>
      </c>
      <c r="B16147">
        <v>106.1576866309115</v>
      </c>
    </row>
    <row r="16148" spans="1:2" x14ac:dyDescent="0.25">
      <c r="A16148">
        <v>1614.5</v>
      </c>
      <c r="B16148">
        <v>106.2009446453164</v>
      </c>
    </row>
    <row r="16149" spans="1:2" x14ac:dyDescent="0.25">
      <c r="A16149">
        <v>1614.6</v>
      </c>
      <c r="B16149">
        <v>106.2442026597214</v>
      </c>
    </row>
    <row r="16150" spans="1:2" x14ac:dyDescent="0.25">
      <c r="A16150">
        <v>1614.7</v>
      </c>
      <c r="B16150">
        <v>106.28746067412619</v>
      </c>
    </row>
    <row r="16151" spans="1:2" x14ac:dyDescent="0.25">
      <c r="A16151">
        <v>1614.8</v>
      </c>
      <c r="B16151">
        <v>106.33071868853121</v>
      </c>
    </row>
    <row r="16152" spans="1:2" x14ac:dyDescent="0.25">
      <c r="A16152">
        <v>1614.9</v>
      </c>
      <c r="B16152">
        <v>106.37397670293601</v>
      </c>
    </row>
    <row r="16153" spans="1:2" x14ac:dyDescent="0.25">
      <c r="A16153">
        <v>1615</v>
      </c>
      <c r="B16153">
        <v>106.4172347173409</v>
      </c>
    </row>
    <row r="16154" spans="1:2" x14ac:dyDescent="0.25">
      <c r="A16154">
        <v>1615.1</v>
      </c>
      <c r="B16154">
        <v>106.42980266630229</v>
      </c>
    </row>
    <row r="16155" spans="1:2" x14ac:dyDescent="0.25">
      <c r="A16155">
        <v>1615.2</v>
      </c>
      <c r="B16155">
        <v>106.4423706152635</v>
      </c>
    </row>
    <row r="16156" spans="1:2" x14ac:dyDescent="0.25">
      <c r="A16156">
        <v>1615.3</v>
      </c>
      <c r="B16156">
        <v>106.4549385642249</v>
      </c>
    </row>
    <row r="16157" spans="1:2" x14ac:dyDescent="0.25">
      <c r="A16157">
        <v>1615.4</v>
      </c>
      <c r="B16157">
        <v>106.46750651318619</v>
      </c>
    </row>
    <row r="16158" spans="1:2" x14ac:dyDescent="0.25">
      <c r="A16158">
        <v>1615.5</v>
      </c>
      <c r="B16158">
        <v>106.4800744621475</v>
      </c>
    </row>
    <row r="16159" spans="1:2" x14ac:dyDescent="0.25">
      <c r="A16159">
        <v>1615.6</v>
      </c>
      <c r="B16159">
        <v>106.4926424111088</v>
      </c>
    </row>
    <row r="16160" spans="1:2" x14ac:dyDescent="0.25">
      <c r="A16160">
        <v>1615.7</v>
      </c>
      <c r="B16160">
        <v>106.50521036007009</v>
      </c>
    </row>
    <row r="16161" spans="1:2" x14ac:dyDescent="0.25">
      <c r="A16161">
        <v>1615.8</v>
      </c>
      <c r="B16161">
        <v>106.5177783090314</v>
      </c>
    </row>
    <row r="16162" spans="1:2" x14ac:dyDescent="0.25">
      <c r="A16162">
        <v>1615.9</v>
      </c>
      <c r="B16162">
        <v>106.5303462579927</v>
      </c>
    </row>
    <row r="16163" spans="1:2" x14ac:dyDescent="0.25">
      <c r="A16163">
        <v>1616</v>
      </c>
      <c r="B16163">
        <v>106.54291420695399</v>
      </c>
    </row>
    <row r="16164" spans="1:2" x14ac:dyDescent="0.25">
      <c r="A16164">
        <v>1616.1</v>
      </c>
      <c r="B16164">
        <v>106.61632113427279</v>
      </c>
    </row>
    <row r="16165" spans="1:2" x14ac:dyDescent="0.25">
      <c r="A16165">
        <v>1616.2</v>
      </c>
      <c r="B16165">
        <v>106.6897280615915</v>
      </c>
    </row>
    <row r="16166" spans="1:2" x14ac:dyDescent="0.25">
      <c r="A16166">
        <v>1616.3</v>
      </c>
      <c r="B16166">
        <v>106.76313498891029</v>
      </c>
    </row>
    <row r="16167" spans="1:2" x14ac:dyDescent="0.25">
      <c r="A16167">
        <v>1616.4</v>
      </c>
      <c r="B16167">
        <v>106.8365419162289</v>
      </c>
    </row>
    <row r="16168" spans="1:2" x14ac:dyDescent="0.25">
      <c r="A16168">
        <v>1616.5</v>
      </c>
      <c r="B16168">
        <v>106.9099488435476</v>
      </c>
    </row>
    <row r="16169" spans="1:2" x14ac:dyDescent="0.25">
      <c r="A16169">
        <v>1616.6</v>
      </c>
      <c r="B16169">
        <v>106.9833557708664</v>
      </c>
    </row>
    <row r="16170" spans="1:2" x14ac:dyDescent="0.25">
      <c r="A16170">
        <v>1616.7</v>
      </c>
      <c r="B16170">
        <v>107.056762698185</v>
      </c>
    </row>
    <row r="16171" spans="1:2" x14ac:dyDescent="0.25">
      <c r="A16171">
        <v>1616.8</v>
      </c>
      <c r="B16171">
        <v>107.1301696255038</v>
      </c>
    </row>
    <row r="16172" spans="1:2" x14ac:dyDescent="0.25">
      <c r="A16172">
        <v>1616.9</v>
      </c>
      <c r="B16172">
        <v>107.2035765528224</v>
      </c>
    </row>
    <row r="16173" spans="1:2" x14ac:dyDescent="0.25">
      <c r="A16173">
        <v>1617</v>
      </c>
      <c r="B16173">
        <v>107.2769834801411</v>
      </c>
    </row>
    <row r="16174" spans="1:2" x14ac:dyDescent="0.25">
      <c r="A16174">
        <v>1617.1</v>
      </c>
      <c r="B16174">
        <v>107.38687623129989</v>
      </c>
    </row>
    <row r="16175" spans="1:2" x14ac:dyDescent="0.25">
      <c r="A16175">
        <v>1617.2</v>
      </c>
      <c r="B16175">
        <v>107.49676898245851</v>
      </c>
    </row>
    <row r="16176" spans="1:2" x14ac:dyDescent="0.25">
      <c r="A16176">
        <v>1617.3</v>
      </c>
      <c r="B16176">
        <v>107.6066617336174</v>
      </c>
    </row>
    <row r="16177" spans="1:2" x14ac:dyDescent="0.25">
      <c r="A16177">
        <v>1617.4</v>
      </c>
      <c r="B16177">
        <v>107.716554484776</v>
      </c>
    </row>
    <row r="16178" spans="1:2" x14ac:dyDescent="0.25">
      <c r="A16178">
        <v>1617.5</v>
      </c>
      <c r="B16178">
        <v>107.82644723593459</v>
      </c>
    </row>
    <row r="16179" spans="1:2" x14ac:dyDescent="0.25">
      <c r="A16179">
        <v>1617.6</v>
      </c>
      <c r="B16179">
        <v>107.9363399870935</v>
      </c>
    </row>
    <row r="16180" spans="1:2" x14ac:dyDescent="0.25">
      <c r="A16180">
        <v>1617.7</v>
      </c>
      <c r="B16180">
        <v>108.0462327382521</v>
      </c>
    </row>
    <row r="16181" spans="1:2" x14ac:dyDescent="0.25">
      <c r="A16181">
        <v>1617.8</v>
      </c>
      <c r="B16181">
        <v>108.1561254894109</v>
      </c>
    </row>
    <row r="16182" spans="1:2" x14ac:dyDescent="0.25">
      <c r="A16182">
        <v>1617.9</v>
      </c>
      <c r="B16182">
        <v>108.26601824056949</v>
      </c>
    </row>
    <row r="16183" spans="1:2" x14ac:dyDescent="0.25">
      <c r="A16183">
        <v>1618</v>
      </c>
      <c r="B16183">
        <v>108.37591099172811</v>
      </c>
    </row>
    <row r="16184" spans="1:2" x14ac:dyDescent="0.25">
      <c r="A16184">
        <v>1618.1</v>
      </c>
      <c r="B16184">
        <v>108.56161580515931</v>
      </c>
    </row>
    <row r="16185" spans="1:2" x14ac:dyDescent="0.25">
      <c r="A16185">
        <v>1618.2</v>
      </c>
      <c r="B16185">
        <v>108.74732061859009</v>
      </c>
    </row>
    <row r="16186" spans="1:2" x14ac:dyDescent="0.25">
      <c r="A16186">
        <v>1618.3</v>
      </c>
      <c r="B16186">
        <v>108.9330254320213</v>
      </c>
    </row>
    <row r="16187" spans="1:2" x14ac:dyDescent="0.25">
      <c r="A16187">
        <v>1618.4</v>
      </c>
      <c r="B16187">
        <v>109.118730245452</v>
      </c>
    </row>
    <row r="16188" spans="1:2" x14ac:dyDescent="0.25">
      <c r="A16188">
        <v>1618.5</v>
      </c>
      <c r="B16188">
        <v>109.3044350588828</v>
      </c>
    </row>
    <row r="16189" spans="1:2" x14ac:dyDescent="0.25">
      <c r="A16189">
        <v>1618.6</v>
      </c>
      <c r="B16189">
        <v>109.4901398723139</v>
      </c>
    </row>
    <row r="16190" spans="1:2" x14ac:dyDescent="0.25">
      <c r="A16190">
        <v>1618.7</v>
      </c>
      <c r="B16190">
        <v>109.67584468574471</v>
      </c>
    </row>
    <row r="16191" spans="1:2" x14ac:dyDescent="0.25">
      <c r="A16191">
        <v>1618.8</v>
      </c>
      <c r="B16191">
        <v>109.86154949917589</v>
      </c>
    </row>
    <row r="16192" spans="1:2" x14ac:dyDescent="0.25">
      <c r="A16192">
        <v>1618.9</v>
      </c>
      <c r="B16192">
        <v>110.0472543126066</v>
      </c>
    </row>
    <row r="16193" spans="1:2" x14ac:dyDescent="0.25">
      <c r="A16193">
        <v>1619</v>
      </c>
      <c r="B16193">
        <v>110.2329591260374</v>
      </c>
    </row>
    <row r="16194" spans="1:2" x14ac:dyDescent="0.25">
      <c r="A16194">
        <v>1619.1</v>
      </c>
      <c r="B16194">
        <v>110.3002823196167</v>
      </c>
    </row>
    <row r="16195" spans="1:2" x14ac:dyDescent="0.25">
      <c r="A16195">
        <v>1619.2</v>
      </c>
      <c r="B16195">
        <v>110.3676055131958</v>
      </c>
    </row>
    <row r="16196" spans="1:2" x14ac:dyDescent="0.25">
      <c r="A16196">
        <v>1619.3</v>
      </c>
      <c r="B16196">
        <v>110.4349287067751</v>
      </c>
    </row>
    <row r="16197" spans="1:2" x14ac:dyDescent="0.25">
      <c r="A16197">
        <v>1619.4</v>
      </c>
      <c r="B16197">
        <v>110.5022519003542</v>
      </c>
    </row>
    <row r="16198" spans="1:2" x14ac:dyDescent="0.25">
      <c r="A16198">
        <v>1619.5</v>
      </c>
      <c r="B16198">
        <v>110.56957509393339</v>
      </c>
    </row>
    <row r="16199" spans="1:2" x14ac:dyDescent="0.25">
      <c r="A16199">
        <v>1619.6</v>
      </c>
      <c r="B16199">
        <v>110.63689828751269</v>
      </c>
    </row>
    <row r="16200" spans="1:2" x14ac:dyDescent="0.25">
      <c r="A16200">
        <v>1619.7</v>
      </c>
      <c r="B16200">
        <v>110.70422148109181</v>
      </c>
    </row>
    <row r="16201" spans="1:2" x14ac:dyDescent="0.25">
      <c r="A16201">
        <v>1619.8</v>
      </c>
      <c r="B16201">
        <v>110.77154467467111</v>
      </c>
    </row>
    <row r="16202" spans="1:2" x14ac:dyDescent="0.25">
      <c r="A16202">
        <v>1619.9</v>
      </c>
      <c r="B16202">
        <v>110.8388678682502</v>
      </c>
    </row>
    <row r="16203" spans="1:2" x14ac:dyDescent="0.25">
      <c r="A16203">
        <v>1620</v>
      </c>
      <c r="B16203">
        <v>110.9061910618294</v>
      </c>
    </row>
    <row r="16204" spans="1:2" x14ac:dyDescent="0.25">
      <c r="A16204">
        <v>1620.1</v>
      </c>
      <c r="B16204">
        <v>111.0242918630296</v>
      </c>
    </row>
    <row r="16205" spans="1:2" x14ac:dyDescent="0.25">
      <c r="A16205">
        <v>1620.2</v>
      </c>
      <c r="B16205">
        <v>111.1423926642295</v>
      </c>
    </row>
    <row r="16206" spans="1:2" x14ac:dyDescent="0.25">
      <c r="A16206">
        <v>1620.3</v>
      </c>
      <c r="B16206">
        <v>111.2604934654297</v>
      </c>
    </row>
    <row r="16207" spans="1:2" x14ac:dyDescent="0.25">
      <c r="A16207">
        <v>1620.4</v>
      </c>
      <c r="B16207">
        <v>111.37859426662961</v>
      </c>
    </row>
    <row r="16208" spans="1:2" x14ac:dyDescent="0.25">
      <c r="A16208">
        <v>1620.5</v>
      </c>
      <c r="B16208">
        <v>111.49669506782961</v>
      </c>
    </row>
    <row r="16209" spans="1:2" x14ac:dyDescent="0.25">
      <c r="A16209">
        <v>1620.6</v>
      </c>
      <c r="B16209">
        <v>111.61479586902981</v>
      </c>
    </row>
    <row r="16210" spans="1:2" x14ac:dyDescent="0.25">
      <c r="A16210">
        <v>1620.7</v>
      </c>
      <c r="B16210">
        <v>111.73289667022971</v>
      </c>
    </row>
    <row r="16211" spans="1:2" x14ac:dyDescent="0.25">
      <c r="A16211">
        <v>1620.8</v>
      </c>
      <c r="B16211">
        <v>111.85099747142991</v>
      </c>
    </row>
    <row r="16212" spans="1:2" x14ac:dyDescent="0.25">
      <c r="A16212">
        <v>1620.9</v>
      </c>
      <c r="B16212">
        <v>111.96909827262991</v>
      </c>
    </row>
    <row r="16213" spans="1:2" x14ac:dyDescent="0.25">
      <c r="A16213">
        <v>1621</v>
      </c>
      <c r="B16213">
        <v>112.08719907382979</v>
      </c>
    </row>
    <row r="16214" spans="1:2" x14ac:dyDescent="0.25">
      <c r="A16214">
        <v>1621.1</v>
      </c>
      <c r="B16214">
        <v>112.2391758014717</v>
      </c>
    </row>
    <row r="16215" spans="1:2" x14ac:dyDescent="0.25">
      <c r="A16215">
        <v>1621.2</v>
      </c>
      <c r="B16215">
        <v>112.3911525291132</v>
      </c>
    </row>
    <row r="16216" spans="1:2" x14ac:dyDescent="0.25">
      <c r="A16216">
        <v>1621.3</v>
      </c>
      <c r="B16216">
        <v>112.54312925675509</v>
      </c>
    </row>
    <row r="16217" spans="1:2" x14ac:dyDescent="0.25">
      <c r="A16217">
        <v>1621.4</v>
      </c>
      <c r="B16217">
        <v>112.6951059843966</v>
      </c>
    </row>
    <row r="16218" spans="1:2" x14ac:dyDescent="0.25">
      <c r="A16218">
        <v>1621.5</v>
      </c>
      <c r="B16218">
        <v>112.8470827120382</v>
      </c>
    </row>
    <row r="16219" spans="1:2" x14ac:dyDescent="0.25">
      <c r="A16219">
        <v>1621.6</v>
      </c>
      <c r="B16219">
        <v>112.9990594396801</v>
      </c>
    </row>
    <row r="16220" spans="1:2" x14ac:dyDescent="0.25">
      <c r="A16220">
        <v>1621.7</v>
      </c>
      <c r="B16220">
        <v>113.15103616732161</v>
      </c>
    </row>
    <row r="16221" spans="1:2" x14ac:dyDescent="0.25">
      <c r="A16221">
        <v>1621.8</v>
      </c>
      <c r="B16221">
        <v>113.3030128949635</v>
      </c>
    </row>
    <row r="16222" spans="1:2" x14ac:dyDescent="0.25">
      <c r="A16222">
        <v>1621.9</v>
      </c>
      <c r="B16222">
        <v>113.454989622605</v>
      </c>
    </row>
    <row r="16223" spans="1:2" x14ac:dyDescent="0.25">
      <c r="A16223">
        <v>1622</v>
      </c>
      <c r="B16223">
        <v>113.60696635024659</v>
      </c>
    </row>
    <row r="16224" spans="1:2" x14ac:dyDescent="0.25">
      <c r="A16224">
        <v>1622.1</v>
      </c>
      <c r="B16224">
        <v>113.7307805753191</v>
      </c>
    </row>
    <row r="16225" spans="1:2" x14ac:dyDescent="0.25">
      <c r="A16225">
        <v>1622.2</v>
      </c>
      <c r="B16225">
        <v>113.8545948003914</v>
      </c>
    </row>
    <row r="16226" spans="1:2" x14ac:dyDescent="0.25">
      <c r="A16226">
        <v>1622.3</v>
      </c>
      <c r="B16226">
        <v>113.9784090254639</v>
      </c>
    </row>
    <row r="16227" spans="1:2" x14ac:dyDescent="0.25">
      <c r="A16227">
        <v>1622.4</v>
      </c>
      <c r="B16227">
        <v>114.1022232505361</v>
      </c>
    </row>
    <row r="16228" spans="1:2" x14ac:dyDescent="0.25">
      <c r="A16228">
        <v>1622.5</v>
      </c>
      <c r="B16228">
        <v>114.22603747560839</v>
      </c>
    </row>
    <row r="16229" spans="1:2" x14ac:dyDescent="0.25">
      <c r="A16229">
        <v>1622.6</v>
      </c>
      <c r="B16229">
        <v>114.3498517006809</v>
      </c>
    </row>
    <row r="16230" spans="1:2" x14ac:dyDescent="0.25">
      <c r="A16230">
        <v>1622.7</v>
      </c>
      <c r="B16230">
        <v>114.4736659257532</v>
      </c>
    </row>
    <row r="16231" spans="1:2" x14ac:dyDescent="0.25">
      <c r="A16231">
        <v>1622.8</v>
      </c>
      <c r="B16231">
        <v>114.5974801508257</v>
      </c>
    </row>
    <row r="16232" spans="1:2" x14ac:dyDescent="0.25">
      <c r="A16232">
        <v>1622.9</v>
      </c>
      <c r="B16232">
        <v>114.721294375898</v>
      </c>
    </row>
    <row r="16233" spans="1:2" x14ac:dyDescent="0.25">
      <c r="A16233">
        <v>1623</v>
      </c>
      <c r="B16233">
        <v>114.84510860097021</v>
      </c>
    </row>
    <row r="16234" spans="1:2" x14ac:dyDescent="0.25">
      <c r="A16234">
        <v>1623.1</v>
      </c>
      <c r="B16234">
        <v>114.9117071113412</v>
      </c>
    </row>
    <row r="16235" spans="1:2" x14ac:dyDescent="0.25">
      <c r="A16235">
        <v>1623.2</v>
      </c>
      <c r="B16235">
        <v>114.9783056217121</v>
      </c>
    </row>
    <row r="16236" spans="1:2" x14ac:dyDescent="0.25">
      <c r="A16236">
        <v>1623.3</v>
      </c>
      <c r="B16236">
        <v>115.044904132083</v>
      </c>
    </row>
    <row r="16237" spans="1:2" x14ac:dyDescent="0.25">
      <c r="A16237">
        <v>1623.4</v>
      </c>
      <c r="B16237">
        <v>115.1115026424538</v>
      </c>
    </row>
    <row r="16238" spans="1:2" x14ac:dyDescent="0.25">
      <c r="A16238">
        <v>1623.5</v>
      </c>
      <c r="B16238">
        <v>115.17810115282469</v>
      </c>
    </row>
    <row r="16239" spans="1:2" x14ac:dyDescent="0.25">
      <c r="A16239">
        <v>1623.6</v>
      </c>
      <c r="B16239">
        <v>115.2446996631956</v>
      </c>
    </row>
    <row r="16240" spans="1:2" x14ac:dyDescent="0.25">
      <c r="A16240">
        <v>1623.7</v>
      </c>
      <c r="B16240">
        <v>115.3112981735665</v>
      </c>
    </row>
    <row r="16241" spans="1:2" x14ac:dyDescent="0.25">
      <c r="A16241">
        <v>1623.8</v>
      </c>
      <c r="B16241">
        <v>115.37789668393749</v>
      </c>
    </row>
    <row r="16242" spans="1:2" x14ac:dyDescent="0.25">
      <c r="A16242">
        <v>1623.9</v>
      </c>
      <c r="B16242">
        <v>115.4444951943083</v>
      </c>
    </row>
    <row r="16243" spans="1:2" x14ac:dyDescent="0.25">
      <c r="A16243">
        <v>1624</v>
      </c>
      <c r="B16243">
        <v>115.5110937046791</v>
      </c>
    </row>
    <row r="16244" spans="1:2" x14ac:dyDescent="0.25">
      <c r="A16244">
        <v>1624.1</v>
      </c>
      <c r="B16244">
        <v>115.5458740888694</v>
      </c>
    </row>
    <row r="16245" spans="1:2" x14ac:dyDescent="0.25">
      <c r="A16245">
        <v>1624.2</v>
      </c>
      <c r="B16245">
        <v>115.5806544730596</v>
      </c>
    </row>
    <row r="16246" spans="1:2" x14ac:dyDescent="0.25">
      <c r="A16246">
        <v>1624.3</v>
      </c>
      <c r="B16246">
        <v>115.6154348572498</v>
      </c>
    </row>
    <row r="16247" spans="1:2" x14ac:dyDescent="0.25">
      <c r="A16247">
        <v>1624.4</v>
      </c>
      <c r="B16247">
        <v>115.65021524143999</v>
      </c>
    </row>
    <row r="16248" spans="1:2" x14ac:dyDescent="0.25">
      <c r="A16248">
        <v>1624.5</v>
      </c>
      <c r="B16248">
        <v>115.68499562563019</v>
      </c>
    </row>
    <row r="16249" spans="1:2" x14ac:dyDescent="0.25">
      <c r="A16249">
        <v>1624.6</v>
      </c>
      <c r="B16249">
        <v>115.71977600982051</v>
      </c>
    </row>
    <row r="16250" spans="1:2" x14ac:dyDescent="0.25">
      <c r="A16250">
        <v>1624.7</v>
      </c>
      <c r="B16250">
        <v>115.75455639401061</v>
      </c>
    </row>
    <row r="16251" spans="1:2" x14ac:dyDescent="0.25">
      <c r="A16251">
        <v>1624.8</v>
      </c>
      <c r="B16251">
        <v>115.78933677820091</v>
      </c>
    </row>
    <row r="16252" spans="1:2" x14ac:dyDescent="0.25">
      <c r="A16252">
        <v>1624.9</v>
      </c>
      <c r="B16252">
        <v>115.8241171623911</v>
      </c>
    </row>
    <row r="16253" spans="1:2" x14ac:dyDescent="0.25">
      <c r="A16253">
        <v>1625</v>
      </c>
      <c r="B16253">
        <v>115.8588975465813</v>
      </c>
    </row>
    <row r="16254" spans="1:2" x14ac:dyDescent="0.25">
      <c r="A16254">
        <v>1625.1</v>
      </c>
      <c r="B16254">
        <v>115.8405030698449</v>
      </c>
    </row>
    <row r="16255" spans="1:2" x14ac:dyDescent="0.25">
      <c r="A16255">
        <v>1625.2</v>
      </c>
      <c r="B16255">
        <v>115.8221085931086</v>
      </c>
    </row>
    <row r="16256" spans="1:2" x14ac:dyDescent="0.25">
      <c r="A16256">
        <v>1625.3</v>
      </c>
      <c r="B16256">
        <v>115.80371411637221</v>
      </c>
    </row>
    <row r="16257" spans="1:2" x14ac:dyDescent="0.25">
      <c r="A16257">
        <v>1625.4</v>
      </c>
      <c r="B16257">
        <v>115.7853196396359</v>
      </c>
    </row>
    <row r="16258" spans="1:2" x14ac:dyDescent="0.25">
      <c r="A16258">
        <v>1625.5</v>
      </c>
      <c r="B16258">
        <v>115.7669251628996</v>
      </c>
    </row>
    <row r="16259" spans="1:2" x14ac:dyDescent="0.25">
      <c r="A16259">
        <v>1625.6</v>
      </c>
      <c r="B16259">
        <v>115.74853068616321</v>
      </c>
    </row>
    <row r="16260" spans="1:2" x14ac:dyDescent="0.25">
      <c r="A16260">
        <v>1625.7</v>
      </c>
      <c r="B16260">
        <v>115.7301362094269</v>
      </c>
    </row>
    <row r="16261" spans="1:2" x14ac:dyDescent="0.25">
      <c r="A16261">
        <v>1625.8</v>
      </c>
      <c r="B16261">
        <v>115.7117417326906</v>
      </c>
    </row>
    <row r="16262" spans="1:2" x14ac:dyDescent="0.25">
      <c r="A16262">
        <v>1625.9</v>
      </c>
      <c r="B16262">
        <v>115.69334725595419</v>
      </c>
    </row>
    <row r="16263" spans="1:2" x14ac:dyDescent="0.25">
      <c r="A16263">
        <v>1626</v>
      </c>
      <c r="B16263">
        <v>115.6749527792179</v>
      </c>
    </row>
    <row r="16264" spans="1:2" x14ac:dyDescent="0.25">
      <c r="A16264">
        <v>1626.1</v>
      </c>
      <c r="B16264">
        <v>115.7668674265789</v>
      </c>
    </row>
    <row r="16265" spans="1:2" x14ac:dyDescent="0.25">
      <c r="A16265">
        <v>1626.2</v>
      </c>
      <c r="B16265">
        <v>115.85878207393981</v>
      </c>
    </row>
    <row r="16266" spans="1:2" x14ac:dyDescent="0.25">
      <c r="A16266">
        <v>1626.3</v>
      </c>
      <c r="B16266">
        <v>115.9506967213008</v>
      </c>
    </row>
    <row r="16267" spans="1:2" x14ac:dyDescent="0.25">
      <c r="A16267">
        <v>1626.4</v>
      </c>
      <c r="B16267">
        <v>116.0426113686616</v>
      </c>
    </row>
    <row r="16268" spans="1:2" x14ac:dyDescent="0.25">
      <c r="A16268">
        <v>1626.5</v>
      </c>
      <c r="B16268">
        <v>116.13452601602241</v>
      </c>
    </row>
    <row r="16269" spans="1:2" x14ac:dyDescent="0.25">
      <c r="A16269">
        <v>1626.6</v>
      </c>
      <c r="B16269">
        <v>116.2264406633835</v>
      </c>
    </row>
    <row r="16270" spans="1:2" x14ac:dyDescent="0.25">
      <c r="A16270">
        <v>1626.7</v>
      </c>
      <c r="B16270">
        <v>116.31835531074429</v>
      </c>
    </row>
    <row r="16271" spans="1:2" x14ac:dyDescent="0.25">
      <c r="A16271">
        <v>1626.8</v>
      </c>
      <c r="B16271">
        <v>116.4102699581053</v>
      </c>
    </row>
    <row r="16272" spans="1:2" x14ac:dyDescent="0.25">
      <c r="A16272">
        <v>1626.9</v>
      </c>
      <c r="B16272">
        <v>116.5021846054661</v>
      </c>
    </row>
    <row r="16273" spans="1:2" x14ac:dyDescent="0.25">
      <c r="A16273">
        <v>1627</v>
      </c>
      <c r="B16273">
        <v>116.59409925282689</v>
      </c>
    </row>
    <row r="16274" spans="1:2" x14ac:dyDescent="0.25">
      <c r="A16274">
        <v>1627.1</v>
      </c>
      <c r="B16274">
        <v>116.5051694767571</v>
      </c>
    </row>
    <row r="16275" spans="1:2" x14ac:dyDescent="0.25">
      <c r="A16275">
        <v>1627.2</v>
      </c>
      <c r="B16275">
        <v>116.4162397006875</v>
      </c>
    </row>
    <row r="16276" spans="1:2" x14ac:dyDescent="0.25">
      <c r="A16276">
        <v>1627.3</v>
      </c>
      <c r="B16276">
        <v>116.32730992461759</v>
      </c>
    </row>
    <row r="16277" spans="1:2" x14ac:dyDescent="0.25">
      <c r="A16277">
        <v>1627.4</v>
      </c>
      <c r="B16277">
        <v>116.238380148548</v>
      </c>
    </row>
    <row r="16278" spans="1:2" x14ac:dyDescent="0.25">
      <c r="A16278">
        <v>1627.5</v>
      </c>
      <c r="B16278">
        <v>116.1494503724783</v>
      </c>
    </row>
    <row r="16279" spans="1:2" x14ac:dyDescent="0.25">
      <c r="A16279">
        <v>1627.6</v>
      </c>
      <c r="B16279">
        <v>116.06052059640849</v>
      </c>
    </row>
    <row r="16280" spans="1:2" x14ac:dyDescent="0.25">
      <c r="A16280">
        <v>1627.7</v>
      </c>
      <c r="B16280">
        <v>115.9715908203389</v>
      </c>
    </row>
    <row r="16281" spans="1:2" x14ac:dyDescent="0.25">
      <c r="A16281">
        <v>1627.8</v>
      </c>
      <c r="B16281">
        <v>115.882661044269</v>
      </c>
    </row>
    <row r="16282" spans="1:2" x14ac:dyDescent="0.25">
      <c r="A16282">
        <v>1627.9</v>
      </c>
      <c r="B16282">
        <v>115.79373126819939</v>
      </c>
    </row>
    <row r="16283" spans="1:2" x14ac:dyDescent="0.25">
      <c r="A16283">
        <v>1628</v>
      </c>
      <c r="B16283">
        <v>115.7048014921297</v>
      </c>
    </row>
    <row r="16284" spans="1:2" x14ac:dyDescent="0.25">
      <c r="A16284">
        <v>1628.1</v>
      </c>
      <c r="B16284">
        <v>115.604988405508</v>
      </c>
    </row>
    <row r="16285" spans="1:2" x14ac:dyDescent="0.25">
      <c r="A16285">
        <v>1628.2</v>
      </c>
      <c r="B16285">
        <v>115.5051753188865</v>
      </c>
    </row>
    <row r="16286" spans="1:2" x14ac:dyDescent="0.25">
      <c r="A16286">
        <v>1628.3</v>
      </c>
      <c r="B16286">
        <v>115.40536223226481</v>
      </c>
    </row>
    <row r="16287" spans="1:2" x14ac:dyDescent="0.25">
      <c r="A16287">
        <v>1628.4</v>
      </c>
      <c r="B16287">
        <v>115.3055491456433</v>
      </c>
    </row>
    <row r="16288" spans="1:2" x14ac:dyDescent="0.25">
      <c r="A16288">
        <v>1628.5</v>
      </c>
      <c r="B16288">
        <v>115.2057360590218</v>
      </c>
    </row>
    <row r="16289" spans="1:2" x14ac:dyDescent="0.25">
      <c r="A16289">
        <v>1628.6</v>
      </c>
      <c r="B16289">
        <v>115.10592297239999</v>
      </c>
    </row>
    <row r="16290" spans="1:2" x14ac:dyDescent="0.25">
      <c r="A16290">
        <v>1628.7</v>
      </c>
      <c r="B16290">
        <v>115.0061098857785</v>
      </c>
    </row>
    <row r="16291" spans="1:2" x14ac:dyDescent="0.25">
      <c r="A16291">
        <v>1628.8</v>
      </c>
      <c r="B16291">
        <v>114.90629679915681</v>
      </c>
    </row>
    <row r="16292" spans="1:2" x14ac:dyDescent="0.25">
      <c r="A16292">
        <v>1628.9</v>
      </c>
      <c r="B16292">
        <v>114.8064837125353</v>
      </c>
    </row>
    <row r="16293" spans="1:2" x14ac:dyDescent="0.25">
      <c r="A16293">
        <v>1629</v>
      </c>
      <c r="B16293">
        <v>114.7066706259138</v>
      </c>
    </row>
    <row r="16294" spans="1:2" x14ac:dyDescent="0.25">
      <c r="A16294">
        <v>1629.1</v>
      </c>
      <c r="B16294">
        <v>114.528597873782</v>
      </c>
    </row>
    <row r="16295" spans="1:2" x14ac:dyDescent="0.25">
      <c r="A16295">
        <v>1629.2</v>
      </c>
      <c r="B16295">
        <v>114.35052512165051</v>
      </c>
    </row>
    <row r="16296" spans="1:2" x14ac:dyDescent="0.25">
      <c r="A16296">
        <v>1629.3</v>
      </c>
      <c r="B16296">
        <v>114.17245236951869</v>
      </c>
    </row>
    <row r="16297" spans="1:2" x14ac:dyDescent="0.25">
      <c r="A16297">
        <v>1629.4</v>
      </c>
      <c r="B16297">
        <v>113.9943796173873</v>
      </c>
    </row>
    <row r="16298" spans="1:2" x14ac:dyDescent="0.25">
      <c r="A16298">
        <v>1629.5</v>
      </c>
      <c r="B16298">
        <v>113.8163068652559</v>
      </c>
    </row>
    <row r="16299" spans="1:2" x14ac:dyDescent="0.25">
      <c r="A16299">
        <v>1629.6</v>
      </c>
      <c r="B16299">
        <v>113.638234113124</v>
      </c>
    </row>
    <row r="16300" spans="1:2" x14ac:dyDescent="0.25">
      <c r="A16300">
        <v>1629.7</v>
      </c>
      <c r="B16300">
        <v>113.4601613609926</v>
      </c>
    </row>
    <row r="16301" spans="1:2" x14ac:dyDescent="0.25">
      <c r="A16301">
        <v>1629.8</v>
      </c>
      <c r="B16301">
        <v>113.2820886088608</v>
      </c>
    </row>
    <row r="16302" spans="1:2" x14ac:dyDescent="0.25">
      <c r="A16302">
        <v>1629.9</v>
      </c>
      <c r="B16302">
        <v>113.1040158567294</v>
      </c>
    </row>
    <row r="16303" spans="1:2" x14ac:dyDescent="0.25">
      <c r="A16303">
        <v>1630</v>
      </c>
      <c r="B16303">
        <v>112.92594310459791</v>
      </c>
    </row>
    <row r="16304" spans="1:2" x14ac:dyDescent="0.25">
      <c r="A16304">
        <v>1630.1</v>
      </c>
      <c r="B16304">
        <v>112.7985458278373</v>
      </c>
    </row>
    <row r="16305" spans="1:2" x14ac:dyDescent="0.25">
      <c r="A16305">
        <v>1630.2</v>
      </c>
      <c r="B16305">
        <v>112.6711485510771</v>
      </c>
    </row>
    <row r="16306" spans="1:2" x14ac:dyDescent="0.25">
      <c r="A16306">
        <v>1630.3</v>
      </c>
      <c r="B16306">
        <v>112.54375127431651</v>
      </c>
    </row>
    <row r="16307" spans="1:2" x14ac:dyDescent="0.25">
      <c r="A16307">
        <v>1630.4</v>
      </c>
      <c r="B16307">
        <v>112.4163539975562</v>
      </c>
    </row>
    <row r="16308" spans="1:2" x14ac:dyDescent="0.25">
      <c r="A16308">
        <v>1630.5</v>
      </c>
      <c r="B16308">
        <v>112.28895672079589</v>
      </c>
    </row>
    <row r="16309" spans="1:2" x14ac:dyDescent="0.25">
      <c r="A16309">
        <v>1630.6</v>
      </c>
      <c r="B16309">
        <v>112.1615594440353</v>
      </c>
    </row>
    <row r="16310" spans="1:2" x14ac:dyDescent="0.25">
      <c r="A16310">
        <v>1630.7</v>
      </c>
      <c r="B16310">
        <v>112.034162167275</v>
      </c>
    </row>
    <row r="16311" spans="1:2" x14ac:dyDescent="0.25">
      <c r="A16311">
        <v>1630.8</v>
      </c>
      <c r="B16311">
        <v>111.9067648905144</v>
      </c>
    </row>
    <row r="16312" spans="1:2" x14ac:dyDescent="0.25">
      <c r="A16312">
        <v>1630.9</v>
      </c>
      <c r="B16312">
        <v>111.7793676137541</v>
      </c>
    </row>
    <row r="16313" spans="1:2" x14ac:dyDescent="0.25">
      <c r="A16313">
        <v>1631</v>
      </c>
      <c r="B16313">
        <v>111.6519703369938</v>
      </c>
    </row>
    <row r="16314" spans="1:2" x14ac:dyDescent="0.25">
      <c r="A16314">
        <v>1631.1</v>
      </c>
      <c r="B16314">
        <v>111.4508098865671</v>
      </c>
    </row>
    <row r="16315" spans="1:2" x14ac:dyDescent="0.25">
      <c r="A16315">
        <v>1631.2</v>
      </c>
      <c r="B16315">
        <v>111.2496494361409</v>
      </c>
    </row>
    <row r="16316" spans="1:2" x14ac:dyDescent="0.25">
      <c r="A16316">
        <v>1631.3</v>
      </c>
      <c r="B16316">
        <v>111.0484889857143</v>
      </c>
    </row>
    <row r="16317" spans="1:2" x14ac:dyDescent="0.25">
      <c r="A16317">
        <v>1631.4</v>
      </c>
      <c r="B16317">
        <v>110.847328535288</v>
      </c>
    </row>
    <row r="16318" spans="1:2" x14ac:dyDescent="0.25">
      <c r="A16318">
        <v>1631.5</v>
      </c>
      <c r="B16318">
        <v>110.6461680848618</v>
      </c>
    </row>
    <row r="16319" spans="1:2" x14ac:dyDescent="0.25">
      <c r="A16319">
        <v>1631.6</v>
      </c>
      <c r="B16319">
        <v>110.4450076344351</v>
      </c>
    </row>
    <row r="16320" spans="1:2" x14ac:dyDescent="0.25">
      <c r="A16320">
        <v>1631.7</v>
      </c>
      <c r="B16320">
        <v>110.2438471840089</v>
      </c>
    </row>
    <row r="16321" spans="1:2" x14ac:dyDescent="0.25">
      <c r="A16321">
        <v>1631.8</v>
      </c>
      <c r="B16321">
        <v>110.0426867335822</v>
      </c>
    </row>
    <row r="16322" spans="1:2" x14ac:dyDescent="0.25">
      <c r="A16322">
        <v>1631.9</v>
      </c>
      <c r="B16322">
        <v>109.841526283156</v>
      </c>
    </row>
    <row r="16323" spans="1:2" x14ac:dyDescent="0.25">
      <c r="A16323">
        <v>1632</v>
      </c>
      <c r="B16323">
        <v>109.6403658327298</v>
      </c>
    </row>
    <row r="16324" spans="1:2" x14ac:dyDescent="0.25">
      <c r="A16324">
        <v>1632.1</v>
      </c>
      <c r="B16324">
        <v>109.52344178564989</v>
      </c>
    </row>
    <row r="16325" spans="1:2" x14ac:dyDescent="0.25">
      <c r="A16325">
        <v>1632.2</v>
      </c>
      <c r="B16325">
        <v>109.4065177385702</v>
      </c>
    </row>
    <row r="16326" spans="1:2" x14ac:dyDescent="0.25">
      <c r="A16326">
        <v>1632.3</v>
      </c>
      <c r="B16326">
        <v>109.2895936914903</v>
      </c>
    </row>
    <row r="16327" spans="1:2" x14ac:dyDescent="0.25">
      <c r="A16327">
        <v>1632.4</v>
      </c>
      <c r="B16327">
        <v>109.1726696444106</v>
      </c>
    </row>
    <row r="16328" spans="1:2" x14ac:dyDescent="0.25">
      <c r="A16328">
        <v>1632.5</v>
      </c>
      <c r="B16328">
        <v>109.055745597331</v>
      </c>
    </row>
    <row r="16329" spans="1:2" x14ac:dyDescent="0.25">
      <c r="A16329">
        <v>1632.6</v>
      </c>
      <c r="B16329">
        <v>108.93882155025111</v>
      </c>
    </row>
    <row r="16330" spans="1:2" x14ac:dyDescent="0.25">
      <c r="A16330">
        <v>1632.7</v>
      </c>
      <c r="B16330">
        <v>108.8218975031714</v>
      </c>
    </row>
    <row r="16331" spans="1:2" x14ac:dyDescent="0.25">
      <c r="A16331">
        <v>1632.8</v>
      </c>
      <c r="B16331">
        <v>108.70497345609149</v>
      </c>
    </row>
    <row r="16332" spans="1:2" x14ac:dyDescent="0.25">
      <c r="A16332">
        <v>1632.9</v>
      </c>
      <c r="B16332">
        <v>108.5880494090118</v>
      </c>
    </row>
    <row r="16333" spans="1:2" x14ac:dyDescent="0.25">
      <c r="A16333">
        <v>1633</v>
      </c>
      <c r="B16333">
        <v>108.4711253619322</v>
      </c>
    </row>
    <row r="16334" spans="1:2" x14ac:dyDescent="0.25">
      <c r="A16334">
        <v>1633.1</v>
      </c>
      <c r="B16334">
        <v>108.3496062466207</v>
      </c>
    </row>
    <row r="16335" spans="1:2" x14ac:dyDescent="0.25">
      <c r="A16335">
        <v>1633.2</v>
      </c>
      <c r="B16335">
        <v>108.22808713130959</v>
      </c>
    </row>
    <row r="16336" spans="1:2" x14ac:dyDescent="0.25">
      <c r="A16336">
        <v>1633.3</v>
      </c>
      <c r="B16336">
        <v>108.10656801599811</v>
      </c>
    </row>
    <row r="16337" spans="1:2" x14ac:dyDescent="0.25">
      <c r="A16337">
        <v>1633.4</v>
      </c>
      <c r="B16337">
        <v>107.98504890068691</v>
      </c>
    </row>
    <row r="16338" spans="1:2" x14ac:dyDescent="0.25">
      <c r="A16338">
        <v>1633.5</v>
      </c>
      <c r="B16338">
        <v>107.8635297853757</v>
      </c>
    </row>
    <row r="16339" spans="1:2" x14ac:dyDescent="0.25">
      <c r="A16339">
        <v>1633.6</v>
      </c>
      <c r="B16339">
        <v>107.7420106700643</v>
      </c>
    </row>
    <row r="16340" spans="1:2" x14ac:dyDescent="0.25">
      <c r="A16340">
        <v>1633.7</v>
      </c>
      <c r="B16340">
        <v>107.6204915547531</v>
      </c>
    </row>
    <row r="16341" spans="1:2" x14ac:dyDescent="0.25">
      <c r="A16341">
        <v>1633.8</v>
      </c>
      <c r="B16341">
        <v>107.4989724394417</v>
      </c>
    </row>
    <row r="16342" spans="1:2" x14ac:dyDescent="0.25">
      <c r="A16342">
        <v>1633.9</v>
      </c>
      <c r="B16342">
        <v>107.3774533241305</v>
      </c>
    </row>
    <row r="16343" spans="1:2" x14ac:dyDescent="0.25">
      <c r="A16343">
        <v>1634</v>
      </c>
      <c r="B16343">
        <v>107.2559342088193</v>
      </c>
    </row>
    <row r="16344" spans="1:2" x14ac:dyDescent="0.25">
      <c r="A16344">
        <v>1634.1</v>
      </c>
      <c r="B16344">
        <v>107.0893878002414</v>
      </c>
    </row>
    <row r="16345" spans="1:2" x14ac:dyDescent="0.25">
      <c r="A16345">
        <v>1634.2</v>
      </c>
      <c r="B16345">
        <v>106.92284139166379</v>
      </c>
    </row>
    <row r="16346" spans="1:2" x14ac:dyDescent="0.25">
      <c r="A16346">
        <v>1634.3</v>
      </c>
      <c r="B16346">
        <v>106.75629498308589</v>
      </c>
    </row>
    <row r="16347" spans="1:2" x14ac:dyDescent="0.25">
      <c r="A16347">
        <v>1634.4</v>
      </c>
      <c r="B16347">
        <v>106.58974857450831</v>
      </c>
    </row>
    <row r="16348" spans="1:2" x14ac:dyDescent="0.25">
      <c r="A16348">
        <v>1634.5</v>
      </c>
      <c r="B16348">
        <v>106.4232021659308</v>
      </c>
    </row>
    <row r="16349" spans="1:2" x14ac:dyDescent="0.25">
      <c r="A16349">
        <v>1634.6</v>
      </c>
      <c r="B16349">
        <v>106.2566557573529</v>
      </c>
    </row>
    <row r="16350" spans="1:2" x14ac:dyDescent="0.25">
      <c r="A16350">
        <v>1634.7</v>
      </c>
      <c r="B16350">
        <v>106.0901093487753</v>
      </c>
    </row>
    <row r="16351" spans="1:2" x14ac:dyDescent="0.25">
      <c r="A16351">
        <v>1634.8</v>
      </c>
      <c r="B16351">
        <v>105.9235629401974</v>
      </c>
    </row>
    <row r="16352" spans="1:2" x14ac:dyDescent="0.25">
      <c r="A16352">
        <v>1634.9</v>
      </c>
      <c r="B16352">
        <v>105.7570165316198</v>
      </c>
    </row>
    <row r="16353" spans="1:2" x14ac:dyDescent="0.25">
      <c r="A16353">
        <v>1635</v>
      </c>
      <c r="B16353">
        <v>105.59047012304229</v>
      </c>
    </row>
    <row r="16354" spans="1:2" x14ac:dyDescent="0.25">
      <c r="A16354">
        <v>1635.1</v>
      </c>
      <c r="B16354">
        <v>105.5562186926273</v>
      </c>
    </row>
    <row r="16355" spans="1:2" x14ac:dyDescent="0.25">
      <c r="A16355">
        <v>1635.2</v>
      </c>
      <c r="B16355">
        <v>105.5219672622123</v>
      </c>
    </row>
    <row r="16356" spans="1:2" x14ac:dyDescent="0.25">
      <c r="A16356">
        <v>1635.3</v>
      </c>
      <c r="B16356">
        <v>105.4877158317973</v>
      </c>
    </row>
    <row r="16357" spans="1:2" x14ac:dyDescent="0.25">
      <c r="A16357">
        <v>1635.4</v>
      </c>
      <c r="B16357">
        <v>105.45346440138231</v>
      </c>
    </row>
    <row r="16358" spans="1:2" x14ac:dyDescent="0.25">
      <c r="A16358">
        <v>1635.5</v>
      </c>
      <c r="B16358">
        <v>105.41921297096739</v>
      </c>
    </row>
    <row r="16359" spans="1:2" x14ac:dyDescent="0.25">
      <c r="A16359">
        <v>1635.6</v>
      </c>
      <c r="B16359">
        <v>105.3849615405523</v>
      </c>
    </row>
    <row r="16360" spans="1:2" x14ac:dyDescent="0.25">
      <c r="A16360">
        <v>1635.7</v>
      </c>
      <c r="B16360">
        <v>105.3507101101374</v>
      </c>
    </row>
    <row r="16361" spans="1:2" x14ac:dyDescent="0.25">
      <c r="A16361">
        <v>1635.8</v>
      </c>
      <c r="B16361">
        <v>105.3164586797224</v>
      </c>
    </row>
    <row r="16362" spans="1:2" x14ac:dyDescent="0.25">
      <c r="A16362">
        <v>1635.9</v>
      </c>
      <c r="B16362">
        <v>105.2822072493074</v>
      </c>
    </row>
    <row r="16363" spans="1:2" x14ac:dyDescent="0.25">
      <c r="A16363">
        <v>1636</v>
      </c>
      <c r="B16363">
        <v>105.24795581889239</v>
      </c>
    </row>
    <row r="16364" spans="1:2" x14ac:dyDescent="0.25">
      <c r="A16364">
        <v>1636.1</v>
      </c>
      <c r="B16364">
        <v>105.22853246782159</v>
      </c>
    </row>
    <row r="16365" spans="1:2" x14ac:dyDescent="0.25">
      <c r="A16365">
        <v>1636.2</v>
      </c>
      <c r="B16365">
        <v>105.20910911675089</v>
      </c>
    </row>
    <row r="16366" spans="1:2" x14ac:dyDescent="0.25">
      <c r="A16366">
        <v>1636.3</v>
      </c>
      <c r="B16366">
        <v>105.1896857656801</v>
      </c>
    </row>
    <row r="16367" spans="1:2" x14ac:dyDescent="0.25">
      <c r="A16367">
        <v>1636.4</v>
      </c>
      <c r="B16367">
        <v>105.1702624146093</v>
      </c>
    </row>
    <row r="16368" spans="1:2" x14ac:dyDescent="0.25">
      <c r="A16368">
        <v>1636.5</v>
      </c>
      <c r="B16368">
        <v>105.1508390635385</v>
      </c>
    </row>
    <row r="16369" spans="1:2" x14ac:dyDescent="0.25">
      <c r="A16369">
        <v>1636.6</v>
      </c>
      <c r="B16369">
        <v>105.1314157124677</v>
      </c>
    </row>
    <row r="16370" spans="1:2" x14ac:dyDescent="0.25">
      <c r="A16370">
        <v>1636.7</v>
      </c>
      <c r="B16370">
        <v>105.111992361397</v>
      </c>
    </row>
    <row r="16371" spans="1:2" x14ac:dyDescent="0.25">
      <c r="A16371">
        <v>1636.8</v>
      </c>
      <c r="B16371">
        <v>105.0925690103262</v>
      </c>
    </row>
    <row r="16372" spans="1:2" x14ac:dyDescent="0.25">
      <c r="A16372">
        <v>1636.9</v>
      </c>
      <c r="B16372">
        <v>105.0731456592554</v>
      </c>
    </row>
    <row r="16373" spans="1:2" x14ac:dyDescent="0.25">
      <c r="A16373">
        <v>1637</v>
      </c>
      <c r="B16373">
        <v>105.0537223081846</v>
      </c>
    </row>
    <row r="16374" spans="1:2" x14ac:dyDescent="0.25">
      <c r="A16374">
        <v>1637.1</v>
      </c>
      <c r="B16374">
        <v>105.12821294436731</v>
      </c>
    </row>
    <row r="16375" spans="1:2" x14ac:dyDescent="0.25">
      <c r="A16375">
        <v>1637.2</v>
      </c>
      <c r="B16375">
        <v>105.20270358054979</v>
      </c>
    </row>
    <row r="16376" spans="1:2" x14ac:dyDescent="0.25">
      <c r="A16376">
        <v>1637.3</v>
      </c>
      <c r="B16376">
        <v>105.2771942167324</v>
      </c>
    </row>
    <row r="16377" spans="1:2" x14ac:dyDescent="0.25">
      <c r="A16377">
        <v>1637.4</v>
      </c>
      <c r="B16377">
        <v>105.3516848529149</v>
      </c>
    </row>
    <row r="16378" spans="1:2" x14ac:dyDescent="0.25">
      <c r="A16378">
        <v>1637.5</v>
      </c>
      <c r="B16378">
        <v>105.4261754890973</v>
      </c>
    </row>
    <row r="16379" spans="1:2" x14ac:dyDescent="0.25">
      <c r="A16379">
        <v>1637.6</v>
      </c>
      <c r="B16379">
        <v>105.50066612528001</v>
      </c>
    </row>
    <row r="16380" spans="1:2" x14ac:dyDescent="0.25">
      <c r="A16380">
        <v>1637.7</v>
      </c>
      <c r="B16380">
        <v>105.57515676146249</v>
      </c>
    </row>
    <row r="16381" spans="1:2" x14ac:dyDescent="0.25">
      <c r="A16381">
        <v>1637.8</v>
      </c>
      <c r="B16381">
        <v>105.6496473976451</v>
      </c>
    </row>
    <row r="16382" spans="1:2" x14ac:dyDescent="0.25">
      <c r="A16382">
        <v>1637.9</v>
      </c>
      <c r="B16382">
        <v>105.7241380338276</v>
      </c>
    </row>
    <row r="16383" spans="1:2" x14ac:dyDescent="0.25">
      <c r="A16383">
        <v>1638</v>
      </c>
      <c r="B16383">
        <v>105.79862867001</v>
      </c>
    </row>
    <row r="16384" spans="1:2" x14ac:dyDescent="0.25">
      <c r="A16384">
        <v>1638.1</v>
      </c>
      <c r="B16384">
        <v>105.76442824514361</v>
      </c>
    </row>
    <row r="16385" spans="1:2" x14ac:dyDescent="0.25">
      <c r="A16385">
        <v>1638.2</v>
      </c>
      <c r="B16385">
        <v>105.73022782027719</v>
      </c>
    </row>
    <row r="16386" spans="1:2" x14ac:dyDescent="0.25">
      <c r="A16386">
        <v>1638.3</v>
      </c>
      <c r="B16386">
        <v>105.6960273954107</v>
      </c>
    </row>
    <row r="16387" spans="1:2" x14ac:dyDescent="0.25">
      <c r="A16387">
        <v>1638.4</v>
      </c>
      <c r="B16387">
        <v>105.6618269705444</v>
      </c>
    </row>
    <row r="16388" spans="1:2" x14ac:dyDescent="0.25">
      <c r="A16388">
        <v>1638.5</v>
      </c>
      <c r="B16388">
        <v>105.627626545678</v>
      </c>
    </row>
    <row r="16389" spans="1:2" x14ac:dyDescent="0.25">
      <c r="A16389">
        <v>1638.6</v>
      </c>
      <c r="B16389">
        <v>105.5934261208115</v>
      </c>
    </row>
    <row r="16390" spans="1:2" x14ac:dyDescent="0.25">
      <c r="A16390">
        <v>1638.7</v>
      </c>
      <c r="B16390">
        <v>105.5592256959451</v>
      </c>
    </row>
    <row r="16391" spans="1:2" x14ac:dyDescent="0.25">
      <c r="A16391">
        <v>1638.8</v>
      </c>
      <c r="B16391">
        <v>105.5250252710787</v>
      </c>
    </row>
    <row r="16392" spans="1:2" x14ac:dyDescent="0.25">
      <c r="A16392">
        <v>1638.9</v>
      </c>
      <c r="B16392">
        <v>105.49082484621231</v>
      </c>
    </row>
    <row r="16393" spans="1:2" x14ac:dyDescent="0.25">
      <c r="A16393">
        <v>1639</v>
      </c>
      <c r="B16393">
        <v>105.45662442134589</v>
      </c>
    </row>
    <row r="16394" spans="1:2" x14ac:dyDescent="0.25">
      <c r="A16394">
        <v>1639.1</v>
      </c>
      <c r="B16394">
        <v>105.4478121436497</v>
      </c>
    </row>
    <row r="16395" spans="1:2" x14ac:dyDescent="0.25">
      <c r="A16395">
        <v>1639.2</v>
      </c>
      <c r="B16395">
        <v>105.43899986595351</v>
      </c>
    </row>
    <row r="16396" spans="1:2" x14ac:dyDescent="0.25">
      <c r="A16396">
        <v>1639.3</v>
      </c>
      <c r="B16396">
        <v>105.4301875882573</v>
      </c>
    </row>
    <row r="16397" spans="1:2" x14ac:dyDescent="0.25">
      <c r="A16397">
        <v>1639.4</v>
      </c>
      <c r="B16397">
        <v>105.4213753105611</v>
      </c>
    </row>
    <row r="16398" spans="1:2" x14ac:dyDescent="0.25">
      <c r="A16398">
        <v>1639.5</v>
      </c>
      <c r="B16398">
        <v>105.4125630328649</v>
      </c>
    </row>
    <row r="16399" spans="1:2" x14ac:dyDescent="0.25">
      <c r="A16399">
        <v>1639.6</v>
      </c>
      <c r="B16399">
        <v>105.4037507551687</v>
      </c>
    </row>
    <row r="16400" spans="1:2" x14ac:dyDescent="0.25">
      <c r="A16400">
        <v>1639.7</v>
      </c>
      <c r="B16400">
        <v>105.39493847747249</v>
      </c>
    </row>
    <row r="16401" spans="1:2" x14ac:dyDescent="0.25">
      <c r="A16401">
        <v>1639.8</v>
      </c>
      <c r="B16401">
        <v>105.3861261997763</v>
      </c>
    </row>
    <row r="16402" spans="1:2" x14ac:dyDescent="0.25">
      <c r="A16402">
        <v>1639.9</v>
      </c>
      <c r="B16402">
        <v>105.37731392208011</v>
      </c>
    </row>
    <row r="16403" spans="1:2" x14ac:dyDescent="0.25">
      <c r="A16403">
        <v>1640</v>
      </c>
      <c r="B16403">
        <v>105.3685016443839</v>
      </c>
    </row>
    <row r="16404" spans="1:2" x14ac:dyDescent="0.25">
      <c r="A16404">
        <v>1640.1</v>
      </c>
      <c r="B16404">
        <v>105.25104260199591</v>
      </c>
    </row>
    <row r="16405" spans="1:2" x14ac:dyDescent="0.25">
      <c r="A16405">
        <v>1640.2</v>
      </c>
      <c r="B16405">
        <v>105.1335835596082</v>
      </c>
    </row>
    <row r="16406" spans="1:2" x14ac:dyDescent="0.25">
      <c r="A16406">
        <v>1640.3</v>
      </c>
      <c r="B16406">
        <v>105.01612451722031</v>
      </c>
    </row>
    <row r="16407" spans="1:2" x14ac:dyDescent="0.25">
      <c r="A16407">
        <v>1640.4</v>
      </c>
      <c r="B16407">
        <v>104.8986654748326</v>
      </c>
    </row>
    <row r="16408" spans="1:2" x14ac:dyDescent="0.25">
      <c r="A16408">
        <v>1640.5</v>
      </c>
      <c r="B16408">
        <v>104.7812064324449</v>
      </c>
    </row>
    <row r="16409" spans="1:2" x14ac:dyDescent="0.25">
      <c r="A16409">
        <v>1640.6</v>
      </c>
      <c r="B16409">
        <v>104.6637473900569</v>
      </c>
    </row>
    <row r="16410" spans="1:2" x14ac:dyDescent="0.25">
      <c r="A16410">
        <v>1640.7</v>
      </c>
      <c r="B16410">
        <v>104.5462883476692</v>
      </c>
    </row>
    <row r="16411" spans="1:2" x14ac:dyDescent="0.25">
      <c r="A16411">
        <v>1640.8</v>
      </c>
      <c r="B16411">
        <v>104.4288293052812</v>
      </c>
    </row>
    <row r="16412" spans="1:2" x14ac:dyDescent="0.25">
      <c r="A16412">
        <v>1640.9</v>
      </c>
      <c r="B16412">
        <v>104.3113702628935</v>
      </c>
    </row>
    <row r="16413" spans="1:2" x14ac:dyDescent="0.25">
      <c r="A16413">
        <v>1641</v>
      </c>
      <c r="B16413">
        <v>104.1939112205058</v>
      </c>
    </row>
    <row r="16414" spans="1:2" x14ac:dyDescent="0.25">
      <c r="A16414">
        <v>1641.1</v>
      </c>
      <c r="B16414">
        <v>104.1610648939243</v>
      </c>
    </row>
    <row r="16415" spans="1:2" x14ac:dyDescent="0.25">
      <c r="A16415">
        <v>1641.2</v>
      </c>
      <c r="B16415">
        <v>104.1282185673429</v>
      </c>
    </row>
    <row r="16416" spans="1:2" x14ac:dyDescent="0.25">
      <c r="A16416">
        <v>1641.3</v>
      </c>
      <c r="B16416">
        <v>104.09537224076141</v>
      </c>
    </row>
    <row r="16417" spans="1:2" x14ac:dyDescent="0.25">
      <c r="A16417">
        <v>1641.4</v>
      </c>
      <c r="B16417">
        <v>104.0625259141799</v>
      </c>
    </row>
    <row r="16418" spans="1:2" x14ac:dyDescent="0.25">
      <c r="A16418">
        <v>1641.5</v>
      </c>
      <c r="B16418">
        <v>104.02967958759849</v>
      </c>
    </row>
    <row r="16419" spans="1:2" x14ac:dyDescent="0.25">
      <c r="A16419">
        <v>1641.6</v>
      </c>
      <c r="B16419">
        <v>103.996833261017</v>
      </c>
    </row>
    <row r="16420" spans="1:2" x14ac:dyDescent="0.25">
      <c r="A16420">
        <v>1641.7</v>
      </c>
      <c r="B16420">
        <v>103.9639869344356</v>
      </c>
    </row>
    <row r="16421" spans="1:2" x14ac:dyDescent="0.25">
      <c r="A16421">
        <v>1641.8</v>
      </c>
      <c r="B16421">
        <v>103.9311406078541</v>
      </c>
    </row>
    <row r="16422" spans="1:2" x14ac:dyDescent="0.25">
      <c r="A16422">
        <v>1641.9</v>
      </c>
      <c r="B16422">
        <v>103.8982942812727</v>
      </c>
    </row>
    <row r="16423" spans="1:2" x14ac:dyDescent="0.25">
      <c r="A16423">
        <v>1642</v>
      </c>
      <c r="B16423">
        <v>103.86544795469121</v>
      </c>
    </row>
    <row r="16424" spans="1:2" x14ac:dyDescent="0.25">
      <c r="A16424">
        <v>1642.1</v>
      </c>
      <c r="B16424">
        <v>103.853237571295</v>
      </c>
    </row>
    <row r="16425" spans="1:2" x14ac:dyDescent="0.25">
      <c r="A16425">
        <v>1642.2</v>
      </c>
      <c r="B16425">
        <v>103.8410271878988</v>
      </c>
    </row>
    <row r="16426" spans="1:2" x14ac:dyDescent="0.25">
      <c r="A16426">
        <v>1642.3</v>
      </c>
      <c r="B16426">
        <v>103.82881680450249</v>
      </c>
    </row>
    <row r="16427" spans="1:2" x14ac:dyDescent="0.25">
      <c r="A16427">
        <v>1642.4</v>
      </c>
      <c r="B16427">
        <v>103.8166064211063</v>
      </c>
    </row>
    <row r="16428" spans="1:2" x14ac:dyDescent="0.25">
      <c r="A16428">
        <v>1642.5</v>
      </c>
      <c r="B16428">
        <v>103.80439603771011</v>
      </c>
    </row>
    <row r="16429" spans="1:2" x14ac:dyDescent="0.25">
      <c r="A16429">
        <v>1642.6</v>
      </c>
      <c r="B16429">
        <v>103.7921856543139</v>
      </c>
    </row>
    <row r="16430" spans="1:2" x14ac:dyDescent="0.25">
      <c r="A16430">
        <v>1642.7</v>
      </c>
      <c r="B16430">
        <v>103.7799752709176</v>
      </c>
    </row>
    <row r="16431" spans="1:2" x14ac:dyDescent="0.25">
      <c r="A16431">
        <v>1642.8</v>
      </c>
      <c r="B16431">
        <v>103.76776488752139</v>
      </c>
    </row>
    <row r="16432" spans="1:2" x14ac:dyDescent="0.25">
      <c r="A16432">
        <v>1642.9</v>
      </c>
      <c r="B16432">
        <v>103.7555545041252</v>
      </c>
    </row>
    <row r="16433" spans="1:2" x14ac:dyDescent="0.25">
      <c r="A16433">
        <v>1643</v>
      </c>
      <c r="B16433">
        <v>103.74334412072901</v>
      </c>
    </row>
    <row r="16434" spans="1:2" x14ac:dyDescent="0.25">
      <c r="A16434">
        <v>1643.1</v>
      </c>
      <c r="B16434">
        <v>103.6511535709253</v>
      </c>
    </row>
    <row r="16435" spans="1:2" x14ac:dyDescent="0.25">
      <c r="A16435">
        <v>1643.2</v>
      </c>
      <c r="B16435">
        <v>103.5589630211218</v>
      </c>
    </row>
    <row r="16436" spans="1:2" x14ac:dyDescent="0.25">
      <c r="A16436">
        <v>1643.3</v>
      </c>
      <c r="B16436">
        <v>103.46677247131809</v>
      </c>
    </row>
    <row r="16437" spans="1:2" x14ac:dyDescent="0.25">
      <c r="A16437">
        <v>1643.4</v>
      </c>
      <c r="B16437">
        <v>103.3745819215146</v>
      </c>
    </row>
    <row r="16438" spans="1:2" x14ac:dyDescent="0.25">
      <c r="A16438">
        <v>1643.5</v>
      </c>
      <c r="B16438">
        <v>103.2823913717112</v>
      </c>
    </row>
    <row r="16439" spans="1:2" x14ac:dyDescent="0.25">
      <c r="A16439">
        <v>1643.6</v>
      </c>
      <c r="B16439">
        <v>103.1902008219075</v>
      </c>
    </row>
    <row r="16440" spans="1:2" x14ac:dyDescent="0.25">
      <c r="A16440">
        <v>1643.7</v>
      </c>
      <c r="B16440">
        <v>103.09801027210401</v>
      </c>
    </row>
    <row r="16441" spans="1:2" x14ac:dyDescent="0.25">
      <c r="A16441">
        <v>1643.8</v>
      </c>
      <c r="B16441">
        <v>103.0058197223003</v>
      </c>
    </row>
    <row r="16442" spans="1:2" x14ac:dyDescent="0.25">
      <c r="A16442">
        <v>1643.9</v>
      </c>
      <c r="B16442">
        <v>102.9136291724968</v>
      </c>
    </row>
    <row r="16443" spans="1:2" x14ac:dyDescent="0.25">
      <c r="A16443">
        <v>1644</v>
      </c>
      <c r="B16443">
        <v>102.82143862269329</v>
      </c>
    </row>
    <row r="16444" spans="1:2" x14ac:dyDescent="0.25">
      <c r="A16444">
        <v>1644.1</v>
      </c>
      <c r="B16444">
        <v>102.8526898983167</v>
      </c>
    </row>
    <row r="16445" spans="1:2" x14ac:dyDescent="0.25">
      <c r="A16445">
        <v>1644.2</v>
      </c>
      <c r="B16445">
        <v>102.88394117394</v>
      </c>
    </row>
    <row r="16446" spans="1:2" x14ac:dyDescent="0.25">
      <c r="A16446">
        <v>1644.3</v>
      </c>
      <c r="B16446">
        <v>102.91519244956341</v>
      </c>
    </row>
    <row r="16447" spans="1:2" x14ac:dyDescent="0.25">
      <c r="A16447">
        <v>1644.4</v>
      </c>
      <c r="B16447">
        <v>102.9464437251868</v>
      </c>
    </row>
    <row r="16448" spans="1:2" x14ac:dyDescent="0.25">
      <c r="A16448">
        <v>1644.5</v>
      </c>
      <c r="B16448">
        <v>102.9776950008101</v>
      </c>
    </row>
    <row r="16449" spans="1:2" x14ac:dyDescent="0.25">
      <c r="A16449">
        <v>1644.6</v>
      </c>
      <c r="B16449">
        <v>103.00894627643351</v>
      </c>
    </row>
    <row r="16450" spans="1:2" x14ac:dyDescent="0.25">
      <c r="A16450">
        <v>1644.7</v>
      </c>
      <c r="B16450">
        <v>103.0401975520568</v>
      </c>
    </row>
    <row r="16451" spans="1:2" x14ac:dyDescent="0.25">
      <c r="A16451">
        <v>1644.8</v>
      </c>
      <c r="B16451">
        <v>103.0714488276802</v>
      </c>
    </row>
    <row r="16452" spans="1:2" x14ac:dyDescent="0.25">
      <c r="A16452">
        <v>1644.9</v>
      </c>
      <c r="B16452">
        <v>103.1027001033035</v>
      </c>
    </row>
    <row r="16453" spans="1:2" x14ac:dyDescent="0.25">
      <c r="A16453">
        <v>1645</v>
      </c>
      <c r="B16453">
        <v>103.1339513789268</v>
      </c>
    </row>
    <row r="16454" spans="1:2" x14ac:dyDescent="0.25">
      <c r="A16454">
        <v>1645.1</v>
      </c>
      <c r="B16454">
        <v>103.15790310479341</v>
      </c>
    </row>
    <row r="16455" spans="1:2" x14ac:dyDescent="0.25">
      <c r="A16455">
        <v>1645.2</v>
      </c>
      <c r="B16455">
        <v>103.18185483066</v>
      </c>
    </row>
    <row r="16456" spans="1:2" x14ac:dyDescent="0.25">
      <c r="A16456">
        <v>1645.3</v>
      </c>
      <c r="B16456">
        <v>103.2058065565266</v>
      </c>
    </row>
    <row r="16457" spans="1:2" x14ac:dyDescent="0.25">
      <c r="A16457">
        <v>1645.4</v>
      </c>
      <c r="B16457">
        <v>103.22975828239321</v>
      </c>
    </row>
    <row r="16458" spans="1:2" x14ac:dyDescent="0.25">
      <c r="A16458">
        <v>1645.5</v>
      </c>
      <c r="B16458">
        <v>103.2537100082598</v>
      </c>
    </row>
    <row r="16459" spans="1:2" x14ac:dyDescent="0.25">
      <c r="A16459">
        <v>1645.6</v>
      </c>
      <c r="B16459">
        <v>103.2776617341264</v>
      </c>
    </row>
    <row r="16460" spans="1:2" x14ac:dyDescent="0.25">
      <c r="A16460">
        <v>1645.7</v>
      </c>
      <c r="B16460">
        <v>103.30161345999289</v>
      </c>
    </row>
    <row r="16461" spans="1:2" x14ac:dyDescent="0.25">
      <c r="A16461">
        <v>1645.8</v>
      </c>
      <c r="B16461">
        <v>103.3255651858596</v>
      </c>
    </row>
    <row r="16462" spans="1:2" x14ac:dyDescent="0.25">
      <c r="A16462">
        <v>1645.9</v>
      </c>
      <c r="B16462">
        <v>103.3495169117261</v>
      </c>
    </row>
    <row r="16463" spans="1:2" x14ac:dyDescent="0.25">
      <c r="A16463">
        <v>1646</v>
      </c>
      <c r="B16463">
        <v>103.37346863759269</v>
      </c>
    </row>
    <row r="16464" spans="1:2" x14ac:dyDescent="0.25">
      <c r="A16464">
        <v>1646.1</v>
      </c>
      <c r="B16464">
        <v>103.5040594109993</v>
      </c>
    </row>
    <row r="16465" spans="1:2" x14ac:dyDescent="0.25">
      <c r="A16465">
        <v>1646.2</v>
      </c>
      <c r="B16465">
        <v>103.6346501844056</v>
      </c>
    </row>
    <row r="16466" spans="1:2" x14ac:dyDescent="0.25">
      <c r="A16466">
        <v>1646.3</v>
      </c>
      <c r="B16466">
        <v>103.7652409578123</v>
      </c>
    </row>
    <row r="16467" spans="1:2" x14ac:dyDescent="0.25">
      <c r="A16467">
        <v>1646.4</v>
      </c>
      <c r="B16467">
        <v>103.89583173121861</v>
      </c>
    </row>
    <row r="16468" spans="1:2" x14ac:dyDescent="0.25">
      <c r="A16468">
        <v>1646.5</v>
      </c>
      <c r="B16468">
        <v>104.0264225046249</v>
      </c>
    </row>
    <row r="16469" spans="1:2" x14ac:dyDescent="0.25">
      <c r="A16469">
        <v>1646.6</v>
      </c>
      <c r="B16469">
        <v>104.1570132780316</v>
      </c>
    </row>
    <row r="16470" spans="1:2" x14ac:dyDescent="0.25">
      <c r="A16470">
        <v>1646.7</v>
      </c>
      <c r="B16470">
        <v>104.2876040514379</v>
      </c>
    </row>
    <row r="16471" spans="1:2" x14ac:dyDescent="0.25">
      <c r="A16471">
        <v>1646.8</v>
      </c>
      <c r="B16471">
        <v>104.41819482484451</v>
      </c>
    </row>
    <row r="16472" spans="1:2" x14ac:dyDescent="0.25">
      <c r="A16472">
        <v>1646.9</v>
      </c>
      <c r="B16472">
        <v>104.5487855982508</v>
      </c>
    </row>
    <row r="16473" spans="1:2" x14ac:dyDescent="0.25">
      <c r="A16473">
        <v>1647</v>
      </c>
      <c r="B16473">
        <v>104.6793763716572</v>
      </c>
    </row>
    <row r="16474" spans="1:2" x14ac:dyDescent="0.25">
      <c r="A16474">
        <v>1647.1</v>
      </c>
      <c r="B16474">
        <v>104.73707697308571</v>
      </c>
    </row>
    <row r="16475" spans="1:2" x14ac:dyDescent="0.25">
      <c r="A16475">
        <v>1647.2</v>
      </c>
      <c r="B16475">
        <v>104.7947775745142</v>
      </c>
    </row>
    <row r="16476" spans="1:2" x14ac:dyDescent="0.25">
      <c r="A16476">
        <v>1647.3</v>
      </c>
      <c r="B16476">
        <v>104.85247817594281</v>
      </c>
    </row>
    <row r="16477" spans="1:2" x14ac:dyDescent="0.25">
      <c r="A16477">
        <v>1647.4</v>
      </c>
      <c r="B16477">
        <v>104.9101787773712</v>
      </c>
    </row>
    <row r="16478" spans="1:2" x14ac:dyDescent="0.25">
      <c r="A16478">
        <v>1647.5</v>
      </c>
      <c r="B16478">
        <v>104.96787937879969</v>
      </c>
    </row>
    <row r="16479" spans="1:2" x14ac:dyDescent="0.25">
      <c r="A16479">
        <v>1647.6</v>
      </c>
      <c r="B16479">
        <v>105.0255799802282</v>
      </c>
    </row>
    <row r="16480" spans="1:2" x14ac:dyDescent="0.25">
      <c r="A16480">
        <v>1647.7</v>
      </c>
      <c r="B16480">
        <v>105.08328058165669</v>
      </c>
    </row>
    <row r="16481" spans="1:2" x14ac:dyDescent="0.25">
      <c r="A16481">
        <v>1647.8</v>
      </c>
      <c r="B16481">
        <v>105.1409811830853</v>
      </c>
    </row>
    <row r="16482" spans="1:2" x14ac:dyDescent="0.25">
      <c r="A16482">
        <v>1647.9</v>
      </c>
      <c r="B16482">
        <v>105.1986817845137</v>
      </c>
    </row>
    <row r="16483" spans="1:2" x14ac:dyDescent="0.25">
      <c r="A16483">
        <v>1648</v>
      </c>
      <c r="B16483">
        <v>105.2563823859421</v>
      </c>
    </row>
    <row r="16484" spans="1:2" x14ac:dyDescent="0.25">
      <c r="A16484">
        <v>1648.1</v>
      </c>
      <c r="B16484">
        <v>105.37745896430761</v>
      </c>
    </row>
    <row r="16485" spans="1:2" x14ac:dyDescent="0.25">
      <c r="A16485">
        <v>1648.2</v>
      </c>
      <c r="B16485">
        <v>105.4985355426729</v>
      </c>
    </row>
    <row r="16486" spans="1:2" x14ac:dyDescent="0.25">
      <c r="A16486">
        <v>1648.3</v>
      </c>
      <c r="B16486">
        <v>105.6196121210384</v>
      </c>
    </row>
    <row r="16487" spans="1:2" x14ac:dyDescent="0.25">
      <c r="A16487">
        <v>1648.4</v>
      </c>
      <c r="B16487">
        <v>105.74068869940361</v>
      </c>
    </row>
    <row r="16488" spans="1:2" x14ac:dyDescent="0.25">
      <c r="A16488">
        <v>1648.5</v>
      </c>
      <c r="B16488">
        <v>105.8617652777688</v>
      </c>
    </row>
    <row r="16489" spans="1:2" x14ac:dyDescent="0.25">
      <c r="A16489">
        <v>1648.6</v>
      </c>
      <c r="B16489">
        <v>105.9828418561343</v>
      </c>
    </row>
    <row r="16490" spans="1:2" x14ac:dyDescent="0.25">
      <c r="A16490">
        <v>1648.7</v>
      </c>
      <c r="B16490">
        <v>106.1039184344996</v>
      </c>
    </row>
    <row r="16491" spans="1:2" x14ac:dyDescent="0.25">
      <c r="A16491">
        <v>1648.8</v>
      </c>
      <c r="B16491">
        <v>106.22499501286509</v>
      </c>
    </row>
    <row r="16492" spans="1:2" x14ac:dyDescent="0.25">
      <c r="A16492">
        <v>1648.9</v>
      </c>
      <c r="B16492">
        <v>106.3460715912303</v>
      </c>
    </row>
    <row r="16493" spans="1:2" x14ac:dyDescent="0.25">
      <c r="A16493">
        <v>1649</v>
      </c>
      <c r="B16493">
        <v>106.4671481695955</v>
      </c>
    </row>
    <row r="16494" spans="1:2" x14ac:dyDescent="0.25">
      <c r="A16494">
        <v>1649.1</v>
      </c>
      <c r="B16494">
        <v>106.5499074863113</v>
      </c>
    </row>
    <row r="16495" spans="1:2" x14ac:dyDescent="0.25">
      <c r="A16495">
        <v>1649.2</v>
      </c>
      <c r="B16495">
        <v>106.63266680302679</v>
      </c>
    </row>
    <row r="16496" spans="1:2" x14ac:dyDescent="0.25">
      <c r="A16496">
        <v>1649.3</v>
      </c>
      <c r="B16496">
        <v>106.7154261197426</v>
      </c>
    </row>
    <row r="16497" spans="1:2" x14ac:dyDescent="0.25">
      <c r="A16497">
        <v>1649.4</v>
      </c>
      <c r="B16497">
        <v>106.7981854364581</v>
      </c>
    </row>
    <row r="16498" spans="1:2" x14ac:dyDescent="0.25">
      <c r="A16498">
        <v>1649.5</v>
      </c>
      <c r="B16498">
        <v>106.88094475317369</v>
      </c>
    </row>
    <row r="16499" spans="1:2" x14ac:dyDescent="0.25">
      <c r="A16499">
        <v>1649.6</v>
      </c>
      <c r="B16499">
        <v>106.9637040698894</v>
      </c>
    </row>
    <row r="16500" spans="1:2" x14ac:dyDescent="0.25">
      <c r="A16500">
        <v>1649.7</v>
      </c>
      <c r="B16500">
        <v>107.046463386605</v>
      </c>
    </row>
    <row r="16501" spans="1:2" x14ac:dyDescent="0.25">
      <c r="A16501">
        <v>1649.8</v>
      </c>
      <c r="B16501">
        <v>107.12922270332071</v>
      </c>
    </row>
    <row r="16502" spans="1:2" x14ac:dyDescent="0.25">
      <c r="A16502">
        <v>1649.9</v>
      </c>
      <c r="B16502">
        <v>107.2119820200363</v>
      </c>
    </row>
    <row r="16503" spans="1:2" x14ac:dyDescent="0.25">
      <c r="A16503">
        <v>1650</v>
      </c>
      <c r="B16503">
        <v>107.2947413367519</v>
      </c>
    </row>
    <row r="16504" spans="1:2" x14ac:dyDescent="0.25">
      <c r="A16504">
        <v>1650.1</v>
      </c>
      <c r="B16504">
        <v>107.4594341612007</v>
      </c>
    </row>
    <row r="16505" spans="1:2" x14ac:dyDescent="0.25">
      <c r="A16505">
        <v>1650.2</v>
      </c>
      <c r="B16505">
        <v>107.6241269856492</v>
      </c>
    </row>
    <row r="16506" spans="1:2" x14ac:dyDescent="0.25">
      <c r="A16506">
        <v>1650.3</v>
      </c>
      <c r="B16506">
        <v>107.788819810098</v>
      </c>
    </row>
    <row r="16507" spans="1:2" x14ac:dyDescent="0.25">
      <c r="A16507">
        <v>1650.4</v>
      </c>
      <c r="B16507">
        <v>107.9535126345465</v>
      </c>
    </row>
    <row r="16508" spans="1:2" x14ac:dyDescent="0.25">
      <c r="A16508">
        <v>1650.5</v>
      </c>
      <c r="B16508">
        <v>108.11820545899501</v>
      </c>
    </row>
    <row r="16509" spans="1:2" x14ac:dyDescent="0.25">
      <c r="A16509">
        <v>1650.6</v>
      </c>
      <c r="B16509">
        <v>108.2828982834439</v>
      </c>
    </row>
    <row r="16510" spans="1:2" x14ac:dyDescent="0.25">
      <c r="A16510">
        <v>1650.7</v>
      </c>
      <c r="B16510">
        <v>108.44759110789241</v>
      </c>
    </row>
    <row r="16511" spans="1:2" x14ac:dyDescent="0.25">
      <c r="A16511">
        <v>1650.8</v>
      </c>
      <c r="B16511">
        <v>108.6122839323412</v>
      </c>
    </row>
    <row r="16512" spans="1:2" x14ac:dyDescent="0.25">
      <c r="A16512">
        <v>1650.9</v>
      </c>
      <c r="B16512">
        <v>108.77697675678969</v>
      </c>
    </row>
    <row r="16513" spans="1:2" x14ac:dyDescent="0.25">
      <c r="A16513">
        <v>1651</v>
      </c>
      <c r="B16513">
        <v>108.9416695812382</v>
      </c>
    </row>
    <row r="16514" spans="1:2" x14ac:dyDescent="0.25">
      <c r="A16514">
        <v>1651.1</v>
      </c>
      <c r="B16514">
        <v>109.0864396427687</v>
      </c>
    </row>
    <row r="16515" spans="1:2" x14ac:dyDescent="0.25">
      <c r="A16515">
        <v>1651.2</v>
      </c>
      <c r="B16515">
        <v>109.23120970429891</v>
      </c>
    </row>
    <row r="16516" spans="1:2" x14ac:dyDescent="0.25">
      <c r="A16516">
        <v>1651.3</v>
      </c>
      <c r="B16516">
        <v>109.3759797658294</v>
      </c>
    </row>
    <row r="16517" spans="1:2" x14ac:dyDescent="0.25">
      <c r="A16517">
        <v>1651.4</v>
      </c>
      <c r="B16517">
        <v>109.5207498273595</v>
      </c>
    </row>
    <row r="16518" spans="1:2" x14ac:dyDescent="0.25">
      <c r="A16518">
        <v>1651.5</v>
      </c>
      <c r="B16518">
        <v>109.6655198888897</v>
      </c>
    </row>
    <row r="16519" spans="1:2" x14ac:dyDescent="0.25">
      <c r="A16519">
        <v>1651.6</v>
      </c>
      <c r="B16519">
        <v>109.8102899504202</v>
      </c>
    </row>
    <row r="16520" spans="1:2" x14ac:dyDescent="0.25">
      <c r="A16520">
        <v>1651.7</v>
      </c>
      <c r="B16520">
        <v>109.95506001195039</v>
      </c>
    </row>
    <row r="16521" spans="1:2" x14ac:dyDescent="0.25">
      <c r="A16521">
        <v>1651.8</v>
      </c>
      <c r="B16521">
        <v>110.0998300734809</v>
      </c>
    </row>
    <row r="16522" spans="1:2" x14ac:dyDescent="0.25">
      <c r="A16522">
        <v>1651.9</v>
      </c>
      <c r="B16522">
        <v>110.2446001350111</v>
      </c>
    </row>
    <row r="16523" spans="1:2" x14ac:dyDescent="0.25">
      <c r="A16523">
        <v>1652</v>
      </c>
      <c r="B16523">
        <v>110.38937019654119</v>
      </c>
    </row>
    <row r="16524" spans="1:2" x14ac:dyDescent="0.25">
      <c r="A16524">
        <v>1652.1</v>
      </c>
      <c r="B16524">
        <v>110.5556242915526</v>
      </c>
    </row>
    <row r="16525" spans="1:2" x14ac:dyDescent="0.25">
      <c r="A16525">
        <v>1652.2</v>
      </c>
      <c r="B16525">
        <v>110.7218783865635</v>
      </c>
    </row>
    <row r="16526" spans="1:2" x14ac:dyDescent="0.25">
      <c r="A16526">
        <v>1652.3</v>
      </c>
      <c r="B16526">
        <v>110.8881324815749</v>
      </c>
    </row>
    <row r="16527" spans="1:2" x14ac:dyDescent="0.25">
      <c r="A16527">
        <v>1652.4</v>
      </c>
      <c r="B16527">
        <v>111.0543865765858</v>
      </c>
    </row>
    <row r="16528" spans="1:2" x14ac:dyDescent="0.25">
      <c r="A16528">
        <v>1652.5</v>
      </c>
      <c r="B16528">
        <v>111.2206406715968</v>
      </c>
    </row>
    <row r="16529" spans="1:2" x14ac:dyDescent="0.25">
      <c r="A16529">
        <v>1652.6</v>
      </c>
      <c r="B16529">
        <v>111.38689476660809</v>
      </c>
    </row>
    <row r="16530" spans="1:2" x14ac:dyDescent="0.25">
      <c r="A16530">
        <v>1652.7</v>
      </c>
      <c r="B16530">
        <v>111.55314886161911</v>
      </c>
    </row>
    <row r="16531" spans="1:2" x14ac:dyDescent="0.25">
      <c r="A16531">
        <v>1652.8</v>
      </c>
      <c r="B16531">
        <v>111.7194029566304</v>
      </c>
    </row>
    <row r="16532" spans="1:2" x14ac:dyDescent="0.25">
      <c r="A16532">
        <v>1652.9</v>
      </c>
      <c r="B16532">
        <v>111.8856570516414</v>
      </c>
    </row>
    <row r="16533" spans="1:2" x14ac:dyDescent="0.25">
      <c r="A16533">
        <v>1653</v>
      </c>
      <c r="B16533">
        <v>112.0519111466523</v>
      </c>
    </row>
    <row r="16534" spans="1:2" x14ac:dyDescent="0.25">
      <c r="A16534">
        <v>1653.1</v>
      </c>
      <c r="B16534">
        <v>112.1828049482848</v>
      </c>
    </row>
    <row r="16535" spans="1:2" x14ac:dyDescent="0.25">
      <c r="A16535">
        <v>1653.2</v>
      </c>
      <c r="B16535">
        <v>112.31369874991699</v>
      </c>
    </row>
    <row r="16536" spans="1:2" x14ac:dyDescent="0.25">
      <c r="A16536">
        <v>1653.3</v>
      </c>
      <c r="B16536">
        <v>112.44459255154941</v>
      </c>
    </row>
    <row r="16537" spans="1:2" x14ac:dyDescent="0.25">
      <c r="A16537">
        <v>1653.4</v>
      </c>
      <c r="B16537">
        <v>112.5754863531816</v>
      </c>
    </row>
    <row r="16538" spans="1:2" x14ac:dyDescent="0.25">
      <c r="A16538">
        <v>1653.5</v>
      </c>
      <c r="B16538">
        <v>112.7063801548137</v>
      </c>
    </row>
    <row r="16539" spans="1:2" x14ac:dyDescent="0.25">
      <c r="A16539">
        <v>1653.6</v>
      </c>
      <c r="B16539">
        <v>112.8372739564462</v>
      </c>
    </row>
    <row r="16540" spans="1:2" x14ac:dyDescent="0.25">
      <c r="A16540">
        <v>1653.7</v>
      </c>
      <c r="B16540">
        <v>112.96816775807829</v>
      </c>
    </row>
    <row r="16541" spans="1:2" x14ac:dyDescent="0.25">
      <c r="A16541">
        <v>1653.8</v>
      </c>
      <c r="B16541">
        <v>113.0990615597108</v>
      </c>
    </row>
    <row r="16542" spans="1:2" x14ac:dyDescent="0.25">
      <c r="A16542">
        <v>1653.9</v>
      </c>
      <c r="B16542">
        <v>113.2299553613429</v>
      </c>
    </row>
    <row r="16543" spans="1:2" x14ac:dyDescent="0.25">
      <c r="A16543">
        <v>1654</v>
      </c>
      <c r="B16543">
        <v>113.3608491629751</v>
      </c>
    </row>
    <row r="16544" spans="1:2" x14ac:dyDescent="0.25">
      <c r="A16544">
        <v>1654.1</v>
      </c>
      <c r="B16544">
        <v>113.51043839167311</v>
      </c>
    </row>
    <row r="16545" spans="1:2" x14ac:dyDescent="0.25">
      <c r="A16545">
        <v>1654.2</v>
      </c>
      <c r="B16545">
        <v>113.6600276203707</v>
      </c>
    </row>
    <row r="16546" spans="1:2" x14ac:dyDescent="0.25">
      <c r="A16546">
        <v>1654.3</v>
      </c>
      <c r="B16546">
        <v>113.8096168490687</v>
      </c>
    </row>
    <row r="16547" spans="1:2" x14ac:dyDescent="0.25">
      <c r="A16547">
        <v>1654.4</v>
      </c>
      <c r="B16547">
        <v>113.9592060777664</v>
      </c>
    </row>
    <row r="16548" spans="1:2" x14ac:dyDescent="0.25">
      <c r="A16548">
        <v>1654.5</v>
      </c>
      <c r="B16548">
        <v>114.108795306464</v>
      </c>
    </row>
    <row r="16549" spans="1:2" x14ac:dyDescent="0.25">
      <c r="A16549">
        <v>1654.6</v>
      </c>
      <c r="B16549">
        <v>114.25838453516199</v>
      </c>
    </row>
    <row r="16550" spans="1:2" x14ac:dyDescent="0.25">
      <c r="A16550">
        <v>1654.7</v>
      </c>
      <c r="B16550">
        <v>114.4079737638597</v>
      </c>
    </row>
    <row r="16551" spans="1:2" x14ac:dyDescent="0.25">
      <c r="A16551">
        <v>1654.8</v>
      </c>
      <c r="B16551">
        <v>114.55756299255771</v>
      </c>
    </row>
    <row r="16552" spans="1:2" x14ac:dyDescent="0.25">
      <c r="A16552">
        <v>1654.9</v>
      </c>
      <c r="B16552">
        <v>114.7071522212553</v>
      </c>
    </row>
    <row r="16553" spans="1:2" x14ac:dyDescent="0.25">
      <c r="A16553">
        <v>1655</v>
      </c>
      <c r="B16553">
        <v>114.85674144995301</v>
      </c>
    </row>
    <row r="16554" spans="1:2" x14ac:dyDescent="0.25">
      <c r="A16554">
        <v>1655.1</v>
      </c>
      <c r="B16554">
        <v>114.91516789220459</v>
      </c>
    </row>
    <row r="16555" spans="1:2" x14ac:dyDescent="0.25">
      <c r="A16555">
        <v>1655.2</v>
      </c>
      <c r="B16555">
        <v>114.9735943344561</v>
      </c>
    </row>
    <row r="16556" spans="1:2" x14ac:dyDescent="0.25">
      <c r="A16556">
        <v>1655.3</v>
      </c>
      <c r="B16556">
        <v>115.0320207767078</v>
      </c>
    </row>
    <row r="16557" spans="1:2" x14ac:dyDescent="0.25">
      <c r="A16557">
        <v>1655.4</v>
      </c>
      <c r="B16557">
        <v>115.0904472189593</v>
      </c>
    </row>
    <row r="16558" spans="1:2" x14ac:dyDescent="0.25">
      <c r="A16558">
        <v>1655.5</v>
      </c>
      <c r="B16558">
        <v>115.1488736612108</v>
      </c>
    </row>
    <row r="16559" spans="1:2" x14ac:dyDescent="0.25">
      <c r="A16559">
        <v>1655.6</v>
      </c>
      <c r="B16559">
        <v>115.2073001034625</v>
      </c>
    </row>
    <row r="16560" spans="1:2" x14ac:dyDescent="0.25">
      <c r="A16560">
        <v>1655.7</v>
      </c>
      <c r="B16560">
        <v>115.265726545714</v>
      </c>
    </row>
    <row r="16561" spans="1:2" x14ac:dyDescent="0.25">
      <c r="A16561">
        <v>1655.8</v>
      </c>
      <c r="B16561">
        <v>115.3241529879656</v>
      </c>
    </row>
    <row r="16562" spans="1:2" x14ac:dyDescent="0.25">
      <c r="A16562">
        <v>1655.9</v>
      </c>
      <c r="B16562">
        <v>115.38257943021721</v>
      </c>
    </row>
    <row r="16563" spans="1:2" x14ac:dyDescent="0.25">
      <c r="A16563">
        <v>1656</v>
      </c>
      <c r="B16563">
        <v>115.44100587246869</v>
      </c>
    </row>
    <row r="16564" spans="1:2" x14ac:dyDescent="0.25">
      <c r="A16564">
        <v>1656.1</v>
      </c>
      <c r="B16564">
        <v>115.5051681917394</v>
      </c>
    </row>
    <row r="16565" spans="1:2" x14ac:dyDescent="0.25">
      <c r="A16565">
        <v>1656.2</v>
      </c>
      <c r="B16565">
        <v>115.56933051100999</v>
      </c>
    </row>
    <row r="16566" spans="1:2" x14ac:dyDescent="0.25">
      <c r="A16566">
        <v>1656.3</v>
      </c>
      <c r="B16566">
        <v>115.6334928302807</v>
      </c>
    </row>
    <row r="16567" spans="1:2" x14ac:dyDescent="0.25">
      <c r="A16567">
        <v>1656.4</v>
      </c>
      <c r="B16567">
        <v>115.6976551495513</v>
      </c>
    </row>
    <row r="16568" spans="1:2" x14ac:dyDescent="0.25">
      <c r="A16568">
        <v>1656.5</v>
      </c>
      <c r="B16568">
        <v>115.7618174688218</v>
      </c>
    </row>
    <row r="16569" spans="1:2" x14ac:dyDescent="0.25">
      <c r="A16569">
        <v>1656.6</v>
      </c>
      <c r="B16569">
        <v>115.8259797880926</v>
      </c>
    </row>
    <row r="16570" spans="1:2" x14ac:dyDescent="0.25">
      <c r="A16570">
        <v>1656.7</v>
      </c>
      <c r="B16570">
        <v>115.8901421073631</v>
      </c>
    </row>
    <row r="16571" spans="1:2" x14ac:dyDescent="0.25">
      <c r="A16571">
        <v>1656.8</v>
      </c>
      <c r="B16571">
        <v>115.9543044266338</v>
      </c>
    </row>
    <row r="16572" spans="1:2" x14ac:dyDescent="0.25">
      <c r="A16572">
        <v>1656.9</v>
      </c>
      <c r="B16572">
        <v>116.01846674590441</v>
      </c>
    </row>
    <row r="16573" spans="1:2" x14ac:dyDescent="0.25">
      <c r="A16573">
        <v>1657</v>
      </c>
      <c r="B16573">
        <v>116.082629065175</v>
      </c>
    </row>
    <row r="16574" spans="1:2" x14ac:dyDescent="0.25">
      <c r="A16574">
        <v>1657.1</v>
      </c>
      <c r="B16574">
        <v>116.1010164747852</v>
      </c>
    </row>
    <row r="16575" spans="1:2" x14ac:dyDescent="0.25">
      <c r="A16575">
        <v>1657.2</v>
      </c>
      <c r="B16575">
        <v>116.1194038843954</v>
      </c>
    </row>
    <row r="16576" spans="1:2" x14ac:dyDescent="0.25">
      <c r="A16576">
        <v>1657.3</v>
      </c>
      <c r="B16576">
        <v>116.13779129400559</v>
      </c>
    </row>
    <row r="16577" spans="1:2" x14ac:dyDescent="0.25">
      <c r="A16577">
        <v>1657.4</v>
      </c>
      <c r="B16577">
        <v>116.15617870361579</v>
      </c>
    </row>
    <row r="16578" spans="1:2" x14ac:dyDescent="0.25">
      <c r="A16578">
        <v>1657.5</v>
      </c>
      <c r="B16578">
        <v>116.17456611322601</v>
      </c>
    </row>
    <row r="16579" spans="1:2" x14ac:dyDescent="0.25">
      <c r="A16579">
        <v>1657.6</v>
      </c>
      <c r="B16579">
        <v>116.19295352283621</v>
      </c>
    </row>
    <row r="16580" spans="1:2" x14ac:dyDescent="0.25">
      <c r="A16580">
        <v>1657.7</v>
      </c>
      <c r="B16580">
        <v>116.2113409324464</v>
      </c>
    </row>
    <row r="16581" spans="1:2" x14ac:dyDescent="0.25">
      <c r="A16581">
        <v>1657.8</v>
      </c>
      <c r="B16581">
        <v>116.2297283420566</v>
      </c>
    </row>
    <row r="16582" spans="1:2" x14ac:dyDescent="0.25">
      <c r="A16582">
        <v>1657.9</v>
      </c>
      <c r="B16582">
        <v>116.2481157516668</v>
      </c>
    </row>
    <row r="16583" spans="1:2" x14ac:dyDescent="0.25">
      <c r="A16583">
        <v>1658</v>
      </c>
      <c r="B16583">
        <v>116.266503161277</v>
      </c>
    </row>
    <row r="16584" spans="1:2" x14ac:dyDescent="0.25">
      <c r="A16584">
        <v>1658.1</v>
      </c>
      <c r="B16584">
        <v>116.3863504020906</v>
      </c>
    </row>
    <row r="16585" spans="1:2" x14ac:dyDescent="0.25">
      <c r="A16585">
        <v>1658.2</v>
      </c>
      <c r="B16585">
        <v>116.5061976429039</v>
      </c>
    </row>
    <row r="16586" spans="1:2" x14ac:dyDescent="0.25">
      <c r="A16586">
        <v>1658.3</v>
      </c>
      <c r="B16586">
        <v>116.6260448837175</v>
      </c>
    </row>
    <row r="16587" spans="1:2" x14ac:dyDescent="0.25">
      <c r="A16587">
        <v>1658.4</v>
      </c>
      <c r="B16587">
        <v>116.7458921245309</v>
      </c>
    </row>
    <row r="16588" spans="1:2" x14ac:dyDescent="0.25">
      <c r="A16588">
        <v>1658.5</v>
      </c>
      <c r="B16588">
        <v>116.8657393653442</v>
      </c>
    </row>
    <row r="16589" spans="1:2" x14ac:dyDescent="0.25">
      <c r="A16589">
        <v>1658.6</v>
      </c>
      <c r="B16589">
        <v>116.9855866061578</v>
      </c>
    </row>
    <row r="16590" spans="1:2" x14ac:dyDescent="0.25">
      <c r="A16590">
        <v>1658.7</v>
      </c>
      <c r="B16590">
        <v>117.1054338469711</v>
      </c>
    </row>
    <row r="16591" spans="1:2" x14ac:dyDescent="0.25">
      <c r="A16591">
        <v>1658.8</v>
      </c>
      <c r="B16591">
        <v>117.22528108778469</v>
      </c>
    </row>
    <row r="16592" spans="1:2" x14ac:dyDescent="0.25">
      <c r="A16592">
        <v>1658.9</v>
      </c>
      <c r="B16592">
        <v>117.34512832859809</v>
      </c>
    </row>
    <row r="16593" spans="1:2" x14ac:dyDescent="0.25">
      <c r="A16593">
        <v>1659</v>
      </c>
      <c r="B16593">
        <v>117.46497556941139</v>
      </c>
    </row>
    <row r="16594" spans="1:2" x14ac:dyDescent="0.25">
      <c r="A16594">
        <v>1659.1</v>
      </c>
      <c r="B16594">
        <v>117.56893180297919</v>
      </c>
    </row>
    <row r="16595" spans="1:2" x14ac:dyDescent="0.25">
      <c r="A16595">
        <v>1659.2</v>
      </c>
      <c r="B16595">
        <v>117.67288803654679</v>
      </c>
    </row>
    <row r="16596" spans="1:2" x14ac:dyDescent="0.25">
      <c r="A16596">
        <v>1659.3</v>
      </c>
      <c r="B16596">
        <v>117.77684427011469</v>
      </c>
    </row>
    <row r="16597" spans="1:2" x14ac:dyDescent="0.25">
      <c r="A16597">
        <v>1659.4</v>
      </c>
      <c r="B16597">
        <v>117.8808005036822</v>
      </c>
    </row>
    <row r="16598" spans="1:2" x14ac:dyDescent="0.25">
      <c r="A16598">
        <v>1659.5</v>
      </c>
      <c r="B16598">
        <v>117.9847567372498</v>
      </c>
    </row>
    <row r="16599" spans="1:2" x14ac:dyDescent="0.25">
      <c r="A16599">
        <v>1659.6</v>
      </c>
      <c r="B16599">
        <v>118.0887129708177</v>
      </c>
    </row>
    <row r="16600" spans="1:2" x14ac:dyDescent="0.25">
      <c r="A16600">
        <v>1659.7</v>
      </c>
      <c r="B16600">
        <v>118.1926692043853</v>
      </c>
    </row>
    <row r="16601" spans="1:2" x14ac:dyDescent="0.25">
      <c r="A16601">
        <v>1659.8</v>
      </c>
      <c r="B16601">
        <v>118.2966254379531</v>
      </c>
    </row>
    <row r="16602" spans="1:2" x14ac:dyDescent="0.25">
      <c r="A16602">
        <v>1659.9</v>
      </c>
      <c r="B16602">
        <v>118.4005816715207</v>
      </c>
    </row>
    <row r="16603" spans="1:2" x14ac:dyDescent="0.25">
      <c r="A16603">
        <v>1660</v>
      </c>
      <c r="B16603">
        <v>118.5045379050883</v>
      </c>
    </row>
    <row r="16604" spans="1:2" x14ac:dyDescent="0.25">
      <c r="A16604">
        <v>1660.1</v>
      </c>
      <c r="B16604">
        <v>118.5842958489243</v>
      </c>
    </row>
    <row r="16605" spans="1:2" x14ac:dyDescent="0.25">
      <c r="A16605">
        <v>1660.2</v>
      </c>
      <c r="B16605">
        <v>118.6640537927601</v>
      </c>
    </row>
    <row r="16606" spans="1:2" x14ac:dyDescent="0.25">
      <c r="A16606">
        <v>1660.3</v>
      </c>
      <c r="B16606">
        <v>118.7438117365961</v>
      </c>
    </row>
    <row r="16607" spans="1:2" x14ac:dyDescent="0.25">
      <c r="A16607">
        <v>1660.4</v>
      </c>
      <c r="B16607">
        <v>118.8235696804319</v>
      </c>
    </row>
    <row r="16608" spans="1:2" x14ac:dyDescent="0.25">
      <c r="A16608">
        <v>1660.5</v>
      </c>
      <c r="B16608">
        <v>118.9033276242677</v>
      </c>
    </row>
    <row r="16609" spans="1:2" x14ac:dyDescent="0.25">
      <c r="A16609">
        <v>1660.6</v>
      </c>
      <c r="B16609">
        <v>118.9830855681037</v>
      </c>
    </row>
    <row r="16610" spans="1:2" x14ac:dyDescent="0.25">
      <c r="A16610">
        <v>1660.7</v>
      </c>
      <c r="B16610">
        <v>119.0628435119395</v>
      </c>
    </row>
    <row r="16611" spans="1:2" x14ac:dyDescent="0.25">
      <c r="A16611">
        <v>1660.8</v>
      </c>
      <c r="B16611">
        <v>119.14260145577541</v>
      </c>
    </row>
    <row r="16612" spans="1:2" x14ac:dyDescent="0.25">
      <c r="A16612">
        <v>1660.9</v>
      </c>
      <c r="B16612">
        <v>119.22235939961131</v>
      </c>
    </row>
    <row r="16613" spans="1:2" x14ac:dyDescent="0.25">
      <c r="A16613">
        <v>1661</v>
      </c>
      <c r="B16613">
        <v>119.30211734344709</v>
      </c>
    </row>
    <row r="16614" spans="1:2" x14ac:dyDescent="0.25">
      <c r="A16614">
        <v>1661.1</v>
      </c>
      <c r="B16614">
        <v>119.3646358940242</v>
      </c>
    </row>
    <row r="16615" spans="1:2" x14ac:dyDescent="0.25">
      <c r="A16615">
        <v>1661.2</v>
      </c>
      <c r="B16615">
        <v>119.4271544446012</v>
      </c>
    </row>
    <row r="16616" spans="1:2" x14ac:dyDescent="0.25">
      <c r="A16616">
        <v>1661.3</v>
      </c>
      <c r="B16616">
        <v>119.4896729951783</v>
      </c>
    </row>
    <row r="16617" spans="1:2" x14ac:dyDescent="0.25">
      <c r="A16617">
        <v>1661.4</v>
      </c>
      <c r="B16617">
        <v>119.55219154575531</v>
      </c>
    </row>
    <row r="16618" spans="1:2" x14ac:dyDescent="0.25">
      <c r="A16618">
        <v>1661.5</v>
      </c>
      <c r="B16618">
        <v>119.6147100963323</v>
      </c>
    </row>
    <row r="16619" spans="1:2" x14ac:dyDescent="0.25">
      <c r="A16619">
        <v>1661.6</v>
      </c>
      <c r="B16619">
        <v>119.6772286469094</v>
      </c>
    </row>
    <row r="16620" spans="1:2" x14ac:dyDescent="0.25">
      <c r="A16620">
        <v>1661.7</v>
      </c>
      <c r="B16620">
        <v>119.73974719748639</v>
      </c>
    </row>
    <row r="16621" spans="1:2" x14ac:dyDescent="0.25">
      <c r="A16621">
        <v>1661.8</v>
      </c>
      <c r="B16621">
        <v>119.8022657480635</v>
      </c>
    </row>
    <row r="16622" spans="1:2" x14ac:dyDescent="0.25">
      <c r="A16622">
        <v>1661.9</v>
      </c>
      <c r="B16622">
        <v>119.8647842986405</v>
      </c>
    </row>
    <row r="16623" spans="1:2" x14ac:dyDescent="0.25">
      <c r="A16623">
        <v>1662</v>
      </c>
      <c r="B16623">
        <v>119.9273028492174</v>
      </c>
    </row>
    <row r="16624" spans="1:2" x14ac:dyDescent="0.25">
      <c r="A16624">
        <v>1662.1</v>
      </c>
      <c r="B16624">
        <v>120.00648511728041</v>
      </c>
    </row>
    <row r="16625" spans="1:2" x14ac:dyDescent="0.25">
      <c r="A16625">
        <v>1662.2</v>
      </c>
      <c r="B16625">
        <v>120.0856673853432</v>
      </c>
    </row>
    <row r="16626" spans="1:2" x14ac:dyDescent="0.25">
      <c r="A16626">
        <v>1662.3</v>
      </c>
      <c r="B16626">
        <v>120.16484965340609</v>
      </c>
    </row>
    <row r="16627" spans="1:2" x14ac:dyDescent="0.25">
      <c r="A16627">
        <v>1662.4</v>
      </c>
      <c r="B16627">
        <v>120.2440319214689</v>
      </c>
    </row>
    <row r="16628" spans="1:2" x14ac:dyDescent="0.25">
      <c r="A16628">
        <v>1662.5</v>
      </c>
      <c r="B16628">
        <v>120.3232141895317</v>
      </c>
    </row>
    <row r="16629" spans="1:2" x14ac:dyDescent="0.25">
      <c r="A16629">
        <v>1662.6</v>
      </c>
      <c r="B16629">
        <v>120.40239645759461</v>
      </c>
    </row>
    <row r="16630" spans="1:2" x14ac:dyDescent="0.25">
      <c r="A16630">
        <v>1662.7</v>
      </c>
      <c r="B16630">
        <v>120.4815787256574</v>
      </c>
    </row>
    <row r="16631" spans="1:2" x14ac:dyDescent="0.25">
      <c r="A16631">
        <v>1662.8</v>
      </c>
      <c r="B16631">
        <v>120.56076099372029</v>
      </c>
    </row>
    <row r="16632" spans="1:2" x14ac:dyDescent="0.25">
      <c r="A16632">
        <v>1662.9</v>
      </c>
      <c r="B16632">
        <v>120.6399432617831</v>
      </c>
    </row>
    <row r="16633" spans="1:2" x14ac:dyDescent="0.25">
      <c r="A16633">
        <v>1663</v>
      </c>
      <c r="B16633">
        <v>120.7191255298459</v>
      </c>
    </row>
    <row r="16634" spans="1:2" x14ac:dyDescent="0.25">
      <c r="A16634">
        <v>1663.1</v>
      </c>
      <c r="B16634">
        <v>120.7921209330266</v>
      </c>
    </row>
    <row r="16635" spans="1:2" x14ac:dyDescent="0.25">
      <c r="A16635">
        <v>1663.2</v>
      </c>
      <c r="B16635">
        <v>120.86511633620719</v>
      </c>
    </row>
    <row r="16636" spans="1:2" x14ac:dyDescent="0.25">
      <c r="A16636">
        <v>1663.3</v>
      </c>
      <c r="B16636">
        <v>120.93811173938801</v>
      </c>
    </row>
    <row r="16637" spans="1:2" x14ac:dyDescent="0.25">
      <c r="A16637">
        <v>1663.4</v>
      </c>
      <c r="B16637">
        <v>121.0111071425686</v>
      </c>
    </row>
    <row r="16638" spans="1:2" x14ac:dyDescent="0.25">
      <c r="A16638">
        <v>1663.5</v>
      </c>
      <c r="B16638">
        <v>121.0841025457492</v>
      </c>
    </row>
    <row r="16639" spans="1:2" x14ac:dyDescent="0.25">
      <c r="A16639">
        <v>1663.6</v>
      </c>
      <c r="B16639">
        <v>121.1570979489299</v>
      </c>
    </row>
    <row r="16640" spans="1:2" x14ac:dyDescent="0.25">
      <c r="A16640">
        <v>1663.7</v>
      </c>
      <c r="B16640">
        <v>121.2300933521105</v>
      </c>
    </row>
    <row r="16641" spans="1:2" x14ac:dyDescent="0.25">
      <c r="A16641">
        <v>1663.8</v>
      </c>
      <c r="B16641">
        <v>121.3030887552913</v>
      </c>
    </row>
    <row r="16642" spans="1:2" x14ac:dyDescent="0.25">
      <c r="A16642">
        <v>1663.9</v>
      </c>
      <c r="B16642">
        <v>121.3760841584719</v>
      </c>
    </row>
    <row r="16643" spans="1:2" x14ac:dyDescent="0.25">
      <c r="A16643">
        <v>1664</v>
      </c>
      <c r="B16643">
        <v>121.4490795616525</v>
      </c>
    </row>
    <row r="16644" spans="1:2" x14ac:dyDescent="0.25">
      <c r="A16644">
        <v>1664.1</v>
      </c>
      <c r="B16644">
        <v>121.5280997008868</v>
      </c>
    </row>
    <row r="16645" spans="1:2" x14ac:dyDescent="0.25">
      <c r="A16645">
        <v>1664.2</v>
      </c>
      <c r="B16645">
        <v>121.6071198401208</v>
      </c>
    </row>
    <row r="16646" spans="1:2" x14ac:dyDescent="0.25">
      <c r="A16646">
        <v>1664.3</v>
      </c>
      <c r="B16646">
        <v>121.6861399793551</v>
      </c>
    </row>
    <row r="16647" spans="1:2" x14ac:dyDescent="0.25">
      <c r="A16647">
        <v>1664.4</v>
      </c>
      <c r="B16647">
        <v>121.76516011858919</v>
      </c>
    </row>
    <row r="16648" spans="1:2" x14ac:dyDescent="0.25">
      <c r="A16648">
        <v>1664.5</v>
      </c>
      <c r="B16648">
        <v>121.8441802578233</v>
      </c>
    </row>
    <row r="16649" spans="1:2" x14ac:dyDescent="0.25">
      <c r="A16649">
        <v>1664.6</v>
      </c>
      <c r="B16649">
        <v>121.9232003970575</v>
      </c>
    </row>
    <row r="16650" spans="1:2" x14ac:dyDescent="0.25">
      <c r="A16650">
        <v>1664.7</v>
      </c>
      <c r="B16650">
        <v>122.0022205362916</v>
      </c>
    </row>
    <row r="16651" spans="1:2" x14ac:dyDescent="0.25">
      <c r="A16651">
        <v>1664.8</v>
      </c>
      <c r="B16651">
        <v>122.0812406755259</v>
      </c>
    </row>
    <row r="16652" spans="1:2" x14ac:dyDescent="0.25">
      <c r="A16652">
        <v>1664.9</v>
      </c>
      <c r="B16652">
        <v>122.16026081475989</v>
      </c>
    </row>
    <row r="16653" spans="1:2" x14ac:dyDescent="0.25">
      <c r="A16653">
        <v>1665</v>
      </c>
      <c r="B16653">
        <v>122.239280953994</v>
      </c>
    </row>
    <row r="16654" spans="1:2" x14ac:dyDescent="0.25">
      <c r="A16654">
        <v>1665.1</v>
      </c>
      <c r="B16654">
        <v>122.3620786756362</v>
      </c>
    </row>
    <row r="16655" spans="1:2" x14ac:dyDescent="0.25">
      <c r="A16655">
        <v>1665.2</v>
      </c>
      <c r="B16655">
        <v>122.484876397278</v>
      </c>
    </row>
    <row r="16656" spans="1:2" x14ac:dyDescent="0.25">
      <c r="A16656">
        <v>1665.3</v>
      </c>
      <c r="B16656">
        <v>122.6076741189202</v>
      </c>
    </row>
    <row r="16657" spans="1:2" x14ac:dyDescent="0.25">
      <c r="A16657">
        <v>1665.4</v>
      </c>
      <c r="B16657">
        <v>122.7304718405621</v>
      </c>
    </row>
    <row r="16658" spans="1:2" x14ac:dyDescent="0.25">
      <c r="A16658">
        <v>1665.5</v>
      </c>
      <c r="B16658">
        <v>122.85326956220391</v>
      </c>
    </row>
    <row r="16659" spans="1:2" x14ac:dyDescent="0.25">
      <c r="A16659">
        <v>1665.6</v>
      </c>
      <c r="B16659">
        <v>122.97606728384611</v>
      </c>
    </row>
    <row r="16660" spans="1:2" x14ac:dyDescent="0.25">
      <c r="A16660">
        <v>1665.7</v>
      </c>
      <c r="B16660">
        <v>123.09886500548799</v>
      </c>
    </row>
    <row r="16661" spans="1:2" x14ac:dyDescent="0.25">
      <c r="A16661">
        <v>1665.8</v>
      </c>
      <c r="B16661">
        <v>123.2216627271301</v>
      </c>
    </row>
    <row r="16662" spans="1:2" x14ac:dyDescent="0.25">
      <c r="A16662">
        <v>1665.9</v>
      </c>
      <c r="B16662">
        <v>123.344460448772</v>
      </c>
    </row>
    <row r="16663" spans="1:2" x14ac:dyDescent="0.25">
      <c r="A16663">
        <v>1666</v>
      </c>
      <c r="B16663">
        <v>123.4672581704139</v>
      </c>
    </row>
    <row r="16664" spans="1:2" x14ac:dyDescent="0.25">
      <c r="A16664">
        <v>1666.1</v>
      </c>
      <c r="B16664">
        <v>123.43425570666091</v>
      </c>
    </row>
    <row r="16665" spans="1:2" x14ac:dyDescent="0.25">
      <c r="A16665">
        <v>1666.2</v>
      </c>
      <c r="B16665">
        <v>123.4012532429079</v>
      </c>
    </row>
    <row r="16666" spans="1:2" x14ac:dyDescent="0.25">
      <c r="A16666">
        <v>1666.3</v>
      </c>
      <c r="B16666">
        <v>123.36825077915491</v>
      </c>
    </row>
    <row r="16667" spans="1:2" x14ac:dyDescent="0.25">
      <c r="A16667">
        <v>1666.4</v>
      </c>
      <c r="B16667">
        <v>123.335248315402</v>
      </c>
    </row>
    <row r="16668" spans="1:2" x14ac:dyDescent="0.25">
      <c r="A16668">
        <v>1666.5</v>
      </c>
      <c r="B16668">
        <v>123.3022458516491</v>
      </c>
    </row>
    <row r="16669" spans="1:2" x14ac:dyDescent="0.25">
      <c r="A16669">
        <v>1666.6</v>
      </c>
      <c r="B16669">
        <v>123.2692433878961</v>
      </c>
    </row>
    <row r="16670" spans="1:2" x14ac:dyDescent="0.25">
      <c r="A16670">
        <v>1666.7</v>
      </c>
      <c r="B16670">
        <v>123.2362409241432</v>
      </c>
    </row>
    <row r="16671" spans="1:2" x14ac:dyDescent="0.25">
      <c r="A16671">
        <v>1666.8</v>
      </c>
      <c r="B16671">
        <v>123.2032384603902</v>
      </c>
    </row>
    <row r="16672" spans="1:2" x14ac:dyDescent="0.25">
      <c r="A16672">
        <v>1666.9</v>
      </c>
      <c r="B16672">
        <v>123.1702359966373</v>
      </c>
    </row>
    <row r="16673" spans="1:2" x14ac:dyDescent="0.25">
      <c r="A16673">
        <v>1667</v>
      </c>
      <c r="B16673">
        <v>123.13723353288439</v>
      </c>
    </row>
    <row r="16674" spans="1:2" x14ac:dyDescent="0.25">
      <c r="A16674">
        <v>1667.1</v>
      </c>
      <c r="B16674">
        <v>123.2398781518845</v>
      </c>
    </row>
    <row r="16675" spans="1:2" x14ac:dyDescent="0.25">
      <c r="A16675">
        <v>1667.2</v>
      </c>
      <c r="B16675">
        <v>123.3425227708843</v>
      </c>
    </row>
    <row r="16676" spans="1:2" x14ac:dyDescent="0.25">
      <c r="A16676">
        <v>1667.3</v>
      </c>
      <c r="B16676">
        <v>123.4451673898844</v>
      </c>
    </row>
    <row r="16677" spans="1:2" x14ac:dyDescent="0.25">
      <c r="A16677">
        <v>1667.4</v>
      </c>
      <c r="B16677">
        <v>123.54781200888431</v>
      </c>
    </row>
    <row r="16678" spans="1:2" x14ac:dyDescent="0.25">
      <c r="A16678">
        <v>1667.5</v>
      </c>
      <c r="B16678">
        <v>123.6504566278842</v>
      </c>
    </row>
    <row r="16679" spans="1:2" x14ac:dyDescent="0.25">
      <c r="A16679">
        <v>1667.6</v>
      </c>
      <c r="B16679">
        <v>123.7531012468843</v>
      </c>
    </row>
    <row r="16680" spans="1:2" x14ac:dyDescent="0.25">
      <c r="A16680">
        <v>1667.7</v>
      </c>
      <c r="B16680">
        <v>123.8557458658841</v>
      </c>
    </row>
    <row r="16681" spans="1:2" x14ac:dyDescent="0.25">
      <c r="A16681">
        <v>1667.8</v>
      </c>
      <c r="B16681">
        <v>123.95839048488421</v>
      </c>
    </row>
    <row r="16682" spans="1:2" x14ac:dyDescent="0.25">
      <c r="A16682">
        <v>1667.9</v>
      </c>
      <c r="B16682">
        <v>124.06103510388409</v>
      </c>
    </row>
    <row r="16683" spans="1:2" x14ac:dyDescent="0.25">
      <c r="A16683">
        <v>1668</v>
      </c>
      <c r="B16683">
        <v>124.163679722884</v>
      </c>
    </row>
    <row r="16684" spans="1:2" x14ac:dyDescent="0.25">
      <c r="A16684">
        <v>1668.1</v>
      </c>
      <c r="B16684">
        <v>124.2058439901588</v>
      </c>
    </row>
    <row r="16685" spans="1:2" x14ac:dyDescent="0.25">
      <c r="A16685">
        <v>1668.2</v>
      </c>
      <c r="B16685">
        <v>124.2480082574336</v>
      </c>
    </row>
    <row r="16686" spans="1:2" x14ac:dyDescent="0.25">
      <c r="A16686">
        <v>1668.3</v>
      </c>
      <c r="B16686">
        <v>124.2901725247084</v>
      </c>
    </row>
    <row r="16687" spans="1:2" x14ac:dyDescent="0.25">
      <c r="A16687">
        <v>1668.4</v>
      </c>
      <c r="B16687">
        <v>124.3323367919831</v>
      </c>
    </row>
    <row r="16688" spans="1:2" x14ac:dyDescent="0.25">
      <c r="A16688">
        <v>1668.5</v>
      </c>
      <c r="B16688">
        <v>124.3745010592579</v>
      </c>
    </row>
    <row r="16689" spans="1:2" x14ac:dyDescent="0.25">
      <c r="A16689">
        <v>1668.6</v>
      </c>
      <c r="B16689">
        <v>124.41666532653269</v>
      </c>
    </row>
    <row r="16690" spans="1:2" x14ac:dyDescent="0.25">
      <c r="A16690">
        <v>1668.7</v>
      </c>
      <c r="B16690">
        <v>124.45882959380749</v>
      </c>
    </row>
    <row r="16691" spans="1:2" x14ac:dyDescent="0.25">
      <c r="A16691">
        <v>1668.8</v>
      </c>
      <c r="B16691">
        <v>124.50099386108231</v>
      </c>
    </row>
    <row r="16692" spans="1:2" x14ac:dyDescent="0.25">
      <c r="A16692">
        <v>1668.9</v>
      </c>
      <c r="B16692">
        <v>124.54315812835711</v>
      </c>
    </row>
    <row r="16693" spans="1:2" x14ac:dyDescent="0.25">
      <c r="A16693">
        <v>1669</v>
      </c>
      <c r="B16693">
        <v>124.58532239563181</v>
      </c>
    </row>
    <row r="16694" spans="1:2" x14ac:dyDescent="0.25">
      <c r="A16694">
        <v>1669.1</v>
      </c>
      <c r="B16694">
        <v>124.5990209785664</v>
      </c>
    </row>
    <row r="16695" spans="1:2" x14ac:dyDescent="0.25">
      <c r="A16695">
        <v>1669.2</v>
      </c>
      <c r="B16695">
        <v>124.612719561501</v>
      </c>
    </row>
    <row r="16696" spans="1:2" x14ac:dyDescent="0.25">
      <c r="A16696">
        <v>1669.3</v>
      </c>
      <c r="B16696">
        <v>124.6264181444356</v>
      </c>
    </row>
    <row r="16697" spans="1:2" x14ac:dyDescent="0.25">
      <c r="A16697">
        <v>1669.4</v>
      </c>
      <c r="B16697">
        <v>124.6401167273702</v>
      </c>
    </row>
    <row r="16698" spans="1:2" x14ac:dyDescent="0.25">
      <c r="A16698">
        <v>1669.5</v>
      </c>
      <c r="B16698">
        <v>124.65381531030479</v>
      </c>
    </row>
    <row r="16699" spans="1:2" x14ac:dyDescent="0.25">
      <c r="A16699">
        <v>1669.6</v>
      </c>
      <c r="B16699">
        <v>124.6675138932394</v>
      </c>
    </row>
    <row r="16700" spans="1:2" x14ac:dyDescent="0.25">
      <c r="A16700">
        <v>1669.7</v>
      </c>
      <c r="B16700">
        <v>124.681212476174</v>
      </c>
    </row>
    <row r="16701" spans="1:2" x14ac:dyDescent="0.25">
      <c r="A16701">
        <v>1669.8</v>
      </c>
      <c r="B16701">
        <v>124.69491105910861</v>
      </c>
    </row>
    <row r="16702" spans="1:2" x14ac:dyDescent="0.25">
      <c r="A16702">
        <v>1669.9</v>
      </c>
      <c r="B16702">
        <v>124.7086096420432</v>
      </c>
    </row>
    <row r="16703" spans="1:2" x14ac:dyDescent="0.25">
      <c r="A16703">
        <v>1670</v>
      </c>
      <c r="B16703">
        <v>124.72230822497779</v>
      </c>
    </row>
    <row r="16704" spans="1:2" x14ac:dyDescent="0.25">
      <c r="A16704">
        <v>1670.1</v>
      </c>
      <c r="B16704">
        <v>124.7943151559774</v>
      </c>
    </row>
    <row r="16705" spans="1:2" x14ac:dyDescent="0.25">
      <c r="A16705">
        <v>1670.2</v>
      </c>
      <c r="B16705">
        <v>124.86632208697689</v>
      </c>
    </row>
    <row r="16706" spans="1:2" x14ac:dyDescent="0.25">
      <c r="A16706">
        <v>1670.3</v>
      </c>
      <c r="B16706">
        <v>124.9383290179765</v>
      </c>
    </row>
    <row r="16707" spans="1:2" x14ac:dyDescent="0.25">
      <c r="A16707">
        <v>1670.4</v>
      </c>
      <c r="B16707">
        <v>125.01033594897601</v>
      </c>
    </row>
    <row r="16708" spans="1:2" x14ac:dyDescent="0.25">
      <c r="A16708">
        <v>1670.5</v>
      </c>
      <c r="B16708">
        <v>125.0823428799755</v>
      </c>
    </row>
    <row r="16709" spans="1:2" x14ac:dyDescent="0.25">
      <c r="A16709">
        <v>1670.6</v>
      </c>
      <c r="B16709">
        <v>125.15434981097521</v>
      </c>
    </row>
    <row r="16710" spans="1:2" x14ac:dyDescent="0.25">
      <c r="A16710">
        <v>1670.7</v>
      </c>
      <c r="B16710">
        <v>125.2263567419747</v>
      </c>
    </row>
    <row r="16711" spans="1:2" x14ac:dyDescent="0.25">
      <c r="A16711">
        <v>1670.8</v>
      </c>
      <c r="B16711">
        <v>125.2983636729743</v>
      </c>
    </row>
    <row r="16712" spans="1:2" x14ac:dyDescent="0.25">
      <c r="A16712">
        <v>1670.9</v>
      </c>
      <c r="B16712">
        <v>125.3703706039738</v>
      </c>
    </row>
    <row r="16713" spans="1:2" x14ac:dyDescent="0.25">
      <c r="A16713">
        <v>1671</v>
      </c>
      <c r="B16713">
        <v>125.4423775349733</v>
      </c>
    </row>
    <row r="16714" spans="1:2" x14ac:dyDescent="0.25">
      <c r="A16714">
        <v>1671.1</v>
      </c>
      <c r="B16714">
        <v>125.4634003842598</v>
      </c>
    </row>
    <row r="16715" spans="1:2" x14ac:dyDescent="0.25">
      <c r="A16715">
        <v>1671.2</v>
      </c>
      <c r="B16715">
        <v>125.48442323354629</v>
      </c>
    </row>
    <row r="16716" spans="1:2" x14ac:dyDescent="0.25">
      <c r="A16716">
        <v>1671.3</v>
      </c>
      <c r="B16716">
        <v>125.5054460828329</v>
      </c>
    </row>
    <row r="16717" spans="1:2" x14ac:dyDescent="0.25">
      <c r="A16717">
        <v>1671.4</v>
      </c>
      <c r="B16717">
        <v>125.5264689321194</v>
      </c>
    </row>
    <row r="16718" spans="1:2" x14ac:dyDescent="0.25">
      <c r="A16718">
        <v>1671.5</v>
      </c>
      <c r="B16718">
        <v>125.5474917814059</v>
      </c>
    </row>
    <row r="16719" spans="1:2" x14ac:dyDescent="0.25">
      <c r="A16719">
        <v>1671.6</v>
      </c>
      <c r="B16719">
        <v>125.56851463069241</v>
      </c>
    </row>
    <row r="16720" spans="1:2" x14ac:dyDescent="0.25">
      <c r="A16720">
        <v>1671.7</v>
      </c>
      <c r="B16720">
        <v>125.5895374799789</v>
      </c>
    </row>
    <row r="16721" spans="1:2" x14ac:dyDescent="0.25">
      <c r="A16721">
        <v>1671.8</v>
      </c>
      <c r="B16721">
        <v>125.6105603292655</v>
      </c>
    </row>
    <row r="16722" spans="1:2" x14ac:dyDescent="0.25">
      <c r="A16722">
        <v>1671.9</v>
      </c>
      <c r="B16722">
        <v>125.63158317855201</v>
      </c>
    </row>
    <row r="16723" spans="1:2" x14ac:dyDescent="0.25">
      <c r="A16723">
        <v>1672</v>
      </c>
      <c r="B16723">
        <v>125.6526060278385</v>
      </c>
    </row>
    <row r="16724" spans="1:2" x14ac:dyDescent="0.25">
      <c r="A16724">
        <v>1672.1</v>
      </c>
      <c r="B16724">
        <v>125.6601876161497</v>
      </c>
    </row>
    <row r="16725" spans="1:2" x14ac:dyDescent="0.25">
      <c r="A16725">
        <v>1672.2</v>
      </c>
      <c r="B16725">
        <v>125.6677692044609</v>
      </c>
    </row>
    <row r="16726" spans="1:2" x14ac:dyDescent="0.25">
      <c r="A16726">
        <v>1672.3</v>
      </c>
      <c r="B16726">
        <v>125.67535079277209</v>
      </c>
    </row>
    <row r="16727" spans="1:2" x14ac:dyDescent="0.25">
      <c r="A16727">
        <v>1672.4</v>
      </c>
      <c r="B16727">
        <v>125.6829323810833</v>
      </c>
    </row>
    <row r="16728" spans="1:2" x14ac:dyDescent="0.25">
      <c r="A16728">
        <v>1672.5</v>
      </c>
      <c r="B16728">
        <v>125.6905139693944</v>
      </c>
    </row>
    <row r="16729" spans="1:2" x14ac:dyDescent="0.25">
      <c r="A16729">
        <v>1672.6</v>
      </c>
      <c r="B16729">
        <v>125.6980955577057</v>
      </c>
    </row>
    <row r="16730" spans="1:2" x14ac:dyDescent="0.25">
      <c r="A16730">
        <v>1672.7</v>
      </c>
      <c r="B16730">
        <v>125.7056771460168</v>
      </c>
    </row>
    <row r="16731" spans="1:2" x14ac:dyDescent="0.25">
      <c r="A16731">
        <v>1672.8</v>
      </c>
      <c r="B16731">
        <v>125.71325873432799</v>
      </c>
    </row>
    <row r="16732" spans="1:2" x14ac:dyDescent="0.25">
      <c r="A16732">
        <v>1672.9</v>
      </c>
      <c r="B16732">
        <v>125.72084032263921</v>
      </c>
    </row>
    <row r="16733" spans="1:2" x14ac:dyDescent="0.25">
      <c r="A16733">
        <v>1673</v>
      </c>
      <c r="B16733">
        <v>125.7284219109504</v>
      </c>
    </row>
    <row r="16734" spans="1:2" x14ac:dyDescent="0.25">
      <c r="A16734">
        <v>1673.1</v>
      </c>
      <c r="B16734">
        <v>125.71719282913401</v>
      </c>
    </row>
    <row r="16735" spans="1:2" x14ac:dyDescent="0.25">
      <c r="A16735">
        <v>1673.2</v>
      </c>
      <c r="B16735">
        <v>125.7059637473176</v>
      </c>
    </row>
    <row r="16736" spans="1:2" x14ac:dyDescent="0.25">
      <c r="A16736">
        <v>1673.3</v>
      </c>
      <c r="B16736">
        <v>125.6947346655012</v>
      </c>
    </row>
    <row r="16737" spans="1:2" x14ac:dyDescent="0.25">
      <c r="A16737">
        <v>1673.4</v>
      </c>
      <c r="B16737">
        <v>125.68350558368491</v>
      </c>
    </row>
    <row r="16738" spans="1:2" x14ac:dyDescent="0.25">
      <c r="A16738">
        <v>1673.5</v>
      </c>
      <c r="B16738">
        <v>125.6722765018685</v>
      </c>
    </row>
    <row r="16739" spans="1:2" x14ac:dyDescent="0.25">
      <c r="A16739">
        <v>1673.6</v>
      </c>
      <c r="B16739">
        <v>125.6610474200521</v>
      </c>
    </row>
    <row r="16740" spans="1:2" x14ac:dyDescent="0.25">
      <c r="A16740">
        <v>1673.7</v>
      </c>
      <c r="B16740">
        <v>125.6498183382357</v>
      </c>
    </row>
    <row r="16741" spans="1:2" x14ac:dyDescent="0.25">
      <c r="A16741">
        <v>1673.8</v>
      </c>
      <c r="B16741">
        <v>125.63858925641929</v>
      </c>
    </row>
    <row r="16742" spans="1:2" x14ac:dyDescent="0.25">
      <c r="A16742">
        <v>1673.9</v>
      </c>
      <c r="B16742">
        <v>125.627360174603</v>
      </c>
    </row>
    <row r="16743" spans="1:2" x14ac:dyDescent="0.25">
      <c r="A16743">
        <v>1674</v>
      </c>
      <c r="B16743">
        <v>125.6161310927866</v>
      </c>
    </row>
    <row r="16744" spans="1:2" x14ac:dyDescent="0.25">
      <c r="A16744">
        <v>1674.1</v>
      </c>
      <c r="B16744">
        <v>125.7199317596488</v>
      </c>
    </row>
    <row r="16745" spans="1:2" x14ac:dyDescent="0.25">
      <c r="A16745">
        <v>1674.2</v>
      </c>
      <c r="B16745">
        <v>125.8237324265107</v>
      </c>
    </row>
    <row r="16746" spans="1:2" x14ac:dyDescent="0.25">
      <c r="A16746">
        <v>1674.3</v>
      </c>
      <c r="B16746">
        <v>125.9275330933729</v>
      </c>
    </row>
    <row r="16747" spans="1:2" x14ac:dyDescent="0.25">
      <c r="A16747">
        <v>1674.4</v>
      </c>
      <c r="B16747">
        <v>126.0313337602348</v>
      </c>
    </row>
    <row r="16748" spans="1:2" x14ac:dyDescent="0.25">
      <c r="A16748">
        <v>1674.5</v>
      </c>
      <c r="B16748">
        <v>126.1351344270968</v>
      </c>
    </row>
    <row r="16749" spans="1:2" x14ac:dyDescent="0.25">
      <c r="A16749">
        <v>1674.6</v>
      </c>
      <c r="B16749">
        <v>126.238935093959</v>
      </c>
    </row>
    <row r="16750" spans="1:2" x14ac:dyDescent="0.25">
      <c r="A16750">
        <v>1674.7</v>
      </c>
      <c r="B16750">
        <v>126.3427357608209</v>
      </c>
    </row>
    <row r="16751" spans="1:2" x14ac:dyDescent="0.25">
      <c r="A16751">
        <v>1674.8</v>
      </c>
      <c r="B16751">
        <v>126.4465364276831</v>
      </c>
    </row>
    <row r="16752" spans="1:2" x14ac:dyDescent="0.25">
      <c r="A16752">
        <v>1674.9</v>
      </c>
      <c r="B16752">
        <v>126.550337094545</v>
      </c>
    </row>
    <row r="16753" spans="1:2" x14ac:dyDescent="0.25">
      <c r="A16753">
        <v>1675</v>
      </c>
      <c r="B16753">
        <v>126.654137761407</v>
      </c>
    </row>
    <row r="16754" spans="1:2" x14ac:dyDescent="0.25">
      <c r="A16754">
        <v>1675.1</v>
      </c>
      <c r="B16754">
        <v>126.62912764244891</v>
      </c>
    </row>
    <row r="16755" spans="1:2" x14ac:dyDescent="0.25">
      <c r="A16755">
        <v>1675.2</v>
      </c>
      <c r="B16755">
        <v>126.6041175234909</v>
      </c>
    </row>
    <row r="16756" spans="1:2" x14ac:dyDescent="0.25">
      <c r="A16756">
        <v>1675.3</v>
      </c>
      <c r="B16756">
        <v>126.57910740453291</v>
      </c>
    </row>
    <row r="16757" spans="1:2" x14ac:dyDescent="0.25">
      <c r="A16757">
        <v>1675.4</v>
      </c>
      <c r="B16757">
        <v>126.5540972855749</v>
      </c>
    </row>
    <row r="16758" spans="1:2" x14ac:dyDescent="0.25">
      <c r="A16758">
        <v>1675.5</v>
      </c>
      <c r="B16758">
        <v>126.529087166617</v>
      </c>
    </row>
    <row r="16759" spans="1:2" x14ac:dyDescent="0.25">
      <c r="A16759">
        <v>1675.6</v>
      </c>
      <c r="B16759">
        <v>126.5040770476589</v>
      </c>
    </row>
    <row r="16760" spans="1:2" x14ac:dyDescent="0.25">
      <c r="A16760">
        <v>1675.7</v>
      </c>
      <c r="B16760">
        <v>126.4790669287009</v>
      </c>
    </row>
    <row r="16761" spans="1:2" x14ac:dyDescent="0.25">
      <c r="A16761">
        <v>1675.8</v>
      </c>
      <c r="B16761">
        <v>126.45405680974289</v>
      </c>
    </row>
    <row r="16762" spans="1:2" x14ac:dyDescent="0.25">
      <c r="A16762">
        <v>1675.9</v>
      </c>
      <c r="B16762">
        <v>126.4290466907849</v>
      </c>
    </row>
    <row r="16763" spans="1:2" x14ac:dyDescent="0.25">
      <c r="A16763">
        <v>1676</v>
      </c>
      <c r="B16763">
        <v>126.40403657182689</v>
      </c>
    </row>
    <row r="16764" spans="1:2" x14ac:dyDescent="0.25">
      <c r="A16764">
        <v>1676.1</v>
      </c>
      <c r="B16764">
        <v>126.3563855547972</v>
      </c>
    </row>
    <row r="16765" spans="1:2" x14ac:dyDescent="0.25">
      <c r="A16765">
        <v>1676.2</v>
      </c>
      <c r="B16765">
        <v>126.30873453776751</v>
      </c>
    </row>
    <row r="16766" spans="1:2" x14ac:dyDescent="0.25">
      <c r="A16766">
        <v>1676.3</v>
      </c>
      <c r="B16766">
        <v>126.2610835207378</v>
      </c>
    </row>
    <row r="16767" spans="1:2" x14ac:dyDescent="0.25">
      <c r="A16767">
        <v>1676.4</v>
      </c>
      <c r="B16767">
        <v>126.21343250370811</v>
      </c>
    </row>
    <row r="16768" spans="1:2" x14ac:dyDescent="0.25">
      <c r="A16768">
        <v>1676.5</v>
      </c>
      <c r="B16768">
        <v>126.1657814866784</v>
      </c>
    </row>
    <row r="16769" spans="1:2" x14ac:dyDescent="0.25">
      <c r="A16769">
        <v>1676.6</v>
      </c>
      <c r="B16769">
        <v>126.1181304696487</v>
      </c>
    </row>
    <row r="16770" spans="1:2" x14ac:dyDescent="0.25">
      <c r="A16770">
        <v>1676.7</v>
      </c>
      <c r="B16770">
        <v>126.070479452619</v>
      </c>
    </row>
    <row r="16771" spans="1:2" x14ac:dyDescent="0.25">
      <c r="A16771">
        <v>1676.8</v>
      </c>
      <c r="B16771">
        <v>126.0228284355892</v>
      </c>
    </row>
    <row r="16772" spans="1:2" x14ac:dyDescent="0.25">
      <c r="A16772">
        <v>1676.9</v>
      </c>
      <c r="B16772">
        <v>125.9751774185596</v>
      </c>
    </row>
    <row r="16773" spans="1:2" x14ac:dyDescent="0.25">
      <c r="A16773">
        <v>1677</v>
      </c>
      <c r="B16773">
        <v>125.9275264015299</v>
      </c>
    </row>
    <row r="16774" spans="1:2" x14ac:dyDescent="0.25">
      <c r="A16774">
        <v>1677.1</v>
      </c>
      <c r="B16774">
        <v>125.9566872733002</v>
      </c>
    </row>
    <row r="16775" spans="1:2" x14ac:dyDescent="0.25">
      <c r="A16775">
        <v>1677.2</v>
      </c>
      <c r="B16775">
        <v>125.98584814507041</v>
      </c>
    </row>
    <row r="16776" spans="1:2" x14ac:dyDescent="0.25">
      <c r="A16776">
        <v>1677.3</v>
      </c>
      <c r="B16776">
        <v>126.01500901684059</v>
      </c>
    </row>
    <row r="16777" spans="1:2" x14ac:dyDescent="0.25">
      <c r="A16777">
        <v>1677.4</v>
      </c>
      <c r="B16777">
        <v>126.0441698886108</v>
      </c>
    </row>
    <row r="16778" spans="1:2" x14ac:dyDescent="0.25">
      <c r="A16778">
        <v>1677.5</v>
      </c>
      <c r="B16778">
        <v>126.073330760381</v>
      </c>
    </row>
    <row r="16779" spans="1:2" x14ac:dyDescent="0.25">
      <c r="A16779">
        <v>1677.6</v>
      </c>
      <c r="B16779">
        <v>126.1024916321513</v>
      </c>
    </row>
    <row r="16780" spans="1:2" x14ac:dyDescent="0.25">
      <c r="A16780">
        <v>1677.7</v>
      </c>
      <c r="B16780">
        <v>126.1316525039215</v>
      </c>
    </row>
    <row r="16781" spans="1:2" x14ac:dyDescent="0.25">
      <c r="A16781">
        <v>1677.8</v>
      </c>
      <c r="B16781">
        <v>126.1608133756917</v>
      </c>
    </row>
    <row r="16782" spans="1:2" x14ac:dyDescent="0.25">
      <c r="A16782">
        <v>1677.9</v>
      </c>
      <c r="B16782">
        <v>126.1899742474619</v>
      </c>
    </row>
    <row r="16783" spans="1:2" x14ac:dyDescent="0.25">
      <c r="A16783">
        <v>1678</v>
      </c>
      <c r="B16783">
        <v>126.21913511923211</v>
      </c>
    </row>
    <row r="16784" spans="1:2" x14ac:dyDescent="0.25">
      <c r="A16784">
        <v>1678.1</v>
      </c>
      <c r="B16784">
        <v>126.24918316230919</v>
      </c>
    </row>
    <row r="16785" spans="1:2" x14ac:dyDescent="0.25">
      <c r="A16785">
        <v>1678.2</v>
      </c>
      <c r="B16785">
        <v>126.2792312053863</v>
      </c>
    </row>
    <row r="16786" spans="1:2" x14ac:dyDescent="0.25">
      <c r="A16786">
        <v>1678.3</v>
      </c>
      <c r="B16786">
        <v>126.3092792484634</v>
      </c>
    </row>
    <row r="16787" spans="1:2" x14ac:dyDescent="0.25">
      <c r="A16787">
        <v>1678.4</v>
      </c>
      <c r="B16787">
        <v>126.3393272915404</v>
      </c>
    </row>
    <row r="16788" spans="1:2" x14ac:dyDescent="0.25">
      <c r="A16788">
        <v>1678.5</v>
      </c>
      <c r="B16788">
        <v>126.3693753346174</v>
      </c>
    </row>
    <row r="16789" spans="1:2" x14ac:dyDescent="0.25">
      <c r="A16789">
        <v>1678.6</v>
      </c>
      <c r="B16789">
        <v>126.3994233776945</v>
      </c>
    </row>
    <row r="16790" spans="1:2" x14ac:dyDescent="0.25">
      <c r="A16790">
        <v>1678.7</v>
      </c>
      <c r="B16790">
        <v>126.42947142077151</v>
      </c>
    </row>
    <row r="16791" spans="1:2" x14ac:dyDescent="0.25">
      <c r="A16791">
        <v>1678.8</v>
      </c>
      <c r="B16791">
        <v>126.45951946384859</v>
      </c>
    </row>
    <row r="16792" spans="1:2" x14ac:dyDescent="0.25">
      <c r="A16792">
        <v>1678.9</v>
      </c>
      <c r="B16792">
        <v>126.4895675069257</v>
      </c>
    </row>
    <row r="16793" spans="1:2" x14ac:dyDescent="0.25">
      <c r="A16793">
        <v>1679</v>
      </c>
      <c r="B16793">
        <v>126.5196155500027</v>
      </c>
    </row>
    <row r="16794" spans="1:2" x14ac:dyDescent="0.25">
      <c r="A16794">
        <v>1679.1</v>
      </c>
      <c r="B16794">
        <v>126.4752982328335</v>
      </c>
    </row>
    <row r="16795" spans="1:2" x14ac:dyDescent="0.25">
      <c r="A16795">
        <v>1679.2</v>
      </c>
      <c r="B16795">
        <v>126.43098091566431</v>
      </c>
    </row>
    <row r="16796" spans="1:2" x14ac:dyDescent="0.25">
      <c r="A16796">
        <v>1679.3</v>
      </c>
      <c r="B16796">
        <v>126.3866635984951</v>
      </c>
    </row>
    <row r="16797" spans="1:2" x14ac:dyDescent="0.25">
      <c r="A16797">
        <v>1679.4</v>
      </c>
      <c r="B16797">
        <v>126.342346281326</v>
      </c>
    </row>
    <row r="16798" spans="1:2" x14ac:dyDescent="0.25">
      <c r="A16798">
        <v>1679.5</v>
      </c>
      <c r="B16798">
        <v>126.2980289641569</v>
      </c>
    </row>
    <row r="16799" spans="1:2" x14ac:dyDescent="0.25">
      <c r="A16799">
        <v>1679.6</v>
      </c>
      <c r="B16799">
        <v>126.2537116469876</v>
      </c>
    </row>
    <row r="16800" spans="1:2" x14ac:dyDescent="0.25">
      <c r="A16800">
        <v>1679.7</v>
      </c>
      <c r="B16800">
        <v>126.20939432981849</v>
      </c>
    </row>
    <row r="16801" spans="1:2" x14ac:dyDescent="0.25">
      <c r="A16801">
        <v>1679.8</v>
      </c>
      <c r="B16801">
        <v>126.16507701264931</v>
      </c>
    </row>
    <row r="16802" spans="1:2" x14ac:dyDescent="0.25">
      <c r="A16802">
        <v>1679.9</v>
      </c>
      <c r="B16802">
        <v>126.1207596954801</v>
      </c>
    </row>
    <row r="16803" spans="1:2" x14ac:dyDescent="0.25">
      <c r="A16803">
        <v>1680</v>
      </c>
      <c r="B16803">
        <v>126.076442378311</v>
      </c>
    </row>
    <row r="16804" spans="1:2" x14ac:dyDescent="0.25">
      <c r="A16804">
        <v>1680.1</v>
      </c>
      <c r="B16804">
        <v>126.0962553462054</v>
      </c>
    </row>
    <row r="16805" spans="1:2" x14ac:dyDescent="0.25">
      <c r="A16805">
        <v>1680.2</v>
      </c>
      <c r="B16805">
        <v>126.11606831409971</v>
      </c>
    </row>
    <row r="16806" spans="1:2" x14ac:dyDescent="0.25">
      <c r="A16806">
        <v>1680.3</v>
      </c>
      <c r="B16806">
        <v>126.1358812819941</v>
      </c>
    </row>
    <row r="16807" spans="1:2" x14ac:dyDescent="0.25">
      <c r="A16807">
        <v>1680.4</v>
      </c>
      <c r="B16807">
        <v>126.1556942498885</v>
      </c>
    </row>
    <row r="16808" spans="1:2" x14ac:dyDescent="0.25">
      <c r="A16808">
        <v>1680.5</v>
      </c>
      <c r="B16808">
        <v>126.17550721778279</v>
      </c>
    </row>
    <row r="16809" spans="1:2" x14ac:dyDescent="0.25">
      <c r="A16809">
        <v>1680.6</v>
      </c>
      <c r="B16809">
        <v>126.1953201856772</v>
      </c>
    </row>
    <row r="16810" spans="1:2" x14ac:dyDescent="0.25">
      <c r="A16810">
        <v>1680.7</v>
      </c>
      <c r="B16810">
        <v>126.2151331535715</v>
      </c>
    </row>
    <row r="16811" spans="1:2" x14ac:dyDescent="0.25">
      <c r="A16811">
        <v>1680.8</v>
      </c>
      <c r="B16811">
        <v>126.2349461214659</v>
      </c>
    </row>
    <row r="16812" spans="1:2" x14ac:dyDescent="0.25">
      <c r="A16812">
        <v>1680.9</v>
      </c>
      <c r="B16812">
        <v>126.25475908936021</v>
      </c>
    </row>
    <row r="16813" spans="1:2" x14ac:dyDescent="0.25">
      <c r="A16813">
        <v>1681</v>
      </c>
      <c r="B16813">
        <v>126.2745720572546</v>
      </c>
    </row>
    <row r="16814" spans="1:2" x14ac:dyDescent="0.25">
      <c r="A16814">
        <v>1681.1</v>
      </c>
      <c r="B16814">
        <v>126.1880011694124</v>
      </c>
    </row>
    <row r="16815" spans="1:2" x14ac:dyDescent="0.25">
      <c r="A16815">
        <v>1681.2</v>
      </c>
      <c r="B16815">
        <v>126.1014302815704</v>
      </c>
    </row>
    <row r="16816" spans="1:2" x14ac:dyDescent="0.25">
      <c r="A16816">
        <v>1681.3</v>
      </c>
      <c r="B16816">
        <v>126.0148593937281</v>
      </c>
    </row>
    <row r="16817" spans="1:2" x14ac:dyDescent="0.25">
      <c r="A16817">
        <v>1681.4</v>
      </c>
      <c r="B16817">
        <v>125.9282885058861</v>
      </c>
    </row>
    <row r="16818" spans="1:2" x14ac:dyDescent="0.25">
      <c r="A16818">
        <v>1681.5</v>
      </c>
      <c r="B16818">
        <v>125.8417176180441</v>
      </c>
    </row>
    <row r="16819" spans="1:2" x14ac:dyDescent="0.25">
      <c r="A16819">
        <v>1681.6</v>
      </c>
      <c r="B16819">
        <v>125.7551467302019</v>
      </c>
    </row>
    <row r="16820" spans="1:2" x14ac:dyDescent="0.25">
      <c r="A16820">
        <v>1681.7</v>
      </c>
      <c r="B16820">
        <v>125.6685758423599</v>
      </c>
    </row>
    <row r="16821" spans="1:2" x14ac:dyDescent="0.25">
      <c r="A16821">
        <v>1681.8</v>
      </c>
      <c r="B16821">
        <v>125.5820049545177</v>
      </c>
    </row>
    <row r="16822" spans="1:2" x14ac:dyDescent="0.25">
      <c r="A16822">
        <v>1681.9</v>
      </c>
      <c r="B16822">
        <v>125.4954340666756</v>
      </c>
    </row>
    <row r="16823" spans="1:2" x14ac:dyDescent="0.25">
      <c r="A16823">
        <v>1682</v>
      </c>
      <c r="B16823">
        <v>125.4088631788336</v>
      </c>
    </row>
    <row r="16824" spans="1:2" x14ac:dyDescent="0.25">
      <c r="A16824">
        <v>1682.1</v>
      </c>
      <c r="B16824">
        <v>125.3965924306759</v>
      </c>
    </row>
    <row r="16825" spans="1:2" x14ac:dyDescent="0.25">
      <c r="A16825">
        <v>1682.2</v>
      </c>
      <c r="B16825">
        <v>125.38432168251821</v>
      </c>
    </row>
    <row r="16826" spans="1:2" x14ac:dyDescent="0.25">
      <c r="A16826">
        <v>1682.3</v>
      </c>
      <c r="B16826">
        <v>125.3720509343605</v>
      </c>
    </row>
    <row r="16827" spans="1:2" x14ac:dyDescent="0.25">
      <c r="A16827">
        <v>1682.4</v>
      </c>
      <c r="B16827">
        <v>125.3597801862028</v>
      </c>
    </row>
    <row r="16828" spans="1:2" x14ac:dyDescent="0.25">
      <c r="A16828">
        <v>1682.5</v>
      </c>
      <c r="B16828">
        <v>125.34750943804509</v>
      </c>
    </row>
    <row r="16829" spans="1:2" x14ac:dyDescent="0.25">
      <c r="A16829">
        <v>1682.6</v>
      </c>
      <c r="B16829">
        <v>125.3352386898874</v>
      </c>
    </row>
    <row r="16830" spans="1:2" x14ac:dyDescent="0.25">
      <c r="A16830">
        <v>1682.7</v>
      </c>
      <c r="B16830">
        <v>125.3229679417297</v>
      </c>
    </row>
    <row r="16831" spans="1:2" x14ac:dyDescent="0.25">
      <c r="A16831">
        <v>1682.8</v>
      </c>
      <c r="B16831">
        <v>125.310697193572</v>
      </c>
    </row>
    <row r="16832" spans="1:2" x14ac:dyDescent="0.25">
      <c r="A16832">
        <v>1682.9</v>
      </c>
      <c r="B16832">
        <v>125.29842644541429</v>
      </c>
    </row>
    <row r="16833" spans="1:2" x14ac:dyDescent="0.25">
      <c r="A16833">
        <v>1683</v>
      </c>
      <c r="B16833">
        <v>125.2861556972566</v>
      </c>
    </row>
    <row r="16834" spans="1:2" x14ac:dyDescent="0.25">
      <c r="A16834">
        <v>1683.1</v>
      </c>
      <c r="B16834">
        <v>125.3071539987743</v>
      </c>
    </row>
    <row r="16835" spans="1:2" x14ac:dyDescent="0.25">
      <c r="A16835">
        <v>1683.2</v>
      </c>
      <c r="B16835">
        <v>125.3281523002919</v>
      </c>
    </row>
    <row r="16836" spans="1:2" x14ac:dyDescent="0.25">
      <c r="A16836">
        <v>1683.3</v>
      </c>
      <c r="B16836">
        <v>125.3491506018096</v>
      </c>
    </row>
    <row r="16837" spans="1:2" x14ac:dyDescent="0.25">
      <c r="A16837">
        <v>1683.4</v>
      </c>
      <c r="B16837">
        <v>125.37014890332721</v>
      </c>
    </row>
    <row r="16838" spans="1:2" x14ac:dyDescent="0.25">
      <c r="A16838">
        <v>1683.5</v>
      </c>
      <c r="B16838">
        <v>125.3911472048449</v>
      </c>
    </row>
    <row r="16839" spans="1:2" x14ac:dyDescent="0.25">
      <c r="A16839">
        <v>1683.6</v>
      </c>
      <c r="B16839">
        <v>125.41214550636261</v>
      </c>
    </row>
    <row r="16840" spans="1:2" x14ac:dyDescent="0.25">
      <c r="A16840">
        <v>1683.7</v>
      </c>
      <c r="B16840">
        <v>125.4331438078802</v>
      </c>
    </row>
    <row r="16841" spans="1:2" x14ac:dyDescent="0.25">
      <c r="A16841">
        <v>1683.8</v>
      </c>
      <c r="B16841">
        <v>125.45414210939791</v>
      </c>
    </row>
    <row r="16842" spans="1:2" x14ac:dyDescent="0.25">
      <c r="A16842">
        <v>1683.9</v>
      </c>
      <c r="B16842">
        <v>125.4751404109155</v>
      </c>
    </row>
    <row r="16843" spans="1:2" x14ac:dyDescent="0.25">
      <c r="A16843">
        <v>1684</v>
      </c>
      <c r="B16843">
        <v>125.49613871243319</v>
      </c>
    </row>
    <row r="16844" spans="1:2" x14ac:dyDescent="0.25">
      <c r="A16844">
        <v>1684.1</v>
      </c>
      <c r="B16844">
        <v>125.4778515147116</v>
      </c>
    </row>
    <row r="16845" spans="1:2" x14ac:dyDescent="0.25">
      <c r="A16845">
        <v>1684.2</v>
      </c>
      <c r="B16845">
        <v>125.45956431699</v>
      </c>
    </row>
    <row r="16846" spans="1:2" x14ac:dyDescent="0.25">
      <c r="A16846">
        <v>1684.3</v>
      </c>
      <c r="B16846">
        <v>125.44127711926841</v>
      </c>
    </row>
    <row r="16847" spans="1:2" x14ac:dyDescent="0.25">
      <c r="A16847">
        <v>1684.4</v>
      </c>
      <c r="B16847">
        <v>125.4229899215468</v>
      </c>
    </row>
    <row r="16848" spans="1:2" x14ac:dyDescent="0.25">
      <c r="A16848">
        <v>1684.5</v>
      </c>
      <c r="B16848">
        <v>125.4047027238253</v>
      </c>
    </row>
    <row r="16849" spans="1:2" x14ac:dyDescent="0.25">
      <c r="A16849">
        <v>1684.6</v>
      </c>
      <c r="B16849">
        <v>125.3864155261036</v>
      </c>
    </row>
    <row r="16850" spans="1:2" x14ac:dyDescent="0.25">
      <c r="A16850">
        <v>1684.7</v>
      </c>
      <c r="B16850">
        <v>125.3681283283821</v>
      </c>
    </row>
    <row r="16851" spans="1:2" x14ac:dyDescent="0.25">
      <c r="A16851">
        <v>1684.8</v>
      </c>
      <c r="B16851">
        <v>125.34984113066049</v>
      </c>
    </row>
    <row r="16852" spans="1:2" x14ac:dyDescent="0.25">
      <c r="A16852">
        <v>1684.9</v>
      </c>
      <c r="B16852">
        <v>125.3315539329389</v>
      </c>
    </row>
    <row r="16853" spans="1:2" x14ac:dyDescent="0.25">
      <c r="A16853">
        <v>1685</v>
      </c>
      <c r="B16853">
        <v>125.3132667352173</v>
      </c>
    </row>
    <row r="16854" spans="1:2" x14ac:dyDescent="0.25">
      <c r="A16854">
        <v>1685.1</v>
      </c>
      <c r="B16854">
        <v>125.34724774626589</v>
      </c>
    </row>
    <row r="16855" spans="1:2" x14ac:dyDescent="0.25">
      <c r="A16855">
        <v>1685.2</v>
      </c>
      <c r="B16855">
        <v>125.3812287573145</v>
      </c>
    </row>
    <row r="16856" spans="1:2" x14ac:dyDescent="0.25">
      <c r="A16856">
        <v>1685.3</v>
      </c>
      <c r="B16856">
        <v>125.4152097683631</v>
      </c>
    </row>
    <row r="16857" spans="1:2" x14ac:dyDescent="0.25">
      <c r="A16857">
        <v>1685.4</v>
      </c>
      <c r="B16857">
        <v>125.44919077941169</v>
      </c>
    </row>
    <row r="16858" spans="1:2" x14ac:dyDescent="0.25">
      <c r="A16858">
        <v>1685.5</v>
      </c>
      <c r="B16858">
        <v>125.4831717904602</v>
      </c>
    </row>
    <row r="16859" spans="1:2" x14ac:dyDescent="0.25">
      <c r="A16859">
        <v>1685.6</v>
      </c>
      <c r="B16859">
        <v>125.5171528015089</v>
      </c>
    </row>
    <row r="16860" spans="1:2" x14ac:dyDescent="0.25">
      <c r="A16860">
        <v>1685.7</v>
      </c>
      <c r="B16860">
        <v>125.5511338125574</v>
      </c>
    </row>
    <row r="16861" spans="1:2" x14ac:dyDescent="0.25">
      <c r="A16861">
        <v>1685.8</v>
      </c>
      <c r="B16861">
        <v>125.58511482360611</v>
      </c>
    </row>
    <row r="16862" spans="1:2" x14ac:dyDescent="0.25">
      <c r="A16862">
        <v>1685.9</v>
      </c>
      <c r="B16862">
        <v>125.6190958346546</v>
      </c>
    </row>
    <row r="16863" spans="1:2" x14ac:dyDescent="0.25">
      <c r="A16863">
        <v>1686</v>
      </c>
      <c r="B16863">
        <v>125.6530768457032</v>
      </c>
    </row>
    <row r="16864" spans="1:2" x14ac:dyDescent="0.25">
      <c r="A16864">
        <v>1686.1</v>
      </c>
      <c r="B16864">
        <v>125.62154518326651</v>
      </c>
    </row>
    <row r="16865" spans="1:2" x14ac:dyDescent="0.25">
      <c r="A16865">
        <v>1686.2</v>
      </c>
      <c r="B16865">
        <v>125.5900135208299</v>
      </c>
    </row>
    <row r="16866" spans="1:2" x14ac:dyDescent="0.25">
      <c r="A16866">
        <v>1686.3</v>
      </c>
      <c r="B16866">
        <v>125.55848185839329</v>
      </c>
    </row>
    <row r="16867" spans="1:2" x14ac:dyDescent="0.25">
      <c r="A16867">
        <v>1686.4</v>
      </c>
      <c r="B16867">
        <v>125.5269501959567</v>
      </c>
    </row>
    <row r="16868" spans="1:2" x14ac:dyDescent="0.25">
      <c r="A16868">
        <v>1686.5</v>
      </c>
      <c r="B16868">
        <v>125.49541853352009</v>
      </c>
    </row>
    <row r="16869" spans="1:2" x14ac:dyDescent="0.25">
      <c r="A16869">
        <v>1686.6</v>
      </c>
      <c r="B16869">
        <v>125.4638868710835</v>
      </c>
    </row>
    <row r="16870" spans="1:2" x14ac:dyDescent="0.25">
      <c r="A16870">
        <v>1686.7</v>
      </c>
      <c r="B16870">
        <v>125.4323552086469</v>
      </c>
    </row>
    <row r="16871" spans="1:2" x14ac:dyDescent="0.25">
      <c r="A16871">
        <v>1686.8</v>
      </c>
      <c r="B16871">
        <v>125.4008235462103</v>
      </c>
    </row>
    <row r="16872" spans="1:2" x14ac:dyDescent="0.25">
      <c r="A16872">
        <v>1686.9</v>
      </c>
      <c r="B16872">
        <v>125.3692918837737</v>
      </c>
    </row>
    <row r="16873" spans="1:2" x14ac:dyDescent="0.25">
      <c r="A16873">
        <v>1687</v>
      </c>
      <c r="B16873">
        <v>125.33776022133711</v>
      </c>
    </row>
    <row r="16874" spans="1:2" x14ac:dyDescent="0.25">
      <c r="A16874">
        <v>1687.1</v>
      </c>
      <c r="B16874">
        <v>125.3674694123164</v>
      </c>
    </row>
    <row r="16875" spans="1:2" x14ac:dyDescent="0.25">
      <c r="A16875">
        <v>1687.2</v>
      </c>
      <c r="B16875">
        <v>125.3971786032957</v>
      </c>
    </row>
    <row r="16876" spans="1:2" x14ac:dyDescent="0.25">
      <c r="A16876">
        <v>1687.3</v>
      </c>
      <c r="B16876">
        <v>125.426887794275</v>
      </c>
    </row>
    <row r="16877" spans="1:2" x14ac:dyDescent="0.25">
      <c r="A16877">
        <v>1687.4</v>
      </c>
      <c r="B16877">
        <v>125.45659698525429</v>
      </c>
    </row>
    <row r="16878" spans="1:2" x14ac:dyDescent="0.25">
      <c r="A16878">
        <v>1687.5</v>
      </c>
      <c r="B16878">
        <v>125.4863061762336</v>
      </c>
    </row>
    <row r="16879" spans="1:2" x14ac:dyDescent="0.25">
      <c r="A16879">
        <v>1687.6</v>
      </c>
      <c r="B16879">
        <v>125.5160153672129</v>
      </c>
    </row>
    <row r="16880" spans="1:2" x14ac:dyDescent="0.25">
      <c r="A16880">
        <v>1687.7</v>
      </c>
      <c r="B16880">
        <v>125.54572455819221</v>
      </c>
    </row>
    <row r="16881" spans="1:2" x14ac:dyDescent="0.25">
      <c r="A16881">
        <v>1687.8</v>
      </c>
      <c r="B16881">
        <v>125.57543374917149</v>
      </c>
    </row>
    <row r="16882" spans="1:2" x14ac:dyDescent="0.25">
      <c r="A16882">
        <v>1687.9</v>
      </c>
      <c r="B16882">
        <v>125.6051429401508</v>
      </c>
    </row>
    <row r="16883" spans="1:2" x14ac:dyDescent="0.25">
      <c r="A16883">
        <v>1688</v>
      </c>
      <c r="B16883">
        <v>125.6348521311301</v>
      </c>
    </row>
    <row r="16884" spans="1:2" x14ac:dyDescent="0.25">
      <c r="A16884">
        <v>1688.1</v>
      </c>
      <c r="B16884">
        <v>125.7429208373084</v>
      </c>
    </row>
    <row r="16885" spans="1:2" x14ac:dyDescent="0.25">
      <c r="A16885">
        <v>1688.2</v>
      </c>
      <c r="B16885">
        <v>125.85098954348651</v>
      </c>
    </row>
    <row r="16886" spans="1:2" x14ac:dyDescent="0.25">
      <c r="A16886">
        <v>1688.3</v>
      </c>
      <c r="B16886">
        <v>125.95905824966481</v>
      </c>
    </row>
    <row r="16887" spans="1:2" x14ac:dyDescent="0.25">
      <c r="A16887">
        <v>1688.4</v>
      </c>
      <c r="B16887">
        <v>126.06712695584289</v>
      </c>
    </row>
    <row r="16888" spans="1:2" x14ac:dyDescent="0.25">
      <c r="A16888">
        <v>1688.5</v>
      </c>
      <c r="B16888">
        <v>126.175195662021</v>
      </c>
    </row>
    <row r="16889" spans="1:2" x14ac:dyDescent="0.25">
      <c r="A16889">
        <v>1688.6</v>
      </c>
      <c r="B16889">
        <v>126.2832643681994</v>
      </c>
    </row>
    <row r="16890" spans="1:2" x14ac:dyDescent="0.25">
      <c r="A16890">
        <v>1688.7</v>
      </c>
      <c r="B16890">
        <v>126.3913330743775</v>
      </c>
    </row>
    <row r="16891" spans="1:2" x14ac:dyDescent="0.25">
      <c r="A16891">
        <v>1688.8</v>
      </c>
      <c r="B16891">
        <v>126.4994017805558</v>
      </c>
    </row>
    <row r="16892" spans="1:2" x14ac:dyDescent="0.25">
      <c r="A16892">
        <v>1688.9</v>
      </c>
      <c r="B16892">
        <v>126.6074704867339</v>
      </c>
    </row>
    <row r="16893" spans="1:2" x14ac:dyDescent="0.25">
      <c r="A16893">
        <v>1689</v>
      </c>
      <c r="B16893">
        <v>126.715539192912</v>
      </c>
    </row>
    <row r="16894" spans="1:2" x14ac:dyDescent="0.25">
      <c r="A16894">
        <v>1689.1</v>
      </c>
      <c r="B16894">
        <v>126.7281400941766</v>
      </c>
    </row>
    <row r="16895" spans="1:2" x14ac:dyDescent="0.25">
      <c r="A16895">
        <v>1689.2</v>
      </c>
      <c r="B16895">
        <v>126.7407409954412</v>
      </c>
    </row>
    <row r="16896" spans="1:2" x14ac:dyDescent="0.25">
      <c r="A16896">
        <v>1689.3</v>
      </c>
      <c r="B16896">
        <v>126.75334189670581</v>
      </c>
    </row>
    <row r="16897" spans="1:2" x14ac:dyDescent="0.25">
      <c r="A16897">
        <v>1689.4</v>
      </c>
      <c r="B16897">
        <v>126.7659427979703</v>
      </c>
    </row>
    <row r="16898" spans="1:2" x14ac:dyDescent="0.25">
      <c r="A16898">
        <v>1689.5</v>
      </c>
      <c r="B16898">
        <v>126.7785436992349</v>
      </c>
    </row>
    <row r="16899" spans="1:2" x14ac:dyDescent="0.25">
      <c r="A16899">
        <v>1689.6</v>
      </c>
      <c r="B16899">
        <v>126.79114460049951</v>
      </c>
    </row>
    <row r="16900" spans="1:2" x14ac:dyDescent="0.25">
      <c r="A16900">
        <v>1689.7</v>
      </c>
      <c r="B16900">
        <v>126.803745501764</v>
      </c>
    </row>
    <row r="16901" spans="1:2" x14ac:dyDescent="0.25">
      <c r="A16901">
        <v>1689.8</v>
      </c>
      <c r="B16901">
        <v>126.8163464030286</v>
      </c>
    </row>
    <row r="16902" spans="1:2" x14ac:dyDescent="0.25">
      <c r="A16902">
        <v>1689.9</v>
      </c>
      <c r="B16902">
        <v>126.82894730429319</v>
      </c>
    </row>
    <row r="16903" spans="1:2" x14ac:dyDescent="0.25">
      <c r="A16903">
        <v>1690</v>
      </c>
      <c r="B16903">
        <v>126.8415482055577</v>
      </c>
    </row>
    <row r="16904" spans="1:2" x14ac:dyDescent="0.25">
      <c r="A16904">
        <v>1690.1</v>
      </c>
      <c r="B16904">
        <v>126.8674480897746</v>
      </c>
    </row>
    <row r="16905" spans="1:2" x14ac:dyDescent="0.25">
      <c r="A16905">
        <v>1690.2</v>
      </c>
      <c r="B16905">
        <v>126.8933479739915</v>
      </c>
    </row>
    <row r="16906" spans="1:2" x14ac:dyDescent="0.25">
      <c r="A16906">
        <v>1690.3</v>
      </c>
      <c r="B16906">
        <v>126.91924785820839</v>
      </c>
    </row>
    <row r="16907" spans="1:2" x14ac:dyDescent="0.25">
      <c r="A16907">
        <v>1690.4</v>
      </c>
      <c r="B16907">
        <v>126.94514774242521</v>
      </c>
    </row>
    <row r="16908" spans="1:2" x14ac:dyDescent="0.25">
      <c r="A16908">
        <v>1690.5</v>
      </c>
      <c r="B16908">
        <v>126.9710476266421</v>
      </c>
    </row>
    <row r="16909" spans="1:2" x14ac:dyDescent="0.25">
      <c r="A16909">
        <v>1690.6</v>
      </c>
      <c r="B16909">
        <v>126.996947510859</v>
      </c>
    </row>
    <row r="16910" spans="1:2" x14ac:dyDescent="0.25">
      <c r="A16910">
        <v>1690.7</v>
      </c>
      <c r="B16910">
        <v>127.0228473950758</v>
      </c>
    </row>
    <row r="16911" spans="1:2" x14ac:dyDescent="0.25">
      <c r="A16911">
        <v>1690.8</v>
      </c>
      <c r="B16911">
        <v>127.0487472792927</v>
      </c>
    </row>
    <row r="16912" spans="1:2" x14ac:dyDescent="0.25">
      <c r="A16912">
        <v>1690.9</v>
      </c>
      <c r="B16912">
        <v>127.0746471635095</v>
      </c>
    </row>
    <row r="16913" spans="1:2" x14ac:dyDescent="0.25">
      <c r="A16913">
        <v>1691</v>
      </c>
      <c r="B16913">
        <v>127.10054704772639</v>
      </c>
    </row>
    <row r="16914" spans="1:2" x14ac:dyDescent="0.25">
      <c r="A16914">
        <v>1691.1</v>
      </c>
      <c r="B16914">
        <v>127.1548489740094</v>
      </c>
    </row>
    <row r="16915" spans="1:2" x14ac:dyDescent="0.25">
      <c r="A16915">
        <v>1691.2</v>
      </c>
      <c r="B16915">
        <v>127.2091509002924</v>
      </c>
    </row>
    <row r="16916" spans="1:2" x14ac:dyDescent="0.25">
      <c r="A16916">
        <v>1691.3</v>
      </c>
      <c r="B16916">
        <v>127.2634528265754</v>
      </c>
    </row>
    <row r="16917" spans="1:2" x14ac:dyDescent="0.25">
      <c r="A16917">
        <v>1691.4</v>
      </c>
      <c r="B16917">
        <v>127.31775475285831</v>
      </c>
    </row>
    <row r="16918" spans="1:2" x14ac:dyDescent="0.25">
      <c r="A16918">
        <v>1691.5</v>
      </c>
      <c r="B16918">
        <v>127.37205667914129</v>
      </c>
    </row>
    <row r="16919" spans="1:2" x14ac:dyDescent="0.25">
      <c r="A16919">
        <v>1691.6</v>
      </c>
      <c r="B16919">
        <v>127.4263586054243</v>
      </c>
    </row>
    <row r="16920" spans="1:2" x14ac:dyDescent="0.25">
      <c r="A16920">
        <v>1691.7</v>
      </c>
      <c r="B16920">
        <v>127.4806605317072</v>
      </c>
    </row>
    <row r="16921" spans="1:2" x14ac:dyDescent="0.25">
      <c r="A16921">
        <v>1691.8</v>
      </c>
      <c r="B16921">
        <v>127.5349624579903</v>
      </c>
    </row>
    <row r="16922" spans="1:2" x14ac:dyDescent="0.25">
      <c r="A16922">
        <v>1691.9</v>
      </c>
      <c r="B16922">
        <v>127.58926438427321</v>
      </c>
    </row>
    <row r="16923" spans="1:2" x14ac:dyDescent="0.25">
      <c r="A16923">
        <v>1692</v>
      </c>
      <c r="B16923">
        <v>127.6435663105562</v>
      </c>
    </row>
    <row r="16924" spans="1:2" x14ac:dyDescent="0.25">
      <c r="A16924">
        <v>1692.1</v>
      </c>
      <c r="B16924">
        <v>127.6599973584794</v>
      </c>
    </row>
    <row r="16925" spans="1:2" x14ac:dyDescent="0.25">
      <c r="A16925">
        <v>1692.2</v>
      </c>
      <c r="B16925">
        <v>127.67642840640271</v>
      </c>
    </row>
    <row r="16926" spans="1:2" x14ac:dyDescent="0.25">
      <c r="A16926">
        <v>1692.3</v>
      </c>
      <c r="B16926">
        <v>127.692859454326</v>
      </c>
    </row>
    <row r="16927" spans="1:2" x14ac:dyDescent="0.25">
      <c r="A16927">
        <v>1692.4</v>
      </c>
      <c r="B16927">
        <v>127.7092905022492</v>
      </c>
    </row>
    <row r="16928" spans="1:2" x14ac:dyDescent="0.25">
      <c r="A16928">
        <v>1692.5</v>
      </c>
      <c r="B16928">
        <v>127.72572155017249</v>
      </c>
    </row>
    <row r="16929" spans="1:2" x14ac:dyDescent="0.25">
      <c r="A16929">
        <v>1692.6</v>
      </c>
      <c r="B16929">
        <v>127.7421525980958</v>
      </c>
    </row>
    <row r="16930" spans="1:2" x14ac:dyDescent="0.25">
      <c r="A16930">
        <v>1692.7</v>
      </c>
      <c r="B16930">
        <v>127.75858364601901</v>
      </c>
    </row>
    <row r="16931" spans="1:2" x14ac:dyDescent="0.25">
      <c r="A16931">
        <v>1692.8</v>
      </c>
      <c r="B16931">
        <v>127.7750146939423</v>
      </c>
    </row>
    <row r="16932" spans="1:2" x14ac:dyDescent="0.25">
      <c r="A16932">
        <v>1692.9</v>
      </c>
      <c r="B16932">
        <v>127.7914457418656</v>
      </c>
    </row>
    <row r="16933" spans="1:2" x14ac:dyDescent="0.25">
      <c r="A16933">
        <v>1693</v>
      </c>
      <c r="B16933">
        <v>127.80787678978881</v>
      </c>
    </row>
    <row r="16934" spans="1:2" x14ac:dyDescent="0.25">
      <c r="A16934">
        <v>1693.1</v>
      </c>
      <c r="B16934">
        <v>127.75516437160439</v>
      </c>
    </row>
    <row r="16935" spans="1:2" x14ac:dyDescent="0.25">
      <c r="A16935">
        <v>1693.2</v>
      </c>
      <c r="B16935">
        <v>127.70245195342009</v>
      </c>
    </row>
    <row r="16936" spans="1:2" x14ac:dyDescent="0.25">
      <c r="A16936">
        <v>1693.3</v>
      </c>
      <c r="B16936">
        <v>127.6497395352356</v>
      </c>
    </row>
    <row r="16937" spans="1:2" x14ac:dyDescent="0.25">
      <c r="A16937">
        <v>1693.4</v>
      </c>
      <c r="B16937">
        <v>127.5970271170513</v>
      </c>
    </row>
    <row r="16938" spans="1:2" x14ac:dyDescent="0.25">
      <c r="A16938">
        <v>1693.5</v>
      </c>
      <c r="B16938">
        <v>127.544314698867</v>
      </c>
    </row>
    <row r="16939" spans="1:2" x14ac:dyDescent="0.25">
      <c r="A16939">
        <v>1693.6</v>
      </c>
      <c r="B16939">
        <v>127.4916022806826</v>
      </c>
    </row>
    <row r="16940" spans="1:2" x14ac:dyDescent="0.25">
      <c r="A16940">
        <v>1693.7</v>
      </c>
      <c r="B16940">
        <v>127.4388898624982</v>
      </c>
    </row>
    <row r="16941" spans="1:2" x14ac:dyDescent="0.25">
      <c r="A16941">
        <v>1693.8</v>
      </c>
      <c r="B16941">
        <v>127.3861774443138</v>
      </c>
    </row>
    <row r="16942" spans="1:2" x14ac:dyDescent="0.25">
      <c r="A16942">
        <v>1693.9</v>
      </c>
      <c r="B16942">
        <v>127.3334650261295</v>
      </c>
    </row>
    <row r="16943" spans="1:2" x14ac:dyDescent="0.25">
      <c r="A16943">
        <v>1694</v>
      </c>
      <c r="B16943">
        <v>127.2807526079452</v>
      </c>
    </row>
    <row r="16944" spans="1:2" x14ac:dyDescent="0.25">
      <c r="A16944">
        <v>1694.1</v>
      </c>
      <c r="B16944">
        <v>127.282156636506</v>
      </c>
    </row>
    <row r="16945" spans="1:2" x14ac:dyDescent="0.25">
      <c r="A16945">
        <v>1694.2</v>
      </c>
      <c r="B16945">
        <v>127.2835606650668</v>
      </c>
    </row>
    <row r="16946" spans="1:2" x14ac:dyDescent="0.25">
      <c r="A16946">
        <v>1694.3</v>
      </c>
      <c r="B16946">
        <v>127.2849646936276</v>
      </c>
    </row>
    <row r="16947" spans="1:2" x14ac:dyDescent="0.25">
      <c r="A16947">
        <v>1694.4</v>
      </c>
      <c r="B16947">
        <v>127.2863687221885</v>
      </c>
    </row>
    <row r="16948" spans="1:2" x14ac:dyDescent="0.25">
      <c r="A16948">
        <v>1694.5</v>
      </c>
      <c r="B16948">
        <v>127.2877727507493</v>
      </c>
    </row>
    <row r="16949" spans="1:2" x14ac:dyDescent="0.25">
      <c r="A16949">
        <v>1694.6</v>
      </c>
      <c r="B16949">
        <v>127.2891767793101</v>
      </c>
    </row>
    <row r="16950" spans="1:2" x14ac:dyDescent="0.25">
      <c r="A16950">
        <v>1694.7</v>
      </c>
      <c r="B16950">
        <v>127.2905808078709</v>
      </c>
    </row>
    <row r="16951" spans="1:2" x14ac:dyDescent="0.25">
      <c r="A16951">
        <v>1694.8</v>
      </c>
      <c r="B16951">
        <v>127.29198483643179</v>
      </c>
    </row>
    <row r="16952" spans="1:2" x14ac:dyDescent="0.25">
      <c r="A16952">
        <v>1694.9</v>
      </c>
      <c r="B16952">
        <v>127.29338886499259</v>
      </c>
    </row>
    <row r="16953" spans="1:2" x14ac:dyDescent="0.25">
      <c r="A16953">
        <v>1695</v>
      </c>
      <c r="B16953">
        <v>127.29479289355341</v>
      </c>
    </row>
    <row r="16954" spans="1:2" x14ac:dyDescent="0.25">
      <c r="A16954">
        <v>1695.1</v>
      </c>
      <c r="B16954">
        <v>127.3648140626685</v>
      </c>
    </row>
    <row r="16955" spans="1:2" x14ac:dyDescent="0.25">
      <c r="A16955">
        <v>1695.2</v>
      </c>
      <c r="B16955">
        <v>127.4348352317835</v>
      </c>
    </row>
    <row r="16956" spans="1:2" x14ac:dyDescent="0.25">
      <c r="A16956">
        <v>1695.3</v>
      </c>
      <c r="B16956">
        <v>127.5048564008986</v>
      </c>
    </row>
    <row r="16957" spans="1:2" x14ac:dyDescent="0.25">
      <c r="A16957">
        <v>1695.4</v>
      </c>
      <c r="B16957">
        <v>127.5748775700136</v>
      </c>
    </row>
    <row r="16958" spans="1:2" x14ac:dyDescent="0.25">
      <c r="A16958">
        <v>1695.5</v>
      </c>
      <c r="B16958">
        <v>127.64489873912849</v>
      </c>
    </row>
    <row r="16959" spans="1:2" x14ac:dyDescent="0.25">
      <c r="A16959">
        <v>1695.6</v>
      </c>
      <c r="B16959">
        <v>127.7149199082436</v>
      </c>
    </row>
    <row r="16960" spans="1:2" x14ac:dyDescent="0.25">
      <c r="A16960">
        <v>1695.7</v>
      </c>
      <c r="B16960">
        <v>127.7849410773586</v>
      </c>
    </row>
    <row r="16961" spans="1:2" x14ac:dyDescent="0.25">
      <c r="A16961">
        <v>1695.8</v>
      </c>
      <c r="B16961">
        <v>127.8549622464737</v>
      </c>
    </row>
    <row r="16962" spans="1:2" x14ac:dyDescent="0.25">
      <c r="A16962">
        <v>1695.9</v>
      </c>
      <c r="B16962">
        <v>127.9249834155887</v>
      </c>
    </row>
    <row r="16963" spans="1:2" x14ac:dyDescent="0.25">
      <c r="A16963">
        <v>1696</v>
      </c>
      <c r="B16963">
        <v>127.99500458470359</v>
      </c>
    </row>
    <row r="16964" spans="1:2" x14ac:dyDescent="0.25">
      <c r="A16964">
        <v>1696.1</v>
      </c>
      <c r="B16964">
        <v>127.98369851416869</v>
      </c>
    </row>
    <row r="16965" spans="1:2" x14ac:dyDescent="0.25">
      <c r="A16965">
        <v>1696.2</v>
      </c>
      <c r="B16965">
        <v>127.97239244363369</v>
      </c>
    </row>
    <row r="16966" spans="1:2" x14ac:dyDescent="0.25">
      <c r="A16966">
        <v>1696.3</v>
      </c>
      <c r="B16966">
        <v>127.96108637309869</v>
      </c>
    </row>
    <row r="16967" spans="1:2" x14ac:dyDescent="0.25">
      <c r="A16967">
        <v>1696.4</v>
      </c>
      <c r="B16967">
        <v>127.94978030256379</v>
      </c>
    </row>
    <row r="16968" spans="1:2" x14ac:dyDescent="0.25">
      <c r="A16968">
        <v>1696.5</v>
      </c>
      <c r="B16968">
        <v>127.9384742320288</v>
      </c>
    </row>
    <row r="16969" spans="1:2" x14ac:dyDescent="0.25">
      <c r="A16969">
        <v>1696.6</v>
      </c>
      <c r="B16969">
        <v>127.9271681614939</v>
      </c>
    </row>
    <row r="16970" spans="1:2" x14ac:dyDescent="0.25">
      <c r="A16970">
        <v>1696.7</v>
      </c>
      <c r="B16970">
        <v>127.9158620909589</v>
      </c>
    </row>
    <row r="16971" spans="1:2" x14ac:dyDescent="0.25">
      <c r="A16971">
        <v>1696.8</v>
      </c>
      <c r="B16971">
        <v>127.9045560204239</v>
      </c>
    </row>
    <row r="16972" spans="1:2" x14ac:dyDescent="0.25">
      <c r="A16972">
        <v>1696.9</v>
      </c>
      <c r="B16972">
        <v>127.893249949889</v>
      </c>
    </row>
    <row r="16973" spans="1:2" x14ac:dyDescent="0.25">
      <c r="A16973">
        <v>1697</v>
      </c>
      <c r="B16973">
        <v>127.881943879354</v>
      </c>
    </row>
    <row r="16974" spans="1:2" x14ac:dyDescent="0.25">
      <c r="A16974">
        <v>1697.1</v>
      </c>
      <c r="B16974">
        <v>127.9278242821849</v>
      </c>
    </row>
    <row r="16975" spans="1:2" x14ac:dyDescent="0.25">
      <c r="A16975">
        <v>1697.2</v>
      </c>
      <c r="B16975">
        <v>127.9737046850156</v>
      </c>
    </row>
    <row r="16976" spans="1:2" x14ac:dyDescent="0.25">
      <c r="A16976">
        <v>1697.3</v>
      </c>
      <c r="B16976">
        <v>128.01958508784651</v>
      </c>
    </row>
    <row r="16977" spans="1:2" x14ac:dyDescent="0.25">
      <c r="A16977">
        <v>1697.4</v>
      </c>
      <c r="B16977">
        <v>128.06546549067721</v>
      </c>
    </row>
    <row r="16978" spans="1:2" x14ac:dyDescent="0.25">
      <c r="A16978">
        <v>1697.5</v>
      </c>
      <c r="B16978">
        <v>128.111345893508</v>
      </c>
    </row>
    <row r="16979" spans="1:2" x14ac:dyDescent="0.25">
      <c r="A16979">
        <v>1697.6</v>
      </c>
      <c r="B16979">
        <v>128.15722629633879</v>
      </c>
    </row>
    <row r="16980" spans="1:2" x14ac:dyDescent="0.25">
      <c r="A16980">
        <v>1697.7</v>
      </c>
      <c r="B16980">
        <v>128.20310669916961</v>
      </c>
    </row>
    <row r="16981" spans="1:2" x14ac:dyDescent="0.25">
      <c r="A16981">
        <v>1697.8</v>
      </c>
      <c r="B16981">
        <v>128.24898710200051</v>
      </c>
    </row>
    <row r="16982" spans="1:2" x14ac:dyDescent="0.25">
      <c r="A16982">
        <v>1697.9</v>
      </c>
      <c r="B16982">
        <v>128.29486750483119</v>
      </c>
    </row>
    <row r="16983" spans="1:2" x14ac:dyDescent="0.25">
      <c r="A16983">
        <v>1698</v>
      </c>
      <c r="B16983">
        <v>128.34074790766189</v>
      </c>
    </row>
    <row r="16984" spans="1:2" x14ac:dyDescent="0.25">
      <c r="A16984">
        <v>1698.1</v>
      </c>
      <c r="B16984">
        <v>128.31604955935271</v>
      </c>
    </row>
    <row r="16985" spans="1:2" x14ac:dyDescent="0.25">
      <c r="A16985">
        <v>1698.2</v>
      </c>
      <c r="B16985">
        <v>128.29135121104349</v>
      </c>
    </row>
    <row r="16986" spans="1:2" x14ac:dyDescent="0.25">
      <c r="A16986">
        <v>1698.3</v>
      </c>
      <c r="B16986">
        <v>128.2666528627343</v>
      </c>
    </row>
    <row r="16987" spans="1:2" x14ac:dyDescent="0.25">
      <c r="A16987">
        <v>1698.4</v>
      </c>
      <c r="B16987">
        <v>128.24195451442509</v>
      </c>
    </row>
    <row r="16988" spans="1:2" x14ac:dyDescent="0.25">
      <c r="A16988">
        <v>1698.5</v>
      </c>
      <c r="B16988">
        <v>128.21725616611599</v>
      </c>
    </row>
    <row r="16989" spans="1:2" x14ac:dyDescent="0.25">
      <c r="A16989">
        <v>1698.6</v>
      </c>
      <c r="B16989">
        <v>128.19255781780669</v>
      </c>
    </row>
    <row r="16990" spans="1:2" x14ac:dyDescent="0.25">
      <c r="A16990">
        <v>1698.7</v>
      </c>
      <c r="B16990">
        <v>128.16785946949761</v>
      </c>
    </row>
    <row r="16991" spans="1:2" x14ac:dyDescent="0.25">
      <c r="A16991">
        <v>1698.8</v>
      </c>
      <c r="B16991">
        <v>128.14316112118831</v>
      </c>
    </row>
    <row r="16992" spans="1:2" x14ac:dyDescent="0.25">
      <c r="A16992">
        <v>1698.9</v>
      </c>
      <c r="B16992">
        <v>128.11846277287921</v>
      </c>
    </row>
    <row r="16993" spans="1:2" x14ac:dyDescent="0.25">
      <c r="A16993">
        <v>1699</v>
      </c>
      <c r="B16993">
        <v>128.09376442457</v>
      </c>
    </row>
    <row r="16994" spans="1:2" x14ac:dyDescent="0.25">
      <c r="A16994">
        <v>1699.1</v>
      </c>
      <c r="B16994">
        <v>128.07077285012309</v>
      </c>
    </row>
    <row r="16995" spans="1:2" x14ac:dyDescent="0.25">
      <c r="A16995">
        <v>1699.2</v>
      </c>
      <c r="B16995">
        <v>128.04778127567619</v>
      </c>
    </row>
    <row r="16996" spans="1:2" x14ac:dyDescent="0.25">
      <c r="A16996">
        <v>1699.3</v>
      </c>
      <c r="B16996">
        <v>128.02478970122931</v>
      </c>
    </row>
    <row r="16997" spans="1:2" x14ac:dyDescent="0.25">
      <c r="A16997">
        <v>1699.4</v>
      </c>
      <c r="B16997">
        <v>128.0017981267824</v>
      </c>
    </row>
    <row r="16998" spans="1:2" x14ac:dyDescent="0.25">
      <c r="A16998">
        <v>1699.5</v>
      </c>
      <c r="B16998">
        <v>127.9788065523356</v>
      </c>
    </row>
    <row r="16999" spans="1:2" x14ac:dyDescent="0.25">
      <c r="A16999">
        <v>1699.6</v>
      </c>
      <c r="B16999">
        <v>127.95581497788859</v>
      </c>
    </row>
    <row r="17000" spans="1:2" x14ac:dyDescent="0.25">
      <c r="A17000">
        <v>1699.7</v>
      </c>
      <c r="B17000">
        <v>127.9328234034418</v>
      </c>
    </row>
    <row r="17001" spans="1:2" x14ac:dyDescent="0.25">
      <c r="A17001">
        <v>1699.8</v>
      </c>
      <c r="B17001">
        <v>127.9098318289949</v>
      </c>
    </row>
    <row r="17002" spans="1:2" x14ac:dyDescent="0.25">
      <c r="A17002">
        <v>1699.9</v>
      </c>
      <c r="B17002">
        <v>127.88684025454801</v>
      </c>
    </row>
    <row r="17003" spans="1:2" x14ac:dyDescent="0.25">
      <c r="A17003">
        <v>1700</v>
      </c>
      <c r="B17003">
        <v>127.8638486801011</v>
      </c>
    </row>
    <row r="17004" spans="1:2" x14ac:dyDescent="0.25">
      <c r="A17004">
        <v>1700.1</v>
      </c>
      <c r="B17004">
        <v>127.8817821367376</v>
      </c>
    </row>
    <row r="17005" spans="1:2" x14ac:dyDescent="0.25">
      <c r="A17005">
        <v>1700.2</v>
      </c>
      <c r="B17005">
        <v>127.8997155933741</v>
      </c>
    </row>
    <row r="17006" spans="1:2" x14ac:dyDescent="0.25">
      <c r="A17006">
        <v>1700.3</v>
      </c>
      <c r="B17006">
        <v>127.9176490500106</v>
      </c>
    </row>
    <row r="17007" spans="1:2" x14ac:dyDescent="0.25">
      <c r="A17007">
        <v>1700.4</v>
      </c>
      <c r="B17007">
        <v>127.93558250664699</v>
      </c>
    </row>
    <row r="17008" spans="1:2" x14ac:dyDescent="0.25">
      <c r="A17008">
        <v>1700.5</v>
      </c>
      <c r="B17008">
        <v>127.95351596328349</v>
      </c>
    </row>
    <row r="17009" spans="1:2" x14ac:dyDescent="0.25">
      <c r="A17009">
        <v>1700.6</v>
      </c>
      <c r="B17009">
        <v>127.97144941992001</v>
      </c>
    </row>
    <row r="17010" spans="1:2" x14ac:dyDescent="0.25">
      <c r="A17010">
        <v>1700.7</v>
      </c>
      <c r="B17010">
        <v>127.9893828765565</v>
      </c>
    </row>
    <row r="17011" spans="1:2" x14ac:dyDescent="0.25">
      <c r="A17011">
        <v>1700.8</v>
      </c>
      <c r="B17011">
        <v>128.00731633319299</v>
      </c>
    </row>
    <row r="17012" spans="1:2" x14ac:dyDescent="0.25">
      <c r="A17012">
        <v>1700.9</v>
      </c>
      <c r="B17012">
        <v>128.02524978982939</v>
      </c>
    </row>
    <row r="17013" spans="1:2" x14ac:dyDescent="0.25">
      <c r="A17013">
        <v>1701</v>
      </c>
      <c r="B17013">
        <v>128.0431832464659</v>
      </c>
    </row>
    <row r="17014" spans="1:2" x14ac:dyDescent="0.25">
      <c r="A17014">
        <v>1701.1</v>
      </c>
      <c r="B17014">
        <v>128.01523898400919</v>
      </c>
    </row>
    <row r="17015" spans="1:2" x14ac:dyDescent="0.25">
      <c r="A17015">
        <v>1701.2</v>
      </c>
      <c r="B17015">
        <v>127.9872947215525</v>
      </c>
    </row>
    <row r="17016" spans="1:2" x14ac:dyDescent="0.25">
      <c r="A17016">
        <v>1701.3</v>
      </c>
      <c r="B17016">
        <v>127.9593504590958</v>
      </c>
    </row>
    <row r="17017" spans="1:2" x14ac:dyDescent="0.25">
      <c r="A17017">
        <v>1701.4</v>
      </c>
      <c r="B17017">
        <v>127.9314061966391</v>
      </c>
    </row>
    <row r="17018" spans="1:2" x14ac:dyDescent="0.25">
      <c r="A17018">
        <v>1701.5</v>
      </c>
      <c r="B17018">
        <v>127.9034619341824</v>
      </c>
    </row>
    <row r="17019" spans="1:2" x14ac:dyDescent="0.25">
      <c r="A17019">
        <v>1701.6</v>
      </c>
      <c r="B17019">
        <v>127.8755176717257</v>
      </c>
    </row>
    <row r="17020" spans="1:2" x14ac:dyDescent="0.25">
      <c r="A17020">
        <v>1701.7</v>
      </c>
      <c r="B17020">
        <v>127.847573409269</v>
      </c>
    </row>
    <row r="17021" spans="1:2" x14ac:dyDescent="0.25">
      <c r="A17021">
        <v>1701.8</v>
      </c>
      <c r="B17021">
        <v>127.8196291468123</v>
      </c>
    </row>
    <row r="17022" spans="1:2" x14ac:dyDescent="0.25">
      <c r="A17022">
        <v>1701.9</v>
      </c>
      <c r="B17022">
        <v>127.7916848843556</v>
      </c>
    </row>
    <row r="17023" spans="1:2" x14ac:dyDescent="0.25">
      <c r="A17023">
        <v>1702</v>
      </c>
      <c r="B17023">
        <v>127.763740621899</v>
      </c>
    </row>
    <row r="17024" spans="1:2" x14ac:dyDescent="0.25">
      <c r="A17024">
        <v>1702.1</v>
      </c>
      <c r="B17024">
        <v>127.7940056766065</v>
      </c>
    </row>
    <row r="17025" spans="1:2" x14ac:dyDescent="0.25">
      <c r="A17025">
        <v>1702.2</v>
      </c>
      <c r="B17025">
        <v>127.824270731314</v>
      </c>
    </row>
    <row r="17026" spans="1:2" x14ac:dyDescent="0.25">
      <c r="A17026">
        <v>1702.3</v>
      </c>
      <c r="B17026">
        <v>127.8545357860216</v>
      </c>
    </row>
    <row r="17027" spans="1:2" x14ac:dyDescent="0.25">
      <c r="A17027">
        <v>1702.4</v>
      </c>
      <c r="B17027">
        <v>127.884800840729</v>
      </c>
    </row>
    <row r="17028" spans="1:2" x14ac:dyDescent="0.25">
      <c r="A17028">
        <v>1702.5</v>
      </c>
      <c r="B17028">
        <v>127.9150658954365</v>
      </c>
    </row>
    <row r="17029" spans="1:2" x14ac:dyDescent="0.25">
      <c r="A17029">
        <v>1702.6</v>
      </c>
      <c r="B17029">
        <v>127.9453309501441</v>
      </c>
    </row>
    <row r="17030" spans="1:2" x14ac:dyDescent="0.25">
      <c r="A17030">
        <v>1702.7</v>
      </c>
      <c r="B17030">
        <v>127.9755960048516</v>
      </c>
    </row>
    <row r="17031" spans="1:2" x14ac:dyDescent="0.25">
      <c r="A17031">
        <v>1702.8</v>
      </c>
      <c r="B17031">
        <v>128.00586105955909</v>
      </c>
    </row>
    <row r="17032" spans="1:2" x14ac:dyDescent="0.25">
      <c r="A17032">
        <v>1702.9</v>
      </c>
      <c r="B17032">
        <v>128.03612611426661</v>
      </c>
    </row>
    <row r="17033" spans="1:2" x14ac:dyDescent="0.25">
      <c r="A17033">
        <v>1703</v>
      </c>
      <c r="B17033">
        <v>128.06639116897409</v>
      </c>
    </row>
    <row r="17034" spans="1:2" x14ac:dyDescent="0.25">
      <c r="A17034">
        <v>1703.1</v>
      </c>
      <c r="B17034">
        <v>128.08327674072629</v>
      </c>
    </row>
    <row r="17035" spans="1:2" x14ac:dyDescent="0.25">
      <c r="A17035">
        <v>1703.2</v>
      </c>
      <c r="B17035">
        <v>128.1001623124786</v>
      </c>
    </row>
    <row r="17036" spans="1:2" x14ac:dyDescent="0.25">
      <c r="A17036">
        <v>1703.3</v>
      </c>
      <c r="B17036">
        <v>128.11704788423091</v>
      </c>
    </row>
    <row r="17037" spans="1:2" x14ac:dyDescent="0.25">
      <c r="A17037">
        <v>1703.4</v>
      </c>
      <c r="B17037">
        <v>128.1339334559832</v>
      </c>
    </row>
    <row r="17038" spans="1:2" x14ac:dyDescent="0.25">
      <c r="A17038">
        <v>1703.5</v>
      </c>
      <c r="B17038">
        <v>128.15081902773539</v>
      </c>
    </row>
    <row r="17039" spans="1:2" x14ac:dyDescent="0.25">
      <c r="A17039">
        <v>1703.6</v>
      </c>
      <c r="B17039">
        <v>128.16770459948771</v>
      </c>
    </row>
    <row r="17040" spans="1:2" x14ac:dyDescent="0.25">
      <c r="A17040">
        <v>1703.7</v>
      </c>
      <c r="B17040">
        <v>128.18459017123999</v>
      </c>
    </row>
    <row r="17041" spans="1:2" x14ac:dyDescent="0.25">
      <c r="A17041">
        <v>1703.8</v>
      </c>
      <c r="B17041">
        <v>128.2014757429923</v>
      </c>
    </row>
    <row r="17042" spans="1:2" x14ac:dyDescent="0.25">
      <c r="A17042">
        <v>1703.9</v>
      </c>
      <c r="B17042">
        <v>128.2183613147445</v>
      </c>
    </row>
    <row r="17043" spans="1:2" x14ac:dyDescent="0.25">
      <c r="A17043">
        <v>1704</v>
      </c>
      <c r="B17043">
        <v>128.23524688649681</v>
      </c>
    </row>
    <row r="17044" spans="1:2" x14ac:dyDescent="0.25">
      <c r="A17044">
        <v>1704.1</v>
      </c>
      <c r="B17044">
        <v>128.1729954784013</v>
      </c>
    </row>
    <row r="17045" spans="1:2" x14ac:dyDescent="0.25">
      <c r="A17045">
        <v>1704.2</v>
      </c>
      <c r="B17045">
        <v>128.110744070306</v>
      </c>
    </row>
    <row r="17046" spans="1:2" x14ac:dyDescent="0.25">
      <c r="A17046">
        <v>1704.3</v>
      </c>
      <c r="B17046">
        <v>128.04849266221061</v>
      </c>
    </row>
    <row r="17047" spans="1:2" x14ac:dyDescent="0.25">
      <c r="A17047">
        <v>1704.4</v>
      </c>
      <c r="B17047">
        <v>127.9862412541153</v>
      </c>
    </row>
    <row r="17048" spans="1:2" x14ac:dyDescent="0.25">
      <c r="A17048">
        <v>1704.5</v>
      </c>
      <c r="B17048">
        <v>127.92398984601989</v>
      </c>
    </row>
    <row r="17049" spans="1:2" x14ac:dyDescent="0.25">
      <c r="A17049">
        <v>1704.6</v>
      </c>
      <c r="B17049">
        <v>127.8617384379245</v>
      </c>
    </row>
    <row r="17050" spans="1:2" x14ac:dyDescent="0.25">
      <c r="A17050">
        <v>1704.7</v>
      </c>
      <c r="B17050">
        <v>127.79948702982919</v>
      </c>
    </row>
    <row r="17051" spans="1:2" x14ac:dyDescent="0.25">
      <c r="A17051">
        <v>1704.8</v>
      </c>
      <c r="B17051">
        <v>127.7372356217337</v>
      </c>
    </row>
    <row r="17052" spans="1:2" x14ac:dyDescent="0.25">
      <c r="A17052">
        <v>1704.9</v>
      </c>
      <c r="B17052">
        <v>127.6749842136384</v>
      </c>
    </row>
    <row r="17053" spans="1:2" x14ac:dyDescent="0.25">
      <c r="A17053">
        <v>1705</v>
      </c>
      <c r="B17053">
        <v>127.6127328055431</v>
      </c>
    </row>
    <row r="17054" spans="1:2" x14ac:dyDescent="0.25">
      <c r="A17054">
        <v>1705.1</v>
      </c>
      <c r="B17054">
        <v>127.55423067650401</v>
      </c>
    </row>
    <row r="17055" spans="1:2" x14ac:dyDescent="0.25">
      <c r="A17055">
        <v>1705.2</v>
      </c>
      <c r="B17055">
        <v>127.49572854746501</v>
      </c>
    </row>
    <row r="17056" spans="1:2" x14ac:dyDescent="0.25">
      <c r="A17056">
        <v>1705.3</v>
      </c>
      <c r="B17056">
        <v>127.43722641842589</v>
      </c>
    </row>
    <row r="17057" spans="1:2" x14ac:dyDescent="0.25">
      <c r="A17057">
        <v>1705.4</v>
      </c>
      <c r="B17057">
        <v>127.37872428938689</v>
      </c>
    </row>
    <row r="17058" spans="1:2" x14ac:dyDescent="0.25">
      <c r="A17058">
        <v>1705.5</v>
      </c>
      <c r="B17058">
        <v>127.3202221603479</v>
      </c>
    </row>
    <row r="17059" spans="1:2" x14ac:dyDescent="0.25">
      <c r="A17059">
        <v>1705.6</v>
      </c>
      <c r="B17059">
        <v>127.2617200313088</v>
      </c>
    </row>
    <row r="17060" spans="1:2" x14ac:dyDescent="0.25">
      <c r="A17060">
        <v>1705.7</v>
      </c>
      <c r="B17060">
        <v>127.2032179022698</v>
      </c>
    </row>
    <row r="17061" spans="1:2" x14ac:dyDescent="0.25">
      <c r="A17061">
        <v>1705.8</v>
      </c>
      <c r="B17061">
        <v>127.1447157732307</v>
      </c>
    </row>
    <row r="17062" spans="1:2" x14ac:dyDescent="0.25">
      <c r="A17062">
        <v>1705.9</v>
      </c>
      <c r="B17062">
        <v>127.0862136441917</v>
      </c>
    </row>
    <row r="17063" spans="1:2" x14ac:dyDescent="0.25">
      <c r="A17063">
        <v>1706</v>
      </c>
      <c r="B17063">
        <v>127.0277115151528</v>
      </c>
    </row>
    <row r="17064" spans="1:2" x14ac:dyDescent="0.25">
      <c r="A17064">
        <v>1706.1</v>
      </c>
      <c r="B17064">
        <v>126.9912127436</v>
      </c>
    </row>
    <row r="17065" spans="1:2" x14ac:dyDescent="0.25">
      <c r="A17065">
        <v>1706.2</v>
      </c>
      <c r="B17065">
        <v>126.9547139720473</v>
      </c>
    </row>
    <row r="17066" spans="1:2" x14ac:dyDescent="0.25">
      <c r="A17066">
        <v>1706.3</v>
      </c>
      <c r="B17066">
        <v>126.9182152004945</v>
      </c>
    </row>
    <row r="17067" spans="1:2" x14ac:dyDescent="0.25">
      <c r="A17067">
        <v>1706.4</v>
      </c>
      <c r="B17067">
        <v>126.8817164289418</v>
      </c>
    </row>
    <row r="17068" spans="1:2" x14ac:dyDescent="0.25">
      <c r="A17068">
        <v>1706.5</v>
      </c>
      <c r="B17068">
        <v>126.8452176573891</v>
      </c>
    </row>
    <row r="17069" spans="1:2" x14ac:dyDescent="0.25">
      <c r="A17069">
        <v>1706.6</v>
      </c>
      <c r="B17069">
        <v>126.8087188858364</v>
      </c>
    </row>
    <row r="17070" spans="1:2" x14ac:dyDescent="0.25">
      <c r="A17070">
        <v>1706.7</v>
      </c>
      <c r="B17070">
        <v>126.7722201142837</v>
      </c>
    </row>
    <row r="17071" spans="1:2" x14ac:dyDescent="0.25">
      <c r="A17071">
        <v>1706.8</v>
      </c>
      <c r="B17071">
        <v>126.7357213427309</v>
      </c>
    </row>
    <row r="17072" spans="1:2" x14ac:dyDescent="0.25">
      <c r="A17072">
        <v>1706.9</v>
      </c>
      <c r="B17072">
        <v>126.6992225711782</v>
      </c>
    </row>
    <row r="17073" spans="1:2" x14ac:dyDescent="0.25">
      <c r="A17073">
        <v>1707</v>
      </c>
      <c r="B17073">
        <v>126.6627237996255</v>
      </c>
    </row>
    <row r="17074" spans="1:2" x14ac:dyDescent="0.25">
      <c r="A17074">
        <v>1707.1</v>
      </c>
      <c r="B17074">
        <v>126.6104216543667</v>
      </c>
    </row>
    <row r="17075" spans="1:2" x14ac:dyDescent="0.25">
      <c r="A17075">
        <v>1707.2</v>
      </c>
      <c r="B17075">
        <v>126.558119509108</v>
      </c>
    </row>
    <row r="17076" spans="1:2" x14ac:dyDescent="0.25">
      <c r="A17076">
        <v>1707.3</v>
      </c>
      <c r="B17076">
        <v>126.5058173638491</v>
      </c>
    </row>
    <row r="17077" spans="1:2" x14ac:dyDescent="0.25">
      <c r="A17077">
        <v>1707.4</v>
      </c>
      <c r="B17077">
        <v>126.4535152185904</v>
      </c>
    </row>
    <row r="17078" spans="1:2" x14ac:dyDescent="0.25">
      <c r="A17078">
        <v>1707.5</v>
      </c>
      <c r="B17078">
        <v>126.4012130733317</v>
      </c>
    </row>
    <row r="17079" spans="1:2" x14ac:dyDescent="0.25">
      <c r="A17079">
        <v>1707.6</v>
      </c>
      <c r="B17079">
        <v>126.3489109280729</v>
      </c>
    </row>
    <row r="17080" spans="1:2" x14ac:dyDescent="0.25">
      <c r="A17080">
        <v>1707.7</v>
      </c>
      <c r="B17080">
        <v>126.2966087828141</v>
      </c>
    </row>
    <row r="17081" spans="1:2" x14ac:dyDescent="0.25">
      <c r="A17081">
        <v>1707.8</v>
      </c>
      <c r="B17081">
        <v>126.2443066375553</v>
      </c>
    </row>
    <row r="17082" spans="1:2" x14ac:dyDescent="0.25">
      <c r="A17082">
        <v>1707.9</v>
      </c>
      <c r="B17082">
        <v>126.1920044922966</v>
      </c>
    </row>
    <row r="17083" spans="1:2" x14ac:dyDescent="0.25">
      <c r="A17083">
        <v>1708</v>
      </c>
      <c r="B17083">
        <v>126.1397023470379</v>
      </c>
    </row>
    <row r="17084" spans="1:2" x14ac:dyDescent="0.25">
      <c r="A17084">
        <v>1708.1</v>
      </c>
      <c r="B17084">
        <v>126.1334730393651</v>
      </c>
    </row>
    <row r="17085" spans="1:2" x14ac:dyDescent="0.25">
      <c r="A17085">
        <v>1708.2</v>
      </c>
      <c r="B17085">
        <v>126.1272437316923</v>
      </c>
    </row>
    <row r="17086" spans="1:2" x14ac:dyDescent="0.25">
      <c r="A17086">
        <v>1708.3</v>
      </c>
      <c r="B17086">
        <v>126.12101442401941</v>
      </c>
    </row>
    <row r="17087" spans="1:2" x14ac:dyDescent="0.25">
      <c r="A17087">
        <v>1708.4</v>
      </c>
      <c r="B17087">
        <v>126.1147851163466</v>
      </c>
    </row>
    <row r="17088" spans="1:2" x14ac:dyDescent="0.25">
      <c r="A17088">
        <v>1708.5</v>
      </c>
      <c r="B17088">
        <v>126.1085558086738</v>
      </c>
    </row>
    <row r="17089" spans="1:2" x14ac:dyDescent="0.25">
      <c r="A17089">
        <v>1708.6</v>
      </c>
      <c r="B17089">
        <v>126.102326501001</v>
      </c>
    </row>
    <row r="17090" spans="1:2" x14ac:dyDescent="0.25">
      <c r="A17090">
        <v>1708.7</v>
      </c>
      <c r="B17090">
        <v>126.09609719332821</v>
      </c>
    </row>
    <row r="17091" spans="1:2" x14ac:dyDescent="0.25">
      <c r="A17091">
        <v>1708.8</v>
      </c>
      <c r="B17091">
        <v>126.08986788565539</v>
      </c>
    </row>
    <row r="17092" spans="1:2" x14ac:dyDescent="0.25">
      <c r="A17092">
        <v>1708.9</v>
      </c>
      <c r="B17092">
        <v>126.0836385779826</v>
      </c>
    </row>
    <row r="17093" spans="1:2" x14ac:dyDescent="0.25">
      <c r="A17093">
        <v>1709</v>
      </c>
      <c r="B17093">
        <v>126.0774092703098</v>
      </c>
    </row>
    <row r="17094" spans="1:2" x14ac:dyDescent="0.25">
      <c r="A17094">
        <v>1709.1</v>
      </c>
      <c r="B17094">
        <v>126.1538144160792</v>
      </c>
    </row>
    <row r="17095" spans="1:2" x14ac:dyDescent="0.25">
      <c r="A17095">
        <v>1709.2</v>
      </c>
      <c r="B17095">
        <v>126.2302195618485</v>
      </c>
    </row>
    <row r="17096" spans="1:2" x14ac:dyDescent="0.25">
      <c r="A17096">
        <v>1709.3</v>
      </c>
      <c r="B17096">
        <v>126.3066247076179</v>
      </c>
    </row>
    <row r="17097" spans="1:2" x14ac:dyDescent="0.25">
      <c r="A17097">
        <v>1709.4</v>
      </c>
      <c r="B17097">
        <v>126.3830298533872</v>
      </c>
    </row>
    <row r="17098" spans="1:2" x14ac:dyDescent="0.25">
      <c r="A17098">
        <v>1709.5</v>
      </c>
      <c r="B17098">
        <v>126.4594349991565</v>
      </c>
    </row>
    <row r="17099" spans="1:2" x14ac:dyDescent="0.25">
      <c r="A17099">
        <v>1709.6</v>
      </c>
      <c r="B17099">
        <v>126.5358401449259</v>
      </c>
    </row>
    <row r="17100" spans="1:2" x14ac:dyDescent="0.25">
      <c r="A17100">
        <v>1709.7</v>
      </c>
      <c r="B17100">
        <v>126.6122452906952</v>
      </c>
    </row>
    <row r="17101" spans="1:2" x14ac:dyDescent="0.25">
      <c r="A17101">
        <v>1709.8</v>
      </c>
      <c r="B17101">
        <v>126.6886504364647</v>
      </c>
    </row>
    <row r="17102" spans="1:2" x14ac:dyDescent="0.25">
      <c r="A17102">
        <v>1709.9</v>
      </c>
      <c r="B17102">
        <v>126.7650555822339</v>
      </c>
    </row>
    <row r="17103" spans="1:2" x14ac:dyDescent="0.25">
      <c r="A17103">
        <v>1710</v>
      </c>
      <c r="B17103">
        <v>126.8414607280032</v>
      </c>
    </row>
    <row r="17104" spans="1:2" x14ac:dyDescent="0.25">
      <c r="A17104">
        <v>1710.1</v>
      </c>
      <c r="B17104">
        <v>126.7757047278854</v>
      </c>
    </row>
    <row r="17105" spans="1:2" x14ac:dyDescent="0.25">
      <c r="A17105">
        <v>1710.2</v>
      </c>
      <c r="B17105">
        <v>126.7099487277678</v>
      </c>
    </row>
    <row r="17106" spans="1:2" x14ac:dyDescent="0.25">
      <c r="A17106">
        <v>1710.3</v>
      </c>
      <c r="B17106">
        <v>126.64419272764999</v>
      </c>
    </row>
    <row r="17107" spans="1:2" x14ac:dyDescent="0.25">
      <c r="A17107">
        <v>1710.4</v>
      </c>
      <c r="B17107">
        <v>126.57843672753231</v>
      </c>
    </row>
    <row r="17108" spans="1:2" x14ac:dyDescent="0.25">
      <c r="A17108">
        <v>1710.5</v>
      </c>
      <c r="B17108">
        <v>126.5126807274147</v>
      </c>
    </row>
    <row r="17109" spans="1:2" x14ac:dyDescent="0.25">
      <c r="A17109">
        <v>1710.6</v>
      </c>
      <c r="B17109">
        <v>126.4469247272969</v>
      </c>
    </row>
    <row r="17110" spans="1:2" x14ac:dyDescent="0.25">
      <c r="A17110">
        <v>1710.7</v>
      </c>
      <c r="B17110">
        <v>126.3811687271793</v>
      </c>
    </row>
    <row r="17111" spans="1:2" x14ac:dyDescent="0.25">
      <c r="A17111">
        <v>1710.8</v>
      </c>
      <c r="B17111">
        <v>126.3154127270615</v>
      </c>
    </row>
    <row r="17112" spans="1:2" x14ac:dyDescent="0.25">
      <c r="A17112">
        <v>1710.9</v>
      </c>
      <c r="B17112">
        <v>126.2496567269438</v>
      </c>
    </row>
    <row r="17113" spans="1:2" x14ac:dyDescent="0.25">
      <c r="A17113">
        <v>1711</v>
      </c>
      <c r="B17113">
        <v>126.1839007268262</v>
      </c>
    </row>
    <row r="17114" spans="1:2" x14ac:dyDescent="0.25">
      <c r="A17114">
        <v>1711.1</v>
      </c>
      <c r="B17114">
        <v>126.2041595163108</v>
      </c>
    </row>
    <row r="17115" spans="1:2" x14ac:dyDescent="0.25">
      <c r="A17115">
        <v>1711.2</v>
      </c>
      <c r="B17115">
        <v>126.2244183057953</v>
      </c>
    </row>
    <row r="17116" spans="1:2" x14ac:dyDescent="0.25">
      <c r="A17116">
        <v>1711.3</v>
      </c>
      <c r="B17116">
        <v>126.2446770952798</v>
      </c>
    </row>
    <row r="17117" spans="1:2" x14ac:dyDescent="0.25">
      <c r="A17117">
        <v>1711.4</v>
      </c>
      <c r="B17117">
        <v>126.2649358847643</v>
      </c>
    </row>
    <row r="17118" spans="1:2" x14ac:dyDescent="0.25">
      <c r="A17118">
        <v>1711.5</v>
      </c>
      <c r="B17118">
        <v>126.2851946742488</v>
      </c>
    </row>
    <row r="17119" spans="1:2" x14ac:dyDescent="0.25">
      <c r="A17119">
        <v>1711.6</v>
      </c>
      <c r="B17119">
        <v>126.3054534637334</v>
      </c>
    </row>
    <row r="17120" spans="1:2" x14ac:dyDescent="0.25">
      <c r="A17120">
        <v>1711.7</v>
      </c>
      <c r="B17120">
        <v>126.3257122532179</v>
      </c>
    </row>
    <row r="17121" spans="1:2" x14ac:dyDescent="0.25">
      <c r="A17121">
        <v>1711.8</v>
      </c>
      <c r="B17121">
        <v>126.3459710427025</v>
      </c>
    </row>
    <row r="17122" spans="1:2" x14ac:dyDescent="0.25">
      <c r="A17122">
        <v>1711.9</v>
      </c>
      <c r="B17122">
        <v>126.366229832187</v>
      </c>
    </row>
    <row r="17123" spans="1:2" x14ac:dyDescent="0.25">
      <c r="A17123">
        <v>1712</v>
      </c>
      <c r="B17123">
        <v>126.3864886216715</v>
      </c>
    </row>
    <row r="17124" spans="1:2" x14ac:dyDescent="0.25">
      <c r="A17124">
        <v>1712.1</v>
      </c>
      <c r="B17124">
        <v>126.32392212161091</v>
      </c>
    </row>
    <row r="17125" spans="1:2" x14ac:dyDescent="0.25">
      <c r="A17125">
        <v>1712.2</v>
      </c>
      <c r="B17125">
        <v>126.26135562155039</v>
      </c>
    </row>
    <row r="17126" spans="1:2" x14ac:dyDescent="0.25">
      <c r="A17126">
        <v>1712.3</v>
      </c>
      <c r="B17126">
        <v>126.1987891214898</v>
      </c>
    </row>
    <row r="17127" spans="1:2" x14ac:dyDescent="0.25">
      <c r="A17127">
        <v>1712.4</v>
      </c>
      <c r="B17127">
        <v>126.1362226214294</v>
      </c>
    </row>
    <row r="17128" spans="1:2" x14ac:dyDescent="0.25">
      <c r="A17128">
        <v>1712.5</v>
      </c>
      <c r="B17128">
        <v>126.0736561213689</v>
      </c>
    </row>
    <row r="17129" spans="1:2" x14ac:dyDescent="0.25">
      <c r="A17129">
        <v>1712.6</v>
      </c>
      <c r="B17129">
        <v>126.0110896213083</v>
      </c>
    </row>
    <row r="17130" spans="1:2" x14ac:dyDescent="0.25">
      <c r="A17130">
        <v>1712.7</v>
      </c>
      <c r="B17130">
        <v>125.9485231212479</v>
      </c>
    </row>
    <row r="17131" spans="1:2" x14ac:dyDescent="0.25">
      <c r="A17131">
        <v>1712.8</v>
      </c>
      <c r="B17131">
        <v>125.8859566211873</v>
      </c>
    </row>
    <row r="17132" spans="1:2" x14ac:dyDescent="0.25">
      <c r="A17132">
        <v>1712.9</v>
      </c>
      <c r="B17132">
        <v>125.82339012112681</v>
      </c>
    </row>
    <row r="17133" spans="1:2" x14ac:dyDescent="0.25">
      <c r="A17133">
        <v>1713</v>
      </c>
      <c r="B17133">
        <v>125.76082362106639</v>
      </c>
    </row>
    <row r="17134" spans="1:2" x14ac:dyDescent="0.25">
      <c r="A17134">
        <v>1713.1</v>
      </c>
      <c r="B17134">
        <v>125.8089595440922</v>
      </c>
    </row>
    <row r="17135" spans="1:2" x14ac:dyDescent="0.25">
      <c r="A17135">
        <v>1713.2</v>
      </c>
      <c r="B17135">
        <v>125.857095467118</v>
      </c>
    </row>
    <row r="17136" spans="1:2" x14ac:dyDescent="0.25">
      <c r="A17136">
        <v>1713.3</v>
      </c>
      <c r="B17136">
        <v>125.9052313901439</v>
      </c>
    </row>
    <row r="17137" spans="1:2" x14ac:dyDescent="0.25">
      <c r="A17137">
        <v>1713.4</v>
      </c>
      <c r="B17137">
        <v>125.95336731316969</v>
      </c>
    </row>
    <row r="17138" spans="1:2" x14ac:dyDescent="0.25">
      <c r="A17138">
        <v>1713.5</v>
      </c>
      <c r="B17138">
        <v>126.0015032361954</v>
      </c>
    </row>
    <row r="17139" spans="1:2" x14ac:dyDescent="0.25">
      <c r="A17139">
        <v>1713.6</v>
      </c>
      <c r="B17139">
        <v>126.0496391592213</v>
      </c>
    </row>
    <row r="17140" spans="1:2" x14ac:dyDescent="0.25">
      <c r="A17140">
        <v>1713.7</v>
      </c>
      <c r="B17140">
        <v>126.0977750822471</v>
      </c>
    </row>
    <row r="17141" spans="1:2" x14ac:dyDescent="0.25">
      <c r="A17141">
        <v>1713.8</v>
      </c>
      <c r="B17141">
        <v>126.14591100527289</v>
      </c>
    </row>
    <row r="17142" spans="1:2" x14ac:dyDescent="0.25">
      <c r="A17142">
        <v>1713.9</v>
      </c>
      <c r="B17142">
        <v>126.1940469282987</v>
      </c>
    </row>
    <row r="17143" spans="1:2" x14ac:dyDescent="0.25">
      <c r="A17143">
        <v>1714</v>
      </c>
      <c r="B17143">
        <v>126.2421828513245</v>
      </c>
    </row>
    <row r="17144" spans="1:2" x14ac:dyDescent="0.25">
      <c r="A17144">
        <v>1714.1</v>
      </c>
      <c r="B17144">
        <v>126.27600904236679</v>
      </c>
    </row>
    <row r="17145" spans="1:2" x14ac:dyDescent="0.25">
      <c r="A17145">
        <v>1714.2</v>
      </c>
      <c r="B17145">
        <v>126.3098352334091</v>
      </c>
    </row>
    <row r="17146" spans="1:2" x14ac:dyDescent="0.25">
      <c r="A17146">
        <v>1714.3</v>
      </c>
      <c r="B17146">
        <v>126.3436614244515</v>
      </c>
    </row>
    <row r="17147" spans="1:2" x14ac:dyDescent="0.25">
      <c r="A17147">
        <v>1714.4</v>
      </c>
      <c r="B17147">
        <v>126.37748761549381</v>
      </c>
    </row>
    <row r="17148" spans="1:2" x14ac:dyDescent="0.25">
      <c r="A17148">
        <v>1714.5</v>
      </c>
      <c r="B17148">
        <v>126.4113138065361</v>
      </c>
    </row>
    <row r="17149" spans="1:2" x14ac:dyDescent="0.25">
      <c r="A17149">
        <v>1714.6</v>
      </c>
      <c r="B17149">
        <v>126.44513999757849</v>
      </c>
    </row>
    <row r="17150" spans="1:2" x14ac:dyDescent="0.25">
      <c r="A17150">
        <v>1714.7</v>
      </c>
      <c r="B17150">
        <v>126.4789661886208</v>
      </c>
    </row>
    <row r="17151" spans="1:2" x14ac:dyDescent="0.25">
      <c r="A17151">
        <v>1714.8</v>
      </c>
      <c r="B17151">
        <v>126.5127923796632</v>
      </c>
    </row>
    <row r="17152" spans="1:2" x14ac:dyDescent="0.25">
      <c r="A17152">
        <v>1714.9</v>
      </c>
      <c r="B17152">
        <v>126.5466185707055</v>
      </c>
    </row>
    <row r="17153" spans="1:2" x14ac:dyDescent="0.25">
      <c r="A17153">
        <v>1715</v>
      </c>
      <c r="B17153">
        <v>126.5804447617478</v>
      </c>
    </row>
    <row r="17154" spans="1:2" x14ac:dyDescent="0.25">
      <c r="A17154">
        <v>1715.1</v>
      </c>
      <c r="B17154">
        <v>126.6018000100144</v>
      </c>
    </row>
    <row r="17155" spans="1:2" x14ac:dyDescent="0.25">
      <c r="A17155">
        <v>1715.2</v>
      </c>
      <c r="B17155">
        <v>126.6231552582809</v>
      </c>
    </row>
    <row r="17156" spans="1:2" x14ac:dyDescent="0.25">
      <c r="A17156">
        <v>1715.3</v>
      </c>
      <c r="B17156">
        <v>126.6445105065475</v>
      </c>
    </row>
    <row r="17157" spans="1:2" x14ac:dyDescent="0.25">
      <c r="A17157">
        <v>1715.4</v>
      </c>
      <c r="B17157">
        <v>126.66586575481411</v>
      </c>
    </row>
    <row r="17158" spans="1:2" x14ac:dyDescent="0.25">
      <c r="A17158">
        <v>1715.5</v>
      </c>
      <c r="B17158">
        <v>126.68722100308069</v>
      </c>
    </row>
    <row r="17159" spans="1:2" x14ac:dyDescent="0.25">
      <c r="A17159">
        <v>1715.6</v>
      </c>
      <c r="B17159">
        <v>126.7085762513473</v>
      </c>
    </row>
    <row r="17160" spans="1:2" x14ac:dyDescent="0.25">
      <c r="A17160">
        <v>1715.7</v>
      </c>
      <c r="B17160">
        <v>126.7299314996139</v>
      </c>
    </row>
    <row r="17161" spans="1:2" x14ac:dyDescent="0.25">
      <c r="A17161">
        <v>1715.8</v>
      </c>
      <c r="B17161">
        <v>126.7512867478805</v>
      </c>
    </row>
    <row r="17162" spans="1:2" x14ac:dyDescent="0.25">
      <c r="A17162">
        <v>1715.9</v>
      </c>
      <c r="B17162">
        <v>126.772641996147</v>
      </c>
    </row>
    <row r="17163" spans="1:2" x14ac:dyDescent="0.25">
      <c r="A17163">
        <v>1716</v>
      </c>
      <c r="B17163">
        <v>126.7939972444136</v>
      </c>
    </row>
    <row r="17164" spans="1:2" x14ac:dyDescent="0.25">
      <c r="A17164">
        <v>1716.1</v>
      </c>
      <c r="B17164">
        <v>126.7780197184549</v>
      </c>
    </row>
    <row r="17165" spans="1:2" x14ac:dyDescent="0.25">
      <c r="A17165">
        <v>1716.2</v>
      </c>
      <c r="B17165">
        <v>126.7620421924962</v>
      </c>
    </row>
    <row r="17166" spans="1:2" x14ac:dyDescent="0.25">
      <c r="A17166">
        <v>1716.3</v>
      </c>
      <c r="B17166">
        <v>126.74606466653751</v>
      </c>
    </row>
    <row r="17167" spans="1:2" x14ac:dyDescent="0.25">
      <c r="A17167">
        <v>1716.4</v>
      </c>
      <c r="B17167">
        <v>126.7300871405788</v>
      </c>
    </row>
    <row r="17168" spans="1:2" x14ac:dyDescent="0.25">
      <c r="A17168">
        <v>1716.5</v>
      </c>
      <c r="B17168">
        <v>126.7141096146202</v>
      </c>
    </row>
    <row r="17169" spans="1:2" x14ac:dyDescent="0.25">
      <c r="A17169">
        <v>1716.6</v>
      </c>
      <c r="B17169">
        <v>126.6981320886615</v>
      </c>
    </row>
    <row r="17170" spans="1:2" x14ac:dyDescent="0.25">
      <c r="A17170">
        <v>1716.7</v>
      </c>
      <c r="B17170">
        <v>126.68215456270281</v>
      </c>
    </row>
    <row r="17171" spans="1:2" x14ac:dyDescent="0.25">
      <c r="A17171">
        <v>1716.8</v>
      </c>
      <c r="B17171">
        <v>126.6661770367441</v>
      </c>
    </row>
    <row r="17172" spans="1:2" x14ac:dyDescent="0.25">
      <c r="A17172">
        <v>1716.9</v>
      </c>
      <c r="B17172">
        <v>126.6501995107854</v>
      </c>
    </row>
    <row r="17173" spans="1:2" x14ac:dyDescent="0.25">
      <c r="A17173">
        <v>1717</v>
      </c>
      <c r="B17173">
        <v>126.6342219848267</v>
      </c>
    </row>
    <row r="17174" spans="1:2" x14ac:dyDescent="0.25">
      <c r="A17174">
        <v>1717.1</v>
      </c>
      <c r="B17174">
        <v>126.69057564065091</v>
      </c>
    </row>
    <row r="17175" spans="1:2" x14ac:dyDescent="0.25">
      <c r="A17175">
        <v>1717.2</v>
      </c>
      <c r="B17175">
        <v>126.746929296475</v>
      </c>
    </row>
    <row r="17176" spans="1:2" x14ac:dyDescent="0.25">
      <c r="A17176">
        <v>1717.3</v>
      </c>
      <c r="B17176">
        <v>126.8032829522992</v>
      </c>
    </row>
    <row r="17177" spans="1:2" x14ac:dyDescent="0.25">
      <c r="A17177">
        <v>1717.4</v>
      </c>
      <c r="B17177">
        <v>126.8596366081233</v>
      </c>
    </row>
    <row r="17178" spans="1:2" x14ac:dyDescent="0.25">
      <c r="A17178">
        <v>1717.5</v>
      </c>
      <c r="B17178">
        <v>126.91599026394741</v>
      </c>
    </row>
    <row r="17179" spans="1:2" x14ac:dyDescent="0.25">
      <c r="A17179">
        <v>1717.6</v>
      </c>
      <c r="B17179">
        <v>126.9723439197716</v>
      </c>
    </row>
    <row r="17180" spans="1:2" x14ac:dyDescent="0.25">
      <c r="A17180">
        <v>1717.7</v>
      </c>
      <c r="B17180">
        <v>127.0286975755957</v>
      </c>
    </row>
    <row r="17181" spans="1:2" x14ac:dyDescent="0.25">
      <c r="A17181">
        <v>1717.8</v>
      </c>
      <c r="B17181">
        <v>127.0850512314199</v>
      </c>
    </row>
    <row r="17182" spans="1:2" x14ac:dyDescent="0.25">
      <c r="A17182">
        <v>1717.9</v>
      </c>
      <c r="B17182">
        <v>127.14140488724399</v>
      </c>
    </row>
    <row r="17183" spans="1:2" x14ac:dyDescent="0.25">
      <c r="A17183">
        <v>1718</v>
      </c>
      <c r="B17183">
        <v>127.19775854306801</v>
      </c>
    </row>
    <row r="17184" spans="1:2" x14ac:dyDescent="0.25">
      <c r="A17184">
        <v>1718.1</v>
      </c>
      <c r="B17184">
        <v>127.288815233324</v>
      </c>
    </row>
    <row r="17185" spans="1:2" x14ac:dyDescent="0.25">
      <c r="A17185">
        <v>1718.2</v>
      </c>
      <c r="B17185">
        <v>127.3798719235797</v>
      </c>
    </row>
    <row r="17186" spans="1:2" x14ac:dyDescent="0.25">
      <c r="A17186">
        <v>1718.3</v>
      </c>
      <c r="B17186">
        <v>127.4709286138356</v>
      </c>
    </row>
    <row r="17187" spans="1:2" x14ac:dyDescent="0.25">
      <c r="A17187">
        <v>1718.4</v>
      </c>
      <c r="B17187">
        <v>127.56198530409129</v>
      </c>
    </row>
    <row r="17188" spans="1:2" x14ac:dyDescent="0.25">
      <c r="A17188">
        <v>1718.5</v>
      </c>
      <c r="B17188">
        <v>127.65304199434701</v>
      </c>
    </row>
    <row r="17189" spans="1:2" x14ac:dyDescent="0.25">
      <c r="A17189">
        <v>1718.6</v>
      </c>
      <c r="B17189">
        <v>127.7440986846029</v>
      </c>
    </row>
    <row r="17190" spans="1:2" x14ac:dyDescent="0.25">
      <c r="A17190">
        <v>1718.7</v>
      </c>
      <c r="B17190">
        <v>127.8351553748586</v>
      </c>
    </row>
    <row r="17191" spans="1:2" x14ac:dyDescent="0.25">
      <c r="A17191">
        <v>1718.8</v>
      </c>
      <c r="B17191">
        <v>127.9262120651145</v>
      </c>
    </row>
    <row r="17192" spans="1:2" x14ac:dyDescent="0.25">
      <c r="A17192">
        <v>1718.9</v>
      </c>
      <c r="B17192">
        <v>128.0172687553702</v>
      </c>
    </row>
    <row r="17193" spans="1:2" x14ac:dyDescent="0.25">
      <c r="A17193">
        <v>1719</v>
      </c>
      <c r="B17193">
        <v>128.10832544562589</v>
      </c>
    </row>
    <row r="17194" spans="1:2" x14ac:dyDescent="0.25">
      <c r="A17194">
        <v>1719.1</v>
      </c>
      <c r="B17194">
        <v>128.10470710689489</v>
      </c>
    </row>
    <row r="17195" spans="1:2" x14ac:dyDescent="0.25">
      <c r="A17195">
        <v>1719.2</v>
      </c>
      <c r="B17195">
        <v>128.10108876816381</v>
      </c>
    </row>
    <row r="17196" spans="1:2" x14ac:dyDescent="0.25">
      <c r="A17196">
        <v>1719.3</v>
      </c>
      <c r="B17196">
        <v>128.0974704294328</v>
      </c>
    </row>
    <row r="17197" spans="1:2" x14ac:dyDescent="0.25">
      <c r="A17197">
        <v>1719.4</v>
      </c>
      <c r="B17197">
        <v>128.09385209070169</v>
      </c>
    </row>
    <row r="17198" spans="1:2" x14ac:dyDescent="0.25">
      <c r="A17198">
        <v>1719.5</v>
      </c>
      <c r="B17198">
        <v>128.09023375197069</v>
      </c>
    </row>
    <row r="17199" spans="1:2" x14ac:dyDescent="0.25">
      <c r="A17199">
        <v>1719.6</v>
      </c>
      <c r="B17199">
        <v>128.08661541323971</v>
      </c>
    </row>
    <row r="17200" spans="1:2" x14ac:dyDescent="0.25">
      <c r="A17200">
        <v>1719.7</v>
      </c>
      <c r="B17200">
        <v>128.08299707450871</v>
      </c>
    </row>
    <row r="17201" spans="1:2" x14ac:dyDescent="0.25">
      <c r="A17201">
        <v>1719.8</v>
      </c>
      <c r="B17201">
        <v>128.0793787357776</v>
      </c>
    </row>
    <row r="17202" spans="1:2" x14ac:dyDescent="0.25">
      <c r="A17202">
        <v>1719.9</v>
      </c>
      <c r="B17202">
        <v>128.07576039704659</v>
      </c>
    </row>
    <row r="17203" spans="1:2" x14ac:dyDescent="0.25">
      <c r="A17203">
        <v>1720</v>
      </c>
      <c r="B17203">
        <v>128.07214205831559</v>
      </c>
    </row>
    <row r="17204" spans="1:2" x14ac:dyDescent="0.25">
      <c r="A17204">
        <v>1720.1</v>
      </c>
      <c r="B17204">
        <v>128.2109164586341</v>
      </c>
    </row>
    <row r="17205" spans="1:2" x14ac:dyDescent="0.25">
      <c r="A17205">
        <v>1720.2</v>
      </c>
      <c r="B17205">
        <v>128.3496908589523</v>
      </c>
    </row>
    <row r="17206" spans="1:2" x14ac:dyDescent="0.25">
      <c r="A17206">
        <v>1720.3</v>
      </c>
      <c r="B17206">
        <v>128.48846525927081</v>
      </c>
    </row>
    <row r="17207" spans="1:2" x14ac:dyDescent="0.25">
      <c r="A17207">
        <v>1720.4</v>
      </c>
      <c r="B17207">
        <v>128.62723965958901</v>
      </c>
    </row>
    <row r="17208" spans="1:2" x14ac:dyDescent="0.25">
      <c r="A17208">
        <v>1720.5</v>
      </c>
      <c r="B17208">
        <v>128.76601405990709</v>
      </c>
    </row>
    <row r="17209" spans="1:2" x14ac:dyDescent="0.25">
      <c r="A17209">
        <v>1720.6</v>
      </c>
      <c r="B17209">
        <v>128.90478846022569</v>
      </c>
    </row>
    <row r="17210" spans="1:2" x14ac:dyDescent="0.25">
      <c r="A17210">
        <v>1720.7</v>
      </c>
      <c r="B17210">
        <v>129.04356286054389</v>
      </c>
    </row>
    <row r="17211" spans="1:2" x14ac:dyDescent="0.25">
      <c r="A17211">
        <v>1720.8</v>
      </c>
      <c r="B17211">
        <v>129.1823372608624</v>
      </c>
    </row>
    <row r="17212" spans="1:2" x14ac:dyDescent="0.25">
      <c r="A17212">
        <v>1720.9</v>
      </c>
      <c r="B17212">
        <v>129.32111166118059</v>
      </c>
    </row>
    <row r="17213" spans="1:2" x14ac:dyDescent="0.25">
      <c r="A17213">
        <v>1721</v>
      </c>
      <c r="B17213">
        <v>129.45988606149879</v>
      </c>
    </row>
    <row r="17214" spans="1:2" x14ac:dyDescent="0.25">
      <c r="A17214">
        <v>1721.1</v>
      </c>
      <c r="B17214">
        <v>129.4907806202992</v>
      </c>
    </row>
    <row r="17215" spans="1:2" x14ac:dyDescent="0.25">
      <c r="A17215">
        <v>1721.2</v>
      </c>
      <c r="B17215">
        <v>129.5216751790995</v>
      </c>
    </row>
    <row r="17216" spans="1:2" x14ac:dyDescent="0.25">
      <c r="A17216">
        <v>1721.3</v>
      </c>
      <c r="B17216">
        <v>129.55256973789989</v>
      </c>
    </row>
    <row r="17217" spans="1:2" x14ac:dyDescent="0.25">
      <c r="A17217">
        <v>1721.4</v>
      </c>
      <c r="B17217">
        <v>129.5834642967003</v>
      </c>
    </row>
    <row r="17218" spans="1:2" x14ac:dyDescent="0.25">
      <c r="A17218">
        <v>1721.5</v>
      </c>
      <c r="B17218">
        <v>129.6143588555006</v>
      </c>
    </row>
    <row r="17219" spans="1:2" x14ac:dyDescent="0.25">
      <c r="A17219">
        <v>1721.6</v>
      </c>
      <c r="B17219">
        <v>129.64525341430101</v>
      </c>
    </row>
    <row r="17220" spans="1:2" x14ac:dyDescent="0.25">
      <c r="A17220">
        <v>1721.7</v>
      </c>
      <c r="B17220">
        <v>129.67614797310139</v>
      </c>
    </row>
    <row r="17221" spans="1:2" x14ac:dyDescent="0.25">
      <c r="A17221">
        <v>1721.8</v>
      </c>
      <c r="B17221">
        <v>129.70704253190181</v>
      </c>
    </row>
    <row r="17222" spans="1:2" x14ac:dyDescent="0.25">
      <c r="A17222">
        <v>1721.9</v>
      </c>
      <c r="B17222">
        <v>129.7379370907021</v>
      </c>
    </row>
    <row r="17223" spans="1:2" x14ac:dyDescent="0.25">
      <c r="A17223">
        <v>1722</v>
      </c>
      <c r="B17223">
        <v>129.76883164950249</v>
      </c>
    </row>
    <row r="17224" spans="1:2" x14ac:dyDescent="0.25">
      <c r="A17224">
        <v>1722.1</v>
      </c>
      <c r="B17224">
        <v>129.8078078190527</v>
      </c>
    </row>
    <row r="17225" spans="1:2" x14ac:dyDescent="0.25">
      <c r="A17225">
        <v>1722.2</v>
      </c>
      <c r="B17225">
        <v>129.84678398860291</v>
      </c>
    </row>
    <row r="17226" spans="1:2" x14ac:dyDescent="0.25">
      <c r="A17226">
        <v>1722.3</v>
      </c>
      <c r="B17226">
        <v>129.88576015815309</v>
      </c>
    </row>
    <row r="17227" spans="1:2" x14ac:dyDescent="0.25">
      <c r="A17227">
        <v>1722.4</v>
      </c>
      <c r="B17227">
        <v>129.9247363277033</v>
      </c>
    </row>
    <row r="17228" spans="1:2" x14ac:dyDescent="0.25">
      <c r="A17228">
        <v>1722.5</v>
      </c>
      <c r="B17228">
        <v>129.96371249725351</v>
      </c>
    </row>
    <row r="17229" spans="1:2" x14ac:dyDescent="0.25">
      <c r="A17229">
        <v>1722.6</v>
      </c>
      <c r="B17229">
        <v>130.00268866680369</v>
      </c>
    </row>
    <row r="17230" spans="1:2" x14ac:dyDescent="0.25">
      <c r="A17230">
        <v>1722.7</v>
      </c>
      <c r="B17230">
        <v>130.0416648363539</v>
      </c>
    </row>
    <row r="17231" spans="1:2" x14ac:dyDescent="0.25">
      <c r="A17231">
        <v>1722.8</v>
      </c>
      <c r="B17231">
        <v>130.08064100590411</v>
      </c>
    </row>
    <row r="17232" spans="1:2" x14ac:dyDescent="0.25">
      <c r="A17232">
        <v>1722.9</v>
      </c>
      <c r="B17232">
        <v>130.11961717545429</v>
      </c>
    </row>
    <row r="17233" spans="1:2" x14ac:dyDescent="0.25">
      <c r="A17233">
        <v>1723</v>
      </c>
      <c r="B17233">
        <v>130.1585933450045</v>
      </c>
    </row>
    <row r="17234" spans="1:2" x14ac:dyDescent="0.25">
      <c r="A17234">
        <v>1723.1</v>
      </c>
      <c r="B17234">
        <v>130.19643921154409</v>
      </c>
    </row>
    <row r="17235" spans="1:2" x14ac:dyDescent="0.25">
      <c r="A17235">
        <v>1723.2</v>
      </c>
      <c r="B17235">
        <v>130.23428507808359</v>
      </c>
    </row>
    <row r="17236" spans="1:2" x14ac:dyDescent="0.25">
      <c r="A17236">
        <v>1723.3</v>
      </c>
      <c r="B17236">
        <v>130.27213094462331</v>
      </c>
    </row>
    <row r="17237" spans="1:2" x14ac:dyDescent="0.25">
      <c r="A17237">
        <v>1723.4</v>
      </c>
      <c r="B17237">
        <v>130.30997681116281</v>
      </c>
    </row>
    <row r="17238" spans="1:2" x14ac:dyDescent="0.25">
      <c r="A17238">
        <v>1723.5</v>
      </c>
      <c r="B17238">
        <v>130.3478226777024</v>
      </c>
    </row>
    <row r="17239" spans="1:2" x14ac:dyDescent="0.25">
      <c r="A17239">
        <v>1723.6</v>
      </c>
      <c r="B17239">
        <v>130.38566854424201</v>
      </c>
    </row>
    <row r="17240" spans="1:2" x14ac:dyDescent="0.25">
      <c r="A17240">
        <v>1723.7</v>
      </c>
      <c r="B17240">
        <v>130.42351441078159</v>
      </c>
    </row>
    <row r="17241" spans="1:2" x14ac:dyDescent="0.25">
      <c r="A17241">
        <v>1723.8</v>
      </c>
      <c r="B17241">
        <v>130.46136027732121</v>
      </c>
    </row>
    <row r="17242" spans="1:2" x14ac:dyDescent="0.25">
      <c r="A17242">
        <v>1723.9</v>
      </c>
      <c r="B17242">
        <v>130.4992061438607</v>
      </c>
    </row>
    <row r="17243" spans="1:2" x14ac:dyDescent="0.25">
      <c r="A17243">
        <v>1724</v>
      </c>
      <c r="B17243">
        <v>130.53705201040029</v>
      </c>
    </row>
    <row r="17244" spans="1:2" x14ac:dyDescent="0.25">
      <c r="A17244">
        <v>1724.1</v>
      </c>
      <c r="B17244">
        <v>130.50940650207619</v>
      </c>
    </row>
    <row r="17245" spans="1:2" x14ac:dyDescent="0.25">
      <c r="A17245">
        <v>1724.2</v>
      </c>
      <c r="B17245">
        <v>130.48176099375229</v>
      </c>
    </row>
    <row r="17246" spans="1:2" x14ac:dyDescent="0.25">
      <c r="A17246">
        <v>1724.3</v>
      </c>
      <c r="B17246">
        <v>130.45411548542819</v>
      </c>
    </row>
    <row r="17247" spans="1:2" x14ac:dyDescent="0.25">
      <c r="A17247">
        <v>1724.4</v>
      </c>
      <c r="B17247">
        <v>130.42646997710429</v>
      </c>
    </row>
    <row r="17248" spans="1:2" x14ac:dyDescent="0.25">
      <c r="A17248">
        <v>1724.5</v>
      </c>
      <c r="B17248">
        <v>130.3988244687803</v>
      </c>
    </row>
    <row r="17249" spans="1:2" x14ac:dyDescent="0.25">
      <c r="A17249">
        <v>1724.6</v>
      </c>
      <c r="B17249">
        <v>130.37117896045621</v>
      </c>
    </row>
    <row r="17250" spans="1:2" x14ac:dyDescent="0.25">
      <c r="A17250">
        <v>1724.7</v>
      </c>
      <c r="B17250">
        <v>130.34353345213219</v>
      </c>
    </row>
    <row r="17251" spans="1:2" x14ac:dyDescent="0.25">
      <c r="A17251">
        <v>1724.8</v>
      </c>
      <c r="B17251">
        <v>130.31588794380821</v>
      </c>
    </row>
    <row r="17252" spans="1:2" x14ac:dyDescent="0.25">
      <c r="A17252">
        <v>1724.9</v>
      </c>
      <c r="B17252">
        <v>130.28824243548419</v>
      </c>
    </row>
    <row r="17253" spans="1:2" x14ac:dyDescent="0.25">
      <c r="A17253">
        <v>1725</v>
      </c>
      <c r="B17253">
        <v>130.26059692716029</v>
      </c>
    </row>
    <row r="17254" spans="1:2" x14ac:dyDescent="0.25">
      <c r="A17254">
        <v>1725.1</v>
      </c>
      <c r="B17254">
        <v>130.26397704582399</v>
      </c>
    </row>
    <row r="17255" spans="1:2" x14ac:dyDescent="0.25">
      <c r="A17255">
        <v>1725.2</v>
      </c>
      <c r="B17255">
        <v>130.26735716448761</v>
      </c>
    </row>
    <row r="17256" spans="1:2" x14ac:dyDescent="0.25">
      <c r="A17256">
        <v>1725.3</v>
      </c>
      <c r="B17256">
        <v>130.27073728315131</v>
      </c>
    </row>
    <row r="17257" spans="1:2" x14ac:dyDescent="0.25">
      <c r="A17257">
        <v>1725.4</v>
      </c>
      <c r="B17257">
        <v>130.274117401815</v>
      </c>
    </row>
    <row r="17258" spans="1:2" x14ac:dyDescent="0.25">
      <c r="A17258">
        <v>1725.5</v>
      </c>
      <c r="B17258">
        <v>130.2774975204787</v>
      </c>
    </row>
    <row r="17259" spans="1:2" x14ac:dyDescent="0.25">
      <c r="A17259">
        <v>1725.6</v>
      </c>
      <c r="B17259">
        <v>130.2808776391424</v>
      </c>
    </row>
    <row r="17260" spans="1:2" x14ac:dyDescent="0.25">
      <c r="A17260">
        <v>1725.7</v>
      </c>
      <c r="B17260">
        <v>130.2842577578061</v>
      </c>
    </row>
    <row r="17261" spans="1:2" x14ac:dyDescent="0.25">
      <c r="A17261">
        <v>1725.8</v>
      </c>
      <c r="B17261">
        <v>130.28763787646969</v>
      </c>
    </row>
    <row r="17262" spans="1:2" x14ac:dyDescent="0.25">
      <c r="A17262">
        <v>1725.9</v>
      </c>
      <c r="B17262">
        <v>130.29101799513339</v>
      </c>
    </row>
    <row r="17263" spans="1:2" x14ac:dyDescent="0.25">
      <c r="A17263">
        <v>1726</v>
      </c>
      <c r="B17263">
        <v>130.29439811379709</v>
      </c>
    </row>
    <row r="17264" spans="1:2" x14ac:dyDescent="0.25">
      <c r="A17264">
        <v>1726.1</v>
      </c>
      <c r="B17264">
        <v>130.34435518823611</v>
      </c>
    </row>
    <row r="17265" spans="1:2" x14ac:dyDescent="0.25">
      <c r="A17265">
        <v>1726.2</v>
      </c>
      <c r="B17265">
        <v>130.39431226267499</v>
      </c>
    </row>
    <row r="17266" spans="1:2" x14ac:dyDescent="0.25">
      <c r="A17266">
        <v>1726.3</v>
      </c>
      <c r="B17266">
        <v>130.44426933711401</v>
      </c>
    </row>
    <row r="17267" spans="1:2" x14ac:dyDescent="0.25">
      <c r="A17267">
        <v>1726.4</v>
      </c>
      <c r="B17267">
        <v>130.49422641155289</v>
      </c>
    </row>
    <row r="17268" spans="1:2" x14ac:dyDescent="0.25">
      <c r="A17268">
        <v>1726.5</v>
      </c>
      <c r="B17268">
        <v>130.54418348599179</v>
      </c>
    </row>
    <row r="17269" spans="1:2" x14ac:dyDescent="0.25">
      <c r="A17269">
        <v>1726.6</v>
      </c>
      <c r="B17269">
        <v>130.59414056043079</v>
      </c>
    </row>
    <row r="17270" spans="1:2" x14ac:dyDescent="0.25">
      <c r="A17270">
        <v>1726.7</v>
      </c>
      <c r="B17270">
        <v>130.64409763486981</v>
      </c>
    </row>
    <row r="17271" spans="1:2" x14ac:dyDescent="0.25">
      <c r="A17271">
        <v>1726.8</v>
      </c>
      <c r="B17271">
        <v>130.6940547093088</v>
      </c>
    </row>
    <row r="17272" spans="1:2" x14ac:dyDescent="0.25">
      <c r="A17272">
        <v>1726.9</v>
      </c>
      <c r="B17272">
        <v>130.74401178374771</v>
      </c>
    </row>
    <row r="17273" spans="1:2" x14ac:dyDescent="0.25">
      <c r="A17273">
        <v>1727</v>
      </c>
      <c r="B17273">
        <v>130.79396885818659</v>
      </c>
    </row>
    <row r="17274" spans="1:2" x14ac:dyDescent="0.25">
      <c r="A17274">
        <v>1727.1</v>
      </c>
      <c r="B17274">
        <v>130.7729887330903</v>
      </c>
    </row>
    <row r="17275" spans="1:2" x14ac:dyDescent="0.25">
      <c r="A17275">
        <v>1727.2</v>
      </c>
      <c r="B17275">
        <v>130.7520086079941</v>
      </c>
    </row>
    <row r="17276" spans="1:2" x14ac:dyDescent="0.25">
      <c r="A17276">
        <v>1727.3</v>
      </c>
      <c r="B17276">
        <v>130.7310284828979</v>
      </c>
    </row>
    <row r="17277" spans="1:2" x14ac:dyDescent="0.25">
      <c r="A17277">
        <v>1727.4</v>
      </c>
      <c r="B17277">
        <v>130.7100483578017</v>
      </c>
    </row>
    <row r="17278" spans="1:2" x14ac:dyDescent="0.25">
      <c r="A17278">
        <v>1727.5</v>
      </c>
      <c r="B17278">
        <v>130.68906823270541</v>
      </c>
    </row>
    <row r="17279" spans="1:2" x14ac:dyDescent="0.25">
      <c r="A17279">
        <v>1727.6</v>
      </c>
      <c r="B17279">
        <v>130.66808810760921</v>
      </c>
    </row>
    <row r="17280" spans="1:2" x14ac:dyDescent="0.25">
      <c r="A17280">
        <v>1727.7</v>
      </c>
      <c r="B17280">
        <v>130.64710798251301</v>
      </c>
    </row>
    <row r="17281" spans="1:2" x14ac:dyDescent="0.25">
      <c r="A17281">
        <v>1727.8</v>
      </c>
      <c r="B17281">
        <v>130.62612785741669</v>
      </c>
    </row>
    <row r="17282" spans="1:2" x14ac:dyDescent="0.25">
      <c r="A17282">
        <v>1727.9</v>
      </c>
      <c r="B17282">
        <v>130.60514773232049</v>
      </c>
    </row>
    <row r="17283" spans="1:2" x14ac:dyDescent="0.25">
      <c r="A17283">
        <v>1728</v>
      </c>
      <c r="B17283">
        <v>130.58416760722429</v>
      </c>
    </row>
    <row r="17284" spans="1:2" x14ac:dyDescent="0.25">
      <c r="A17284">
        <v>1728.1</v>
      </c>
      <c r="B17284">
        <v>130.46124021904129</v>
      </c>
    </row>
    <row r="17285" spans="1:2" x14ac:dyDescent="0.25">
      <c r="A17285">
        <v>1728.2</v>
      </c>
      <c r="B17285">
        <v>130.3383128308586</v>
      </c>
    </row>
    <row r="17286" spans="1:2" x14ac:dyDescent="0.25">
      <c r="A17286">
        <v>1728.3</v>
      </c>
      <c r="B17286">
        <v>130.21538544267551</v>
      </c>
    </row>
    <row r="17287" spans="1:2" x14ac:dyDescent="0.25">
      <c r="A17287">
        <v>1728.4</v>
      </c>
      <c r="B17287">
        <v>130.09245805449279</v>
      </c>
    </row>
    <row r="17288" spans="1:2" x14ac:dyDescent="0.25">
      <c r="A17288">
        <v>1728.5</v>
      </c>
      <c r="B17288">
        <v>129.96953066630999</v>
      </c>
    </row>
    <row r="17289" spans="1:2" x14ac:dyDescent="0.25">
      <c r="A17289">
        <v>1728.6</v>
      </c>
      <c r="B17289">
        <v>129.84660327812699</v>
      </c>
    </row>
    <row r="17290" spans="1:2" x14ac:dyDescent="0.25">
      <c r="A17290">
        <v>1728.7</v>
      </c>
      <c r="B17290">
        <v>129.72367588994419</v>
      </c>
    </row>
    <row r="17291" spans="1:2" x14ac:dyDescent="0.25">
      <c r="A17291">
        <v>1728.8</v>
      </c>
      <c r="B17291">
        <v>129.60074850176119</v>
      </c>
    </row>
    <row r="17292" spans="1:2" x14ac:dyDescent="0.25">
      <c r="A17292">
        <v>1728.9</v>
      </c>
      <c r="B17292">
        <v>129.4778211135785</v>
      </c>
    </row>
    <row r="17293" spans="1:2" x14ac:dyDescent="0.25">
      <c r="A17293">
        <v>1729</v>
      </c>
      <c r="B17293">
        <v>129.3548937253957</v>
      </c>
    </row>
    <row r="17294" spans="1:2" x14ac:dyDescent="0.25">
      <c r="A17294">
        <v>1729.1</v>
      </c>
      <c r="B17294">
        <v>129.1475559393397</v>
      </c>
    </row>
    <row r="17295" spans="1:2" x14ac:dyDescent="0.25">
      <c r="A17295">
        <v>1729.2</v>
      </c>
      <c r="B17295">
        <v>128.94021815328421</v>
      </c>
    </row>
    <row r="17296" spans="1:2" x14ac:dyDescent="0.25">
      <c r="A17296">
        <v>1729.3</v>
      </c>
      <c r="B17296">
        <v>128.7328803672282</v>
      </c>
    </row>
    <row r="17297" spans="1:2" x14ac:dyDescent="0.25">
      <c r="A17297">
        <v>1729.4</v>
      </c>
      <c r="B17297">
        <v>128.52554258117269</v>
      </c>
    </row>
    <row r="17298" spans="1:2" x14ac:dyDescent="0.25">
      <c r="A17298">
        <v>1729.5</v>
      </c>
      <c r="B17298">
        <v>128.31820479511711</v>
      </c>
    </row>
    <row r="17299" spans="1:2" x14ac:dyDescent="0.25">
      <c r="A17299">
        <v>1729.6</v>
      </c>
      <c r="B17299">
        <v>128.11086700906111</v>
      </c>
    </row>
    <row r="17300" spans="1:2" x14ac:dyDescent="0.25">
      <c r="A17300">
        <v>1729.7</v>
      </c>
      <c r="B17300">
        <v>127.90352922300561</v>
      </c>
    </row>
    <row r="17301" spans="1:2" x14ac:dyDescent="0.25">
      <c r="A17301">
        <v>1729.8</v>
      </c>
      <c r="B17301">
        <v>127.6961914369496</v>
      </c>
    </row>
    <row r="17302" spans="1:2" x14ac:dyDescent="0.25">
      <c r="A17302">
        <v>1729.9</v>
      </c>
      <c r="B17302">
        <v>127.488853650894</v>
      </c>
    </row>
    <row r="17303" spans="1:2" x14ac:dyDescent="0.25">
      <c r="A17303">
        <v>1730</v>
      </c>
      <c r="B17303">
        <v>127.2815158648385</v>
      </c>
    </row>
    <row r="17304" spans="1:2" x14ac:dyDescent="0.25">
      <c r="A17304">
        <v>1730.1</v>
      </c>
      <c r="B17304">
        <v>127.0925105694691</v>
      </c>
    </row>
    <row r="17305" spans="1:2" x14ac:dyDescent="0.25">
      <c r="A17305">
        <v>1730.2</v>
      </c>
      <c r="B17305">
        <v>126.9035052741002</v>
      </c>
    </row>
    <row r="17306" spans="1:2" x14ac:dyDescent="0.25">
      <c r="A17306">
        <v>1730.3</v>
      </c>
      <c r="B17306">
        <v>126.7144999787308</v>
      </c>
    </row>
    <row r="17307" spans="1:2" x14ac:dyDescent="0.25">
      <c r="A17307">
        <v>1730.4</v>
      </c>
      <c r="B17307">
        <v>126.5254946833618</v>
      </c>
    </row>
    <row r="17308" spans="1:2" x14ac:dyDescent="0.25">
      <c r="A17308">
        <v>1730.5</v>
      </c>
      <c r="B17308">
        <v>126.3364893879928</v>
      </c>
    </row>
    <row r="17309" spans="1:2" x14ac:dyDescent="0.25">
      <c r="A17309">
        <v>1730.6</v>
      </c>
      <c r="B17309">
        <v>126.1474840926234</v>
      </c>
    </row>
    <row r="17310" spans="1:2" x14ac:dyDescent="0.25">
      <c r="A17310">
        <v>1730.7</v>
      </c>
      <c r="B17310">
        <v>125.9584787972545</v>
      </c>
    </row>
    <row r="17311" spans="1:2" x14ac:dyDescent="0.25">
      <c r="A17311">
        <v>1730.8</v>
      </c>
      <c r="B17311">
        <v>125.7694735018851</v>
      </c>
    </row>
    <row r="17312" spans="1:2" x14ac:dyDescent="0.25">
      <c r="A17312">
        <v>1730.9</v>
      </c>
      <c r="B17312">
        <v>125.5804682065161</v>
      </c>
    </row>
    <row r="17313" spans="1:2" x14ac:dyDescent="0.25">
      <c r="A17313">
        <v>1731</v>
      </c>
      <c r="B17313">
        <v>125.3914629111472</v>
      </c>
    </row>
    <row r="17314" spans="1:2" x14ac:dyDescent="0.25">
      <c r="A17314">
        <v>1731.1</v>
      </c>
      <c r="B17314">
        <v>125.1877599123209</v>
      </c>
    </row>
    <row r="17315" spans="1:2" x14ac:dyDescent="0.25">
      <c r="A17315">
        <v>1731.2</v>
      </c>
      <c r="B17315">
        <v>124.984056913495</v>
      </c>
    </row>
    <row r="17316" spans="1:2" x14ac:dyDescent="0.25">
      <c r="A17316">
        <v>1731.3</v>
      </c>
      <c r="B17316">
        <v>124.78035391466869</v>
      </c>
    </row>
    <row r="17317" spans="1:2" x14ac:dyDescent="0.25">
      <c r="A17317">
        <v>1731.4</v>
      </c>
      <c r="B17317">
        <v>124.57665091584281</v>
      </c>
    </row>
    <row r="17318" spans="1:2" x14ac:dyDescent="0.25">
      <c r="A17318">
        <v>1731.5</v>
      </c>
      <c r="B17318">
        <v>124.372947917017</v>
      </c>
    </row>
    <row r="17319" spans="1:2" x14ac:dyDescent="0.25">
      <c r="A17319">
        <v>1731.6</v>
      </c>
      <c r="B17319">
        <v>124.1692449181907</v>
      </c>
    </row>
    <row r="17320" spans="1:2" x14ac:dyDescent="0.25">
      <c r="A17320">
        <v>1731.7</v>
      </c>
      <c r="B17320">
        <v>123.9655419193648</v>
      </c>
    </row>
    <row r="17321" spans="1:2" x14ac:dyDescent="0.25">
      <c r="A17321">
        <v>1731.8</v>
      </c>
      <c r="B17321">
        <v>123.76183892053849</v>
      </c>
    </row>
    <row r="17322" spans="1:2" x14ac:dyDescent="0.25">
      <c r="A17322">
        <v>1731.9</v>
      </c>
      <c r="B17322">
        <v>123.5581359217127</v>
      </c>
    </row>
    <row r="17323" spans="1:2" x14ac:dyDescent="0.25">
      <c r="A17323">
        <v>1732</v>
      </c>
      <c r="B17323">
        <v>123.3544329228868</v>
      </c>
    </row>
    <row r="17324" spans="1:2" x14ac:dyDescent="0.25">
      <c r="A17324">
        <v>1732.1</v>
      </c>
      <c r="B17324">
        <v>123.1350276576845</v>
      </c>
    </row>
    <row r="17325" spans="1:2" x14ac:dyDescent="0.25">
      <c r="A17325">
        <v>1732.2</v>
      </c>
      <c r="B17325">
        <v>122.9156223924827</v>
      </c>
    </row>
    <row r="17326" spans="1:2" x14ac:dyDescent="0.25">
      <c r="A17326">
        <v>1732.3</v>
      </c>
      <c r="B17326">
        <v>122.69621712728031</v>
      </c>
    </row>
    <row r="17327" spans="1:2" x14ac:dyDescent="0.25">
      <c r="A17327">
        <v>1732.4</v>
      </c>
      <c r="B17327">
        <v>122.47681186207851</v>
      </c>
    </row>
    <row r="17328" spans="1:2" x14ac:dyDescent="0.25">
      <c r="A17328">
        <v>1732.5</v>
      </c>
      <c r="B17328">
        <v>122.25740659687671</v>
      </c>
    </row>
    <row r="17329" spans="1:2" x14ac:dyDescent="0.25">
      <c r="A17329">
        <v>1732.6</v>
      </c>
      <c r="B17329">
        <v>122.03800133167439</v>
      </c>
    </row>
    <row r="17330" spans="1:2" x14ac:dyDescent="0.25">
      <c r="A17330">
        <v>1732.7</v>
      </c>
      <c r="B17330">
        <v>121.81859606647249</v>
      </c>
    </row>
    <row r="17331" spans="1:2" x14ac:dyDescent="0.25">
      <c r="A17331">
        <v>1732.8</v>
      </c>
      <c r="B17331">
        <v>121.5991908012702</v>
      </c>
    </row>
    <row r="17332" spans="1:2" x14ac:dyDescent="0.25">
      <c r="A17332">
        <v>1732.9</v>
      </c>
      <c r="B17332">
        <v>121.3797855360684</v>
      </c>
    </row>
    <row r="17333" spans="1:2" x14ac:dyDescent="0.25">
      <c r="A17333">
        <v>1733</v>
      </c>
      <c r="B17333">
        <v>121.1603802708666</v>
      </c>
    </row>
    <row r="17334" spans="1:2" x14ac:dyDescent="0.25">
      <c r="A17334">
        <v>1733.1</v>
      </c>
      <c r="B17334">
        <v>120.9939185436761</v>
      </c>
    </row>
    <row r="17335" spans="1:2" x14ac:dyDescent="0.25">
      <c r="A17335">
        <v>1733.2</v>
      </c>
      <c r="B17335">
        <v>120.82745681648591</v>
      </c>
    </row>
    <row r="17336" spans="1:2" x14ac:dyDescent="0.25">
      <c r="A17336">
        <v>1733.3</v>
      </c>
      <c r="B17336">
        <v>120.6609950892955</v>
      </c>
    </row>
    <row r="17337" spans="1:2" x14ac:dyDescent="0.25">
      <c r="A17337">
        <v>1733.4</v>
      </c>
      <c r="B17337">
        <v>120.4945333621053</v>
      </c>
    </row>
    <row r="17338" spans="1:2" x14ac:dyDescent="0.25">
      <c r="A17338">
        <v>1733.5</v>
      </c>
      <c r="B17338">
        <v>120.3280716349152</v>
      </c>
    </row>
    <row r="17339" spans="1:2" x14ac:dyDescent="0.25">
      <c r="A17339">
        <v>1733.6</v>
      </c>
      <c r="B17339">
        <v>120.1616099077247</v>
      </c>
    </row>
    <row r="17340" spans="1:2" x14ac:dyDescent="0.25">
      <c r="A17340">
        <v>1733.7</v>
      </c>
      <c r="B17340">
        <v>119.9951481805346</v>
      </c>
    </row>
    <row r="17341" spans="1:2" x14ac:dyDescent="0.25">
      <c r="A17341">
        <v>1733.8</v>
      </c>
      <c r="B17341">
        <v>119.8286864533441</v>
      </c>
    </row>
    <row r="17342" spans="1:2" x14ac:dyDescent="0.25">
      <c r="A17342">
        <v>1733.9</v>
      </c>
      <c r="B17342">
        <v>119.66222472615399</v>
      </c>
    </row>
    <row r="17343" spans="1:2" x14ac:dyDescent="0.25">
      <c r="A17343">
        <v>1734</v>
      </c>
      <c r="B17343">
        <v>119.4957629989639</v>
      </c>
    </row>
    <row r="17344" spans="1:2" x14ac:dyDescent="0.25">
      <c r="A17344">
        <v>1734.1</v>
      </c>
      <c r="B17344">
        <v>119.21059492452849</v>
      </c>
    </row>
    <row r="17345" spans="1:2" x14ac:dyDescent="0.25">
      <c r="A17345">
        <v>1734.2</v>
      </c>
      <c r="B17345">
        <v>118.9254268500938</v>
      </c>
    </row>
    <row r="17346" spans="1:2" x14ac:dyDescent="0.25">
      <c r="A17346">
        <v>1734.3</v>
      </c>
      <c r="B17346">
        <v>118.64025877565849</v>
      </c>
    </row>
    <row r="17347" spans="1:2" x14ac:dyDescent="0.25">
      <c r="A17347">
        <v>1734.4</v>
      </c>
      <c r="B17347">
        <v>118.3550907012237</v>
      </c>
    </row>
    <row r="17348" spans="1:2" x14ac:dyDescent="0.25">
      <c r="A17348">
        <v>1734.5</v>
      </c>
      <c r="B17348">
        <v>118.06992262678899</v>
      </c>
    </row>
    <row r="17349" spans="1:2" x14ac:dyDescent="0.25">
      <c r="A17349">
        <v>1734.6</v>
      </c>
      <c r="B17349">
        <v>117.7847545523537</v>
      </c>
    </row>
    <row r="17350" spans="1:2" x14ac:dyDescent="0.25">
      <c r="A17350">
        <v>1734.7</v>
      </c>
      <c r="B17350">
        <v>117.4995864779189</v>
      </c>
    </row>
    <row r="17351" spans="1:2" x14ac:dyDescent="0.25">
      <c r="A17351">
        <v>1734.8</v>
      </c>
      <c r="B17351">
        <v>117.21441840348361</v>
      </c>
    </row>
    <row r="17352" spans="1:2" x14ac:dyDescent="0.25">
      <c r="A17352">
        <v>1734.9</v>
      </c>
      <c r="B17352">
        <v>116.9292503290489</v>
      </c>
    </row>
    <row r="17353" spans="1:2" x14ac:dyDescent="0.25">
      <c r="A17353">
        <v>1735</v>
      </c>
      <c r="B17353">
        <v>116.6440822546141</v>
      </c>
    </row>
    <row r="17354" spans="1:2" x14ac:dyDescent="0.25">
      <c r="A17354">
        <v>1735.1</v>
      </c>
      <c r="B17354">
        <v>116.3641895240695</v>
      </c>
    </row>
    <row r="17355" spans="1:2" x14ac:dyDescent="0.25">
      <c r="A17355">
        <v>1735.2</v>
      </c>
      <c r="B17355">
        <v>116.0842967935256</v>
      </c>
    </row>
    <row r="17356" spans="1:2" x14ac:dyDescent="0.25">
      <c r="A17356">
        <v>1735.3</v>
      </c>
      <c r="B17356">
        <v>115.80440406298089</v>
      </c>
    </row>
    <row r="17357" spans="1:2" x14ac:dyDescent="0.25">
      <c r="A17357">
        <v>1735.4</v>
      </c>
      <c r="B17357">
        <v>115.524511332437</v>
      </c>
    </row>
    <row r="17358" spans="1:2" x14ac:dyDescent="0.25">
      <c r="A17358">
        <v>1735.5</v>
      </c>
      <c r="B17358">
        <v>115.244618601893</v>
      </c>
    </row>
    <row r="17359" spans="1:2" x14ac:dyDescent="0.25">
      <c r="A17359">
        <v>1735.6</v>
      </c>
      <c r="B17359">
        <v>114.96472587134841</v>
      </c>
    </row>
    <row r="17360" spans="1:2" x14ac:dyDescent="0.25">
      <c r="A17360">
        <v>1735.7</v>
      </c>
      <c r="B17360">
        <v>114.6848331408044</v>
      </c>
    </row>
    <row r="17361" spans="1:2" x14ac:dyDescent="0.25">
      <c r="A17361">
        <v>1735.8</v>
      </c>
      <c r="B17361">
        <v>114.4049404102598</v>
      </c>
    </row>
    <row r="17362" spans="1:2" x14ac:dyDescent="0.25">
      <c r="A17362">
        <v>1735.9</v>
      </c>
      <c r="B17362">
        <v>114.12504767971581</v>
      </c>
    </row>
    <row r="17363" spans="1:2" x14ac:dyDescent="0.25">
      <c r="A17363">
        <v>1736</v>
      </c>
      <c r="B17363">
        <v>113.8451549491718</v>
      </c>
    </row>
    <row r="17364" spans="1:2" x14ac:dyDescent="0.25">
      <c r="A17364">
        <v>1736.1</v>
      </c>
      <c r="B17364">
        <v>113.66243008904971</v>
      </c>
    </row>
    <row r="17365" spans="1:2" x14ac:dyDescent="0.25">
      <c r="A17365">
        <v>1736.2</v>
      </c>
      <c r="B17365">
        <v>113.479705228928</v>
      </c>
    </row>
    <row r="17366" spans="1:2" x14ac:dyDescent="0.25">
      <c r="A17366">
        <v>1736.3</v>
      </c>
      <c r="B17366">
        <v>113.2969803688059</v>
      </c>
    </row>
    <row r="17367" spans="1:2" x14ac:dyDescent="0.25">
      <c r="A17367">
        <v>1736.4</v>
      </c>
      <c r="B17367">
        <v>113.1142555086842</v>
      </c>
    </row>
    <row r="17368" spans="1:2" x14ac:dyDescent="0.25">
      <c r="A17368">
        <v>1736.5</v>
      </c>
      <c r="B17368">
        <v>112.9315306485625</v>
      </c>
    </row>
    <row r="17369" spans="1:2" x14ac:dyDescent="0.25">
      <c r="A17369">
        <v>1736.6</v>
      </c>
      <c r="B17369">
        <v>112.74880578844039</v>
      </c>
    </row>
    <row r="17370" spans="1:2" x14ac:dyDescent="0.25">
      <c r="A17370">
        <v>1736.7</v>
      </c>
      <c r="B17370">
        <v>112.5660809283187</v>
      </c>
    </row>
    <row r="17371" spans="1:2" x14ac:dyDescent="0.25">
      <c r="A17371">
        <v>1736.8</v>
      </c>
      <c r="B17371">
        <v>112.38335606819651</v>
      </c>
    </row>
    <row r="17372" spans="1:2" x14ac:dyDescent="0.25">
      <c r="A17372">
        <v>1736.9</v>
      </c>
      <c r="B17372">
        <v>112.2006312080748</v>
      </c>
    </row>
    <row r="17373" spans="1:2" x14ac:dyDescent="0.25">
      <c r="A17373">
        <v>1737</v>
      </c>
      <c r="B17373">
        <v>112.0179063479531</v>
      </c>
    </row>
    <row r="17374" spans="1:2" x14ac:dyDescent="0.25">
      <c r="A17374">
        <v>1737.1</v>
      </c>
      <c r="B17374">
        <v>111.80941348478621</v>
      </c>
    </row>
    <row r="17375" spans="1:2" x14ac:dyDescent="0.25">
      <c r="A17375">
        <v>1737.2</v>
      </c>
      <c r="B17375">
        <v>111.60092062161969</v>
      </c>
    </row>
    <row r="17376" spans="1:2" x14ac:dyDescent="0.25">
      <c r="A17376">
        <v>1737.3</v>
      </c>
      <c r="B17376">
        <v>111.3924277584527</v>
      </c>
    </row>
    <row r="17377" spans="1:2" x14ac:dyDescent="0.25">
      <c r="A17377">
        <v>1737.4</v>
      </c>
      <c r="B17377">
        <v>111.1839348952863</v>
      </c>
    </row>
    <row r="17378" spans="1:2" x14ac:dyDescent="0.25">
      <c r="A17378">
        <v>1737.5</v>
      </c>
      <c r="B17378">
        <v>110.9754420321198</v>
      </c>
    </row>
    <row r="17379" spans="1:2" x14ac:dyDescent="0.25">
      <c r="A17379">
        <v>1737.6</v>
      </c>
      <c r="B17379">
        <v>110.76694916895281</v>
      </c>
    </row>
    <row r="17380" spans="1:2" x14ac:dyDescent="0.25">
      <c r="A17380">
        <v>1737.7</v>
      </c>
      <c r="B17380">
        <v>110.55845630578629</v>
      </c>
    </row>
    <row r="17381" spans="1:2" x14ac:dyDescent="0.25">
      <c r="A17381">
        <v>1737.8</v>
      </c>
      <c r="B17381">
        <v>110.3499634426194</v>
      </c>
    </row>
    <row r="17382" spans="1:2" x14ac:dyDescent="0.25">
      <c r="A17382">
        <v>1737.9</v>
      </c>
      <c r="B17382">
        <v>110.1414705794529</v>
      </c>
    </row>
    <row r="17383" spans="1:2" x14ac:dyDescent="0.25">
      <c r="A17383">
        <v>1738</v>
      </c>
      <c r="B17383">
        <v>109.9329777162864</v>
      </c>
    </row>
    <row r="17384" spans="1:2" x14ac:dyDescent="0.25">
      <c r="A17384">
        <v>1738.1</v>
      </c>
      <c r="B17384">
        <v>109.7321551244041</v>
      </c>
    </row>
    <row r="17385" spans="1:2" x14ac:dyDescent="0.25">
      <c r="A17385">
        <v>1738.2</v>
      </c>
      <c r="B17385">
        <v>109.5313325325223</v>
      </c>
    </row>
    <row r="17386" spans="1:2" x14ac:dyDescent="0.25">
      <c r="A17386">
        <v>1738.3</v>
      </c>
      <c r="B17386">
        <v>109.33050994064</v>
      </c>
    </row>
    <row r="17387" spans="1:2" x14ac:dyDescent="0.25">
      <c r="A17387">
        <v>1738.4</v>
      </c>
      <c r="B17387">
        <v>109.1296873487582</v>
      </c>
    </row>
    <row r="17388" spans="1:2" x14ac:dyDescent="0.25">
      <c r="A17388">
        <v>1738.5</v>
      </c>
      <c r="B17388">
        <v>108.92886475687629</v>
      </c>
    </row>
    <row r="17389" spans="1:2" x14ac:dyDescent="0.25">
      <c r="A17389">
        <v>1738.6</v>
      </c>
      <c r="B17389">
        <v>108.72804216499399</v>
      </c>
    </row>
    <row r="17390" spans="1:2" x14ac:dyDescent="0.25">
      <c r="A17390">
        <v>1738.7</v>
      </c>
      <c r="B17390">
        <v>108.52721957311221</v>
      </c>
    </row>
    <row r="17391" spans="1:2" x14ac:dyDescent="0.25">
      <c r="A17391">
        <v>1738.8</v>
      </c>
      <c r="B17391">
        <v>108.32639698122991</v>
      </c>
    </row>
    <row r="17392" spans="1:2" x14ac:dyDescent="0.25">
      <c r="A17392">
        <v>1738.9</v>
      </c>
      <c r="B17392">
        <v>108.1255743893481</v>
      </c>
    </row>
    <row r="17393" spans="1:2" x14ac:dyDescent="0.25">
      <c r="A17393">
        <v>1739</v>
      </c>
      <c r="B17393">
        <v>107.9247517974662</v>
      </c>
    </row>
    <row r="17394" spans="1:2" x14ac:dyDescent="0.25">
      <c r="A17394">
        <v>1739.1</v>
      </c>
      <c r="B17394">
        <v>107.6426693171378</v>
      </c>
    </row>
    <row r="17395" spans="1:2" x14ac:dyDescent="0.25">
      <c r="A17395">
        <v>1739.2</v>
      </c>
      <c r="B17395">
        <v>107.36058683681</v>
      </c>
    </row>
    <row r="17396" spans="1:2" x14ac:dyDescent="0.25">
      <c r="A17396">
        <v>1739.3</v>
      </c>
      <c r="B17396">
        <v>107.0785043564816</v>
      </c>
    </row>
    <row r="17397" spans="1:2" x14ac:dyDescent="0.25">
      <c r="A17397">
        <v>1739.4</v>
      </c>
      <c r="B17397">
        <v>106.7964218761539</v>
      </c>
    </row>
    <row r="17398" spans="1:2" x14ac:dyDescent="0.25">
      <c r="A17398">
        <v>1739.5</v>
      </c>
      <c r="B17398">
        <v>106.5143393958261</v>
      </c>
    </row>
    <row r="17399" spans="1:2" x14ac:dyDescent="0.25">
      <c r="A17399">
        <v>1739.6</v>
      </c>
      <c r="B17399">
        <v>106.2322569154977</v>
      </c>
    </row>
    <row r="17400" spans="1:2" x14ac:dyDescent="0.25">
      <c r="A17400">
        <v>1739.7</v>
      </c>
      <c r="B17400">
        <v>105.9501744351699</v>
      </c>
    </row>
    <row r="17401" spans="1:2" x14ac:dyDescent="0.25">
      <c r="A17401">
        <v>1739.8</v>
      </c>
      <c r="B17401">
        <v>105.6680919548415</v>
      </c>
    </row>
    <row r="17402" spans="1:2" x14ac:dyDescent="0.25">
      <c r="A17402">
        <v>1739.9</v>
      </c>
      <c r="B17402">
        <v>105.3860094745137</v>
      </c>
    </row>
    <row r="17403" spans="1:2" x14ac:dyDescent="0.25">
      <c r="A17403">
        <v>1740</v>
      </c>
      <c r="B17403">
        <v>105.1039269941859</v>
      </c>
    </row>
    <row r="17404" spans="1:2" x14ac:dyDescent="0.25">
      <c r="A17404">
        <v>1740.1</v>
      </c>
      <c r="B17404">
        <v>104.8806035782044</v>
      </c>
    </row>
    <row r="17405" spans="1:2" x14ac:dyDescent="0.25">
      <c r="A17405">
        <v>1740.2</v>
      </c>
      <c r="B17405">
        <v>104.6572801622234</v>
      </c>
    </row>
    <row r="17406" spans="1:2" x14ac:dyDescent="0.25">
      <c r="A17406">
        <v>1740.3</v>
      </c>
      <c r="B17406">
        <v>104.4339567462419</v>
      </c>
    </row>
    <row r="17407" spans="1:2" x14ac:dyDescent="0.25">
      <c r="A17407">
        <v>1740.4</v>
      </c>
      <c r="B17407">
        <v>104.2106333302608</v>
      </c>
    </row>
    <row r="17408" spans="1:2" x14ac:dyDescent="0.25">
      <c r="A17408">
        <v>1740.5</v>
      </c>
      <c r="B17408">
        <v>103.98730991427981</v>
      </c>
    </row>
    <row r="17409" spans="1:2" x14ac:dyDescent="0.25">
      <c r="A17409">
        <v>1740.6</v>
      </c>
      <c r="B17409">
        <v>103.76398649829829</v>
      </c>
    </row>
    <row r="17410" spans="1:2" x14ac:dyDescent="0.25">
      <c r="A17410">
        <v>1740.7</v>
      </c>
      <c r="B17410">
        <v>103.54066308231729</v>
      </c>
    </row>
    <row r="17411" spans="1:2" x14ac:dyDescent="0.25">
      <c r="A17411">
        <v>1740.8</v>
      </c>
      <c r="B17411">
        <v>103.3173396663358</v>
      </c>
    </row>
    <row r="17412" spans="1:2" x14ac:dyDescent="0.25">
      <c r="A17412">
        <v>1740.9</v>
      </c>
      <c r="B17412">
        <v>103.0940162503547</v>
      </c>
    </row>
    <row r="17413" spans="1:2" x14ac:dyDescent="0.25">
      <c r="A17413">
        <v>1741</v>
      </c>
      <c r="B17413">
        <v>102.8706928343737</v>
      </c>
    </row>
    <row r="17414" spans="1:2" x14ac:dyDescent="0.25">
      <c r="A17414">
        <v>1741.1</v>
      </c>
      <c r="B17414">
        <v>102.6075328691177</v>
      </c>
    </row>
    <row r="17415" spans="1:2" x14ac:dyDescent="0.25">
      <c r="A17415">
        <v>1741.2</v>
      </c>
      <c r="B17415">
        <v>102.34437290386241</v>
      </c>
    </row>
    <row r="17416" spans="1:2" x14ac:dyDescent="0.25">
      <c r="A17416">
        <v>1741.3</v>
      </c>
      <c r="B17416">
        <v>102.0812129386064</v>
      </c>
    </row>
    <row r="17417" spans="1:2" x14ac:dyDescent="0.25">
      <c r="A17417">
        <v>1741.4</v>
      </c>
      <c r="B17417">
        <v>101.818052973351</v>
      </c>
    </row>
    <row r="17418" spans="1:2" x14ac:dyDescent="0.25">
      <c r="A17418">
        <v>1741.5</v>
      </c>
      <c r="B17418">
        <v>101.5548930080956</v>
      </c>
    </row>
    <row r="17419" spans="1:2" x14ac:dyDescent="0.25">
      <c r="A17419">
        <v>1741.6</v>
      </c>
      <c r="B17419">
        <v>101.2917330428396</v>
      </c>
    </row>
    <row r="17420" spans="1:2" x14ac:dyDescent="0.25">
      <c r="A17420">
        <v>1741.7</v>
      </c>
      <c r="B17420">
        <v>101.0285730775843</v>
      </c>
    </row>
    <row r="17421" spans="1:2" x14ac:dyDescent="0.25">
      <c r="A17421">
        <v>1741.8</v>
      </c>
      <c r="B17421">
        <v>100.7654131123283</v>
      </c>
    </row>
    <row r="17422" spans="1:2" x14ac:dyDescent="0.25">
      <c r="A17422">
        <v>1741.9</v>
      </c>
      <c r="B17422">
        <v>100.50225314707291</v>
      </c>
    </row>
    <row r="17423" spans="1:2" x14ac:dyDescent="0.25">
      <c r="A17423">
        <v>1742</v>
      </c>
      <c r="B17423">
        <v>100.23909318181749</v>
      </c>
    </row>
    <row r="17424" spans="1:2" x14ac:dyDescent="0.25">
      <c r="A17424">
        <v>1742.1</v>
      </c>
      <c r="B17424">
        <v>100.1360769211994</v>
      </c>
    </row>
    <row r="17425" spans="1:2" x14ac:dyDescent="0.25">
      <c r="A17425">
        <v>1742.2</v>
      </c>
      <c r="B17425">
        <v>100.0330606605816</v>
      </c>
    </row>
    <row r="17426" spans="1:2" x14ac:dyDescent="0.25">
      <c r="A17426">
        <v>1742.3</v>
      </c>
      <c r="B17426">
        <v>99.930044399963506</v>
      </c>
    </row>
    <row r="17427" spans="1:2" x14ac:dyDescent="0.25">
      <c r="A17427">
        <v>1742.4</v>
      </c>
      <c r="B17427">
        <v>99.827028139345657</v>
      </c>
    </row>
    <row r="17428" spans="1:2" x14ac:dyDescent="0.25">
      <c r="A17428">
        <v>1742.5</v>
      </c>
      <c r="B17428">
        <v>99.724011878727808</v>
      </c>
    </row>
    <row r="17429" spans="1:2" x14ac:dyDescent="0.25">
      <c r="A17429">
        <v>1742.6</v>
      </c>
      <c r="B17429">
        <v>99.620995618109731</v>
      </c>
    </row>
    <row r="17430" spans="1:2" x14ac:dyDescent="0.25">
      <c r="A17430">
        <v>1742.7</v>
      </c>
      <c r="B17430">
        <v>99.517979357491882</v>
      </c>
    </row>
    <row r="17431" spans="1:2" x14ac:dyDescent="0.25">
      <c r="A17431">
        <v>1742.8</v>
      </c>
      <c r="B17431">
        <v>99.414963096873805</v>
      </c>
    </row>
    <row r="17432" spans="1:2" x14ac:dyDescent="0.25">
      <c r="A17432">
        <v>1742.9</v>
      </c>
      <c r="B17432">
        <v>99.311946836255956</v>
      </c>
    </row>
    <row r="17433" spans="1:2" x14ac:dyDescent="0.25">
      <c r="A17433">
        <v>1743</v>
      </c>
      <c r="B17433">
        <v>99.208930575638107</v>
      </c>
    </row>
    <row r="17434" spans="1:2" x14ac:dyDescent="0.25">
      <c r="A17434">
        <v>1743.1</v>
      </c>
      <c r="B17434">
        <v>99.014196629985079</v>
      </c>
    </row>
    <row r="17435" spans="1:2" x14ac:dyDescent="0.25">
      <c r="A17435">
        <v>1743.2</v>
      </c>
      <c r="B17435">
        <v>98.819462684332478</v>
      </c>
    </row>
    <row r="17436" spans="1:2" x14ac:dyDescent="0.25">
      <c r="A17436">
        <v>1743.3</v>
      </c>
      <c r="B17436">
        <v>98.624728738679451</v>
      </c>
    </row>
    <row r="17437" spans="1:2" x14ac:dyDescent="0.25">
      <c r="A17437">
        <v>1743.4</v>
      </c>
      <c r="B17437">
        <v>98.42999479302685</v>
      </c>
    </row>
    <row r="17438" spans="1:2" x14ac:dyDescent="0.25">
      <c r="A17438">
        <v>1743.5</v>
      </c>
      <c r="B17438">
        <v>98.235260847374263</v>
      </c>
    </row>
    <row r="17439" spans="1:2" x14ac:dyDescent="0.25">
      <c r="A17439">
        <v>1743.6</v>
      </c>
      <c r="B17439">
        <v>98.040526901721222</v>
      </c>
    </row>
    <row r="17440" spans="1:2" x14ac:dyDescent="0.25">
      <c r="A17440">
        <v>1743.7</v>
      </c>
      <c r="B17440">
        <v>97.845792956068635</v>
      </c>
    </row>
    <row r="17441" spans="1:2" x14ac:dyDescent="0.25">
      <c r="A17441">
        <v>1743.8</v>
      </c>
      <c r="B17441">
        <v>97.651059010415608</v>
      </c>
    </row>
    <row r="17442" spans="1:2" x14ac:dyDescent="0.25">
      <c r="A17442">
        <v>1743.9</v>
      </c>
      <c r="B17442">
        <v>97.456325064763007</v>
      </c>
    </row>
    <row r="17443" spans="1:2" x14ac:dyDescent="0.25">
      <c r="A17443">
        <v>1744</v>
      </c>
      <c r="B17443">
        <v>97.26159111911042</v>
      </c>
    </row>
    <row r="17444" spans="1:2" x14ac:dyDescent="0.25">
      <c r="A17444">
        <v>1744.1</v>
      </c>
      <c r="B17444">
        <v>97.075602073159203</v>
      </c>
    </row>
    <row r="17445" spans="1:2" x14ac:dyDescent="0.25">
      <c r="A17445">
        <v>1744.2</v>
      </c>
      <c r="B17445">
        <v>96.889613027208412</v>
      </c>
    </row>
    <row r="17446" spans="1:2" x14ac:dyDescent="0.25">
      <c r="A17446">
        <v>1744.3</v>
      </c>
      <c r="B17446">
        <v>96.703623981257195</v>
      </c>
    </row>
    <row r="17447" spans="1:2" x14ac:dyDescent="0.25">
      <c r="A17447">
        <v>1744.4</v>
      </c>
      <c r="B17447">
        <v>96.517634935306404</v>
      </c>
    </row>
    <row r="17448" spans="1:2" x14ac:dyDescent="0.25">
      <c r="A17448">
        <v>1744.5</v>
      </c>
      <c r="B17448">
        <v>96.331645889355613</v>
      </c>
    </row>
    <row r="17449" spans="1:2" x14ac:dyDescent="0.25">
      <c r="A17449">
        <v>1744.6</v>
      </c>
      <c r="B17449">
        <v>96.145656843404396</v>
      </c>
    </row>
    <row r="17450" spans="1:2" x14ac:dyDescent="0.25">
      <c r="A17450">
        <v>1744.7</v>
      </c>
      <c r="B17450">
        <v>95.959667797453605</v>
      </c>
    </row>
    <row r="17451" spans="1:2" x14ac:dyDescent="0.25">
      <c r="A17451">
        <v>1744.8</v>
      </c>
      <c r="B17451">
        <v>95.773678751502388</v>
      </c>
    </row>
    <row r="17452" spans="1:2" x14ac:dyDescent="0.25">
      <c r="A17452">
        <v>1744.9</v>
      </c>
      <c r="B17452">
        <v>95.587689705551597</v>
      </c>
    </row>
    <row r="17453" spans="1:2" x14ac:dyDescent="0.25">
      <c r="A17453">
        <v>1745</v>
      </c>
      <c r="B17453">
        <v>95.401700659600806</v>
      </c>
    </row>
    <row r="17454" spans="1:2" x14ac:dyDescent="0.25">
      <c r="A17454">
        <v>1745.1</v>
      </c>
      <c r="B17454">
        <v>95.292373809834388</v>
      </c>
    </row>
    <row r="17455" spans="1:2" x14ac:dyDescent="0.25">
      <c r="A17455">
        <v>1745.2</v>
      </c>
      <c r="B17455">
        <v>95.183046960068211</v>
      </c>
    </row>
    <row r="17456" spans="1:2" x14ac:dyDescent="0.25">
      <c r="A17456">
        <v>1745.3</v>
      </c>
      <c r="B17456">
        <v>95.073720110301778</v>
      </c>
    </row>
    <row r="17457" spans="1:2" x14ac:dyDescent="0.25">
      <c r="A17457">
        <v>1745.4</v>
      </c>
      <c r="B17457">
        <v>94.964393260535601</v>
      </c>
    </row>
    <row r="17458" spans="1:2" x14ac:dyDescent="0.25">
      <c r="A17458">
        <v>1745.5</v>
      </c>
      <c r="B17458">
        <v>94.855066410769439</v>
      </c>
    </row>
    <row r="17459" spans="1:2" x14ac:dyDescent="0.25">
      <c r="A17459">
        <v>1745.6</v>
      </c>
      <c r="B17459">
        <v>94.745739561003006</v>
      </c>
    </row>
    <row r="17460" spans="1:2" x14ac:dyDescent="0.25">
      <c r="A17460">
        <v>1745.7</v>
      </c>
      <c r="B17460">
        <v>94.636412711236829</v>
      </c>
    </row>
    <row r="17461" spans="1:2" x14ac:dyDescent="0.25">
      <c r="A17461">
        <v>1745.8</v>
      </c>
      <c r="B17461">
        <v>94.527085861470411</v>
      </c>
    </row>
    <row r="17462" spans="1:2" x14ac:dyDescent="0.25">
      <c r="A17462">
        <v>1745.9</v>
      </c>
      <c r="B17462">
        <v>94.417759011704234</v>
      </c>
    </row>
    <row r="17463" spans="1:2" x14ac:dyDescent="0.25">
      <c r="A17463">
        <v>1746</v>
      </c>
      <c r="B17463">
        <v>94.308432161938057</v>
      </c>
    </row>
    <row r="17464" spans="1:2" x14ac:dyDescent="0.25">
      <c r="A17464">
        <v>1746.1</v>
      </c>
      <c r="B17464">
        <v>94.173893732067228</v>
      </c>
    </row>
    <row r="17465" spans="1:2" x14ac:dyDescent="0.25">
      <c r="A17465">
        <v>1746.2</v>
      </c>
      <c r="B17465">
        <v>94.039355302196711</v>
      </c>
    </row>
    <row r="17466" spans="1:2" x14ac:dyDescent="0.25">
      <c r="A17466">
        <v>1746.3</v>
      </c>
      <c r="B17466">
        <v>93.904816872325895</v>
      </c>
    </row>
    <row r="17467" spans="1:2" x14ac:dyDescent="0.25">
      <c r="A17467">
        <v>1746.4</v>
      </c>
      <c r="B17467">
        <v>93.770278442455378</v>
      </c>
    </row>
    <row r="17468" spans="1:2" x14ac:dyDescent="0.25">
      <c r="A17468">
        <v>1746.5</v>
      </c>
      <c r="B17468">
        <v>93.635740012584847</v>
      </c>
    </row>
    <row r="17469" spans="1:2" x14ac:dyDescent="0.25">
      <c r="A17469">
        <v>1746.6</v>
      </c>
      <c r="B17469">
        <v>93.501201582714032</v>
      </c>
    </row>
    <row r="17470" spans="1:2" x14ac:dyDescent="0.25">
      <c r="A17470">
        <v>1746.7</v>
      </c>
      <c r="B17470">
        <v>93.366663152843515</v>
      </c>
    </row>
    <row r="17471" spans="1:2" x14ac:dyDescent="0.25">
      <c r="A17471">
        <v>1746.8</v>
      </c>
      <c r="B17471">
        <v>93.232124722972685</v>
      </c>
    </row>
    <row r="17472" spans="1:2" x14ac:dyDescent="0.25">
      <c r="A17472">
        <v>1746.9</v>
      </c>
      <c r="B17472">
        <v>93.097586293102168</v>
      </c>
    </row>
    <row r="17473" spans="1:2" x14ac:dyDescent="0.25">
      <c r="A17473">
        <v>1747</v>
      </c>
      <c r="B17473">
        <v>92.963047863231651</v>
      </c>
    </row>
    <row r="17474" spans="1:2" x14ac:dyDescent="0.25">
      <c r="A17474">
        <v>1747.1</v>
      </c>
      <c r="B17474">
        <v>92.907590360003667</v>
      </c>
    </row>
    <row r="17475" spans="1:2" x14ac:dyDescent="0.25">
      <c r="A17475">
        <v>1747.2</v>
      </c>
      <c r="B17475">
        <v>92.85213285677581</v>
      </c>
    </row>
    <row r="17476" spans="1:2" x14ac:dyDescent="0.25">
      <c r="A17476">
        <v>1747.3</v>
      </c>
      <c r="B17476">
        <v>92.79667535354784</v>
      </c>
    </row>
    <row r="17477" spans="1:2" x14ac:dyDescent="0.25">
      <c r="A17477">
        <v>1747.4</v>
      </c>
      <c r="B17477">
        <v>92.741217850319984</v>
      </c>
    </row>
    <row r="17478" spans="1:2" x14ac:dyDescent="0.25">
      <c r="A17478">
        <v>1747.5</v>
      </c>
      <c r="B17478">
        <v>92.685760347092128</v>
      </c>
    </row>
    <row r="17479" spans="1:2" x14ac:dyDescent="0.25">
      <c r="A17479">
        <v>1747.6</v>
      </c>
      <c r="B17479">
        <v>92.630302843864143</v>
      </c>
    </row>
    <row r="17480" spans="1:2" x14ac:dyDescent="0.25">
      <c r="A17480">
        <v>1747.7</v>
      </c>
      <c r="B17480">
        <v>92.574845340636287</v>
      </c>
    </row>
    <row r="17481" spans="1:2" x14ac:dyDescent="0.25">
      <c r="A17481">
        <v>1747.8</v>
      </c>
      <c r="B17481">
        <v>92.519387837408317</v>
      </c>
    </row>
    <row r="17482" spans="1:2" x14ac:dyDescent="0.25">
      <c r="A17482">
        <v>1747.9</v>
      </c>
      <c r="B17482">
        <v>92.463930334180461</v>
      </c>
    </row>
    <row r="17483" spans="1:2" x14ac:dyDescent="0.25">
      <c r="A17483">
        <v>1748</v>
      </c>
      <c r="B17483">
        <v>92.408472830952604</v>
      </c>
    </row>
    <row r="17484" spans="1:2" x14ac:dyDescent="0.25">
      <c r="A17484">
        <v>1748.1</v>
      </c>
      <c r="B17484">
        <v>92.309239569371854</v>
      </c>
    </row>
    <row r="17485" spans="1:2" x14ac:dyDescent="0.25">
      <c r="A17485">
        <v>1748.2</v>
      </c>
      <c r="B17485">
        <v>92.210006307791346</v>
      </c>
    </row>
    <row r="17486" spans="1:2" x14ac:dyDescent="0.25">
      <c r="A17486">
        <v>1748.3</v>
      </c>
      <c r="B17486">
        <v>92.110773046210596</v>
      </c>
    </row>
    <row r="17487" spans="1:2" x14ac:dyDescent="0.25">
      <c r="A17487">
        <v>1748.4</v>
      </c>
      <c r="B17487">
        <v>92.011539784630074</v>
      </c>
    </row>
    <row r="17488" spans="1:2" x14ac:dyDescent="0.25">
      <c r="A17488">
        <v>1748.5</v>
      </c>
      <c r="B17488">
        <v>91.912306523049551</v>
      </c>
    </row>
    <row r="17489" spans="1:2" x14ac:dyDescent="0.25">
      <c r="A17489">
        <v>1748.6</v>
      </c>
      <c r="B17489">
        <v>91.813073261468816</v>
      </c>
    </row>
    <row r="17490" spans="1:2" x14ac:dyDescent="0.25">
      <c r="A17490">
        <v>1748.7</v>
      </c>
      <c r="B17490">
        <v>91.713839999888293</v>
      </c>
    </row>
    <row r="17491" spans="1:2" x14ac:dyDescent="0.25">
      <c r="A17491">
        <v>1748.8</v>
      </c>
      <c r="B17491">
        <v>91.614606738307543</v>
      </c>
    </row>
    <row r="17492" spans="1:2" x14ac:dyDescent="0.25">
      <c r="A17492">
        <v>1748.9</v>
      </c>
      <c r="B17492">
        <v>91.515373476727035</v>
      </c>
    </row>
    <row r="17493" spans="1:2" x14ac:dyDescent="0.25">
      <c r="A17493">
        <v>1749</v>
      </c>
      <c r="B17493">
        <v>91.416140215146513</v>
      </c>
    </row>
    <row r="17494" spans="1:2" x14ac:dyDescent="0.25">
      <c r="A17494">
        <v>1749.1</v>
      </c>
      <c r="B17494">
        <v>91.333410531501073</v>
      </c>
    </row>
    <row r="17495" spans="1:2" x14ac:dyDescent="0.25">
      <c r="A17495">
        <v>1749.2</v>
      </c>
      <c r="B17495">
        <v>91.250680847855818</v>
      </c>
    </row>
    <row r="17496" spans="1:2" x14ac:dyDescent="0.25">
      <c r="A17496">
        <v>1749.3</v>
      </c>
      <c r="B17496">
        <v>91.167951164210379</v>
      </c>
    </row>
    <row r="17497" spans="1:2" x14ac:dyDescent="0.25">
      <c r="A17497">
        <v>1749.4</v>
      </c>
      <c r="B17497">
        <v>91.085221480565139</v>
      </c>
    </row>
    <row r="17498" spans="1:2" x14ac:dyDescent="0.25">
      <c r="A17498">
        <v>1749.5</v>
      </c>
      <c r="B17498">
        <v>91.002491796919884</v>
      </c>
    </row>
    <row r="17499" spans="1:2" x14ac:dyDescent="0.25">
      <c r="A17499">
        <v>1749.6</v>
      </c>
      <c r="B17499">
        <v>90.919762113274444</v>
      </c>
    </row>
    <row r="17500" spans="1:2" x14ac:dyDescent="0.25">
      <c r="A17500">
        <v>1749.7</v>
      </c>
      <c r="B17500">
        <v>90.83703242962919</v>
      </c>
    </row>
    <row r="17501" spans="1:2" x14ac:dyDescent="0.25">
      <c r="A17501">
        <v>1749.8</v>
      </c>
      <c r="B17501">
        <v>90.75430274598375</v>
      </c>
    </row>
    <row r="17502" spans="1:2" x14ac:dyDescent="0.25">
      <c r="A17502">
        <v>1749.9</v>
      </c>
      <c r="B17502">
        <v>90.67157306233851</v>
      </c>
    </row>
    <row r="17503" spans="1:2" x14ac:dyDescent="0.25">
      <c r="A17503">
        <v>1750</v>
      </c>
      <c r="B17503">
        <v>90.588843378693255</v>
      </c>
    </row>
    <row r="17504" spans="1:2" x14ac:dyDescent="0.25">
      <c r="A17504">
        <v>1750.1</v>
      </c>
      <c r="B17504">
        <v>90.518926252743299</v>
      </c>
    </row>
    <row r="17505" spans="1:2" x14ac:dyDescent="0.25">
      <c r="A17505">
        <v>1750.2</v>
      </c>
      <c r="B17505">
        <v>90.449009126793513</v>
      </c>
    </row>
    <row r="17506" spans="1:2" x14ac:dyDescent="0.25">
      <c r="A17506">
        <v>1750.3</v>
      </c>
      <c r="B17506">
        <v>90.379092000843556</v>
      </c>
    </row>
    <row r="17507" spans="1:2" x14ac:dyDescent="0.25">
      <c r="A17507">
        <v>1750.4</v>
      </c>
      <c r="B17507">
        <v>90.30917487489377</v>
      </c>
    </row>
    <row r="17508" spans="1:2" x14ac:dyDescent="0.25">
      <c r="A17508">
        <v>1750.5</v>
      </c>
      <c r="B17508">
        <v>90.23925774894397</v>
      </c>
    </row>
    <row r="17509" spans="1:2" x14ac:dyDescent="0.25">
      <c r="A17509">
        <v>1750.6</v>
      </c>
      <c r="B17509">
        <v>90.169340622994014</v>
      </c>
    </row>
    <row r="17510" spans="1:2" x14ac:dyDescent="0.25">
      <c r="A17510">
        <v>1750.7</v>
      </c>
      <c r="B17510">
        <v>90.099423497044228</v>
      </c>
    </row>
    <row r="17511" spans="1:2" x14ac:dyDescent="0.25">
      <c r="A17511">
        <v>1750.8</v>
      </c>
      <c r="B17511">
        <v>90.029506371094271</v>
      </c>
    </row>
    <row r="17512" spans="1:2" x14ac:dyDescent="0.25">
      <c r="A17512">
        <v>1750.9</v>
      </c>
      <c r="B17512">
        <v>89.959589245144485</v>
      </c>
    </row>
    <row r="17513" spans="1:2" x14ac:dyDescent="0.25">
      <c r="A17513">
        <v>1751</v>
      </c>
      <c r="B17513">
        <v>89.889672119194685</v>
      </c>
    </row>
    <row r="17514" spans="1:2" x14ac:dyDescent="0.25">
      <c r="A17514">
        <v>1751.1</v>
      </c>
      <c r="B17514">
        <v>89.816475273532902</v>
      </c>
    </row>
    <row r="17515" spans="1:2" x14ac:dyDescent="0.25">
      <c r="A17515">
        <v>1751.2</v>
      </c>
      <c r="B17515">
        <v>89.743278427871289</v>
      </c>
    </row>
    <row r="17516" spans="1:2" x14ac:dyDescent="0.25">
      <c r="A17516">
        <v>1751.3</v>
      </c>
      <c r="B17516">
        <v>89.670081582209505</v>
      </c>
    </row>
    <row r="17517" spans="1:2" x14ac:dyDescent="0.25">
      <c r="A17517">
        <v>1751.4</v>
      </c>
      <c r="B17517">
        <v>89.596884736547892</v>
      </c>
    </row>
    <row r="17518" spans="1:2" x14ac:dyDescent="0.25">
      <c r="A17518">
        <v>1751.5</v>
      </c>
      <c r="B17518">
        <v>89.523687890886265</v>
      </c>
    </row>
    <row r="17519" spans="1:2" x14ac:dyDescent="0.25">
      <c r="A17519">
        <v>1751.6</v>
      </c>
      <c r="B17519">
        <v>89.450491045224496</v>
      </c>
    </row>
    <row r="17520" spans="1:2" x14ac:dyDescent="0.25">
      <c r="A17520">
        <v>1751.7</v>
      </c>
      <c r="B17520">
        <v>89.377294199562868</v>
      </c>
    </row>
    <row r="17521" spans="1:2" x14ac:dyDescent="0.25">
      <c r="A17521">
        <v>1751.8</v>
      </c>
      <c r="B17521">
        <v>89.304097353901085</v>
      </c>
    </row>
    <row r="17522" spans="1:2" x14ac:dyDescent="0.25">
      <c r="A17522">
        <v>1751.9</v>
      </c>
      <c r="B17522">
        <v>89.230900508239472</v>
      </c>
    </row>
    <row r="17523" spans="1:2" x14ac:dyDescent="0.25">
      <c r="A17523">
        <v>1752</v>
      </c>
      <c r="B17523">
        <v>89.157703662577859</v>
      </c>
    </row>
    <row r="17524" spans="1:2" x14ac:dyDescent="0.25">
      <c r="A17524">
        <v>1752.1</v>
      </c>
      <c r="B17524">
        <v>89.126238474627172</v>
      </c>
    </row>
    <row r="17525" spans="1:2" x14ac:dyDescent="0.25">
      <c r="A17525">
        <v>1752.2</v>
      </c>
      <c r="B17525">
        <v>89.09477328667657</v>
      </c>
    </row>
    <row r="17526" spans="1:2" x14ac:dyDescent="0.25">
      <c r="A17526">
        <v>1752.3</v>
      </c>
      <c r="B17526">
        <v>89.063308098725884</v>
      </c>
    </row>
    <row r="17527" spans="1:2" x14ac:dyDescent="0.25">
      <c r="A17527">
        <v>1752.4</v>
      </c>
      <c r="B17527">
        <v>89.031842910775268</v>
      </c>
    </row>
    <row r="17528" spans="1:2" x14ac:dyDescent="0.25">
      <c r="A17528">
        <v>1752.5</v>
      </c>
      <c r="B17528">
        <v>89.000377722824652</v>
      </c>
    </row>
    <row r="17529" spans="1:2" x14ac:dyDescent="0.25">
      <c r="A17529">
        <v>1752.6</v>
      </c>
      <c r="B17529">
        <v>88.968912534873979</v>
      </c>
    </row>
    <row r="17530" spans="1:2" x14ac:dyDescent="0.25">
      <c r="A17530">
        <v>1752.7</v>
      </c>
      <c r="B17530">
        <v>88.937447346923364</v>
      </c>
    </row>
    <row r="17531" spans="1:2" x14ac:dyDescent="0.25">
      <c r="A17531">
        <v>1752.8</v>
      </c>
      <c r="B17531">
        <v>88.905982158972677</v>
      </c>
    </row>
    <row r="17532" spans="1:2" x14ac:dyDescent="0.25">
      <c r="A17532">
        <v>1752.9</v>
      </c>
      <c r="B17532">
        <v>88.874516971022075</v>
      </c>
    </row>
    <row r="17533" spans="1:2" x14ac:dyDescent="0.25">
      <c r="A17533">
        <v>1753</v>
      </c>
      <c r="B17533">
        <v>88.843051783071459</v>
      </c>
    </row>
    <row r="17534" spans="1:2" x14ac:dyDescent="0.25">
      <c r="A17534">
        <v>1753.1</v>
      </c>
      <c r="B17534">
        <v>88.801661063643749</v>
      </c>
    </row>
    <row r="17535" spans="1:2" x14ac:dyDescent="0.25">
      <c r="A17535">
        <v>1753.2</v>
      </c>
      <c r="B17535">
        <v>88.760270344216124</v>
      </c>
    </row>
    <row r="17536" spans="1:2" x14ac:dyDescent="0.25">
      <c r="A17536">
        <v>1753.3</v>
      </c>
      <c r="B17536">
        <v>88.7188796247884</v>
      </c>
    </row>
    <row r="17537" spans="1:2" x14ac:dyDescent="0.25">
      <c r="A17537">
        <v>1753.4</v>
      </c>
      <c r="B17537">
        <v>88.677488905360775</v>
      </c>
    </row>
    <row r="17538" spans="1:2" x14ac:dyDescent="0.25">
      <c r="A17538">
        <v>1753.5</v>
      </c>
      <c r="B17538">
        <v>88.63609818593315</v>
      </c>
    </row>
    <row r="17539" spans="1:2" x14ac:dyDescent="0.25">
      <c r="A17539">
        <v>1753.6</v>
      </c>
      <c r="B17539">
        <v>88.59470746650544</v>
      </c>
    </row>
    <row r="17540" spans="1:2" x14ac:dyDescent="0.25">
      <c r="A17540">
        <v>1753.7</v>
      </c>
      <c r="B17540">
        <v>88.553316747077815</v>
      </c>
    </row>
    <row r="17541" spans="1:2" x14ac:dyDescent="0.25">
      <c r="A17541">
        <v>1753.8</v>
      </c>
      <c r="B17541">
        <v>88.511926027650105</v>
      </c>
    </row>
    <row r="17542" spans="1:2" x14ac:dyDescent="0.25">
      <c r="A17542">
        <v>1753.9</v>
      </c>
      <c r="B17542">
        <v>88.47053530822248</v>
      </c>
    </row>
    <row r="17543" spans="1:2" x14ac:dyDescent="0.25">
      <c r="A17543">
        <v>1754</v>
      </c>
      <c r="B17543">
        <v>88.429144588794856</v>
      </c>
    </row>
    <row r="17544" spans="1:2" x14ac:dyDescent="0.25">
      <c r="A17544">
        <v>1754.1</v>
      </c>
      <c r="B17544">
        <v>88.335628045109587</v>
      </c>
    </row>
    <row r="17545" spans="1:2" x14ac:dyDescent="0.25">
      <c r="A17545">
        <v>1754.2</v>
      </c>
      <c r="B17545">
        <v>88.242111501424532</v>
      </c>
    </row>
    <row r="17546" spans="1:2" x14ac:dyDescent="0.25">
      <c r="A17546">
        <v>1754.3</v>
      </c>
      <c r="B17546">
        <v>88.148594957739263</v>
      </c>
    </row>
    <row r="17547" spans="1:2" x14ac:dyDescent="0.25">
      <c r="A17547">
        <v>1754.4</v>
      </c>
      <c r="B17547">
        <v>88.055078414054208</v>
      </c>
    </row>
    <row r="17548" spans="1:2" x14ac:dyDescent="0.25">
      <c r="A17548">
        <v>1754.5</v>
      </c>
      <c r="B17548">
        <v>87.961561870369138</v>
      </c>
    </row>
    <row r="17549" spans="1:2" x14ac:dyDescent="0.25">
      <c r="A17549">
        <v>1754.6</v>
      </c>
      <c r="B17549">
        <v>87.86804532668387</v>
      </c>
    </row>
    <row r="17550" spans="1:2" x14ac:dyDescent="0.25">
      <c r="A17550">
        <v>1754.7</v>
      </c>
      <c r="B17550">
        <v>87.774528782998814</v>
      </c>
    </row>
    <row r="17551" spans="1:2" x14ac:dyDescent="0.25">
      <c r="A17551">
        <v>1754.8</v>
      </c>
      <c r="B17551">
        <v>87.681012239313546</v>
      </c>
    </row>
    <row r="17552" spans="1:2" x14ac:dyDescent="0.25">
      <c r="A17552">
        <v>1754.9</v>
      </c>
      <c r="B17552">
        <v>87.58749569562849</v>
      </c>
    </row>
    <row r="17553" spans="1:2" x14ac:dyDescent="0.25">
      <c r="A17553">
        <v>1755</v>
      </c>
      <c r="B17553">
        <v>87.493979151943435</v>
      </c>
    </row>
    <row r="17554" spans="1:2" x14ac:dyDescent="0.25">
      <c r="A17554">
        <v>1755.1</v>
      </c>
      <c r="B17554">
        <v>87.429273538781914</v>
      </c>
    </row>
    <row r="17555" spans="1:2" x14ac:dyDescent="0.25">
      <c r="A17555">
        <v>1755.2</v>
      </c>
      <c r="B17555">
        <v>87.364567925620548</v>
      </c>
    </row>
    <row r="17556" spans="1:2" x14ac:dyDescent="0.25">
      <c r="A17556">
        <v>1755.3</v>
      </c>
      <c r="B17556">
        <v>87.299862312459027</v>
      </c>
    </row>
    <row r="17557" spans="1:2" x14ac:dyDescent="0.25">
      <c r="A17557">
        <v>1755.4</v>
      </c>
      <c r="B17557">
        <v>87.235156699297647</v>
      </c>
    </row>
    <row r="17558" spans="1:2" x14ac:dyDescent="0.25">
      <c r="A17558">
        <v>1755.5</v>
      </c>
      <c r="B17558">
        <v>87.170451086136268</v>
      </c>
    </row>
    <row r="17559" spans="1:2" x14ac:dyDescent="0.25">
      <c r="A17559">
        <v>1755.6</v>
      </c>
      <c r="B17559">
        <v>87.10574547297476</v>
      </c>
    </row>
    <row r="17560" spans="1:2" x14ac:dyDescent="0.25">
      <c r="A17560">
        <v>1755.7</v>
      </c>
      <c r="B17560">
        <v>87.041039859813381</v>
      </c>
    </row>
    <row r="17561" spans="1:2" x14ac:dyDescent="0.25">
      <c r="A17561">
        <v>1755.8</v>
      </c>
      <c r="B17561">
        <v>86.976334246651859</v>
      </c>
    </row>
    <row r="17562" spans="1:2" x14ac:dyDescent="0.25">
      <c r="A17562">
        <v>1755.9</v>
      </c>
      <c r="B17562">
        <v>86.911628633490494</v>
      </c>
    </row>
    <row r="17563" spans="1:2" x14ac:dyDescent="0.25">
      <c r="A17563">
        <v>1756</v>
      </c>
      <c r="B17563">
        <v>86.846923020329115</v>
      </c>
    </row>
    <row r="17564" spans="1:2" x14ac:dyDescent="0.25">
      <c r="A17564">
        <v>1756.1</v>
      </c>
      <c r="B17564">
        <v>86.813590493192876</v>
      </c>
    </row>
    <row r="17565" spans="1:2" x14ac:dyDescent="0.25">
      <c r="A17565">
        <v>1756.2</v>
      </c>
      <c r="B17565">
        <v>86.780257966056709</v>
      </c>
    </row>
    <row r="17566" spans="1:2" x14ac:dyDescent="0.25">
      <c r="A17566">
        <v>1756.3</v>
      </c>
      <c r="B17566">
        <v>86.746925438920471</v>
      </c>
    </row>
    <row r="17567" spans="1:2" x14ac:dyDescent="0.25">
      <c r="A17567">
        <v>1756.4</v>
      </c>
      <c r="B17567">
        <v>86.713592911784318</v>
      </c>
    </row>
    <row r="17568" spans="1:2" x14ac:dyDescent="0.25">
      <c r="A17568">
        <v>1756.5</v>
      </c>
      <c r="B17568">
        <v>86.68026038464815</v>
      </c>
    </row>
    <row r="17569" spans="1:2" x14ac:dyDescent="0.25">
      <c r="A17569">
        <v>1756.6</v>
      </c>
      <c r="B17569">
        <v>86.646927857511912</v>
      </c>
    </row>
    <row r="17570" spans="1:2" x14ac:dyDescent="0.25">
      <c r="A17570">
        <v>1756.7</v>
      </c>
      <c r="B17570">
        <v>86.613595330375745</v>
      </c>
    </row>
    <row r="17571" spans="1:2" x14ac:dyDescent="0.25">
      <c r="A17571">
        <v>1756.8</v>
      </c>
      <c r="B17571">
        <v>86.580262803239506</v>
      </c>
    </row>
    <row r="17572" spans="1:2" x14ac:dyDescent="0.25">
      <c r="A17572">
        <v>1756.9</v>
      </c>
      <c r="B17572">
        <v>86.546930276103353</v>
      </c>
    </row>
    <row r="17573" spans="1:2" x14ac:dyDescent="0.25">
      <c r="A17573">
        <v>1757</v>
      </c>
      <c r="B17573">
        <v>86.513597748967186</v>
      </c>
    </row>
    <row r="17574" spans="1:2" x14ac:dyDescent="0.25">
      <c r="A17574">
        <v>1757.1</v>
      </c>
      <c r="B17574">
        <v>86.512221089758327</v>
      </c>
    </row>
    <row r="17575" spans="1:2" x14ac:dyDescent="0.25">
      <c r="A17575">
        <v>1757.2</v>
      </c>
      <c r="B17575">
        <v>86.510844430549469</v>
      </c>
    </row>
    <row r="17576" spans="1:2" x14ac:dyDescent="0.25">
      <c r="A17576">
        <v>1757.3</v>
      </c>
      <c r="B17576">
        <v>86.50946777134061</v>
      </c>
    </row>
    <row r="17577" spans="1:2" x14ac:dyDescent="0.25">
      <c r="A17577">
        <v>1757.4</v>
      </c>
      <c r="B17577">
        <v>86.508091112131751</v>
      </c>
    </row>
    <row r="17578" spans="1:2" x14ac:dyDescent="0.25">
      <c r="A17578">
        <v>1757.5</v>
      </c>
      <c r="B17578">
        <v>86.506714452922893</v>
      </c>
    </row>
    <row r="17579" spans="1:2" x14ac:dyDescent="0.25">
      <c r="A17579">
        <v>1757.6</v>
      </c>
      <c r="B17579">
        <v>86.505337793714034</v>
      </c>
    </row>
    <row r="17580" spans="1:2" x14ac:dyDescent="0.25">
      <c r="A17580">
        <v>1757.7</v>
      </c>
      <c r="B17580">
        <v>86.50396113450519</v>
      </c>
    </row>
    <row r="17581" spans="1:2" x14ac:dyDescent="0.25">
      <c r="A17581">
        <v>1757.8</v>
      </c>
      <c r="B17581">
        <v>86.502584475296331</v>
      </c>
    </row>
    <row r="17582" spans="1:2" x14ac:dyDescent="0.25">
      <c r="A17582">
        <v>1757.9</v>
      </c>
      <c r="B17582">
        <v>86.501207816087472</v>
      </c>
    </row>
    <row r="17583" spans="1:2" x14ac:dyDescent="0.25">
      <c r="A17583">
        <v>1758</v>
      </c>
      <c r="B17583">
        <v>86.499831156878614</v>
      </c>
    </row>
    <row r="17584" spans="1:2" x14ac:dyDescent="0.25">
      <c r="A17584">
        <v>1758.1</v>
      </c>
      <c r="B17584">
        <v>86.425073983527824</v>
      </c>
    </row>
    <row r="17585" spans="1:2" x14ac:dyDescent="0.25">
      <c r="A17585">
        <v>1758.2</v>
      </c>
      <c r="B17585">
        <v>86.350316810177205</v>
      </c>
    </row>
    <row r="17586" spans="1:2" x14ac:dyDescent="0.25">
      <c r="A17586">
        <v>1758.3</v>
      </c>
      <c r="B17586">
        <v>86.275559636826415</v>
      </c>
    </row>
    <row r="17587" spans="1:2" x14ac:dyDescent="0.25">
      <c r="A17587">
        <v>1758.4</v>
      </c>
      <c r="B17587">
        <v>86.200802463475796</v>
      </c>
    </row>
    <row r="17588" spans="1:2" x14ac:dyDescent="0.25">
      <c r="A17588">
        <v>1758.5</v>
      </c>
      <c r="B17588">
        <v>86.126045290125177</v>
      </c>
    </row>
    <row r="17589" spans="1:2" x14ac:dyDescent="0.25">
      <c r="A17589">
        <v>1758.6</v>
      </c>
      <c r="B17589">
        <v>86.051288116774373</v>
      </c>
    </row>
    <row r="17590" spans="1:2" x14ac:dyDescent="0.25">
      <c r="A17590">
        <v>1758.7</v>
      </c>
      <c r="B17590">
        <v>85.976530943423754</v>
      </c>
    </row>
    <row r="17591" spans="1:2" x14ac:dyDescent="0.25">
      <c r="A17591">
        <v>1758.8</v>
      </c>
      <c r="B17591">
        <v>85.901773770072964</v>
      </c>
    </row>
    <row r="17592" spans="1:2" x14ac:dyDescent="0.25">
      <c r="A17592">
        <v>1758.9</v>
      </c>
      <c r="B17592">
        <v>85.827016596722345</v>
      </c>
    </row>
    <row r="17593" spans="1:2" x14ac:dyDescent="0.25">
      <c r="A17593">
        <v>1759</v>
      </c>
      <c r="B17593">
        <v>85.752259423371726</v>
      </c>
    </row>
    <row r="17594" spans="1:2" x14ac:dyDescent="0.25">
      <c r="A17594">
        <v>1759.1</v>
      </c>
      <c r="B17594">
        <v>85.679226334666069</v>
      </c>
    </row>
    <row r="17595" spans="1:2" x14ac:dyDescent="0.25">
      <c r="A17595">
        <v>1759.2</v>
      </c>
      <c r="B17595">
        <v>85.606193245960583</v>
      </c>
    </row>
    <row r="17596" spans="1:2" x14ac:dyDescent="0.25">
      <c r="A17596">
        <v>1759.3</v>
      </c>
      <c r="B17596">
        <v>85.533160157254926</v>
      </c>
    </row>
    <row r="17597" spans="1:2" x14ac:dyDescent="0.25">
      <c r="A17597">
        <v>1759.4</v>
      </c>
      <c r="B17597">
        <v>85.46012706854944</v>
      </c>
    </row>
    <row r="17598" spans="1:2" x14ac:dyDescent="0.25">
      <c r="A17598">
        <v>1759.5</v>
      </c>
      <c r="B17598">
        <v>85.387093979843954</v>
      </c>
    </row>
    <row r="17599" spans="1:2" x14ac:dyDescent="0.25">
      <c r="A17599">
        <v>1759.6</v>
      </c>
      <c r="B17599">
        <v>85.314060891138297</v>
      </c>
    </row>
    <row r="17600" spans="1:2" x14ac:dyDescent="0.25">
      <c r="A17600">
        <v>1759.7</v>
      </c>
      <c r="B17600">
        <v>85.241027802432811</v>
      </c>
    </row>
    <row r="17601" spans="1:2" x14ac:dyDescent="0.25">
      <c r="A17601">
        <v>1759.8</v>
      </c>
      <c r="B17601">
        <v>85.167994713727154</v>
      </c>
    </row>
    <row r="17602" spans="1:2" x14ac:dyDescent="0.25">
      <c r="A17602">
        <v>1759.9</v>
      </c>
      <c r="B17602">
        <v>85.094961625021668</v>
      </c>
    </row>
    <row r="17603" spans="1:2" x14ac:dyDescent="0.25">
      <c r="A17603">
        <v>1760</v>
      </c>
      <c r="B17603">
        <v>85.021928536316182</v>
      </c>
    </row>
    <row r="17604" spans="1:2" x14ac:dyDescent="0.25">
      <c r="A17604">
        <v>1760.1</v>
      </c>
      <c r="B17604">
        <v>85.009650037230216</v>
      </c>
    </row>
    <row r="17605" spans="1:2" x14ac:dyDescent="0.25">
      <c r="A17605">
        <v>1760.2</v>
      </c>
      <c r="B17605">
        <v>84.997371538144279</v>
      </c>
    </row>
    <row r="17606" spans="1:2" x14ac:dyDescent="0.25">
      <c r="A17606">
        <v>1760.3</v>
      </c>
      <c r="B17606">
        <v>84.985093039058299</v>
      </c>
    </row>
    <row r="17607" spans="1:2" x14ac:dyDescent="0.25">
      <c r="A17607">
        <v>1760.4</v>
      </c>
      <c r="B17607">
        <v>84.972814539972362</v>
      </c>
    </row>
    <row r="17608" spans="1:2" x14ac:dyDescent="0.25">
      <c r="A17608">
        <v>1760.5</v>
      </c>
      <c r="B17608">
        <v>84.960536040886424</v>
      </c>
    </row>
    <row r="17609" spans="1:2" x14ac:dyDescent="0.25">
      <c r="A17609">
        <v>1760.6</v>
      </c>
      <c r="B17609">
        <v>84.948257541800459</v>
      </c>
    </row>
    <row r="17610" spans="1:2" x14ac:dyDescent="0.25">
      <c r="A17610">
        <v>1760.7</v>
      </c>
      <c r="B17610">
        <v>84.935979042714521</v>
      </c>
    </row>
    <row r="17611" spans="1:2" x14ac:dyDescent="0.25">
      <c r="A17611">
        <v>1760.8</v>
      </c>
      <c r="B17611">
        <v>84.923700543628541</v>
      </c>
    </row>
    <row r="17612" spans="1:2" x14ac:dyDescent="0.25">
      <c r="A17612">
        <v>1760.9</v>
      </c>
      <c r="B17612">
        <v>84.911422044542604</v>
      </c>
    </row>
    <row r="17613" spans="1:2" x14ac:dyDescent="0.25">
      <c r="A17613">
        <v>1761</v>
      </c>
      <c r="B17613">
        <v>84.899143545456667</v>
      </c>
    </row>
    <row r="17614" spans="1:2" x14ac:dyDescent="0.25">
      <c r="A17614">
        <v>1761.1</v>
      </c>
      <c r="B17614">
        <v>84.837553991438952</v>
      </c>
    </row>
    <row r="17615" spans="1:2" x14ac:dyDescent="0.25">
      <c r="A17615">
        <v>1761.2</v>
      </c>
      <c r="B17615">
        <v>84.775964437421379</v>
      </c>
    </row>
    <row r="17616" spans="1:2" x14ac:dyDescent="0.25">
      <c r="A17616">
        <v>1761.3</v>
      </c>
      <c r="B17616">
        <v>84.714374883403678</v>
      </c>
    </row>
    <row r="17617" spans="1:2" x14ac:dyDescent="0.25">
      <c r="A17617">
        <v>1761.4</v>
      </c>
      <c r="B17617">
        <v>84.652785329386106</v>
      </c>
    </row>
    <row r="17618" spans="1:2" x14ac:dyDescent="0.25">
      <c r="A17618">
        <v>1761.5</v>
      </c>
      <c r="B17618">
        <v>84.591195775368533</v>
      </c>
    </row>
    <row r="17619" spans="1:2" x14ac:dyDescent="0.25">
      <c r="A17619">
        <v>1761.6</v>
      </c>
      <c r="B17619">
        <v>84.529606221350818</v>
      </c>
    </row>
    <row r="17620" spans="1:2" x14ac:dyDescent="0.25">
      <c r="A17620">
        <v>1761.7</v>
      </c>
      <c r="B17620">
        <v>84.468016667333245</v>
      </c>
    </row>
    <row r="17621" spans="1:2" x14ac:dyDescent="0.25">
      <c r="A17621">
        <v>1761.8</v>
      </c>
      <c r="B17621">
        <v>84.406427113315544</v>
      </c>
    </row>
    <row r="17622" spans="1:2" x14ac:dyDescent="0.25">
      <c r="A17622">
        <v>1761.9</v>
      </c>
      <c r="B17622">
        <v>84.344837559297972</v>
      </c>
    </row>
    <row r="17623" spans="1:2" x14ac:dyDescent="0.25">
      <c r="A17623">
        <v>1762</v>
      </c>
      <c r="B17623">
        <v>84.283248005280399</v>
      </c>
    </row>
    <row r="17624" spans="1:2" x14ac:dyDescent="0.25">
      <c r="A17624">
        <v>1762.1</v>
      </c>
      <c r="B17624">
        <v>84.21946650684734</v>
      </c>
    </row>
    <row r="17625" spans="1:2" x14ac:dyDescent="0.25">
      <c r="A17625">
        <v>1762.2</v>
      </c>
      <c r="B17625">
        <v>84.155685008414437</v>
      </c>
    </row>
    <row r="17626" spans="1:2" x14ac:dyDescent="0.25">
      <c r="A17626">
        <v>1762.3</v>
      </c>
      <c r="B17626">
        <v>84.091903509981378</v>
      </c>
    </row>
    <row r="17627" spans="1:2" x14ac:dyDescent="0.25">
      <c r="A17627">
        <v>1762.4</v>
      </c>
      <c r="B17627">
        <v>84.028122011548462</v>
      </c>
    </row>
    <row r="17628" spans="1:2" x14ac:dyDescent="0.25">
      <c r="A17628">
        <v>1762.5</v>
      </c>
      <c r="B17628">
        <v>83.964340513115559</v>
      </c>
    </row>
    <row r="17629" spans="1:2" x14ac:dyDescent="0.25">
      <c r="A17629">
        <v>1762.6</v>
      </c>
      <c r="B17629">
        <v>83.9005590146825</v>
      </c>
    </row>
    <row r="17630" spans="1:2" x14ac:dyDescent="0.25">
      <c r="A17630">
        <v>1762.7</v>
      </c>
      <c r="B17630">
        <v>83.836777516249583</v>
      </c>
    </row>
    <row r="17631" spans="1:2" x14ac:dyDescent="0.25">
      <c r="A17631">
        <v>1762.8</v>
      </c>
      <c r="B17631">
        <v>83.772996017816524</v>
      </c>
    </row>
    <row r="17632" spans="1:2" x14ac:dyDescent="0.25">
      <c r="A17632">
        <v>1762.9</v>
      </c>
      <c r="B17632">
        <v>83.709214519383622</v>
      </c>
    </row>
    <row r="17633" spans="1:2" x14ac:dyDescent="0.25">
      <c r="A17633">
        <v>1763</v>
      </c>
      <c r="B17633">
        <v>83.645433020950705</v>
      </c>
    </row>
    <row r="17634" spans="1:2" x14ac:dyDescent="0.25">
      <c r="A17634">
        <v>1763.1</v>
      </c>
      <c r="B17634">
        <v>83.571095089726626</v>
      </c>
    </row>
    <row r="17635" spans="1:2" x14ac:dyDescent="0.25">
      <c r="A17635">
        <v>1763.2</v>
      </c>
      <c r="B17635">
        <v>83.496757158502703</v>
      </c>
    </row>
    <row r="17636" spans="1:2" x14ac:dyDescent="0.25">
      <c r="A17636">
        <v>1763.3</v>
      </c>
      <c r="B17636">
        <v>83.422419227278624</v>
      </c>
    </row>
    <row r="17637" spans="1:2" x14ac:dyDescent="0.25">
      <c r="A17637">
        <v>1763.4</v>
      </c>
      <c r="B17637">
        <v>83.348081296054715</v>
      </c>
    </row>
    <row r="17638" spans="1:2" x14ac:dyDescent="0.25">
      <c r="A17638">
        <v>1763.5</v>
      </c>
      <c r="B17638">
        <v>83.273743364830807</v>
      </c>
    </row>
    <row r="17639" spans="1:2" x14ac:dyDescent="0.25">
      <c r="A17639">
        <v>1763.6</v>
      </c>
      <c r="B17639">
        <v>83.199405433606714</v>
      </c>
    </row>
    <row r="17640" spans="1:2" x14ac:dyDescent="0.25">
      <c r="A17640">
        <v>1763.7</v>
      </c>
      <c r="B17640">
        <v>83.125067502382805</v>
      </c>
    </row>
    <row r="17641" spans="1:2" x14ac:dyDescent="0.25">
      <c r="A17641">
        <v>1763.8</v>
      </c>
      <c r="B17641">
        <v>83.050729571158726</v>
      </c>
    </row>
    <row r="17642" spans="1:2" x14ac:dyDescent="0.25">
      <c r="A17642">
        <v>1763.9</v>
      </c>
      <c r="B17642">
        <v>82.976391639934803</v>
      </c>
    </row>
    <row r="17643" spans="1:2" x14ac:dyDescent="0.25">
      <c r="A17643">
        <v>1764</v>
      </c>
      <c r="B17643">
        <v>82.902053708710895</v>
      </c>
    </row>
    <row r="17644" spans="1:2" x14ac:dyDescent="0.25">
      <c r="A17644">
        <v>1764.1</v>
      </c>
      <c r="B17644">
        <v>82.884546314175381</v>
      </c>
    </row>
    <row r="17645" spans="1:2" x14ac:dyDescent="0.25">
      <c r="A17645">
        <v>1764.2</v>
      </c>
      <c r="B17645">
        <v>82.867038919639896</v>
      </c>
    </row>
    <row r="17646" spans="1:2" x14ac:dyDescent="0.25">
      <c r="A17646">
        <v>1764.3</v>
      </c>
      <c r="B17646">
        <v>82.849531525104368</v>
      </c>
    </row>
    <row r="17647" spans="1:2" x14ac:dyDescent="0.25">
      <c r="A17647">
        <v>1764.4</v>
      </c>
      <c r="B17647">
        <v>82.832024130568897</v>
      </c>
    </row>
    <row r="17648" spans="1:2" x14ac:dyDescent="0.25">
      <c r="A17648">
        <v>1764.5</v>
      </c>
      <c r="B17648">
        <v>82.814516736033411</v>
      </c>
    </row>
    <row r="17649" spans="1:2" x14ac:dyDescent="0.25">
      <c r="A17649">
        <v>1764.6</v>
      </c>
      <c r="B17649">
        <v>82.797009341497898</v>
      </c>
    </row>
    <row r="17650" spans="1:2" x14ac:dyDescent="0.25">
      <c r="A17650">
        <v>1764.7</v>
      </c>
      <c r="B17650">
        <v>82.779501946962412</v>
      </c>
    </row>
    <row r="17651" spans="1:2" x14ac:dyDescent="0.25">
      <c r="A17651">
        <v>1764.8</v>
      </c>
      <c r="B17651">
        <v>82.761994552426884</v>
      </c>
    </row>
    <row r="17652" spans="1:2" x14ac:dyDescent="0.25">
      <c r="A17652">
        <v>1764.9</v>
      </c>
      <c r="B17652">
        <v>82.744487157891413</v>
      </c>
    </row>
    <row r="17653" spans="1:2" x14ac:dyDescent="0.25">
      <c r="A17653">
        <v>1765</v>
      </c>
      <c r="B17653">
        <v>82.726979763355928</v>
      </c>
    </row>
    <row r="17654" spans="1:2" x14ac:dyDescent="0.25">
      <c r="A17654">
        <v>1765.1</v>
      </c>
      <c r="B17654">
        <v>82.652122803909748</v>
      </c>
    </row>
    <row r="17655" spans="1:2" x14ac:dyDescent="0.25">
      <c r="A17655">
        <v>1765.2</v>
      </c>
      <c r="B17655">
        <v>82.577265844463724</v>
      </c>
    </row>
    <row r="17656" spans="1:2" x14ac:dyDescent="0.25">
      <c r="A17656">
        <v>1765.3</v>
      </c>
      <c r="B17656">
        <v>82.502408885017545</v>
      </c>
    </row>
    <row r="17657" spans="1:2" x14ac:dyDescent="0.25">
      <c r="A17657">
        <v>1765.4</v>
      </c>
      <c r="B17657">
        <v>82.427551925571521</v>
      </c>
    </row>
    <row r="17658" spans="1:2" x14ac:dyDescent="0.25">
      <c r="A17658">
        <v>1765.5</v>
      </c>
      <c r="B17658">
        <v>82.352694966125512</v>
      </c>
    </row>
    <row r="17659" spans="1:2" x14ac:dyDescent="0.25">
      <c r="A17659">
        <v>1765.6</v>
      </c>
      <c r="B17659">
        <v>82.277838006679332</v>
      </c>
    </row>
    <row r="17660" spans="1:2" x14ac:dyDescent="0.25">
      <c r="A17660">
        <v>1765.7</v>
      </c>
      <c r="B17660">
        <v>82.202981047233308</v>
      </c>
    </row>
    <row r="17661" spans="1:2" x14ac:dyDescent="0.25">
      <c r="A17661">
        <v>1765.8</v>
      </c>
      <c r="B17661">
        <v>82.128124087787128</v>
      </c>
    </row>
    <row r="17662" spans="1:2" x14ac:dyDescent="0.25">
      <c r="A17662">
        <v>1765.9</v>
      </c>
      <c r="B17662">
        <v>82.053267128341105</v>
      </c>
    </row>
    <row r="17663" spans="1:2" x14ac:dyDescent="0.25">
      <c r="A17663">
        <v>1766</v>
      </c>
      <c r="B17663">
        <v>81.978410168895095</v>
      </c>
    </row>
    <row r="17664" spans="1:2" x14ac:dyDescent="0.25">
      <c r="A17664">
        <v>1766.1</v>
      </c>
      <c r="B17664">
        <v>81.901507772692881</v>
      </c>
    </row>
    <row r="17665" spans="1:2" x14ac:dyDescent="0.25">
      <c r="A17665">
        <v>1766.2</v>
      </c>
      <c r="B17665">
        <v>81.824605376490851</v>
      </c>
    </row>
    <row r="17666" spans="1:2" x14ac:dyDescent="0.25">
      <c r="A17666">
        <v>1766.3</v>
      </c>
      <c r="B17666">
        <v>81.747702980288636</v>
      </c>
    </row>
    <row r="17667" spans="1:2" x14ac:dyDescent="0.25">
      <c r="A17667">
        <v>1766.4</v>
      </c>
      <c r="B17667">
        <v>81.670800584086606</v>
      </c>
    </row>
    <row r="17668" spans="1:2" x14ac:dyDescent="0.25">
      <c r="A17668">
        <v>1766.5</v>
      </c>
      <c r="B17668">
        <v>81.593898187884577</v>
      </c>
    </row>
    <row r="17669" spans="1:2" x14ac:dyDescent="0.25">
      <c r="A17669">
        <v>1766.6</v>
      </c>
      <c r="B17669">
        <v>81.516995791682362</v>
      </c>
    </row>
    <row r="17670" spans="1:2" x14ac:dyDescent="0.25">
      <c r="A17670">
        <v>1766.7</v>
      </c>
      <c r="B17670">
        <v>81.440093395480318</v>
      </c>
    </row>
    <row r="17671" spans="1:2" x14ac:dyDescent="0.25">
      <c r="A17671">
        <v>1766.8</v>
      </c>
      <c r="B17671">
        <v>81.363190999278117</v>
      </c>
    </row>
    <row r="17672" spans="1:2" x14ac:dyDescent="0.25">
      <c r="A17672">
        <v>1766.9</v>
      </c>
      <c r="B17672">
        <v>81.286288603076073</v>
      </c>
    </row>
    <row r="17673" spans="1:2" x14ac:dyDescent="0.25">
      <c r="A17673">
        <v>1767</v>
      </c>
      <c r="B17673">
        <v>81.209386206874044</v>
      </c>
    </row>
    <row r="17674" spans="1:2" x14ac:dyDescent="0.25">
      <c r="A17674">
        <v>1767.1</v>
      </c>
      <c r="B17674">
        <v>81.143333872018047</v>
      </c>
    </row>
    <row r="17675" spans="1:2" x14ac:dyDescent="0.25">
      <c r="A17675">
        <v>1767.2</v>
      </c>
      <c r="B17675">
        <v>81.077281537162193</v>
      </c>
    </row>
    <row r="17676" spans="1:2" x14ac:dyDescent="0.25">
      <c r="A17676">
        <v>1767.3</v>
      </c>
      <c r="B17676">
        <v>81.011229202306197</v>
      </c>
    </row>
    <row r="17677" spans="1:2" x14ac:dyDescent="0.25">
      <c r="A17677">
        <v>1767.4</v>
      </c>
      <c r="B17677">
        <v>80.945176867450343</v>
      </c>
    </row>
    <row r="17678" spans="1:2" x14ac:dyDescent="0.25">
      <c r="A17678">
        <v>1767.5</v>
      </c>
      <c r="B17678">
        <v>80.879124532594489</v>
      </c>
    </row>
    <row r="17679" spans="1:2" x14ac:dyDescent="0.25">
      <c r="A17679">
        <v>1767.6</v>
      </c>
      <c r="B17679">
        <v>80.813072197738492</v>
      </c>
    </row>
    <row r="17680" spans="1:2" x14ac:dyDescent="0.25">
      <c r="A17680">
        <v>1767.7</v>
      </c>
      <c r="B17680">
        <v>80.747019862882638</v>
      </c>
    </row>
    <row r="17681" spans="1:2" x14ac:dyDescent="0.25">
      <c r="A17681">
        <v>1767.8</v>
      </c>
      <c r="B17681">
        <v>80.680967528026642</v>
      </c>
    </row>
    <row r="17682" spans="1:2" x14ac:dyDescent="0.25">
      <c r="A17682">
        <v>1767.9</v>
      </c>
      <c r="B17682">
        <v>80.614915193170788</v>
      </c>
    </row>
    <row r="17683" spans="1:2" x14ac:dyDescent="0.25">
      <c r="A17683">
        <v>1768</v>
      </c>
      <c r="B17683">
        <v>80.548862858314934</v>
      </c>
    </row>
    <row r="17684" spans="1:2" x14ac:dyDescent="0.25">
      <c r="A17684">
        <v>1768.1</v>
      </c>
      <c r="B17684">
        <v>80.393486450070284</v>
      </c>
    </row>
    <row r="17685" spans="1:2" x14ac:dyDescent="0.25">
      <c r="A17685">
        <v>1768.2</v>
      </c>
      <c r="B17685">
        <v>80.238110041826005</v>
      </c>
    </row>
    <row r="17686" spans="1:2" x14ac:dyDescent="0.25">
      <c r="A17686">
        <v>1768.3</v>
      </c>
      <c r="B17686">
        <v>80.082733633581356</v>
      </c>
    </row>
    <row r="17687" spans="1:2" x14ac:dyDescent="0.25">
      <c r="A17687">
        <v>1768.4</v>
      </c>
      <c r="B17687">
        <v>79.927357225337076</v>
      </c>
    </row>
    <row r="17688" spans="1:2" x14ac:dyDescent="0.25">
      <c r="A17688">
        <v>1768.5</v>
      </c>
      <c r="B17688">
        <v>79.771980817092782</v>
      </c>
    </row>
    <row r="17689" spans="1:2" x14ac:dyDescent="0.25">
      <c r="A17689">
        <v>1768.6</v>
      </c>
      <c r="B17689">
        <v>79.616604408848133</v>
      </c>
    </row>
    <row r="17690" spans="1:2" x14ac:dyDescent="0.25">
      <c r="A17690">
        <v>1768.7</v>
      </c>
      <c r="B17690">
        <v>79.461228000603853</v>
      </c>
    </row>
    <row r="17691" spans="1:2" x14ac:dyDescent="0.25">
      <c r="A17691">
        <v>1768.8</v>
      </c>
      <c r="B17691">
        <v>79.305851592359204</v>
      </c>
    </row>
    <row r="17692" spans="1:2" x14ac:dyDescent="0.25">
      <c r="A17692">
        <v>1768.9</v>
      </c>
      <c r="B17692">
        <v>79.150475184114924</v>
      </c>
    </row>
    <row r="17693" spans="1:2" x14ac:dyDescent="0.25">
      <c r="A17693">
        <v>1769</v>
      </c>
      <c r="B17693">
        <v>78.99509877587063</v>
      </c>
    </row>
    <row r="17694" spans="1:2" x14ac:dyDescent="0.25">
      <c r="A17694">
        <v>1769.1</v>
      </c>
      <c r="B17694">
        <v>78.837467226414944</v>
      </c>
    </row>
    <row r="17695" spans="1:2" x14ac:dyDescent="0.25">
      <c r="A17695">
        <v>1769.2</v>
      </c>
      <c r="B17695">
        <v>78.679835676959613</v>
      </c>
    </row>
    <row r="17696" spans="1:2" x14ac:dyDescent="0.25">
      <c r="A17696">
        <v>1769.3</v>
      </c>
      <c r="B17696">
        <v>78.522204127503912</v>
      </c>
    </row>
    <row r="17697" spans="1:2" x14ac:dyDescent="0.25">
      <c r="A17697">
        <v>1769.4</v>
      </c>
      <c r="B17697">
        <v>78.36457257804858</v>
      </c>
    </row>
    <row r="17698" spans="1:2" x14ac:dyDescent="0.25">
      <c r="A17698">
        <v>1769.5</v>
      </c>
      <c r="B17698">
        <v>78.206941028593249</v>
      </c>
    </row>
    <row r="17699" spans="1:2" x14ac:dyDescent="0.25">
      <c r="A17699">
        <v>1769.6</v>
      </c>
      <c r="B17699">
        <v>78.049309479137563</v>
      </c>
    </row>
    <row r="17700" spans="1:2" x14ac:dyDescent="0.25">
      <c r="A17700">
        <v>1769.7</v>
      </c>
      <c r="B17700">
        <v>77.891677929682231</v>
      </c>
    </row>
    <row r="17701" spans="1:2" x14ac:dyDescent="0.25">
      <c r="A17701">
        <v>1769.8</v>
      </c>
      <c r="B17701">
        <v>77.73404638022653</v>
      </c>
    </row>
    <row r="17702" spans="1:2" x14ac:dyDescent="0.25">
      <c r="A17702">
        <v>1769.9</v>
      </c>
      <c r="B17702">
        <v>77.576414830771199</v>
      </c>
    </row>
    <row r="17703" spans="1:2" x14ac:dyDescent="0.25">
      <c r="A17703">
        <v>1770</v>
      </c>
      <c r="B17703">
        <v>77.418783281315868</v>
      </c>
    </row>
    <row r="17704" spans="1:2" x14ac:dyDescent="0.25">
      <c r="A17704">
        <v>1770.1</v>
      </c>
      <c r="B17704">
        <v>77.256136004961093</v>
      </c>
    </row>
    <row r="17705" spans="1:2" x14ac:dyDescent="0.25">
      <c r="A17705">
        <v>1770.2</v>
      </c>
      <c r="B17705">
        <v>77.093488728606687</v>
      </c>
    </row>
    <row r="17706" spans="1:2" x14ac:dyDescent="0.25">
      <c r="A17706">
        <v>1770.3</v>
      </c>
      <c r="B17706">
        <v>76.930841452251912</v>
      </c>
    </row>
    <row r="17707" spans="1:2" x14ac:dyDescent="0.25">
      <c r="A17707">
        <v>1770.4</v>
      </c>
      <c r="B17707">
        <v>76.768194175897506</v>
      </c>
    </row>
    <row r="17708" spans="1:2" x14ac:dyDescent="0.25">
      <c r="A17708">
        <v>1770.5</v>
      </c>
      <c r="B17708">
        <v>76.6055468995431</v>
      </c>
    </row>
    <row r="17709" spans="1:2" x14ac:dyDescent="0.25">
      <c r="A17709">
        <v>1770.6</v>
      </c>
      <c r="B17709">
        <v>76.44289962318831</v>
      </c>
    </row>
    <row r="17710" spans="1:2" x14ac:dyDescent="0.25">
      <c r="A17710">
        <v>1770.7</v>
      </c>
      <c r="B17710">
        <v>76.280252346833905</v>
      </c>
    </row>
    <row r="17711" spans="1:2" x14ac:dyDescent="0.25">
      <c r="A17711">
        <v>1770.8</v>
      </c>
      <c r="B17711">
        <v>76.117605070479129</v>
      </c>
    </row>
    <row r="17712" spans="1:2" x14ac:dyDescent="0.25">
      <c r="A17712">
        <v>1770.9</v>
      </c>
      <c r="B17712">
        <v>75.954957794124724</v>
      </c>
    </row>
    <row r="17713" spans="1:2" x14ac:dyDescent="0.25">
      <c r="A17713">
        <v>1771</v>
      </c>
      <c r="B17713">
        <v>75.792310517770318</v>
      </c>
    </row>
    <row r="17714" spans="1:2" x14ac:dyDescent="0.25">
      <c r="A17714">
        <v>1771.1</v>
      </c>
      <c r="B17714">
        <v>75.475508396392385</v>
      </c>
    </row>
    <row r="17715" spans="1:2" x14ac:dyDescent="0.25">
      <c r="A17715">
        <v>1771.2</v>
      </c>
      <c r="B17715">
        <v>75.158706275015163</v>
      </c>
    </row>
    <row r="17716" spans="1:2" x14ac:dyDescent="0.25">
      <c r="A17716">
        <v>1771.3</v>
      </c>
      <c r="B17716">
        <v>74.841904153637216</v>
      </c>
    </row>
    <row r="17717" spans="1:2" x14ac:dyDescent="0.25">
      <c r="A17717">
        <v>1771.4</v>
      </c>
      <c r="B17717">
        <v>74.525102032260008</v>
      </c>
    </row>
    <row r="17718" spans="1:2" x14ac:dyDescent="0.25">
      <c r="A17718">
        <v>1771.5</v>
      </c>
      <c r="B17718">
        <v>74.208299910882786</v>
      </c>
    </row>
    <row r="17719" spans="1:2" x14ac:dyDescent="0.25">
      <c r="A17719">
        <v>1771.6</v>
      </c>
      <c r="B17719">
        <v>73.891497789504854</v>
      </c>
    </row>
    <row r="17720" spans="1:2" x14ac:dyDescent="0.25">
      <c r="A17720">
        <v>1771.7</v>
      </c>
      <c r="B17720">
        <v>73.574695668127632</v>
      </c>
    </row>
    <row r="17721" spans="1:2" x14ac:dyDescent="0.25">
      <c r="A17721">
        <v>1771.8</v>
      </c>
      <c r="B17721">
        <v>73.257893546749685</v>
      </c>
    </row>
    <row r="17722" spans="1:2" x14ac:dyDescent="0.25">
      <c r="A17722">
        <v>1771.9</v>
      </c>
      <c r="B17722">
        <v>72.941091425372477</v>
      </c>
    </row>
    <row r="17723" spans="1:2" x14ac:dyDescent="0.25">
      <c r="A17723">
        <v>1772</v>
      </c>
      <c r="B17723">
        <v>72.624289303995255</v>
      </c>
    </row>
    <row r="17724" spans="1:2" x14ac:dyDescent="0.25">
      <c r="A17724">
        <v>1772.1</v>
      </c>
      <c r="B17724">
        <v>72.259661846852367</v>
      </c>
    </row>
    <row r="17725" spans="1:2" x14ac:dyDescent="0.25">
      <c r="A17725">
        <v>1772.2</v>
      </c>
      <c r="B17725">
        <v>71.895034389710318</v>
      </c>
    </row>
    <row r="17726" spans="1:2" x14ac:dyDescent="0.25">
      <c r="A17726">
        <v>1772.3</v>
      </c>
      <c r="B17726">
        <v>71.530406932567445</v>
      </c>
    </row>
    <row r="17727" spans="1:2" x14ac:dyDescent="0.25">
      <c r="A17727">
        <v>1772.4</v>
      </c>
      <c r="B17727">
        <v>71.165779475425396</v>
      </c>
    </row>
    <row r="17728" spans="1:2" x14ac:dyDescent="0.25">
      <c r="A17728">
        <v>1772.5</v>
      </c>
      <c r="B17728">
        <v>70.801152018283346</v>
      </c>
    </row>
    <row r="17729" spans="1:2" x14ac:dyDescent="0.25">
      <c r="A17729">
        <v>1772.6</v>
      </c>
      <c r="B17729">
        <v>70.436524561140459</v>
      </c>
    </row>
    <row r="17730" spans="1:2" x14ac:dyDescent="0.25">
      <c r="A17730">
        <v>1772.7</v>
      </c>
      <c r="B17730">
        <v>70.07189710399841</v>
      </c>
    </row>
    <row r="17731" spans="1:2" x14ac:dyDescent="0.25">
      <c r="A17731">
        <v>1772.8</v>
      </c>
      <c r="B17731">
        <v>69.707269646855522</v>
      </c>
    </row>
    <row r="17732" spans="1:2" x14ac:dyDescent="0.25">
      <c r="A17732">
        <v>1772.9</v>
      </c>
      <c r="B17732">
        <v>69.342642189713473</v>
      </c>
    </row>
    <row r="17733" spans="1:2" x14ac:dyDescent="0.25">
      <c r="A17733">
        <v>1773</v>
      </c>
      <c r="B17733">
        <v>68.978014732571424</v>
      </c>
    </row>
    <row r="17734" spans="1:2" x14ac:dyDescent="0.25">
      <c r="A17734">
        <v>1773.1</v>
      </c>
      <c r="B17734">
        <v>68.683305955905951</v>
      </c>
    </row>
    <row r="17735" spans="1:2" x14ac:dyDescent="0.25">
      <c r="A17735">
        <v>1773.2</v>
      </c>
      <c r="B17735">
        <v>68.388597179241145</v>
      </c>
    </row>
    <row r="17736" spans="1:2" x14ac:dyDescent="0.25">
      <c r="A17736">
        <v>1773.3</v>
      </c>
      <c r="B17736">
        <v>68.093888402575672</v>
      </c>
    </row>
    <row r="17737" spans="1:2" x14ac:dyDescent="0.25">
      <c r="A17737">
        <v>1773.4</v>
      </c>
      <c r="B17737">
        <v>67.799179625910867</v>
      </c>
    </row>
    <row r="17738" spans="1:2" x14ac:dyDescent="0.25">
      <c r="A17738">
        <v>1773.5</v>
      </c>
      <c r="B17738">
        <v>67.504470849246047</v>
      </c>
    </row>
    <row r="17739" spans="1:2" x14ac:dyDescent="0.25">
      <c r="A17739">
        <v>1773.6</v>
      </c>
      <c r="B17739">
        <v>67.209762072580574</v>
      </c>
    </row>
    <row r="17740" spans="1:2" x14ac:dyDescent="0.25">
      <c r="A17740">
        <v>1773.7</v>
      </c>
      <c r="B17740">
        <v>66.915053295915769</v>
      </c>
    </row>
    <row r="17741" spans="1:2" x14ac:dyDescent="0.25">
      <c r="A17741">
        <v>1773.8</v>
      </c>
      <c r="B17741">
        <v>66.620344519250295</v>
      </c>
    </row>
    <row r="17742" spans="1:2" x14ac:dyDescent="0.25">
      <c r="A17742">
        <v>1773.9</v>
      </c>
      <c r="B17742">
        <v>66.32563574258549</v>
      </c>
    </row>
    <row r="17743" spans="1:2" x14ac:dyDescent="0.25">
      <c r="A17743">
        <v>1774</v>
      </c>
      <c r="B17743">
        <v>66.030926965920685</v>
      </c>
    </row>
    <row r="17744" spans="1:2" x14ac:dyDescent="0.25">
      <c r="A17744">
        <v>1774.1</v>
      </c>
      <c r="B17744">
        <v>65.775020825295073</v>
      </c>
    </row>
    <row r="17745" spans="1:2" x14ac:dyDescent="0.25">
      <c r="A17745">
        <v>1774.2</v>
      </c>
      <c r="B17745">
        <v>65.519114684670058</v>
      </c>
    </row>
    <row r="17746" spans="1:2" x14ac:dyDescent="0.25">
      <c r="A17746">
        <v>1774.3</v>
      </c>
      <c r="B17746">
        <v>65.263208544044446</v>
      </c>
    </row>
    <row r="17747" spans="1:2" x14ac:dyDescent="0.25">
      <c r="A17747">
        <v>1774.4</v>
      </c>
      <c r="B17747">
        <v>65.007302403419416</v>
      </c>
    </row>
    <row r="17748" spans="1:2" x14ac:dyDescent="0.25">
      <c r="A17748">
        <v>1774.5</v>
      </c>
      <c r="B17748">
        <v>64.751396262794401</v>
      </c>
    </row>
    <row r="17749" spans="1:2" x14ac:dyDescent="0.25">
      <c r="A17749">
        <v>1774.6</v>
      </c>
      <c r="B17749">
        <v>64.495490122168789</v>
      </c>
    </row>
    <row r="17750" spans="1:2" x14ac:dyDescent="0.25">
      <c r="A17750">
        <v>1774.7</v>
      </c>
      <c r="B17750">
        <v>64.23958398154376</v>
      </c>
    </row>
    <row r="17751" spans="1:2" x14ac:dyDescent="0.25">
      <c r="A17751">
        <v>1774.8</v>
      </c>
      <c r="B17751">
        <v>63.983677840918162</v>
      </c>
    </row>
    <row r="17752" spans="1:2" x14ac:dyDescent="0.25">
      <c r="A17752">
        <v>1774.9</v>
      </c>
      <c r="B17752">
        <v>63.727771700293133</v>
      </c>
    </row>
    <row r="17753" spans="1:2" x14ac:dyDescent="0.25">
      <c r="A17753">
        <v>1775</v>
      </c>
      <c r="B17753">
        <v>63.47186555966811</v>
      </c>
    </row>
    <row r="17754" spans="1:2" x14ac:dyDescent="0.25">
      <c r="A17754">
        <v>1775.1</v>
      </c>
      <c r="B17754">
        <v>63.117692416111232</v>
      </c>
    </row>
    <row r="17755" spans="1:2" x14ac:dyDescent="0.25">
      <c r="A17755">
        <v>1775.2</v>
      </c>
      <c r="B17755">
        <v>62.763519272555143</v>
      </c>
    </row>
    <row r="17756" spans="1:2" x14ac:dyDescent="0.25">
      <c r="A17756">
        <v>1775.3</v>
      </c>
      <c r="B17756">
        <v>62.409346128998259</v>
      </c>
    </row>
    <row r="17757" spans="1:2" x14ac:dyDescent="0.25">
      <c r="A17757">
        <v>1775.4</v>
      </c>
      <c r="B17757">
        <v>62.055172985442177</v>
      </c>
    </row>
    <row r="17758" spans="1:2" x14ac:dyDescent="0.25">
      <c r="A17758">
        <v>1775.5</v>
      </c>
      <c r="B17758">
        <v>61.700999841886087</v>
      </c>
    </row>
    <row r="17759" spans="1:2" x14ac:dyDescent="0.25">
      <c r="A17759">
        <v>1775.6</v>
      </c>
      <c r="B17759">
        <v>61.34682669832921</v>
      </c>
    </row>
    <row r="17760" spans="1:2" x14ac:dyDescent="0.25">
      <c r="A17760">
        <v>1775.7</v>
      </c>
      <c r="B17760">
        <v>60.992653554773128</v>
      </c>
    </row>
    <row r="17761" spans="1:2" x14ac:dyDescent="0.25">
      <c r="A17761">
        <v>1775.8</v>
      </c>
      <c r="B17761">
        <v>60.638480411216243</v>
      </c>
    </row>
    <row r="17762" spans="1:2" x14ac:dyDescent="0.25">
      <c r="A17762">
        <v>1775.9</v>
      </c>
      <c r="B17762">
        <v>60.284307267660161</v>
      </c>
    </row>
    <row r="17763" spans="1:2" x14ac:dyDescent="0.25">
      <c r="A17763">
        <v>1776</v>
      </c>
      <c r="B17763">
        <v>59.930134124104079</v>
      </c>
    </row>
    <row r="17764" spans="1:2" x14ac:dyDescent="0.25">
      <c r="A17764">
        <v>1776.1</v>
      </c>
      <c r="B17764">
        <v>59.628160635868333</v>
      </c>
    </row>
    <row r="17765" spans="1:2" x14ac:dyDescent="0.25">
      <c r="A17765">
        <v>1776.2</v>
      </c>
      <c r="B17765">
        <v>59.326187147633263</v>
      </c>
    </row>
    <row r="17766" spans="1:2" x14ac:dyDescent="0.25">
      <c r="A17766">
        <v>1776.3</v>
      </c>
      <c r="B17766">
        <v>59.02421365939751</v>
      </c>
    </row>
    <row r="17767" spans="1:2" x14ac:dyDescent="0.25">
      <c r="A17767">
        <v>1776.4</v>
      </c>
      <c r="B17767">
        <v>58.722240171162447</v>
      </c>
    </row>
    <row r="17768" spans="1:2" x14ac:dyDescent="0.25">
      <c r="A17768">
        <v>1776.5</v>
      </c>
      <c r="B17768">
        <v>58.420266682927377</v>
      </c>
    </row>
    <row r="17769" spans="1:2" x14ac:dyDescent="0.25">
      <c r="A17769">
        <v>1776.6</v>
      </c>
      <c r="B17769">
        <v>58.118293194691631</v>
      </c>
    </row>
    <row r="17770" spans="1:2" x14ac:dyDescent="0.25">
      <c r="A17770">
        <v>1776.7</v>
      </c>
      <c r="B17770">
        <v>57.816319706456568</v>
      </c>
    </row>
    <row r="17771" spans="1:2" x14ac:dyDescent="0.25">
      <c r="A17771">
        <v>1776.8</v>
      </c>
      <c r="B17771">
        <v>57.514346218220822</v>
      </c>
    </row>
    <row r="17772" spans="1:2" x14ac:dyDescent="0.25">
      <c r="A17772">
        <v>1776.9</v>
      </c>
      <c r="B17772">
        <v>57.212372729985752</v>
      </c>
    </row>
    <row r="17773" spans="1:2" x14ac:dyDescent="0.25">
      <c r="A17773">
        <v>1777</v>
      </c>
      <c r="B17773">
        <v>56.910399241750689</v>
      </c>
    </row>
    <row r="17774" spans="1:2" x14ac:dyDescent="0.25">
      <c r="A17774">
        <v>1777.1</v>
      </c>
      <c r="B17774">
        <v>56.698918406686502</v>
      </c>
    </row>
    <row r="17775" spans="1:2" x14ac:dyDescent="0.25">
      <c r="A17775">
        <v>1777.2</v>
      </c>
      <c r="B17775">
        <v>56.487437571622777</v>
      </c>
    </row>
    <row r="17776" spans="1:2" x14ac:dyDescent="0.25">
      <c r="A17776">
        <v>1777.3</v>
      </c>
      <c r="B17776">
        <v>56.275956736558591</v>
      </c>
    </row>
    <row r="17777" spans="1:2" x14ac:dyDescent="0.25">
      <c r="A17777">
        <v>1777.4</v>
      </c>
      <c r="B17777">
        <v>56.064475901494873</v>
      </c>
    </row>
    <row r="17778" spans="1:2" x14ac:dyDescent="0.25">
      <c r="A17778">
        <v>1777.5</v>
      </c>
      <c r="B17778">
        <v>55.852995066431163</v>
      </c>
    </row>
    <row r="17779" spans="1:2" x14ac:dyDescent="0.25">
      <c r="A17779">
        <v>1777.6</v>
      </c>
      <c r="B17779">
        <v>55.641514231366969</v>
      </c>
    </row>
    <row r="17780" spans="1:2" x14ac:dyDescent="0.25">
      <c r="A17780">
        <v>1777.7</v>
      </c>
      <c r="B17780">
        <v>55.430033396303259</v>
      </c>
    </row>
    <row r="17781" spans="1:2" x14ac:dyDescent="0.25">
      <c r="A17781">
        <v>1777.8</v>
      </c>
      <c r="B17781">
        <v>55.218552561239058</v>
      </c>
    </row>
    <row r="17782" spans="1:2" x14ac:dyDescent="0.25">
      <c r="A17782">
        <v>1777.9</v>
      </c>
      <c r="B17782">
        <v>55.007071726175347</v>
      </c>
    </row>
    <row r="17783" spans="1:2" x14ac:dyDescent="0.25">
      <c r="A17783">
        <v>1778</v>
      </c>
      <c r="B17783">
        <v>54.795590891111637</v>
      </c>
    </row>
    <row r="17784" spans="1:2" x14ac:dyDescent="0.25">
      <c r="A17784">
        <v>1778.1</v>
      </c>
      <c r="B17784">
        <v>54.620993689634673</v>
      </c>
    </row>
    <row r="17785" spans="1:2" x14ac:dyDescent="0.25">
      <c r="A17785">
        <v>1778.2</v>
      </c>
      <c r="B17785">
        <v>54.446396488158108</v>
      </c>
    </row>
    <row r="17786" spans="1:2" x14ac:dyDescent="0.25">
      <c r="A17786">
        <v>1778.3</v>
      </c>
      <c r="B17786">
        <v>54.271799286681137</v>
      </c>
    </row>
    <row r="17787" spans="1:2" x14ac:dyDescent="0.25">
      <c r="A17787">
        <v>1778.4</v>
      </c>
      <c r="B17787">
        <v>54.097202085204579</v>
      </c>
    </row>
    <row r="17788" spans="1:2" x14ac:dyDescent="0.25">
      <c r="A17788">
        <v>1778.5</v>
      </c>
      <c r="B17788">
        <v>53.922604883728013</v>
      </c>
    </row>
    <row r="17789" spans="1:2" x14ac:dyDescent="0.25">
      <c r="A17789">
        <v>1778.6</v>
      </c>
      <c r="B17789">
        <v>53.74800768225105</v>
      </c>
    </row>
    <row r="17790" spans="1:2" x14ac:dyDescent="0.25">
      <c r="A17790">
        <v>1778.7</v>
      </c>
      <c r="B17790">
        <v>53.573410480774477</v>
      </c>
    </row>
    <row r="17791" spans="1:2" x14ac:dyDescent="0.25">
      <c r="A17791">
        <v>1778.8</v>
      </c>
      <c r="B17791">
        <v>53.398813279297521</v>
      </c>
    </row>
    <row r="17792" spans="1:2" x14ac:dyDescent="0.25">
      <c r="A17792">
        <v>1778.9</v>
      </c>
      <c r="B17792">
        <v>53.224216077820962</v>
      </c>
    </row>
    <row r="17793" spans="1:2" x14ac:dyDescent="0.25">
      <c r="A17793">
        <v>1779</v>
      </c>
      <c r="B17793">
        <v>53.04961887634439</v>
      </c>
    </row>
    <row r="17794" spans="1:2" x14ac:dyDescent="0.25">
      <c r="A17794">
        <v>1779.1</v>
      </c>
      <c r="B17794">
        <v>52.783022554234698</v>
      </c>
    </row>
    <row r="17795" spans="1:2" x14ac:dyDescent="0.25">
      <c r="A17795">
        <v>1779.2</v>
      </c>
      <c r="B17795">
        <v>52.516426232125617</v>
      </c>
    </row>
    <row r="17796" spans="1:2" x14ac:dyDescent="0.25">
      <c r="A17796">
        <v>1779.3</v>
      </c>
      <c r="B17796">
        <v>52.249829910015933</v>
      </c>
    </row>
    <row r="17797" spans="1:2" x14ac:dyDescent="0.25">
      <c r="A17797">
        <v>1779.4</v>
      </c>
      <c r="B17797">
        <v>51.983233587906852</v>
      </c>
    </row>
    <row r="17798" spans="1:2" x14ac:dyDescent="0.25">
      <c r="A17798">
        <v>1779.5</v>
      </c>
      <c r="B17798">
        <v>51.716637265797758</v>
      </c>
    </row>
    <row r="17799" spans="1:2" x14ac:dyDescent="0.25">
      <c r="A17799">
        <v>1779.6</v>
      </c>
      <c r="B17799">
        <v>51.450040943688073</v>
      </c>
    </row>
    <row r="17800" spans="1:2" x14ac:dyDescent="0.25">
      <c r="A17800">
        <v>1779.7</v>
      </c>
      <c r="B17800">
        <v>51.183444621578992</v>
      </c>
    </row>
    <row r="17801" spans="1:2" x14ac:dyDescent="0.25">
      <c r="A17801">
        <v>1779.8</v>
      </c>
      <c r="B17801">
        <v>50.916848299469301</v>
      </c>
    </row>
    <row r="17802" spans="1:2" x14ac:dyDescent="0.25">
      <c r="A17802">
        <v>1779.9</v>
      </c>
      <c r="B17802">
        <v>50.650251977360213</v>
      </c>
    </row>
    <row r="17803" spans="1:2" x14ac:dyDescent="0.25">
      <c r="A17803">
        <v>1780</v>
      </c>
      <c r="B17803">
        <v>50.383655655251133</v>
      </c>
    </row>
    <row r="17804" spans="1:2" x14ac:dyDescent="0.25">
      <c r="A17804">
        <v>1780.1</v>
      </c>
      <c r="B17804">
        <v>49.936499160743367</v>
      </c>
    </row>
    <row r="17805" spans="1:2" x14ac:dyDescent="0.25">
      <c r="A17805">
        <v>1780.2</v>
      </c>
      <c r="B17805">
        <v>49.489342666236617</v>
      </c>
    </row>
    <row r="17806" spans="1:2" x14ac:dyDescent="0.25">
      <c r="A17806">
        <v>1780.3</v>
      </c>
      <c r="B17806">
        <v>49.042186171728858</v>
      </c>
    </row>
    <row r="17807" spans="1:2" x14ac:dyDescent="0.25">
      <c r="A17807">
        <v>1780.4</v>
      </c>
      <c r="B17807">
        <v>48.595029677222122</v>
      </c>
    </row>
    <row r="17808" spans="1:2" x14ac:dyDescent="0.25">
      <c r="A17808">
        <v>1780.5</v>
      </c>
      <c r="B17808">
        <v>48.147873182715372</v>
      </c>
    </row>
    <row r="17809" spans="1:2" x14ac:dyDescent="0.25">
      <c r="A17809">
        <v>1780.6</v>
      </c>
      <c r="B17809">
        <v>47.700716688207613</v>
      </c>
    </row>
    <row r="17810" spans="1:2" x14ac:dyDescent="0.25">
      <c r="A17810">
        <v>1780.7</v>
      </c>
      <c r="B17810">
        <v>47.253560193700871</v>
      </c>
    </row>
    <row r="17811" spans="1:2" x14ac:dyDescent="0.25">
      <c r="A17811">
        <v>1780.8</v>
      </c>
      <c r="B17811">
        <v>46.806403699193112</v>
      </c>
    </row>
    <row r="17812" spans="1:2" x14ac:dyDescent="0.25">
      <c r="A17812">
        <v>1780.9</v>
      </c>
      <c r="B17812">
        <v>46.359247204686362</v>
      </c>
    </row>
    <row r="17813" spans="1:2" x14ac:dyDescent="0.25">
      <c r="A17813">
        <v>1781</v>
      </c>
      <c r="B17813">
        <v>45.912090710179619</v>
      </c>
    </row>
    <row r="17814" spans="1:2" x14ac:dyDescent="0.25">
      <c r="A17814">
        <v>1781.1</v>
      </c>
      <c r="B17814">
        <v>45.634703389651513</v>
      </c>
    </row>
    <row r="17815" spans="1:2" x14ac:dyDescent="0.25">
      <c r="A17815">
        <v>1781.2</v>
      </c>
      <c r="B17815">
        <v>45.357316069124032</v>
      </c>
    </row>
    <row r="17816" spans="1:2" x14ac:dyDescent="0.25">
      <c r="A17816">
        <v>1781.3</v>
      </c>
      <c r="B17816">
        <v>45.079928748595918</v>
      </c>
    </row>
    <row r="17817" spans="1:2" x14ac:dyDescent="0.25">
      <c r="A17817">
        <v>1781.4</v>
      </c>
      <c r="B17817">
        <v>44.802541428068437</v>
      </c>
    </row>
    <row r="17818" spans="1:2" x14ac:dyDescent="0.25">
      <c r="A17818">
        <v>1781.5</v>
      </c>
      <c r="B17818">
        <v>44.525154107540963</v>
      </c>
    </row>
    <row r="17819" spans="1:2" x14ac:dyDescent="0.25">
      <c r="A17819">
        <v>1781.6</v>
      </c>
      <c r="B17819">
        <v>44.24776678701285</v>
      </c>
    </row>
    <row r="17820" spans="1:2" x14ac:dyDescent="0.25">
      <c r="A17820">
        <v>1781.7</v>
      </c>
      <c r="B17820">
        <v>43.970379466485369</v>
      </c>
    </row>
    <row r="17821" spans="1:2" x14ac:dyDescent="0.25">
      <c r="A17821">
        <v>1781.8</v>
      </c>
      <c r="B17821">
        <v>43.692992145957263</v>
      </c>
    </row>
    <row r="17822" spans="1:2" x14ac:dyDescent="0.25">
      <c r="A17822">
        <v>1781.9</v>
      </c>
      <c r="B17822">
        <v>43.415604825429781</v>
      </c>
    </row>
    <row r="17823" spans="1:2" x14ac:dyDescent="0.25">
      <c r="A17823">
        <v>1782</v>
      </c>
      <c r="B17823">
        <v>43.1382175049023</v>
      </c>
    </row>
    <row r="17824" spans="1:2" x14ac:dyDescent="0.25">
      <c r="A17824">
        <v>1782.1</v>
      </c>
      <c r="B17824">
        <v>42.847051026746087</v>
      </c>
    </row>
    <row r="17825" spans="1:2" x14ac:dyDescent="0.25">
      <c r="A17825">
        <v>1782.2</v>
      </c>
      <c r="B17825">
        <v>42.555884548590541</v>
      </c>
    </row>
    <row r="17826" spans="1:2" x14ac:dyDescent="0.25">
      <c r="A17826">
        <v>1782.3</v>
      </c>
      <c r="B17826">
        <v>42.264718070434327</v>
      </c>
    </row>
    <row r="17827" spans="1:2" x14ac:dyDescent="0.25">
      <c r="A17827">
        <v>1782.4</v>
      </c>
      <c r="B17827">
        <v>41.973551592278781</v>
      </c>
    </row>
    <row r="17828" spans="1:2" x14ac:dyDescent="0.25">
      <c r="A17828">
        <v>1782.5</v>
      </c>
      <c r="B17828">
        <v>41.682385114123242</v>
      </c>
    </row>
    <row r="17829" spans="1:2" x14ac:dyDescent="0.25">
      <c r="A17829">
        <v>1782.6</v>
      </c>
      <c r="B17829">
        <v>41.391218635967022</v>
      </c>
    </row>
    <row r="17830" spans="1:2" x14ac:dyDescent="0.25">
      <c r="A17830">
        <v>1782.7</v>
      </c>
      <c r="B17830">
        <v>41.100052157811469</v>
      </c>
    </row>
    <row r="17831" spans="1:2" x14ac:dyDescent="0.25">
      <c r="A17831">
        <v>1782.8</v>
      </c>
      <c r="B17831">
        <v>40.808885679655262</v>
      </c>
    </row>
    <row r="17832" spans="1:2" x14ac:dyDescent="0.25">
      <c r="A17832">
        <v>1782.9</v>
      </c>
      <c r="B17832">
        <v>40.517719201499709</v>
      </c>
    </row>
    <row r="17833" spans="1:2" x14ac:dyDescent="0.25">
      <c r="A17833">
        <v>1783</v>
      </c>
      <c r="B17833">
        <v>40.226552723344163</v>
      </c>
    </row>
    <row r="17834" spans="1:2" x14ac:dyDescent="0.25">
      <c r="A17834">
        <v>1783.1</v>
      </c>
      <c r="B17834">
        <v>39.945477352668703</v>
      </c>
    </row>
    <row r="17835" spans="1:2" x14ac:dyDescent="0.25">
      <c r="A17835">
        <v>1783.2</v>
      </c>
      <c r="B17835">
        <v>39.664401981993883</v>
      </c>
    </row>
    <row r="17836" spans="1:2" x14ac:dyDescent="0.25">
      <c r="A17836">
        <v>1783.3</v>
      </c>
      <c r="B17836">
        <v>39.383326611318417</v>
      </c>
    </row>
    <row r="17837" spans="1:2" x14ac:dyDescent="0.25">
      <c r="A17837">
        <v>1783.4</v>
      </c>
      <c r="B17837">
        <v>39.102251240643589</v>
      </c>
    </row>
    <row r="17838" spans="1:2" x14ac:dyDescent="0.25">
      <c r="A17838">
        <v>1783.5</v>
      </c>
      <c r="B17838">
        <v>38.821175869968769</v>
      </c>
    </row>
    <row r="17839" spans="1:2" x14ac:dyDescent="0.25">
      <c r="A17839">
        <v>1783.6</v>
      </c>
      <c r="B17839">
        <v>38.54010049929331</v>
      </c>
    </row>
    <row r="17840" spans="1:2" x14ac:dyDescent="0.25">
      <c r="A17840">
        <v>1783.7</v>
      </c>
      <c r="B17840">
        <v>38.259025128618482</v>
      </c>
    </row>
    <row r="17841" spans="1:2" x14ac:dyDescent="0.25">
      <c r="A17841">
        <v>1783.8</v>
      </c>
      <c r="B17841">
        <v>37.977949757943023</v>
      </c>
    </row>
    <row r="17842" spans="1:2" x14ac:dyDescent="0.25">
      <c r="A17842">
        <v>1783.9</v>
      </c>
      <c r="B17842">
        <v>37.696874387268203</v>
      </c>
    </row>
    <row r="17843" spans="1:2" x14ac:dyDescent="0.25">
      <c r="A17843">
        <v>1784</v>
      </c>
      <c r="B17843">
        <v>37.415799016593382</v>
      </c>
    </row>
    <row r="17844" spans="1:2" x14ac:dyDescent="0.25">
      <c r="A17844">
        <v>1784.1</v>
      </c>
      <c r="B17844">
        <v>36.988234822321211</v>
      </c>
    </row>
    <row r="17845" spans="1:2" x14ac:dyDescent="0.25">
      <c r="A17845">
        <v>1784.2</v>
      </c>
      <c r="B17845">
        <v>36.560670628050019</v>
      </c>
    </row>
    <row r="17846" spans="1:2" x14ac:dyDescent="0.25">
      <c r="A17846">
        <v>1784.3</v>
      </c>
      <c r="B17846">
        <v>36.133106433777847</v>
      </c>
    </row>
    <row r="17847" spans="1:2" x14ac:dyDescent="0.25">
      <c r="A17847">
        <v>1784.4</v>
      </c>
      <c r="B17847">
        <v>35.705542239506663</v>
      </c>
    </row>
    <row r="17848" spans="1:2" x14ac:dyDescent="0.25">
      <c r="A17848">
        <v>1784.5</v>
      </c>
      <c r="B17848">
        <v>35.277978045235457</v>
      </c>
    </row>
    <row r="17849" spans="1:2" x14ac:dyDescent="0.25">
      <c r="A17849">
        <v>1784.6</v>
      </c>
      <c r="B17849">
        <v>34.850413850963299</v>
      </c>
    </row>
    <row r="17850" spans="1:2" x14ac:dyDescent="0.25">
      <c r="A17850">
        <v>1784.7</v>
      </c>
      <c r="B17850">
        <v>34.422849656692108</v>
      </c>
    </row>
    <row r="17851" spans="1:2" x14ac:dyDescent="0.25">
      <c r="A17851">
        <v>1784.8</v>
      </c>
      <c r="B17851">
        <v>33.995285462419943</v>
      </c>
    </row>
    <row r="17852" spans="1:2" x14ac:dyDescent="0.25">
      <c r="A17852">
        <v>1784.9</v>
      </c>
      <c r="B17852">
        <v>33.567721268148738</v>
      </c>
    </row>
    <row r="17853" spans="1:2" x14ac:dyDescent="0.25">
      <c r="A17853">
        <v>1785</v>
      </c>
      <c r="B17853">
        <v>33.140157073877553</v>
      </c>
    </row>
    <row r="17854" spans="1:2" x14ac:dyDescent="0.25">
      <c r="A17854">
        <v>1785.1</v>
      </c>
      <c r="B17854">
        <v>32.950585708220594</v>
      </c>
    </row>
    <row r="17855" spans="1:2" x14ac:dyDescent="0.25">
      <c r="A17855">
        <v>1785.2</v>
      </c>
      <c r="B17855">
        <v>32.761014342564053</v>
      </c>
    </row>
    <row r="17856" spans="1:2" x14ac:dyDescent="0.25">
      <c r="A17856">
        <v>1785.3</v>
      </c>
      <c r="B17856">
        <v>32.571442976907093</v>
      </c>
    </row>
    <row r="17857" spans="1:2" x14ac:dyDescent="0.25">
      <c r="A17857">
        <v>1785.4</v>
      </c>
      <c r="B17857">
        <v>32.381871611250553</v>
      </c>
    </row>
    <row r="17858" spans="1:2" x14ac:dyDescent="0.25">
      <c r="A17858">
        <v>1785.5</v>
      </c>
      <c r="B17858">
        <v>32.192300245594019</v>
      </c>
    </row>
    <row r="17859" spans="1:2" x14ac:dyDescent="0.25">
      <c r="A17859">
        <v>1785.6</v>
      </c>
      <c r="B17859">
        <v>32.002728879937052</v>
      </c>
    </row>
    <row r="17860" spans="1:2" x14ac:dyDescent="0.25">
      <c r="A17860">
        <v>1785.7</v>
      </c>
      <c r="B17860">
        <v>31.813157514280519</v>
      </c>
    </row>
    <row r="17861" spans="1:2" x14ac:dyDescent="0.25">
      <c r="A17861">
        <v>1785.8</v>
      </c>
      <c r="B17861">
        <v>31.623586148623559</v>
      </c>
    </row>
    <row r="17862" spans="1:2" x14ac:dyDescent="0.25">
      <c r="A17862">
        <v>1785.9</v>
      </c>
      <c r="B17862">
        <v>31.434014782967019</v>
      </c>
    </row>
    <row r="17863" spans="1:2" x14ac:dyDescent="0.25">
      <c r="A17863">
        <v>1786</v>
      </c>
      <c r="B17863">
        <v>31.244443417310489</v>
      </c>
    </row>
    <row r="17864" spans="1:2" x14ac:dyDescent="0.25">
      <c r="A17864">
        <v>1786.1</v>
      </c>
      <c r="B17864">
        <v>30.927605021084229</v>
      </c>
    </row>
    <row r="17865" spans="1:2" x14ac:dyDescent="0.25">
      <c r="A17865">
        <v>1786.2</v>
      </c>
      <c r="B17865">
        <v>30.610766624858691</v>
      </c>
    </row>
    <row r="17866" spans="1:2" x14ac:dyDescent="0.25">
      <c r="A17866">
        <v>1786.3</v>
      </c>
      <c r="B17866">
        <v>30.293928228632431</v>
      </c>
    </row>
    <row r="17867" spans="1:2" x14ac:dyDescent="0.25">
      <c r="A17867">
        <v>1786.4</v>
      </c>
      <c r="B17867">
        <v>29.9770898324069</v>
      </c>
    </row>
    <row r="17868" spans="1:2" x14ac:dyDescent="0.25">
      <c r="A17868">
        <v>1786.5</v>
      </c>
      <c r="B17868">
        <v>29.660251436181358</v>
      </c>
    </row>
    <row r="17869" spans="1:2" x14ac:dyDescent="0.25">
      <c r="A17869">
        <v>1786.6</v>
      </c>
      <c r="B17869">
        <v>29.343413039955109</v>
      </c>
    </row>
    <row r="17870" spans="1:2" x14ac:dyDescent="0.25">
      <c r="A17870">
        <v>1786.7</v>
      </c>
      <c r="B17870">
        <v>29.026574643729571</v>
      </c>
    </row>
    <row r="17871" spans="1:2" x14ac:dyDescent="0.25">
      <c r="A17871">
        <v>1786.8</v>
      </c>
      <c r="B17871">
        <v>28.709736247503312</v>
      </c>
    </row>
    <row r="17872" spans="1:2" x14ac:dyDescent="0.25">
      <c r="A17872">
        <v>1786.9</v>
      </c>
      <c r="B17872">
        <v>28.39289785127777</v>
      </c>
    </row>
    <row r="17873" spans="1:2" x14ac:dyDescent="0.25">
      <c r="A17873">
        <v>1787</v>
      </c>
      <c r="B17873">
        <v>28.076059455052231</v>
      </c>
    </row>
    <row r="17874" spans="1:2" x14ac:dyDescent="0.25">
      <c r="A17874">
        <v>1787.1</v>
      </c>
      <c r="B17874">
        <v>27.993049682524891</v>
      </c>
    </row>
    <row r="17875" spans="1:2" x14ac:dyDescent="0.25">
      <c r="A17875">
        <v>1787.2</v>
      </c>
      <c r="B17875">
        <v>27.910039909997732</v>
      </c>
    </row>
    <row r="17876" spans="1:2" x14ac:dyDescent="0.25">
      <c r="A17876">
        <v>1787.3</v>
      </c>
      <c r="B17876">
        <v>27.827030137470391</v>
      </c>
    </row>
    <row r="17877" spans="1:2" x14ac:dyDescent="0.25">
      <c r="A17877">
        <v>1787.4</v>
      </c>
      <c r="B17877">
        <v>27.744020364943228</v>
      </c>
    </row>
    <row r="17878" spans="1:2" x14ac:dyDescent="0.25">
      <c r="A17878">
        <v>1787.5</v>
      </c>
      <c r="B17878">
        <v>27.661010592416069</v>
      </c>
    </row>
    <row r="17879" spans="1:2" x14ac:dyDescent="0.25">
      <c r="A17879">
        <v>1787.6</v>
      </c>
      <c r="B17879">
        <v>27.578000819888729</v>
      </c>
    </row>
    <row r="17880" spans="1:2" x14ac:dyDescent="0.25">
      <c r="A17880">
        <v>1787.7</v>
      </c>
      <c r="B17880">
        <v>27.49499104736157</v>
      </c>
    </row>
    <row r="17881" spans="1:2" x14ac:dyDescent="0.25">
      <c r="A17881">
        <v>1787.8</v>
      </c>
      <c r="B17881">
        <v>27.411981274834229</v>
      </c>
    </row>
    <row r="17882" spans="1:2" x14ac:dyDescent="0.25">
      <c r="A17882">
        <v>1787.9</v>
      </c>
      <c r="B17882">
        <v>27.32897150230707</v>
      </c>
    </row>
    <row r="17883" spans="1:2" x14ac:dyDescent="0.25">
      <c r="A17883">
        <v>1788</v>
      </c>
      <c r="B17883">
        <v>27.245961729779911</v>
      </c>
    </row>
    <row r="17884" spans="1:2" x14ac:dyDescent="0.25">
      <c r="A17884">
        <v>1788.1</v>
      </c>
      <c r="B17884">
        <v>27.00461572789138</v>
      </c>
    </row>
    <row r="17885" spans="1:2" x14ac:dyDescent="0.25">
      <c r="A17885">
        <v>1788.2</v>
      </c>
      <c r="B17885">
        <v>26.763269726003411</v>
      </c>
    </row>
    <row r="17886" spans="1:2" x14ac:dyDescent="0.25">
      <c r="A17886">
        <v>1788.3</v>
      </c>
      <c r="B17886">
        <v>26.521923724114881</v>
      </c>
    </row>
    <row r="17887" spans="1:2" x14ac:dyDescent="0.25">
      <c r="A17887">
        <v>1788.4</v>
      </c>
      <c r="B17887">
        <v>26.280577722226901</v>
      </c>
    </row>
    <row r="17888" spans="1:2" x14ac:dyDescent="0.25">
      <c r="A17888">
        <v>1788.5</v>
      </c>
      <c r="B17888">
        <v>26.039231720338929</v>
      </c>
    </row>
    <row r="17889" spans="1:2" x14ac:dyDescent="0.25">
      <c r="A17889">
        <v>1788.6</v>
      </c>
      <c r="B17889">
        <v>25.797885718450399</v>
      </c>
    </row>
    <row r="17890" spans="1:2" x14ac:dyDescent="0.25">
      <c r="A17890">
        <v>1788.7</v>
      </c>
      <c r="B17890">
        <v>25.556539716562419</v>
      </c>
    </row>
    <row r="17891" spans="1:2" x14ac:dyDescent="0.25">
      <c r="A17891">
        <v>1788.8</v>
      </c>
      <c r="B17891">
        <v>25.315193714673889</v>
      </c>
    </row>
    <row r="17892" spans="1:2" x14ac:dyDescent="0.25">
      <c r="A17892">
        <v>1788.9</v>
      </c>
      <c r="B17892">
        <v>25.073847712785909</v>
      </c>
    </row>
    <row r="17893" spans="1:2" x14ac:dyDescent="0.25">
      <c r="A17893">
        <v>1789</v>
      </c>
      <c r="B17893">
        <v>24.83250171089794</v>
      </c>
    </row>
    <row r="17894" spans="1:2" x14ac:dyDescent="0.25">
      <c r="A17894">
        <v>1789.1</v>
      </c>
      <c r="B17894">
        <v>24.637082391942851</v>
      </c>
    </row>
    <row r="17895" spans="1:2" x14ac:dyDescent="0.25">
      <c r="A17895">
        <v>1789.2</v>
      </c>
      <c r="B17895">
        <v>24.44166307298822</v>
      </c>
    </row>
    <row r="17896" spans="1:2" x14ac:dyDescent="0.25">
      <c r="A17896">
        <v>1789.3</v>
      </c>
      <c r="B17896">
        <v>24.246243754033141</v>
      </c>
    </row>
    <row r="17897" spans="1:2" x14ac:dyDescent="0.25">
      <c r="A17897">
        <v>1789.4</v>
      </c>
      <c r="B17897">
        <v>24.0508244350785</v>
      </c>
    </row>
    <row r="17898" spans="1:2" x14ac:dyDescent="0.25">
      <c r="A17898">
        <v>1789.5</v>
      </c>
      <c r="B17898">
        <v>23.855405116123869</v>
      </c>
    </row>
    <row r="17899" spans="1:2" x14ac:dyDescent="0.25">
      <c r="A17899">
        <v>1789.6</v>
      </c>
      <c r="B17899">
        <v>23.65998579716878</v>
      </c>
    </row>
    <row r="17900" spans="1:2" x14ac:dyDescent="0.25">
      <c r="A17900">
        <v>1789.7</v>
      </c>
      <c r="B17900">
        <v>23.464566478214149</v>
      </c>
    </row>
    <row r="17901" spans="1:2" x14ac:dyDescent="0.25">
      <c r="A17901">
        <v>1789.8</v>
      </c>
      <c r="B17901">
        <v>23.26914715925907</v>
      </c>
    </row>
    <row r="17902" spans="1:2" x14ac:dyDescent="0.25">
      <c r="A17902">
        <v>1789.9</v>
      </c>
      <c r="B17902">
        <v>23.073727840304429</v>
      </c>
    </row>
    <row r="17903" spans="1:2" x14ac:dyDescent="0.25">
      <c r="A17903">
        <v>1790</v>
      </c>
      <c r="B17903">
        <v>22.878308521349791</v>
      </c>
    </row>
    <row r="17904" spans="1:2" x14ac:dyDescent="0.25">
      <c r="A17904">
        <v>1790.1</v>
      </c>
      <c r="B17904">
        <v>22.68484581967456</v>
      </c>
    </row>
    <row r="17905" spans="1:2" x14ac:dyDescent="0.25">
      <c r="A17905">
        <v>1790.2</v>
      </c>
      <c r="B17905">
        <v>22.49138311799976</v>
      </c>
    </row>
    <row r="17906" spans="1:2" x14ac:dyDescent="0.25">
      <c r="A17906">
        <v>1790.3</v>
      </c>
      <c r="B17906">
        <v>22.297920416324519</v>
      </c>
    </row>
    <row r="17907" spans="1:2" x14ac:dyDescent="0.25">
      <c r="A17907">
        <v>1790.4</v>
      </c>
      <c r="B17907">
        <v>22.104457714649719</v>
      </c>
    </row>
    <row r="17908" spans="1:2" x14ac:dyDescent="0.25">
      <c r="A17908">
        <v>1790.5</v>
      </c>
      <c r="B17908">
        <v>21.910995012974919</v>
      </c>
    </row>
    <row r="17909" spans="1:2" x14ac:dyDescent="0.25">
      <c r="A17909">
        <v>1790.6</v>
      </c>
      <c r="B17909">
        <v>21.717532311299681</v>
      </c>
    </row>
    <row r="17910" spans="1:2" x14ac:dyDescent="0.25">
      <c r="A17910">
        <v>1790.7</v>
      </c>
      <c r="B17910">
        <v>21.524069609624888</v>
      </c>
    </row>
    <row r="17911" spans="1:2" x14ac:dyDescent="0.25">
      <c r="A17911">
        <v>1790.8</v>
      </c>
      <c r="B17911">
        <v>21.330606907949651</v>
      </c>
    </row>
    <row r="17912" spans="1:2" x14ac:dyDescent="0.25">
      <c r="A17912">
        <v>1790.9</v>
      </c>
      <c r="B17912">
        <v>21.137144206274851</v>
      </c>
    </row>
    <row r="17913" spans="1:2" x14ac:dyDescent="0.25">
      <c r="A17913">
        <v>1791</v>
      </c>
      <c r="B17913">
        <v>20.94368150460005</v>
      </c>
    </row>
    <row r="17914" spans="1:2" x14ac:dyDescent="0.25">
      <c r="A17914">
        <v>1791.1</v>
      </c>
      <c r="B17914">
        <v>20.722663570925292</v>
      </c>
    </row>
    <row r="17915" spans="1:2" x14ac:dyDescent="0.25">
      <c r="A17915">
        <v>1791.2</v>
      </c>
      <c r="B17915">
        <v>20.501645637251031</v>
      </c>
    </row>
    <row r="17916" spans="1:2" x14ac:dyDescent="0.25">
      <c r="A17916">
        <v>1791.3</v>
      </c>
      <c r="B17916">
        <v>20.280627703576261</v>
      </c>
    </row>
    <row r="17917" spans="1:2" x14ac:dyDescent="0.25">
      <c r="A17917">
        <v>1791.4</v>
      </c>
      <c r="B17917">
        <v>20.059609769902</v>
      </c>
    </row>
    <row r="17918" spans="1:2" x14ac:dyDescent="0.25">
      <c r="A17918">
        <v>1791.5</v>
      </c>
      <c r="B17918">
        <v>19.838591836227739</v>
      </c>
    </row>
    <row r="17919" spans="1:2" x14ac:dyDescent="0.25">
      <c r="A17919">
        <v>1791.6</v>
      </c>
      <c r="B17919">
        <v>19.61757390255298</v>
      </c>
    </row>
    <row r="17920" spans="1:2" x14ac:dyDescent="0.25">
      <c r="A17920">
        <v>1791.7</v>
      </c>
      <c r="B17920">
        <v>19.396555968878719</v>
      </c>
    </row>
    <row r="17921" spans="1:2" x14ac:dyDescent="0.25">
      <c r="A17921">
        <v>1791.8</v>
      </c>
      <c r="B17921">
        <v>19.17553803520396</v>
      </c>
    </row>
    <row r="17922" spans="1:2" x14ac:dyDescent="0.25">
      <c r="A17922">
        <v>1791.9</v>
      </c>
      <c r="B17922">
        <v>18.954520101529699</v>
      </c>
    </row>
    <row r="17923" spans="1:2" x14ac:dyDescent="0.25">
      <c r="A17923">
        <v>1792</v>
      </c>
      <c r="B17923">
        <v>18.733502167855431</v>
      </c>
    </row>
    <row r="17924" spans="1:2" x14ac:dyDescent="0.25">
      <c r="A17924">
        <v>1792.1</v>
      </c>
      <c r="B17924">
        <v>18.444641380229289</v>
      </c>
    </row>
    <row r="17925" spans="1:2" x14ac:dyDescent="0.25">
      <c r="A17925">
        <v>1792.2</v>
      </c>
      <c r="B17925">
        <v>18.155780592603811</v>
      </c>
    </row>
    <row r="17926" spans="1:2" x14ac:dyDescent="0.25">
      <c r="A17926">
        <v>1792.3</v>
      </c>
      <c r="B17926">
        <v>17.86691980497767</v>
      </c>
    </row>
    <row r="17927" spans="1:2" x14ac:dyDescent="0.25">
      <c r="A17927">
        <v>1792.4</v>
      </c>
      <c r="B17927">
        <v>17.578059017352189</v>
      </c>
    </row>
    <row r="17928" spans="1:2" x14ac:dyDescent="0.25">
      <c r="A17928">
        <v>1792.5</v>
      </c>
      <c r="B17928">
        <v>17.289198229726701</v>
      </c>
    </row>
    <row r="17929" spans="1:2" x14ac:dyDescent="0.25">
      <c r="A17929">
        <v>1792.6</v>
      </c>
      <c r="B17929">
        <v>17.000337442100559</v>
      </c>
    </row>
    <row r="17930" spans="1:2" x14ac:dyDescent="0.25">
      <c r="A17930">
        <v>1792.7</v>
      </c>
      <c r="B17930">
        <v>16.711476654475081</v>
      </c>
    </row>
    <row r="17931" spans="1:2" x14ac:dyDescent="0.25">
      <c r="A17931">
        <v>1792.8</v>
      </c>
      <c r="B17931">
        <v>16.42261586684894</v>
      </c>
    </row>
    <row r="17932" spans="1:2" x14ac:dyDescent="0.25">
      <c r="A17932">
        <v>1792.9</v>
      </c>
      <c r="B17932">
        <v>16.133755079223459</v>
      </c>
    </row>
    <row r="17933" spans="1:2" x14ac:dyDescent="0.25">
      <c r="A17933">
        <v>1793</v>
      </c>
      <c r="B17933">
        <v>15.844894291597971</v>
      </c>
    </row>
    <row r="17934" spans="1:2" x14ac:dyDescent="0.25">
      <c r="A17934">
        <v>1793.1</v>
      </c>
      <c r="B17934">
        <v>15.583382034184661</v>
      </c>
    </row>
    <row r="17935" spans="1:2" x14ac:dyDescent="0.25">
      <c r="A17935">
        <v>1793.2</v>
      </c>
      <c r="B17935">
        <v>15.321869776771941</v>
      </c>
    </row>
    <row r="17936" spans="1:2" x14ac:dyDescent="0.25">
      <c r="A17936">
        <v>1793.3</v>
      </c>
      <c r="B17936">
        <v>15.06035751935862</v>
      </c>
    </row>
    <row r="17937" spans="1:2" x14ac:dyDescent="0.25">
      <c r="A17937">
        <v>1793.4</v>
      </c>
      <c r="B17937">
        <v>14.7988452619459</v>
      </c>
    </row>
    <row r="17938" spans="1:2" x14ac:dyDescent="0.25">
      <c r="A17938">
        <v>1793.5</v>
      </c>
      <c r="B17938">
        <v>14.537333004533179</v>
      </c>
    </row>
    <row r="17939" spans="1:2" x14ac:dyDescent="0.25">
      <c r="A17939">
        <v>1793.6</v>
      </c>
      <c r="B17939">
        <v>14.275820747119869</v>
      </c>
    </row>
    <row r="17940" spans="1:2" x14ac:dyDescent="0.25">
      <c r="A17940">
        <v>1793.7</v>
      </c>
      <c r="B17940">
        <v>14.014308489707149</v>
      </c>
    </row>
    <row r="17941" spans="1:2" x14ac:dyDescent="0.25">
      <c r="A17941">
        <v>1793.8</v>
      </c>
      <c r="B17941">
        <v>13.752796232293839</v>
      </c>
    </row>
    <row r="17942" spans="1:2" x14ac:dyDescent="0.25">
      <c r="A17942">
        <v>1793.9</v>
      </c>
      <c r="B17942">
        <v>13.491283974881121</v>
      </c>
    </row>
    <row r="17943" spans="1:2" x14ac:dyDescent="0.25">
      <c r="A17943">
        <v>1794</v>
      </c>
      <c r="B17943">
        <v>13.229771717468401</v>
      </c>
    </row>
    <row r="17944" spans="1:2" x14ac:dyDescent="0.25">
      <c r="A17944">
        <v>1794.1</v>
      </c>
      <c r="B17944">
        <v>12.850432087197991</v>
      </c>
    </row>
    <row r="17945" spans="1:2" x14ac:dyDescent="0.25">
      <c r="A17945">
        <v>1794.2</v>
      </c>
      <c r="B17945">
        <v>12.471092456928449</v>
      </c>
    </row>
    <row r="17946" spans="1:2" x14ac:dyDescent="0.25">
      <c r="A17946">
        <v>1794.3</v>
      </c>
      <c r="B17946">
        <v>12.09175282665805</v>
      </c>
    </row>
    <row r="17947" spans="1:2" x14ac:dyDescent="0.25">
      <c r="A17947">
        <v>1794.4</v>
      </c>
      <c r="B17947">
        <v>11.712413196388511</v>
      </c>
    </row>
    <row r="17948" spans="1:2" x14ac:dyDescent="0.25">
      <c r="A17948">
        <v>1794.5</v>
      </c>
      <c r="B17948">
        <v>11.333073566118969</v>
      </c>
    </row>
    <row r="17949" spans="1:2" x14ac:dyDescent="0.25">
      <c r="A17949">
        <v>1794.6</v>
      </c>
      <c r="B17949">
        <v>10.953733935848559</v>
      </c>
    </row>
    <row r="17950" spans="1:2" x14ac:dyDescent="0.25">
      <c r="A17950">
        <v>1794.7</v>
      </c>
      <c r="B17950">
        <v>10.57439430557902</v>
      </c>
    </row>
    <row r="17951" spans="1:2" x14ac:dyDescent="0.25">
      <c r="A17951">
        <v>1794.8</v>
      </c>
      <c r="B17951">
        <v>10.19505467530862</v>
      </c>
    </row>
    <row r="17952" spans="1:2" x14ac:dyDescent="0.25">
      <c r="A17952">
        <v>1794.9</v>
      </c>
      <c r="B17952">
        <v>9.8157150450390809</v>
      </c>
    </row>
    <row r="17953" spans="1:2" x14ac:dyDescent="0.25">
      <c r="A17953">
        <v>1795</v>
      </c>
      <c r="B17953">
        <v>9.4363754147695396</v>
      </c>
    </row>
    <row r="17954" spans="1:2" x14ac:dyDescent="0.25">
      <c r="A17954">
        <v>1795.1</v>
      </c>
      <c r="B17954">
        <v>9.0747140020262993</v>
      </c>
    </row>
    <row r="17955" spans="1:2" x14ac:dyDescent="0.25">
      <c r="A17955">
        <v>1795.2</v>
      </c>
      <c r="B17955">
        <v>8.7130525892838797</v>
      </c>
    </row>
    <row r="17956" spans="1:2" x14ac:dyDescent="0.25">
      <c r="A17956">
        <v>1795.3</v>
      </c>
      <c r="B17956">
        <v>8.3513911765406394</v>
      </c>
    </row>
    <row r="17957" spans="1:2" x14ac:dyDescent="0.25">
      <c r="A17957">
        <v>1795.4</v>
      </c>
      <c r="B17957">
        <v>7.9897297637982216</v>
      </c>
    </row>
    <row r="17958" spans="1:2" x14ac:dyDescent="0.25">
      <c r="A17958">
        <v>1795.5</v>
      </c>
      <c r="B17958">
        <v>7.6280683510558038</v>
      </c>
    </row>
    <row r="17959" spans="1:2" x14ac:dyDescent="0.25">
      <c r="A17959">
        <v>1795.6</v>
      </c>
      <c r="B17959">
        <v>7.2664069383125627</v>
      </c>
    </row>
    <row r="17960" spans="1:2" x14ac:dyDescent="0.25">
      <c r="A17960">
        <v>1795.7</v>
      </c>
      <c r="B17960">
        <v>6.904745525570144</v>
      </c>
    </row>
    <row r="17961" spans="1:2" x14ac:dyDescent="0.25">
      <c r="A17961">
        <v>1795.8</v>
      </c>
      <c r="B17961">
        <v>6.5430841128269037</v>
      </c>
    </row>
    <row r="17962" spans="1:2" x14ac:dyDescent="0.25">
      <c r="A17962">
        <v>1795.9</v>
      </c>
      <c r="B17962">
        <v>6.1814227000844859</v>
      </c>
    </row>
    <row r="17963" spans="1:2" x14ac:dyDescent="0.25">
      <c r="A17963">
        <v>1796</v>
      </c>
      <c r="B17963">
        <v>5.8197612873420672</v>
      </c>
    </row>
    <row r="17964" spans="1:2" x14ac:dyDescent="0.25">
      <c r="A17964">
        <v>1796.1</v>
      </c>
      <c r="B17964">
        <v>5.3971830040871938</v>
      </c>
    </row>
    <row r="17965" spans="1:2" x14ac:dyDescent="0.25">
      <c r="A17965">
        <v>1796.2</v>
      </c>
      <c r="B17965">
        <v>4.9746047208332813</v>
      </c>
    </row>
    <row r="17966" spans="1:2" x14ac:dyDescent="0.25">
      <c r="A17966">
        <v>1796.3</v>
      </c>
      <c r="B17966">
        <v>4.5520264375784079</v>
      </c>
    </row>
    <row r="17967" spans="1:2" x14ac:dyDescent="0.25">
      <c r="A17967">
        <v>1796.4</v>
      </c>
      <c r="B17967">
        <v>4.1294481543244954</v>
      </c>
    </row>
    <row r="17968" spans="1:2" x14ac:dyDescent="0.25">
      <c r="A17968">
        <v>1796.5</v>
      </c>
      <c r="B17968">
        <v>3.706869871070583</v>
      </c>
    </row>
    <row r="17969" spans="1:2" x14ac:dyDescent="0.25">
      <c r="A17969">
        <v>1796.6</v>
      </c>
      <c r="B17969">
        <v>3.28429158781571</v>
      </c>
    </row>
    <row r="17970" spans="1:2" x14ac:dyDescent="0.25">
      <c r="A17970">
        <v>1796.7</v>
      </c>
      <c r="B17970">
        <v>2.8617133045617971</v>
      </c>
    </row>
    <row r="17971" spans="1:2" x14ac:dyDescent="0.25">
      <c r="A17971">
        <v>1796.8</v>
      </c>
      <c r="B17971">
        <v>2.4391350213069241</v>
      </c>
    </row>
    <row r="17972" spans="1:2" x14ac:dyDescent="0.25">
      <c r="A17972">
        <v>1796.9</v>
      </c>
      <c r="B17972">
        <v>2.0165567380530112</v>
      </c>
    </row>
    <row r="17973" spans="1:2" x14ac:dyDescent="0.25">
      <c r="A17973">
        <v>1797</v>
      </c>
      <c r="B17973">
        <v>1.5939784547990989</v>
      </c>
    </row>
    <row r="17974" spans="1:2" x14ac:dyDescent="0.25">
      <c r="A17974">
        <v>1797.1</v>
      </c>
      <c r="B17974">
        <v>1.434580609318971</v>
      </c>
    </row>
    <row r="17975" spans="1:2" x14ac:dyDescent="0.25">
      <c r="A17975">
        <v>1797.2</v>
      </c>
      <c r="B17975">
        <v>1.275182763839207</v>
      </c>
    </row>
    <row r="17976" spans="1:2" x14ac:dyDescent="0.25">
      <c r="A17976">
        <v>1797.3</v>
      </c>
      <c r="B17976">
        <v>1.1157849183590789</v>
      </c>
    </row>
    <row r="17977" spans="1:2" x14ac:dyDescent="0.25">
      <c r="A17977">
        <v>1797.4</v>
      </c>
      <c r="B17977">
        <v>0.95638707287931424</v>
      </c>
    </row>
    <row r="17978" spans="1:2" x14ac:dyDescent="0.25">
      <c r="A17978">
        <v>1797.5</v>
      </c>
      <c r="B17978">
        <v>0.79698922739954936</v>
      </c>
    </row>
    <row r="17979" spans="1:2" x14ac:dyDescent="0.25">
      <c r="A17979">
        <v>1797.6</v>
      </c>
      <c r="B17979">
        <v>0.637591381919422</v>
      </c>
    </row>
    <row r="17980" spans="1:2" x14ac:dyDescent="0.25">
      <c r="A17980">
        <v>1797.7</v>
      </c>
      <c r="B17980">
        <v>0.47819353643965717</v>
      </c>
    </row>
    <row r="17981" spans="1:2" x14ac:dyDescent="0.25">
      <c r="A17981">
        <v>1797.8</v>
      </c>
      <c r="B17981">
        <v>0.31879569095952981</v>
      </c>
    </row>
    <row r="17982" spans="1:2" x14ac:dyDescent="0.25">
      <c r="A17982">
        <v>1797.9</v>
      </c>
      <c r="B17982">
        <v>0.1593978454797649</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47"/>
  <sheetViews>
    <sheetView workbookViewId="0">
      <selection activeCell="C1" sqref="C1"/>
    </sheetView>
  </sheetViews>
  <sheetFormatPr defaultColWidth="0" defaultRowHeight="15" x14ac:dyDescent="0.25"/>
  <cols>
    <col min="1" max="1" width="41.42578125" bestFit="1" customWidth="1"/>
    <col min="2" max="2" width="28.42578125" bestFit="1" customWidth="1"/>
    <col min="3" max="3" width="18.85546875" customWidth="1"/>
    <col min="4" max="4" width="12.140625" bestFit="1" customWidth="1"/>
    <col min="5" max="5" width="6.7109375" bestFit="1" customWidth="1"/>
    <col min="6" max="6" width="79.28515625" bestFit="1" customWidth="1"/>
    <col min="7" max="16384" width="9.140625" hidden="1"/>
  </cols>
  <sheetData>
    <row r="1" spans="1:7" s="120" customFormat="1" x14ac:dyDescent="0.25">
      <c r="A1" s="117" t="s">
        <v>18</v>
      </c>
      <c r="B1" s="118" t="s">
        <v>19</v>
      </c>
      <c r="C1" s="122" t="s">
        <v>20</v>
      </c>
      <c r="D1" s="122" t="s">
        <v>21</v>
      </c>
      <c r="E1" s="62" t="s">
        <v>59</v>
      </c>
      <c r="F1" s="63" t="s">
        <v>13</v>
      </c>
    </row>
    <row r="2" spans="1:7" x14ac:dyDescent="0.25">
      <c r="A2" s="67" t="s">
        <v>303</v>
      </c>
      <c r="B2" s="9"/>
      <c r="C2" s="123"/>
      <c r="D2" s="106"/>
      <c r="E2" s="119"/>
      <c r="F2" s="119"/>
    </row>
    <row r="3" spans="1:7" ht="18" x14ac:dyDescent="0.25">
      <c r="A3" t="s">
        <v>339</v>
      </c>
      <c r="B3" s="98" t="s">
        <v>310</v>
      </c>
      <c r="C3" s="116"/>
      <c r="D3" s="18" t="s">
        <v>139</v>
      </c>
      <c r="E3" s="26" t="s">
        <v>60</v>
      </c>
      <c r="F3" s="101" t="str">
        <f>HYPERLINK(CONCATENATE("https://docs.co2mpas.io/en/latest/glossary.html#term-",RIGHT(SUBSTITUTE(B3,"_","-"),LEN(B3)-7)),G3)</f>
        <v>Phase low, bag values not corrected for RCB, not rounded WLTP-L test measurements</v>
      </c>
      <c r="G3" t="s">
        <v>144</v>
      </c>
    </row>
    <row r="4" spans="1:7" ht="18" x14ac:dyDescent="0.25">
      <c r="A4" t="s">
        <v>340</v>
      </c>
      <c r="B4" s="98" t="s">
        <v>312</v>
      </c>
      <c r="C4" s="116"/>
      <c r="D4" s="18" t="s">
        <v>139</v>
      </c>
      <c r="E4" s="26" t="s">
        <v>60</v>
      </c>
      <c r="F4" s="101" t="str">
        <f t="shared" ref="F4:F23" si="0">HYPERLINK(CONCATENATE("https://docs.co2mpas.io/en/latest/glossary.html#term-",RIGHT(SUBSTITUTE(B4,"_","-"),LEN(B4)-7)),G4)</f>
        <v>Phase medium, bag values not corrected for RCB, not rounded WLTP-L test measurements</v>
      </c>
      <c r="G4" t="s">
        <v>145</v>
      </c>
    </row>
    <row r="5" spans="1:7" ht="18" x14ac:dyDescent="0.25">
      <c r="A5" t="s">
        <v>341</v>
      </c>
      <c r="B5" s="98" t="s">
        <v>314</v>
      </c>
      <c r="C5" s="116"/>
      <c r="D5" s="18" t="s">
        <v>139</v>
      </c>
      <c r="E5" s="26" t="s">
        <v>60</v>
      </c>
      <c r="F5" s="101" t="str">
        <f t="shared" si="0"/>
        <v>Phase high, bag values not corrected for RCB, not rounded WLTP-L test measurements</v>
      </c>
      <c r="G5" t="s">
        <v>146</v>
      </c>
    </row>
    <row r="6" spans="1:7" ht="18" x14ac:dyDescent="0.25">
      <c r="A6" t="s">
        <v>342</v>
      </c>
      <c r="B6" s="98" t="s">
        <v>316</v>
      </c>
      <c r="C6" s="116"/>
      <c r="D6" s="18" t="s">
        <v>139</v>
      </c>
      <c r="E6" s="26" t="s">
        <v>60</v>
      </c>
      <c r="F6" s="101" t="str">
        <f t="shared" si="0"/>
        <v>Phase extra high, bag values not corrected for RCB, not rounded WLTP-L test measurements</v>
      </c>
      <c r="G6" t="s">
        <v>147</v>
      </c>
    </row>
    <row r="7" spans="1:7" x14ac:dyDescent="0.25">
      <c r="A7" t="s">
        <v>343</v>
      </c>
      <c r="B7" s="98" t="s">
        <v>318</v>
      </c>
      <c r="C7" s="116"/>
      <c r="D7" s="18" t="s">
        <v>302</v>
      </c>
      <c r="E7" s="26" t="s">
        <v>60</v>
      </c>
      <c r="F7" s="101" t="str">
        <f t="shared" si="0"/>
        <v>Combined fuel consumption for WLTP-L test [l/100 km]</v>
      </c>
      <c r="G7" t="s">
        <v>304</v>
      </c>
    </row>
    <row r="8" spans="1:7" x14ac:dyDescent="0.25">
      <c r="A8" s="15" t="s">
        <v>367</v>
      </c>
      <c r="B8" s="98" t="s">
        <v>355</v>
      </c>
      <c r="C8" s="116"/>
      <c r="E8" s="26" t="s">
        <v>72</v>
      </c>
      <c r="F8" s="101" t="str">
        <f t="shared" si="0"/>
        <v>0 = No | 1 = Yes - Correction performed?  (default: 0)</v>
      </c>
      <c r="G8" t="s">
        <v>360</v>
      </c>
    </row>
    <row r="9" spans="1:7" x14ac:dyDescent="0.25">
      <c r="A9" s="15" t="s">
        <v>368</v>
      </c>
      <c r="B9" s="98" t="s">
        <v>354</v>
      </c>
      <c r="C9" s="116"/>
      <c r="E9" s="26" t="s">
        <v>72</v>
      </c>
      <c r="F9" s="101" t="str">
        <f t="shared" si="0"/>
        <v>0 = No | 1 = Yes - Correction performed?  (default: 0)</v>
      </c>
      <c r="G9" t="s">
        <v>360</v>
      </c>
    </row>
    <row r="10" spans="1:7" ht="18" x14ac:dyDescent="0.25">
      <c r="A10" t="s">
        <v>344</v>
      </c>
      <c r="B10" s="98" t="s">
        <v>320</v>
      </c>
      <c r="C10" s="116"/>
      <c r="D10" s="18" t="s">
        <v>139</v>
      </c>
      <c r="E10" s="26" t="s">
        <v>60</v>
      </c>
      <c r="F10" s="101" t="str">
        <f t="shared" si="0"/>
        <v>Phase low, bag values not corrected for RCB, not rounded WLTP-L test measurements</v>
      </c>
      <c r="G10" t="s">
        <v>144</v>
      </c>
    </row>
    <row r="11" spans="1:7" ht="18" x14ac:dyDescent="0.25">
      <c r="A11" t="s">
        <v>345</v>
      </c>
      <c r="B11" s="98" t="s">
        <v>322</v>
      </c>
      <c r="C11" s="116"/>
      <c r="D11" s="18" t="s">
        <v>139</v>
      </c>
      <c r="E11" s="26" t="s">
        <v>60</v>
      </c>
      <c r="F11" s="101" t="str">
        <f t="shared" si="0"/>
        <v>Phase medium, bag values not corrected for RCB, not rounded WLTP-L test measurements</v>
      </c>
      <c r="G11" t="s">
        <v>145</v>
      </c>
    </row>
    <row r="12" spans="1:7" ht="18" x14ac:dyDescent="0.25">
      <c r="A12" t="s">
        <v>346</v>
      </c>
      <c r="B12" s="98" t="s">
        <v>324</v>
      </c>
      <c r="C12" s="116"/>
      <c r="D12" s="18" t="s">
        <v>139</v>
      </c>
      <c r="E12" s="26" t="s">
        <v>60</v>
      </c>
      <c r="F12" s="101" t="str">
        <f t="shared" si="0"/>
        <v>Phase high, bag values not corrected for RCB, not rounded WLTP-L test measurements</v>
      </c>
      <c r="G12" t="s">
        <v>146</v>
      </c>
    </row>
    <row r="13" spans="1:7" ht="18" x14ac:dyDescent="0.25">
      <c r="A13" t="s">
        <v>347</v>
      </c>
      <c r="B13" s="98" t="s">
        <v>326</v>
      </c>
      <c r="C13" s="116"/>
      <c r="D13" s="18" t="s">
        <v>139</v>
      </c>
      <c r="E13" s="26" t="s">
        <v>60</v>
      </c>
      <c r="F13" s="101" t="str">
        <f t="shared" si="0"/>
        <v>Phase extra high, bag values not corrected for RCB, not rounded WLTP-L test measurements</v>
      </c>
      <c r="G13" t="s">
        <v>147</v>
      </c>
    </row>
    <row r="14" spans="1:7" x14ac:dyDescent="0.25">
      <c r="A14" t="s">
        <v>348</v>
      </c>
      <c r="B14" s="98" t="s">
        <v>328</v>
      </c>
      <c r="C14" s="116"/>
      <c r="D14" s="18" t="s">
        <v>302</v>
      </c>
      <c r="E14" s="26" t="s">
        <v>60</v>
      </c>
      <c r="F14" s="101" t="str">
        <f t="shared" si="0"/>
        <v>Combined fuel consumption for WLTP-L test [l/100 km]</v>
      </c>
      <c r="G14" t="s">
        <v>304</v>
      </c>
    </row>
    <row r="15" spans="1:7" x14ac:dyDescent="0.25">
      <c r="A15" s="15" t="s">
        <v>369</v>
      </c>
      <c r="B15" s="98" t="s">
        <v>356</v>
      </c>
      <c r="C15" s="116"/>
      <c r="E15" s="26" t="s">
        <v>72</v>
      </c>
      <c r="F15" s="101" t="str">
        <f t="shared" si="0"/>
        <v>0 = No | 1 = Yes - Correction performed?  (default: 0)</v>
      </c>
      <c r="G15" t="s">
        <v>360</v>
      </c>
    </row>
    <row r="16" spans="1:7" x14ac:dyDescent="0.25">
      <c r="A16" s="15" t="s">
        <v>370</v>
      </c>
      <c r="B16" s="98" t="s">
        <v>357</v>
      </c>
      <c r="C16" s="116"/>
      <c r="E16" s="26" t="s">
        <v>72</v>
      </c>
      <c r="F16" s="101" t="str">
        <f t="shared" si="0"/>
        <v>0 = No | 1 = Yes - Correction performed?  (default: 0)</v>
      </c>
      <c r="G16" t="s">
        <v>360</v>
      </c>
    </row>
    <row r="17" spans="1:8" ht="18" x14ac:dyDescent="0.25">
      <c r="A17" t="s">
        <v>349</v>
      </c>
      <c r="B17" s="98" t="s">
        <v>330</v>
      </c>
      <c r="C17" s="116"/>
      <c r="D17" s="18" t="s">
        <v>139</v>
      </c>
      <c r="E17" s="26" t="s">
        <v>60</v>
      </c>
      <c r="F17" s="101" t="str">
        <f t="shared" si="0"/>
        <v>Phase low, bag values not corrected for RCB, not rounded WLTP-L test measurements</v>
      </c>
      <c r="G17" t="s">
        <v>144</v>
      </c>
    </row>
    <row r="18" spans="1:8" ht="18" x14ac:dyDescent="0.25">
      <c r="A18" t="s">
        <v>350</v>
      </c>
      <c r="B18" s="98" t="s">
        <v>332</v>
      </c>
      <c r="C18" s="116"/>
      <c r="D18" s="18" t="s">
        <v>139</v>
      </c>
      <c r="E18" s="26" t="s">
        <v>60</v>
      </c>
      <c r="F18" s="101" t="str">
        <f t="shared" si="0"/>
        <v>Phase medium, bag values not corrected for RCB, not rounded WLTP-L test measurements</v>
      </c>
      <c r="G18" t="s">
        <v>145</v>
      </c>
    </row>
    <row r="19" spans="1:8" ht="18" x14ac:dyDescent="0.25">
      <c r="A19" t="s">
        <v>351</v>
      </c>
      <c r="B19" s="98" t="s">
        <v>334</v>
      </c>
      <c r="C19" s="116"/>
      <c r="D19" s="18" t="s">
        <v>139</v>
      </c>
      <c r="E19" s="26" t="s">
        <v>60</v>
      </c>
      <c r="F19" s="101" t="str">
        <f t="shared" si="0"/>
        <v>Phase high, bag values not corrected for RCB, not rounded WLTP-L test measurements</v>
      </c>
      <c r="G19" t="s">
        <v>146</v>
      </c>
    </row>
    <row r="20" spans="1:8" ht="18" x14ac:dyDescent="0.25">
      <c r="A20" t="s">
        <v>352</v>
      </c>
      <c r="B20" s="98" t="s">
        <v>336</v>
      </c>
      <c r="C20" s="116"/>
      <c r="D20" s="18" t="s">
        <v>139</v>
      </c>
      <c r="E20" s="26" t="s">
        <v>60</v>
      </c>
      <c r="F20" s="101" t="str">
        <f t="shared" si="0"/>
        <v>Phase extra high, bag values not corrected for RCB, not rounded WLTP-L test measurements</v>
      </c>
      <c r="G20" t="s">
        <v>147</v>
      </c>
    </row>
    <row r="21" spans="1:8" x14ac:dyDescent="0.25">
      <c r="A21" t="s">
        <v>353</v>
      </c>
      <c r="B21" s="98" t="s">
        <v>338</v>
      </c>
      <c r="C21" s="116"/>
      <c r="D21" s="18" t="s">
        <v>302</v>
      </c>
      <c r="E21" s="26" t="s">
        <v>60</v>
      </c>
      <c r="F21" s="101" t="str">
        <f t="shared" si="0"/>
        <v>Combined fuel consumption for WLTP-L test [l/100 km]</v>
      </c>
      <c r="G21" t="s">
        <v>304</v>
      </c>
    </row>
    <row r="22" spans="1:8" x14ac:dyDescent="0.25">
      <c r="A22" s="15" t="s">
        <v>371</v>
      </c>
      <c r="B22" s="98" t="s">
        <v>358</v>
      </c>
      <c r="C22" s="116"/>
      <c r="E22" s="26" t="s">
        <v>72</v>
      </c>
      <c r="F22" s="101" t="str">
        <f t="shared" si="0"/>
        <v>0 = No | 1 = Yes - Correction performed?  (default: 0)</v>
      </c>
      <c r="G22" t="s">
        <v>360</v>
      </c>
    </row>
    <row r="23" spans="1:8" x14ac:dyDescent="0.25">
      <c r="A23" s="15" t="s">
        <v>372</v>
      </c>
      <c r="B23" s="98" t="s">
        <v>359</v>
      </c>
      <c r="C23" s="116"/>
      <c r="E23" s="26" t="s">
        <v>72</v>
      </c>
      <c r="F23" s="101" t="str">
        <f t="shared" si="0"/>
        <v>0 = No | 1 = Yes - Correction performed?  (default: 0)</v>
      </c>
      <c r="G23" t="s">
        <v>360</v>
      </c>
    </row>
    <row r="25" spans="1:8" x14ac:dyDescent="0.25">
      <c r="A25" s="134"/>
      <c r="B25" s="126"/>
      <c r="C25" s="127"/>
      <c r="D25" s="128"/>
      <c r="E25" s="127"/>
      <c r="F25" s="127"/>
      <c r="G25" s="129"/>
      <c r="H25" s="128"/>
    </row>
    <row r="26" spans="1:8" x14ac:dyDescent="0.25">
      <c r="A26" s="134"/>
      <c r="B26" s="130"/>
      <c r="C26" s="131"/>
      <c r="D26" s="132"/>
      <c r="E26" s="129"/>
      <c r="F26" s="133"/>
      <c r="G26" s="132"/>
      <c r="H26" s="132"/>
    </row>
    <row r="27" spans="1:8" x14ac:dyDescent="0.25">
      <c r="A27" s="134"/>
      <c r="B27" s="130"/>
      <c r="C27" s="131"/>
      <c r="D27" s="132"/>
      <c r="E27" s="129"/>
      <c r="F27" s="133"/>
      <c r="G27" s="132"/>
      <c r="H27" s="132"/>
    </row>
    <row r="28" spans="1:8" x14ac:dyDescent="0.25">
      <c r="A28" s="134"/>
    </row>
    <row r="29" spans="1:8" x14ac:dyDescent="0.25">
      <c r="A29" s="134"/>
    </row>
    <row r="30" spans="1:8" x14ac:dyDescent="0.25">
      <c r="A30" s="134"/>
    </row>
    <row r="31" spans="1:8" x14ac:dyDescent="0.25">
      <c r="A31" s="134"/>
    </row>
    <row r="32" spans="1:8" x14ac:dyDescent="0.25">
      <c r="A32" s="134"/>
      <c r="E32" s="26"/>
    </row>
    <row r="33" spans="1:1" x14ac:dyDescent="0.25">
      <c r="A33" s="134"/>
    </row>
    <row r="34" spans="1:1" x14ac:dyDescent="0.25">
      <c r="A34" s="134"/>
    </row>
    <row r="35" spans="1:1" x14ac:dyDescent="0.25">
      <c r="A35" s="134"/>
    </row>
    <row r="36" spans="1:1" x14ac:dyDescent="0.25">
      <c r="A36" s="134"/>
    </row>
    <row r="37" spans="1:1" x14ac:dyDescent="0.25">
      <c r="A37" s="134"/>
    </row>
    <row r="38" spans="1:1" x14ac:dyDescent="0.25">
      <c r="A38" s="134"/>
    </row>
    <row r="39" spans="1:1" x14ac:dyDescent="0.25">
      <c r="A39" s="134"/>
    </row>
    <row r="40" spans="1:1" x14ac:dyDescent="0.25">
      <c r="A40" s="134"/>
    </row>
    <row r="41" spans="1:1" x14ac:dyDescent="0.25">
      <c r="A41" s="134"/>
    </row>
    <row r="42" spans="1:1" x14ac:dyDescent="0.25">
      <c r="A42" s="134"/>
    </row>
    <row r="43" spans="1:1" x14ac:dyDescent="0.25">
      <c r="A43" s="134"/>
    </row>
    <row r="44" spans="1:1" x14ac:dyDescent="0.25">
      <c r="A44" s="134"/>
    </row>
    <row r="45" spans="1:1" x14ac:dyDescent="0.25">
      <c r="A45" s="134"/>
    </row>
    <row r="46" spans="1:1" x14ac:dyDescent="0.25">
      <c r="A46" s="134"/>
    </row>
    <row r="47" spans="1:1" x14ac:dyDescent="0.25">
      <c r="A47" s="134"/>
    </row>
  </sheetData>
  <sheetProtection sheet="1" objects="1" scenarios="1" formatCells="0" formatColumns="0" formatRows="0" insertColumns="0" insertRows="0" insertHyperlinks="0" deleteColumns="0" deleteRows="0" sort="0" autoFilter="0" pivotTables="0"/>
  <dataValidations count="3">
    <dataValidation type="list" allowBlank="1" showInputMessage="1" showErrorMessage="1" sqref="C26:C27 C8:C9 C15:C16 C22:C23">
      <formula1>"0,1"</formula1>
    </dataValidation>
    <dataValidation type="decimal" allowBlank="1" showInputMessage="1" showErrorMessage="1" sqref="C17:C21">
      <formula1>0</formula1>
      <formula2>1000</formula2>
    </dataValidation>
    <dataValidation type="decimal" allowBlank="1" showInputMessage="1" showErrorMessage="1" sqref="C3:C7 C10:C14">
      <formula1>0</formula1>
      <formula2>1000</formula2>
    </dataValidation>
  </dataValidation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About</vt:lpstr>
      <vt:lpstr>Plan</vt:lpstr>
      <vt:lpstr>Inputs</vt:lpstr>
      <vt:lpstr>NEDC-H</vt:lpstr>
      <vt:lpstr>WLTP-H</vt:lpstr>
      <vt:lpstr>NEDC-L</vt:lpstr>
      <vt:lpstr>WLTP-L</vt:lpstr>
      <vt:lpstr>prediction.WLTP</vt:lpstr>
      <vt:lpstr>gear_box_ratios</vt:lpstr>
      <vt:lpstr>active_cylinder_ratios</vt:lpstr>
      <vt:lpstr>T1_map</vt:lpstr>
      <vt:lpstr>meta.WLTP-H.pa</vt:lpstr>
      <vt:lpstr>meta.WLTP-H.test_b.1Hz.ts</vt:lpstr>
      <vt:lpstr>meta.WLTP-H.test_c.1Hz.ts</vt:lpstr>
      <vt:lpstr>meta.WLTP-H.test_a.10Hz.ts</vt:lpstr>
      <vt:lpstr>meta.WLTP-H.test_b.10Hz.ts</vt:lpstr>
      <vt:lpstr>meta.WLTP-H.test_c.10Hz.ts</vt:lpstr>
      <vt:lpstr>meta.WLTP-L.pa</vt:lpstr>
      <vt:lpstr>meta.WLTP-L.test_b.1Hz.ts</vt:lpstr>
      <vt:lpstr>meta.WLTP-L.test_c.1Hz.ts</vt:lpstr>
      <vt:lpstr>meta.WLTP-L.test_a.10Hz.ts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2018-08-06T16:23:55Z</dcterms:modified>
</cp:coreProperties>
</file>